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'1.Ведомость'!$A$1:$D$692</definedName>
  </definedNames>
  <calcPr calcId="162913" iterate="1"/>
</workbook>
</file>

<file path=xl/calcChain.xml><?xml version="1.0" encoding="utf-8"?>
<calcChain xmlns="http://schemas.openxmlformats.org/spreadsheetml/2006/main">
  <c r="BZ688" i="9" l="1"/>
  <c r="BZ685" i="9"/>
  <c r="D683" i="9"/>
  <c r="H1455" i="1"/>
  <c r="D681" i="9"/>
  <c r="H1453" i="1"/>
  <c r="D680" i="9"/>
  <c r="H1452" i="1"/>
  <c r="D678" i="9"/>
  <c r="H1450" i="1"/>
  <c r="D677" i="9"/>
  <c r="H1449" i="1"/>
  <c r="D675" i="9"/>
  <c r="H1447" i="1"/>
  <c r="D674" i="9"/>
  <c r="H1446" i="1"/>
  <c r="D669" i="9"/>
  <c r="H1409" i="1"/>
  <c r="D668" i="9"/>
  <c r="H1408" i="1"/>
  <c r="D666" i="9"/>
  <c r="H1406" i="1"/>
  <c r="D665" i="9"/>
  <c r="H1405" i="1"/>
  <c r="D660" i="9"/>
  <c r="H1368" i="1"/>
  <c r="D659" i="9"/>
  <c r="H1367" i="1"/>
  <c r="D658" i="9"/>
  <c r="H1366" i="1"/>
  <c r="D656" i="9"/>
  <c r="H1364" i="1"/>
  <c r="D655" i="9"/>
  <c r="H1363" i="1"/>
  <c r="D654" i="9"/>
  <c r="H1362" i="1"/>
  <c r="D649" i="9"/>
  <c r="H1325" i="1"/>
  <c r="D648" i="9"/>
  <c r="H1324" i="1"/>
  <c r="D647" i="9"/>
  <c r="H1323" i="1"/>
  <c r="D645" i="9"/>
  <c r="H1321" i="1"/>
  <c r="D644" i="9"/>
  <c r="H1320" i="1"/>
  <c r="D643" i="9"/>
  <c r="H1319" i="1"/>
  <c r="D641" i="9"/>
  <c r="H1317" i="1"/>
  <c r="D639" i="9"/>
  <c r="H1315" i="1"/>
  <c r="D638" i="9"/>
  <c r="H1314" i="1"/>
  <c r="D633" i="9"/>
  <c r="H1277" i="1"/>
  <c r="D632" i="9"/>
  <c r="H1276" i="1"/>
  <c r="D631" i="9"/>
  <c r="H1275" i="1"/>
  <c r="D629" i="9"/>
  <c r="H1273" i="1"/>
  <c r="D628" i="9"/>
  <c r="H1272" i="1"/>
  <c r="D627" i="9"/>
  <c r="H1271" i="1"/>
  <c r="D626" i="9"/>
  <c r="H1270" i="1"/>
  <c r="D621" i="9"/>
  <c r="H1233" i="1"/>
  <c r="D620" i="9"/>
  <c r="H1232" i="1"/>
  <c r="D619" i="9"/>
  <c r="H1231" i="1"/>
  <c r="D617" i="9"/>
  <c r="H1229" i="1"/>
  <c r="D616" i="9"/>
  <c r="H1228" i="1"/>
  <c r="D614" i="9"/>
  <c r="H1226" i="1"/>
  <c r="D612" i="9"/>
  <c r="H1224" i="1"/>
  <c r="D607" i="9"/>
  <c r="H1187" i="1"/>
  <c r="D606" i="9"/>
  <c r="H1186" i="1"/>
  <c r="D605" i="9"/>
  <c r="H1185" i="1"/>
  <c r="D603" i="9"/>
  <c r="H1183" i="1"/>
  <c r="D602" i="9"/>
  <c r="H1182" i="1"/>
  <c r="D600" i="9"/>
  <c r="H1180" i="1"/>
  <c r="D598" i="9"/>
  <c r="H1178" i="1"/>
  <c r="D593" i="9"/>
  <c r="H1141" i="1"/>
  <c r="D592" i="9"/>
  <c r="H1140" i="1"/>
  <c r="D591" i="9"/>
  <c r="H1139" i="1"/>
  <c r="D589" i="9"/>
  <c r="H1137" i="1"/>
  <c r="D588" i="9"/>
  <c r="H1136" i="1"/>
  <c r="D587" i="9"/>
  <c r="H1135" i="1"/>
  <c r="D585" i="9"/>
  <c r="H1133" i="1"/>
  <c r="D584" i="9"/>
  <c r="H1132" i="1"/>
  <c r="D583" i="9"/>
  <c r="H1131" i="1"/>
  <c r="D581" i="9"/>
  <c r="H1129" i="1"/>
  <c r="D580" i="9"/>
  <c r="H1128" i="1"/>
  <c r="D578" i="9"/>
  <c r="H1126" i="1"/>
  <c r="D577" i="9"/>
  <c r="H1125" i="1"/>
  <c r="D575" i="9"/>
  <c r="H1123" i="1"/>
  <c r="D573" i="9"/>
  <c r="H1121" i="1"/>
  <c r="D572" i="9"/>
  <c r="H1120" i="1"/>
  <c r="D571" i="9"/>
  <c r="H1119" i="1"/>
  <c r="D569" i="9"/>
  <c r="H1117" i="1"/>
  <c r="D568" i="9"/>
  <c r="H1116" i="1"/>
  <c r="D567" i="9"/>
  <c r="H1115" i="1"/>
  <c r="D565" i="9"/>
  <c r="H1113" i="1"/>
  <c r="D564" i="9"/>
  <c r="H1112" i="1"/>
  <c r="D563" i="9"/>
  <c r="H1111" i="1"/>
  <c r="D561" i="9"/>
  <c r="H1109" i="1"/>
  <c r="D556" i="9"/>
  <c r="H1072" i="1"/>
  <c r="D555" i="9"/>
  <c r="H1071" i="1"/>
  <c r="D554" i="9"/>
  <c r="H1070" i="1"/>
  <c r="D552" i="9"/>
  <c r="H1068" i="1"/>
  <c r="D551" i="9"/>
  <c r="H1067" i="1"/>
  <c r="D550" i="9"/>
  <c r="H1066" i="1"/>
  <c r="D548" i="9"/>
  <c r="H1064" i="1"/>
  <c r="D547" i="9"/>
  <c r="H1063" i="1"/>
  <c r="D546" i="9"/>
  <c r="H1062" i="1"/>
  <c r="D544" i="9"/>
  <c r="H1060" i="1"/>
  <c r="D543" i="9"/>
  <c r="H1059" i="1"/>
  <c r="D541" i="9"/>
  <c r="H1057" i="1"/>
  <c r="D540" i="9"/>
  <c r="H1056" i="1"/>
  <c r="D538" i="9"/>
  <c r="H1054" i="1"/>
  <c r="D536" i="9"/>
  <c r="H1052" i="1"/>
  <c r="D535" i="9"/>
  <c r="H1051" i="1"/>
  <c r="D533" i="9"/>
  <c r="H1049" i="1"/>
  <c r="D532" i="9"/>
  <c r="H1048" i="1"/>
  <c r="D531" i="9"/>
  <c r="H1047" i="1"/>
  <c r="D529" i="9"/>
  <c r="H1045" i="1"/>
  <c r="D528" i="9"/>
  <c r="H1044" i="1"/>
  <c r="D527" i="9"/>
  <c r="H1043" i="1"/>
  <c r="D525" i="9"/>
  <c r="H1041" i="1"/>
  <c r="D520" i="9"/>
  <c r="H1004" i="1"/>
  <c r="D519" i="9"/>
  <c r="H1003" i="1"/>
  <c r="D518" i="9"/>
  <c r="H1002" i="1"/>
  <c r="D516" i="9"/>
  <c r="H1000" i="1"/>
  <c r="D515" i="9"/>
  <c r="H999" i="1"/>
  <c r="D514" i="9"/>
  <c r="H998" i="1"/>
  <c r="D512" i="9"/>
  <c r="H996" i="1"/>
  <c r="D511" i="9"/>
  <c r="H995" i="1"/>
  <c r="D510" i="9"/>
  <c r="H994" i="1"/>
  <c r="D508" i="9"/>
  <c r="H992" i="1"/>
  <c r="D506" i="9"/>
  <c r="H990" i="1"/>
  <c r="D505" i="9"/>
  <c r="H989" i="1"/>
  <c r="D504" i="9"/>
  <c r="H988" i="1"/>
  <c r="D502" i="9"/>
  <c r="H986" i="1"/>
  <c r="D497" i="9"/>
  <c r="H949" i="1"/>
  <c r="D496" i="9"/>
  <c r="H948" i="1"/>
  <c r="D495" i="9"/>
  <c r="H947" i="1"/>
  <c r="D493" i="9"/>
  <c r="H945" i="1"/>
  <c r="D492" i="9"/>
  <c r="H944" i="1"/>
  <c r="D491" i="9"/>
  <c r="H943" i="1"/>
  <c r="D489" i="9"/>
  <c r="H941" i="1"/>
  <c r="D488" i="9"/>
  <c r="H940" i="1"/>
  <c r="D487" i="9"/>
  <c r="H939" i="1"/>
  <c r="D485" i="9"/>
  <c r="H937" i="1"/>
  <c r="D484" i="9"/>
  <c r="H936" i="1"/>
  <c r="D482" i="9"/>
  <c r="H934" i="1"/>
  <c r="D481" i="9"/>
  <c r="H933" i="1"/>
  <c r="D479" i="9"/>
  <c r="H931" i="1"/>
  <c r="D477" i="9"/>
  <c r="H929" i="1"/>
  <c r="D476" i="9"/>
  <c r="H928" i="1"/>
  <c r="D475" i="9"/>
  <c r="H927" i="1"/>
  <c r="D473" i="9"/>
  <c r="H925" i="1"/>
  <c r="D472" i="9"/>
  <c r="H924" i="1"/>
  <c r="D471" i="9"/>
  <c r="H923" i="1"/>
  <c r="D469" i="9"/>
  <c r="H921" i="1"/>
  <c r="D468" i="9"/>
  <c r="H920" i="1"/>
  <c r="D467" i="9"/>
  <c r="H919" i="1"/>
  <c r="D465" i="9"/>
  <c r="H917" i="1"/>
  <c r="D460" i="9"/>
  <c r="H880" i="1"/>
  <c r="D459" i="9"/>
  <c r="H879" i="1"/>
  <c r="D458" i="9"/>
  <c r="H878" i="1"/>
  <c r="D456" i="9"/>
  <c r="H876" i="1"/>
  <c r="D455" i="9"/>
  <c r="H875" i="1"/>
  <c r="D454" i="9"/>
  <c r="H874" i="1"/>
  <c r="D452" i="9"/>
  <c r="H872" i="1"/>
  <c r="D451" i="9"/>
  <c r="H871" i="1"/>
  <c r="D450" i="9"/>
  <c r="H870" i="1"/>
  <c r="D448" i="9"/>
  <c r="H868" i="1"/>
  <c r="D447" i="9"/>
  <c r="H867" i="1"/>
  <c r="D445" i="9"/>
  <c r="H865" i="1"/>
  <c r="D444" i="9"/>
  <c r="H864" i="1"/>
  <c r="D442" i="9"/>
  <c r="H862" i="1"/>
  <c r="D440" i="9"/>
  <c r="H860" i="1"/>
  <c r="D439" i="9"/>
  <c r="H859" i="1"/>
  <c r="D438" i="9"/>
  <c r="H858" i="1"/>
  <c r="D436" i="9"/>
  <c r="H856" i="1"/>
  <c r="D435" i="9"/>
  <c r="H855" i="1"/>
  <c r="D434" i="9"/>
  <c r="H854" i="1"/>
  <c r="D432" i="9"/>
  <c r="H852" i="1"/>
  <c r="D427" i="9"/>
  <c r="H815" i="1"/>
  <c r="D426" i="9"/>
  <c r="H814" i="1"/>
  <c r="D425" i="9"/>
  <c r="H813" i="1"/>
  <c r="D423" i="9"/>
  <c r="H811" i="1"/>
  <c r="D422" i="9"/>
  <c r="H810" i="1"/>
  <c r="D421" i="9"/>
  <c r="H809" i="1"/>
  <c r="D419" i="9"/>
  <c r="H807" i="1"/>
  <c r="D418" i="9"/>
  <c r="H806" i="1"/>
  <c r="D417" i="9"/>
  <c r="H805" i="1"/>
  <c r="D415" i="9"/>
  <c r="H803" i="1"/>
  <c r="D414" i="9"/>
  <c r="H802" i="1"/>
  <c r="D412" i="9"/>
  <c r="H800" i="1"/>
  <c r="D411" i="9"/>
  <c r="H799" i="1"/>
  <c r="D409" i="9"/>
  <c r="H797" i="1"/>
  <c r="D407" i="9"/>
  <c r="H795" i="1"/>
  <c r="D406" i="9"/>
  <c r="H794" i="1"/>
  <c r="D405" i="9"/>
  <c r="H793" i="1"/>
  <c r="D403" i="9"/>
  <c r="H791" i="1"/>
  <c r="D402" i="9"/>
  <c r="H790" i="1"/>
  <c r="D401" i="9"/>
  <c r="H789" i="1"/>
  <c r="D399" i="9"/>
  <c r="H787" i="1"/>
  <c r="D394" i="9"/>
  <c r="H750" i="1"/>
  <c r="D393" i="9"/>
  <c r="H749" i="1"/>
  <c r="D392" i="9"/>
  <c r="H748" i="1"/>
  <c r="D390" i="9"/>
  <c r="H746" i="1"/>
  <c r="D389" i="9"/>
  <c r="H745" i="1"/>
  <c r="D388" i="9"/>
  <c r="H744" i="1"/>
  <c r="D386" i="9"/>
  <c r="H742" i="1"/>
  <c r="D385" i="9"/>
  <c r="H741" i="1"/>
  <c r="D384" i="9"/>
  <c r="H740" i="1"/>
  <c r="D382" i="9"/>
  <c r="H738" i="1"/>
  <c r="D381" i="9"/>
  <c r="H737" i="1"/>
  <c r="D379" i="9"/>
  <c r="H735" i="1"/>
  <c r="D378" i="9"/>
  <c r="H734" i="1"/>
  <c r="D376" i="9"/>
  <c r="H732" i="1"/>
  <c r="D374" i="9"/>
  <c r="H730" i="1"/>
  <c r="D373" i="9"/>
  <c r="H729" i="1"/>
  <c r="D372" i="9"/>
  <c r="H728" i="1"/>
  <c r="D370" i="9"/>
  <c r="H726" i="1"/>
  <c r="D369" i="9"/>
  <c r="H725" i="1"/>
  <c r="D368" i="9"/>
  <c r="H724" i="1"/>
  <c r="D366" i="9"/>
  <c r="H722" i="1"/>
  <c r="D361" i="9"/>
  <c r="H685" i="1"/>
  <c r="D360" i="9"/>
  <c r="H684" i="1"/>
  <c r="D359" i="9"/>
  <c r="H683" i="1"/>
  <c r="D357" i="9"/>
  <c r="H681" i="1"/>
  <c r="D356" i="9"/>
  <c r="H680" i="1"/>
  <c r="D355" i="9"/>
  <c r="H679" i="1"/>
  <c r="D353" i="9"/>
  <c r="H677" i="1"/>
  <c r="D352" i="9"/>
  <c r="H676" i="1"/>
  <c r="D351" i="9"/>
  <c r="H675" i="1"/>
  <c r="D349" i="9"/>
  <c r="H673" i="1"/>
  <c r="D348" i="9"/>
  <c r="H672" i="1"/>
  <c r="D346" i="9"/>
  <c r="H670" i="1"/>
  <c r="D345" i="9"/>
  <c r="H669" i="1"/>
  <c r="D343" i="9"/>
  <c r="H667" i="1"/>
  <c r="D341" i="9"/>
  <c r="H665" i="1"/>
  <c r="D340" i="9"/>
  <c r="H664" i="1"/>
  <c r="D339" i="9"/>
  <c r="H663" i="1"/>
  <c r="D337" i="9"/>
  <c r="H661" i="1"/>
  <c r="D336" i="9"/>
  <c r="H660" i="1"/>
  <c r="D335" i="9"/>
  <c r="H659" i="1"/>
  <c r="D333" i="9"/>
  <c r="H657" i="1"/>
  <c r="D328" i="9"/>
  <c r="H620" i="1"/>
  <c r="D327" i="9"/>
  <c r="H619" i="1"/>
  <c r="D326" i="9"/>
  <c r="H618" i="1"/>
  <c r="D324" i="9"/>
  <c r="H616" i="1"/>
  <c r="D323" i="9"/>
  <c r="H615" i="1"/>
  <c r="D322" i="9"/>
  <c r="H614" i="1"/>
  <c r="D320" i="9"/>
  <c r="H612" i="1"/>
  <c r="D319" i="9"/>
  <c r="H611" i="1"/>
  <c r="D318" i="9"/>
  <c r="H610" i="1"/>
  <c r="D316" i="9"/>
  <c r="H608" i="1"/>
  <c r="D315" i="9"/>
  <c r="H607" i="1"/>
  <c r="D313" i="9"/>
  <c r="H605" i="1"/>
  <c r="D312" i="9"/>
  <c r="H604" i="1"/>
  <c r="D310" i="9"/>
  <c r="H602" i="1"/>
  <c r="D309" i="9"/>
  <c r="H601" i="1"/>
  <c r="D307" i="9"/>
  <c r="H599" i="1"/>
  <c r="D306" i="9"/>
  <c r="H598" i="1"/>
  <c r="D305" i="9"/>
  <c r="H597" i="1"/>
  <c r="D303" i="9"/>
  <c r="H595" i="1"/>
  <c r="D298" i="9"/>
  <c r="H558" i="1"/>
  <c r="D297" i="9"/>
  <c r="H557" i="1"/>
  <c r="D296" i="9"/>
  <c r="H556" i="1"/>
  <c r="D294" i="9"/>
  <c r="H554" i="1"/>
  <c r="D293" i="9"/>
  <c r="H553" i="1"/>
  <c r="D292" i="9"/>
  <c r="H552" i="1"/>
  <c r="D290" i="9"/>
  <c r="H550" i="1"/>
  <c r="D289" i="9"/>
  <c r="H549" i="1"/>
  <c r="D288" i="9"/>
  <c r="H548" i="1"/>
  <c r="D286" i="9"/>
  <c r="H546" i="1"/>
  <c r="D285" i="9"/>
  <c r="H545" i="1"/>
  <c r="D283" i="9"/>
  <c r="H543" i="1"/>
  <c r="D282" i="9"/>
  <c r="H542" i="1"/>
  <c r="D280" i="9"/>
  <c r="H540" i="1"/>
  <c r="D278" i="9"/>
  <c r="H538" i="1"/>
  <c r="D277" i="9"/>
  <c r="H537" i="1"/>
  <c r="D275" i="9"/>
  <c r="H535" i="1"/>
  <c r="D274" i="9"/>
  <c r="H534" i="1"/>
  <c r="D273" i="9"/>
  <c r="H533" i="1"/>
  <c r="D271" i="9"/>
  <c r="H531" i="1"/>
  <c r="D270" i="9"/>
  <c r="H530" i="1"/>
  <c r="D269" i="9"/>
  <c r="H529" i="1"/>
  <c r="D267" i="9"/>
  <c r="H527" i="1"/>
  <c r="D262" i="9"/>
  <c r="H490" i="1"/>
  <c r="D261" i="9"/>
  <c r="H489" i="1"/>
  <c r="D260" i="9"/>
  <c r="H488" i="1"/>
  <c r="D258" i="9"/>
  <c r="H486" i="1"/>
  <c r="D257" i="9"/>
  <c r="H485" i="1"/>
  <c r="D256" i="9"/>
  <c r="H484" i="1"/>
  <c r="D254" i="9"/>
  <c r="H482" i="1"/>
  <c r="D253" i="9"/>
  <c r="H481" i="1"/>
  <c r="D252" i="9"/>
  <c r="H480" i="1"/>
  <c r="D250" i="9"/>
  <c r="H478" i="1"/>
  <c r="D249" i="9"/>
  <c r="H477" i="1"/>
  <c r="D247" i="9"/>
  <c r="H475" i="1"/>
  <c r="D245" i="9"/>
  <c r="H473" i="1"/>
  <c r="D243" i="9"/>
  <c r="H471" i="1"/>
  <c r="D242" i="9"/>
  <c r="H470" i="1"/>
  <c r="D241" i="9"/>
  <c r="H469" i="1"/>
  <c r="D239" i="9"/>
  <c r="H467" i="1"/>
  <c r="D238" i="9"/>
  <c r="H466" i="1"/>
  <c r="D237" i="9"/>
  <c r="H465" i="1"/>
  <c r="D235" i="9"/>
  <c r="H463" i="1"/>
  <c r="D230" i="9"/>
  <c r="H426" i="1"/>
  <c r="D229" i="9"/>
  <c r="H425" i="1"/>
  <c r="D228" i="9"/>
  <c r="H424" i="1"/>
  <c r="D226" i="9"/>
  <c r="H422" i="1"/>
  <c r="D225" i="9"/>
  <c r="H421" i="1"/>
  <c r="D224" i="9"/>
  <c r="H420" i="1"/>
  <c r="D222" i="9"/>
  <c r="H418" i="1"/>
  <c r="D221" i="9"/>
  <c r="H417" i="1"/>
  <c r="D220" i="9"/>
  <c r="H416" i="1"/>
  <c r="D218" i="9"/>
  <c r="H414" i="1"/>
  <c r="D217" i="9"/>
  <c r="H413" i="1"/>
  <c r="D215" i="9"/>
  <c r="H411" i="1"/>
  <c r="D213" i="9"/>
  <c r="H409" i="1"/>
  <c r="D211" i="9"/>
  <c r="H407" i="1"/>
  <c r="D210" i="9"/>
  <c r="H406" i="1"/>
  <c r="D209" i="9"/>
  <c r="H405" i="1"/>
  <c r="D207" i="9"/>
  <c r="H403" i="1"/>
  <c r="D202" i="9"/>
  <c r="H366" i="1"/>
  <c r="D201" i="9"/>
  <c r="H365" i="1"/>
  <c r="D200" i="9"/>
  <c r="H364" i="1"/>
  <c r="D198" i="9"/>
  <c r="H362" i="1"/>
  <c r="D197" i="9"/>
  <c r="H361" i="1"/>
  <c r="D196" i="9"/>
  <c r="H360" i="1"/>
  <c r="D194" i="9"/>
  <c r="H358" i="1"/>
  <c r="D193" i="9"/>
  <c r="H357" i="1"/>
  <c r="D192" i="9"/>
  <c r="H356" i="1"/>
  <c r="D190" i="9"/>
  <c r="H354" i="1"/>
  <c r="D189" i="9"/>
  <c r="H353" i="1"/>
  <c r="D187" i="9"/>
  <c r="H351" i="1"/>
  <c r="D185" i="9"/>
  <c r="H349" i="1"/>
  <c r="D183" i="9"/>
  <c r="H347" i="1"/>
  <c r="D182" i="9"/>
  <c r="H346" i="1"/>
  <c r="D181" i="9"/>
  <c r="H345" i="1"/>
  <c r="D179" i="9"/>
  <c r="H343" i="1"/>
  <c r="D174" i="9"/>
  <c r="H306" i="1"/>
  <c r="D173" i="9"/>
  <c r="H305" i="1"/>
  <c r="D172" i="9"/>
  <c r="H304" i="1"/>
  <c r="D170" i="9"/>
  <c r="H302" i="1"/>
  <c r="D169" i="9"/>
  <c r="H301" i="1"/>
  <c r="D168" i="9"/>
  <c r="H300" i="1"/>
  <c r="D166" i="9"/>
  <c r="H298" i="1"/>
  <c r="D165" i="9"/>
  <c r="H297" i="1"/>
  <c r="D164" i="9"/>
  <c r="H296" i="1"/>
  <c r="D162" i="9"/>
  <c r="H294" i="1"/>
  <c r="D160" i="9"/>
  <c r="H292" i="1"/>
  <c r="D159" i="9"/>
  <c r="H291" i="1"/>
  <c r="D158" i="9"/>
  <c r="H290" i="1"/>
  <c r="D156" i="9"/>
  <c r="H288" i="1"/>
  <c r="D151" i="9"/>
  <c r="H251" i="1"/>
  <c r="D150" i="9"/>
  <c r="H250" i="1"/>
  <c r="D149" i="9"/>
  <c r="H249" i="1"/>
  <c r="D147" i="9"/>
  <c r="H247" i="1"/>
  <c r="D146" i="9"/>
  <c r="H246" i="1"/>
  <c r="D145" i="9"/>
  <c r="H245" i="1"/>
  <c r="D143" i="9"/>
  <c r="H243" i="1"/>
  <c r="D142" i="9"/>
  <c r="H242" i="1"/>
  <c r="D141" i="9"/>
  <c r="H241" i="1"/>
  <c r="D139" i="9"/>
  <c r="H239" i="1"/>
  <c r="D138" i="9"/>
  <c r="H238" i="1"/>
  <c r="D136" i="9"/>
  <c r="H236" i="1"/>
  <c r="D134" i="9"/>
  <c r="H234" i="1"/>
  <c r="D132" i="9"/>
  <c r="H232" i="1"/>
  <c r="D131" i="9"/>
  <c r="H231" i="1"/>
  <c r="D130" i="9"/>
  <c r="H230" i="1"/>
  <c r="D128" i="9"/>
  <c r="H228" i="1"/>
  <c r="D127" i="9"/>
  <c r="H227" i="1"/>
  <c r="D126" i="9"/>
  <c r="H226" i="1"/>
  <c r="D124" i="9"/>
  <c r="H224" i="1"/>
  <c r="D119" i="9"/>
  <c r="H187" i="1"/>
  <c r="D118" i="9"/>
  <c r="H186" i="1"/>
  <c r="D117" i="9"/>
  <c r="H185" i="1"/>
  <c r="D115" i="9"/>
  <c r="H183" i="1"/>
  <c r="D114" i="9"/>
  <c r="H182" i="1"/>
  <c r="D113" i="9"/>
  <c r="H181" i="1"/>
  <c r="D111" i="9"/>
  <c r="H179" i="1"/>
  <c r="D110" i="9"/>
  <c r="H178" i="1"/>
  <c r="D109" i="9"/>
  <c r="H177" i="1"/>
  <c r="D107" i="9"/>
  <c r="H175" i="1"/>
  <c r="D106" i="9"/>
  <c r="H174" i="1"/>
  <c r="D104" i="9"/>
  <c r="H172" i="1"/>
  <c r="D103" i="9"/>
  <c r="H171" i="1"/>
  <c r="D101" i="9"/>
  <c r="H169" i="1"/>
  <c r="D100" i="9"/>
  <c r="H168" i="1"/>
  <c r="D98" i="9"/>
  <c r="H166" i="1"/>
  <c r="D97" i="9"/>
  <c r="H165" i="1"/>
  <c r="D96" i="9"/>
  <c r="H164" i="1"/>
  <c r="D94" i="9"/>
  <c r="H162" i="1"/>
  <c r="D89" i="9"/>
  <c r="H125" i="1"/>
  <c r="D88" i="9"/>
  <c r="H124" i="1"/>
  <c r="D87" i="9"/>
  <c r="H123" i="1"/>
  <c r="D85" i="9"/>
  <c r="H121" i="1"/>
  <c r="D84" i="9"/>
  <c r="H120" i="1"/>
  <c r="D83" i="9"/>
  <c r="H119" i="1"/>
  <c r="D81" i="9"/>
  <c r="H117" i="1"/>
  <c r="D80" i="9"/>
  <c r="H116" i="1"/>
  <c r="D79" i="9"/>
  <c r="H115" i="1"/>
  <c r="D77" i="9"/>
  <c r="H113" i="1"/>
  <c r="D76" i="9"/>
  <c r="H112" i="1"/>
  <c r="D74" i="9"/>
  <c r="H110" i="1"/>
  <c r="D73" i="9"/>
  <c r="H109" i="1"/>
  <c r="D71" i="9"/>
  <c r="H107" i="1"/>
  <c r="D69" i="9"/>
  <c r="H105" i="1"/>
  <c r="D68" i="9"/>
  <c r="H104" i="1"/>
  <c r="D67" i="9"/>
  <c r="H103" i="1"/>
  <c r="D65" i="9"/>
  <c r="H101" i="1"/>
  <c r="D64" i="9"/>
  <c r="H100" i="1"/>
  <c r="D63" i="9"/>
  <c r="H99" i="1"/>
  <c r="D61" i="9"/>
  <c r="H97" i="1"/>
  <c r="D56" i="9"/>
  <c r="H60" i="1"/>
  <c r="D55" i="9"/>
  <c r="H59" i="1"/>
  <c r="D54" i="9"/>
  <c r="H58" i="1"/>
  <c r="D52" i="9"/>
  <c r="H56" i="1"/>
  <c r="D51" i="9"/>
  <c r="H55" i="1"/>
  <c r="D50" i="9"/>
  <c r="H54" i="1"/>
  <c r="D48" i="9"/>
  <c r="H52" i="1"/>
  <c r="D47" i="9"/>
  <c r="H51" i="1"/>
  <c r="D46" i="9"/>
  <c r="H50" i="1"/>
  <c r="D44" i="9"/>
  <c r="H48" i="1"/>
  <c r="D43" i="9"/>
  <c r="H47" i="1"/>
  <c r="D41" i="9"/>
  <c r="H45" i="1"/>
  <c r="D40" i="9"/>
  <c r="H44" i="1"/>
  <c r="D38" i="9"/>
  <c r="H42" i="1"/>
  <c r="D36" i="9"/>
  <c r="H40" i="1"/>
  <c r="D35" i="9"/>
  <c r="H39" i="1"/>
  <c r="D33" i="9"/>
  <c r="H37" i="1"/>
  <c r="D32" i="9"/>
  <c r="H36" i="1"/>
  <c r="D31" i="9"/>
  <c r="H35" i="1"/>
  <c r="D29" i="9"/>
  <c r="H33" i="1"/>
  <c r="D28" i="9"/>
  <c r="H32" i="1"/>
  <c r="D27" i="9"/>
  <c r="H31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1" i="3"/>
  <c r="Y1" i="3"/>
  <c r="CU1" i="3"/>
  <c r="CY1" i="3"/>
  <c r="CZ1" i="3"/>
  <c r="DA1" i="3"/>
  <c r="DB1" i="3"/>
  <c r="DC1" i="3"/>
  <c r="A2" i="3"/>
  <c r="Y2" i="3"/>
  <c r="CX2" i="3"/>
  <c r="CY2" i="3"/>
  <c r="CZ2" i="3"/>
  <c r="DA2" i="3"/>
  <c r="DB2" i="3"/>
  <c r="DC2" i="3"/>
  <c r="DH2" i="3"/>
  <c r="A3" i="3"/>
  <c r="Y3" i="3"/>
  <c r="CY3" i="3"/>
  <c r="CZ3" i="3"/>
  <c r="DB3" i="3" s="1"/>
  <c r="DA3" i="3"/>
  <c r="DC3" i="3"/>
  <c r="A4" i="3"/>
  <c r="Y4" i="3"/>
  <c r="CW4" i="3"/>
  <c r="CX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X6" i="3"/>
  <c r="DF6" i="3" s="1"/>
  <c r="DJ6" i="3" s="1"/>
  <c r="CY6" i="3"/>
  <c r="CZ6" i="3"/>
  <c r="DA6" i="3"/>
  <c r="DB6" i="3"/>
  <c r="DC6" i="3"/>
  <c r="DH6" i="3"/>
  <c r="DI6" i="3"/>
  <c r="A7" i="3"/>
  <c r="Y7" i="3"/>
  <c r="CX7" i="3"/>
  <c r="CY7" i="3"/>
  <c r="CZ7" i="3"/>
  <c r="DA7" i="3"/>
  <c r="DB7" i="3"/>
  <c r="DC7" i="3"/>
  <c r="DH7" i="3"/>
  <c r="A8" i="3"/>
  <c r="Y8" i="3"/>
  <c r="CX8" i="3" s="1"/>
  <c r="CY8" i="3"/>
  <c r="CZ8" i="3"/>
  <c r="DB8" i="3" s="1"/>
  <c r="DA8" i="3"/>
  <c r="DC8" i="3"/>
  <c r="DG8" i="3"/>
  <c r="A9" i="3"/>
  <c r="Y9" i="3"/>
  <c r="CU9" i="3"/>
  <c r="CV9" i="3"/>
  <c r="CX9" i="3"/>
  <c r="DH9" i="3" s="1"/>
  <c r="CY9" i="3"/>
  <c r="CZ9" i="3"/>
  <c r="DA9" i="3"/>
  <c r="DB9" i="3"/>
  <c r="DC9" i="3"/>
  <c r="A10" i="3"/>
  <c r="Y10" i="3"/>
  <c r="CX10" i="3" s="1"/>
  <c r="DG10" i="3" s="1"/>
  <c r="CY10" i="3"/>
  <c r="CZ10" i="3"/>
  <c r="DB10" i="3" s="1"/>
  <c r="DA10" i="3"/>
  <c r="DC10" i="3"/>
  <c r="A11" i="3"/>
  <c r="Y11" i="3"/>
  <c r="CW11" i="3"/>
  <c r="CX11" i="3"/>
  <c r="DF11" i="3" s="1"/>
  <c r="CY11" i="3"/>
  <c r="CZ11" i="3"/>
  <c r="DA11" i="3"/>
  <c r="DB11" i="3"/>
  <c r="DC11" i="3"/>
  <c r="DH11" i="3"/>
  <c r="DI11" i="3"/>
  <c r="A12" i="3"/>
  <c r="Y12" i="3"/>
  <c r="CX12" i="3" s="1"/>
  <c r="CW12" i="3"/>
  <c r="CY12" i="3"/>
  <c r="CZ12" i="3"/>
  <c r="DB12" i="3" s="1"/>
  <c r="DA12" i="3"/>
  <c r="DC12" i="3"/>
  <c r="DG12" i="3"/>
  <c r="DJ12" i="3" s="1"/>
  <c r="A13" i="3"/>
  <c r="Y13" i="3"/>
  <c r="CX13" i="3"/>
  <c r="DG13" i="3" s="1"/>
  <c r="CY13" i="3"/>
  <c r="CZ13" i="3"/>
  <c r="DB13" i="3" s="1"/>
  <c r="DA13" i="3"/>
  <c r="DC13" i="3"/>
  <c r="DF13" i="3"/>
  <c r="DH13" i="3"/>
  <c r="DI13" i="3"/>
  <c r="DJ13" i="3"/>
  <c r="A14" i="3"/>
  <c r="Y14" i="3"/>
  <c r="CX14" i="3"/>
  <c r="DF14" i="3" s="1"/>
  <c r="DJ14" i="3" s="1"/>
  <c r="CY14" i="3"/>
  <c r="CZ14" i="3"/>
  <c r="DA14" i="3"/>
  <c r="DB14" i="3"/>
  <c r="DC14" i="3"/>
  <c r="DH14" i="3"/>
  <c r="DI14" i="3"/>
  <c r="A15" i="3"/>
  <c r="Y15" i="3"/>
  <c r="CX15" i="3"/>
  <c r="DH15" i="3" s="1"/>
  <c r="CY15" i="3"/>
  <c r="CZ15" i="3"/>
  <c r="DA15" i="3"/>
  <c r="DB15" i="3"/>
  <c r="DC15" i="3"/>
  <c r="A16" i="3"/>
  <c r="Y16" i="3"/>
  <c r="CX16" i="3" s="1"/>
  <c r="DG16" i="3" s="1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DI17" i="3"/>
  <c r="DJ17" i="3"/>
  <c r="A18" i="3"/>
  <c r="Y18" i="3"/>
  <c r="CX18" i="3"/>
  <c r="DF18" i="3" s="1"/>
  <c r="DJ18" i="3" s="1"/>
  <c r="CY18" i="3"/>
  <c r="CZ18" i="3"/>
  <c r="DA18" i="3"/>
  <c r="DB18" i="3"/>
  <c r="DC18" i="3"/>
  <c r="DH18" i="3"/>
  <c r="DI18" i="3"/>
  <c r="A19" i="3"/>
  <c r="Y19" i="3"/>
  <c r="CV19" i="3" s="1"/>
  <c r="CU19" i="3"/>
  <c r="CY19" i="3"/>
  <c r="CZ19" i="3"/>
  <c r="DB19" i="3" s="1"/>
  <c r="DA19" i="3"/>
  <c r="DC19" i="3"/>
  <c r="A20" i="3"/>
  <c r="Y20" i="3"/>
  <c r="CX20" i="3"/>
  <c r="DF20" i="3" s="1"/>
  <c r="CY20" i="3"/>
  <c r="CZ20" i="3"/>
  <c r="DA20" i="3"/>
  <c r="DB20" i="3"/>
  <c r="DC20" i="3"/>
  <c r="DH20" i="3"/>
  <c r="DI20" i="3"/>
  <c r="DJ20" i="3" s="1"/>
  <c r="A21" i="3"/>
  <c r="Y21" i="3"/>
  <c r="CX21" i="3" s="1"/>
  <c r="CW21" i="3"/>
  <c r="CY21" i="3"/>
  <c r="CZ21" i="3"/>
  <c r="DB21" i="3" s="1"/>
  <c r="DA21" i="3"/>
  <c r="DC21" i="3"/>
  <c r="A22" i="3"/>
  <c r="Y22" i="3"/>
  <c r="CW22" i="3"/>
  <c r="CX22" i="3"/>
  <c r="DF22" i="3" s="1"/>
  <c r="CY22" i="3"/>
  <c r="CZ22" i="3"/>
  <c r="DA22" i="3"/>
  <c r="DB22" i="3"/>
  <c r="DC22" i="3"/>
  <c r="DH22" i="3"/>
  <c r="DI22" i="3"/>
  <c r="A23" i="3"/>
  <c r="Y23" i="3"/>
  <c r="CX23" i="3"/>
  <c r="CY23" i="3"/>
  <c r="CZ23" i="3"/>
  <c r="DA23" i="3"/>
  <c r="DB23" i="3"/>
  <c r="DC23" i="3"/>
  <c r="A24" i="3"/>
  <c r="Y24" i="3"/>
  <c r="CX24" i="3" s="1"/>
  <c r="DG24" i="3" s="1"/>
  <c r="CY24" i="3"/>
  <c r="CZ24" i="3"/>
  <c r="DB24" i="3" s="1"/>
  <c r="DA24" i="3"/>
  <c r="DC24" i="3"/>
  <c r="DI24" i="3"/>
  <c r="A25" i="3"/>
  <c r="Y25" i="3"/>
  <c r="CX25" i="3"/>
  <c r="DG25" i="3" s="1"/>
  <c r="CY25" i="3"/>
  <c r="CZ25" i="3"/>
  <c r="DB25" i="3" s="1"/>
  <c r="DA25" i="3"/>
  <c r="DC25" i="3"/>
  <c r="DF25" i="3"/>
  <c r="DH25" i="3"/>
  <c r="DI25" i="3"/>
  <c r="DJ25" i="3"/>
  <c r="A26" i="3"/>
  <c r="Y26" i="3"/>
  <c r="CX26" i="3" s="1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DF27" i="3"/>
  <c r="DJ27" i="3" s="1"/>
  <c r="A28" i="3"/>
  <c r="Y28" i="3"/>
  <c r="CX28" i="3" s="1"/>
  <c r="DH28" i="3" s="1"/>
  <c r="CY28" i="3"/>
  <c r="CZ28" i="3"/>
  <c r="DB28" i="3" s="1"/>
  <c r="DA28" i="3"/>
  <c r="DC28" i="3"/>
  <c r="DI28" i="3"/>
  <c r="A29" i="3"/>
  <c r="Y29" i="3"/>
  <c r="CU29" i="3"/>
  <c r="CV29" i="3"/>
  <c r="CX29" i="3"/>
  <c r="DI29" i="3" s="1"/>
  <c r="DJ29" i="3" s="1"/>
  <c r="CY29" i="3"/>
  <c r="CZ29" i="3"/>
  <c r="DB29" i="3" s="1"/>
  <c r="DA29" i="3"/>
  <c r="DC29" i="3"/>
  <c r="DF29" i="3"/>
  <c r="DG29" i="3"/>
  <c r="DH29" i="3"/>
  <c r="A30" i="3"/>
  <c r="Y30" i="3"/>
  <c r="CX30" i="3" s="1"/>
  <c r="DH30" i="3" s="1"/>
  <c r="CY30" i="3"/>
  <c r="CZ30" i="3"/>
  <c r="DB30" i="3" s="1"/>
  <c r="DA30" i="3"/>
  <c r="DC30" i="3"/>
  <c r="DF30" i="3"/>
  <c r="DI30" i="3"/>
  <c r="DJ30" i="3" s="1"/>
  <c r="A31" i="3"/>
  <c r="Y31" i="3"/>
  <c r="CW31" i="3"/>
  <c r="CX31" i="3"/>
  <c r="DF31" i="3" s="1"/>
  <c r="CY31" i="3"/>
  <c r="CZ31" i="3"/>
  <c r="DA31" i="3"/>
  <c r="DB31" i="3"/>
  <c r="DC31" i="3"/>
  <c r="DH31" i="3"/>
  <c r="DI31" i="3"/>
  <c r="A32" i="3"/>
  <c r="Y32" i="3"/>
  <c r="CX32" i="3" s="1"/>
  <c r="DH32" i="3" s="1"/>
  <c r="CW32" i="3"/>
  <c r="CY32" i="3"/>
  <c r="CZ32" i="3"/>
  <c r="DB32" i="3" s="1"/>
  <c r="DA32" i="3"/>
  <c r="DC32" i="3"/>
  <c r="DF32" i="3"/>
  <c r="DG32" i="3"/>
  <c r="DI32" i="3"/>
  <c r="DJ32" i="3"/>
  <c r="A33" i="3"/>
  <c r="Y33" i="3"/>
  <c r="CX33" i="3"/>
  <c r="DG33" i="3" s="1"/>
  <c r="CY33" i="3"/>
  <c r="CZ33" i="3"/>
  <c r="DB33" i="3" s="1"/>
  <c r="DA33" i="3"/>
  <c r="DC33" i="3"/>
  <c r="DF33" i="3"/>
  <c r="DH33" i="3"/>
  <c r="DI33" i="3"/>
  <c r="DJ33" i="3"/>
  <c r="A34" i="3"/>
  <c r="Y34" i="3"/>
  <c r="CX34" i="3" s="1"/>
  <c r="CY34" i="3"/>
  <c r="CZ34" i="3"/>
  <c r="DA34" i="3"/>
  <c r="DB34" i="3"/>
  <c r="DC34" i="3"/>
  <c r="A35" i="3"/>
  <c r="Y35" i="3"/>
  <c r="CX35" i="3" s="1"/>
  <c r="CY35" i="3"/>
  <c r="CZ35" i="3"/>
  <c r="DB35" i="3" s="1"/>
  <c r="DA35" i="3"/>
  <c r="DC35" i="3"/>
  <c r="A36" i="3"/>
  <c r="Y36" i="3"/>
  <c r="CX36" i="3" s="1"/>
  <c r="DH36" i="3" s="1"/>
  <c r="CY36" i="3"/>
  <c r="CZ36" i="3"/>
  <c r="DB36" i="3" s="1"/>
  <c r="DA36" i="3"/>
  <c r="DC36" i="3"/>
  <c r="DI36" i="3"/>
  <c r="A37" i="3"/>
  <c r="Y37" i="3"/>
  <c r="CX37" i="3"/>
  <c r="CY37" i="3"/>
  <c r="CZ37" i="3"/>
  <c r="DA37" i="3"/>
  <c r="DB37" i="3"/>
  <c r="DC37" i="3"/>
  <c r="A38" i="3"/>
  <c r="Y38" i="3"/>
  <c r="CX38" i="3" s="1"/>
  <c r="DH38" i="3" s="1"/>
  <c r="CU38" i="3"/>
  <c r="CV38" i="3"/>
  <c r="CY38" i="3"/>
  <c r="CZ38" i="3"/>
  <c r="DB38" i="3" s="1"/>
  <c r="DA38" i="3"/>
  <c r="DC38" i="3"/>
  <c r="DF38" i="3"/>
  <c r="DG38" i="3"/>
  <c r="DI38" i="3"/>
  <c r="DJ38" i="3" s="1"/>
  <c r="A39" i="3"/>
  <c r="Y39" i="3"/>
  <c r="CX39" i="3"/>
  <c r="CY39" i="3"/>
  <c r="CZ39" i="3"/>
  <c r="DA39" i="3"/>
  <c r="DB39" i="3"/>
  <c r="DC39" i="3"/>
  <c r="A40" i="3"/>
  <c r="Y40" i="3"/>
  <c r="CW40" i="3"/>
  <c r="CX40" i="3"/>
  <c r="DI40" i="3" s="1"/>
  <c r="CY40" i="3"/>
  <c r="CZ40" i="3"/>
  <c r="DA40" i="3"/>
  <c r="DB40" i="3"/>
  <c r="DC40" i="3"/>
  <c r="DG40" i="3"/>
  <c r="DJ40" i="3" s="1"/>
  <c r="DH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W43" i="3" s="1"/>
  <c r="CY43" i="3"/>
  <c r="CZ43" i="3"/>
  <c r="DB43" i="3" s="1"/>
  <c r="DA43" i="3"/>
  <c r="DC43" i="3"/>
  <c r="A44" i="3"/>
  <c r="Y44" i="3"/>
  <c r="CX44" i="3" s="1"/>
  <c r="CY44" i="3"/>
  <c r="CZ44" i="3"/>
  <c r="DA44" i="3"/>
  <c r="DB44" i="3"/>
  <c r="DC44" i="3"/>
  <c r="A45" i="3"/>
  <c r="Y45" i="3"/>
  <c r="CX45" i="3" s="1"/>
  <c r="CY45" i="3"/>
  <c r="CZ45" i="3"/>
  <c r="DA45" i="3"/>
  <c r="DB45" i="3"/>
  <c r="DC45" i="3"/>
  <c r="A46" i="3"/>
  <c r="Y46" i="3"/>
  <c r="CX46" i="3" s="1"/>
  <c r="CY46" i="3"/>
  <c r="CZ46" i="3"/>
  <c r="DB46" i="3" s="1"/>
  <c r="DA46" i="3"/>
  <c r="DC46" i="3"/>
  <c r="A47" i="3"/>
  <c r="Y47" i="3"/>
  <c r="CX47" i="3"/>
  <c r="CY47" i="3"/>
  <c r="CZ47" i="3"/>
  <c r="DA47" i="3"/>
  <c r="DB47" i="3"/>
  <c r="DC47" i="3"/>
  <c r="A48" i="3"/>
  <c r="Y48" i="3"/>
  <c r="CX48" i="3" s="1"/>
  <c r="CY48" i="3"/>
  <c r="CZ48" i="3"/>
  <c r="DA48" i="3"/>
  <c r="DB48" i="3"/>
  <c r="DC48" i="3"/>
  <c r="A49" i="3"/>
  <c r="Y49" i="3"/>
  <c r="CX49" i="3" s="1"/>
  <c r="CY49" i="3"/>
  <c r="CZ49" i="3"/>
  <c r="DB49" i="3" s="1"/>
  <c r="DA49" i="3"/>
  <c r="DC49" i="3"/>
  <c r="A50" i="3"/>
  <c r="Y50" i="3"/>
  <c r="CU50" i="3"/>
  <c r="CV50" i="3"/>
  <c r="CX50" i="3"/>
  <c r="DI50" i="3" s="1"/>
  <c r="DJ50" i="3" s="1"/>
  <c r="CY50" i="3"/>
  <c r="CZ50" i="3"/>
  <c r="DA50" i="3"/>
  <c r="DB50" i="3"/>
  <c r="DC50" i="3"/>
  <c r="DG50" i="3"/>
  <c r="DH50" i="3"/>
  <c r="A51" i="3"/>
  <c r="Y51" i="3"/>
  <c r="CX51" i="3" s="1"/>
  <c r="CY51" i="3"/>
  <c r="CZ51" i="3"/>
  <c r="DB51" i="3" s="1"/>
  <c r="DA51" i="3"/>
  <c r="DC51" i="3"/>
  <c r="A52" i="3"/>
  <c r="Y52" i="3"/>
  <c r="CW52" i="3" s="1"/>
  <c r="CX52" i="3"/>
  <c r="CY52" i="3"/>
  <c r="CZ52" i="3"/>
  <c r="DA52" i="3"/>
  <c r="DB52" i="3"/>
  <c r="DC52" i="3"/>
  <c r="DH52" i="3"/>
  <c r="DI52" i="3"/>
  <c r="A53" i="3"/>
  <c r="Y53" i="3"/>
  <c r="CX53" i="3" s="1"/>
  <c r="CW53" i="3"/>
  <c r="CY53" i="3"/>
  <c r="CZ53" i="3"/>
  <c r="DB53" i="3" s="1"/>
  <c r="DA53" i="3"/>
  <c r="DC53" i="3"/>
  <c r="DF53" i="3"/>
  <c r="DG53" i="3"/>
  <c r="DJ53" i="3" s="1"/>
  <c r="A54" i="3"/>
  <c r="Y54" i="3"/>
  <c r="CW54" i="3" s="1"/>
  <c r="CX54" i="3"/>
  <c r="CY54" i="3"/>
  <c r="CZ54" i="3"/>
  <c r="DA54" i="3"/>
  <c r="DB54" i="3"/>
  <c r="DC54" i="3"/>
  <c r="DH54" i="3"/>
  <c r="DI54" i="3"/>
  <c r="A55" i="3"/>
  <c r="Y55" i="3"/>
  <c r="CX55" i="3" s="1"/>
  <c r="CW55" i="3"/>
  <c r="CY55" i="3"/>
  <c r="CZ55" i="3"/>
  <c r="DB55" i="3" s="1"/>
  <c r="DA55" i="3"/>
  <c r="DC55" i="3"/>
  <c r="DF55" i="3"/>
  <c r="DG55" i="3"/>
  <c r="DJ55" i="3" s="1"/>
  <c r="A56" i="3"/>
  <c r="Y56" i="3"/>
  <c r="CX56" i="3" s="1"/>
  <c r="CY56" i="3"/>
  <c r="CZ56" i="3"/>
  <c r="DB56" i="3" s="1"/>
  <c r="DA56" i="3"/>
  <c r="DC56" i="3"/>
  <c r="A57" i="3"/>
  <c r="Y57" i="3"/>
  <c r="CX57" i="3"/>
  <c r="CY57" i="3"/>
  <c r="CZ57" i="3"/>
  <c r="DA57" i="3"/>
  <c r="DB57" i="3"/>
  <c r="DC57" i="3"/>
  <c r="DH57" i="3"/>
  <c r="DI57" i="3"/>
  <c r="A58" i="3"/>
  <c r="Y58" i="3"/>
  <c r="CX58" i="3"/>
  <c r="CY58" i="3"/>
  <c r="CZ58" i="3"/>
  <c r="DA58" i="3"/>
  <c r="DB58" i="3"/>
  <c r="DC58" i="3"/>
  <c r="A59" i="3"/>
  <c r="Y59" i="3"/>
  <c r="CX59" i="3" s="1"/>
  <c r="DF59" i="3" s="1"/>
  <c r="DJ59" i="3" s="1"/>
  <c r="CY59" i="3"/>
  <c r="CZ59" i="3"/>
  <c r="DB59" i="3" s="1"/>
  <c r="DA59" i="3"/>
  <c r="DC59" i="3"/>
  <c r="DG59" i="3"/>
  <c r="A60" i="3"/>
  <c r="Y60" i="3"/>
  <c r="CX60" i="3" s="1"/>
  <c r="CY60" i="3"/>
  <c r="CZ60" i="3"/>
  <c r="DB60" i="3" s="1"/>
  <c r="DA60" i="3"/>
  <c r="DC60" i="3"/>
  <c r="DF60" i="3"/>
  <c r="DJ60" i="3" s="1"/>
  <c r="DI60" i="3"/>
  <c r="A61" i="3"/>
  <c r="Y61" i="3"/>
  <c r="CX61" i="3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A63" i="3"/>
  <c r="Y63" i="3"/>
  <c r="CV63" i="3" s="1"/>
  <c r="CU63" i="3"/>
  <c r="CY63" i="3"/>
  <c r="CZ63" i="3"/>
  <c r="DB63" i="3" s="1"/>
  <c r="DA63" i="3"/>
  <c r="DC63" i="3"/>
  <c r="A64" i="3"/>
  <c r="Y64" i="3"/>
  <c r="CX64" i="3" s="1"/>
  <c r="CY64" i="3"/>
  <c r="CZ64" i="3"/>
  <c r="DA64" i="3"/>
  <c r="DB64" i="3"/>
  <c r="DC64" i="3"/>
  <c r="A65" i="3"/>
  <c r="Y65" i="3"/>
  <c r="CX65" i="3" s="1"/>
  <c r="DH65" i="3" s="1"/>
  <c r="CY65" i="3"/>
  <c r="CZ65" i="3"/>
  <c r="DB65" i="3" s="1"/>
  <c r="DA65" i="3"/>
  <c r="DC65" i="3"/>
  <c r="DI65" i="3"/>
  <c r="A66" i="3"/>
  <c r="Y66" i="3"/>
  <c r="CW66" i="3"/>
  <c r="CX66" i="3"/>
  <c r="DF66" i="3" s="1"/>
  <c r="CY66" i="3"/>
  <c r="CZ66" i="3"/>
  <c r="DA66" i="3"/>
  <c r="DB66" i="3"/>
  <c r="DC66" i="3"/>
  <c r="DG66" i="3"/>
  <c r="DJ66" i="3" s="1"/>
  <c r="DH66" i="3"/>
  <c r="DI66" i="3"/>
  <c r="A67" i="3"/>
  <c r="Y67" i="3"/>
  <c r="CX67" i="3" s="1"/>
  <c r="DH67" i="3" s="1"/>
  <c r="CW67" i="3"/>
  <c r="CY67" i="3"/>
  <c r="CZ67" i="3"/>
  <c r="DB67" i="3" s="1"/>
  <c r="DA67" i="3"/>
  <c r="DC67" i="3"/>
  <c r="DI67" i="3"/>
  <c r="A68" i="3"/>
  <c r="Y68" i="3"/>
  <c r="CW68" i="3"/>
  <c r="CX68" i="3"/>
  <c r="DF68" i="3" s="1"/>
  <c r="CY68" i="3"/>
  <c r="CZ68" i="3"/>
  <c r="DA68" i="3"/>
  <c r="DB68" i="3"/>
  <c r="DC68" i="3"/>
  <c r="DI68" i="3"/>
  <c r="A69" i="3"/>
  <c r="Y69" i="3"/>
  <c r="CX69" i="3"/>
  <c r="DI69" i="3" s="1"/>
  <c r="CY69" i="3"/>
  <c r="CZ69" i="3"/>
  <c r="DA69" i="3"/>
  <c r="DB69" i="3"/>
  <c r="DC69" i="3"/>
  <c r="DH69" i="3"/>
  <c r="A70" i="3"/>
  <c r="Y70" i="3"/>
  <c r="CX70" i="3" s="1"/>
  <c r="DH70" i="3" s="1"/>
  <c r="CY70" i="3"/>
  <c r="CZ70" i="3"/>
  <c r="DB70" i="3" s="1"/>
  <c r="DA70" i="3"/>
  <c r="DC70" i="3"/>
  <c r="DF70" i="3"/>
  <c r="DJ70" i="3" s="1"/>
  <c r="DG70" i="3"/>
  <c r="DI70" i="3"/>
  <c r="A71" i="3"/>
  <c r="Y71" i="3"/>
  <c r="CX71" i="3"/>
  <c r="DG71" i="3" s="1"/>
  <c r="CY71" i="3"/>
  <c r="CZ71" i="3"/>
  <c r="DB71" i="3" s="1"/>
  <c r="DA71" i="3"/>
  <c r="DC71" i="3"/>
  <c r="DF71" i="3"/>
  <c r="DJ71" i="3" s="1"/>
  <c r="DH71" i="3"/>
  <c r="DI71" i="3"/>
  <c r="A72" i="3"/>
  <c r="Y72" i="3"/>
  <c r="CX72" i="3" s="1"/>
  <c r="CY72" i="3"/>
  <c r="CZ72" i="3"/>
  <c r="DA72" i="3"/>
  <c r="DB72" i="3"/>
  <c r="DC72" i="3"/>
  <c r="A73" i="3"/>
  <c r="Y73" i="3"/>
  <c r="CX73" i="3"/>
  <c r="DI73" i="3" s="1"/>
  <c r="CY73" i="3"/>
  <c r="CZ73" i="3"/>
  <c r="DA73" i="3"/>
  <c r="DB73" i="3"/>
  <c r="DC73" i="3"/>
  <c r="DH73" i="3"/>
  <c r="A74" i="3"/>
  <c r="Y74" i="3"/>
  <c r="CX74" i="3" s="1"/>
  <c r="DH74" i="3" s="1"/>
  <c r="CY74" i="3"/>
  <c r="CZ74" i="3"/>
  <c r="DB74" i="3" s="1"/>
  <c r="DA74" i="3"/>
  <c r="DC74" i="3"/>
  <c r="DF74" i="3"/>
  <c r="DJ74" i="3" s="1"/>
  <c r="A75" i="3"/>
  <c r="Y75" i="3"/>
  <c r="CX75" i="3"/>
  <c r="DG75" i="3" s="1"/>
  <c r="CY75" i="3"/>
  <c r="CZ75" i="3"/>
  <c r="DB75" i="3" s="1"/>
  <c r="DA75" i="3"/>
  <c r="DC75" i="3"/>
  <c r="DF75" i="3"/>
  <c r="DJ75" i="3" s="1"/>
  <c r="DH75" i="3"/>
  <c r="DI75" i="3"/>
  <c r="A76" i="3"/>
  <c r="Y76" i="3"/>
  <c r="CX76" i="3" s="1"/>
  <c r="DH76" i="3" s="1"/>
  <c r="CU76" i="3"/>
  <c r="CV76" i="3"/>
  <c r="CY76" i="3"/>
  <c r="CZ76" i="3"/>
  <c r="DB76" i="3" s="1"/>
  <c r="DA76" i="3"/>
  <c r="DC76" i="3"/>
  <c r="DF76" i="3"/>
  <c r="DG76" i="3"/>
  <c r="A77" i="3"/>
  <c r="Y77" i="3"/>
  <c r="CX77" i="3"/>
  <c r="DG77" i="3" s="1"/>
  <c r="CY77" i="3"/>
  <c r="CZ77" i="3"/>
  <c r="DB77" i="3" s="1"/>
  <c r="DA77" i="3"/>
  <c r="DC77" i="3"/>
  <c r="DF77" i="3"/>
  <c r="DH77" i="3"/>
  <c r="DI77" i="3"/>
  <c r="DJ77" i="3"/>
  <c r="A78" i="3"/>
  <c r="Y78" i="3"/>
  <c r="CW78" i="3" s="1"/>
  <c r="CX78" i="3"/>
  <c r="DF78" i="3" s="1"/>
  <c r="CY78" i="3"/>
  <c r="CZ78" i="3"/>
  <c r="DA78" i="3"/>
  <c r="DB78" i="3"/>
  <c r="DC78" i="3"/>
  <c r="DH78" i="3"/>
  <c r="DI78" i="3"/>
  <c r="A79" i="3"/>
  <c r="Y79" i="3"/>
  <c r="CX79" i="3" s="1"/>
  <c r="CW79" i="3"/>
  <c r="CY79" i="3"/>
  <c r="CZ79" i="3"/>
  <c r="DB79" i="3" s="1"/>
  <c r="DA79" i="3"/>
  <c r="DC79" i="3"/>
  <c r="A80" i="3"/>
  <c r="Y80" i="3"/>
  <c r="CW80" i="3" s="1"/>
  <c r="CX80" i="3"/>
  <c r="DF80" i="3" s="1"/>
  <c r="CY80" i="3"/>
  <c r="CZ80" i="3"/>
  <c r="DA80" i="3"/>
  <c r="DB80" i="3"/>
  <c r="DC80" i="3"/>
  <c r="DH80" i="3"/>
  <c r="DI80" i="3"/>
  <c r="A81" i="3"/>
  <c r="Y81" i="3"/>
  <c r="CX81" i="3" s="1"/>
  <c r="CW81" i="3"/>
  <c r="CY81" i="3"/>
  <c r="CZ81" i="3"/>
  <c r="DB81" i="3" s="1"/>
  <c r="DA81" i="3"/>
  <c r="DC81" i="3"/>
  <c r="DG81" i="3"/>
  <c r="DJ81" i="3" s="1"/>
  <c r="A82" i="3"/>
  <c r="Y82" i="3"/>
  <c r="CX82" i="3" s="1"/>
  <c r="CY82" i="3"/>
  <c r="CZ82" i="3"/>
  <c r="DB82" i="3" s="1"/>
  <c r="DA82" i="3"/>
  <c r="DC82" i="3"/>
  <c r="DF82" i="3"/>
  <c r="DJ82" i="3"/>
  <c r="A83" i="3"/>
  <c r="Y83" i="3"/>
  <c r="CX83" i="3"/>
  <c r="DF83" i="3" s="1"/>
  <c r="DJ83" i="3" s="1"/>
  <c r="CY83" i="3"/>
  <c r="CZ83" i="3"/>
  <c r="DA83" i="3"/>
  <c r="DB83" i="3"/>
  <c r="DC83" i="3"/>
  <c r="DH83" i="3"/>
  <c r="DI83" i="3"/>
  <c r="A84" i="3"/>
  <c r="Y84" i="3"/>
  <c r="CX84" i="3"/>
  <c r="DH84" i="3" s="1"/>
  <c r="CY84" i="3"/>
  <c r="CZ84" i="3"/>
  <c r="DA84" i="3"/>
  <c r="DB84" i="3"/>
  <c r="DC84" i="3"/>
  <c r="A85" i="3"/>
  <c r="Y85" i="3"/>
  <c r="CX85" i="3" s="1"/>
  <c r="DG85" i="3" s="1"/>
  <c r="CY85" i="3"/>
  <c r="CZ85" i="3"/>
  <c r="DB85" i="3" s="1"/>
  <c r="DA85" i="3"/>
  <c r="DC85" i="3"/>
  <c r="A86" i="3"/>
  <c r="Y86" i="3"/>
  <c r="CX86" i="3" s="1"/>
  <c r="CY86" i="3"/>
  <c r="CZ86" i="3"/>
  <c r="DB86" i="3" s="1"/>
  <c r="DA86" i="3"/>
  <c r="DC86" i="3"/>
  <c r="DF86" i="3"/>
  <c r="DJ86" i="3" s="1"/>
  <c r="A87" i="3"/>
  <c r="Y87" i="3"/>
  <c r="CX87" i="3"/>
  <c r="DF87" i="3" s="1"/>
  <c r="DJ87" i="3" s="1"/>
  <c r="CY87" i="3"/>
  <c r="CZ87" i="3"/>
  <c r="DA87" i="3"/>
  <c r="DB87" i="3"/>
  <c r="DC87" i="3"/>
  <c r="DH87" i="3"/>
  <c r="DI87" i="3"/>
  <c r="A88" i="3"/>
  <c r="Y88" i="3"/>
  <c r="CX88" i="3"/>
  <c r="CY88" i="3"/>
  <c r="CZ88" i="3"/>
  <c r="DA88" i="3"/>
  <c r="DB88" i="3"/>
  <c r="DC88" i="3"/>
  <c r="DH88" i="3"/>
  <c r="A89" i="3"/>
  <c r="Y89" i="3"/>
  <c r="CX89" i="3" s="1"/>
  <c r="DG89" i="3" s="1"/>
  <c r="CY89" i="3"/>
  <c r="CZ89" i="3"/>
  <c r="DB89" i="3" s="1"/>
  <c r="DA89" i="3"/>
  <c r="DC89" i="3"/>
  <c r="A90" i="3"/>
  <c r="Y90" i="3"/>
  <c r="CU90" i="3"/>
  <c r="CV90" i="3"/>
  <c r="CX90" i="3"/>
  <c r="DH90" i="3" s="1"/>
  <c r="CY90" i="3"/>
  <c r="CZ90" i="3"/>
  <c r="DA90" i="3"/>
  <c r="DB90" i="3"/>
  <c r="DC90" i="3"/>
  <c r="A91" i="3"/>
  <c r="Y91" i="3"/>
  <c r="CX91" i="3" s="1"/>
  <c r="DG91" i="3" s="1"/>
  <c r="CY91" i="3"/>
  <c r="CZ91" i="3"/>
  <c r="DB91" i="3" s="1"/>
  <c r="DA91" i="3"/>
  <c r="DC91" i="3"/>
  <c r="A92" i="3"/>
  <c r="Y92" i="3"/>
  <c r="CW92" i="3"/>
  <c r="CX92" i="3"/>
  <c r="DF92" i="3" s="1"/>
  <c r="CY92" i="3"/>
  <c r="CZ92" i="3"/>
  <c r="DA92" i="3"/>
  <c r="DB92" i="3"/>
  <c r="DC92" i="3"/>
  <c r="DH92" i="3"/>
  <c r="DI92" i="3"/>
  <c r="A93" i="3"/>
  <c r="Y93" i="3"/>
  <c r="CX93" i="3" s="1"/>
  <c r="CY93" i="3"/>
  <c r="CZ93" i="3"/>
  <c r="DA93" i="3"/>
  <c r="DB93" i="3"/>
  <c r="DC93" i="3"/>
  <c r="A94" i="3"/>
  <c r="Y94" i="3"/>
  <c r="CX94" i="3" s="1"/>
  <c r="DF94" i="3" s="1"/>
  <c r="DJ94" i="3" s="1"/>
  <c r="CY94" i="3"/>
  <c r="CZ94" i="3"/>
  <c r="DB94" i="3" s="1"/>
  <c r="DA94" i="3"/>
  <c r="DC94" i="3"/>
  <c r="A95" i="3"/>
  <c r="Y95" i="3"/>
  <c r="CX95" i="3"/>
  <c r="DG95" i="3" s="1"/>
  <c r="CY95" i="3"/>
  <c r="CZ95" i="3"/>
  <c r="DB95" i="3" s="1"/>
  <c r="DA95" i="3"/>
  <c r="DC95" i="3"/>
  <c r="DF95" i="3"/>
  <c r="DH95" i="3"/>
  <c r="DI95" i="3"/>
  <c r="DJ95" i="3"/>
  <c r="A96" i="3"/>
  <c r="Y96" i="3"/>
  <c r="CX96" i="3"/>
  <c r="CY96" i="3"/>
  <c r="CZ96" i="3"/>
  <c r="DA96" i="3"/>
  <c r="DB96" i="3"/>
  <c r="DC96" i="3"/>
  <c r="DH96" i="3"/>
  <c r="DI96" i="3"/>
  <c r="A97" i="3"/>
  <c r="Y97" i="3"/>
  <c r="CU97" i="3"/>
  <c r="CY97" i="3"/>
  <c r="CZ97" i="3"/>
  <c r="DB97" i="3" s="1"/>
  <c r="DA97" i="3"/>
  <c r="DC97" i="3"/>
  <c r="A98" i="3"/>
  <c r="Y98" i="3"/>
  <c r="CX98" i="3"/>
  <c r="CY98" i="3"/>
  <c r="CZ98" i="3"/>
  <c r="DA98" i="3"/>
  <c r="DB98" i="3"/>
  <c r="DC98" i="3"/>
  <c r="DH98" i="3"/>
  <c r="DI98" i="3"/>
  <c r="DJ98" i="3" s="1"/>
  <c r="A99" i="3"/>
  <c r="Y99" i="3"/>
  <c r="CX99" i="3" s="1"/>
  <c r="CY99" i="3"/>
  <c r="CZ99" i="3"/>
  <c r="DB99" i="3" s="1"/>
  <c r="DA99" i="3"/>
  <c r="DC99" i="3"/>
  <c r="DF99" i="3"/>
  <c r="A100" i="3"/>
  <c r="Y100" i="3"/>
  <c r="CX100" i="3"/>
  <c r="DG100" i="3" s="1"/>
  <c r="CY100" i="3"/>
  <c r="CZ100" i="3"/>
  <c r="DB100" i="3" s="1"/>
  <c r="DA100" i="3"/>
  <c r="DC100" i="3"/>
  <c r="DF100" i="3"/>
  <c r="DJ100" i="3" s="1"/>
  <c r="DH100" i="3"/>
  <c r="DI100" i="3"/>
  <c r="A101" i="3"/>
  <c r="Y101" i="3"/>
  <c r="CX101" i="3"/>
  <c r="DH101" i="3" s="1"/>
  <c r="CY101" i="3"/>
  <c r="CZ101" i="3"/>
  <c r="DA101" i="3"/>
  <c r="DB101" i="3"/>
  <c r="DC101" i="3"/>
  <c r="A102" i="3"/>
  <c r="Y102" i="3"/>
  <c r="CX102" i="3"/>
  <c r="CY102" i="3"/>
  <c r="CZ102" i="3"/>
  <c r="DA102" i="3"/>
  <c r="DB102" i="3"/>
  <c r="DC102" i="3"/>
  <c r="DG102" i="3"/>
  <c r="A103" i="3"/>
  <c r="Y103" i="3"/>
  <c r="CX103" i="3" s="1"/>
  <c r="CY103" i="3"/>
  <c r="CZ103" i="3"/>
  <c r="DB103" i="3" s="1"/>
  <c r="DA103" i="3"/>
  <c r="DC103" i="3"/>
  <c r="DF103" i="3"/>
  <c r="DJ103" i="3" s="1"/>
  <c r="A104" i="3"/>
  <c r="Y104" i="3"/>
  <c r="CU104" i="3"/>
  <c r="CV104" i="3"/>
  <c r="CX104" i="3"/>
  <c r="CY104" i="3"/>
  <c r="CZ104" i="3"/>
  <c r="DA104" i="3"/>
  <c r="DB104" i="3"/>
  <c r="DC104" i="3"/>
  <c r="DH104" i="3"/>
  <c r="A105" i="3"/>
  <c r="Y105" i="3"/>
  <c r="CX105" i="3" s="1"/>
  <c r="DF105" i="3" s="1"/>
  <c r="CY105" i="3"/>
  <c r="CZ105" i="3"/>
  <c r="DB105" i="3" s="1"/>
  <c r="DA105" i="3"/>
  <c r="DC105" i="3"/>
  <c r="A106" i="3"/>
  <c r="Y106" i="3"/>
  <c r="CW106" i="3" s="1"/>
  <c r="CX106" i="3"/>
  <c r="CY106" i="3"/>
  <c r="CZ106" i="3"/>
  <c r="DA106" i="3"/>
  <c r="DB106" i="3"/>
  <c r="DC106" i="3"/>
  <c r="DH106" i="3"/>
  <c r="A107" i="3"/>
  <c r="Y107" i="3"/>
  <c r="CX107" i="3" s="1"/>
  <c r="CW107" i="3"/>
  <c r="CY107" i="3"/>
  <c r="CZ107" i="3"/>
  <c r="DB107" i="3" s="1"/>
  <c r="DA107" i="3"/>
  <c r="DC107" i="3"/>
  <c r="DG107" i="3"/>
  <c r="DJ107" i="3" s="1"/>
  <c r="A108" i="3"/>
  <c r="Y108" i="3"/>
  <c r="CW108" i="3"/>
  <c r="CX108" i="3"/>
  <c r="CY108" i="3"/>
  <c r="CZ108" i="3"/>
  <c r="DA108" i="3"/>
  <c r="DB108" i="3"/>
  <c r="DC108" i="3"/>
  <c r="DI108" i="3"/>
  <c r="A109" i="3"/>
  <c r="Y109" i="3"/>
  <c r="CX109" i="3" s="1"/>
  <c r="CY109" i="3"/>
  <c r="CZ109" i="3"/>
  <c r="DA109" i="3"/>
  <c r="DB109" i="3"/>
  <c r="DC109" i="3"/>
  <c r="A110" i="3"/>
  <c r="Y110" i="3"/>
  <c r="CX110" i="3" s="1"/>
  <c r="DF110" i="3" s="1"/>
  <c r="DJ110" i="3" s="1"/>
  <c r="CY110" i="3"/>
  <c r="CZ110" i="3"/>
  <c r="DB110" i="3" s="1"/>
  <c r="DA110" i="3"/>
  <c r="DC110" i="3"/>
  <c r="A111" i="3"/>
  <c r="Y111" i="3"/>
  <c r="CX111" i="3"/>
  <c r="DI111" i="3" s="1"/>
  <c r="CY111" i="3"/>
  <c r="CZ111" i="3"/>
  <c r="DB111" i="3" s="1"/>
  <c r="DA111" i="3"/>
  <c r="DC111" i="3"/>
  <c r="DF111" i="3"/>
  <c r="DH111" i="3"/>
  <c r="DJ111" i="3"/>
  <c r="A112" i="3"/>
  <c r="Y112" i="3"/>
  <c r="CX112" i="3" s="1"/>
  <c r="CU112" i="3"/>
  <c r="CV112" i="3"/>
  <c r="CY112" i="3"/>
  <c r="CZ112" i="3"/>
  <c r="DA112" i="3"/>
  <c r="DB112" i="3"/>
  <c r="DC112" i="3"/>
  <c r="A113" i="3"/>
  <c r="Y113" i="3"/>
  <c r="CX113" i="3"/>
  <c r="DI113" i="3" s="1"/>
  <c r="DJ113" i="3" s="1"/>
  <c r="CY113" i="3"/>
  <c r="CZ113" i="3"/>
  <c r="DA113" i="3"/>
  <c r="DB113" i="3"/>
  <c r="DC113" i="3"/>
  <c r="DH113" i="3"/>
  <c r="A114" i="3"/>
  <c r="Y114" i="3"/>
  <c r="CW114" i="3" s="1"/>
  <c r="CY114" i="3"/>
  <c r="CZ114" i="3"/>
  <c r="DB114" i="3" s="1"/>
  <c r="DA114" i="3"/>
  <c r="DC114" i="3"/>
  <c r="A115" i="3"/>
  <c r="Y115" i="3"/>
  <c r="CW115" i="3" s="1"/>
  <c r="CX115" i="3"/>
  <c r="DI115" i="3" s="1"/>
  <c r="CY115" i="3"/>
  <c r="CZ115" i="3"/>
  <c r="DA115" i="3"/>
  <c r="DB115" i="3"/>
  <c r="DC115" i="3"/>
  <c r="DH115" i="3"/>
  <c r="A116" i="3"/>
  <c r="Y116" i="3"/>
  <c r="CX116" i="3" s="1"/>
  <c r="CY116" i="3"/>
  <c r="CZ116" i="3"/>
  <c r="DB116" i="3" s="1"/>
  <c r="DA116" i="3"/>
  <c r="DC116" i="3"/>
  <c r="A117" i="3"/>
  <c r="Y117" i="3"/>
  <c r="CX117" i="3"/>
  <c r="DG117" i="3" s="1"/>
  <c r="CY117" i="3"/>
  <c r="CZ117" i="3"/>
  <c r="DB117" i="3" s="1"/>
  <c r="DA117" i="3"/>
  <c r="DC117" i="3"/>
  <c r="DF117" i="3"/>
  <c r="DH117" i="3"/>
  <c r="DJ117" i="3"/>
  <c r="A118" i="3"/>
  <c r="Y118" i="3"/>
  <c r="CX118" i="3" s="1"/>
  <c r="CY118" i="3"/>
  <c r="CZ118" i="3"/>
  <c r="DA118" i="3"/>
  <c r="DB118" i="3"/>
  <c r="DC118" i="3"/>
  <c r="A119" i="3"/>
  <c r="Y119" i="3"/>
  <c r="CX119" i="3"/>
  <c r="DI119" i="3" s="1"/>
  <c r="CY119" i="3"/>
  <c r="CZ119" i="3"/>
  <c r="DA119" i="3"/>
  <c r="DB119" i="3"/>
  <c r="DC119" i="3"/>
  <c r="DH119" i="3"/>
  <c r="A120" i="3"/>
  <c r="Y120" i="3"/>
  <c r="CX120" i="3" s="1"/>
  <c r="CY120" i="3"/>
  <c r="CZ120" i="3"/>
  <c r="DB120" i="3" s="1"/>
  <c r="DA120" i="3"/>
  <c r="DC120" i="3"/>
  <c r="A121" i="3"/>
  <c r="Y121" i="3"/>
  <c r="CX121" i="3"/>
  <c r="DG121" i="3" s="1"/>
  <c r="CY121" i="3"/>
  <c r="CZ121" i="3"/>
  <c r="DB121" i="3" s="1"/>
  <c r="DA121" i="3"/>
  <c r="DC121" i="3"/>
  <c r="DF121" i="3"/>
  <c r="DH121" i="3"/>
  <c r="DJ121" i="3"/>
  <c r="A122" i="3"/>
  <c r="Y122" i="3"/>
  <c r="CX122" i="3" s="1"/>
  <c r="CU122" i="3"/>
  <c r="CV122" i="3"/>
  <c r="CY122" i="3"/>
  <c r="CZ122" i="3"/>
  <c r="DB122" i="3" s="1"/>
  <c r="DA122" i="3"/>
  <c r="DC122" i="3"/>
  <c r="A123" i="3"/>
  <c r="Y123" i="3"/>
  <c r="CX123" i="3"/>
  <c r="DG123" i="3" s="1"/>
  <c r="CY123" i="3"/>
  <c r="CZ123" i="3"/>
  <c r="DB123" i="3" s="1"/>
  <c r="DA123" i="3"/>
  <c r="DC123" i="3"/>
  <c r="DF123" i="3"/>
  <c r="DH123" i="3"/>
  <c r="A124" i="3"/>
  <c r="Y124" i="3"/>
  <c r="CW124" i="3" s="1"/>
  <c r="CX124" i="3"/>
  <c r="DI124" i="3" s="1"/>
  <c r="CY124" i="3"/>
  <c r="CZ124" i="3"/>
  <c r="DA124" i="3"/>
  <c r="DB124" i="3"/>
  <c r="DC124" i="3"/>
  <c r="DH124" i="3"/>
  <c r="A125" i="3"/>
  <c r="Y125" i="3"/>
  <c r="CW125" i="3" s="1"/>
  <c r="CY125" i="3"/>
  <c r="CZ125" i="3"/>
  <c r="DB125" i="3" s="1"/>
  <c r="DA125" i="3"/>
  <c r="DC125" i="3"/>
  <c r="A126" i="3"/>
  <c r="Y126" i="3"/>
  <c r="CX126" i="3" s="1"/>
  <c r="CY126" i="3"/>
  <c r="CZ126" i="3"/>
  <c r="DA126" i="3"/>
  <c r="DB126" i="3"/>
  <c r="DC126" i="3"/>
  <c r="A127" i="3"/>
  <c r="Y127" i="3"/>
  <c r="CX127" i="3"/>
  <c r="DI127" i="3" s="1"/>
  <c r="CY127" i="3"/>
  <c r="CZ127" i="3"/>
  <c r="DA127" i="3"/>
  <c r="DB127" i="3"/>
  <c r="DC127" i="3"/>
  <c r="DH127" i="3"/>
  <c r="A128" i="3"/>
  <c r="Y128" i="3"/>
  <c r="CX128" i="3" s="1"/>
  <c r="CY128" i="3"/>
  <c r="CZ128" i="3"/>
  <c r="DB128" i="3" s="1"/>
  <c r="DA128" i="3"/>
  <c r="DC128" i="3"/>
  <c r="A129" i="3"/>
  <c r="Y129" i="3"/>
  <c r="CX129" i="3"/>
  <c r="DG129" i="3" s="1"/>
  <c r="CY129" i="3"/>
  <c r="CZ129" i="3"/>
  <c r="DB129" i="3" s="1"/>
  <c r="DA129" i="3"/>
  <c r="DC129" i="3"/>
  <c r="DF129" i="3"/>
  <c r="DH129" i="3"/>
  <c r="DJ129" i="3"/>
  <c r="A130" i="3"/>
  <c r="Y130" i="3"/>
  <c r="CX130" i="3" s="1"/>
  <c r="CY130" i="3"/>
  <c r="CZ130" i="3"/>
  <c r="DA130" i="3"/>
  <c r="DB130" i="3"/>
  <c r="DC130" i="3"/>
  <c r="A131" i="3"/>
  <c r="Y131" i="3"/>
  <c r="CX131" i="3"/>
  <c r="DI131" i="3" s="1"/>
  <c r="CY131" i="3"/>
  <c r="CZ131" i="3"/>
  <c r="DA131" i="3"/>
  <c r="DB131" i="3"/>
  <c r="DC131" i="3"/>
  <c r="DH131" i="3"/>
  <c r="A132" i="3"/>
  <c r="Y132" i="3"/>
  <c r="CV132" i="3" s="1"/>
  <c r="CU132" i="3"/>
  <c r="CY132" i="3"/>
  <c r="CZ132" i="3"/>
  <c r="DA132" i="3"/>
  <c r="DB132" i="3"/>
  <c r="DC132" i="3"/>
  <c r="A133" i="3"/>
  <c r="Y133" i="3"/>
  <c r="CX133" i="3"/>
  <c r="DI133" i="3" s="1"/>
  <c r="DJ133" i="3" s="1"/>
  <c r="CY133" i="3"/>
  <c r="CZ133" i="3"/>
  <c r="DA133" i="3"/>
  <c r="DB133" i="3"/>
  <c r="DC133" i="3"/>
  <c r="DH133" i="3"/>
  <c r="A134" i="3"/>
  <c r="Y134" i="3"/>
  <c r="CW134" i="3" s="1"/>
  <c r="CY134" i="3"/>
  <c r="CZ134" i="3"/>
  <c r="DB134" i="3" s="1"/>
  <c r="DA134" i="3"/>
  <c r="DC134" i="3"/>
  <c r="A135" i="3"/>
  <c r="Y135" i="3"/>
  <c r="CW135" i="3"/>
  <c r="CX135" i="3"/>
  <c r="DI135" i="3" s="1"/>
  <c r="CY135" i="3"/>
  <c r="CZ135" i="3"/>
  <c r="DA135" i="3"/>
  <c r="DB135" i="3"/>
  <c r="DC135" i="3"/>
  <c r="DH135" i="3"/>
  <c r="A136" i="3"/>
  <c r="Y136" i="3"/>
  <c r="CW136" i="3" s="1"/>
  <c r="CY136" i="3"/>
  <c r="CZ136" i="3"/>
  <c r="DB136" i="3" s="1"/>
  <c r="DA136" i="3"/>
  <c r="DC136" i="3"/>
  <c r="A137" i="3"/>
  <c r="Y137" i="3"/>
  <c r="CW137" i="3"/>
  <c r="CX137" i="3"/>
  <c r="DI137" i="3" s="1"/>
  <c r="CY137" i="3"/>
  <c r="CZ137" i="3"/>
  <c r="DA137" i="3"/>
  <c r="DB137" i="3"/>
  <c r="DC137" i="3"/>
  <c r="DH137" i="3"/>
  <c r="A138" i="3"/>
  <c r="Y138" i="3"/>
  <c r="CX138" i="3" s="1"/>
  <c r="CY138" i="3"/>
  <c r="CZ138" i="3"/>
  <c r="DB138" i="3" s="1"/>
  <c r="DA138" i="3"/>
  <c r="DC138" i="3"/>
  <c r="A139" i="3"/>
  <c r="Y139" i="3"/>
  <c r="CX139" i="3"/>
  <c r="DG139" i="3" s="1"/>
  <c r="CY139" i="3"/>
  <c r="CZ139" i="3"/>
  <c r="DB139" i="3" s="1"/>
  <c r="DA139" i="3"/>
  <c r="DC139" i="3"/>
  <c r="DF139" i="3"/>
  <c r="DH139" i="3"/>
  <c r="DI139" i="3"/>
  <c r="DJ139" i="3"/>
  <c r="A140" i="3"/>
  <c r="Y140" i="3"/>
  <c r="CX140" i="3"/>
  <c r="DF140" i="3" s="1"/>
  <c r="DJ140" i="3" s="1"/>
  <c r="CY140" i="3"/>
  <c r="CZ140" i="3"/>
  <c r="DA140" i="3"/>
  <c r="DB140" i="3"/>
  <c r="DC140" i="3"/>
  <c r="DH140" i="3"/>
  <c r="DI140" i="3"/>
  <c r="A141" i="3"/>
  <c r="Y141" i="3"/>
  <c r="CX141" i="3"/>
  <c r="DI141" i="3" s="1"/>
  <c r="CY141" i="3"/>
  <c r="CZ141" i="3"/>
  <c r="DA141" i="3"/>
  <c r="DB141" i="3"/>
  <c r="DC141" i="3"/>
  <c r="DH141" i="3"/>
  <c r="A142" i="3"/>
  <c r="Y142" i="3"/>
  <c r="CX142" i="3" s="1"/>
  <c r="CY142" i="3"/>
  <c r="CZ142" i="3"/>
  <c r="DB142" i="3" s="1"/>
  <c r="DA142" i="3"/>
  <c r="DC142" i="3"/>
  <c r="A143" i="3"/>
  <c r="Y143" i="3"/>
  <c r="CX143" i="3"/>
  <c r="DG143" i="3" s="1"/>
  <c r="CY143" i="3"/>
  <c r="CZ143" i="3"/>
  <c r="DB143" i="3" s="1"/>
  <c r="DA143" i="3"/>
  <c r="DC143" i="3"/>
  <c r="DF143" i="3"/>
  <c r="DH143" i="3"/>
  <c r="DI143" i="3"/>
  <c r="DJ143" i="3"/>
  <c r="A144" i="3"/>
  <c r="Y144" i="3"/>
  <c r="CX144" i="3" s="1"/>
  <c r="CU144" i="3"/>
  <c r="CV144" i="3"/>
  <c r="CY144" i="3"/>
  <c r="CZ144" i="3"/>
  <c r="DB144" i="3" s="1"/>
  <c r="DA144" i="3"/>
  <c r="DC144" i="3"/>
  <c r="A145" i="3"/>
  <c r="Y145" i="3"/>
  <c r="CX145" i="3"/>
  <c r="DG145" i="3" s="1"/>
  <c r="CY145" i="3"/>
  <c r="CZ145" i="3"/>
  <c r="DB145" i="3" s="1"/>
  <c r="DA145" i="3"/>
  <c r="DC145" i="3"/>
  <c r="DF145" i="3"/>
  <c r="DH145" i="3"/>
  <c r="DI145" i="3"/>
  <c r="DJ145" i="3"/>
  <c r="A146" i="3"/>
  <c r="Y146" i="3"/>
  <c r="CW146" i="3"/>
  <c r="CX146" i="3"/>
  <c r="DI146" i="3" s="1"/>
  <c r="CY146" i="3"/>
  <c r="CZ146" i="3"/>
  <c r="DA146" i="3"/>
  <c r="DB146" i="3"/>
  <c r="DC146" i="3"/>
  <c r="DH146" i="3"/>
  <c r="A147" i="3"/>
  <c r="Y147" i="3"/>
  <c r="CW147" i="3" s="1"/>
  <c r="CY147" i="3"/>
  <c r="CZ147" i="3"/>
  <c r="DB147" i="3" s="1"/>
  <c r="DA147" i="3"/>
  <c r="DC147" i="3"/>
  <c r="A148" i="3"/>
  <c r="Y148" i="3"/>
  <c r="CW148" i="3"/>
  <c r="CX148" i="3"/>
  <c r="DI148" i="3" s="1"/>
  <c r="CY148" i="3"/>
  <c r="CZ148" i="3"/>
  <c r="DA148" i="3"/>
  <c r="DB148" i="3"/>
  <c r="DC148" i="3"/>
  <c r="DH148" i="3"/>
  <c r="A149" i="3"/>
  <c r="Y149" i="3"/>
  <c r="CW149" i="3" s="1"/>
  <c r="CY149" i="3"/>
  <c r="CZ149" i="3"/>
  <c r="DB149" i="3" s="1"/>
  <c r="DA149" i="3"/>
  <c r="DC149" i="3"/>
  <c r="A150" i="3"/>
  <c r="Y150" i="3"/>
  <c r="CX150" i="3"/>
  <c r="DF150" i="3" s="1"/>
  <c r="DJ150" i="3" s="1"/>
  <c r="CY150" i="3"/>
  <c r="CZ150" i="3"/>
  <c r="DA150" i="3"/>
  <c r="DB150" i="3"/>
  <c r="DC150" i="3"/>
  <c r="DH150" i="3"/>
  <c r="DI150" i="3"/>
  <c r="A151" i="3"/>
  <c r="Y151" i="3"/>
  <c r="CX151" i="3"/>
  <c r="DI151" i="3" s="1"/>
  <c r="CY151" i="3"/>
  <c r="CZ151" i="3"/>
  <c r="DA151" i="3"/>
  <c r="DB151" i="3"/>
  <c r="DC151" i="3"/>
  <c r="DH151" i="3"/>
  <c r="A152" i="3"/>
  <c r="Y152" i="3"/>
  <c r="CX152" i="3" s="1"/>
  <c r="CY152" i="3"/>
  <c r="CZ152" i="3"/>
  <c r="DB152" i="3" s="1"/>
  <c r="DA152" i="3"/>
  <c r="DC152" i="3"/>
  <c r="A153" i="3"/>
  <c r="Y153" i="3"/>
  <c r="CX153" i="3"/>
  <c r="DG153" i="3" s="1"/>
  <c r="CY153" i="3"/>
  <c r="CZ153" i="3"/>
  <c r="DB153" i="3" s="1"/>
  <c r="DA153" i="3"/>
  <c r="DC153" i="3"/>
  <c r="DF153" i="3"/>
  <c r="DH153" i="3"/>
  <c r="DJ153" i="3"/>
  <c r="A154" i="3"/>
  <c r="Y154" i="3"/>
  <c r="CX154" i="3" s="1"/>
  <c r="CY154" i="3"/>
  <c r="CZ154" i="3"/>
  <c r="DA154" i="3"/>
  <c r="DB154" i="3"/>
  <c r="DC154" i="3"/>
  <c r="A155" i="3"/>
  <c r="Y155" i="3"/>
  <c r="CX155" i="3"/>
  <c r="DI155" i="3" s="1"/>
  <c r="CY155" i="3"/>
  <c r="CZ155" i="3"/>
  <c r="DA155" i="3"/>
  <c r="DB155" i="3"/>
  <c r="DC155" i="3"/>
  <c r="DH155" i="3"/>
  <c r="A156" i="3"/>
  <c r="Y156" i="3"/>
  <c r="CX156" i="3" s="1"/>
  <c r="CY156" i="3"/>
  <c r="CZ156" i="3"/>
  <c r="DB156" i="3" s="1"/>
  <c r="DA156" i="3"/>
  <c r="DC156" i="3"/>
  <c r="A157" i="3"/>
  <c r="Y157" i="3"/>
  <c r="CU157" i="3"/>
  <c r="CV157" i="3"/>
  <c r="CX157" i="3"/>
  <c r="DI157" i="3" s="1"/>
  <c r="DJ157" i="3" s="1"/>
  <c r="CY157" i="3"/>
  <c r="CZ157" i="3"/>
  <c r="DA157" i="3"/>
  <c r="DB157" i="3"/>
  <c r="DC157" i="3"/>
  <c r="DH157" i="3"/>
  <c r="A158" i="3"/>
  <c r="Y158" i="3"/>
  <c r="CX158" i="3" s="1"/>
  <c r="CY158" i="3"/>
  <c r="CZ158" i="3"/>
  <c r="DB158" i="3" s="1"/>
  <c r="DA158" i="3"/>
  <c r="DC158" i="3"/>
  <c r="A159" i="3"/>
  <c r="Y159" i="3"/>
  <c r="CW159" i="3"/>
  <c r="CX159" i="3"/>
  <c r="DF159" i="3" s="1"/>
  <c r="CY159" i="3"/>
  <c r="CZ159" i="3"/>
  <c r="DA159" i="3"/>
  <c r="DB159" i="3"/>
  <c r="DC159" i="3"/>
  <c r="DG159" i="3"/>
  <c r="DJ159" i="3" s="1"/>
  <c r="DH159" i="3"/>
  <c r="DI159" i="3"/>
  <c r="A160" i="3"/>
  <c r="Y160" i="3"/>
  <c r="CX160" i="3" s="1"/>
  <c r="CW160" i="3"/>
  <c r="CY160" i="3"/>
  <c r="CZ160" i="3"/>
  <c r="DB160" i="3" s="1"/>
  <c r="DA160" i="3"/>
  <c r="DC160" i="3"/>
  <c r="A161" i="3"/>
  <c r="Y161" i="3"/>
  <c r="CW161" i="3"/>
  <c r="CX161" i="3"/>
  <c r="DF161" i="3" s="1"/>
  <c r="CY161" i="3"/>
  <c r="CZ161" i="3"/>
  <c r="DA161" i="3"/>
  <c r="DB161" i="3"/>
  <c r="DC161" i="3"/>
  <c r="DH161" i="3"/>
  <c r="DI161" i="3"/>
  <c r="A162" i="3"/>
  <c r="Y162" i="3"/>
  <c r="CX162" i="3" s="1"/>
  <c r="CW162" i="3"/>
  <c r="CY162" i="3"/>
  <c r="CZ162" i="3"/>
  <c r="DB162" i="3" s="1"/>
  <c r="DA162" i="3"/>
  <c r="DC162" i="3"/>
  <c r="DG162" i="3"/>
  <c r="DJ162" i="3" s="1"/>
  <c r="A163" i="3"/>
  <c r="Y163" i="3"/>
  <c r="CX163" i="3"/>
  <c r="DG163" i="3" s="1"/>
  <c r="CY163" i="3"/>
  <c r="CZ163" i="3"/>
  <c r="DB163" i="3" s="1"/>
  <c r="DA163" i="3"/>
  <c r="DC163" i="3"/>
  <c r="DF163" i="3"/>
  <c r="DJ163" i="3" s="1"/>
  <c r="DH163" i="3"/>
  <c r="DI163" i="3"/>
  <c r="A164" i="3"/>
  <c r="Y164" i="3"/>
  <c r="CX164" i="3"/>
  <c r="DF164" i="3" s="1"/>
  <c r="DJ164" i="3" s="1"/>
  <c r="CY164" i="3"/>
  <c r="CZ164" i="3"/>
  <c r="DA164" i="3"/>
  <c r="DB164" i="3"/>
  <c r="DC164" i="3"/>
  <c r="DH164" i="3"/>
  <c r="DI164" i="3"/>
  <c r="A165" i="3"/>
  <c r="Y165" i="3"/>
  <c r="CX165" i="3"/>
  <c r="CY165" i="3"/>
  <c r="CZ165" i="3"/>
  <c r="DA165" i="3"/>
  <c r="DB165" i="3"/>
  <c r="DC165" i="3"/>
  <c r="A166" i="3"/>
  <c r="Y166" i="3"/>
  <c r="CX166" i="3" s="1"/>
  <c r="CY166" i="3"/>
  <c r="CZ166" i="3"/>
  <c r="DB166" i="3" s="1"/>
  <c r="DA166" i="3"/>
  <c r="DC166" i="3"/>
  <c r="A167" i="3"/>
  <c r="Y167" i="3"/>
  <c r="CX167" i="3"/>
  <c r="DG167" i="3" s="1"/>
  <c r="CY167" i="3"/>
  <c r="CZ167" i="3"/>
  <c r="DB167" i="3" s="1"/>
  <c r="DA167" i="3"/>
  <c r="DC167" i="3"/>
  <c r="DF167" i="3"/>
  <c r="DH167" i="3"/>
  <c r="DI167" i="3"/>
  <c r="DJ167" i="3"/>
  <c r="A168" i="3"/>
  <c r="Y168" i="3"/>
  <c r="CX168" i="3"/>
  <c r="DF168" i="3" s="1"/>
  <c r="DJ168" i="3" s="1"/>
  <c r="CY168" i="3"/>
  <c r="CZ168" i="3"/>
  <c r="DA168" i="3"/>
  <c r="DB168" i="3"/>
  <c r="DC168" i="3"/>
  <c r="DH168" i="3"/>
  <c r="DI168" i="3"/>
  <c r="A169" i="3"/>
  <c r="Y169" i="3"/>
  <c r="CX169" i="3"/>
  <c r="DH169" i="3" s="1"/>
  <c r="CY169" i="3"/>
  <c r="CZ169" i="3"/>
  <c r="DA169" i="3"/>
  <c r="DB169" i="3"/>
  <c r="DC169" i="3"/>
  <c r="A170" i="3"/>
  <c r="Y170" i="3"/>
  <c r="CU170" i="3"/>
  <c r="CY170" i="3"/>
  <c r="CZ170" i="3"/>
  <c r="DA170" i="3"/>
  <c r="DB170" i="3"/>
  <c r="DC170" i="3"/>
  <c r="A171" i="3"/>
  <c r="Y171" i="3"/>
  <c r="CX171" i="3"/>
  <c r="CY171" i="3"/>
  <c r="CZ171" i="3"/>
  <c r="DA171" i="3"/>
  <c r="DB171" i="3"/>
  <c r="DC171" i="3"/>
  <c r="DH171" i="3"/>
  <c r="A172" i="3"/>
  <c r="Y172" i="3"/>
  <c r="CY172" i="3"/>
  <c r="CZ172" i="3"/>
  <c r="DB172" i="3" s="1"/>
  <c r="DA172" i="3"/>
  <c r="DC172" i="3"/>
  <c r="A173" i="3"/>
  <c r="Y173" i="3"/>
  <c r="CW173" i="3"/>
  <c r="CX173" i="3"/>
  <c r="DH173" i="3" s="1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W175" i="3"/>
  <c r="CX175" i="3"/>
  <c r="CY175" i="3"/>
  <c r="CZ175" i="3"/>
  <c r="DA175" i="3"/>
  <c r="DB175" i="3"/>
  <c r="DC175" i="3"/>
  <c r="A176" i="3"/>
  <c r="Y176" i="3"/>
  <c r="CX176" i="3" s="1"/>
  <c r="DF176" i="3" s="1"/>
  <c r="DJ176" i="3" s="1"/>
  <c r="CY176" i="3"/>
  <c r="CZ176" i="3"/>
  <c r="DB176" i="3" s="1"/>
  <c r="DA176" i="3"/>
  <c r="DC176" i="3"/>
  <c r="A177" i="3"/>
  <c r="Y177" i="3"/>
  <c r="CX177" i="3"/>
  <c r="DG177" i="3" s="1"/>
  <c r="CY177" i="3"/>
  <c r="CZ177" i="3"/>
  <c r="DB177" i="3" s="1"/>
  <c r="DA177" i="3"/>
  <c r="DC177" i="3"/>
  <c r="DF177" i="3"/>
  <c r="DJ177" i="3" s="1"/>
  <c r="DH177" i="3"/>
  <c r="DI177" i="3"/>
  <c r="A178" i="3"/>
  <c r="Y178" i="3"/>
  <c r="CX178" i="3"/>
  <c r="CY178" i="3"/>
  <c r="CZ178" i="3"/>
  <c r="DA178" i="3"/>
  <c r="DB178" i="3"/>
  <c r="DC178" i="3"/>
  <c r="DH178" i="3"/>
  <c r="DI178" i="3"/>
  <c r="A179" i="3"/>
  <c r="Y179" i="3"/>
  <c r="CX179" i="3"/>
  <c r="CY179" i="3"/>
  <c r="CZ179" i="3"/>
  <c r="DA179" i="3"/>
  <c r="DB179" i="3"/>
  <c r="DC179" i="3"/>
  <c r="A180" i="3"/>
  <c r="Y180" i="3"/>
  <c r="CX180" i="3" s="1"/>
  <c r="DF180" i="3" s="1"/>
  <c r="DJ180" i="3" s="1"/>
  <c r="CY180" i="3"/>
  <c r="CZ180" i="3"/>
  <c r="DB180" i="3" s="1"/>
  <c r="DA180" i="3"/>
  <c r="DC180" i="3"/>
  <c r="A181" i="3"/>
  <c r="Y181" i="3"/>
  <c r="CX181" i="3"/>
  <c r="DG181" i="3" s="1"/>
  <c r="CY181" i="3"/>
  <c r="CZ181" i="3"/>
  <c r="DB181" i="3" s="1"/>
  <c r="DA181" i="3"/>
  <c r="DC181" i="3"/>
  <c r="DF181" i="3"/>
  <c r="DJ181" i="3" s="1"/>
  <c r="DH181" i="3"/>
  <c r="DI181" i="3"/>
  <c r="A182" i="3"/>
  <c r="Y182" i="3"/>
  <c r="CX182" i="3" s="1"/>
  <c r="CY182" i="3"/>
  <c r="CZ182" i="3"/>
  <c r="DA182" i="3"/>
  <c r="DB182" i="3"/>
  <c r="DC182" i="3"/>
  <c r="A183" i="3"/>
  <c r="Y183" i="3"/>
  <c r="CX183" i="3" s="1"/>
  <c r="CY183" i="3"/>
  <c r="CZ183" i="3"/>
  <c r="DA183" i="3"/>
  <c r="DB183" i="3"/>
  <c r="DC183" i="3"/>
  <c r="A184" i="3"/>
  <c r="Y184" i="3"/>
  <c r="CV184" i="3" s="1"/>
  <c r="CU184" i="3"/>
  <c r="CY184" i="3"/>
  <c r="CZ184" i="3"/>
  <c r="DA184" i="3"/>
  <c r="DB184" i="3"/>
  <c r="DC184" i="3"/>
  <c r="A185" i="3"/>
  <c r="Y185" i="3"/>
  <c r="CX185" i="3" s="1"/>
  <c r="CY185" i="3"/>
  <c r="CZ185" i="3"/>
  <c r="DB185" i="3" s="1"/>
  <c r="DA185" i="3"/>
  <c r="DC185" i="3"/>
  <c r="A186" i="3"/>
  <c r="Y186" i="3"/>
  <c r="CW186" i="3" s="1"/>
  <c r="CY186" i="3"/>
  <c r="CZ186" i="3"/>
  <c r="DB186" i="3" s="1"/>
  <c r="DA186" i="3"/>
  <c r="DC186" i="3"/>
  <c r="A187" i="3"/>
  <c r="Y187" i="3"/>
  <c r="CX187" i="3" s="1"/>
  <c r="CY187" i="3"/>
  <c r="CZ187" i="3"/>
  <c r="DA187" i="3"/>
  <c r="DB187" i="3"/>
  <c r="DC187" i="3"/>
  <c r="A188" i="3"/>
  <c r="Y188" i="3"/>
  <c r="CX188" i="3"/>
  <c r="DG188" i="3" s="1"/>
  <c r="CY188" i="3"/>
  <c r="CZ188" i="3"/>
  <c r="DB188" i="3" s="1"/>
  <c r="DA188" i="3"/>
  <c r="DC188" i="3"/>
  <c r="DF188" i="3"/>
  <c r="DH188" i="3"/>
  <c r="DI188" i="3"/>
  <c r="DJ188" i="3"/>
  <c r="A189" i="3"/>
  <c r="Y189" i="3"/>
  <c r="CX189" i="3"/>
  <c r="DF189" i="3" s="1"/>
  <c r="DJ189" i="3" s="1"/>
  <c r="CY189" i="3"/>
  <c r="CZ189" i="3"/>
  <c r="DA189" i="3"/>
  <c r="DB189" i="3"/>
  <c r="DC189" i="3"/>
  <c r="DH189" i="3"/>
  <c r="DI189" i="3"/>
  <c r="A190" i="3"/>
  <c r="Y190" i="3"/>
  <c r="CX190" i="3" s="1"/>
  <c r="CY190" i="3"/>
  <c r="CZ190" i="3"/>
  <c r="DA190" i="3"/>
  <c r="DB190" i="3"/>
  <c r="DC190" i="3"/>
  <c r="A191" i="3"/>
  <c r="Y191" i="3"/>
  <c r="CV191" i="3" s="1"/>
  <c r="CU191" i="3"/>
  <c r="CX191" i="3"/>
  <c r="DF191" i="3" s="1"/>
  <c r="CY191" i="3"/>
  <c r="CZ191" i="3"/>
  <c r="DA191" i="3"/>
  <c r="DB191" i="3"/>
  <c r="DC191" i="3"/>
  <c r="DH191" i="3"/>
  <c r="DI191" i="3"/>
  <c r="DJ191" i="3" s="1"/>
  <c r="A192" i="3"/>
  <c r="Y192" i="3"/>
  <c r="CX192" i="3" s="1"/>
  <c r="CY192" i="3"/>
  <c r="CZ192" i="3"/>
  <c r="DA192" i="3"/>
  <c r="DB192" i="3"/>
  <c r="DC192" i="3"/>
  <c r="A193" i="3"/>
  <c r="Y193" i="3"/>
  <c r="CW193" i="3" s="1"/>
  <c r="CY193" i="3"/>
  <c r="CZ193" i="3"/>
  <c r="DB193" i="3" s="1"/>
  <c r="DA193" i="3"/>
  <c r="DC193" i="3"/>
  <c r="A194" i="3"/>
  <c r="Y194" i="3"/>
  <c r="CX194" i="3"/>
  <c r="DI194" i="3" s="1"/>
  <c r="CY194" i="3"/>
  <c r="CZ194" i="3"/>
  <c r="DA194" i="3"/>
  <c r="DB194" i="3"/>
  <c r="DC194" i="3"/>
  <c r="DH194" i="3"/>
  <c r="A195" i="3"/>
  <c r="Y195" i="3"/>
  <c r="CX195" i="3" s="1"/>
  <c r="CY195" i="3"/>
  <c r="CZ195" i="3"/>
  <c r="DA195" i="3"/>
  <c r="DB195" i="3"/>
  <c r="DC195" i="3"/>
  <c r="A196" i="3"/>
  <c r="Y196" i="3"/>
  <c r="CX196" i="3" s="1"/>
  <c r="CY196" i="3"/>
  <c r="CZ196" i="3"/>
  <c r="DB196" i="3" s="1"/>
  <c r="DA196" i="3"/>
  <c r="DC196" i="3"/>
  <c r="A197" i="3"/>
  <c r="Y197" i="3"/>
  <c r="CX197" i="3"/>
  <c r="DG197" i="3" s="1"/>
  <c r="CY197" i="3"/>
  <c r="CZ197" i="3"/>
  <c r="DB197" i="3" s="1"/>
  <c r="DA197" i="3"/>
  <c r="DC197" i="3"/>
  <c r="DF197" i="3"/>
  <c r="DH197" i="3"/>
  <c r="DI197" i="3"/>
  <c r="DJ197" i="3"/>
  <c r="A198" i="3"/>
  <c r="Y198" i="3"/>
  <c r="CX198" i="3" s="1"/>
  <c r="CU198" i="3"/>
  <c r="CV198" i="3"/>
  <c r="CY198" i="3"/>
  <c r="CZ198" i="3"/>
  <c r="DB198" i="3" s="1"/>
  <c r="DA198" i="3"/>
  <c r="DC198" i="3"/>
  <c r="A199" i="3"/>
  <c r="Y199" i="3"/>
  <c r="CX199" i="3"/>
  <c r="DG199" i="3" s="1"/>
  <c r="CY199" i="3"/>
  <c r="CZ199" i="3"/>
  <c r="DB199" i="3" s="1"/>
  <c r="DA199" i="3"/>
  <c r="DC199" i="3"/>
  <c r="DF199" i="3"/>
  <c r="DH199" i="3"/>
  <c r="DI199" i="3"/>
  <c r="DJ199" i="3" s="1"/>
  <c r="A200" i="3"/>
  <c r="Y200" i="3"/>
  <c r="CW200" i="3"/>
  <c r="CX200" i="3"/>
  <c r="DI200" i="3" s="1"/>
  <c r="CY200" i="3"/>
  <c r="CZ200" i="3"/>
  <c r="DA200" i="3"/>
  <c r="DB200" i="3"/>
  <c r="DC200" i="3"/>
  <c r="DG200" i="3"/>
  <c r="DJ200" i="3" s="1"/>
  <c r="DH200" i="3"/>
  <c r="A201" i="3"/>
  <c r="Y201" i="3"/>
  <c r="CW201" i="3" s="1"/>
  <c r="CY201" i="3"/>
  <c r="CZ201" i="3"/>
  <c r="DB201" i="3" s="1"/>
  <c r="DA201" i="3"/>
  <c r="DC201" i="3"/>
  <c r="A202" i="3"/>
  <c r="Y202" i="3"/>
  <c r="CW202" i="3"/>
  <c r="CX202" i="3"/>
  <c r="DI202" i="3" s="1"/>
  <c r="CY202" i="3"/>
  <c r="CZ202" i="3"/>
  <c r="DA202" i="3"/>
  <c r="DB202" i="3"/>
  <c r="DC202" i="3"/>
  <c r="DG202" i="3"/>
  <c r="DJ202" i="3" s="1"/>
  <c r="DH202" i="3"/>
  <c r="A203" i="3"/>
  <c r="Y203" i="3"/>
  <c r="CX203" i="3" s="1"/>
  <c r="CY203" i="3"/>
  <c r="CZ203" i="3"/>
  <c r="DB203" i="3" s="1"/>
  <c r="DA203" i="3"/>
  <c r="DC203" i="3"/>
  <c r="A204" i="3"/>
  <c r="Y204" i="3"/>
  <c r="CX204" i="3"/>
  <c r="DG204" i="3" s="1"/>
  <c r="CY204" i="3"/>
  <c r="CZ204" i="3"/>
  <c r="DB204" i="3" s="1"/>
  <c r="DA204" i="3"/>
  <c r="DC204" i="3"/>
  <c r="DF204" i="3"/>
  <c r="DH204" i="3"/>
  <c r="DI204" i="3"/>
  <c r="DJ204" i="3"/>
  <c r="A205" i="3"/>
  <c r="Y205" i="3"/>
  <c r="CX205" i="3"/>
  <c r="DF205" i="3" s="1"/>
  <c r="DJ205" i="3" s="1"/>
  <c r="CY205" i="3"/>
  <c r="CZ205" i="3"/>
  <c r="DA205" i="3"/>
  <c r="DB205" i="3"/>
  <c r="DC205" i="3"/>
  <c r="DH205" i="3"/>
  <c r="DI205" i="3"/>
  <c r="A206" i="3"/>
  <c r="Y206" i="3"/>
  <c r="CV206" i="3" s="1"/>
  <c r="CU206" i="3"/>
  <c r="CY206" i="3"/>
  <c r="CZ206" i="3"/>
  <c r="DB206" i="3" s="1"/>
  <c r="DA206" i="3"/>
  <c r="DC206" i="3"/>
  <c r="A207" i="3"/>
  <c r="Y207" i="3"/>
  <c r="CX207" i="3"/>
  <c r="DI207" i="3" s="1"/>
  <c r="DJ207" i="3" s="1"/>
  <c r="CY207" i="3"/>
  <c r="CZ207" i="3"/>
  <c r="DA207" i="3"/>
  <c r="DB207" i="3"/>
  <c r="DC207" i="3"/>
  <c r="DH207" i="3"/>
  <c r="A208" i="3"/>
  <c r="Y208" i="3"/>
  <c r="CW208" i="3" s="1"/>
  <c r="CY208" i="3"/>
  <c r="CZ208" i="3"/>
  <c r="DB208" i="3" s="1"/>
  <c r="DA208" i="3"/>
  <c r="DC208" i="3"/>
  <c r="A209" i="3"/>
  <c r="Y209" i="3"/>
  <c r="CW209" i="3"/>
  <c r="CX209" i="3"/>
  <c r="DI209" i="3" s="1"/>
  <c r="CY209" i="3"/>
  <c r="CZ209" i="3"/>
  <c r="DA209" i="3"/>
  <c r="DB209" i="3"/>
  <c r="DC209" i="3"/>
  <c r="DH209" i="3"/>
  <c r="A210" i="3"/>
  <c r="Y210" i="3"/>
  <c r="CX210" i="3" s="1"/>
  <c r="CY210" i="3"/>
  <c r="CZ210" i="3"/>
  <c r="DA210" i="3"/>
  <c r="DB210" i="3"/>
  <c r="DC210" i="3"/>
  <c r="A211" i="3"/>
  <c r="Y211" i="3"/>
  <c r="CX211" i="3" s="1"/>
  <c r="CY211" i="3"/>
  <c r="CZ211" i="3"/>
  <c r="DB211" i="3" s="1"/>
  <c r="DA211" i="3"/>
  <c r="DC211" i="3"/>
  <c r="A212" i="3"/>
  <c r="Y212" i="3"/>
  <c r="CX212" i="3"/>
  <c r="DG212" i="3" s="1"/>
  <c r="CY212" i="3"/>
  <c r="CZ212" i="3"/>
  <c r="DB212" i="3" s="1"/>
  <c r="DA212" i="3"/>
  <c r="DC212" i="3"/>
  <c r="DF212" i="3"/>
  <c r="DH212" i="3"/>
  <c r="DI212" i="3"/>
  <c r="DJ212" i="3"/>
  <c r="A213" i="3"/>
  <c r="Y213" i="3"/>
  <c r="CX213" i="3"/>
  <c r="DI213" i="3" s="1"/>
  <c r="CY213" i="3"/>
  <c r="CZ213" i="3"/>
  <c r="DA213" i="3"/>
  <c r="DB213" i="3"/>
  <c r="DC213" i="3"/>
  <c r="DH213" i="3"/>
  <c r="A214" i="3"/>
  <c r="Y214" i="3"/>
  <c r="CX214" i="3" s="1"/>
  <c r="CY214" i="3"/>
  <c r="CZ214" i="3"/>
  <c r="DA214" i="3"/>
  <c r="DB214" i="3"/>
  <c r="DC214" i="3"/>
  <c r="A215" i="3"/>
  <c r="Y215" i="3"/>
  <c r="CX215" i="3" s="1"/>
  <c r="CY215" i="3"/>
  <c r="CZ215" i="3"/>
  <c r="DB215" i="3" s="1"/>
  <c r="DA215" i="3"/>
  <c r="DC215" i="3"/>
  <c r="A216" i="3"/>
  <c r="Y216" i="3"/>
  <c r="CU216" i="3"/>
  <c r="CV216" i="3"/>
  <c r="CX216" i="3"/>
  <c r="DI216" i="3" s="1"/>
  <c r="DJ216" i="3" s="1"/>
  <c r="CY216" i="3"/>
  <c r="CZ216" i="3"/>
  <c r="DA216" i="3"/>
  <c r="DB216" i="3"/>
  <c r="DC216" i="3"/>
  <c r="DG216" i="3"/>
  <c r="DH216" i="3"/>
  <c r="A217" i="3"/>
  <c r="Y217" i="3"/>
  <c r="CX217" i="3" s="1"/>
  <c r="CY217" i="3"/>
  <c r="CZ217" i="3"/>
  <c r="DB217" i="3" s="1"/>
  <c r="DA217" i="3"/>
  <c r="DC217" i="3"/>
  <c r="A218" i="3"/>
  <c r="Y218" i="3"/>
  <c r="CW218" i="3"/>
  <c r="CX218" i="3"/>
  <c r="DI218" i="3" s="1"/>
  <c r="CY218" i="3"/>
  <c r="CZ218" i="3"/>
  <c r="DA218" i="3"/>
  <c r="DB218" i="3"/>
  <c r="DC218" i="3"/>
  <c r="DH218" i="3"/>
  <c r="A219" i="3"/>
  <c r="Y219" i="3"/>
  <c r="CW219" i="3" s="1"/>
  <c r="CY219" i="3"/>
  <c r="CZ219" i="3"/>
  <c r="DB219" i="3" s="1"/>
  <c r="DA219" i="3"/>
  <c r="DC219" i="3"/>
  <c r="A220" i="3"/>
  <c r="Y220" i="3"/>
  <c r="CX220" i="3"/>
  <c r="DG220" i="3" s="1"/>
  <c r="CY220" i="3"/>
  <c r="CZ220" i="3"/>
  <c r="DB220" i="3" s="1"/>
  <c r="DA220" i="3"/>
  <c r="DC220" i="3"/>
  <c r="DF220" i="3"/>
  <c r="DH220" i="3"/>
  <c r="DI220" i="3"/>
  <c r="DJ220" i="3"/>
  <c r="A221" i="3"/>
  <c r="Y221" i="3"/>
  <c r="CX221" i="3"/>
  <c r="DI221" i="3" s="1"/>
  <c r="CY221" i="3"/>
  <c r="CZ221" i="3"/>
  <c r="DA221" i="3"/>
  <c r="DB221" i="3"/>
  <c r="DC221" i="3"/>
  <c r="DH221" i="3"/>
  <c r="A222" i="3"/>
  <c r="Y222" i="3"/>
  <c r="CX222" i="3" s="1"/>
  <c r="CY222" i="3"/>
  <c r="CZ222" i="3"/>
  <c r="DA222" i="3"/>
  <c r="DB222" i="3"/>
  <c r="DC222" i="3"/>
  <c r="A223" i="3"/>
  <c r="Y223" i="3"/>
  <c r="CX223" i="3" s="1"/>
  <c r="CY223" i="3"/>
  <c r="CZ223" i="3"/>
  <c r="DB223" i="3" s="1"/>
  <c r="DA223" i="3"/>
  <c r="DC223" i="3"/>
  <c r="A224" i="3"/>
  <c r="Y224" i="3"/>
  <c r="CX224" i="3"/>
  <c r="DG224" i="3" s="1"/>
  <c r="CY224" i="3"/>
  <c r="CZ224" i="3"/>
  <c r="DB224" i="3" s="1"/>
  <c r="DA224" i="3"/>
  <c r="DC224" i="3"/>
  <c r="DF224" i="3"/>
  <c r="DH224" i="3"/>
  <c r="DI224" i="3"/>
  <c r="DJ224" i="3"/>
  <c r="A225" i="3"/>
  <c r="Y225" i="3"/>
  <c r="CX225" i="3" s="1"/>
  <c r="CU225" i="3"/>
  <c r="CV225" i="3"/>
  <c r="CY225" i="3"/>
  <c r="CZ225" i="3"/>
  <c r="DB225" i="3" s="1"/>
  <c r="DA225" i="3"/>
  <c r="DC225" i="3"/>
  <c r="A226" i="3"/>
  <c r="Y226" i="3"/>
  <c r="CX226" i="3"/>
  <c r="DG226" i="3" s="1"/>
  <c r="CY226" i="3"/>
  <c r="CZ226" i="3"/>
  <c r="DB226" i="3" s="1"/>
  <c r="DA226" i="3"/>
  <c r="DC226" i="3"/>
  <c r="DF226" i="3"/>
  <c r="DH226" i="3"/>
  <c r="DI226" i="3"/>
  <c r="DJ226" i="3" s="1"/>
  <c r="A227" i="3"/>
  <c r="Y227" i="3"/>
  <c r="CW227" i="3"/>
  <c r="CX227" i="3"/>
  <c r="DI227" i="3" s="1"/>
  <c r="CY227" i="3"/>
  <c r="CZ227" i="3"/>
  <c r="DA227" i="3"/>
  <c r="DB227" i="3"/>
  <c r="DC227" i="3"/>
  <c r="DG227" i="3"/>
  <c r="DJ227" i="3" s="1"/>
  <c r="DH227" i="3"/>
  <c r="A228" i="3"/>
  <c r="Y228" i="3"/>
  <c r="CW228" i="3" s="1"/>
  <c r="CY228" i="3"/>
  <c r="CZ228" i="3"/>
  <c r="DB228" i="3" s="1"/>
  <c r="DA228" i="3"/>
  <c r="DC228" i="3"/>
  <c r="A229" i="3"/>
  <c r="Y229" i="3"/>
  <c r="CW229" i="3"/>
  <c r="CX229" i="3"/>
  <c r="DI229" i="3" s="1"/>
  <c r="CY229" i="3"/>
  <c r="CZ229" i="3"/>
  <c r="DA229" i="3"/>
  <c r="DB229" i="3"/>
  <c r="DC229" i="3"/>
  <c r="DG229" i="3"/>
  <c r="DJ229" i="3" s="1"/>
  <c r="DH229" i="3"/>
  <c r="A230" i="3"/>
  <c r="Y230" i="3"/>
  <c r="CW230" i="3" s="1"/>
  <c r="CY230" i="3"/>
  <c r="CZ230" i="3"/>
  <c r="DB230" i="3" s="1"/>
  <c r="DA230" i="3"/>
  <c r="DC230" i="3"/>
  <c r="A231" i="3"/>
  <c r="Y231" i="3"/>
  <c r="CX231" i="3"/>
  <c r="DI231" i="3" s="1"/>
  <c r="CY231" i="3"/>
  <c r="CZ231" i="3"/>
  <c r="DA231" i="3"/>
  <c r="DB231" i="3"/>
  <c r="DC231" i="3"/>
  <c r="DH231" i="3"/>
  <c r="A232" i="3"/>
  <c r="Y232" i="3"/>
  <c r="CX232" i="3" s="1"/>
  <c r="CY232" i="3"/>
  <c r="CZ232" i="3"/>
  <c r="DA232" i="3"/>
  <c r="DB232" i="3"/>
  <c r="DC232" i="3"/>
  <c r="A233" i="3"/>
  <c r="Y233" i="3"/>
  <c r="CX233" i="3" s="1"/>
  <c r="CY233" i="3"/>
  <c r="CZ233" i="3"/>
  <c r="DB233" i="3" s="1"/>
  <c r="DA233" i="3"/>
  <c r="DC233" i="3"/>
  <c r="A234" i="3"/>
  <c r="Y234" i="3"/>
  <c r="CX234" i="3"/>
  <c r="DG234" i="3" s="1"/>
  <c r="CY234" i="3"/>
  <c r="CZ234" i="3"/>
  <c r="DB234" i="3" s="1"/>
  <c r="DA234" i="3"/>
  <c r="DC234" i="3"/>
  <c r="DF234" i="3"/>
  <c r="DH234" i="3"/>
  <c r="DI234" i="3"/>
  <c r="DJ234" i="3"/>
  <c r="A235" i="3"/>
  <c r="Y235" i="3"/>
  <c r="CX235" i="3"/>
  <c r="DI235" i="3" s="1"/>
  <c r="CY235" i="3"/>
  <c r="CZ235" i="3"/>
  <c r="DA235" i="3"/>
  <c r="DB235" i="3"/>
  <c r="DC235" i="3"/>
  <c r="DH235" i="3"/>
  <c r="A236" i="3"/>
  <c r="Y236" i="3"/>
  <c r="CX236" i="3" s="1"/>
  <c r="CY236" i="3"/>
  <c r="CZ236" i="3"/>
  <c r="DA236" i="3"/>
  <c r="DB236" i="3"/>
  <c r="DC236" i="3"/>
  <c r="A237" i="3"/>
  <c r="Y237" i="3"/>
  <c r="CX237" i="3" s="1"/>
  <c r="CY237" i="3"/>
  <c r="CZ237" i="3"/>
  <c r="DB237" i="3" s="1"/>
  <c r="DA237" i="3"/>
  <c r="DC237" i="3"/>
  <c r="A238" i="3"/>
  <c r="Y238" i="3"/>
  <c r="CU238" i="3"/>
  <c r="CV238" i="3"/>
  <c r="CX238" i="3"/>
  <c r="DI238" i="3" s="1"/>
  <c r="DJ238" i="3" s="1"/>
  <c r="CY238" i="3"/>
  <c r="CZ238" i="3"/>
  <c r="DA238" i="3"/>
  <c r="DB238" i="3"/>
  <c r="DC238" i="3"/>
  <c r="DG238" i="3"/>
  <c r="DH238" i="3"/>
  <c r="A239" i="3"/>
  <c r="Y239" i="3"/>
  <c r="CX239" i="3" s="1"/>
  <c r="CY239" i="3"/>
  <c r="CZ239" i="3"/>
  <c r="DB239" i="3" s="1"/>
  <c r="DA239" i="3"/>
  <c r="DC239" i="3"/>
  <c r="A240" i="3"/>
  <c r="Y240" i="3"/>
  <c r="CW240" i="3"/>
  <c r="CX240" i="3"/>
  <c r="DI240" i="3" s="1"/>
  <c r="CY240" i="3"/>
  <c r="CZ240" i="3"/>
  <c r="DA240" i="3"/>
  <c r="DB240" i="3"/>
  <c r="DC240" i="3"/>
  <c r="DH240" i="3"/>
  <c r="A241" i="3"/>
  <c r="Y241" i="3"/>
  <c r="CW241" i="3" s="1"/>
  <c r="CY241" i="3"/>
  <c r="CZ241" i="3"/>
  <c r="DB241" i="3" s="1"/>
  <c r="DA241" i="3"/>
  <c r="DC241" i="3"/>
  <c r="A242" i="3"/>
  <c r="Y242" i="3"/>
  <c r="CW242" i="3"/>
  <c r="CX242" i="3"/>
  <c r="DI242" i="3" s="1"/>
  <c r="CY242" i="3"/>
  <c r="CZ242" i="3"/>
  <c r="DA242" i="3"/>
  <c r="DB242" i="3"/>
  <c r="DC242" i="3"/>
  <c r="DH242" i="3"/>
  <c r="A243" i="3"/>
  <c r="Y243" i="3"/>
  <c r="CY243" i="3"/>
  <c r="CZ243" i="3"/>
  <c r="DB243" i="3" s="1"/>
  <c r="DA243" i="3"/>
  <c r="DC243" i="3"/>
  <c r="A244" i="3"/>
  <c r="Y244" i="3"/>
  <c r="CX244" i="3"/>
  <c r="DG244" i="3" s="1"/>
  <c r="CY244" i="3"/>
  <c r="CZ244" i="3"/>
  <c r="DB244" i="3" s="1"/>
  <c r="DA244" i="3"/>
  <c r="DC244" i="3"/>
  <c r="DF244" i="3"/>
  <c r="DH244" i="3"/>
  <c r="DI244" i="3"/>
  <c r="DJ244" i="3"/>
  <c r="A245" i="3"/>
  <c r="Y245" i="3"/>
  <c r="CX245" i="3"/>
  <c r="CY245" i="3"/>
  <c r="CZ245" i="3"/>
  <c r="DA245" i="3"/>
  <c r="DB245" i="3"/>
  <c r="DC245" i="3"/>
  <c r="A246" i="3"/>
  <c r="Y246" i="3"/>
  <c r="CX246" i="3" s="1"/>
  <c r="CY246" i="3"/>
  <c r="CZ246" i="3"/>
  <c r="DA246" i="3"/>
  <c r="DB246" i="3"/>
  <c r="DC246" i="3"/>
  <c r="A247" i="3"/>
  <c r="Y247" i="3"/>
  <c r="CX247" i="3" s="1"/>
  <c r="CY247" i="3"/>
  <c r="CZ247" i="3"/>
  <c r="DB247" i="3" s="1"/>
  <c r="DA247" i="3"/>
  <c r="DC247" i="3"/>
  <c r="DF247" i="3"/>
  <c r="DJ247" i="3" s="1"/>
  <c r="A248" i="3"/>
  <c r="Y248" i="3"/>
  <c r="CX248" i="3"/>
  <c r="DG248" i="3" s="1"/>
  <c r="CY248" i="3"/>
  <c r="CZ248" i="3"/>
  <c r="DB248" i="3" s="1"/>
  <c r="DA248" i="3"/>
  <c r="DC248" i="3"/>
  <c r="DF248" i="3"/>
  <c r="DH248" i="3"/>
  <c r="DI248" i="3"/>
  <c r="DJ248" i="3"/>
  <c r="A249" i="3"/>
  <c r="Y249" i="3"/>
  <c r="CX249" i="3"/>
  <c r="CY249" i="3"/>
  <c r="CZ249" i="3"/>
  <c r="DA249" i="3"/>
  <c r="DB249" i="3"/>
  <c r="DC249" i="3"/>
  <c r="A250" i="3"/>
  <c r="Y250" i="3"/>
  <c r="CX250" i="3" s="1"/>
  <c r="CY250" i="3"/>
  <c r="CZ250" i="3"/>
  <c r="DA250" i="3"/>
  <c r="DB250" i="3"/>
  <c r="DC250" i="3"/>
  <c r="DH250" i="3"/>
  <c r="A251" i="3"/>
  <c r="Y251" i="3"/>
  <c r="CV251" i="3" s="1"/>
  <c r="CU251" i="3"/>
  <c r="CY251" i="3"/>
  <c r="CZ251" i="3"/>
  <c r="DA251" i="3"/>
  <c r="DB251" i="3"/>
  <c r="DC251" i="3"/>
  <c r="A252" i="3"/>
  <c r="Y252" i="3"/>
  <c r="CX252" i="3"/>
  <c r="DG252" i="3" s="1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W254" i="3"/>
  <c r="CX254" i="3"/>
  <c r="DG254" i="3" s="1"/>
  <c r="DJ254" i="3" s="1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W256" i="3"/>
  <c r="CX256" i="3"/>
  <c r="DG256" i="3" s="1"/>
  <c r="DJ256" i="3" s="1"/>
  <c r="CY256" i="3"/>
  <c r="CZ256" i="3"/>
  <c r="DA256" i="3"/>
  <c r="DB256" i="3"/>
  <c r="DC256" i="3"/>
  <c r="A257" i="3"/>
  <c r="Y257" i="3"/>
  <c r="CX257" i="3" s="1"/>
  <c r="CY257" i="3"/>
  <c r="CZ257" i="3"/>
  <c r="DB257" i="3" s="1"/>
  <c r="DA257" i="3"/>
  <c r="DC257" i="3"/>
  <c r="DF257" i="3"/>
  <c r="DG257" i="3"/>
  <c r="DJ257" i="3"/>
  <c r="A258" i="3"/>
  <c r="Y258" i="3"/>
  <c r="CX258" i="3"/>
  <c r="DG258" i="3" s="1"/>
  <c r="CY258" i="3"/>
  <c r="CZ258" i="3"/>
  <c r="DB258" i="3" s="1"/>
  <c r="DA258" i="3"/>
  <c r="DC258" i="3"/>
  <c r="DF258" i="3"/>
  <c r="DJ258" i="3" s="1"/>
  <c r="DH258" i="3"/>
  <c r="DI258" i="3"/>
  <c r="A259" i="3"/>
  <c r="Y259" i="3"/>
  <c r="CX259" i="3"/>
  <c r="CY259" i="3"/>
  <c r="CZ259" i="3"/>
  <c r="DA259" i="3"/>
  <c r="DB259" i="3"/>
  <c r="DC259" i="3"/>
  <c r="DH259" i="3"/>
  <c r="A260" i="3"/>
  <c r="Y260" i="3"/>
  <c r="CX260" i="3"/>
  <c r="DG260" i="3" s="1"/>
  <c r="CY260" i="3"/>
  <c r="CZ260" i="3"/>
  <c r="DA260" i="3"/>
  <c r="DB260" i="3"/>
  <c r="DC260" i="3"/>
  <c r="A261" i="3"/>
  <c r="Y261" i="3"/>
  <c r="CX261" i="3" s="1"/>
  <c r="CY261" i="3"/>
  <c r="CZ261" i="3"/>
  <c r="DB261" i="3" s="1"/>
  <c r="DA261" i="3"/>
  <c r="DC261" i="3"/>
  <c r="DF261" i="3"/>
  <c r="DG261" i="3"/>
  <c r="DJ261" i="3"/>
  <c r="A262" i="3"/>
  <c r="Y262" i="3"/>
  <c r="CX262" i="3"/>
  <c r="DG262" i="3" s="1"/>
  <c r="CY262" i="3"/>
  <c r="CZ262" i="3"/>
  <c r="DB262" i="3" s="1"/>
  <c r="DA262" i="3"/>
  <c r="DC262" i="3"/>
  <c r="DF262" i="3"/>
  <c r="DJ262" i="3" s="1"/>
  <c r="DH262" i="3"/>
  <c r="DI262" i="3"/>
  <c r="A263" i="3"/>
  <c r="Y263" i="3"/>
  <c r="CX263" i="3"/>
  <c r="CY263" i="3"/>
  <c r="CZ263" i="3"/>
  <c r="DA263" i="3"/>
  <c r="DB263" i="3"/>
  <c r="DC263" i="3"/>
  <c r="DH263" i="3"/>
  <c r="A264" i="3"/>
  <c r="Y264" i="3"/>
  <c r="CX264" i="3"/>
  <c r="DG264" i="3" s="1"/>
  <c r="CY264" i="3"/>
  <c r="CZ264" i="3"/>
  <c r="DA264" i="3"/>
  <c r="DB264" i="3"/>
  <c r="DC264" i="3"/>
  <c r="A265" i="3"/>
  <c r="Y265" i="3"/>
  <c r="CV265" i="3" s="1"/>
  <c r="CU265" i="3"/>
  <c r="CX265" i="3"/>
  <c r="CY265" i="3"/>
  <c r="CZ265" i="3"/>
  <c r="DA265" i="3"/>
  <c r="DB265" i="3"/>
  <c r="DC265" i="3"/>
  <c r="DI265" i="3"/>
  <c r="DJ265" i="3" s="1"/>
  <c r="A266" i="3"/>
  <c r="Y266" i="3"/>
  <c r="CX266" i="3" s="1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X268" i="3"/>
  <c r="DH268" i="3" s="1"/>
  <c r="CY268" i="3"/>
  <c r="CZ268" i="3"/>
  <c r="DA268" i="3"/>
  <c r="DB268" i="3"/>
  <c r="DC268" i="3"/>
  <c r="A269" i="3"/>
  <c r="Y269" i="3"/>
  <c r="CX269" i="3"/>
  <c r="CY269" i="3"/>
  <c r="CZ269" i="3"/>
  <c r="DA269" i="3"/>
  <c r="DB269" i="3"/>
  <c r="DC269" i="3"/>
  <c r="DG269" i="3"/>
  <c r="A270" i="3"/>
  <c r="Y270" i="3"/>
  <c r="CX270" i="3" s="1"/>
  <c r="DH270" i="3" s="1"/>
  <c r="CY270" i="3"/>
  <c r="CZ270" i="3"/>
  <c r="DB270" i="3" s="1"/>
  <c r="DA270" i="3"/>
  <c r="DC270" i="3"/>
  <c r="A271" i="3"/>
  <c r="Y271" i="3"/>
  <c r="CX271" i="3"/>
  <c r="DG271" i="3" s="1"/>
  <c r="CY271" i="3"/>
  <c r="CZ271" i="3"/>
  <c r="DA271" i="3"/>
  <c r="DB271" i="3"/>
  <c r="DC271" i="3"/>
  <c r="DH271" i="3"/>
  <c r="DI271" i="3"/>
  <c r="A272" i="3"/>
  <c r="Y272" i="3"/>
  <c r="CX272" i="3" s="1"/>
  <c r="CU272" i="3"/>
  <c r="CV272" i="3"/>
  <c r="CY272" i="3"/>
  <c r="CZ272" i="3"/>
  <c r="DB272" i="3" s="1"/>
  <c r="DA272" i="3"/>
  <c r="DC272" i="3"/>
  <c r="A273" i="3"/>
  <c r="Y273" i="3"/>
  <c r="CX273" i="3"/>
  <c r="DG273" i="3" s="1"/>
  <c r="CY273" i="3"/>
  <c r="CZ273" i="3"/>
  <c r="DB273" i="3" s="1"/>
  <c r="DA273" i="3"/>
  <c r="DC273" i="3"/>
  <c r="DF273" i="3"/>
  <c r="DH273" i="3"/>
  <c r="A274" i="3"/>
  <c r="Y274" i="3"/>
  <c r="CW274" i="3" s="1"/>
  <c r="CX274" i="3"/>
  <c r="DI274" i="3" s="1"/>
  <c r="CY274" i="3"/>
  <c r="CZ274" i="3"/>
  <c r="DA274" i="3"/>
  <c r="DB274" i="3"/>
  <c r="DC274" i="3"/>
  <c r="DH274" i="3"/>
  <c r="A275" i="3"/>
  <c r="Y275" i="3"/>
  <c r="CX275" i="3" s="1"/>
  <c r="CY275" i="3"/>
  <c r="CZ275" i="3"/>
  <c r="DB275" i="3" s="1"/>
  <c r="DA275" i="3"/>
  <c r="DC275" i="3"/>
  <c r="A276" i="3"/>
  <c r="Y276" i="3"/>
  <c r="CX276" i="3"/>
  <c r="DG276" i="3" s="1"/>
  <c r="CY276" i="3"/>
  <c r="CZ276" i="3"/>
  <c r="DB276" i="3" s="1"/>
  <c r="DA276" i="3"/>
  <c r="DC276" i="3"/>
  <c r="DF276" i="3"/>
  <c r="DH276" i="3"/>
  <c r="DJ276" i="3"/>
  <c r="A277" i="3"/>
  <c r="Y277" i="3"/>
  <c r="CX277" i="3" s="1"/>
  <c r="CY277" i="3"/>
  <c r="CZ277" i="3"/>
  <c r="DA277" i="3"/>
  <c r="DB277" i="3"/>
  <c r="DC277" i="3"/>
  <c r="A278" i="3"/>
  <c r="Y278" i="3"/>
  <c r="CX278" i="3"/>
  <c r="DI278" i="3" s="1"/>
  <c r="CY278" i="3"/>
  <c r="CZ278" i="3"/>
  <c r="DA278" i="3"/>
  <c r="DB278" i="3"/>
  <c r="DC278" i="3"/>
  <c r="DH278" i="3"/>
  <c r="A279" i="3"/>
  <c r="Y279" i="3"/>
  <c r="CV279" i="3" s="1"/>
  <c r="CU279" i="3"/>
  <c r="CY279" i="3"/>
  <c r="CZ279" i="3"/>
  <c r="DA279" i="3"/>
  <c r="DB279" i="3"/>
  <c r="DC279" i="3"/>
  <c r="A280" i="3"/>
  <c r="Y280" i="3"/>
  <c r="CX280" i="3"/>
  <c r="DI280" i="3" s="1"/>
  <c r="DJ280" i="3" s="1"/>
  <c r="CY280" i="3"/>
  <c r="CZ280" i="3"/>
  <c r="DA280" i="3"/>
  <c r="DB280" i="3"/>
  <c r="DC280" i="3"/>
  <c r="DH280" i="3"/>
  <c r="A281" i="3"/>
  <c r="Y281" i="3"/>
  <c r="CW281" i="3" s="1"/>
  <c r="CY281" i="3"/>
  <c r="CZ281" i="3"/>
  <c r="DB281" i="3" s="1"/>
  <c r="DA281" i="3"/>
  <c r="DC281" i="3"/>
  <c r="A282" i="3"/>
  <c r="Y282" i="3"/>
  <c r="CW282" i="3" s="1"/>
  <c r="CX282" i="3"/>
  <c r="DI282" i="3" s="1"/>
  <c r="CY282" i="3"/>
  <c r="CZ282" i="3"/>
  <c r="DA282" i="3"/>
  <c r="DB282" i="3"/>
  <c r="DC282" i="3"/>
  <c r="DH282" i="3"/>
  <c r="A283" i="3"/>
  <c r="Y283" i="3"/>
  <c r="CW283" i="3" s="1"/>
  <c r="CY283" i="3"/>
  <c r="CZ283" i="3"/>
  <c r="DB283" i="3" s="1"/>
  <c r="DA283" i="3"/>
  <c r="DC283" i="3"/>
  <c r="A284" i="3"/>
  <c r="Y284" i="3"/>
  <c r="CX284" i="3" s="1"/>
  <c r="CY284" i="3"/>
  <c r="CZ284" i="3"/>
  <c r="DA284" i="3"/>
  <c r="DB284" i="3"/>
  <c r="DC284" i="3"/>
  <c r="A285" i="3"/>
  <c r="Y285" i="3"/>
  <c r="CX285" i="3"/>
  <c r="DI285" i="3" s="1"/>
  <c r="CY285" i="3"/>
  <c r="CZ285" i="3"/>
  <c r="DA285" i="3"/>
  <c r="DB285" i="3"/>
  <c r="DC285" i="3"/>
  <c r="DH285" i="3"/>
  <c r="A286" i="3"/>
  <c r="Y286" i="3"/>
  <c r="CX286" i="3" s="1"/>
  <c r="CY286" i="3"/>
  <c r="CZ286" i="3"/>
  <c r="DB286" i="3" s="1"/>
  <c r="DA286" i="3"/>
  <c r="DC286" i="3"/>
  <c r="A287" i="3"/>
  <c r="Y287" i="3"/>
  <c r="CU287" i="3"/>
  <c r="CV287" i="3"/>
  <c r="CX287" i="3"/>
  <c r="DI287" i="3" s="1"/>
  <c r="DJ287" i="3" s="1"/>
  <c r="CY287" i="3"/>
  <c r="CZ287" i="3"/>
  <c r="DA287" i="3"/>
  <c r="DB287" i="3"/>
  <c r="DC287" i="3"/>
  <c r="DH287" i="3"/>
  <c r="A288" i="3"/>
  <c r="Y288" i="3"/>
  <c r="CX288" i="3" s="1"/>
  <c r="CY288" i="3"/>
  <c r="CZ288" i="3"/>
  <c r="DB288" i="3" s="1"/>
  <c r="DA288" i="3"/>
  <c r="DC288" i="3"/>
  <c r="A289" i="3"/>
  <c r="Y289" i="3"/>
  <c r="CW289" i="3"/>
  <c r="CX289" i="3"/>
  <c r="DF289" i="3" s="1"/>
  <c r="CY289" i="3"/>
  <c r="CZ289" i="3"/>
  <c r="DA289" i="3"/>
  <c r="DB289" i="3"/>
  <c r="DC289" i="3"/>
  <c r="DG289" i="3"/>
  <c r="DJ289" i="3" s="1"/>
  <c r="DH289" i="3"/>
  <c r="DI289" i="3"/>
  <c r="A290" i="3"/>
  <c r="Y290" i="3"/>
  <c r="CX290" i="3" s="1"/>
  <c r="CW290" i="3"/>
  <c r="CY290" i="3"/>
  <c r="CZ290" i="3"/>
  <c r="DB290" i="3" s="1"/>
  <c r="DA290" i="3"/>
  <c r="DC290" i="3"/>
  <c r="A291" i="3"/>
  <c r="Y291" i="3"/>
  <c r="CX291" i="3"/>
  <c r="DG291" i="3" s="1"/>
  <c r="CY291" i="3"/>
  <c r="CZ291" i="3"/>
  <c r="DB291" i="3" s="1"/>
  <c r="DA291" i="3"/>
  <c r="DC291" i="3"/>
  <c r="DF291" i="3"/>
  <c r="DH291" i="3"/>
  <c r="DJ291" i="3"/>
  <c r="A292" i="3"/>
  <c r="Y292" i="3"/>
  <c r="CX292" i="3" s="1"/>
  <c r="CY292" i="3"/>
  <c r="CZ292" i="3"/>
  <c r="DA292" i="3"/>
  <c r="DB292" i="3"/>
  <c r="DC292" i="3"/>
  <c r="A293" i="3"/>
  <c r="Y293" i="3"/>
  <c r="CX293" i="3"/>
  <c r="DI293" i="3" s="1"/>
  <c r="CY293" i="3"/>
  <c r="CZ293" i="3"/>
  <c r="DA293" i="3"/>
  <c r="DB293" i="3"/>
  <c r="DC293" i="3"/>
  <c r="DH293" i="3"/>
  <c r="A294" i="3"/>
  <c r="Y294" i="3"/>
  <c r="CX294" i="3" s="1"/>
  <c r="CY294" i="3"/>
  <c r="CZ294" i="3"/>
  <c r="DB294" i="3" s="1"/>
  <c r="DA294" i="3"/>
  <c r="DC294" i="3"/>
  <c r="A295" i="3"/>
  <c r="Y295" i="3"/>
  <c r="CX295" i="3"/>
  <c r="DG295" i="3" s="1"/>
  <c r="CY295" i="3"/>
  <c r="CZ295" i="3"/>
  <c r="DB295" i="3" s="1"/>
  <c r="DA295" i="3"/>
  <c r="DC295" i="3"/>
  <c r="DF295" i="3"/>
  <c r="DH295" i="3"/>
  <c r="DJ295" i="3"/>
  <c r="A296" i="3"/>
  <c r="Y296" i="3"/>
  <c r="CX296" i="3" s="1"/>
  <c r="CY296" i="3"/>
  <c r="CZ296" i="3"/>
  <c r="DA296" i="3"/>
  <c r="DB296" i="3"/>
  <c r="DC296" i="3"/>
  <c r="A297" i="3"/>
  <c r="Y297" i="3"/>
  <c r="CV297" i="3" s="1"/>
  <c r="CU297" i="3"/>
  <c r="CX297" i="3"/>
  <c r="DG297" i="3" s="1"/>
  <c r="CY297" i="3"/>
  <c r="CZ297" i="3"/>
  <c r="DB297" i="3" s="1"/>
  <c r="DA297" i="3"/>
  <c r="DC297" i="3"/>
  <c r="DF297" i="3"/>
  <c r="DH297" i="3"/>
  <c r="A298" i="3"/>
  <c r="Y298" i="3"/>
  <c r="CX298" i="3" s="1"/>
  <c r="CY298" i="3"/>
  <c r="CZ298" i="3"/>
  <c r="DA298" i="3"/>
  <c r="DB298" i="3"/>
  <c r="DC298" i="3"/>
  <c r="A299" i="3"/>
  <c r="Y299" i="3"/>
  <c r="CX299" i="3" s="1"/>
  <c r="CW299" i="3"/>
  <c r="CY299" i="3"/>
  <c r="CZ299" i="3"/>
  <c r="DB299" i="3" s="1"/>
  <c r="DA299" i="3"/>
  <c r="DC299" i="3"/>
  <c r="A300" i="3"/>
  <c r="Y300" i="3"/>
  <c r="CW300" i="3"/>
  <c r="CX300" i="3"/>
  <c r="DF300" i="3" s="1"/>
  <c r="CY300" i="3"/>
  <c r="CZ300" i="3"/>
  <c r="DA300" i="3"/>
  <c r="DB300" i="3"/>
  <c r="DC300" i="3"/>
  <c r="DG300" i="3"/>
  <c r="DJ300" i="3" s="1"/>
  <c r="DH300" i="3"/>
  <c r="DI300" i="3"/>
  <c r="A301" i="3"/>
  <c r="Y301" i="3"/>
  <c r="CX301" i="3"/>
  <c r="DI301" i="3" s="1"/>
  <c r="CY301" i="3"/>
  <c r="CZ301" i="3"/>
  <c r="DA301" i="3"/>
  <c r="DB301" i="3"/>
  <c r="DC301" i="3"/>
  <c r="DH301" i="3"/>
  <c r="A302" i="3"/>
  <c r="Y302" i="3"/>
  <c r="CX302" i="3" s="1"/>
  <c r="CY302" i="3"/>
  <c r="CZ302" i="3"/>
  <c r="DB302" i="3" s="1"/>
  <c r="DA302" i="3"/>
  <c r="DC302" i="3"/>
  <c r="A303" i="3"/>
  <c r="Y303" i="3"/>
  <c r="CX303" i="3"/>
  <c r="DG303" i="3" s="1"/>
  <c r="CY303" i="3"/>
  <c r="CZ303" i="3"/>
  <c r="DB303" i="3" s="1"/>
  <c r="DA303" i="3"/>
  <c r="DC303" i="3"/>
  <c r="DF303" i="3"/>
  <c r="DH303" i="3"/>
  <c r="DJ303" i="3"/>
  <c r="A304" i="3"/>
  <c r="Y304" i="3"/>
  <c r="CX304" i="3" s="1"/>
  <c r="CY304" i="3"/>
  <c r="CZ304" i="3"/>
  <c r="DA304" i="3"/>
  <c r="DB304" i="3"/>
  <c r="DC304" i="3"/>
  <c r="A305" i="3"/>
  <c r="Y305" i="3"/>
  <c r="CX305" i="3"/>
  <c r="DI305" i="3" s="1"/>
  <c r="CY305" i="3"/>
  <c r="CZ305" i="3"/>
  <c r="DA305" i="3"/>
  <c r="DB305" i="3"/>
  <c r="DC305" i="3"/>
  <c r="DH305" i="3"/>
  <c r="A306" i="3"/>
  <c r="Y306" i="3"/>
  <c r="CX306" i="3" s="1"/>
  <c r="CY306" i="3"/>
  <c r="CZ306" i="3"/>
  <c r="DB306" i="3" s="1"/>
  <c r="DA306" i="3"/>
  <c r="DC306" i="3"/>
  <c r="A307" i="3"/>
  <c r="Y307" i="3"/>
  <c r="CU307" i="3"/>
  <c r="CV307" i="3"/>
  <c r="CX307" i="3"/>
  <c r="DI307" i="3" s="1"/>
  <c r="DJ307" i="3" s="1"/>
  <c r="CY307" i="3"/>
  <c r="CZ307" i="3"/>
  <c r="DA307" i="3"/>
  <c r="DB307" i="3"/>
  <c r="DC307" i="3"/>
  <c r="DH307" i="3"/>
  <c r="A308" i="3"/>
  <c r="Y308" i="3"/>
  <c r="CX308" i="3" s="1"/>
  <c r="CY308" i="3"/>
  <c r="CZ308" i="3"/>
  <c r="DB308" i="3" s="1"/>
  <c r="DA308" i="3"/>
  <c r="DC308" i="3"/>
  <c r="A309" i="3"/>
  <c r="Y309" i="3"/>
  <c r="CW309" i="3"/>
  <c r="CX309" i="3"/>
  <c r="DF309" i="3" s="1"/>
  <c r="CY309" i="3"/>
  <c r="CZ309" i="3"/>
  <c r="DA309" i="3"/>
  <c r="DB309" i="3"/>
  <c r="DC309" i="3"/>
  <c r="DG309" i="3"/>
  <c r="DJ309" i="3" s="1"/>
  <c r="DH309" i="3"/>
  <c r="DI309" i="3"/>
  <c r="A310" i="3"/>
  <c r="Y310" i="3"/>
  <c r="CX310" i="3" s="1"/>
  <c r="CW310" i="3"/>
  <c r="CY310" i="3"/>
  <c r="CZ310" i="3"/>
  <c r="DB310" i="3" s="1"/>
  <c r="DA310" i="3"/>
  <c r="DC310" i="3"/>
  <c r="A311" i="3"/>
  <c r="Y311" i="3"/>
  <c r="CW311" i="3"/>
  <c r="CX311" i="3"/>
  <c r="DF311" i="3" s="1"/>
  <c r="CY311" i="3"/>
  <c r="CZ311" i="3"/>
  <c r="DA311" i="3"/>
  <c r="DB311" i="3"/>
  <c r="DC311" i="3"/>
  <c r="DG311" i="3"/>
  <c r="DJ311" i="3" s="1"/>
  <c r="DH311" i="3"/>
  <c r="DI311" i="3"/>
  <c r="A312" i="3"/>
  <c r="Y312" i="3"/>
  <c r="CX312" i="3" s="1"/>
  <c r="CW312" i="3"/>
  <c r="CY312" i="3"/>
  <c r="CZ312" i="3"/>
  <c r="DB312" i="3" s="1"/>
  <c r="DA312" i="3"/>
  <c r="DC312" i="3"/>
  <c r="A313" i="3"/>
  <c r="Y313" i="3"/>
  <c r="CX313" i="3"/>
  <c r="DG313" i="3" s="1"/>
  <c r="CY313" i="3"/>
  <c r="CZ313" i="3"/>
  <c r="DB313" i="3" s="1"/>
  <c r="DA313" i="3"/>
  <c r="DC313" i="3"/>
  <c r="DF313" i="3"/>
  <c r="DH313" i="3"/>
  <c r="DJ313" i="3"/>
  <c r="A314" i="3"/>
  <c r="Y314" i="3"/>
  <c r="CX314" i="3" s="1"/>
  <c r="CY314" i="3"/>
  <c r="CZ314" i="3"/>
  <c r="DA314" i="3"/>
  <c r="DB314" i="3"/>
  <c r="DC314" i="3"/>
  <c r="A315" i="3"/>
  <c r="Y315" i="3"/>
  <c r="CX315" i="3"/>
  <c r="DI315" i="3" s="1"/>
  <c r="CY315" i="3"/>
  <c r="CZ315" i="3"/>
  <c r="DA315" i="3"/>
  <c r="DB315" i="3"/>
  <c r="DC315" i="3"/>
  <c r="DH315" i="3"/>
  <c r="A316" i="3"/>
  <c r="Y316" i="3"/>
  <c r="CX316" i="3" s="1"/>
  <c r="CY316" i="3"/>
  <c r="CZ316" i="3"/>
  <c r="DB316" i="3" s="1"/>
  <c r="DA316" i="3"/>
  <c r="DC316" i="3"/>
  <c r="A317" i="3"/>
  <c r="Y317" i="3"/>
  <c r="CX317" i="3"/>
  <c r="DG317" i="3" s="1"/>
  <c r="CY317" i="3"/>
  <c r="CZ317" i="3"/>
  <c r="DB317" i="3" s="1"/>
  <c r="DA317" i="3"/>
  <c r="DC317" i="3"/>
  <c r="DF317" i="3"/>
  <c r="DH317" i="3"/>
  <c r="DJ317" i="3"/>
  <c r="A318" i="3"/>
  <c r="Y318" i="3"/>
  <c r="CX318" i="3" s="1"/>
  <c r="CY318" i="3"/>
  <c r="CZ318" i="3"/>
  <c r="DA318" i="3"/>
  <c r="DB318" i="3"/>
  <c r="DC318" i="3"/>
  <c r="A319" i="3"/>
  <c r="Y319" i="3"/>
  <c r="CV319" i="3" s="1"/>
  <c r="CU319" i="3"/>
  <c r="CX319" i="3"/>
  <c r="DG319" i="3" s="1"/>
  <c r="CY319" i="3"/>
  <c r="CZ319" i="3"/>
  <c r="DB319" i="3" s="1"/>
  <c r="DA319" i="3"/>
  <c r="DC319" i="3"/>
  <c r="DF319" i="3"/>
  <c r="DH319" i="3"/>
  <c r="A320" i="3"/>
  <c r="Y320" i="3"/>
  <c r="CX320" i="3" s="1"/>
  <c r="CY320" i="3"/>
  <c r="CZ320" i="3"/>
  <c r="DA320" i="3"/>
  <c r="DB320" i="3"/>
  <c r="DC320" i="3"/>
  <c r="A321" i="3"/>
  <c r="Y321" i="3"/>
  <c r="CX321" i="3" s="1"/>
  <c r="CW321" i="3"/>
  <c r="CY321" i="3"/>
  <c r="CZ321" i="3"/>
  <c r="DB321" i="3" s="1"/>
  <c r="DA321" i="3"/>
  <c r="DC321" i="3"/>
  <c r="A322" i="3"/>
  <c r="Y322" i="3"/>
  <c r="CW322" i="3"/>
  <c r="CX322" i="3"/>
  <c r="DF322" i="3" s="1"/>
  <c r="CY322" i="3"/>
  <c r="CZ322" i="3"/>
  <c r="DA322" i="3"/>
  <c r="DB322" i="3"/>
  <c r="DC322" i="3"/>
  <c r="DG322" i="3"/>
  <c r="DJ322" i="3" s="1"/>
  <c r="DH322" i="3"/>
  <c r="DI322" i="3"/>
  <c r="A323" i="3"/>
  <c r="Y323" i="3"/>
  <c r="CX323" i="3" s="1"/>
  <c r="CW323" i="3"/>
  <c r="CY323" i="3"/>
  <c r="CZ323" i="3"/>
  <c r="DB323" i="3" s="1"/>
  <c r="DA323" i="3"/>
  <c r="DC323" i="3"/>
  <c r="A324" i="3"/>
  <c r="Y324" i="3"/>
  <c r="CW324" i="3"/>
  <c r="CX324" i="3"/>
  <c r="DF324" i="3" s="1"/>
  <c r="CY324" i="3"/>
  <c r="CZ324" i="3"/>
  <c r="DA324" i="3"/>
  <c r="DB324" i="3"/>
  <c r="DC324" i="3"/>
  <c r="DG324" i="3"/>
  <c r="DJ324" i="3" s="1"/>
  <c r="DH324" i="3"/>
  <c r="DI324" i="3"/>
  <c r="A325" i="3"/>
  <c r="Y325" i="3"/>
  <c r="CX325" i="3"/>
  <c r="DI325" i="3" s="1"/>
  <c r="CY325" i="3"/>
  <c r="CZ325" i="3"/>
  <c r="DA325" i="3"/>
  <c r="DB325" i="3"/>
  <c r="DC325" i="3"/>
  <c r="DH325" i="3"/>
  <c r="A326" i="3"/>
  <c r="Y326" i="3"/>
  <c r="CX326" i="3" s="1"/>
  <c r="CY326" i="3"/>
  <c r="CZ326" i="3"/>
  <c r="DB326" i="3" s="1"/>
  <c r="DA326" i="3"/>
  <c r="DC326" i="3"/>
  <c r="A327" i="3"/>
  <c r="Y327" i="3"/>
  <c r="CX327" i="3"/>
  <c r="DG327" i="3" s="1"/>
  <c r="CY327" i="3"/>
  <c r="CZ327" i="3"/>
  <c r="DB327" i="3" s="1"/>
  <c r="DA327" i="3"/>
  <c r="DC327" i="3"/>
  <c r="DF327" i="3"/>
  <c r="DH327" i="3"/>
  <c r="DJ327" i="3"/>
  <c r="A328" i="3"/>
  <c r="Y328" i="3"/>
  <c r="CX328" i="3" s="1"/>
  <c r="CY328" i="3"/>
  <c r="CZ328" i="3"/>
  <c r="DA328" i="3"/>
  <c r="DB328" i="3"/>
  <c r="DC328" i="3"/>
  <c r="A329" i="3"/>
  <c r="Y329" i="3"/>
  <c r="CX329" i="3"/>
  <c r="DI329" i="3" s="1"/>
  <c r="CY329" i="3"/>
  <c r="CZ329" i="3"/>
  <c r="DA329" i="3"/>
  <c r="DB329" i="3"/>
  <c r="DC329" i="3"/>
  <c r="DH329" i="3"/>
  <c r="A330" i="3"/>
  <c r="Y330" i="3"/>
  <c r="CX330" i="3" s="1"/>
  <c r="CY330" i="3"/>
  <c r="CZ330" i="3"/>
  <c r="DB330" i="3" s="1"/>
  <c r="DA330" i="3"/>
  <c r="DC330" i="3"/>
  <c r="A331" i="3"/>
  <c r="Y331" i="3"/>
  <c r="CU331" i="3"/>
  <c r="CV331" i="3"/>
  <c r="CX331" i="3"/>
  <c r="CY331" i="3"/>
  <c r="CZ331" i="3"/>
  <c r="DA331" i="3"/>
  <c r="DB331" i="3"/>
  <c r="DC331" i="3"/>
  <c r="DH331" i="3"/>
  <c r="A332" i="3"/>
  <c r="Y332" i="3"/>
  <c r="CX332" i="3" s="1"/>
  <c r="DG332" i="3" s="1"/>
  <c r="CY332" i="3"/>
  <c r="CZ332" i="3"/>
  <c r="DB332" i="3" s="1"/>
  <c r="DA332" i="3"/>
  <c r="DC332" i="3"/>
  <c r="A333" i="3"/>
  <c r="Y333" i="3"/>
  <c r="CW333" i="3"/>
  <c r="CX333" i="3"/>
  <c r="DF333" i="3" s="1"/>
  <c r="CY333" i="3"/>
  <c r="CZ333" i="3"/>
  <c r="DA333" i="3"/>
  <c r="DB333" i="3"/>
  <c r="DC333" i="3"/>
  <c r="DG333" i="3"/>
  <c r="DJ333" i="3" s="1"/>
  <c r="DH333" i="3"/>
  <c r="DI333" i="3"/>
  <c r="A334" i="3"/>
  <c r="Y334" i="3"/>
  <c r="CX334" i="3" s="1"/>
  <c r="DG334" i="3" s="1"/>
  <c r="DJ334" i="3" s="1"/>
  <c r="CW334" i="3"/>
  <c r="CY334" i="3"/>
  <c r="CZ334" i="3"/>
  <c r="DB334" i="3" s="1"/>
  <c r="DA334" i="3"/>
  <c r="DC334" i="3"/>
  <c r="A335" i="3"/>
  <c r="Y335" i="3"/>
  <c r="CW335" i="3"/>
  <c r="CX335" i="3"/>
  <c r="DF335" i="3" s="1"/>
  <c r="CY335" i="3"/>
  <c r="CZ335" i="3"/>
  <c r="DA335" i="3"/>
  <c r="DB335" i="3"/>
  <c r="DC335" i="3"/>
  <c r="DG335" i="3"/>
  <c r="DJ335" i="3" s="1"/>
  <c r="DH335" i="3"/>
  <c r="DI335" i="3"/>
  <c r="A336" i="3"/>
  <c r="Y336" i="3"/>
  <c r="CX336" i="3" s="1"/>
  <c r="DG336" i="3" s="1"/>
  <c r="DJ336" i="3" s="1"/>
  <c r="CW336" i="3"/>
  <c r="CY336" i="3"/>
  <c r="CZ336" i="3"/>
  <c r="DB336" i="3" s="1"/>
  <c r="DA336" i="3"/>
  <c r="DC336" i="3"/>
  <c r="A337" i="3"/>
  <c r="Y337" i="3"/>
  <c r="CX337" i="3"/>
  <c r="DG337" i="3" s="1"/>
  <c r="CY337" i="3"/>
  <c r="CZ337" i="3"/>
  <c r="DB337" i="3" s="1"/>
  <c r="DA337" i="3"/>
  <c r="DC337" i="3"/>
  <c r="DF337" i="3"/>
  <c r="DH337" i="3"/>
  <c r="DJ337" i="3"/>
  <c r="A338" i="3"/>
  <c r="Y338" i="3"/>
  <c r="CX338" i="3" s="1"/>
  <c r="CY338" i="3"/>
  <c r="CZ338" i="3"/>
  <c r="DA338" i="3"/>
  <c r="DB338" i="3"/>
  <c r="DC338" i="3"/>
  <c r="DI338" i="3"/>
  <c r="A339" i="3"/>
  <c r="Y339" i="3"/>
  <c r="CX339" i="3"/>
  <c r="DH339" i="3" s="1"/>
  <c r="CY339" i="3"/>
  <c r="CZ339" i="3"/>
  <c r="DA339" i="3"/>
  <c r="DB339" i="3"/>
  <c r="DC339" i="3"/>
  <c r="A340" i="3"/>
  <c r="Y340" i="3"/>
  <c r="CX340" i="3" s="1"/>
  <c r="DG340" i="3" s="1"/>
  <c r="CY340" i="3"/>
  <c r="CZ340" i="3"/>
  <c r="DB340" i="3" s="1"/>
  <c r="DA340" i="3"/>
  <c r="DC340" i="3"/>
  <c r="A341" i="3"/>
  <c r="Y341" i="3"/>
  <c r="CX341" i="3"/>
  <c r="DG341" i="3" s="1"/>
  <c r="CY341" i="3"/>
  <c r="CZ341" i="3"/>
  <c r="DB341" i="3" s="1"/>
  <c r="DA341" i="3"/>
  <c r="DC341" i="3"/>
  <c r="DF341" i="3"/>
  <c r="DJ341" i="3" s="1"/>
  <c r="DH341" i="3"/>
  <c r="A342" i="3"/>
  <c r="Y342" i="3"/>
  <c r="CX342" i="3" s="1"/>
  <c r="DI342" i="3" s="1"/>
  <c r="CY342" i="3"/>
  <c r="CZ342" i="3"/>
  <c r="DA342" i="3"/>
  <c r="DB342" i="3"/>
  <c r="DC342" i="3"/>
  <c r="A343" i="3"/>
  <c r="Y343" i="3"/>
  <c r="CX343" i="3"/>
  <c r="CY343" i="3"/>
  <c r="CZ343" i="3"/>
  <c r="DA343" i="3"/>
  <c r="DB343" i="3"/>
  <c r="DC343" i="3"/>
  <c r="DH343" i="3"/>
  <c r="A344" i="3"/>
  <c r="Y344" i="3"/>
  <c r="CU344" i="3"/>
  <c r="CY344" i="3"/>
  <c r="CZ344" i="3"/>
  <c r="DA344" i="3"/>
  <c r="DB344" i="3"/>
  <c r="DC344" i="3"/>
  <c r="A345" i="3"/>
  <c r="Y345" i="3"/>
  <c r="CX345" i="3"/>
  <c r="DH345" i="3" s="1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W347" i="3" s="1"/>
  <c r="CX347" i="3"/>
  <c r="DH347" i="3" s="1"/>
  <c r="CY347" i="3"/>
  <c r="CZ347" i="3"/>
  <c r="DA347" i="3"/>
  <c r="DB347" i="3"/>
  <c r="DC347" i="3"/>
  <c r="A348" i="3"/>
  <c r="Y348" i="3"/>
  <c r="CW348" i="3" s="1"/>
  <c r="CY348" i="3"/>
  <c r="CZ348" i="3"/>
  <c r="DB348" i="3" s="1"/>
  <c r="DA348" i="3"/>
  <c r="DC348" i="3"/>
  <c r="A349" i="3"/>
  <c r="Y349" i="3"/>
  <c r="CW349" i="3" s="1"/>
  <c r="CX349" i="3"/>
  <c r="CY349" i="3"/>
  <c r="CZ349" i="3"/>
  <c r="DB349" i="3" s="1"/>
  <c r="DA349" i="3"/>
  <c r="DC349" i="3"/>
  <c r="DF349" i="3"/>
  <c r="A350" i="3"/>
  <c r="Y350" i="3"/>
  <c r="CX350" i="3" s="1"/>
  <c r="DG350" i="3" s="1"/>
  <c r="CY350" i="3"/>
  <c r="CZ350" i="3"/>
  <c r="DB350" i="3" s="1"/>
  <c r="DA350" i="3"/>
  <c r="DC350" i="3"/>
  <c r="A351" i="3"/>
  <c r="Y351" i="3"/>
  <c r="CX351" i="3"/>
  <c r="DF351" i="3" s="1"/>
  <c r="DJ351" i="3" s="1"/>
  <c r="CY351" i="3"/>
  <c r="CZ351" i="3"/>
  <c r="DA351" i="3"/>
  <c r="DB351" i="3"/>
  <c r="DC351" i="3"/>
  <c r="DH351" i="3"/>
  <c r="A352" i="3"/>
  <c r="Y352" i="3"/>
  <c r="CX352" i="3" s="1"/>
  <c r="CY352" i="3"/>
  <c r="CZ352" i="3"/>
  <c r="DA352" i="3"/>
  <c r="DB352" i="3"/>
  <c r="DC352" i="3"/>
  <c r="DG352" i="3"/>
  <c r="DI352" i="3"/>
  <c r="A353" i="3"/>
  <c r="Y353" i="3"/>
  <c r="CX353" i="3"/>
  <c r="DF353" i="3" s="1"/>
  <c r="DJ353" i="3" s="1"/>
  <c r="CY353" i="3"/>
  <c r="CZ353" i="3"/>
  <c r="DA353" i="3"/>
  <c r="DB353" i="3"/>
  <c r="DC353" i="3"/>
  <c r="DH353" i="3"/>
  <c r="A354" i="3"/>
  <c r="Y354" i="3"/>
  <c r="CX354" i="3" s="1"/>
  <c r="CY354" i="3"/>
  <c r="CZ354" i="3"/>
  <c r="DB354" i="3" s="1"/>
  <c r="DA354" i="3"/>
  <c r="DC354" i="3"/>
  <c r="DG354" i="3"/>
  <c r="DI354" i="3"/>
  <c r="A355" i="3"/>
  <c r="Y355" i="3"/>
  <c r="CX355" i="3"/>
  <c r="DF355" i="3" s="1"/>
  <c r="DJ355" i="3" s="1"/>
  <c r="CY355" i="3"/>
  <c r="CZ355" i="3"/>
  <c r="DA355" i="3"/>
  <c r="DB355" i="3"/>
  <c r="DC355" i="3"/>
  <c r="A356" i="3"/>
  <c r="Y356" i="3"/>
  <c r="CX356" i="3" s="1"/>
  <c r="CY356" i="3"/>
  <c r="CZ356" i="3"/>
  <c r="DA356" i="3"/>
  <c r="DB356" i="3"/>
  <c r="DC356" i="3"/>
  <c r="DG356" i="3"/>
  <c r="A357" i="3"/>
  <c r="Y357" i="3"/>
  <c r="CX357" i="3"/>
  <c r="DF357" i="3" s="1"/>
  <c r="DJ357" i="3" s="1"/>
  <c r="CY357" i="3"/>
  <c r="CZ357" i="3"/>
  <c r="DA357" i="3"/>
  <c r="DB357" i="3"/>
  <c r="DC357" i="3"/>
  <c r="A358" i="3"/>
  <c r="Y358" i="3"/>
  <c r="CX358" i="3" s="1"/>
  <c r="DI358" i="3" s="1"/>
  <c r="DJ358" i="3" s="1"/>
  <c r="CU358" i="3"/>
  <c r="CV358" i="3"/>
  <c r="CY358" i="3"/>
  <c r="CZ358" i="3"/>
  <c r="DA358" i="3"/>
  <c r="DB358" i="3"/>
  <c r="DC358" i="3"/>
  <c r="DG358" i="3"/>
  <c r="A359" i="3"/>
  <c r="Y359" i="3"/>
  <c r="CX359" i="3"/>
  <c r="CY359" i="3"/>
  <c r="CZ359" i="3"/>
  <c r="DB359" i="3" s="1"/>
  <c r="DA359" i="3"/>
  <c r="DC359" i="3"/>
  <c r="DF359" i="3"/>
  <c r="A360" i="3"/>
  <c r="Y360" i="3"/>
  <c r="CW360" i="3" s="1"/>
  <c r="CY360" i="3"/>
  <c r="CZ360" i="3"/>
  <c r="DA360" i="3"/>
  <c r="DB360" i="3"/>
  <c r="DC360" i="3"/>
  <c r="A361" i="3"/>
  <c r="Y361" i="3"/>
  <c r="CX361" i="3" s="1"/>
  <c r="CY361" i="3"/>
  <c r="CZ361" i="3"/>
  <c r="DA361" i="3"/>
  <c r="DB361" i="3"/>
  <c r="DC361" i="3"/>
  <c r="DG361" i="3"/>
  <c r="DI361" i="3"/>
  <c r="A362" i="3"/>
  <c r="Y362" i="3"/>
  <c r="CX362" i="3"/>
  <c r="DF362" i="3" s="1"/>
  <c r="DJ362" i="3" s="1"/>
  <c r="CY362" i="3"/>
  <c r="CZ362" i="3"/>
  <c r="DA362" i="3"/>
  <c r="DB362" i="3"/>
  <c r="DC362" i="3"/>
  <c r="DH362" i="3"/>
  <c r="A363" i="3"/>
  <c r="Y363" i="3"/>
  <c r="CX363" i="3" s="1"/>
  <c r="CY363" i="3"/>
  <c r="CZ363" i="3"/>
  <c r="DB363" i="3" s="1"/>
  <c r="DA363" i="3"/>
  <c r="DC363" i="3"/>
  <c r="DG363" i="3"/>
  <c r="DI363" i="3"/>
  <c r="A364" i="3"/>
  <c r="Y364" i="3"/>
  <c r="CX364" i="3"/>
  <c r="DF364" i="3" s="1"/>
  <c r="DJ364" i="3" s="1"/>
  <c r="CY364" i="3"/>
  <c r="CZ364" i="3"/>
  <c r="DA364" i="3"/>
  <c r="DB364" i="3"/>
  <c r="DC364" i="3"/>
  <c r="A365" i="3"/>
  <c r="Y365" i="3"/>
  <c r="CX365" i="3" s="1"/>
  <c r="CU365" i="3"/>
  <c r="CV365" i="3"/>
  <c r="CY365" i="3"/>
  <c r="CZ365" i="3"/>
  <c r="DB365" i="3" s="1"/>
  <c r="DA365" i="3"/>
  <c r="DC365" i="3"/>
  <c r="DI365" i="3"/>
  <c r="DJ365" i="3" s="1"/>
  <c r="A366" i="3"/>
  <c r="Y366" i="3"/>
  <c r="CX366" i="3"/>
  <c r="DF366" i="3" s="1"/>
  <c r="CY366" i="3"/>
  <c r="CZ366" i="3"/>
  <c r="DA366" i="3"/>
  <c r="DB366" i="3"/>
  <c r="DC366" i="3"/>
  <c r="DH366" i="3"/>
  <c r="A367" i="3"/>
  <c r="Y367" i="3"/>
  <c r="CW367" i="3" s="1"/>
  <c r="CX367" i="3"/>
  <c r="DF367" i="3" s="1"/>
  <c r="CY367" i="3"/>
  <c r="CZ367" i="3"/>
  <c r="DA367" i="3"/>
  <c r="DB367" i="3"/>
  <c r="DC367" i="3"/>
  <c r="A368" i="3"/>
  <c r="Y368" i="3"/>
  <c r="CX368" i="3" s="1"/>
  <c r="DG368" i="3" s="1"/>
  <c r="CY368" i="3"/>
  <c r="CZ368" i="3"/>
  <c r="DB368" i="3" s="1"/>
  <c r="DA368" i="3"/>
  <c r="DC368" i="3"/>
  <c r="DI368" i="3"/>
  <c r="A369" i="3"/>
  <c r="Y369" i="3"/>
  <c r="CX369" i="3"/>
  <c r="CY369" i="3"/>
  <c r="CZ369" i="3"/>
  <c r="DB369" i="3" s="1"/>
  <c r="DA369" i="3"/>
  <c r="DC369" i="3"/>
  <c r="DF369" i="3"/>
  <c r="DJ369" i="3" s="1"/>
  <c r="DH369" i="3"/>
  <c r="A370" i="3"/>
  <c r="Y370" i="3"/>
  <c r="CX370" i="3" s="1"/>
  <c r="DG370" i="3" s="1"/>
  <c r="CY370" i="3"/>
  <c r="CZ370" i="3"/>
  <c r="DA370" i="3"/>
  <c r="DB370" i="3"/>
  <c r="DC370" i="3"/>
  <c r="DI370" i="3"/>
  <c r="A371" i="3"/>
  <c r="Y371" i="3"/>
  <c r="CX371" i="3"/>
  <c r="CY371" i="3"/>
  <c r="CZ371" i="3"/>
  <c r="DB371" i="3" s="1"/>
  <c r="DA371" i="3"/>
  <c r="DC371" i="3"/>
  <c r="DF371" i="3"/>
  <c r="DJ371" i="3" s="1"/>
  <c r="DH371" i="3"/>
  <c r="A372" i="3"/>
  <c r="Y372" i="3"/>
  <c r="CX372" i="3" s="1"/>
  <c r="CU372" i="3"/>
  <c r="CY372" i="3"/>
  <c r="CZ372" i="3"/>
  <c r="DA372" i="3"/>
  <c r="DB372" i="3"/>
  <c r="DC372" i="3"/>
  <c r="DG372" i="3"/>
  <c r="DI372" i="3"/>
  <c r="DJ372" i="3" s="1"/>
  <c r="A373" i="3"/>
  <c r="Y373" i="3"/>
  <c r="CX373" i="3"/>
  <c r="DF373" i="3" s="1"/>
  <c r="CY373" i="3"/>
  <c r="CZ373" i="3"/>
  <c r="DA373" i="3"/>
  <c r="DB373" i="3"/>
  <c r="DC373" i="3"/>
  <c r="DH373" i="3"/>
  <c r="A374" i="3"/>
  <c r="Y374" i="3"/>
  <c r="CW374" i="3" s="1"/>
  <c r="CX374" i="3"/>
  <c r="DF374" i="3" s="1"/>
  <c r="CY374" i="3"/>
  <c r="CZ374" i="3"/>
  <c r="DA374" i="3"/>
  <c r="DB374" i="3"/>
  <c r="DC374" i="3"/>
  <c r="A375" i="3"/>
  <c r="Y375" i="3"/>
  <c r="CW375" i="3" s="1"/>
  <c r="CY375" i="3"/>
  <c r="CZ375" i="3"/>
  <c r="DB375" i="3" s="1"/>
  <c r="DA375" i="3"/>
  <c r="DC375" i="3"/>
  <c r="A376" i="3"/>
  <c r="Y376" i="3"/>
  <c r="CW376" i="3" s="1"/>
  <c r="CX376" i="3"/>
  <c r="CY376" i="3"/>
  <c r="CZ376" i="3"/>
  <c r="DB376" i="3" s="1"/>
  <c r="DA376" i="3"/>
  <c r="DC376" i="3"/>
  <c r="DF376" i="3"/>
  <c r="A377" i="3"/>
  <c r="Y377" i="3"/>
  <c r="CX377" i="3" s="1"/>
  <c r="DG377" i="3" s="1"/>
  <c r="CY377" i="3"/>
  <c r="CZ377" i="3"/>
  <c r="DA377" i="3"/>
  <c r="DB377" i="3"/>
  <c r="DC377" i="3"/>
  <c r="A378" i="3"/>
  <c r="Y378" i="3"/>
  <c r="CX378" i="3"/>
  <c r="CY378" i="3"/>
  <c r="CZ378" i="3"/>
  <c r="DB378" i="3" s="1"/>
  <c r="DA378" i="3"/>
  <c r="DC378" i="3"/>
  <c r="DF378" i="3"/>
  <c r="DJ378" i="3" s="1"/>
  <c r="A379" i="3"/>
  <c r="Y379" i="3"/>
  <c r="CX379" i="3" s="1"/>
  <c r="DH379" i="3" s="1"/>
  <c r="CY379" i="3"/>
  <c r="CZ379" i="3"/>
  <c r="DB379" i="3" s="1"/>
  <c r="DA379" i="3"/>
  <c r="DC379" i="3"/>
  <c r="A380" i="3"/>
  <c r="Y380" i="3"/>
  <c r="CU380" i="3"/>
  <c r="CV380" i="3"/>
  <c r="CX380" i="3"/>
  <c r="DI380" i="3" s="1"/>
  <c r="CY380" i="3"/>
  <c r="CZ380" i="3"/>
  <c r="DA380" i="3"/>
  <c r="DB380" i="3"/>
  <c r="DC380" i="3"/>
  <c r="DG380" i="3"/>
  <c r="DH380" i="3"/>
  <c r="DJ380" i="3"/>
  <c r="A381" i="3"/>
  <c r="Y381" i="3"/>
  <c r="CX381" i="3" s="1"/>
  <c r="DH381" i="3" s="1"/>
  <c r="CY381" i="3"/>
  <c r="CZ381" i="3"/>
  <c r="DB381" i="3" s="1"/>
  <c r="DA381" i="3"/>
  <c r="DC381" i="3"/>
  <c r="A382" i="3"/>
  <c r="Y382" i="3"/>
  <c r="CW382" i="3"/>
  <c r="CX382" i="3"/>
  <c r="DF382" i="3" s="1"/>
  <c r="CY382" i="3"/>
  <c r="CZ382" i="3"/>
  <c r="DA382" i="3"/>
  <c r="DB382" i="3"/>
  <c r="DC382" i="3"/>
  <c r="DI382" i="3"/>
  <c r="A383" i="3"/>
  <c r="Y383" i="3"/>
  <c r="CX383" i="3" s="1"/>
  <c r="DH383" i="3" s="1"/>
  <c r="CY383" i="3"/>
  <c r="CZ383" i="3"/>
  <c r="DB383" i="3" s="1"/>
  <c r="DA383" i="3"/>
  <c r="DC383" i="3"/>
  <c r="DF383" i="3"/>
  <c r="DI383" i="3"/>
  <c r="A384" i="3"/>
  <c r="Y384" i="3"/>
  <c r="CX384" i="3"/>
  <c r="DG384" i="3" s="1"/>
  <c r="CY384" i="3"/>
  <c r="CZ384" i="3"/>
  <c r="DB384" i="3" s="1"/>
  <c r="DA384" i="3"/>
  <c r="DC384" i="3"/>
  <c r="DF384" i="3"/>
  <c r="DJ384" i="3" s="1"/>
  <c r="DI384" i="3"/>
  <c r="A385" i="3"/>
  <c r="Y385" i="3"/>
  <c r="CX385" i="3"/>
  <c r="DF385" i="3" s="1"/>
  <c r="DJ385" i="3" s="1"/>
  <c r="CY385" i="3"/>
  <c r="CZ385" i="3"/>
  <c r="DA385" i="3"/>
  <c r="DB385" i="3"/>
  <c r="DC385" i="3"/>
  <c r="DG385" i="3"/>
  <c r="DI385" i="3"/>
  <c r="A386" i="3"/>
  <c r="Y386" i="3"/>
  <c r="CX386" i="3" s="1"/>
  <c r="CY386" i="3"/>
  <c r="CZ386" i="3"/>
  <c r="DA386" i="3"/>
  <c r="DB386" i="3"/>
  <c r="DC386" i="3"/>
  <c r="A387" i="3"/>
  <c r="Y387" i="3"/>
  <c r="CX387" i="3" s="1"/>
  <c r="DH387" i="3" s="1"/>
  <c r="CY387" i="3"/>
  <c r="CZ387" i="3"/>
  <c r="DB387" i="3" s="1"/>
  <c r="DA387" i="3"/>
  <c r="DC387" i="3"/>
  <c r="A388" i="3"/>
  <c r="Y388" i="3"/>
  <c r="CX388" i="3" s="1"/>
  <c r="CY388" i="3"/>
  <c r="CZ388" i="3"/>
  <c r="DB388" i="3" s="1"/>
  <c r="DA388" i="3"/>
  <c r="DC388" i="3"/>
  <c r="A389" i="3"/>
  <c r="Y389" i="3"/>
  <c r="CX389" i="3"/>
  <c r="DI389" i="3" s="1"/>
  <c r="CY389" i="3"/>
  <c r="CZ389" i="3"/>
  <c r="DA389" i="3"/>
  <c r="DB389" i="3"/>
  <c r="DC389" i="3"/>
  <c r="DH389" i="3"/>
  <c r="A390" i="3"/>
  <c r="Y390" i="3"/>
  <c r="CV390" i="3" s="1"/>
  <c r="CU390" i="3"/>
  <c r="CY390" i="3"/>
  <c r="CZ390" i="3"/>
  <c r="DB390" i="3" s="1"/>
  <c r="DA390" i="3"/>
  <c r="DC390" i="3"/>
  <c r="A391" i="3"/>
  <c r="Y391" i="3"/>
  <c r="CX391" i="3"/>
  <c r="DI391" i="3" s="1"/>
  <c r="DJ391" i="3" s="1"/>
  <c r="CY391" i="3"/>
  <c r="CZ391" i="3"/>
  <c r="DA391" i="3"/>
  <c r="DB391" i="3"/>
  <c r="DC391" i="3"/>
  <c r="DH391" i="3"/>
  <c r="A392" i="3"/>
  <c r="Y392" i="3"/>
  <c r="CW392" i="3" s="1"/>
  <c r="CY392" i="3"/>
  <c r="CZ392" i="3"/>
  <c r="DB392" i="3" s="1"/>
  <c r="DA392" i="3"/>
  <c r="DC392" i="3"/>
  <c r="A393" i="3"/>
  <c r="Y393" i="3"/>
  <c r="CW393" i="3" s="1"/>
  <c r="CX393" i="3"/>
  <c r="DI393" i="3" s="1"/>
  <c r="CY393" i="3"/>
  <c r="CZ393" i="3"/>
  <c r="DA393" i="3"/>
  <c r="DB393" i="3"/>
  <c r="DC393" i="3"/>
  <c r="DH393" i="3"/>
  <c r="A394" i="3"/>
  <c r="Y394" i="3"/>
  <c r="CW394" i="3" s="1"/>
  <c r="CY394" i="3"/>
  <c r="CZ394" i="3"/>
  <c r="DB394" i="3" s="1"/>
  <c r="DA394" i="3"/>
  <c r="DC394" i="3"/>
  <c r="A395" i="3"/>
  <c r="Y395" i="3"/>
  <c r="CW395" i="3" s="1"/>
  <c r="CX395" i="3"/>
  <c r="DI395" i="3" s="1"/>
  <c r="CY395" i="3"/>
  <c r="CZ395" i="3"/>
  <c r="DA395" i="3"/>
  <c r="DB395" i="3"/>
  <c r="DC395" i="3"/>
  <c r="DH395" i="3"/>
  <c r="A396" i="3"/>
  <c r="Y396" i="3"/>
  <c r="CX396" i="3" s="1"/>
  <c r="CY396" i="3"/>
  <c r="CZ396" i="3"/>
  <c r="DA396" i="3"/>
  <c r="DB396" i="3"/>
  <c r="DC396" i="3"/>
  <c r="A397" i="3"/>
  <c r="Y397" i="3"/>
  <c r="CX397" i="3"/>
  <c r="DG397" i="3" s="1"/>
  <c r="CY397" i="3"/>
  <c r="CZ397" i="3"/>
  <c r="DB397" i="3" s="1"/>
  <c r="DA397" i="3"/>
  <c r="DC397" i="3"/>
  <c r="DF397" i="3"/>
  <c r="DH397" i="3"/>
  <c r="DJ397" i="3"/>
  <c r="A398" i="3"/>
  <c r="Y398" i="3"/>
  <c r="CX398" i="3" s="1"/>
  <c r="CY398" i="3"/>
  <c r="CZ398" i="3"/>
  <c r="DB398" i="3" s="1"/>
  <c r="DA398" i="3"/>
  <c r="DC398" i="3"/>
  <c r="A399" i="3"/>
  <c r="Y399" i="3"/>
  <c r="CX399" i="3"/>
  <c r="DI399" i="3" s="1"/>
  <c r="CY399" i="3"/>
  <c r="CZ399" i="3"/>
  <c r="DA399" i="3"/>
  <c r="DB399" i="3"/>
  <c r="DC399" i="3"/>
  <c r="DH399" i="3"/>
  <c r="A400" i="3"/>
  <c r="Y400" i="3"/>
  <c r="CX400" i="3" s="1"/>
  <c r="CY400" i="3"/>
  <c r="CZ400" i="3"/>
  <c r="DA400" i="3"/>
  <c r="DB400" i="3"/>
  <c r="DC400" i="3"/>
  <c r="A401" i="3"/>
  <c r="Y401" i="3"/>
  <c r="CX401" i="3"/>
  <c r="DG401" i="3" s="1"/>
  <c r="CY401" i="3"/>
  <c r="CZ401" i="3"/>
  <c r="DB401" i="3" s="1"/>
  <c r="DA401" i="3"/>
  <c r="DC401" i="3"/>
  <c r="DF401" i="3"/>
  <c r="DH401" i="3"/>
  <c r="DJ401" i="3"/>
  <c r="A402" i="3"/>
  <c r="Y402" i="3"/>
  <c r="CX402" i="3" s="1"/>
  <c r="CU402" i="3"/>
  <c r="CV402" i="3"/>
  <c r="CY402" i="3"/>
  <c r="CZ402" i="3"/>
  <c r="DA402" i="3"/>
  <c r="DB402" i="3"/>
  <c r="DC402" i="3"/>
  <c r="A403" i="3"/>
  <c r="Y403" i="3"/>
  <c r="CX403" i="3"/>
  <c r="DG403" i="3" s="1"/>
  <c r="CY403" i="3"/>
  <c r="CZ403" i="3"/>
  <c r="DB403" i="3" s="1"/>
  <c r="DA403" i="3"/>
  <c r="DC403" i="3"/>
  <c r="DF403" i="3"/>
  <c r="DH403" i="3"/>
  <c r="A404" i="3"/>
  <c r="Y404" i="3"/>
  <c r="CW404" i="3" s="1"/>
  <c r="CX404" i="3"/>
  <c r="DI404" i="3" s="1"/>
  <c r="CY404" i="3"/>
  <c r="CZ404" i="3"/>
  <c r="DA404" i="3"/>
  <c r="DB404" i="3"/>
  <c r="DC404" i="3"/>
  <c r="DH404" i="3"/>
  <c r="A405" i="3"/>
  <c r="Y405" i="3"/>
  <c r="CW405" i="3" s="1"/>
  <c r="CY405" i="3"/>
  <c r="CZ405" i="3"/>
  <c r="DB405" i="3" s="1"/>
  <c r="DA405" i="3"/>
  <c r="DC405" i="3"/>
  <c r="A406" i="3"/>
  <c r="Y406" i="3"/>
  <c r="CW406" i="3" s="1"/>
  <c r="CX406" i="3"/>
  <c r="DI406" i="3" s="1"/>
  <c r="CY406" i="3"/>
  <c r="CZ406" i="3"/>
  <c r="DA406" i="3"/>
  <c r="DB406" i="3"/>
  <c r="DC406" i="3"/>
  <c r="DH406" i="3"/>
  <c r="A407" i="3"/>
  <c r="Y407" i="3"/>
  <c r="CW407" i="3" s="1"/>
  <c r="CY407" i="3"/>
  <c r="CZ407" i="3"/>
  <c r="DB407" i="3" s="1"/>
  <c r="DA407" i="3"/>
  <c r="DC407" i="3"/>
  <c r="A408" i="3"/>
  <c r="Y408" i="3"/>
  <c r="CX408" i="3" s="1"/>
  <c r="CY408" i="3"/>
  <c r="CZ408" i="3"/>
  <c r="DB408" i="3" s="1"/>
  <c r="DA408" i="3"/>
  <c r="DC408" i="3"/>
  <c r="A409" i="3"/>
  <c r="Y409" i="3"/>
  <c r="CX409" i="3"/>
  <c r="DI409" i="3" s="1"/>
  <c r="CY409" i="3"/>
  <c r="CZ409" i="3"/>
  <c r="DA409" i="3"/>
  <c r="DB409" i="3"/>
  <c r="DC409" i="3"/>
  <c r="DH409" i="3"/>
  <c r="A410" i="3"/>
  <c r="Y410" i="3"/>
  <c r="CX410" i="3" s="1"/>
  <c r="CY410" i="3"/>
  <c r="CZ410" i="3"/>
  <c r="DA410" i="3"/>
  <c r="DB410" i="3"/>
  <c r="DC410" i="3"/>
  <c r="A411" i="3"/>
  <c r="Y411" i="3"/>
  <c r="CX411" i="3"/>
  <c r="DG411" i="3" s="1"/>
  <c r="CY411" i="3"/>
  <c r="CZ411" i="3"/>
  <c r="DB411" i="3" s="1"/>
  <c r="DA411" i="3"/>
  <c r="DC411" i="3"/>
  <c r="DF411" i="3"/>
  <c r="DH411" i="3"/>
  <c r="DJ411" i="3"/>
  <c r="A412" i="3"/>
  <c r="Y412" i="3"/>
  <c r="CX412" i="3" s="1"/>
  <c r="CY412" i="3"/>
  <c r="CZ412" i="3"/>
  <c r="DB412" i="3" s="1"/>
  <c r="DA412" i="3"/>
  <c r="DC412" i="3"/>
  <c r="A413" i="3"/>
  <c r="Y413" i="3"/>
  <c r="CX413" i="3"/>
  <c r="DI413" i="3" s="1"/>
  <c r="CY413" i="3"/>
  <c r="CZ413" i="3"/>
  <c r="DA413" i="3"/>
  <c r="DB413" i="3"/>
  <c r="DC413" i="3"/>
  <c r="DH413" i="3"/>
  <c r="A414" i="3"/>
  <c r="Y414" i="3"/>
  <c r="CX414" i="3" s="1"/>
  <c r="CY414" i="3"/>
  <c r="CZ414" i="3"/>
  <c r="DA414" i="3"/>
  <c r="DB414" i="3"/>
  <c r="DC414" i="3"/>
  <c r="A415" i="3"/>
  <c r="Y415" i="3"/>
  <c r="CX415" i="3"/>
  <c r="DG415" i="3" s="1"/>
  <c r="CY415" i="3"/>
  <c r="CZ415" i="3"/>
  <c r="DB415" i="3" s="1"/>
  <c r="DA415" i="3"/>
  <c r="DC415" i="3"/>
  <c r="DF415" i="3"/>
  <c r="DH415" i="3"/>
  <c r="DJ415" i="3"/>
  <c r="A416" i="3"/>
  <c r="Y416" i="3"/>
  <c r="CX416" i="3" s="1"/>
  <c r="CU416" i="3"/>
  <c r="CV416" i="3"/>
  <c r="CY416" i="3"/>
  <c r="CZ416" i="3"/>
  <c r="DA416" i="3"/>
  <c r="DB416" i="3"/>
  <c r="DC416" i="3"/>
  <c r="A417" i="3"/>
  <c r="Y417" i="3"/>
  <c r="CX417" i="3"/>
  <c r="DG417" i="3" s="1"/>
  <c r="CY417" i="3"/>
  <c r="CZ417" i="3"/>
  <c r="DB417" i="3" s="1"/>
  <c r="DA417" i="3"/>
  <c r="DC417" i="3"/>
  <c r="DF417" i="3"/>
  <c r="DH417" i="3"/>
  <c r="A418" i="3"/>
  <c r="Y418" i="3"/>
  <c r="CW418" i="3" s="1"/>
  <c r="CX418" i="3"/>
  <c r="DI418" i="3" s="1"/>
  <c r="CY418" i="3"/>
  <c r="CZ418" i="3"/>
  <c r="DA418" i="3"/>
  <c r="DB418" i="3"/>
  <c r="DC418" i="3"/>
  <c r="DH418" i="3"/>
  <c r="A419" i="3"/>
  <c r="Y419" i="3"/>
  <c r="CX419" i="3" s="1"/>
  <c r="CY419" i="3"/>
  <c r="CZ419" i="3"/>
  <c r="DA419" i="3"/>
  <c r="DB419" i="3"/>
  <c r="DC419" i="3"/>
  <c r="A420" i="3"/>
  <c r="Y420" i="3"/>
  <c r="CX420" i="3"/>
  <c r="DG420" i="3" s="1"/>
  <c r="CY420" i="3"/>
  <c r="CZ420" i="3"/>
  <c r="DB420" i="3" s="1"/>
  <c r="DA420" i="3"/>
  <c r="DC420" i="3"/>
  <c r="DF420" i="3"/>
  <c r="DH420" i="3"/>
  <c r="DJ420" i="3"/>
  <c r="A421" i="3"/>
  <c r="Y421" i="3"/>
  <c r="CX421" i="3" s="1"/>
  <c r="CY421" i="3"/>
  <c r="CZ421" i="3"/>
  <c r="DB421" i="3" s="1"/>
  <c r="DA421" i="3"/>
  <c r="DC421" i="3"/>
  <c r="A422" i="3"/>
  <c r="Y422" i="3"/>
  <c r="CX422" i="3"/>
  <c r="DI422" i="3" s="1"/>
  <c r="CY422" i="3"/>
  <c r="CZ422" i="3"/>
  <c r="DA422" i="3"/>
  <c r="DB422" i="3"/>
  <c r="DC422" i="3"/>
  <c r="DH422" i="3"/>
  <c r="A423" i="3"/>
  <c r="Y423" i="3"/>
  <c r="CV423" i="3" s="1"/>
  <c r="CU423" i="3"/>
  <c r="CY423" i="3"/>
  <c r="CZ423" i="3"/>
  <c r="DB423" i="3" s="1"/>
  <c r="DA423" i="3"/>
  <c r="DC423" i="3"/>
  <c r="A424" i="3"/>
  <c r="Y424" i="3"/>
  <c r="CX424" i="3"/>
  <c r="DI424" i="3" s="1"/>
  <c r="DJ424" i="3" s="1"/>
  <c r="CY424" i="3"/>
  <c r="CZ424" i="3"/>
  <c r="DA424" i="3"/>
  <c r="DB424" i="3"/>
  <c r="DC424" i="3"/>
  <c r="DH424" i="3"/>
  <c r="A425" i="3"/>
  <c r="Y425" i="3"/>
  <c r="CW425" i="3" s="1"/>
  <c r="CY425" i="3"/>
  <c r="CZ425" i="3"/>
  <c r="DB425" i="3" s="1"/>
  <c r="DA425" i="3"/>
  <c r="DC425" i="3"/>
  <c r="A426" i="3"/>
  <c r="Y426" i="3"/>
  <c r="CX426" i="3" s="1"/>
  <c r="CY426" i="3"/>
  <c r="CZ426" i="3"/>
  <c r="DB426" i="3" s="1"/>
  <c r="DA426" i="3"/>
  <c r="DC426" i="3"/>
  <c r="A427" i="3"/>
  <c r="Y427" i="3"/>
  <c r="CX427" i="3"/>
  <c r="DI427" i="3" s="1"/>
  <c r="CY427" i="3"/>
  <c r="CZ427" i="3"/>
  <c r="DA427" i="3"/>
  <c r="DB427" i="3"/>
  <c r="DC427" i="3"/>
  <c r="DH427" i="3"/>
  <c r="A428" i="3"/>
  <c r="Y428" i="3"/>
  <c r="CX428" i="3" s="1"/>
  <c r="CY428" i="3"/>
  <c r="CZ428" i="3"/>
  <c r="DA428" i="3"/>
  <c r="DB428" i="3"/>
  <c r="DC428" i="3"/>
  <c r="A429" i="3"/>
  <c r="Y429" i="3"/>
  <c r="CX429" i="3"/>
  <c r="DG429" i="3" s="1"/>
  <c r="CY429" i="3"/>
  <c r="CZ429" i="3"/>
  <c r="DB429" i="3" s="1"/>
  <c r="DA429" i="3"/>
  <c r="DC429" i="3"/>
  <c r="DF429" i="3"/>
  <c r="DH429" i="3"/>
  <c r="DJ429" i="3"/>
  <c r="A430" i="3"/>
  <c r="Y430" i="3"/>
  <c r="CX430" i="3" s="1"/>
  <c r="CU430" i="3"/>
  <c r="CV430" i="3"/>
  <c r="CY430" i="3"/>
  <c r="CZ430" i="3"/>
  <c r="DA430" i="3"/>
  <c r="DB430" i="3"/>
  <c r="DC430" i="3"/>
  <c r="A431" i="3"/>
  <c r="Y431" i="3"/>
  <c r="CX431" i="3"/>
  <c r="DG431" i="3" s="1"/>
  <c r="CY431" i="3"/>
  <c r="CZ431" i="3"/>
  <c r="DB431" i="3" s="1"/>
  <c r="DA431" i="3"/>
  <c r="DC431" i="3"/>
  <c r="DF431" i="3"/>
  <c r="DH431" i="3"/>
  <c r="A432" i="3"/>
  <c r="Y432" i="3"/>
  <c r="CW432" i="3" s="1"/>
  <c r="CX432" i="3"/>
  <c r="DI432" i="3" s="1"/>
  <c r="CY432" i="3"/>
  <c r="CZ432" i="3"/>
  <c r="DA432" i="3"/>
  <c r="DB432" i="3"/>
  <c r="DC432" i="3"/>
  <c r="DH432" i="3"/>
  <c r="A433" i="3"/>
  <c r="Y433" i="3"/>
  <c r="CW433" i="3" s="1"/>
  <c r="CY433" i="3"/>
  <c r="CZ433" i="3"/>
  <c r="DB433" i="3" s="1"/>
  <c r="DA433" i="3"/>
  <c r="DC433" i="3"/>
  <c r="A434" i="3"/>
  <c r="Y434" i="3"/>
  <c r="CW434" i="3" s="1"/>
  <c r="CX434" i="3"/>
  <c r="DI434" i="3" s="1"/>
  <c r="CY434" i="3"/>
  <c r="CZ434" i="3"/>
  <c r="DA434" i="3"/>
  <c r="DB434" i="3"/>
  <c r="DC434" i="3"/>
  <c r="DH434" i="3"/>
  <c r="A435" i="3"/>
  <c r="Y435" i="3"/>
  <c r="CX435" i="3" s="1"/>
  <c r="CY435" i="3"/>
  <c r="CZ435" i="3"/>
  <c r="DA435" i="3"/>
  <c r="DB435" i="3"/>
  <c r="DC435" i="3"/>
  <c r="A436" i="3"/>
  <c r="Y436" i="3"/>
  <c r="CX436" i="3"/>
  <c r="DG436" i="3" s="1"/>
  <c r="CY436" i="3"/>
  <c r="CZ436" i="3"/>
  <c r="DB436" i="3" s="1"/>
  <c r="DA436" i="3"/>
  <c r="DC436" i="3"/>
  <c r="DF436" i="3"/>
  <c r="DH436" i="3"/>
  <c r="DJ436" i="3"/>
  <c r="A437" i="3"/>
  <c r="Y437" i="3"/>
  <c r="CX437" i="3" s="1"/>
  <c r="CY437" i="3"/>
  <c r="CZ437" i="3"/>
  <c r="DB437" i="3" s="1"/>
  <c r="DA437" i="3"/>
  <c r="DC437" i="3"/>
  <c r="A438" i="3"/>
  <c r="Y438" i="3"/>
  <c r="CU438" i="3"/>
  <c r="CV438" i="3"/>
  <c r="CX438" i="3"/>
  <c r="DG438" i="3" s="1"/>
  <c r="CY438" i="3"/>
  <c r="CZ438" i="3"/>
  <c r="DB438" i="3" s="1"/>
  <c r="DA438" i="3"/>
  <c r="DC438" i="3"/>
  <c r="DF438" i="3"/>
  <c r="DH438" i="3"/>
  <c r="A439" i="3"/>
  <c r="Y439" i="3"/>
  <c r="CX439" i="3" s="1"/>
  <c r="CY439" i="3"/>
  <c r="CZ439" i="3"/>
  <c r="DB439" i="3" s="1"/>
  <c r="DA439" i="3"/>
  <c r="DC439" i="3"/>
  <c r="A440" i="3"/>
  <c r="Y440" i="3"/>
  <c r="CW440" i="3"/>
  <c r="CX440" i="3"/>
  <c r="DF440" i="3" s="1"/>
  <c r="CY440" i="3"/>
  <c r="CZ440" i="3"/>
  <c r="DA440" i="3"/>
  <c r="DB440" i="3"/>
  <c r="DC440" i="3"/>
  <c r="DG440" i="3"/>
  <c r="DJ440" i="3" s="1"/>
  <c r="DH440" i="3"/>
  <c r="DI440" i="3"/>
  <c r="A441" i="3"/>
  <c r="Y441" i="3"/>
  <c r="CX441" i="3" s="1"/>
  <c r="CW441" i="3"/>
  <c r="CY441" i="3"/>
  <c r="CZ441" i="3"/>
  <c r="DB441" i="3" s="1"/>
  <c r="DA441" i="3"/>
  <c r="DC441" i="3"/>
  <c r="A442" i="3"/>
  <c r="Y442" i="3"/>
  <c r="CX442" i="3"/>
  <c r="DI442" i="3" s="1"/>
  <c r="CY442" i="3"/>
  <c r="CZ442" i="3"/>
  <c r="DA442" i="3"/>
  <c r="DB442" i="3"/>
  <c r="DC442" i="3"/>
  <c r="DH442" i="3"/>
  <c r="A443" i="3"/>
  <c r="Y443" i="3"/>
  <c r="CX443" i="3" s="1"/>
  <c r="CY443" i="3"/>
  <c r="CZ443" i="3"/>
  <c r="DA443" i="3"/>
  <c r="DB443" i="3"/>
  <c r="DC443" i="3"/>
  <c r="A444" i="3"/>
  <c r="Y444" i="3"/>
  <c r="CX444" i="3"/>
  <c r="DG444" i="3" s="1"/>
  <c r="CY444" i="3"/>
  <c r="CZ444" i="3"/>
  <c r="DB444" i="3" s="1"/>
  <c r="DA444" i="3"/>
  <c r="DC444" i="3"/>
  <c r="DF444" i="3"/>
  <c r="DH444" i="3"/>
  <c r="DJ444" i="3"/>
  <c r="A445" i="3"/>
  <c r="Y445" i="3"/>
  <c r="CX445" i="3" s="1"/>
  <c r="CY445" i="3"/>
  <c r="CZ445" i="3"/>
  <c r="DB445" i="3" s="1"/>
  <c r="DA445" i="3"/>
  <c r="DC445" i="3"/>
  <c r="A446" i="3"/>
  <c r="Y446" i="3"/>
  <c r="CX446" i="3"/>
  <c r="DI446" i="3" s="1"/>
  <c r="CY446" i="3"/>
  <c r="CZ446" i="3"/>
  <c r="DA446" i="3"/>
  <c r="DB446" i="3"/>
  <c r="DC446" i="3"/>
  <c r="DH446" i="3"/>
  <c r="A447" i="3"/>
  <c r="Y447" i="3"/>
  <c r="CX447" i="3" s="1"/>
  <c r="CY447" i="3"/>
  <c r="CZ447" i="3"/>
  <c r="DA447" i="3"/>
  <c r="DB447" i="3"/>
  <c r="DC447" i="3"/>
  <c r="A448" i="3"/>
  <c r="Y448" i="3"/>
  <c r="CV448" i="3" s="1"/>
  <c r="CU448" i="3"/>
  <c r="CX448" i="3"/>
  <c r="DI448" i="3" s="1"/>
  <c r="DJ448" i="3" s="1"/>
  <c r="CY448" i="3"/>
  <c r="CZ448" i="3"/>
  <c r="DA448" i="3"/>
  <c r="DB448" i="3"/>
  <c r="DC448" i="3"/>
  <c r="DH448" i="3"/>
  <c r="A449" i="3"/>
  <c r="Y449" i="3"/>
  <c r="CX449" i="3" s="1"/>
  <c r="CY449" i="3"/>
  <c r="CZ449" i="3"/>
  <c r="DA449" i="3"/>
  <c r="DB449" i="3"/>
  <c r="DC449" i="3"/>
  <c r="A450" i="3"/>
  <c r="Y450" i="3"/>
  <c r="CX450" i="3" s="1"/>
  <c r="CW450" i="3"/>
  <c r="CY450" i="3"/>
  <c r="CZ450" i="3"/>
  <c r="DB450" i="3" s="1"/>
  <c r="DA450" i="3"/>
  <c r="DC450" i="3"/>
  <c r="A451" i="3"/>
  <c r="Y451" i="3"/>
  <c r="CW451" i="3"/>
  <c r="CX451" i="3"/>
  <c r="DF451" i="3" s="1"/>
  <c r="CY451" i="3"/>
  <c r="CZ451" i="3"/>
  <c r="DA451" i="3"/>
  <c r="DB451" i="3"/>
  <c r="DC451" i="3"/>
  <c r="DG451" i="3"/>
  <c r="DJ451" i="3" s="1"/>
  <c r="DH451" i="3"/>
  <c r="DI451" i="3"/>
  <c r="A452" i="3"/>
  <c r="Y452" i="3"/>
  <c r="CX452" i="3" s="1"/>
  <c r="CW452" i="3"/>
  <c r="CY452" i="3"/>
  <c r="CZ452" i="3"/>
  <c r="DB452" i="3" s="1"/>
  <c r="DA452" i="3"/>
  <c r="DC452" i="3"/>
  <c r="A453" i="3"/>
  <c r="Y453" i="3"/>
  <c r="CW453" i="3"/>
  <c r="CX453" i="3"/>
  <c r="DF453" i="3" s="1"/>
  <c r="CY453" i="3"/>
  <c r="CZ453" i="3"/>
  <c r="DA453" i="3"/>
  <c r="DB453" i="3"/>
  <c r="DC453" i="3"/>
  <c r="DG453" i="3"/>
  <c r="DJ453" i="3" s="1"/>
  <c r="DH453" i="3"/>
  <c r="DI453" i="3"/>
  <c r="A454" i="3"/>
  <c r="Y454" i="3"/>
  <c r="CX454" i="3"/>
  <c r="DG454" i="3" s="1"/>
  <c r="CY454" i="3"/>
  <c r="CZ454" i="3"/>
  <c r="DB454" i="3" s="1"/>
  <c r="DA454" i="3"/>
  <c r="DC454" i="3"/>
  <c r="DF454" i="3"/>
  <c r="DH454" i="3"/>
  <c r="DJ454" i="3"/>
  <c r="A455" i="3"/>
  <c r="Y455" i="3"/>
  <c r="CX455" i="3" s="1"/>
  <c r="CY455" i="3"/>
  <c r="CZ455" i="3"/>
  <c r="DB455" i="3" s="1"/>
  <c r="DA455" i="3"/>
  <c r="DC455" i="3"/>
  <c r="A456" i="3"/>
  <c r="Y456" i="3"/>
  <c r="CX456" i="3"/>
  <c r="DI456" i="3" s="1"/>
  <c r="CY456" i="3"/>
  <c r="CZ456" i="3"/>
  <c r="DA456" i="3"/>
  <c r="DB456" i="3"/>
  <c r="DC456" i="3"/>
  <c r="DH456" i="3"/>
  <c r="A457" i="3"/>
  <c r="Y457" i="3"/>
  <c r="CX457" i="3" s="1"/>
  <c r="DG457" i="3" s="1"/>
  <c r="CY457" i="3"/>
  <c r="CZ457" i="3"/>
  <c r="DA457" i="3"/>
  <c r="DB457" i="3"/>
  <c r="DC457" i="3"/>
  <c r="A458" i="3"/>
  <c r="Y458" i="3"/>
  <c r="CX458" i="3"/>
  <c r="DG458" i="3" s="1"/>
  <c r="CY458" i="3"/>
  <c r="CZ458" i="3"/>
  <c r="DB458" i="3" s="1"/>
  <c r="DA458" i="3"/>
  <c r="DC458" i="3"/>
  <c r="DF458" i="3"/>
  <c r="DH458" i="3"/>
  <c r="DJ458" i="3"/>
  <c r="A459" i="3"/>
  <c r="Y459" i="3"/>
  <c r="CX459" i="3" s="1"/>
  <c r="CY459" i="3"/>
  <c r="CZ459" i="3"/>
  <c r="DB459" i="3" s="1"/>
  <c r="DA459" i="3"/>
  <c r="DC459" i="3"/>
  <c r="DI459" i="3"/>
  <c r="A460" i="3"/>
  <c r="Y460" i="3"/>
  <c r="CU460" i="3"/>
  <c r="CV460" i="3"/>
  <c r="CX460" i="3"/>
  <c r="DG460" i="3" s="1"/>
  <c r="CY460" i="3"/>
  <c r="CZ460" i="3"/>
  <c r="DB460" i="3" s="1"/>
  <c r="DA460" i="3"/>
  <c r="DC460" i="3"/>
  <c r="DF460" i="3"/>
  <c r="DH460" i="3"/>
  <c r="A461" i="3"/>
  <c r="Y461" i="3"/>
  <c r="CX461" i="3" s="1"/>
  <c r="DI461" i="3" s="1"/>
  <c r="DJ461" i="3" s="1"/>
  <c r="CY461" i="3"/>
  <c r="CZ461" i="3"/>
  <c r="DB461" i="3" s="1"/>
  <c r="DA461" i="3"/>
  <c r="DC461" i="3"/>
  <c r="A462" i="3"/>
  <c r="Y462" i="3"/>
  <c r="CW462" i="3"/>
  <c r="CX462" i="3"/>
  <c r="DF462" i="3" s="1"/>
  <c r="CY462" i="3"/>
  <c r="CZ462" i="3"/>
  <c r="DA462" i="3"/>
  <c r="DB462" i="3"/>
  <c r="DC462" i="3"/>
  <c r="DG462" i="3"/>
  <c r="DJ462" i="3" s="1"/>
  <c r="DH462" i="3"/>
  <c r="DI462" i="3"/>
  <c r="A463" i="3"/>
  <c r="Y463" i="3"/>
  <c r="CX463" i="3" s="1"/>
  <c r="DI463" i="3" s="1"/>
  <c r="CW463" i="3"/>
  <c r="CY463" i="3"/>
  <c r="CZ463" i="3"/>
  <c r="DB463" i="3" s="1"/>
  <c r="DA463" i="3"/>
  <c r="DC463" i="3"/>
  <c r="A464" i="3"/>
  <c r="Y464" i="3"/>
  <c r="CW464" i="3"/>
  <c r="CX464" i="3"/>
  <c r="DF464" i="3" s="1"/>
  <c r="CY464" i="3"/>
  <c r="CZ464" i="3"/>
  <c r="DA464" i="3"/>
  <c r="DB464" i="3"/>
  <c r="DC464" i="3"/>
  <c r="DG464" i="3"/>
  <c r="DJ464" i="3" s="1"/>
  <c r="DH464" i="3"/>
  <c r="DI464" i="3"/>
  <c r="A465" i="3"/>
  <c r="Y465" i="3"/>
  <c r="CX465" i="3" s="1"/>
  <c r="DI465" i="3" s="1"/>
  <c r="CW465" i="3"/>
  <c r="CY465" i="3"/>
  <c r="CZ465" i="3"/>
  <c r="DB465" i="3" s="1"/>
  <c r="DA465" i="3"/>
  <c r="DC465" i="3"/>
  <c r="A466" i="3"/>
  <c r="Y466" i="3"/>
  <c r="CX466" i="3"/>
  <c r="CY466" i="3"/>
  <c r="CZ466" i="3"/>
  <c r="DA466" i="3"/>
  <c r="DB466" i="3"/>
  <c r="DC466" i="3"/>
  <c r="A467" i="3"/>
  <c r="Y467" i="3"/>
  <c r="CX467" i="3" s="1"/>
  <c r="CY467" i="3"/>
  <c r="CZ467" i="3"/>
  <c r="DA467" i="3"/>
  <c r="DB467" i="3"/>
  <c r="DC467" i="3"/>
  <c r="A468" i="3"/>
  <c r="Y468" i="3"/>
  <c r="CX468" i="3"/>
  <c r="DG468" i="3" s="1"/>
  <c r="CY468" i="3"/>
  <c r="CZ468" i="3"/>
  <c r="DB468" i="3" s="1"/>
  <c r="DA468" i="3"/>
  <c r="DC468" i="3"/>
  <c r="DF468" i="3"/>
  <c r="DH468" i="3"/>
  <c r="DJ468" i="3"/>
  <c r="A469" i="3"/>
  <c r="Y469" i="3"/>
  <c r="CX469" i="3" s="1"/>
  <c r="DI469" i="3" s="1"/>
  <c r="CY469" i="3"/>
  <c r="CZ469" i="3"/>
  <c r="DB469" i="3" s="1"/>
  <c r="DA469" i="3"/>
  <c r="DC469" i="3"/>
  <c r="A470" i="3"/>
  <c r="Y470" i="3"/>
  <c r="CX470" i="3"/>
  <c r="CY470" i="3"/>
  <c r="CZ470" i="3"/>
  <c r="DA470" i="3"/>
  <c r="DB470" i="3"/>
  <c r="DC470" i="3"/>
  <c r="DH470" i="3"/>
  <c r="A471" i="3"/>
  <c r="Y471" i="3"/>
  <c r="CX471" i="3" s="1"/>
  <c r="CY471" i="3"/>
  <c r="CZ471" i="3"/>
  <c r="DA471" i="3"/>
  <c r="DB471" i="3"/>
  <c r="DC471" i="3"/>
  <c r="DG471" i="3"/>
  <c r="A472" i="3"/>
  <c r="Y472" i="3"/>
  <c r="CV472" i="3" s="1"/>
  <c r="CU472" i="3"/>
  <c r="CX472" i="3"/>
  <c r="CY472" i="3"/>
  <c r="CZ472" i="3"/>
  <c r="DA472" i="3"/>
  <c r="DB472" i="3"/>
  <c r="DC472" i="3"/>
  <c r="A473" i="3"/>
  <c r="Y473" i="3"/>
  <c r="CX473" i="3" s="1"/>
  <c r="CY473" i="3"/>
  <c r="CZ473" i="3"/>
  <c r="DA473" i="3"/>
  <c r="DB473" i="3"/>
  <c r="DC473" i="3"/>
  <c r="A474" i="3"/>
  <c r="Y474" i="3"/>
  <c r="CX474" i="3" s="1"/>
  <c r="CW474" i="3"/>
  <c r="CY474" i="3"/>
  <c r="CZ474" i="3"/>
  <c r="DB474" i="3" s="1"/>
  <c r="DA474" i="3"/>
  <c r="DC474" i="3"/>
  <c r="A475" i="3"/>
  <c r="Y475" i="3"/>
  <c r="CW475" i="3"/>
  <c r="CX475" i="3"/>
  <c r="DF475" i="3" s="1"/>
  <c r="CY475" i="3"/>
  <c r="CZ475" i="3"/>
  <c r="DA475" i="3"/>
  <c r="DB475" i="3"/>
  <c r="DC475" i="3"/>
  <c r="DG475" i="3"/>
  <c r="DJ475" i="3" s="1"/>
  <c r="DH475" i="3"/>
  <c r="DI475" i="3"/>
  <c r="A476" i="3"/>
  <c r="Y476" i="3"/>
  <c r="CX476" i="3" s="1"/>
  <c r="CW476" i="3"/>
  <c r="CY476" i="3"/>
  <c r="CZ476" i="3"/>
  <c r="DB476" i="3" s="1"/>
  <c r="DA476" i="3"/>
  <c r="DC476" i="3"/>
  <c r="A477" i="3"/>
  <c r="Y477" i="3"/>
  <c r="CW477" i="3"/>
  <c r="CX477" i="3"/>
  <c r="DF477" i="3" s="1"/>
  <c r="CY477" i="3"/>
  <c r="CZ477" i="3"/>
  <c r="DA477" i="3"/>
  <c r="DB477" i="3"/>
  <c r="DC477" i="3"/>
  <c r="DG477" i="3"/>
  <c r="DJ477" i="3" s="1"/>
  <c r="DH477" i="3"/>
  <c r="DI477" i="3"/>
  <c r="A478" i="3"/>
  <c r="Y478" i="3"/>
  <c r="CX478" i="3"/>
  <c r="DG478" i="3" s="1"/>
  <c r="CY478" i="3"/>
  <c r="CZ478" i="3"/>
  <c r="DB478" i="3" s="1"/>
  <c r="DA478" i="3"/>
  <c r="DC478" i="3"/>
  <c r="DF478" i="3"/>
  <c r="DH478" i="3"/>
  <c r="DJ478" i="3"/>
  <c r="A479" i="3"/>
  <c r="Y479" i="3"/>
  <c r="CX479" i="3" s="1"/>
  <c r="DI479" i="3" s="1"/>
  <c r="CY479" i="3"/>
  <c r="CZ479" i="3"/>
  <c r="DB479" i="3" s="1"/>
  <c r="DA479" i="3"/>
  <c r="DC479" i="3"/>
  <c r="A480" i="3"/>
  <c r="Y480" i="3"/>
  <c r="CX480" i="3"/>
  <c r="CY480" i="3"/>
  <c r="CZ480" i="3"/>
  <c r="DA480" i="3"/>
  <c r="DB480" i="3"/>
  <c r="DC480" i="3"/>
  <c r="DH480" i="3"/>
  <c r="A481" i="3"/>
  <c r="Y481" i="3"/>
  <c r="CX481" i="3" s="1"/>
  <c r="CY481" i="3"/>
  <c r="CZ481" i="3"/>
  <c r="DA481" i="3"/>
  <c r="DB481" i="3"/>
  <c r="DC481" i="3"/>
  <c r="DG481" i="3"/>
  <c r="A482" i="3"/>
  <c r="Y482" i="3"/>
  <c r="CX482" i="3"/>
  <c r="DG482" i="3" s="1"/>
  <c r="CY482" i="3"/>
  <c r="CZ482" i="3"/>
  <c r="DB482" i="3" s="1"/>
  <c r="DA482" i="3"/>
  <c r="DC482" i="3"/>
  <c r="DF482" i="3"/>
  <c r="DJ482" i="3" s="1"/>
  <c r="DH482" i="3"/>
  <c r="A483" i="3"/>
  <c r="Y483" i="3"/>
  <c r="CX483" i="3" s="1"/>
  <c r="DI483" i="3" s="1"/>
  <c r="CY483" i="3"/>
  <c r="CZ483" i="3"/>
  <c r="DB483" i="3" s="1"/>
  <c r="DA483" i="3"/>
  <c r="DC483" i="3"/>
  <c r="A484" i="3"/>
  <c r="Y484" i="3"/>
  <c r="CX484" i="3"/>
  <c r="CY484" i="3"/>
  <c r="CZ484" i="3"/>
  <c r="DA484" i="3"/>
  <c r="DB484" i="3"/>
  <c r="DC484" i="3"/>
  <c r="A485" i="3"/>
  <c r="Y485" i="3"/>
  <c r="CU485" i="3"/>
  <c r="CY485" i="3"/>
  <c r="CZ485" i="3"/>
  <c r="DB485" i="3" s="1"/>
  <c r="DA485" i="3"/>
  <c r="DC485" i="3"/>
  <c r="A486" i="3"/>
  <c r="Y486" i="3"/>
  <c r="CX486" i="3"/>
  <c r="CY486" i="3"/>
  <c r="CZ486" i="3"/>
  <c r="DA486" i="3"/>
  <c r="DB486" i="3"/>
  <c r="DC486" i="3"/>
  <c r="DH486" i="3"/>
  <c r="A487" i="3"/>
  <c r="Y487" i="3"/>
  <c r="CY487" i="3"/>
  <c r="CZ487" i="3"/>
  <c r="DB487" i="3" s="1"/>
  <c r="DA487" i="3"/>
  <c r="DC487" i="3"/>
  <c r="A488" i="3"/>
  <c r="Y488" i="3"/>
  <c r="CW488" i="3" s="1"/>
  <c r="CX488" i="3"/>
  <c r="CY488" i="3"/>
  <c r="CZ488" i="3"/>
  <c r="DA488" i="3"/>
  <c r="DB488" i="3"/>
  <c r="DC488" i="3"/>
  <c r="DH488" i="3"/>
  <c r="A489" i="3"/>
  <c r="Y489" i="3"/>
  <c r="CY489" i="3"/>
  <c r="CZ489" i="3"/>
  <c r="DB489" i="3" s="1"/>
  <c r="DA489" i="3"/>
  <c r="DC489" i="3"/>
  <c r="A490" i="3"/>
  <c r="Y490" i="3"/>
  <c r="CW490" i="3" s="1"/>
  <c r="CY490" i="3"/>
  <c r="CZ490" i="3"/>
  <c r="DB490" i="3" s="1"/>
  <c r="DA490" i="3"/>
  <c r="DC490" i="3"/>
  <c r="A491" i="3"/>
  <c r="Y491" i="3"/>
  <c r="CX491" i="3" s="1"/>
  <c r="DG491" i="3" s="1"/>
  <c r="CY491" i="3"/>
  <c r="CZ491" i="3"/>
  <c r="DA491" i="3"/>
  <c r="DB491" i="3"/>
  <c r="DC491" i="3"/>
  <c r="DI491" i="3"/>
  <c r="A492" i="3"/>
  <c r="Y492" i="3"/>
  <c r="CX492" i="3"/>
  <c r="CY492" i="3"/>
  <c r="CZ492" i="3"/>
  <c r="DB492" i="3" s="1"/>
  <c r="DA492" i="3"/>
  <c r="DC492" i="3"/>
  <c r="DF492" i="3"/>
  <c r="DJ492" i="3" s="1"/>
  <c r="DH492" i="3"/>
  <c r="A493" i="3"/>
  <c r="Y493" i="3"/>
  <c r="CX493" i="3" s="1"/>
  <c r="DI493" i="3" s="1"/>
  <c r="CY493" i="3"/>
  <c r="CZ493" i="3"/>
  <c r="DB493" i="3" s="1"/>
  <c r="DA493" i="3"/>
  <c r="DC493" i="3"/>
  <c r="DG493" i="3"/>
  <c r="A494" i="3"/>
  <c r="Y494" i="3"/>
  <c r="CX494" i="3"/>
  <c r="CY494" i="3"/>
  <c r="CZ494" i="3"/>
  <c r="DA494" i="3"/>
  <c r="DB494" i="3"/>
  <c r="DC494" i="3"/>
  <c r="A495" i="3"/>
  <c r="Y495" i="3"/>
  <c r="CX495" i="3" s="1"/>
  <c r="DI495" i="3" s="1"/>
  <c r="CY495" i="3"/>
  <c r="CZ495" i="3"/>
  <c r="DA495" i="3"/>
  <c r="DB495" i="3"/>
  <c r="DC495" i="3"/>
  <c r="DG495" i="3"/>
  <c r="A496" i="3"/>
  <c r="Y496" i="3"/>
  <c r="CX496" i="3"/>
  <c r="CY496" i="3"/>
  <c r="CZ496" i="3"/>
  <c r="DA496" i="3"/>
  <c r="DB496" i="3"/>
  <c r="DC496" i="3"/>
  <c r="A497" i="3"/>
  <c r="Y497" i="3"/>
  <c r="CX497" i="3" s="1"/>
  <c r="DG497" i="3" s="1"/>
  <c r="CY497" i="3"/>
  <c r="CZ497" i="3"/>
  <c r="DB497" i="3" s="1"/>
  <c r="DA497" i="3"/>
  <c r="DC497" i="3"/>
  <c r="DI497" i="3"/>
  <c r="A498" i="3"/>
  <c r="Y498" i="3"/>
  <c r="CX498" i="3"/>
  <c r="DF498" i="3" s="1"/>
  <c r="DJ498" i="3" s="1"/>
  <c r="CY498" i="3"/>
  <c r="CZ498" i="3"/>
  <c r="DA498" i="3"/>
  <c r="DB498" i="3"/>
  <c r="DC498" i="3"/>
  <c r="DH498" i="3"/>
  <c r="A499" i="3"/>
  <c r="Y499" i="3"/>
  <c r="CX499" i="3" s="1"/>
  <c r="CU499" i="3"/>
  <c r="CV499" i="3"/>
  <c r="CY499" i="3"/>
  <c r="CZ499" i="3"/>
  <c r="DB499" i="3" s="1"/>
  <c r="DA499" i="3"/>
  <c r="DC499" i="3"/>
  <c r="DG499" i="3"/>
  <c r="DI499" i="3"/>
  <c r="DJ499" i="3" s="1"/>
  <c r="A500" i="3"/>
  <c r="Y500" i="3"/>
  <c r="CX500" i="3"/>
  <c r="CY500" i="3"/>
  <c r="CZ500" i="3"/>
  <c r="DA500" i="3"/>
  <c r="DB500" i="3"/>
  <c r="DC500" i="3"/>
  <c r="A501" i="3"/>
  <c r="Y501" i="3"/>
  <c r="CW501" i="3" s="1"/>
  <c r="CY501" i="3"/>
  <c r="CZ501" i="3"/>
  <c r="DA501" i="3"/>
  <c r="DB501" i="3"/>
  <c r="DC501" i="3"/>
  <c r="A502" i="3"/>
  <c r="Y502" i="3"/>
  <c r="CX502" i="3" s="1"/>
  <c r="CY502" i="3"/>
  <c r="CZ502" i="3"/>
  <c r="DB502" i="3" s="1"/>
  <c r="DA502" i="3"/>
  <c r="DC502" i="3"/>
  <c r="DG502" i="3"/>
  <c r="DI502" i="3"/>
  <c r="A503" i="3"/>
  <c r="Y503" i="3"/>
  <c r="CX503" i="3"/>
  <c r="DH503" i="3" s="1"/>
  <c r="CY503" i="3"/>
  <c r="CZ503" i="3"/>
  <c r="DB503" i="3" s="1"/>
  <c r="DA503" i="3"/>
  <c r="DC503" i="3"/>
  <c r="DF503" i="3"/>
  <c r="DJ503" i="3" s="1"/>
  <c r="A504" i="3"/>
  <c r="Y504" i="3"/>
  <c r="CX504" i="3" s="1"/>
  <c r="CY504" i="3"/>
  <c r="CZ504" i="3"/>
  <c r="DA504" i="3"/>
  <c r="DB504" i="3"/>
  <c r="DC504" i="3"/>
  <c r="A505" i="3"/>
  <c r="Y505" i="3"/>
  <c r="CX505" i="3"/>
  <c r="DH505" i="3" s="1"/>
  <c r="CY505" i="3"/>
  <c r="CZ505" i="3"/>
  <c r="DB505" i="3" s="1"/>
  <c r="DA505" i="3"/>
  <c r="DC505" i="3"/>
  <c r="DF505" i="3"/>
  <c r="DJ505" i="3" s="1"/>
  <c r="A506" i="3"/>
  <c r="Y506" i="3"/>
  <c r="CX506" i="3" s="1"/>
  <c r="DI506" i="3" s="1"/>
  <c r="DJ506" i="3" s="1"/>
  <c r="CU506" i="3"/>
  <c r="CY506" i="3"/>
  <c r="CZ506" i="3"/>
  <c r="DA506" i="3"/>
  <c r="DB506" i="3"/>
  <c r="DC506" i="3"/>
  <c r="DG506" i="3"/>
  <c r="A507" i="3"/>
  <c r="Y507" i="3"/>
  <c r="CX507" i="3"/>
  <c r="CY507" i="3"/>
  <c r="CZ507" i="3"/>
  <c r="DA507" i="3"/>
  <c r="DB507" i="3"/>
  <c r="DC507" i="3"/>
  <c r="A508" i="3"/>
  <c r="Y508" i="3"/>
  <c r="CW508" i="3" s="1"/>
  <c r="CY508" i="3"/>
  <c r="CZ508" i="3"/>
  <c r="DA508" i="3"/>
  <c r="DB508" i="3"/>
  <c r="DC508" i="3"/>
  <c r="A509" i="3"/>
  <c r="Y509" i="3"/>
  <c r="CX509" i="3" s="1"/>
  <c r="CY509" i="3"/>
  <c r="CZ509" i="3"/>
  <c r="DA509" i="3"/>
  <c r="DB509" i="3"/>
  <c r="DC509" i="3"/>
  <c r="DG509" i="3"/>
  <c r="DI509" i="3"/>
  <c r="A510" i="3"/>
  <c r="Y510" i="3"/>
  <c r="CX510" i="3"/>
  <c r="DF510" i="3" s="1"/>
  <c r="DJ510" i="3" s="1"/>
  <c r="CY510" i="3"/>
  <c r="CZ510" i="3"/>
  <c r="DA510" i="3"/>
  <c r="DB510" i="3"/>
  <c r="DC510" i="3"/>
  <c r="DH510" i="3"/>
  <c r="A511" i="3"/>
  <c r="Y511" i="3"/>
  <c r="CX511" i="3" s="1"/>
  <c r="CY511" i="3"/>
  <c r="CZ511" i="3"/>
  <c r="DB511" i="3" s="1"/>
  <c r="DA511" i="3"/>
  <c r="DC511" i="3"/>
  <c r="DG511" i="3"/>
  <c r="DI511" i="3"/>
  <c r="A512" i="3"/>
  <c r="Y512" i="3"/>
  <c r="CX512" i="3"/>
  <c r="DH512" i="3" s="1"/>
  <c r="CY512" i="3"/>
  <c r="CZ512" i="3"/>
  <c r="DB512" i="3" s="1"/>
  <c r="DA512" i="3"/>
  <c r="DC512" i="3"/>
  <c r="DF512" i="3"/>
  <c r="DJ512" i="3" s="1"/>
  <c r="A513" i="3"/>
  <c r="Y513" i="3"/>
  <c r="CX513" i="3" s="1"/>
  <c r="CU513" i="3"/>
  <c r="CY513" i="3"/>
  <c r="CZ513" i="3"/>
  <c r="DB513" i="3" s="1"/>
  <c r="DA513" i="3"/>
  <c r="DC513" i="3"/>
  <c r="DI513" i="3"/>
  <c r="DJ513" i="3" s="1"/>
  <c r="A514" i="3"/>
  <c r="Y514" i="3"/>
  <c r="CX514" i="3"/>
  <c r="DF514" i="3" s="1"/>
  <c r="CY514" i="3"/>
  <c r="CZ514" i="3"/>
  <c r="DA514" i="3"/>
  <c r="DB514" i="3"/>
  <c r="DC514" i="3"/>
  <c r="DH514" i="3"/>
  <c r="A515" i="3"/>
  <c r="Y515" i="3"/>
  <c r="CW515" i="3" s="1"/>
  <c r="CX515" i="3"/>
  <c r="DH515" i="3" s="1"/>
  <c r="CY515" i="3"/>
  <c r="CZ515" i="3"/>
  <c r="DB515" i="3" s="1"/>
  <c r="DA515" i="3"/>
  <c r="DC515" i="3"/>
  <c r="DF515" i="3"/>
  <c r="A516" i="3"/>
  <c r="Y516" i="3"/>
  <c r="CW516" i="3" s="1"/>
  <c r="CY516" i="3"/>
  <c r="CZ516" i="3"/>
  <c r="DB516" i="3" s="1"/>
  <c r="DA516" i="3"/>
  <c r="DC516" i="3"/>
  <c r="A517" i="3"/>
  <c r="Y517" i="3"/>
  <c r="CW517" i="3" s="1"/>
  <c r="CX517" i="3"/>
  <c r="CY517" i="3"/>
  <c r="CZ517" i="3"/>
  <c r="DA517" i="3"/>
  <c r="DB517" i="3"/>
  <c r="DC517" i="3"/>
  <c r="A518" i="3"/>
  <c r="Y518" i="3"/>
  <c r="CX518" i="3" s="1"/>
  <c r="DG518" i="3" s="1"/>
  <c r="CY518" i="3"/>
  <c r="CZ518" i="3"/>
  <c r="DB518" i="3" s="1"/>
  <c r="DA518" i="3"/>
  <c r="DC518" i="3"/>
  <c r="DI518" i="3"/>
  <c r="A519" i="3"/>
  <c r="Y519" i="3"/>
  <c r="CX519" i="3"/>
  <c r="DF519" i="3" s="1"/>
  <c r="DJ519" i="3" s="1"/>
  <c r="CY519" i="3"/>
  <c r="CZ519" i="3"/>
  <c r="DA519" i="3"/>
  <c r="DB519" i="3"/>
  <c r="DC519" i="3"/>
  <c r="DH519" i="3"/>
  <c r="A520" i="3"/>
  <c r="Y520" i="3"/>
  <c r="CX520" i="3" s="1"/>
  <c r="CY520" i="3"/>
  <c r="CZ520" i="3"/>
  <c r="DA520" i="3"/>
  <c r="DB520" i="3"/>
  <c r="DC520" i="3"/>
  <c r="DG520" i="3"/>
  <c r="DI520" i="3"/>
  <c r="A521" i="3"/>
  <c r="Y521" i="3"/>
  <c r="CV521" i="3" s="1"/>
  <c r="CU521" i="3"/>
  <c r="CX521" i="3"/>
  <c r="DG521" i="3" s="1"/>
  <c r="CY521" i="3"/>
  <c r="CZ521" i="3"/>
  <c r="DA521" i="3"/>
  <c r="DB521" i="3"/>
  <c r="DC521" i="3"/>
  <c r="DI521" i="3"/>
  <c r="DJ521" i="3" s="1"/>
  <c r="A522" i="3"/>
  <c r="Y522" i="3"/>
  <c r="CX522" i="3"/>
  <c r="DF522" i="3" s="1"/>
  <c r="CY522" i="3"/>
  <c r="CZ522" i="3"/>
  <c r="DA522" i="3"/>
  <c r="DB522" i="3"/>
  <c r="DC522" i="3"/>
  <c r="DI522" i="3"/>
  <c r="DJ522" i="3" s="1"/>
  <c r="A523" i="3"/>
  <c r="Y523" i="3"/>
  <c r="CX523" i="3" s="1"/>
  <c r="DH523" i="3" s="1"/>
  <c r="CY523" i="3"/>
  <c r="CZ523" i="3"/>
  <c r="DB523" i="3" s="1"/>
  <c r="DA523" i="3"/>
  <c r="DC523" i="3"/>
  <c r="DF523" i="3"/>
  <c r="DI523" i="3"/>
  <c r="A524" i="3"/>
  <c r="Y524" i="3"/>
  <c r="CW524" i="3"/>
  <c r="CX524" i="3"/>
  <c r="DF524" i="3" s="1"/>
  <c r="CY524" i="3"/>
  <c r="CZ524" i="3"/>
  <c r="DA524" i="3"/>
  <c r="DB524" i="3"/>
  <c r="DC524" i="3"/>
  <c r="DH524" i="3"/>
  <c r="DI524" i="3"/>
  <c r="A525" i="3"/>
  <c r="Y525" i="3"/>
  <c r="CX525" i="3"/>
  <c r="DI525" i="3" s="1"/>
  <c r="CY525" i="3"/>
  <c r="CZ525" i="3"/>
  <c r="DB525" i="3" s="1"/>
  <c r="DA525" i="3"/>
  <c r="DC525" i="3"/>
  <c r="DF525" i="3"/>
  <c r="DJ525" i="3" s="1"/>
  <c r="DH525" i="3"/>
  <c r="A526" i="3"/>
  <c r="Y526" i="3"/>
  <c r="CX526" i="3" s="1"/>
  <c r="DH526" i="3" s="1"/>
  <c r="CY526" i="3"/>
  <c r="CZ526" i="3"/>
  <c r="DB526" i="3" s="1"/>
  <c r="DA526" i="3"/>
  <c r="DC526" i="3"/>
  <c r="DF526" i="3"/>
  <c r="DJ526" i="3" s="1"/>
  <c r="DG526" i="3"/>
  <c r="DI526" i="3"/>
  <c r="A527" i="3"/>
  <c r="Y527" i="3"/>
  <c r="CX527" i="3"/>
  <c r="DG527" i="3" s="1"/>
  <c r="CY527" i="3"/>
  <c r="CZ527" i="3"/>
  <c r="DA527" i="3"/>
  <c r="DB527" i="3"/>
  <c r="DC527" i="3"/>
  <c r="DI527" i="3"/>
  <c r="A528" i="3"/>
  <c r="Y528" i="3"/>
  <c r="CX528" i="3"/>
  <c r="DF528" i="3" s="1"/>
  <c r="DJ528" i="3" s="1"/>
  <c r="CY528" i="3"/>
  <c r="CZ528" i="3"/>
  <c r="DA528" i="3"/>
  <c r="DB528" i="3"/>
  <c r="DC528" i="3"/>
  <c r="DI528" i="3"/>
  <c r="A529" i="3"/>
  <c r="Y529" i="3"/>
  <c r="CX529" i="3" s="1"/>
  <c r="CY529" i="3"/>
  <c r="CZ529" i="3"/>
  <c r="DA529" i="3"/>
  <c r="DB529" i="3"/>
  <c r="DC529" i="3"/>
  <c r="A530" i="3"/>
  <c r="Y530" i="3"/>
  <c r="CX530" i="3" s="1"/>
  <c r="DH530" i="3" s="1"/>
  <c r="CY530" i="3"/>
  <c r="CZ530" i="3"/>
  <c r="DB530" i="3" s="1"/>
  <c r="DA530" i="3"/>
  <c r="DC530" i="3"/>
  <c r="DG530" i="3"/>
  <c r="A531" i="3"/>
  <c r="Y531" i="3"/>
  <c r="CU531" i="3"/>
  <c r="CV531" i="3"/>
  <c r="CX531" i="3"/>
  <c r="DI531" i="3" s="1"/>
  <c r="CY531" i="3"/>
  <c r="CZ531" i="3"/>
  <c r="DA531" i="3"/>
  <c r="DB531" i="3"/>
  <c r="DC531" i="3"/>
  <c r="DG531" i="3"/>
  <c r="DH531" i="3"/>
  <c r="DJ531" i="3"/>
  <c r="A532" i="3"/>
  <c r="Y532" i="3"/>
  <c r="CX532" i="3" s="1"/>
  <c r="DH532" i="3" s="1"/>
  <c r="CY532" i="3"/>
  <c r="CZ532" i="3"/>
  <c r="DB532" i="3" s="1"/>
  <c r="DA532" i="3"/>
  <c r="DC532" i="3"/>
  <c r="DG532" i="3"/>
  <c r="A533" i="3"/>
  <c r="Y533" i="3"/>
  <c r="CW533" i="3"/>
  <c r="CX533" i="3"/>
  <c r="DF533" i="3" s="1"/>
  <c r="CY533" i="3"/>
  <c r="CZ533" i="3"/>
  <c r="DA533" i="3"/>
  <c r="DB533" i="3"/>
  <c r="DC533" i="3"/>
  <c r="DG533" i="3"/>
  <c r="DJ533" i="3" s="1"/>
  <c r="DI533" i="3"/>
  <c r="A534" i="3"/>
  <c r="Y534" i="3"/>
  <c r="CX534" i="3" s="1"/>
  <c r="DH534" i="3" s="1"/>
  <c r="CY534" i="3"/>
  <c r="CZ534" i="3"/>
  <c r="DB534" i="3" s="1"/>
  <c r="DA534" i="3"/>
  <c r="DC534" i="3"/>
  <c r="DI534" i="3"/>
  <c r="A535" i="3"/>
  <c r="Y535" i="3"/>
  <c r="CW535" i="3"/>
  <c r="CX535" i="3"/>
  <c r="DF535" i="3" s="1"/>
  <c r="CY535" i="3"/>
  <c r="CZ535" i="3"/>
  <c r="DA535" i="3"/>
  <c r="DB535" i="3"/>
  <c r="DC535" i="3"/>
  <c r="DG535" i="3"/>
  <c r="DJ535" i="3" s="1"/>
  <c r="DH535" i="3"/>
  <c r="DI535" i="3"/>
  <c r="A536" i="3"/>
  <c r="Y536" i="3"/>
  <c r="CX536" i="3" s="1"/>
  <c r="DH536" i="3" s="1"/>
  <c r="CW536" i="3"/>
  <c r="CY536" i="3"/>
  <c r="CZ536" i="3"/>
  <c r="DB536" i="3" s="1"/>
  <c r="DA536" i="3"/>
  <c r="DC536" i="3"/>
  <c r="DG536" i="3"/>
  <c r="DI536" i="3"/>
  <c r="DJ536" i="3"/>
  <c r="A537" i="3"/>
  <c r="Y537" i="3"/>
  <c r="CX537" i="3" s="1"/>
  <c r="CY537" i="3"/>
  <c r="CZ537" i="3"/>
  <c r="DA537" i="3"/>
  <c r="DB537" i="3"/>
  <c r="DC537" i="3"/>
  <c r="A538" i="3"/>
  <c r="Y538" i="3"/>
  <c r="CX538" i="3"/>
  <c r="DF538" i="3" s="1"/>
  <c r="DJ538" i="3" s="1"/>
  <c r="CY538" i="3"/>
  <c r="CZ538" i="3"/>
  <c r="DA538" i="3"/>
  <c r="DB538" i="3"/>
  <c r="DC538" i="3"/>
  <c r="DH538" i="3"/>
  <c r="A539" i="3"/>
  <c r="Y539" i="3"/>
  <c r="CX539" i="3" s="1"/>
  <c r="CY539" i="3"/>
  <c r="CZ539" i="3"/>
  <c r="DB539" i="3" s="1"/>
  <c r="DA539" i="3"/>
  <c r="DC539" i="3"/>
  <c r="A540" i="3"/>
  <c r="Y540" i="3"/>
  <c r="CX540" i="3"/>
  <c r="DI540" i="3" s="1"/>
  <c r="CY540" i="3"/>
  <c r="CZ540" i="3"/>
  <c r="DB540" i="3" s="1"/>
  <c r="DA540" i="3"/>
  <c r="DC540" i="3"/>
  <c r="DF540" i="3"/>
  <c r="DH540" i="3"/>
  <c r="DJ540" i="3"/>
  <c r="A541" i="3"/>
  <c r="Y541" i="3"/>
  <c r="CX541" i="3" s="1"/>
  <c r="CY541" i="3"/>
  <c r="CZ541" i="3"/>
  <c r="DA541" i="3"/>
  <c r="DB541" i="3"/>
  <c r="DC541" i="3"/>
  <c r="A542" i="3"/>
  <c r="Y542" i="3"/>
  <c r="CX542" i="3"/>
  <c r="DF542" i="3" s="1"/>
  <c r="DJ542" i="3" s="1"/>
  <c r="CY542" i="3"/>
  <c r="CZ542" i="3"/>
  <c r="DA542" i="3"/>
  <c r="DB542" i="3"/>
  <c r="DC542" i="3"/>
  <c r="DH542" i="3"/>
  <c r="A543" i="3"/>
  <c r="Y543" i="3"/>
  <c r="CV543" i="3" s="1"/>
  <c r="CU543" i="3"/>
  <c r="CY543" i="3"/>
  <c r="CZ543" i="3"/>
  <c r="DA543" i="3"/>
  <c r="DB543" i="3"/>
  <c r="DC543" i="3"/>
  <c r="A544" i="3"/>
  <c r="Y544" i="3"/>
  <c r="CX544" i="3"/>
  <c r="DF544" i="3" s="1"/>
  <c r="CY544" i="3"/>
  <c r="CZ544" i="3"/>
  <c r="DA544" i="3"/>
  <c r="DB544" i="3"/>
  <c r="DC544" i="3"/>
  <c r="DH544" i="3"/>
  <c r="A545" i="3"/>
  <c r="Y545" i="3"/>
  <c r="CX545" i="3" s="1"/>
  <c r="CY545" i="3"/>
  <c r="CZ545" i="3"/>
  <c r="DB545" i="3" s="1"/>
  <c r="DA545" i="3"/>
  <c r="DC545" i="3"/>
  <c r="A546" i="3"/>
  <c r="Y546" i="3"/>
  <c r="CW546" i="3" s="1"/>
  <c r="CX546" i="3"/>
  <c r="DF546" i="3" s="1"/>
  <c r="CY546" i="3"/>
  <c r="CZ546" i="3"/>
  <c r="DA546" i="3"/>
  <c r="DB546" i="3"/>
  <c r="DC546" i="3"/>
  <c r="DH546" i="3"/>
  <c r="A547" i="3"/>
  <c r="Y547" i="3"/>
  <c r="CX547" i="3" s="1"/>
  <c r="CY547" i="3"/>
  <c r="CZ547" i="3"/>
  <c r="DB547" i="3" s="1"/>
  <c r="DA547" i="3"/>
  <c r="DC547" i="3"/>
  <c r="A548" i="3"/>
  <c r="Y548" i="3"/>
  <c r="CW548" i="3" s="1"/>
  <c r="CX548" i="3"/>
  <c r="DF548" i="3" s="1"/>
  <c r="CY548" i="3"/>
  <c r="CZ548" i="3"/>
  <c r="DA548" i="3"/>
  <c r="DB548" i="3"/>
  <c r="DC548" i="3"/>
  <c r="DH548" i="3"/>
  <c r="A549" i="3"/>
  <c r="Y549" i="3"/>
  <c r="CX549" i="3" s="1"/>
  <c r="CY549" i="3"/>
  <c r="CZ549" i="3"/>
  <c r="DB549" i="3" s="1"/>
  <c r="DA549" i="3"/>
  <c r="DC549" i="3"/>
  <c r="A550" i="3"/>
  <c r="Y550" i="3"/>
  <c r="CX550" i="3"/>
  <c r="DI550" i="3" s="1"/>
  <c r="CY550" i="3"/>
  <c r="CZ550" i="3"/>
  <c r="DB550" i="3" s="1"/>
  <c r="DA550" i="3"/>
  <c r="DC550" i="3"/>
  <c r="DF550" i="3"/>
  <c r="DH550" i="3"/>
  <c r="DJ550" i="3"/>
  <c r="A551" i="3"/>
  <c r="Y551" i="3"/>
  <c r="CX551" i="3" s="1"/>
  <c r="CY551" i="3"/>
  <c r="CZ551" i="3"/>
  <c r="DA551" i="3"/>
  <c r="DB551" i="3"/>
  <c r="DC551" i="3"/>
  <c r="A552" i="3"/>
  <c r="Y552" i="3"/>
  <c r="CX552" i="3"/>
  <c r="DF552" i="3" s="1"/>
  <c r="DJ552" i="3" s="1"/>
  <c r="CY552" i="3"/>
  <c r="CZ552" i="3"/>
  <c r="DA552" i="3"/>
  <c r="DB552" i="3"/>
  <c r="DC552" i="3"/>
  <c r="DH552" i="3"/>
  <c r="A553" i="3"/>
  <c r="Y553" i="3"/>
  <c r="CX553" i="3" s="1"/>
  <c r="CY553" i="3"/>
  <c r="CZ553" i="3"/>
  <c r="DB553" i="3" s="1"/>
  <c r="DA553" i="3"/>
  <c r="DC553" i="3"/>
  <c r="A554" i="3"/>
  <c r="Y554" i="3"/>
  <c r="CX554" i="3"/>
  <c r="DI554" i="3" s="1"/>
  <c r="CY554" i="3"/>
  <c r="CZ554" i="3"/>
  <c r="DB554" i="3" s="1"/>
  <c r="DA554" i="3"/>
  <c r="DC554" i="3"/>
  <c r="DF554" i="3"/>
  <c r="DH554" i="3"/>
  <c r="DJ554" i="3"/>
  <c r="A555" i="3"/>
  <c r="Y555" i="3"/>
  <c r="CX555" i="3" s="1"/>
  <c r="CU555" i="3"/>
  <c r="CV555" i="3"/>
  <c r="CY555" i="3"/>
  <c r="CZ555" i="3"/>
  <c r="DB555" i="3" s="1"/>
  <c r="DA555" i="3"/>
  <c r="DC555" i="3"/>
  <c r="A556" i="3"/>
  <c r="Y556" i="3"/>
  <c r="CX556" i="3"/>
  <c r="DI556" i="3" s="1"/>
  <c r="DJ556" i="3" s="1"/>
  <c r="CY556" i="3"/>
  <c r="CZ556" i="3"/>
  <c r="DB556" i="3" s="1"/>
  <c r="DA556" i="3"/>
  <c r="DC556" i="3"/>
  <c r="DF556" i="3"/>
  <c r="DH556" i="3"/>
  <c r="A557" i="3"/>
  <c r="Y557" i="3"/>
  <c r="CW557" i="3" s="1"/>
  <c r="CX557" i="3"/>
  <c r="DF557" i="3" s="1"/>
  <c r="CY557" i="3"/>
  <c r="CZ557" i="3"/>
  <c r="DA557" i="3"/>
  <c r="DB557" i="3"/>
  <c r="DC557" i="3"/>
  <c r="DH557" i="3"/>
  <c r="A558" i="3"/>
  <c r="Y558" i="3"/>
  <c r="CX558" i="3" s="1"/>
  <c r="CY558" i="3"/>
  <c r="CZ558" i="3"/>
  <c r="DB558" i="3" s="1"/>
  <c r="DA558" i="3"/>
  <c r="DC558" i="3"/>
  <c r="A559" i="3"/>
  <c r="Y559" i="3"/>
  <c r="CW559" i="3" s="1"/>
  <c r="CX559" i="3"/>
  <c r="DF559" i="3" s="1"/>
  <c r="CY559" i="3"/>
  <c r="CZ559" i="3"/>
  <c r="DA559" i="3"/>
  <c r="DB559" i="3"/>
  <c r="DC559" i="3"/>
  <c r="DH559" i="3"/>
  <c r="A560" i="3"/>
  <c r="Y560" i="3"/>
  <c r="CX560" i="3" s="1"/>
  <c r="CY560" i="3"/>
  <c r="CZ560" i="3"/>
  <c r="DB560" i="3" s="1"/>
  <c r="DA560" i="3"/>
  <c r="DC560" i="3"/>
  <c r="A561" i="3"/>
  <c r="Y561" i="3"/>
  <c r="CX561" i="3" s="1"/>
  <c r="CY561" i="3"/>
  <c r="CZ561" i="3"/>
  <c r="DA561" i="3"/>
  <c r="DB561" i="3"/>
  <c r="DC561" i="3"/>
  <c r="A562" i="3"/>
  <c r="Y562" i="3"/>
  <c r="CX562" i="3"/>
  <c r="DF562" i="3" s="1"/>
  <c r="DJ562" i="3" s="1"/>
  <c r="CY562" i="3"/>
  <c r="CZ562" i="3"/>
  <c r="DA562" i="3"/>
  <c r="DB562" i="3"/>
  <c r="DC562" i="3"/>
  <c r="DH562" i="3"/>
  <c r="A563" i="3"/>
  <c r="Y563" i="3"/>
  <c r="CX563" i="3" s="1"/>
  <c r="CY563" i="3"/>
  <c r="CZ563" i="3"/>
  <c r="DB563" i="3" s="1"/>
  <c r="DA563" i="3"/>
  <c r="DC563" i="3"/>
  <c r="A564" i="3"/>
  <c r="Y564" i="3"/>
  <c r="CX564" i="3"/>
  <c r="DI564" i="3" s="1"/>
  <c r="CY564" i="3"/>
  <c r="CZ564" i="3"/>
  <c r="DB564" i="3" s="1"/>
  <c r="DA564" i="3"/>
  <c r="DC564" i="3"/>
  <c r="DF564" i="3"/>
  <c r="DH564" i="3"/>
  <c r="DJ564" i="3"/>
  <c r="A565" i="3"/>
  <c r="Y565" i="3"/>
  <c r="CX565" i="3" s="1"/>
  <c r="CY565" i="3"/>
  <c r="CZ565" i="3"/>
  <c r="DA565" i="3"/>
  <c r="DB565" i="3"/>
  <c r="DC565" i="3"/>
  <c r="A566" i="3"/>
  <c r="Y566" i="3"/>
  <c r="CX566" i="3"/>
  <c r="DF566" i="3" s="1"/>
  <c r="DJ566" i="3" s="1"/>
  <c r="CY566" i="3"/>
  <c r="CZ566" i="3"/>
  <c r="DA566" i="3"/>
  <c r="DB566" i="3"/>
  <c r="DC566" i="3"/>
  <c r="DH566" i="3"/>
  <c r="A567" i="3"/>
  <c r="Y567" i="3"/>
  <c r="CX567" i="3" s="1"/>
  <c r="CY567" i="3"/>
  <c r="CZ567" i="3"/>
  <c r="DB567" i="3" s="1"/>
  <c r="DA567" i="3"/>
  <c r="DC567" i="3"/>
  <c r="A568" i="3"/>
  <c r="Y568" i="3"/>
  <c r="CU568" i="3"/>
  <c r="CV568" i="3"/>
  <c r="CX568" i="3"/>
  <c r="DF568" i="3" s="1"/>
  <c r="CY568" i="3"/>
  <c r="CZ568" i="3"/>
  <c r="DA568" i="3"/>
  <c r="DB568" i="3"/>
  <c r="DC568" i="3"/>
  <c r="DH568" i="3"/>
  <c r="A569" i="3"/>
  <c r="Y569" i="3"/>
  <c r="CX569" i="3" s="1"/>
  <c r="CY569" i="3"/>
  <c r="CZ569" i="3"/>
  <c r="DB569" i="3" s="1"/>
  <c r="DA569" i="3"/>
  <c r="DC569" i="3"/>
  <c r="A570" i="3"/>
  <c r="Y570" i="3"/>
  <c r="CX570" i="3" s="1"/>
  <c r="CW570" i="3"/>
  <c r="CY570" i="3"/>
  <c r="CZ570" i="3"/>
  <c r="DA570" i="3"/>
  <c r="DB570" i="3"/>
  <c r="DC570" i="3"/>
  <c r="A571" i="3"/>
  <c r="Y571" i="3"/>
  <c r="CX571" i="3" s="1"/>
  <c r="CW571" i="3"/>
  <c r="CY571" i="3"/>
  <c r="CZ571" i="3"/>
  <c r="DB571" i="3" s="1"/>
  <c r="DA571" i="3"/>
  <c r="DC571" i="3"/>
  <c r="A572" i="3"/>
  <c r="Y572" i="3"/>
  <c r="CW572" i="3"/>
  <c r="CX572" i="3"/>
  <c r="DF572" i="3" s="1"/>
  <c r="CY572" i="3"/>
  <c r="CZ572" i="3"/>
  <c r="DA572" i="3"/>
  <c r="DB572" i="3"/>
  <c r="DC572" i="3"/>
  <c r="DG572" i="3"/>
  <c r="DJ572" i="3" s="1"/>
  <c r="DH572" i="3"/>
  <c r="DI572" i="3"/>
  <c r="A573" i="3"/>
  <c r="Y573" i="3"/>
  <c r="CX573" i="3" s="1"/>
  <c r="CW573" i="3"/>
  <c r="CY573" i="3"/>
  <c r="CZ573" i="3"/>
  <c r="DB573" i="3" s="1"/>
  <c r="DA573" i="3"/>
  <c r="DC573" i="3"/>
  <c r="A574" i="3"/>
  <c r="Y574" i="3"/>
  <c r="CX574" i="3"/>
  <c r="DI574" i="3" s="1"/>
  <c r="CY574" i="3"/>
  <c r="CZ574" i="3"/>
  <c r="DB574" i="3" s="1"/>
  <c r="DA574" i="3"/>
  <c r="DC574" i="3"/>
  <c r="DF574" i="3"/>
  <c r="DH574" i="3"/>
  <c r="DJ574" i="3"/>
  <c r="A575" i="3"/>
  <c r="Y575" i="3"/>
  <c r="CX575" i="3" s="1"/>
  <c r="CY575" i="3"/>
  <c r="CZ575" i="3"/>
  <c r="DA575" i="3"/>
  <c r="DB575" i="3"/>
  <c r="DC575" i="3"/>
  <c r="A576" i="3"/>
  <c r="Y576" i="3"/>
  <c r="CX576" i="3"/>
  <c r="DF576" i="3" s="1"/>
  <c r="DJ576" i="3" s="1"/>
  <c r="CY576" i="3"/>
  <c r="CZ576" i="3"/>
  <c r="DA576" i="3"/>
  <c r="DB576" i="3"/>
  <c r="DC576" i="3"/>
  <c r="DH576" i="3"/>
  <c r="A577" i="3"/>
  <c r="Y577" i="3"/>
  <c r="CX577" i="3" s="1"/>
  <c r="CY577" i="3"/>
  <c r="CZ577" i="3"/>
  <c r="DB577" i="3" s="1"/>
  <c r="DA577" i="3"/>
  <c r="DC577" i="3"/>
  <c r="A578" i="3"/>
  <c r="Y578" i="3"/>
  <c r="CX578" i="3"/>
  <c r="DI578" i="3" s="1"/>
  <c r="CY578" i="3"/>
  <c r="CZ578" i="3"/>
  <c r="DB578" i="3" s="1"/>
  <c r="DA578" i="3"/>
  <c r="DC578" i="3"/>
  <c r="DF578" i="3"/>
  <c r="DH578" i="3"/>
  <c r="DJ578" i="3"/>
  <c r="A579" i="3"/>
  <c r="Y579" i="3"/>
  <c r="CX579" i="3" s="1"/>
  <c r="CY579" i="3"/>
  <c r="CZ579" i="3"/>
  <c r="DA579" i="3"/>
  <c r="DB579" i="3"/>
  <c r="DC579" i="3"/>
  <c r="A580" i="3"/>
  <c r="Y580" i="3"/>
  <c r="CX580" i="3"/>
  <c r="DF580" i="3" s="1"/>
  <c r="DJ580" i="3" s="1"/>
  <c r="CY580" i="3"/>
  <c r="CZ580" i="3"/>
  <c r="DA580" i="3"/>
  <c r="DB580" i="3"/>
  <c r="DC580" i="3"/>
  <c r="DH580" i="3"/>
  <c r="A581" i="3"/>
  <c r="Y581" i="3"/>
  <c r="CX581" i="3" s="1"/>
  <c r="CY581" i="3"/>
  <c r="CZ581" i="3"/>
  <c r="DB581" i="3" s="1"/>
  <c r="DA581" i="3"/>
  <c r="DC581" i="3"/>
  <c r="A582" i="3"/>
  <c r="Y582" i="3"/>
  <c r="CU582" i="3"/>
  <c r="CV582" i="3"/>
  <c r="CX582" i="3"/>
  <c r="DF582" i="3" s="1"/>
  <c r="CY582" i="3"/>
  <c r="CZ582" i="3"/>
  <c r="DA582" i="3"/>
  <c r="DB582" i="3"/>
  <c r="DC582" i="3"/>
  <c r="DH582" i="3"/>
  <c r="A583" i="3"/>
  <c r="Y583" i="3"/>
  <c r="CX583" i="3" s="1"/>
  <c r="CY583" i="3"/>
  <c r="CZ583" i="3"/>
  <c r="DB583" i="3" s="1"/>
  <c r="DA583" i="3"/>
  <c r="DC583" i="3"/>
  <c r="A584" i="3"/>
  <c r="Y584" i="3"/>
  <c r="CW584" i="3"/>
  <c r="CX584" i="3"/>
  <c r="DF584" i="3" s="1"/>
  <c r="CY584" i="3"/>
  <c r="CZ584" i="3"/>
  <c r="DA584" i="3"/>
  <c r="DB584" i="3"/>
  <c r="DC584" i="3"/>
  <c r="DG584" i="3"/>
  <c r="DJ584" i="3" s="1"/>
  <c r="DH584" i="3"/>
  <c r="DI584" i="3"/>
  <c r="A585" i="3"/>
  <c r="Y585" i="3"/>
  <c r="CX585" i="3"/>
  <c r="DF585" i="3" s="1"/>
  <c r="DJ585" i="3" s="1"/>
  <c r="CY585" i="3"/>
  <c r="CZ585" i="3"/>
  <c r="DA585" i="3"/>
  <c r="DB585" i="3"/>
  <c r="DC585" i="3"/>
  <c r="DH585" i="3"/>
  <c r="A586" i="3"/>
  <c r="Y586" i="3"/>
  <c r="CX586" i="3" s="1"/>
  <c r="CY586" i="3"/>
  <c r="CZ586" i="3"/>
  <c r="DB586" i="3" s="1"/>
  <c r="DA586" i="3"/>
  <c r="DC586" i="3"/>
  <c r="A587" i="3"/>
  <c r="Y587" i="3"/>
  <c r="CX587" i="3"/>
  <c r="DI587" i="3" s="1"/>
  <c r="CY587" i="3"/>
  <c r="CZ587" i="3"/>
  <c r="DB587" i="3" s="1"/>
  <c r="DA587" i="3"/>
  <c r="DC587" i="3"/>
  <c r="DF587" i="3"/>
  <c r="DH587" i="3"/>
  <c r="DJ587" i="3"/>
  <c r="A588" i="3"/>
  <c r="Y588" i="3"/>
  <c r="CX588" i="3" s="1"/>
  <c r="CY588" i="3"/>
  <c r="CZ588" i="3"/>
  <c r="DA588" i="3"/>
  <c r="DB588" i="3"/>
  <c r="DC588" i="3"/>
  <c r="A589" i="3"/>
  <c r="Y589" i="3"/>
  <c r="CV589" i="3" s="1"/>
  <c r="CU589" i="3"/>
  <c r="CX589" i="3"/>
  <c r="DI589" i="3" s="1"/>
  <c r="DJ589" i="3" s="1"/>
  <c r="CY589" i="3"/>
  <c r="CZ589" i="3"/>
  <c r="DB589" i="3" s="1"/>
  <c r="DA589" i="3"/>
  <c r="DC589" i="3"/>
  <c r="DF589" i="3"/>
  <c r="DH589" i="3"/>
  <c r="A590" i="3"/>
  <c r="Y590" i="3"/>
  <c r="CX590" i="3" s="1"/>
  <c r="CY590" i="3"/>
  <c r="CZ590" i="3"/>
  <c r="DA590" i="3"/>
  <c r="DB590" i="3"/>
  <c r="DC590" i="3"/>
  <c r="A591" i="3"/>
  <c r="Y591" i="3"/>
  <c r="CX591" i="3" s="1"/>
  <c r="CW591" i="3"/>
  <c r="CY591" i="3"/>
  <c r="CZ591" i="3"/>
  <c r="DB591" i="3" s="1"/>
  <c r="DA591" i="3"/>
  <c r="DC591" i="3"/>
  <c r="A592" i="3"/>
  <c r="Y592" i="3"/>
  <c r="CX592" i="3"/>
  <c r="DI592" i="3" s="1"/>
  <c r="CY592" i="3"/>
  <c r="CZ592" i="3"/>
  <c r="DB592" i="3" s="1"/>
  <c r="DA592" i="3"/>
  <c r="DC592" i="3"/>
  <c r="DF592" i="3"/>
  <c r="DH592" i="3"/>
  <c r="DJ592" i="3"/>
  <c r="A593" i="3"/>
  <c r="Y593" i="3"/>
  <c r="CX593" i="3" s="1"/>
  <c r="DI593" i="3" s="1"/>
  <c r="CY593" i="3"/>
  <c r="CZ593" i="3"/>
  <c r="DA593" i="3"/>
  <c r="DB593" i="3"/>
  <c r="DC593" i="3"/>
  <c r="A594" i="3"/>
  <c r="Y594" i="3"/>
  <c r="CX594" i="3"/>
  <c r="CY594" i="3"/>
  <c r="CZ594" i="3"/>
  <c r="DA594" i="3"/>
  <c r="DB594" i="3"/>
  <c r="DC594" i="3"/>
  <c r="A595" i="3"/>
  <c r="Y595" i="3"/>
  <c r="CX595" i="3" s="1"/>
  <c r="DG595" i="3" s="1"/>
  <c r="CY595" i="3"/>
  <c r="CZ595" i="3"/>
  <c r="DB595" i="3" s="1"/>
  <c r="DA595" i="3"/>
  <c r="DC595" i="3"/>
  <c r="A596" i="3"/>
  <c r="Y596" i="3"/>
  <c r="CU596" i="3"/>
  <c r="CV596" i="3"/>
  <c r="CX596" i="3"/>
  <c r="CY596" i="3"/>
  <c r="CZ596" i="3"/>
  <c r="DA596" i="3"/>
  <c r="DB596" i="3"/>
  <c r="DC596" i="3"/>
  <c r="DH596" i="3"/>
  <c r="A597" i="3"/>
  <c r="Y597" i="3"/>
  <c r="CX597" i="3" s="1"/>
  <c r="CY597" i="3"/>
  <c r="CZ597" i="3"/>
  <c r="DB597" i="3" s="1"/>
  <c r="DA597" i="3"/>
  <c r="DC597" i="3"/>
  <c r="DG597" i="3"/>
  <c r="A598" i="3"/>
  <c r="Y598" i="3"/>
  <c r="CX598" i="3" s="1"/>
  <c r="CW598" i="3"/>
  <c r="CY598" i="3"/>
  <c r="CZ598" i="3"/>
  <c r="DB598" i="3" s="1"/>
  <c r="DA598" i="3"/>
  <c r="DC598" i="3"/>
  <c r="DI598" i="3"/>
  <c r="A599" i="3"/>
  <c r="Y599" i="3"/>
  <c r="CX599" i="3" s="1"/>
  <c r="CW599" i="3"/>
  <c r="CY599" i="3"/>
  <c r="CZ599" i="3"/>
  <c r="DA599" i="3"/>
  <c r="DB599" i="3"/>
  <c r="DC599" i="3"/>
  <c r="DG599" i="3"/>
  <c r="DJ599" i="3" s="1"/>
  <c r="A600" i="3"/>
  <c r="Y600" i="3"/>
  <c r="CX600" i="3" s="1"/>
  <c r="CW600" i="3"/>
  <c r="CY600" i="3"/>
  <c r="CZ600" i="3"/>
  <c r="DB600" i="3" s="1"/>
  <c r="DA600" i="3"/>
  <c r="DC600" i="3"/>
  <c r="DI600" i="3"/>
  <c r="A601" i="3"/>
  <c r="Y601" i="3"/>
  <c r="CX601" i="3"/>
  <c r="DH601" i="3" s="1"/>
  <c r="CY601" i="3"/>
  <c r="CZ601" i="3"/>
  <c r="DA601" i="3"/>
  <c r="DB601" i="3"/>
  <c r="DC601" i="3"/>
  <c r="A602" i="3"/>
  <c r="Y602" i="3"/>
  <c r="CX602" i="3" s="1"/>
  <c r="DG602" i="3" s="1"/>
  <c r="CY602" i="3"/>
  <c r="CZ602" i="3"/>
  <c r="DA602" i="3"/>
  <c r="DB602" i="3"/>
  <c r="DC602" i="3"/>
  <c r="A603" i="3"/>
  <c r="Y603" i="3"/>
  <c r="CX603" i="3"/>
  <c r="DI603" i="3" s="1"/>
  <c r="CY603" i="3"/>
  <c r="CZ603" i="3"/>
  <c r="DB603" i="3" s="1"/>
  <c r="DA603" i="3"/>
  <c r="DC603" i="3"/>
  <c r="DF603" i="3"/>
  <c r="DH603" i="3"/>
  <c r="DJ603" i="3"/>
  <c r="A604" i="3"/>
  <c r="Y604" i="3"/>
  <c r="CX604" i="3" s="1"/>
  <c r="CU604" i="3"/>
  <c r="CV604" i="3"/>
  <c r="CY604" i="3"/>
  <c r="CZ604" i="3"/>
  <c r="DA604" i="3"/>
  <c r="DB604" i="3"/>
  <c r="DC604" i="3"/>
  <c r="DG604" i="3"/>
  <c r="A605" i="3"/>
  <c r="Y605" i="3"/>
  <c r="CX605" i="3"/>
  <c r="DI605" i="3" s="1"/>
  <c r="CY605" i="3"/>
  <c r="CZ605" i="3"/>
  <c r="DB605" i="3" s="1"/>
  <c r="DA605" i="3"/>
  <c r="DC605" i="3"/>
  <c r="DF605" i="3"/>
  <c r="DH605" i="3"/>
  <c r="DJ605" i="3"/>
  <c r="A606" i="3"/>
  <c r="Y606" i="3"/>
  <c r="CW606" i="3" s="1"/>
  <c r="CX606" i="3"/>
  <c r="CY606" i="3"/>
  <c r="CZ606" i="3"/>
  <c r="DA606" i="3"/>
  <c r="DB606" i="3"/>
  <c r="DC606" i="3"/>
  <c r="DH606" i="3"/>
  <c r="A607" i="3"/>
  <c r="Y607" i="3"/>
  <c r="CY607" i="3"/>
  <c r="CZ607" i="3"/>
  <c r="DB607" i="3" s="1"/>
  <c r="DA607" i="3"/>
  <c r="DC607" i="3"/>
  <c r="A608" i="3"/>
  <c r="Y608" i="3"/>
  <c r="CX608" i="3" s="1"/>
  <c r="DI608" i="3" s="1"/>
  <c r="CY608" i="3"/>
  <c r="CZ608" i="3"/>
  <c r="DB608" i="3" s="1"/>
  <c r="DA608" i="3"/>
  <c r="DC608" i="3"/>
  <c r="A609" i="3"/>
  <c r="Y609" i="3"/>
  <c r="CX609" i="3"/>
  <c r="CY609" i="3"/>
  <c r="CZ609" i="3"/>
  <c r="DA609" i="3"/>
  <c r="DB609" i="3"/>
  <c r="DC609" i="3"/>
  <c r="DH609" i="3"/>
  <c r="A610" i="3"/>
  <c r="Y610" i="3"/>
  <c r="CX610" i="3" s="1"/>
  <c r="DG610" i="3" s="1"/>
  <c r="CY610" i="3"/>
  <c r="CZ610" i="3"/>
  <c r="DA610" i="3"/>
  <c r="DB610" i="3"/>
  <c r="DC610" i="3"/>
  <c r="A611" i="3"/>
  <c r="Y611" i="3"/>
  <c r="CX611" i="3"/>
  <c r="DI611" i="3" s="1"/>
  <c r="CY611" i="3"/>
  <c r="CZ611" i="3"/>
  <c r="DB611" i="3" s="1"/>
  <c r="DA611" i="3"/>
  <c r="DC611" i="3"/>
  <c r="DF611" i="3"/>
  <c r="DH611" i="3"/>
  <c r="DJ611" i="3"/>
  <c r="A612" i="3"/>
  <c r="Y612" i="3"/>
  <c r="CX612" i="3" s="1"/>
  <c r="DI612" i="3" s="1"/>
  <c r="CY612" i="3"/>
  <c r="CZ612" i="3"/>
  <c r="DB612" i="3" s="1"/>
  <c r="DA612" i="3"/>
  <c r="DC612" i="3"/>
  <c r="A613" i="3"/>
  <c r="Y613" i="3"/>
  <c r="CX613" i="3"/>
  <c r="CY613" i="3"/>
  <c r="CZ613" i="3"/>
  <c r="DA613" i="3"/>
  <c r="DB613" i="3"/>
  <c r="DC613" i="3"/>
  <c r="A614" i="3"/>
  <c r="Y614" i="3"/>
  <c r="CU614" i="3"/>
  <c r="CY614" i="3"/>
  <c r="CZ614" i="3"/>
  <c r="DB614" i="3" s="1"/>
  <c r="DA614" i="3"/>
  <c r="DC614" i="3"/>
  <c r="A615" i="3"/>
  <c r="Y615" i="3"/>
  <c r="CX615" i="3"/>
  <c r="CY615" i="3"/>
  <c r="CZ615" i="3"/>
  <c r="DA615" i="3"/>
  <c r="DB615" i="3"/>
  <c r="DC615" i="3"/>
  <c r="DH615" i="3"/>
  <c r="A616" i="3"/>
  <c r="Y616" i="3"/>
  <c r="CY616" i="3"/>
  <c r="CZ616" i="3"/>
  <c r="DB616" i="3" s="1"/>
  <c r="DA616" i="3"/>
  <c r="DC616" i="3"/>
  <c r="A617" i="3"/>
  <c r="Y617" i="3"/>
  <c r="CW617" i="3" s="1"/>
  <c r="CX617" i="3"/>
  <c r="DH617" i="3" s="1"/>
  <c r="CY617" i="3"/>
  <c r="CZ617" i="3"/>
  <c r="DA617" i="3"/>
  <c r="DB617" i="3"/>
  <c r="DC617" i="3"/>
  <c r="A618" i="3"/>
  <c r="Y618" i="3"/>
  <c r="CX618" i="3" s="1"/>
  <c r="DG618" i="3" s="1"/>
  <c r="CY618" i="3"/>
  <c r="CZ618" i="3"/>
  <c r="DA618" i="3"/>
  <c r="DB618" i="3"/>
  <c r="DC618" i="3"/>
  <c r="A619" i="3"/>
  <c r="Y619" i="3"/>
  <c r="CX619" i="3"/>
  <c r="DI619" i="3" s="1"/>
  <c r="CY619" i="3"/>
  <c r="CZ619" i="3"/>
  <c r="DB619" i="3" s="1"/>
  <c r="DA619" i="3"/>
  <c r="DC619" i="3"/>
  <c r="DF619" i="3"/>
  <c r="DH619" i="3"/>
  <c r="DJ619" i="3"/>
  <c r="A620" i="3"/>
  <c r="Y620" i="3"/>
  <c r="CX620" i="3" s="1"/>
  <c r="DI620" i="3" s="1"/>
  <c r="CY620" i="3"/>
  <c r="CZ620" i="3"/>
  <c r="DB620" i="3" s="1"/>
  <c r="DA620" i="3"/>
  <c r="DC620" i="3"/>
  <c r="A621" i="3"/>
  <c r="Y621" i="3"/>
  <c r="CX621" i="3"/>
  <c r="CY621" i="3"/>
  <c r="CZ621" i="3"/>
  <c r="DA621" i="3"/>
  <c r="DB621" i="3"/>
  <c r="DC621" i="3"/>
  <c r="DH621" i="3"/>
  <c r="A622" i="3"/>
  <c r="Y622" i="3"/>
  <c r="CX622" i="3" s="1"/>
  <c r="CY622" i="3"/>
  <c r="CZ622" i="3"/>
  <c r="DA622" i="3"/>
  <c r="DB622" i="3"/>
  <c r="DC622" i="3"/>
  <c r="DG622" i="3"/>
  <c r="A623" i="3"/>
  <c r="Y623" i="3"/>
  <c r="CX623" i="3"/>
  <c r="DI623" i="3" s="1"/>
  <c r="CY623" i="3"/>
  <c r="CZ623" i="3"/>
  <c r="DB623" i="3" s="1"/>
  <c r="DA623" i="3"/>
  <c r="DC623" i="3"/>
  <c r="DF623" i="3"/>
  <c r="DJ623" i="3" s="1"/>
  <c r="DH623" i="3"/>
  <c r="A624" i="3"/>
  <c r="Y624" i="3"/>
  <c r="CX624" i="3" s="1"/>
  <c r="CU624" i="3"/>
  <c r="CV624" i="3"/>
  <c r="CY624" i="3"/>
  <c r="CZ624" i="3"/>
  <c r="DA624" i="3"/>
  <c r="DB624" i="3"/>
  <c r="DC624" i="3"/>
  <c r="DG624" i="3"/>
  <c r="A625" i="3"/>
  <c r="Y625" i="3"/>
  <c r="CX625" i="3"/>
  <c r="CY625" i="3"/>
  <c r="CZ625" i="3"/>
  <c r="DA625" i="3"/>
  <c r="DB625" i="3"/>
  <c r="DC625" i="3"/>
  <c r="DF625" i="3"/>
  <c r="DH625" i="3"/>
  <c r="A626" i="3"/>
  <c r="Y626" i="3"/>
  <c r="CW626" i="3" s="1"/>
  <c r="CX626" i="3"/>
  <c r="CY626" i="3"/>
  <c r="CZ626" i="3"/>
  <c r="DB626" i="3" s="1"/>
  <c r="DA626" i="3"/>
  <c r="DC626" i="3"/>
  <c r="DF626" i="3"/>
  <c r="A627" i="3"/>
  <c r="Y627" i="3"/>
  <c r="CW627" i="3" s="1"/>
  <c r="CY627" i="3"/>
  <c r="CZ627" i="3"/>
  <c r="DA627" i="3"/>
  <c r="DB627" i="3"/>
  <c r="DC627" i="3"/>
  <c r="A628" i="3"/>
  <c r="Y628" i="3"/>
  <c r="CW628" i="3" s="1"/>
  <c r="CX628" i="3"/>
  <c r="DF628" i="3" s="1"/>
  <c r="CY628" i="3"/>
  <c r="CZ628" i="3"/>
  <c r="DA628" i="3"/>
  <c r="DB628" i="3"/>
  <c r="DC628" i="3"/>
  <c r="A629" i="3"/>
  <c r="Y629" i="3"/>
  <c r="CW629" i="3" s="1"/>
  <c r="CY629" i="3"/>
  <c r="CZ629" i="3"/>
  <c r="DB629" i="3" s="1"/>
  <c r="DA629" i="3"/>
  <c r="DC629" i="3"/>
  <c r="A630" i="3"/>
  <c r="Y630" i="3"/>
  <c r="CX630" i="3" s="1"/>
  <c r="DI630" i="3" s="1"/>
  <c r="CY630" i="3"/>
  <c r="CZ630" i="3"/>
  <c r="DB630" i="3" s="1"/>
  <c r="DA630" i="3"/>
  <c r="DC630" i="3"/>
  <c r="DG630" i="3"/>
  <c r="A631" i="3"/>
  <c r="Y631" i="3"/>
  <c r="CX631" i="3"/>
  <c r="CY631" i="3"/>
  <c r="CZ631" i="3"/>
  <c r="DB631" i="3" s="1"/>
  <c r="DA631" i="3"/>
  <c r="DC631" i="3"/>
  <c r="DF631" i="3"/>
  <c r="DJ631" i="3" s="1"/>
  <c r="A632" i="3"/>
  <c r="Y632" i="3"/>
  <c r="CX632" i="3" s="1"/>
  <c r="DG632" i="3" s="1"/>
  <c r="CY632" i="3"/>
  <c r="CZ632" i="3"/>
  <c r="DA632" i="3"/>
  <c r="DB632" i="3"/>
  <c r="DC632" i="3"/>
  <c r="A633" i="3"/>
  <c r="Y633" i="3"/>
  <c r="CX633" i="3"/>
  <c r="CY633" i="3"/>
  <c r="CZ633" i="3"/>
  <c r="DB633" i="3" s="1"/>
  <c r="DA633" i="3"/>
  <c r="DC633" i="3"/>
  <c r="DF633" i="3"/>
  <c r="DJ633" i="3" s="1"/>
  <c r="A634" i="3"/>
  <c r="Y634" i="3"/>
  <c r="CX634" i="3" s="1"/>
  <c r="DG634" i="3" s="1"/>
  <c r="CY634" i="3"/>
  <c r="CZ634" i="3"/>
  <c r="DA634" i="3"/>
  <c r="DB634" i="3"/>
  <c r="DC634" i="3"/>
  <c r="A635" i="3"/>
  <c r="Y635" i="3"/>
  <c r="CX635" i="3"/>
  <c r="CY635" i="3"/>
  <c r="CZ635" i="3"/>
  <c r="DB635" i="3" s="1"/>
  <c r="DA635" i="3"/>
  <c r="DC635" i="3"/>
  <c r="DF635" i="3"/>
  <c r="DJ635" i="3" s="1"/>
  <c r="A636" i="3"/>
  <c r="Y636" i="3"/>
  <c r="CX636" i="3" s="1"/>
  <c r="DG636" i="3" s="1"/>
  <c r="CU636" i="3"/>
  <c r="CY636" i="3"/>
  <c r="CZ636" i="3"/>
  <c r="DB636" i="3" s="1"/>
  <c r="DA636" i="3"/>
  <c r="DC636" i="3"/>
  <c r="DI636" i="3"/>
  <c r="DJ636" i="3" s="1"/>
  <c r="A637" i="3"/>
  <c r="Y637" i="3"/>
  <c r="CX637" i="3"/>
  <c r="CY637" i="3"/>
  <c r="CZ637" i="3"/>
  <c r="DB637" i="3" s="1"/>
  <c r="DA637" i="3"/>
  <c r="DC637" i="3"/>
  <c r="DF637" i="3"/>
  <c r="DH637" i="3"/>
  <c r="A638" i="3"/>
  <c r="Y638" i="3"/>
  <c r="CW638" i="3" s="1"/>
  <c r="CX638" i="3"/>
  <c r="CY638" i="3"/>
  <c r="CZ638" i="3"/>
  <c r="DB638" i="3" s="1"/>
  <c r="DA638" i="3"/>
  <c r="DC638" i="3"/>
  <c r="DF638" i="3"/>
  <c r="A639" i="3"/>
  <c r="Y639" i="3"/>
  <c r="CW639" i="3" s="1"/>
  <c r="CY639" i="3"/>
  <c r="CZ639" i="3"/>
  <c r="DA639" i="3"/>
  <c r="DB639" i="3"/>
  <c r="DC639" i="3"/>
  <c r="A640" i="3"/>
  <c r="Y640" i="3"/>
  <c r="CW640" i="3" s="1"/>
  <c r="CX640" i="3"/>
  <c r="DF640" i="3" s="1"/>
  <c r="CY640" i="3"/>
  <c r="CZ640" i="3"/>
  <c r="DA640" i="3"/>
  <c r="DB640" i="3"/>
  <c r="DC640" i="3"/>
  <c r="A641" i="3"/>
  <c r="Y641" i="3"/>
  <c r="CW641" i="3" s="1"/>
  <c r="CY641" i="3"/>
  <c r="CZ641" i="3"/>
  <c r="DB641" i="3" s="1"/>
  <c r="DA641" i="3"/>
  <c r="DC641" i="3"/>
  <c r="A642" i="3"/>
  <c r="Y642" i="3"/>
  <c r="CX642" i="3" s="1"/>
  <c r="DG642" i="3" s="1"/>
  <c r="CY642" i="3"/>
  <c r="CZ642" i="3"/>
  <c r="DA642" i="3"/>
  <c r="DB642" i="3"/>
  <c r="DC642" i="3"/>
  <c r="DI642" i="3"/>
  <c r="A643" i="3"/>
  <c r="Y643" i="3"/>
  <c r="CX643" i="3"/>
  <c r="CY643" i="3"/>
  <c r="CZ643" i="3"/>
  <c r="DB643" i="3" s="1"/>
  <c r="DA643" i="3"/>
  <c r="DC643" i="3"/>
  <c r="DF643" i="3"/>
  <c r="DJ643" i="3" s="1"/>
  <c r="DH643" i="3"/>
  <c r="A644" i="3"/>
  <c r="Y644" i="3"/>
  <c r="CX644" i="3" s="1"/>
  <c r="DI644" i="3" s="1"/>
  <c r="CY644" i="3"/>
  <c r="CZ644" i="3"/>
  <c r="DB644" i="3" s="1"/>
  <c r="DA644" i="3"/>
  <c r="DC644" i="3"/>
  <c r="DG644" i="3"/>
  <c r="A645" i="3"/>
  <c r="Y645" i="3"/>
  <c r="CX645" i="3"/>
  <c r="CY645" i="3"/>
  <c r="CZ645" i="3"/>
  <c r="DB645" i="3" s="1"/>
  <c r="DA645" i="3"/>
  <c r="DC645" i="3"/>
  <c r="DF645" i="3"/>
  <c r="DJ645" i="3" s="1"/>
  <c r="A646" i="3"/>
  <c r="Y646" i="3"/>
  <c r="CX646" i="3" s="1"/>
  <c r="DG646" i="3" s="1"/>
  <c r="CY646" i="3"/>
  <c r="CZ646" i="3"/>
  <c r="DA646" i="3"/>
  <c r="DB646" i="3"/>
  <c r="DC646" i="3"/>
  <c r="A647" i="3"/>
  <c r="Y647" i="3"/>
  <c r="CX647" i="3"/>
  <c r="CY647" i="3"/>
  <c r="CZ647" i="3"/>
  <c r="DB647" i="3" s="1"/>
  <c r="DA647" i="3"/>
  <c r="DC647" i="3"/>
  <c r="DF647" i="3"/>
  <c r="DJ647" i="3" s="1"/>
  <c r="A648" i="3"/>
  <c r="Y648" i="3"/>
  <c r="CX648" i="3" s="1"/>
  <c r="DI648" i="3" s="1"/>
  <c r="DJ648" i="3" s="1"/>
  <c r="CU648" i="3"/>
  <c r="CY648" i="3"/>
  <c r="CZ648" i="3"/>
  <c r="DA648" i="3"/>
  <c r="DB648" i="3"/>
  <c r="DC648" i="3"/>
  <c r="DG648" i="3"/>
  <c r="A649" i="3"/>
  <c r="Y649" i="3"/>
  <c r="CX649" i="3"/>
  <c r="DF649" i="3" s="1"/>
  <c r="CY649" i="3"/>
  <c r="CZ649" i="3"/>
  <c r="DA649" i="3"/>
  <c r="DB649" i="3"/>
  <c r="DC649" i="3"/>
  <c r="A650" i="3"/>
  <c r="Y650" i="3"/>
  <c r="CW650" i="3" s="1"/>
  <c r="CY650" i="3"/>
  <c r="CZ650" i="3"/>
  <c r="DB650" i="3" s="1"/>
  <c r="DA650" i="3"/>
  <c r="DC650" i="3"/>
  <c r="A651" i="3"/>
  <c r="Y651" i="3"/>
  <c r="CW651" i="3" s="1"/>
  <c r="CX651" i="3"/>
  <c r="CY651" i="3"/>
  <c r="CZ651" i="3"/>
  <c r="DB651" i="3" s="1"/>
  <c r="DA651" i="3"/>
  <c r="DC651" i="3"/>
  <c r="DF651" i="3"/>
  <c r="A652" i="3"/>
  <c r="Y652" i="3"/>
  <c r="CW652" i="3" s="1"/>
  <c r="CY652" i="3"/>
  <c r="CZ652" i="3"/>
  <c r="DA652" i="3"/>
  <c r="DB652" i="3"/>
  <c r="DC652" i="3"/>
  <c r="A653" i="3"/>
  <c r="Y653" i="3"/>
  <c r="CW653" i="3" s="1"/>
  <c r="CX653" i="3"/>
  <c r="DF653" i="3" s="1"/>
  <c r="CY653" i="3"/>
  <c r="CZ653" i="3"/>
  <c r="DA653" i="3"/>
  <c r="DB653" i="3"/>
  <c r="DC653" i="3"/>
  <c r="A654" i="3"/>
  <c r="Y654" i="3"/>
  <c r="CX654" i="3" s="1"/>
  <c r="DG654" i="3" s="1"/>
  <c r="CY654" i="3"/>
  <c r="CZ654" i="3"/>
  <c r="DB654" i="3" s="1"/>
  <c r="DA654" i="3"/>
  <c r="DC654" i="3"/>
  <c r="DI654" i="3"/>
  <c r="A655" i="3"/>
  <c r="Y655" i="3"/>
  <c r="CX655" i="3"/>
  <c r="CY655" i="3"/>
  <c r="CZ655" i="3"/>
  <c r="DB655" i="3" s="1"/>
  <c r="DA655" i="3"/>
  <c r="DC655" i="3"/>
  <c r="DF655" i="3"/>
  <c r="DJ655" i="3" s="1"/>
  <c r="DH655" i="3"/>
  <c r="A656" i="3"/>
  <c r="Y656" i="3"/>
  <c r="CX656" i="3" s="1"/>
  <c r="DG656" i="3" s="1"/>
  <c r="CY656" i="3"/>
  <c r="CZ656" i="3"/>
  <c r="DA656" i="3"/>
  <c r="DB656" i="3"/>
  <c r="DC656" i="3"/>
  <c r="DI656" i="3"/>
  <c r="A657" i="3"/>
  <c r="Y657" i="3"/>
  <c r="CX657" i="3"/>
  <c r="CY657" i="3"/>
  <c r="CZ657" i="3"/>
  <c r="DB657" i="3" s="1"/>
  <c r="DA657" i="3"/>
  <c r="DC657" i="3"/>
  <c r="DF657" i="3"/>
  <c r="DJ657" i="3" s="1"/>
  <c r="DH657" i="3"/>
  <c r="A658" i="3"/>
  <c r="Y658" i="3"/>
  <c r="CX658" i="3" s="1"/>
  <c r="DI658" i="3" s="1"/>
  <c r="CY658" i="3"/>
  <c r="CZ658" i="3"/>
  <c r="DB658" i="3" s="1"/>
  <c r="DA658" i="3"/>
  <c r="DC658" i="3"/>
  <c r="DG658" i="3"/>
  <c r="A659" i="3"/>
  <c r="Y659" i="3"/>
  <c r="CX659" i="3"/>
  <c r="CY659" i="3"/>
  <c r="CZ659" i="3"/>
  <c r="DB659" i="3" s="1"/>
  <c r="DA659" i="3"/>
  <c r="DC659" i="3"/>
  <c r="DF659" i="3"/>
  <c r="DJ659" i="3" s="1"/>
  <c r="A660" i="3"/>
  <c r="Y660" i="3"/>
  <c r="CX660" i="3" s="1"/>
  <c r="DG660" i="3" s="1"/>
  <c r="CY660" i="3"/>
  <c r="CZ660" i="3"/>
  <c r="DA660" i="3"/>
  <c r="DB660" i="3"/>
  <c r="DC660" i="3"/>
  <c r="A661" i="3"/>
  <c r="Y661" i="3"/>
  <c r="CV661" i="3" s="1"/>
  <c r="CU661" i="3"/>
  <c r="CX661" i="3"/>
  <c r="CY661" i="3"/>
  <c r="CZ661" i="3"/>
  <c r="DB661" i="3" s="1"/>
  <c r="DA661" i="3"/>
  <c r="DC661" i="3"/>
  <c r="DF661" i="3"/>
  <c r="DH661" i="3"/>
  <c r="A662" i="3"/>
  <c r="Y662" i="3"/>
  <c r="CX662" i="3" s="1"/>
  <c r="DF662" i="3" s="1"/>
  <c r="CY662" i="3"/>
  <c r="CZ662" i="3"/>
  <c r="DA662" i="3"/>
  <c r="DB662" i="3"/>
  <c r="DC662" i="3"/>
  <c r="DH662" i="3"/>
  <c r="DI662" i="3"/>
  <c r="DJ662" i="3" s="1"/>
  <c r="A663" i="3"/>
  <c r="Y663" i="3"/>
  <c r="CX663" i="3" s="1"/>
  <c r="DH663" i="3" s="1"/>
  <c r="CW663" i="3"/>
  <c r="CY663" i="3"/>
  <c r="CZ663" i="3"/>
  <c r="DB663" i="3" s="1"/>
  <c r="DA663" i="3"/>
  <c r="DC663" i="3"/>
  <c r="DF663" i="3"/>
  <c r="DG663" i="3"/>
  <c r="DI663" i="3"/>
  <c r="DJ663" i="3"/>
  <c r="A664" i="3"/>
  <c r="Y664" i="3"/>
  <c r="CW664" i="3"/>
  <c r="CX664" i="3"/>
  <c r="DI664" i="3" s="1"/>
  <c r="CY664" i="3"/>
  <c r="CZ664" i="3"/>
  <c r="DA664" i="3"/>
  <c r="DB664" i="3"/>
  <c r="DC664" i="3"/>
  <c r="DH664" i="3"/>
  <c r="A665" i="3"/>
  <c r="Y665" i="3"/>
  <c r="CW665" i="3" s="1"/>
  <c r="CY665" i="3"/>
  <c r="CZ665" i="3"/>
  <c r="DB665" i="3" s="1"/>
  <c r="DA665" i="3"/>
  <c r="DC665" i="3"/>
  <c r="A666" i="3"/>
  <c r="Y666" i="3"/>
  <c r="CW666" i="3" s="1"/>
  <c r="CX666" i="3"/>
  <c r="DI666" i="3" s="1"/>
  <c r="CY666" i="3"/>
  <c r="CZ666" i="3"/>
  <c r="DA666" i="3"/>
  <c r="DB666" i="3"/>
  <c r="DC666" i="3"/>
  <c r="DH666" i="3"/>
  <c r="A667" i="3"/>
  <c r="Y667" i="3"/>
  <c r="CX667" i="3" s="1"/>
  <c r="CY667" i="3"/>
  <c r="CZ667" i="3"/>
  <c r="DA667" i="3"/>
  <c r="DB667" i="3"/>
  <c r="DC667" i="3"/>
  <c r="A668" i="3"/>
  <c r="Y668" i="3"/>
  <c r="CX668" i="3"/>
  <c r="DG668" i="3" s="1"/>
  <c r="CY668" i="3"/>
  <c r="CZ668" i="3"/>
  <c r="DB668" i="3" s="1"/>
  <c r="DA668" i="3"/>
  <c r="DC668" i="3"/>
  <c r="DF668" i="3"/>
  <c r="DH668" i="3"/>
  <c r="DJ668" i="3"/>
  <c r="A669" i="3"/>
  <c r="Y669" i="3"/>
  <c r="CX669" i="3" s="1"/>
  <c r="CY669" i="3"/>
  <c r="CZ669" i="3"/>
  <c r="DB669" i="3" s="1"/>
  <c r="DA669" i="3"/>
  <c r="DC669" i="3"/>
  <c r="A670" i="3"/>
  <c r="Y670" i="3"/>
  <c r="CX670" i="3"/>
  <c r="DI670" i="3" s="1"/>
  <c r="CY670" i="3"/>
  <c r="CZ670" i="3"/>
  <c r="DA670" i="3"/>
  <c r="DB670" i="3"/>
  <c r="DC670" i="3"/>
  <c r="DH670" i="3"/>
  <c r="A671" i="3"/>
  <c r="Y671" i="3"/>
  <c r="CX671" i="3" s="1"/>
  <c r="CY671" i="3"/>
  <c r="CZ671" i="3"/>
  <c r="DA671" i="3"/>
  <c r="DB671" i="3"/>
  <c r="DC671" i="3"/>
  <c r="A672" i="3"/>
  <c r="Y672" i="3"/>
  <c r="CX672" i="3"/>
  <c r="DG672" i="3" s="1"/>
  <c r="CY672" i="3"/>
  <c r="CZ672" i="3"/>
  <c r="DB672" i="3" s="1"/>
  <c r="DA672" i="3"/>
  <c r="DC672" i="3"/>
  <c r="DF672" i="3"/>
  <c r="DH672" i="3"/>
  <c r="DJ672" i="3"/>
  <c r="A673" i="3"/>
  <c r="Y673" i="3"/>
  <c r="CX673" i="3" s="1"/>
  <c r="CY673" i="3"/>
  <c r="CZ673" i="3"/>
  <c r="DB673" i="3" s="1"/>
  <c r="DA673" i="3"/>
  <c r="DC673" i="3"/>
  <c r="A674" i="3"/>
  <c r="Y674" i="3"/>
  <c r="CX674" i="3"/>
  <c r="DI674" i="3" s="1"/>
  <c r="CY674" i="3"/>
  <c r="CZ674" i="3"/>
  <c r="DA674" i="3"/>
  <c r="DB674" i="3"/>
  <c r="DC674" i="3"/>
  <c r="DH674" i="3"/>
  <c r="A675" i="3"/>
  <c r="Y675" i="3"/>
  <c r="CV675" i="3" s="1"/>
  <c r="CU675" i="3"/>
  <c r="CY675" i="3"/>
  <c r="CZ675" i="3"/>
  <c r="DB675" i="3" s="1"/>
  <c r="DA675" i="3"/>
  <c r="DC675" i="3"/>
  <c r="A676" i="3"/>
  <c r="Y676" i="3"/>
  <c r="CX676" i="3"/>
  <c r="DI676" i="3" s="1"/>
  <c r="DJ676" i="3" s="1"/>
  <c r="CY676" i="3"/>
  <c r="CZ676" i="3"/>
  <c r="DA676" i="3"/>
  <c r="DB676" i="3"/>
  <c r="DC676" i="3"/>
  <c r="DH676" i="3"/>
  <c r="A677" i="3"/>
  <c r="Y677" i="3"/>
  <c r="CW677" i="3" s="1"/>
  <c r="CY677" i="3"/>
  <c r="CZ677" i="3"/>
  <c r="DB677" i="3" s="1"/>
  <c r="DA677" i="3"/>
  <c r="DC677" i="3"/>
  <c r="A678" i="3"/>
  <c r="Y678" i="3"/>
  <c r="CX678" i="3" s="1"/>
  <c r="CY678" i="3"/>
  <c r="CZ678" i="3"/>
  <c r="DB678" i="3" s="1"/>
  <c r="DA678" i="3"/>
  <c r="DC678" i="3"/>
  <c r="A679" i="3"/>
  <c r="Y679" i="3"/>
  <c r="CX679" i="3"/>
  <c r="DI679" i="3" s="1"/>
  <c r="CY679" i="3"/>
  <c r="CZ679" i="3"/>
  <c r="DA679" i="3"/>
  <c r="DB679" i="3"/>
  <c r="DC679" i="3"/>
  <c r="DH679" i="3"/>
  <c r="A680" i="3"/>
  <c r="Y680" i="3"/>
  <c r="CX680" i="3" s="1"/>
  <c r="CY680" i="3"/>
  <c r="CZ680" i="3"/>
  <c r="DA680" i="3"/>
  <c r="DB680" i="3"/>
  <c r="DC680" i="3"/>
  <c r="A681" i="3"/>
  <c r="Y681" i="3"/>
  <c r="CX681" i="3"/>
  <c r="DG681" i="3" s="1"/>
  <c r="CY681" i="3"/>
  <c r="CZ681" i="3"/>
  <c r="DB681" i="3" s="1"/>
  <c r="DA681" i="3"/>
  <c r="DC681" i="3"/>
  <c r="DF681" i="3"/>
  <c r="DH681" i="3"/>
  <c r="DJ681" i="3"/>
  <c r="A682" i="3"/>
  <c r="Y682" i="3"/>
  <c r="CX682" i="3" s="1"/>
  <c r="CU682" i="3"/>
  <c r="CV682" i="3"/>
  <c r="CY682" i="3"/>
  <c r="CZ682" i="3"/>
  <c r="DA682" i="3"/>
  <c r="DB682" i="3"/>
  <c r="DC682" i="3"/>
  <c r="A683" i="3"/>
  <c r="Y683" i="3"/>
  <c r="CX683" i="3"/>
  <c r="DG683" i="3" s="1"/>
  <c r="CY683" i="3"/>
  <c r="CZ683" i="3"/>
  <c r="DB683" i="3" s="1"/>
  <c r="DA683" i="3"/>
  <c r="DC683" i="3"/>
  <c r="DF683" i="3"/>
  <c r="DH683" i="3"/>
  <c r="A684" i="3"/>
  <c r="Y684" i="3"/>
  <c r="CW684" i="3" s="1"/>
  <c r="CX684" i="3"/>
  <c r="DI684" i="3" s="1"/>
  <c r="CY684" i="3"/>
  <c r="CZ684" i="3"/>
  <c r="DA684" i="3"/>
  <c r="DB684" i="3"/>
  <c r="DC684" i="3"/>
  <c r="DH684" i="3"/>
  <c r="A685" i="3"/>
  <c r="Y685" i="3"/>
  <c r="CX685" i="3" s="1"/>
  <c r="CY685" i="3"/>
  <c r="CZ685" i="3"/>
  <c r="DA685" i="3"/>
  <c r="DB685" i="3"/>
  <c r="DC685" i="3"/>
  <c r="A686" i="3"/>
  <c r="Y686" i="3"/>
  <c r="CX686" i="3"/>
  <c r="DG686" i="3" s="1"/>
  <c r="CY686" i="3"/>
  <c r="CZ686" i="3"/>
  <c r="DB686" i="3" s="1"/>
  <c r="DA686" i="3"/>
  <c r="DC686" i="3"/>
  <c r="DF686" i="3"/>
  <c r="DH686" i="3"/>
  <c r="DJ686" i="3"/>
  <c r="A687" i="3"/>
  <c r="Y687" i="3"/>
  <c r="CX687" i="3" s="1"/>
  <c r="CY687" i="3"/>
  <c r="CZ687" i="3"/>
  <c r="DB687" i="3" s="1"/>
  <c r="DA687" i="3"/>
  <c r="DC687" i="3"/>
  <c r="A688" i="3"/>
  <c r="Y688" i="3"/>
  <c r="CX688" i="3"/>
  <c r="DI688" i="3" s="1"/>
  <c r="CY688" i="3"/>
  <c r="CZ688" i="3"/>
  <c r="DA688" i="3"/>
  <c r="DB688" i="3"/>
  <c r="DC688" i="3"/>
  <c r="DH688" i="3"/>
  <c r="A689" i="3"/>
  <c r="Y689" i="3"/>
  <c r="CV689" i="3" s="1"/>
  <c r="CU689" i="3"/>
  <c r="CY689" i="3"/>
  <c r="CZ689" i="3"/>
  <c r="DB689" i="3" s="1"/>
  <c r="DA689" i="3"/>
  <c r="DC689" i="3"/>
  <c r="A690" i="3"/>
  <c r="Y690" i="3"/>
  <c r="CX690" i="3"/>
  <c r="DI690" i="3" s="1"/>
  <c r="DJ690" i="3" s="1"/>
  <c r="CY690" i="3"/>
  <c r="CZ690" i="3"/>
  <c r="DA690" i="3"/>
  <c r="DB690" i="3"/>
  <c r="DC690" i="3"/>
  <c r="DH690" i="3"/>
  <c r="A691" i="3"/>
  <c r="Y691" i="3"/>
  <c r="CW691" i="3" s="1"/>
  <c r="CY691" i="3"/>
  <c r="CZ691" i="3"/>
  <c r="DB691" i="3" s="1"/>
  <c r="DA691" i="3"/>
  <c r="DC691" i="3"/>
  <c r="A692" i="3"/>
  <c r="Y692" i="3"/>
  <c r="CW692" i="3" s="1"/>
  <c r="CX692" i="3"/>
  <c r="DI692" i="3" s="1"/>
  <c r="CY692" i="3"/>
  <c r="CZ692" i="3"/>
  <c r="DA692" i="3"/>
  <c r="DB692" i="3"/>
  <c r="DC692" i="3"/>
  <c r="DH692" i="3"/>
  <c r="A693" i="3"/>
  <c r="Y693" i="3"/>
  <c r="CW693" i="3" s="1"/>
  <c r="CY693" i="3"/>
  <c r="CZ693" i="3"/>
  <c r="DB693" i="3" s="1"/>
  <c r="DA693" i="3"/>
  <c r="DC693" i="3"/>
  <c r="A694" i="3"/>
  <c r="Y694" i="3"/>
  <c r="CX694" i="3" s="1"/>
  <c r="CY694" i="3"/>
  <c r="CZ694" i="3"/>
  <c r="DA694" i="3"/>
  <c r="DB694" i="3"/>
  <c r="DC694" i="3"/>
  <c r="A695" i="3"/>
  <c r="Y695" i="3"/>
  <c r="CX695" i="3"/>
  <c r="DI695" i="3" s="1"/>
  <c r="CY695" i="3"/>
  <c r="CZ695" i="3"/>
  <c r="DA695" i="3"/>
  <c r="DB695" i="3"/>
  <c r="DC695" i="3"/>
  <c r="DH695" i="3"/>
  <c r="A696" i="3"/>
  <c r="Y696" i="3"/>
  <c r="CX696" i="3" s="1"/>
  <c r="CY696" i="3"/>
  <c r="CZ696" i="3"/>
  <c r="DB696" i="3" s="1"/>
  <c r="DA696" i="3"/>
  <c r="DC696" i="3"/>
  <c r="A697" i="3"/>
  <c r="Y697" i="3"/>
  <c r="CV697" i="3" s="1"/>
  <c r="CU697" i="3"/>
  <c r="CX697" i="3"/>
  <c r="DI697" i="3" s="1"/>
  <c r="DJ697" i="3" s="1"/>
  <c r="CY697" i="3"/>
  <c r="CZ697" i="3"/>
  <c r="DA697" i="3"/>
  <c r="DB697" i="3"/>
  <c r="DC697" i="3"/>
  <c r="DH697" i="3"/>
  <c r="A698" i="3"/>
  <c r="Y698" i="3"/>
  <c r="CX698" i="3" s="1"/>
  <c r="CY698" i="3"/>
  <c r="CZ698" i="3"/>
  <c r="DA698" i="3"/>
  <c r="DB698" i="3"/>
  <c r="DC698" i="3"/>
  <c r="A699" i="3"/>
  <c r="Y699" i="3"/>
  <c r="CX699" i="3" s="1"/>
  <c r="CW699" i="3"/>
  <c r="CY699" i="3"/>
  <c r="CZ699" i="3"/>
  <c r="DB699" i="3" s="1"/>
  <c r="DA699" i="3"/>
  <c r="DC699" i="3"/>
  <c r="A700" i="3"/>
  <c r="Y700" i="3"/>
  <c r="CW700" i="3"/>
  <c r="CX700" i="3"/>
  <c r="DF700" i="3" s="1"/>
  <c r="CY700" i="3"/>
  <c r="CZ700" i="3"/>
  <c r="DA700" i="3"/>
  <c r="DB700" i="3"/>
  <c r="DC700" i="3"/>
  <c r="DG700" i="3"/>
  <c r="DJ700" i="3" s="1"/>
  <c r="DH700" i="3"/>
  <c r="DI700" i="3"/>
  <c r="A701" i="3"/>
  <c r="Y701" i="3"/>
  <c r="CX701" i="3"/>
  <c r="DG701" i="3" s="1"/>
  <c r="CY701" i="3"/>
  <c r="CZ701" i="3"/>
  <c r="DB701" i="3" s="1"/>
  <c r="DA701" i="3"/>
  <c r="DC701" i="3"/>
  <c r="DF701" i="3"/>
  <c r="DH701" i="3"/>
  <c r="DJ701" i="3"/>
  <c r="A702" i="3"/>
  <c r="Y702" i="3"/>
  <c r="CX702" i="3" s="1"/>
  <c r="CY702" i="3"/>
  <c r="CZ702" i="3"/>
  <c r="DB702" i="3" s="1"/>
  <c r="DA702" i="3"/>
  <c r="DC702" i="3"/>
  <c r="A703" i="3"/>
  <c r="Y703" i="3"/>
  <c r="CX703" i="3"/>
  <c r="DI703" i="3" s="1"/>
  <c r="CY703" i="3"/>
  <c r="CZ703" i="3"/>
  <c r="DA703" i="3"/>
  <c r="DB703" i="3"/>
  <c r="DC703" i="3"/>
  <c r="DH703" i="3"/>
  <c r="A704" i="3"/>
  <c r="Y704" i="3"/>
  <c r="CX704" i="3" s="1"/>
  <c r="CY704" i="3"/>
  <c r="CZ704" i="3"/>
  <c r="DA704" i="3"/>
  <c r="DB704" i="3"/>
  <c r="DC704" i="3"/>
  <c r="A705" i="3"/>
  <c r="Y705" i="3"/>
  <c r="CX705" i="3"/>
  <c r="DG705" i="3" s="1"/>
  <c r="CY705" i="3"/>
  <c r="CZ705" i="3"/>
  <c r="DB705" i="3" s="1"/>
  <c r="DA705" i="3"/>
  <c r="DC705" i="3"/>
  <c r="DF705" i="3"/>
  <c r="DH705" i="3"/>
  <c r="DJ705" i="3"/>
  <c r="A706" i="3"/>
  <c r="Y706" i="3"/>
  <c r="CX706" i="3" s="1"/>
  <c r="CY706" i="3"/>
  <c r="CZ706" i="3"/>
  <c r="DB706" i="3" s="1"/>
  <c r="DA706" i="3"/>
  <c r="DC706" i="3"/>
  <c r="A707" i="3"/>
  <c r="Y707" i="3"/>
  <c r="CU707" i="3"/>
  <c r="CV707" i="3"/>
  <c r="CX707" i="3"/>
  <c r="DG707" i="3" s="1"/>
  <c r="CY707" i="3"/>
  <c r="CZ707" i="3"/>
  <c r="DB707" i="3" s="1"/>
  <c r="DA707" i="3"/>
  <c r="DC707" i="3"/>
  <c r="DF707" i="3"/>
  <c r="DH707" i="3"/>
  <c r="A708" i="3"/>
  <c r="Y708" i="3"/>
  <c r="CX708" i="3" s="1"/>
  <c r="CY708" i="3"/>
  <c r="CZ708" i="3"/>
  <c r="DB708" i="3" s="1"/>
  <c r="DA708" i="3"/>
  <c r="DC708" i="3"/>
  <c r="A709" i="3"/>
  <c r="Y709" i="3"/>
  <c r="CW709" i="3"/>
  <c r="CX709" i="3"/>
  <c r="DF709" i="3" s="1"/>
  <c r="CY709" i="3"/>
  <c r="CZ709" i="3"/>
  <c r="DA709" i="3"/>
  <c r="DB709" i="3"/>
  <c r="DC709" i="3"/>
  <c r="DG709" i="3"/>
  <c r="DJ709" i="3" s="1"/>
  <c r="DH709" i="3"/>
  <c r="DI709" i="3"/>
  <c r="A710" i="3"/>
  <c r="Y710" i="3"/>
  <c r="CX710" i="3" s="1"/>
  <c r="CW710" i="3"/>
  <c r="CY710" i="3"/>
  <c r="CZ710" i="3"/>
  <c r="DB710" i="3" s="1"/>
  <c r="DA710" i="3"/>
  <c r="DC710" i="3"/>
  <c r="A711" i="3"/>
  <c r="Y711" i="3"/>
  <c r="CX711" i="3"/>
  <c r="DI711" i="3" s="1"/>
  <c r="CY711" i="3"/>
  <c r="CZ711" i="3"/>
  <c r="DA711" i="3"/>
  <c r="DB711" i="3"/>
  <c r="DC711" i="3"/>
  <c r="DH711" i="3"/>
  <c r="A712" i="3"/>
  <c r="Y712" i="3"/>
  <c r="CX712" i="3" s="1"/>
  <c r="CY712" i="3"/>
  <c r="CZ712" i="3"/>
  <c r="DA712" i="3"/>
  <c r="DB712" i="3"/>
  <c r="DC712" i="3"/>
  <c r="A713" i="3"/>
  <c r="Y713" i="3"/>
  <c r="CX713" i="3"/>
  <c r="DG713" i="3" s="1"/>
  <c r="CY713" i="3"/>
  <c r="CZ713" i="3"/>
  <c r="DB713" i="3" s="1"/>
  <c r="DA713" i="3"/>
  <c r="DC713" i="3"/>
  <c r="DF713" i="3"/>
  <c r="DH713" i="3"/>
  <c r="DJ713" i="3"/>
  <c r="A714" i="3"/>
  <c r="Y714" i="3"/>
  <c r="CX714" i="3" s="1"/>
  <c r="CY714" i="3"/>
  <c r="CZ714" i="3"/>
  <c r="DB714" i="3" s="1"/>
  <c r="DA714" i="3"/>
  <c r="DC714" i="3"/>
  <c r="A715" i="3"/>
  <c r="Y715" i="3"/>
  <c r="CX715" i="3"/>
  <c r="DI715" i="3" s="1"/>
  <c r="CY715" i="3"/>
  <c r="CZ715" i="3"/>
  <c r="DA715" i="3"/>
  <c r="DB715" i="3"/>
  <c r="DC715" i="3"/>
  <c r="DH715" i="3"/>
  <c r="A716" i="3"/>
  <c r="Y716" i="3"/>
  <c r="CX716" i="3" s="1"/>
  <c r="CY716" i="3"/>
  <c r="CZ716" i="3"/>
  <c r="DA716" i="3"/>
  <c r="DB716" i="3"/>
  <c r="DC716" i="3"/>
  <c r="A717" i="3"/>
  <c r="Y717" i="3"/>
  <c r="CV717" i="3" s="1"/>
  <c r="CU717" i="3"/>
  <c r="CX717" i="3"/>
  <c r="DI717" i="3" s="1"/>
  <c r="DJ717" i="3" s="1"/>
  <c r="CY717" i="3"/>
  <c r="CZ717" i="3"/>
  <c r="DA717" i="3"/>
  <c r="DB717" i="3"/>
  <c r="DC717" i="3"/>
  <c r="DH717" i="3"/>
  <c r="A718" i="3"/>
  <c r="Y718" i="3"/>
  <c r="CX718" i="3" s="1"/>
  <c r="CY718" i="3"/>
  <c r="CZ718" i="3"/>
  <c r="DA718" i="3"/>
  <c r="DB718" i="3"/>
  <c r="DC718" i="3"/>
  <c r="A719" i="3"/>
  <c r="Y719" i="3"/>
  <c r="CX719" i="3" s="1"/>
  <c r="CW719" i="3"/>
  <c r="CY719" i="3"/>
  <c r="CZ719" i="3"/>
  <c r="DB719" i="3" s="1"/>
  <c r="DA719" i="3"/>
  <c r="DC719" i="3"/>
  <c r="A720" i="3"/>
  <c r="Y720" i="3"/>
  <c r="CW720" i="3"/>
  <c r="CX720" i="3"/>
  <c r="DF720" i="3" s="1"/>
  <c r="CY720" i="3"/>
  <c r="CZ720" i="3"/>
  <c r="DA720" i="3"/>
  <c r="DB720" i="3"/>
  <c r="DC720" i="3"/>
  <c r="DG720" i="3"/>
  <c r="DJ720" i="3" s="1"/>
  <c r="DH720" i="3"/>
  <c r="DI720" i="3"/>
  <c r="A721" i="3"/>
  <c r="Y721" i="3"/>
  <c r="CX721" i="3"/>
  <c r="DG721" i="3" s="1"/>
  <c r="CY721" i="3"/>
  <c r="CZ721" i="3"/>
  <c r="DB721" i="3" s="1"/>
  <c r="DA721" i="3"/>
  <c r="DC721" i="3"/>
  <c r="DF721" i="3"/>
  <c r="DH721" i="3"/>
  <c r="DJ721" i="3"/>
  <c r="A722" i="3"/>
  <c r="Y722" i="3"/>
  <c r="CX722" i="3" s="1"/>
  <c r="CY722" i="3"/>
  <c r="CZ722" i="3"/>
  <c r="DB722" i="3" s="1"/>
  <c r="DA722" i="3"/>
  <c r="DC722" i="3"/>
  <c r="A723" i="3"/>
  <c r="Y723" i="3"/>
  <c r="CX723" i="3"/>
  <c r="DI723" i="3" s="1"/>
  <c r="CY723" i="3"/>
  <c r="CZ723" i="3"/>
  <c r="DA723" i="3"/>
  <c r="DB723" i="3"/>
  <c r="DC723" i="3"/>
  <c r="DH723" i="3"/>
  <c r="A724" i="3"/>
  <c r="Y724" i="3"/>
  <c r="CX724" i="3" s="1"/>
  <c r="CY724" i="3"/>
  <c r="CZ724" i="3"/>
  <c r="DA724" i="3"/>
  <c r="DB724" i="3"/>
  <c r="DC724" i="3"/>
  <c r="A725" i="3"/>
  <c r="Y725" i="3"/>
  <c r="CX725" i="3"/>
  <c r="DG725" i="3" s="1"/>
  <c r="CY725" i="3"/>
  <c r="CZ725" i="3"/>
  <c r="DB725" i="3" s="1"/>
  <c r="DA725" i="3"/>
  <c r="DC725" i="3"/>
  <c r="DF725" i="3"/>
  <c r="DH725" i="3"/>
  <c r="DJ725" i="3"/>
  <c r="A726" i="3"/>
  <c r="Y726" i="3"/>
  <c r="CX726" i="3" s="1"/>
  <c r="CU726" i="3"/>
  <c r="CV726" i="3"/>
  <c r="CY726" i="3"/>
  <c r="CZ726" i="3"/>
  <c r="DA726" i="3"/>
  <c r="DB726" i="3"/>
  <c r="DC726" i="3"/>
  <c r="A727" i="3"/>
  <c r="Y727" i="3"/>
  <c r="CX727" i="3"/>
  <c r="DG727" i="3" s="1"/>
  <c r="CY727" i="3"/>
  <c r="CZ727" i="3"/>
  <c r="DB727" i="3" s="1"/>
  <c r="DA727" i="3"/>
  <c r="DC727" i="3"/>
  <c r="DF727" i="3"/>
  <c r="DH727" i="3"/>
  <c r="A728" i="3"/>
  <c r="Y728" i="3"/>
  <c r="CW728" i="3" s="1"/>
  <c r="CX728" i="3"/>
  <c r="DI728" i="3" s="1"/>
  <c r="CY728" i="3"/>
  <c r="CZ728" i="3"/>
  <c r="DA728" i="3"/>
  <c r="DB728" i="3"/>
  <c r="DC728" i="3"/>
  <c r="DH728" i="3"/>
  <c r="A729" i="3"/>
  <c r="Y729" i="3"/>
  <c r="CW729" i="3" s="1"/>
  <c r="CY729" i="3"/>
  <c r="CZ729" i="3"/>
  <c r="DB729" i="3" s="1"/>
  <c r="DA729" i="3"/>
  <c r="DC729" i="3"/>
  <c r="A730" i="3"/>
  <c r="Y730" i="3"/>
  <c r="CW730" i="3" s="1"/>
  <c r="CX730" i="3"/>
  <c r="DI730" i="3" s="1"/>
  <c r="CY730" i="3"/>
  <c r="CZ730" i="3"/>
  <c r="DA730" i="3"/>
  <c r="DB730" i="3"/>
  <c r="DC730" i="3"/>
  <c r="DH730" i="3"/>
  <c r="A731" i="3"/>
  <c r="Y731" i="3"/>
  <c r="CW731" i="3" s="1"/>
  <c r="CY731" i="3"/>
  <c r="CZ731" i="3"/>
  <c r="DB731" i="3" s="1"/>
  <c r="DA731" i="3"/>
  <c r="DC731" i="3"/>
  <c r="A732" i="3"/>
  <c r="Y732" i="3"/>
  <c r="CX732" i="3" s="1"/>
  <c r="CY732" i="3"/>
  <c r="CZ732" i="3"/>
  <c r="DB732" i="3" s="1"/>
  <c r="DA732" i="3"/>
  <c r="DC732" i="3"/>
  <c r="A733" i="3"/>
  <c r="Y733" i="3"/>
  <c r="CX733" i="3"/>
  <c r="DI733" i="3" s="1"/>
  <c r="CY733" i="3"/>
  <c r="CZ733" i="3"/>
  <c r="DA733" i="3"/>
  <c r="DB733" i="3"/>
  <c r="DC733" i="3"/>
  <c r="DH733" i="3"/>
  <c r="A734" i="3"/>
  <c r="Y734" i="3"/>
  <c r="CX734" i="3" s="1"/>
  <c r="CY734" i="3"/>
  <c r="CZ734" i="3"/>
  <c r="DA734" i="3"/>
  <c r="DB734" i="3"/>
  <c r="DC734" i="3"/>
  <c r="A735" i="3"/>
  <c r="Y735" i="3"/>
  <c r="CX735" i="3"/>
  <c r="DG735" i="3" s="1"/>
  <c r="CY735" i="3"/>
  <c r="CZ735" i="3"/>
  <c r="DB735" i="3" s="1"/>
  <c r="DA735" i="3"/>
  <c r="DC735" i="3"/>
  <c r="DF735" i="3"/>
  <c r="DH735" i="3"/>
  <c r="DJ735" i="3"/>
  <c r="A736" i="3"/>
  <c r="Y736" i="3"/>
  <c r="CX736" i="3" s="1"/>
  <c r="CY736" i="3"/>
  <c r="CZ736" i="3"/>
  <c r="DB736" i="3" s="1"/>
  <c r="DA736" i="3"/>
  <c r="DC736" i="3"/>
  <c r="A737" i="3"/>
  <c r="Y737" i="3"/>
  <c r="CX737" i="3"/>
  <c r="DI737" i="3" s="1"/>
  <c r="CY737" i="3"/>
  <c r="CZ737" i="3"/>
  <c r="DA737" i="3"/>
  <c r="DB737" i="3"/>
  <c r="DC737" i="3"/>
  <c r="DH737" i="3"/>
  <c r="A738" i="3"/>
  <c r="Y738" i="3"/>
  <c r="CV738" i="3" s="1"/>
  <c r="CU738" i="3"/>
  <c r="CY738" i="3"/>
  <c r="CZ738" i="3"/>
  <c r="DB738" i="3" s="1"/>
  <c r="DA738" i="3"/>
  <c r="DC738" i="3"/>
  <c r="A739" i="3"/>
  <c r="Y739" i="3"/>
  <c r="CX739" i="3"/>
  <c r="DI739" i="3" s="1"/>
  <c r="DJ739" i="3" s="1"/>
  <c r="CY739" i="3"/>
  <c r="CZ739" i="3"/>
  <c r="DA739" i="3"/>
  <c r="DB739" i="3"/>
  <c r="DC739" i="3"/>
  <c r="DH739" i="3"/>
  <c r="A740" i="3"/>
  <c r="Y740" i="3"/>
  <c r="CW740" i="3" s="1"/>
  <c r="CY740" i="3"/>
  <c r="CZ740" i="3"/>
  <c r="DB740" i="3" s="1"/>
  <c r="DA740" i="3"/>
  <c r="DC740" i="3"/>
  <c r="A741" i="3"/>
  <c r="Y741" i="3"/>
  <c r="CW741" i="3" s="1"/>
  <c r="CX741" i="3"/>
  <c r="DI741" i="3" s="1"/>
  <c r="CY741" i="3"/>
  <c r="CZ741" i="3"/>
  <c r="DA741" i="3"/>
  <c r="DB741" i="3"/>
  <c r="DC741" i="3"/>
  <c r="DH741" i="3"/>
  <c r="A742" i="3"/>
  <c r="Y742" i="3"/>
  <c r="CW742" i="3" s="1"/>
  <c r="CY742" i="3"/>
  <c r="CZ742" i="3"/>
  <c r="DB742" i="3" s="1"/>
  <c r="DA742" i="3"/>
  <c r="DC742" i="3"/>
  <c r="A743" i="3"/>
  <c r="Y743" i="3"/>
  <c r="CW743" i="3" s="1"/>
  <c r="CX743" i="3"/>
  <c r="DI743" i="3" s="1"/>
  <c r="CY743" i="3"/>
  <c r="CZ743" i="3"/>
  <c r="DA743" i="3"/>
  <c r="DB743" i="3"/>
  <c r="DC743" i="3"/>
  <c r="DH743" i="3"/>
  <c r="A744" i="3"/>
  <c r="Y744" i="3"/>
  <c r="CX744" i="3" s="1"/>
  <c r="CY744" i="3"/>
  <c r="CZ744" i="3"/>
  <c r="DA744" i="3"/>
  <c r="DB744" i="3"/>
  <c r="DC744" i="3"/>
  <c r="A745" i="3"/>
  <c r="Y745" i="3"/>
  <c r="CX745" i="3"/>
  <c r="DG745" i="3" s="1"/>
  <c r="CY745" i="3"/>
  <c r="CZ745" i="3"/>
  <c r="DB745" i="3" s="1"/>
  <c r="DA745" i="3"/>
  <c r="DC745" i="3"/>
  <c r="DF745" i="3"/>
  <c r="DH745" i="3"/>
  <c r="DJ745" i="3"/>
  <c r="A746" i="3"/>
  <c r="Y746" i="3"/>
  <c r="CX746" i="3" s="1"/>
  <c r="CY746" i="3"/>
  <c r="CZ746" i="3"/>
  <c r="DB746" i="3" s="1"/>
  <c r="DA746" i="3"/>
  <c r="DC746" i="3"/>
  <c r="A747" i="3"/>
  <c r="Y747" i="3"/>
  <c r="CX747" i="3"/>
  <c r="DI747" i="3" s="1"/>
  <c r="CY747" i="3"/>
  <c r="CZ747" i="3"/>
  <c r="DA747" i="3"/>
  <c r="DB747" i="3"/>
  <c r="DC747" i="3"/>
  <c r="DH747" i="3"/>
  <c r="A748" i="3"/>
  <c r="Y748" i="3"/>
  <c r="CX748" i="3" s="1"/>
  <c r="CY748" i="3"/>
  <c r="CZ748" i="3"/>
  <c r="DA748" i="3"/>
  <c r="DB748" i="3"/>
  <c r="DC748" i="3"/>
  <c r="A749" i="3"/>
  <c r="Y749" i="3"/>
  <c r="CX749" i="3"/>
  <c r="DG749" i="3" s="1"/>
  <c r="CY749" i="3"/>
  <c r="CZ749" i="3"/>
  <c r="DB749" i="3" s="1"/>
  <c r="DA749" i="3"/>
  <c r="DC749" i="3"/>
  <c r="DF749" i="3"/>
  <c r="DH749" i="3"/>
  <c r="DJ749" i="3"/>
  <c r="A750" i="3"/>
  <c r="Y750" i="3"/>
  <c r="CX750" i="3" s="1"/>
  <c r="CY750" i="3"/>
  <c r="CZ750" i="3"/>
  <c r="DB750" i="3" s="1"/>
  <c r="DA750" i="3"/>
  <c r="DC750" i="3"/>
  <c r="A751" i="3"/>
  <c r="Y751" i="3"/>
  <c r="CV751" i="3" s="1"/>
  <c r="CU751" i="3"/>
  <c r="CX751" i="3"/>
  <c r="DG751" i="3" s="1"/>
  <c r="CY751" i="3"/>
  <c r="CZ751" i="3"/>
  <c r="DB751" i="3" s="1"/>
  <c r="DA751" i="3"/>
  <c r="DC751" i="3"/>
  <c r="DF751" i="3"/>
  <c r="DH751" i="3"/>
  <c r="A752" i="3"/>
  <c r="Y752" i="3"/>
  <c r="CX752" i="3" s="1"/>
  <c r="CY752" i="3"/>
  <c r="CZ752" i="3"/>
  <c r="DA752" i="3"/>
  <c r="DB752" i="3"/>
  <c r="DC752" i="3"/>
  <c r="A753" i="3"/>
  <c r="Y753" i="3"/>
  <c r="CX753" i="3" s="1"/>
  <c r="CW753" i="3"/>
  <c r="CY753" i="3"/>
  <c r="CZ753" i="3"/>
  <c r="DB753" i="3" s="1"/>
  <c r="DA753" i="3"/>
  <c r="DC753" i="3"/>
  <c r="A754" i="3"/>
  <c r="Y754" i="3"/>
  <c r="CW754" i="3"/>
  <c r="CX754" i="3"/>
  <c r="DF754" i="3" s="1"/>
  <c r="CY754" i="3"/>
  <c r="CZ754" i="3"/>
  <c r="DA754" i="3"/>
  <c r="DB754" i="3"/>
  <c r="DC754" i="3"/>
  <c r="DG754" i="3"/>
  <c r="DJ754" i="3" s="1"/>
  <c r="DH754" i="3"/>
  <c r="DI754" i="3"/>
  <c r="A755" i="3"/>
  <c r="Y755" i="3"/>
  <c r="CX755" i="3" s="1"/>
  <c r="CW755" i="3"/>
  <c r="CY755" i="3"/>
  <c r="CZ755" i="3"/>
  <c r="DB755" i="3" s="1"/>
  <c r="DA755" i="3"/>
  <c r="DC755" i="3"/>
  <c r="A756" i="3"/>
  <c r="Y756" i="3"/>
  <c r="CW756" i="3"/>
  <c r="CX756" i="3"/>
  <c r="DF756" i="3" s="1"/>
  <c r="CY756" i="3"/>
  <c r="CZ756" i="3"/>
  <c r="DA756" i="3"/>
  <c r="DB756" i="3"/>
  <c r="DC756" i="3"/>
  <c r="DG756" i="3"/>
  <c r="DJ756" i="3" s="1"/>
  <c r="DH756" i="3"/>
  <c r="DI756" i="3"/>
  <c r="A757" i="3"/>
  <c r="Y757" i="3"/>
  <c r="CX757" i="3"/>
  <c r="DI757" i="3" s="1"/>
  <c r="CY757" i="3"/>
  <c r="CZ757" i="3"/>
  <c r="DA757" i="3"/>
  <c r="DB757" i="3"/>
  <c r="DC757" i="3"/>
  <c r="DH757" i="3"/>
  <c r="A758" i="3"/>
  <c r="Y758" i="3"/>
  <c r="CX758" i="3" s="1"/>
  <c r="CY758" i="3"/>
  <c r="CZ758" i="3"/>
  <c r="DB758" i="3" s="1"/>
  <c r="DA758" i="3"/>
  <c r="DC758" i="3"/>
  <c r="A759" i="3"/>
  <c r="Y759" i="3"/>
  <c r="CX759" i="3"/>
  <c r="DG759" i="3" s="1"/>
  <c r="CY759" i="3"/>
  <c r="CZ759" i="3"/>
  <c r="DB759" i="3" s="1"/>
  <c r="DA759" i="3"/>
  <c r="DC759" i="3"/>
  <c r="DF759" i="3"/>
  <c r="DH759" i="3"/>
  <c r="DJ759" i="3"/>
  <c r="A760" i="3"/>
  <c r="Y760" i="3"/>
  <c r="CX760" i="3" s="1"/>
  <c r="CY760" i="3"/>
  <c r="CZ760" i="3"/>
  <c r="DA760" i="3"/>
  <c r="DB760" i="3"/>
  <c r="DC760" i="3"/>
  <c r="A761" i="3"/>
  <c r="Y761" i="3"/>
  <c r="CX761" i="3"/>
  <c r="DI761" i="3" s="1"/>
  <c r="CY761" i="3"/>
  <c r="CZ761" i="3"/>
  <c r="DA761" i="3"/>
  <c r="DB761" i="3"/>
  <c r="DC761" i="3"/>
  <c r="DH761" i="3"/>
  <c r="A762" i="3"/>
  <c r="Y762" i="3"/>
  <c r="CX762" i="3" s="1"/>
  <c r="CY762" i="3"/>
  <c r="CZ762" i="3"/>
  <c r="DB762" i="3" s="1"/>
  <c r="DA762" i="3"/>
  <c r="DC762" i="3"/>
  <c r="A763" i="3"/>
  <c r="Y763" i="3"/>
  <c r="CX763" i="3"/>
  <c r="DG763" i="3" s="1"/>
  <c r="CY763" i="3"/>
  <c r="CZ763" i="3"/>
  <c r="DB763" i="3" s="1"/>
  <c r="DA763" i="3"/>
  <c r="DC763" i="3"/>
  <c r="DF763" i="3"/>
  <c r="DH763" i="3"/>
  <c r="DJ763" i="3"/>
  <c r="A764" i="3"/>
  <c r="Y764" i="3"/>
  <c r="CX764" i="3" s="1"/>
  <c r="CU764" i="3"/>
  <c r="CV764" i="3"/>
  <c r="CY764" i="3"/>
  <c r="CZ764" i="3"/>
  <c r="DB764" i="3" s="1"/>
  <c r="DA764" i="3"/>
  <c r="DC764" i="3"/>
  <c r="A765" i="3"/>
  <c r="Y765" i="3"/>
  <c r="CX765" i="3"/>
  <c r="DG765" i="3" s="1"/>
  <c r="CY765" i="3"/>
  <c r="CZ765" i="3"/>
  <c r="DB765" i="3" s="1"/>
  <c r="DA765" i="3"/>
  <c r="DC765" i="3"/>
  <c r="DF765" i="3"/>
  <c r="DH765" i="3"/>
  <c r="A766" i="3"/>
  <c r="Y766" i="3"/>
  <c r="CW766" i="3" s="1"/>
  <c r="CX766" i="3"/>
  <c r="DI766" i="3" s="1"/>
  <c r="CY766" i="3"/>
  <c r="CZ766" i="3"/>
  <c r="DA766" i="3"/>
  <c r="DB766" i="3"/>
  <c r="DC766" i="3"/>
  <c r="DH766" i="3"/>
  <c r="A767" i="3"/>
  <c r="Y767" i="3"/>
  <c r="CW767" i="3" s="1"/>
  <c r="CY767" i="3"/>
  <c r="CZ767" i="3"/>
  <c r="DB767" i="3" s="1"/>
  <c r="DA767" i="3"/>
  <c r="DC767" i="3"/>
  <c r="A768" i="3"/>
  <c r="Y768" i="3"/>
  <c r="CW768" i="3" s="1"/>
  <c r="CX768" i="3"/>
  <c r="DI768" i="3" s="1"/>
  <c r="CY768" i="3"/>
  <c r="CZ768" i="3"/>
  <c r="DA768" i="3"/>
  <c r="DB768" i="3"/>
  <c r="DC768" i="3"/>
  <c r="DH768" i="3"/>
  <c r="A769" i="3"/>
  <c r="Y769" i="3"/>
  <c r="CW769" i="3" s="1"/>
  <c r="CY769" i="3"/>
  <c r="CZ769" i="3"/>
  <c r="DB769" i="3" s="1"/>
  <c r="DA769" i="3"/>
  <c r="DC769" i="3"/>
  <c r="A770" i="3"/>
  <c r="Y770" i="3"/>
  <c r="CX770" i="3" s="1"/>
  <c r="CY770" i="3"/>
  <c r="CZ770" i="3"/>
  <c r="DA770" i="3"/>
  <c r="DB770" i="3"/>
  <c r="DC770" i="3"/>
  <c r="A771" i="3"/>
  <c r="Y771" i="3"/>
  <c r="CX771" i="3"/>
  <c r="DI771" i="3" s="1"/>
  <c r="CY771" i="3"/>
  <c r="CZ771" i="3"/>
  <c r="DA771" i="3"/>
  <c r="DB771" i="3"/>
  <c r="DC771" i="3"/>
  <c r="DH771" i="3"/>
  <c r="A772" i="3"/>
  <c r="Y772" i="3"/>
  <c r="CX772" i="3" s="1"/>
  <c r="CY772" i="3"/>
  <c r="CZ772" i="3"/>
  <c r="DA772" i="3"/>
  <c r="DB772" i="3"/>
  <c r="DC772" i="3"/>
  <c r="A773" i="3"/>
  <c r="Y773" i="3"/>
  <c r="CX773" i="3"/>
  <c r="DG773" i="3" s="1"/>
  <c r="CY773" i="3"/>
  <c r="CZ773" i="3"/>
  <c r="DB773" i="3" s="1"/>
  <c r="DA773" i="3"/>
  <c r="DC773" i="3"/>
  <c r="DF773" i="3"/>
  <c r="DH773" i="3"/>
  <c r="DJ773" i="3"/>
  <c r="A774" i="3"/>
  <c r="Y774" i="3"/>
  <c r="CX774" i="3" s="1"/>
  <c r="CY774" i="3"/>
  <c r="CZ774" i="3"/>
  <c r="DB774" i="3" s="1"/>
  <c r="DA774" i="3"/>
  <c r="DC774" i="3"/>
  <c r="DI774" i="3"/>
  <c r="A775" i="3"/>
  <c r="Y775" i="3"/>
  <c r="CX775" i="3"/>
  <c r="CY775" i="3"/>
  <c r="CZ775" i="3"/>
  <c r="DA775" i="3"/>
  <c r="DB775" i="3"/>
  <c r="DC775" i="3"/>
  <c r="A776" i="3"/>
  <c r="Y776" i="3"/>
  <c r="CX776" i="3" s="1"/>
  <c r="CY776" i="3"/>
  <c r="CZ776" i="3"/>
  <c r="DA776" i="3"/>
  <c r="DB776" i="3"/>
  <c r="DC776" i="3"/>
  <c r="A777" i="3"/>
  <c r="Y777" i="3"/>
  <c r="CX777" i="3"/>
  <c r="DG777" i="3" s="1"/>
  <c r="CY777" i="3"/>
  <c r="CZ777" i="3"/>
  <c r="DB777" i="3" s="1"/>
  <c r="DA777" i="3"/>
  <c r="DC777" i="3"/>
  <c r="DF777" i="3"/>
  <c r="DH777" i="3"/>
  <c r="DJ777" i="3"/>
  <c r="A778" i="3"/>
  <c r="Y778" i="3"/>
  <c r="CX778" i="3" s="1"/>
  <c r="CU778" i="3"/>
  <c r="CV778" i="3"/>
  <c r="CY778" i="3"/>
  <c r="CZ778" i="3"/>
  <c r="DA778" i="3"/>
  <c r="DB778" i="3"/>
  <c r="DC778" i="3"/>
  <c r="DG778" i="3"/>
  <c r="A779" i="3"/>
  <c r="Y779" i="3"/>
  <c r="CX779" i="3"/>
  <c r="DG779" i="3" s="1"/>
  <c r="CY779" i="3"/>
  <c r="CZ779" i="3"/>
  <c r="DB779" i="3" s="1"/>
  <c r="DA779" i="3"/>
  <c r="DC779" i="3"/>
  <c r="DF779" i="3"/>
  <c r="DH779" i="3"/>
  <c r="A780" i="3"/>
  <c r="Y780" i="3"/>
  <c r="CW780" i="3" s="1"/>
  <c r="CX780" i="3"/>
  <c r="CY780" i="3"/>
  <c r="CZ780" i="3"/>
  <c r="DA780" i="3"/>
  <c r="DB780" i="3"/>
  <c r="DC780" i="3"/>
  <c r="A781" i="3"/>
  <c r="Y781" i="3"/>
  <c r="CX781" i="3" s="1"/>
  <c r="CY781" i="3"/>
  <c r="CZ781" i="3"/>
  <c r="DA781" i="3"/>
  <c r="DB781" i="3"/>
  <c r="DC781" i="3"/>
  <c r="A782" i="3"/>
  <c r="Y782" i="3"/>
  <c r="CX782" i="3"/>
  <c r="DG782" i="3" s="1"/>
  <c r="CY782" i="3"/>
  <c r="CZ782" i="3"/>
  <c r="DB782" i="3" s="1"/>
  <c r="DA782" i="3"/>
  <c r="DC782" i="3"/>
  <c r="DF782" i="3"/>
  <c r="DH782" i="3"/>
  <c r="DJ782" i="3"/>
  <c r="A783" i="3"/>
  <c r="Y783" i="3"/>
  <c r="CX783" i="3" s="1"/>
  <c r="DI783" i="3" s="1"/>
  <c r="CY783" i="3"/>
  <c r="CZ783" i="3"/>
  <c r="DB783" i="3" s="1"/>
  <c r="DA783" i="3"/>
  <c r="DC783" i="3"/>
  <c r="A784" i="3"/>
  <c r="Y784" i="3"/>
  <c r="CX784" i="3"/>
  <c r="CY784" i="3"/>
  <c r="CZ784" i="3"/>
  <c r="DA784" i="3"/>
  <c r="DB784" i="3"/>
  <c r="DC784" i="3"/>
  <c r="DH784" i="3"/>
  <c r="A785" i="3"/>
  <c r="Y785" i="3"/>
  <c r="CU785" i="3"/>
  <c r="CY785" i="3"/>
  <c r="CZ785" i="3"/>
  <c r="DB785" i="3" s="1"/>
  <c r="DA785" i="3"/>
  <c r="DC785" i="3"/>
  <c r="A786" i="3"/>
  <c r="Y786" i="3"/>
  <c r="CX786" i="3"/>
  <c r="DH786" i="3" s="1"/>
  <c r="CY786" i="3"/>
  <c r="CZ786" i="3"/>
  <c r="DA786" i="3"/>
  <c r="DB786" i="3"/>
  <c r="DC786" i="3"/>
  <c r="A787" i="3"/>
  <c r="Y787" i="3"/>
  <c r="CY787" i="3"/>
  <c r="CZ787" i="3"/>
  <c r="DB787" i="3" s="1"/>
  <c r="DA787" i="3"/>
  <c r="DC787" i="3"/>
  <c r="A788" i="3"/>
  <c r="Y788" i="3"/>
  <c r="CX788" i="3" s="1"/>
  <c r="DI788" i="3" s="1"/>
  <c r="CY788" i="3"/>
  <c r="CZ788" i="3"/>
  <c r="DA788" i="3"/>
  <c r="DB788" i="3"/>
  <c r="DC788" i="3"/>
  <c r="A789" i="3"/>
  <c r="Y789" i="3"/>
  <c r="CX789" i="3"/>
  <c r="CY789" i="3"/>
  <c r="CZ789" i="3"/>
  <c r="DA789" i="3"/>
  <c r="DB789" i="3"/>
  <c r="DC789" i="3"/>
  <c r="A790" i="3"/>
  <c r="Y790" i="3"/>
  <c r="CX790" i="3" s="1"/>
  <c r="DG790" i="3" s="1"/>
  <c r="CY790" i="3"/>
  <c r="CZ790" i="3"/>
  <c r="DB790" i="3" s="1"/>
  <c r="DA790" i="3"/>
  <c r="DC790" i="3"/>
  <c r="A791" i="3"/>
  <c r="Y791" i="3"/>
  <c r="CX791" i="3"/>
  <c r="DG791" i="3" s="1"/>
  <c r="CY791" i="3"/>
  <c r="CZ791" i="3"/>
  <c r="DB791" i="3" s="1"/>
  <c r="DA791" i="3"/>
  <c r="DC791" i="3"/>
  <c r="DF791" i="3"/>
  <c r="DH791" i="3"/>
  <c r="DJ791" i="3"/>
  <c r="A792" i="3"/>
  <c r="Y792" i="3"/>
  <c r="CX792" i="3" s="1"/>
  <c r="CU792" i="3"/>
  <c r="CV792" i="3"/>
  <c r="CY792" i="3"/>
  <c r="CZ792" i="3"/>
  <c r="DB792" i="3" s="1"/>
  <c r="DA792" i="3"/>
  <c r="DC792" i="3"/>
  <c r="DG792" i="3"/>
  <c r="A793" i="3"/>
  <c r="Y793" i="3"/>
  <c r="CX793" i="3"/>
  <c r="DG793" i="3" s="1"/>
  <c r="CY793" i="3"/>
  <c r="CZ793" i="3"/>
  <c r="DB793" i="3" s="1"/>
  <c r="DA793" i="3"/>
  <c r="DC793" i="3"/>
  <c r="DF793" i="3"/>
  <c r="DH793" i="3"/>
  <c r="A794" i="3"/>
  <c r="Y794" i="3"/>
  <c r="CW794" i="3" s="1"/>
  <c r="CX794" i="3"/>
  <c r="CY794" i="3"/>
  <c r="CZ794" i="3"/>
  <c r="DA794" i="3"/>
  <c r="DB794" i="3"/>
  <c r="DC794" i="3"/>
  <c r="A795" i="3"/>
  <c r="Y795" i="3"/>
  <c r="CY795" i="3"/>
  <c r="CZ795" i="3"/>
  <c r="DB795" i="3" s="1"/>
  <c r="DA795" i="3"/>
  <c r="DC795" i="3"/>
  <c r="A796" i="3"/>
  <c r="Y796" i="3"/>
  <c r="CW796" i="3" s="1"/>
  <c r="CX796" i="3"/>
  <c r="CY796" i="3"/>
  <c r="CZ796" i="3"/>
  <c r="DA796" i="3"/>
  <c r="DB796" i="3"/>
  <c r="DC796" i="3"/>
  <c r="DH796" i="3"/>
  <c r="A797" i="3"/>
  <c r="Y797" i="3"/>
  <c r="CX797" i="3" s="1"/>
  <c r="CY797" i="3"/>
  <c r="CZ797" i="3"/>
  <c r="DA797" i="3"/>
  <c r="DB797" i="3"/>
  <c r="DC797" i="3"/>
  <c r="DG797" i="3"/>
  <c r="A798" i="3"/>
  <c r="Y798" i="3"/>
  <c r="CX798" i="3"/>
  <c r="DG798" i="3" s="1"/>
  <c r="CY798" i="3"/>
  <c r="CZ798" i="3"/>
  <c r="DB798" i="3" s="1"/>
  <c r="DA798" i="3"/>
  <c r="DC798" i="3"/>
  <c r="DF798" i="3"/>
  <c r="DJ798" i="3" s="1"/>
  <c r="DH798" i="3"/>
  <c r="A799" i="3"/>
  <c r="Y799" i="3"/>
  <c r="CX799" i="3" s="1"/>
  <c r="DI799" i="3" s="1"/>
  <c r="CY799" i="3"/>
  <c r="CZ799" i="3"/>
  <c r="DB799" i="3" s="1"/>
  <c r="DA799" i="3"/>
  <c r="DC799" i="3"/>
  <c r="A800" i="3"/>
  <c r="Y800" i="3"/>
  <c r="CU800" i="3"/>
  <c r="CV800" i="3"/>
  <c r="CX800" i="3"/>
  <c r="DG800" i="3" s="1"/>
  <c r="CY800" i="3"/>
  <c r="CZ800" i="3"/>
  <c r="DB800" i="3" s="1"/>
  <c r="DA800" i="3"/>
  <c r="DC800" i="3"/>
  <c r="DF800" i="3"/>
  <c r="DH800" i="3"/>
  <c r="A801" i="3"/>
  <c r="Y801" i="3"/>
  <c r="CX801" i="3" s="1"/>
  <c r="CY801" i="3"/>
  <c r="CZ801" i="3"/>
  <c r="DB801" i="3" s="1"/>
  <c r="DA801" i="3"/>
  <c r="DC801" i="3"/>
  <c r="DI801" i="3"/>
  <c r="DJ801" i="3" s="1"/>
  <c r="A802" i="3"/>
  <c r="Y802" i="3"/>
  <c r="CX802" i="3" s="1"/>
  <c r="CW802" i="3"/>
  <c r="CY802" i="3"/>
  <c r="CZ802" i="3"/>
  <c r="DB802" i="3" s="1"/>
  <c r="DA802" i="3"/>
  <c r="DC802" i="3"/>
  <c r="DG802" i="3"/>
  <c r="DJ802" i="3" s="1"/>
  <c r="A803" i="3"/>
  <c r="Y803" i="3"/>
  <c r="CX803" i="3" s="1"/>
  <c r="CW803" i="3"/>
  <c r="CY803" i="3"/>
  <c r="CZ803" i="3"/>
  <c r="DB803" i="3" s="1"/>
  <c r="DA803" i="3"/>
  <c r="DC803" i="3"/>
  <c r="DI803" i="3"/>
  <c r="A804" i="3"/>
  <c r="Y804" i="3"/>
  <c r="CX804" i="3"/>
  <c r="CY804" i="3"/>
  <c r="CZ804" i="3"/>
  <c r="DA804" i="3"/>
  <c r="DB804" i="3"/>
  <c r="DC804" i="3"/>
  <c r="DH804" i="3"/>
  <c r="A805" i="3"/>
  <c r="Y805" i="3"/>
  <c r="CX805" i="3" s="1"/>
  <c r="CY805" i="3"/>
  <c r="CZ805" i="3"/>
  <c r="DA805" i="3"/>
  <c r="DB805" i="3"/>
  <c r="DC805" i="3"/>
  <c r="DG805" i="3"/>
  <c r="A806" i="3"/>
  <c r="Y806" i="3"/>
  <c r="CX806" i="3"/>
  <c r="DG806" i="3" s="1"/>
  <c r="CY806" i="3"/>
  <c r="CZ806" i="3"/>
  <c r="DB806" i="3" s="1"/>
  <c r="DA806" i="3"/>
  <c r="DC806" i="3"/>
  <c r="DF806" i="3"/>
  <c r="DJ806" i="3" s="1"/>
  <c r="DH806" i="3"/>
  <c r="A807" i="3"/>
  <c r="Y807" i="3"/>
  <c r="CX807" i="3" s="1"/>
  <c r="CY807" i="3"/>
  <c r="CZ807" i="3"/>
  <c r="DB807" i="3" s="1"/>
  <c r="DA807" i="3"/>
  <c r="DC807" i="3"/>
  <c r="DI807" i="3"/>
  <c r="A808" i="3"/>
  <c r="Y808" i="3"/>
  <c r="CX808" i="3"/>
  <c r="CY808" i="3"/>
  <c r="CZ808" i="3"/>
  <c r="DA808" i="3"/>
  <c r="DB808" i="3"/>
  <c r="DC808" i="3"/>
  <c r="A809" i="3"/>
  <c r="Y809" i="3"/>
  <c r="CX809" i="3" s="1"/>
  <c r="CY809" i="3"/>
  <c r="CZ809" i="3"/>
  <c r="DA809" i="3"/>
  <c r="DB809" i="3"/>
  <c r="DC809" i="3"/>
  <c r="A810" i="3"/>
  <c r="Y810" i="3"/>
  <c r="CV810" i="3" s="1"/>
  <c r="CU810" i="3"/>
  <c r="CX810" i="3"/>
  <c r="CY810" i="3"/>
  <c r="CZ810" i="3"/>
  <c r="DA810" i="3"/>
  <c r="DB810" i="3"/>
  <c r="DC810" i="3"/>
  <c r="DH810" i="3"/>
  <c r="A811" i="3"/>
  <c r="Y811" i="3"/>
  <c r="CX811" i="3" s="1"/>
  <c r="CY811" i="3"/>
  <c r="CZ811" i="3"/>
  <c r="DA811" i="3"/>
  <c r="DB811" i="3"/>
  <c r="DC811" i="3"/>
  <c r="DG811" i="3"/>
  <c r="A812" i="3"/>
  <c r="Y812" i="3"/>
  <c r="CX812" i="3" s="1"/>
  <c r="CW812" i="3"/>
  <c r="CY812" i="3"/>
  <c r="CZ812" i="3"/>
  <c r="DB812" i="3" s="1"/>
  <c r="DA812" i="3"/>
  <c r="DC812" i="3"/>
  <c r="DI812" i="3"/>
  <c r="A813" i="3"/>
  <c r="Y813" i="3"/>
  <c r="CW813" i="3"/>
  <c r="CX813" i="3"/>
  <c r="DF813" i="3" s="1"/>
  <c r="CY813" i="3"/>
  <c r="CZ813" i="3"/>
  <c r="DA813" i="3"/>
  <c r="DB813" i="3"/>
  <c r="DC813" i="3"/>
  <c r="DG813" i="3"/>
  <c r="DJ813" i="3" s="1"/>
  <c r="DH813" i="3"/>
  <c r="DI813" i="3"/>
  <c r="A814" i="3"/>
  <c r="Y814" i="3"/>
  <c r="CX814" i="3"/>
  <c r="DG814" i="3" s="1"/>
  <c r="CY814" i="3"/>
  <c r="CZ814" i="3"/>
  <c r="DB814" i="3" s="1"/>
  <c r="DA814" i="3"/>
  <c r="DC814" i="3"/>
  <c r="DF814" i="3"/>
  <c r="DJ814" i="3" s="1"/>
  <c r="DH814" i="3"/>
  <c r="A815" i="3"/>
  <c r="Y815" i="3"/>
  <c r="CX815" i="3" s="1"/>
  <c r="CY815" i="3"/>
  <c r="CZ815" i="3"/>
  <c r="DB815" i="3" s="1"/>
  <c r="DA815" i="3"/>
  <c r="DC815" i="3"/>
  <c r="DI815" i="3"/>
  <c r="A816" i="3"/>
  <c r="Y816" i="3"/>
  <c r="CX816" i="3"/>
  <c r="CY816" i="3"/>
  <c r="CZ816" i="3"/>
  <c r="DA816" i="3"/>
  <c r="DB816" i="3"/>
  <c r="DC816" i="3"/>
  <c r="DH816" i="3"/>
  <c r="A817" i="3"/>
  <c r="Y817" i="3"/>
  <c r="CX817" i="3" s="1"/>
  <c r="CY817" i="3"/>
  <c r="CZ817" i="3"/>
  <c r="DA817" i="3"/>
  <c r="DB817" i="3"/>
  <c r="DC817" i="3"/>
  <c r="DG817" i="3"/>
  <c r="DI817" i="3"/>
  <c r="A818" i="3"/>
  <c r="Y818" i="3"/>
  <c r="CX818" i="3"/>
  <c r="CY818" i="3"/>
  <c r="CZ818" i="3"/>
  <c r="DA818" i="3"/>
  <c r="DB818" i="3"/>
  <c r="DC818" i="3"/>
  <c r="DH818" i="3"/>
  <c r="A819" i="3"/>
  <c r="Y819" i="3"/>
  <c r="CX819" i="3" s="1"/>
  <c r="CU819" i="3"/>
  <c r="CV819" i="3"/>
  <c r="CY819" i="3"/>
  <c r="CZ819" i="3"/>
  <c r="DA819" i="3"/>
  <c r="DB819" i="3"/>
  <c r="DC819" i="3"/>
  <c r="DG819" i="3"/>
  <c r="DI819" i="3"/>
  <c r="DJ819" i="3" s="1"/>
  <c r="A820" i="3"/>
  <c r="Y820" i="3"/>
  <c r="CX820" i="3"/>
  <c r="CY820" i="3"/>
  <c r="CZ820" i="3"/>
  <c r="DB820" i="3" s="1"/>
  <c r="DA820" i="3"/>
  <c r="DC820" i="3"/>
  <c r="DF820" i="3"/>
  <c r="DH820" i="3"/>
  <c r="A821" i="3"/>
  <c r="Y821" i="3"/>
  <c r="CW821" i="3" s="1"/>
  <c r="CX821" i="3"/>
  <c r="DH821" i="3" s="1"/>
  <c r="CY821" i="3"/>
  <c r="CZ821" i="3"/>
  <c r="DB821" i="3" s="1"/>
  <c r="DA821" i="3"/>
  <c r="DC821" i="3"/>
  <c r="DF821" i="3"/>
  <c r="A822" i="3"/>
  <c r="Y822" i="3"/>
  <c r="CW822" i="3" s="1"/>
  <c r="CY822" i="3"/>
  <c r="CZ822" i="3"/>
  <c r="DA822" i="3"/>
  <c r="DB822" i="3"/>
  <c r="DC822" i="3"/>
  <c r="A823" i="3"/>
  <c r="Y823" i="3"/>
  <c r="CW823" i="3" s="1"/>
  <c r="CX823" i="3"/>
  <c r="CY823" i="3"/>
  <c r="CZ823" i="3"/>
  <c r="DA823" i="3"/>
  <c r="DB823" i="3"/>
  <c r="DC823" i="3"/>
  <c r="A824" i="3"/>
  <c r="Y824" i="3"/>
  <c r="CW824" i="3" s="1"/>
  <c r="CY824" i="3"/>
  <c r="CZ824" i="3"/>
  <c r="DB824" i="3" s="1"/>
  <c r="DA824" i="3"/>
  <c r="DC824" i="3"/>
  <c r="A825" i="3"/>
  <c r="Y825" i="3"/>
  <c r="CX825" i="3" s="1"/>
  <c r="CY825" i="3"/>
  <c r="CZ825" i="3"/>
  <c r="DB825" i="3" s="1"/>
  <c r="DA825" i="3"/>
  <c r="DC825" i="3"/>
  <c r="DG825" i="3"/>
  <c r="A826" i="3"/>
  <c r="Y826" i="3"/>
  <c r="CX826" i="3"/>
  <c r="DH826" i="3" s="1"/>
  <c r="CY826" i="3"/>
  <c r="CZ826" i="3"/>
  <c r="DB826" i="3" s="1"/>
  <c r="DA826" i="3"/>
  <c r="DC826" i="3"/>
  <c r="DF826" i="3"/>
  <c r="DJ826" i="3" s="1"/>
  <c r="A827" i="3"/>
  <c r="Y827" i="3"/>
  <c r="CX827" i="3" s="1"/>
  <c r="CY827" i="3"/>
  <c r="CZ827" i="3"/>
  <c r="DA827" i="3"/>
  <c r="DB827" i="3"/>
  <c r="DC827" i="3"/>
  <c r="A828" i="3"/>
  <c r="Y828" i="3"/>
  <c r="CX828" i="3"/>
  <c r="DH828" i="3" s="1"/>
  <c r="CY828" i="3"/>
  <c r="CZ828" i="3"/>
  <c r="DB828" i="3" s="1"/>
  <c r="DA828" i="3"/>
  <c r="DC828" i="3"/>
  <c r="DF828" i="3"/>
  <c r="DJ828" i="3" s="1"/>
  <c r="A829" i="3"/>
  <c r="Y829" i="3"/>
  <c r="CX829" i="3" s="1"/>
  <c r="DH829" i="3" s="1"/>
  <c r="CY829" i="3"/>
  <c r="CZ829" i="3"/>
  <c r="DB829" i="3" s="1"/>
  <c r="DA829" i="3"/>
  <c r="DC829" i="3"/>
  <c r="A830" i="3"/>
  <c r="Y830" i="3"/>
  <c r="CX830" i="3"/>
  <c r="DG830" i="3" s="1"/>
  <c r="CY830" i="3"/>
  <c r="CZ830" i="3"/>
  <c r="DB830" i="3" s="1"/>
  <c r="DA830" i="3"/>
  <c r="DC830" i="3"/>
  <c r="DF830" i="3"/>
  <c r="DH830" i="3"/>
  <c r="DI830" i="3"/>
  <c r="DJ830" i="3"/>
  <c r="A831" i="3"/>
  <c r="Y831" i="3"/>
  <c r="CX831" i="3" s="1"/>
  <c r="CY831" i="3"/>
  <c r="CZ831" i="3"/>
  <c r="DA831" i="3"/>
  <c r="DB831" i="3"/>
  <c r="DC831" i="3"/>
  <c r="A832" i="3"/>
  <c r="Y832" i="3"/>
  <c r="CV832" i="3" s="1"/>
  <c r="CU832" i="3"/>
  <c r="CY832" i="3"/>
  <c r="CZ832" i="3"/>
  <c r="DB832" i="3" s="1"/>
  <c r="DA832" i="3"/>
  <c r="DC832" i="3"/>
  <c r="A833" i="3"/>
  <c r="Y833" i="3"/>
  <c r="CX833" i="3" s="1"/>
  <c r="CY833" i="3"/>
  <c r="CZ833" i="3"/>
  <c r="DB833" i="3" s="1"/>
  <c r="DA833" i="3"/>
  <c r="DC833" i="3"/>
  <c r="A834" i="3"/>
  <c r="Y834" i="3"/>
  <c r="CW834" i="3"/>
  <c r="CX834" i="3"/>
  <c r="DF834" i="3" s="1"/>
  <c r="CY834" i="3"/>
  <c r="CZ834" i="3"/>
  <c r="DA834" i="3"/>
  <c r="DB834" i="3"/>
  <c r="DC834" i="3"/>
  <c r="DG834" i="3"/>
  <c r="DJ834" i="3" s="1"/>
  <c r="DH834" i="3"/>
  <c r="DI834" i="3"/>
  <c r="A835" i="3"/>
  <c r="Y835" i="3"/>
  <c r="CX835" i="3" s="1"/>
  <c r="CW835" i="3"/>
  <c r="CY835" i="3"/>
  <c r="CZ835" i="3"/>
  <c r="DB835" i="3" s="1"/>
  <c r="DA835" i="3"/>
  <c r="DC835" i="3"/>
  <c r="A836" i="3"/>
  <c r="Y836" i="3"/>
  <c r="CW836" i="3"/>
  <c r="CX836" i="3"/>
  <c r="DF836" i="3" s="1"/>
  <c r="CY836" i="3"/>
  <c r="CZ836" i="3"/>
  <c r="DA836" i="3"/>
  <c r="DB836" i="3"/>
  <c r="DC836" i="3"/>
  <c r="DG836" i="3"/>
  <c r="DJ836" i="3" s="1"/>
  <c r="DH836" i="3"/>
  <c r="DI836" i="3"/>
  <c r="A837" i="3"/>
  <c r="Y837" i="3"/>
  <c r="CX837" i="3" s="1"/>
  <c r="CW837" i="3"/>
  <c r="CY837" i="3"/>
  <c r="CZ837" i="3"/>
  <c r="DB837" i="3" s="1"/>
  <c r="DA837" i="3"/>
  <c r="DC837" i="3"/>
  <c r="A838" i="3"/>
  <c r="Y838" i="3"/>
  <c r="CX838" i="3"/>
  <c r="DF838" i="3" s="1"/>
  <c r="DJ838" i="3" s="1"/>
  <c r="CY838" i="3"/>
  <c r="CZ838" i="3"/>
  <c r="DA838" i="3"/>
  <c r="DB838" i="3"/>
  <c r="DC838" i="3"/>
  <c r="DH838" i="3"/>
  <c r="A839" i="3"/>
  <c r="Y839" i="3"/>
  <c r="CX839" i="3" s="1"/>
  <c r="CY839" i="3"/>
  <c r="CZ839" i="3"/>
  <c r="DA839" i="3"/>
  <c r="DB839" i="3"/>
  <c r="DC839" i="3"/>
  <c r="A840" i="3"/>
  <c r="Y840" i="3"/>
  <c r="CX840" i="3"/>
  <c r="DI840" i="3" s="1"/>
  <c r="CY840" i="3"/>
  <c r="CZ840" i="3"/>
  <c r="DB840" i="3" s="1"/>
  <c r="DA840" i="3"/>
  <c r="DC840" i="3"/>
  <c r="DF840" i="3"/>
  <c r="DH840" i="3"/>
  <c r="DJ840" i="3"/>
  <c r="A841" i="3"/>
  <c r="Y841" i="3"/>
  <c r="CX841" i="3" s="1"/>
  <c r="CY841" i="3"/>
  <c r="CZ841" i="3"/>
  <c r="DB841" i="3" s="1"/>
  <c r="DA841" i="3"/>
  <c r="DC841" i="3"/>
  <c r="A842" i="3"/>
  <c r="Y842" i="3"/>
  <c r="CX842" i="3"/>
  <c r="DF842" i="3" s="1"/>
  <c r="DJ842" i="3" s="1"/>
  <c r="CY842" i="3"/>
  <c r="CZ842" i="3"/>
  <c r="DA842" i="3"/>
  <c r="DB842" i="3"/>
  <c r="DC842" i="3"/>
  <c r="DH842" i="3"/>
  <c r="A843" i="3"/>
  <c r="Y843" i="3"/>
  <c r="CX843" i="3" s="1"/>
  <c r="CY843" i="3"/>
  <c r="CZ843" i="3"/>
  <c r="DA843" i="3"/>
  <c r="DB843" i="3"/>
  <c r="DC843" i="3"/>
  <c r="A844" i="3"/>
  <c r="Y844" i="3"/>
  <c r="CX844" i="3"/>
  <c r="DI844" i="3" s="1"/>
  <c r="CY844" i="3"/>
  <c r="CZ844" i="3"/>
  <c r="DB844" i="3" s="1"/>
  <c r="DA844" i="3"/>
  <c r="DC844" i="3"/>
  <c r="DF844" i="3"/>
  <c r="DH844" i="3"/>
  <c r="DJ844" i="3"/>
  <c r="A845" i="3"/>
  <c r="Y845" i="3"/>
  <c r="CX845" i="3" s="1"/>
  <c r="CU845" i="3"/>
  <c r="CV845" i="3"/>
  <c r="CY845" i="3"/>
  <c r="CZ845" i="3"/>
  <c r="DA845" i="3"/>
  <c r="DB845" i="3"/>
  <c r="DC845" i="3"/>
  <c r="A846" i="3"/>
  <c r="Y846" i="3"/>
  <c r="CX846" i="3"/>
  <c r="DI846" i="3" s="1"/>
  <c r="DJ846" i="3" s="1"/>
  <c r="CY846" i="3"/>
  <c r="CZ846" i="3"/>
  <c r="DB846" i="3" s="1"/>
  <c r="DA846" i="3"/>
  <c r="DC846" i="3"/>
  <c r="DF846" i="3"/>
  <c r="DH846" i="3"/>
  <c r="A847" i="3"/>
  <c r="Y847" i="3"/>
  <c r="CW847" i="3" s="1"/>
  <c r="CX847" i="3"/>
  <c r="DF847" i="3" s="1"/>
  <c r="CY847" i="3"/>
  <c r="CZ847" i="3"/>
  <c r="DA847" i="3"/>
  <c r="DB847" i="3"/>
  <c r="DC847" i="3"/>
  <c r="DH847" i="3"/>
  <c r="A848" i="3"/>
  <c r="Y848" i="3"/>
  <c r="CX848" i="3" s="1"/>
  <c r="CY848" i="3"/>
  <c r="CZ848" i="3"/>
  <c r="DB848" i="3" s="1"/>
  <c r="DA848" i="3"/>
  <c r="DC848" i="3"/>
  <c r="A849" i="3"/>
  <c r="Y849" i="3"/>
  <c r="CW849" i="3" s="1"/>
  <c r="CX849" i="3"/>
  <c r="DF849" i="3" s="1"/>
  <c r="CY849" i="3"/>
  <c r="CZ849" i="3"/>
  <c r="DA849" i="3"/>
  <c r="DB849" i="3"/>
  <c r="DC849" i="3"/>
  <c r="DH849" i="3"/>
  <c r="A850" i="3"/>
  <c r="Y850" i="3"/>
  <c r="CX850" i="3" s="1"/>
  <c r="CY850" i="3"/>
  <c r="CZ850" i="3"/>
  <c r="DB850" i="3" s="1"/>
  <c r="DA850" i="3"/>
  <c r="DC850" i="3"/>
  <c r="A851" i="3"/>
  <c r="Y851" i="3"/>
  <c r="CX851" i="3" s="1"/>
  <c r="CY851" i="3"/>
  <c r="CZ851" i="3"/>
  <c r="DB851" i="3" s="1"/>
  <c r="DA851" i="3"/>
  <c r="DC851" i="3"/>
  <c r="A852" i="3"/>
  <c r="Y852" i="3"/>
  <c r="CX852" i="3"/>
  <c r="DF852" i="3" s="1"/>
  <c r="DJ852" i="3" s="1"/>
  <c r="CY852" i="3"/>
  <c r="CZ852" i="3"/>
  <c r="DA852" i="3"/>
  <c r="DB852" i="3"/>
  <c r="DC852" i="3"/>
  <c r="DH852" i="3"/>
  <c r="A853" i="3"/>
  <c r="Y853" i="3"/>
  <c r="CX853" i="3" s="1"/>
  <c r="CY853" i="3"/>
  <c r="CZ853" i="3"/>
  <c r="DA853" i="3"/>
  <c r="DB853" i="3"/>
  <c r="DC853" i="3"/>
  <c r="A854" i="3"/>
  <c r="Y854" i="3"/>
  <c r="CX854" i="3"/>
  <c r="DI854" i="3" s="1"/>
  <c r="CY854" i="3"/>
  <c r="CZ854" i="3"/>
  <c r="DB854" i="3" s="1"/>
  <c r="DA854" i="3"/>
  <c r="DC854" i="3"/>
  <c r="DF854" i="3"/>
  <c r="DH854" i="3"/>
  <c r="DJ854" i="3"/>
  <c r="A855" i="3"/>
  <c r="Y855" i="3"/>
  <c r="CX855" i="3" s="1"/>
  <c r="CY855" i="3"/>
  <c r="CZ855" i="3"/>
  <c r="DB855" i="3" s="1"/>
  <c r="DA855" i="3"/>
  <c r="DC855" i="3"/>
  <c r="A856" i="3"/>
  <c r="Y856" i="3"/>
  <c r="CX856" i="3"/>
  <c r="DF856" i="3" s="1"/>
  <c r="DJ856" i="3" s="1"/>
  <c r="CY856" i="3"/>
  <c r="CZ856" i="3"/>
  <c r="DA856" i="3"/>
  <c r="DB856" i="3"/>
  <c r="DC856" i="3"/>
  <c r="DH856" i="3"/>
  <c r="A857" i="3"/>
  <c r="Y857" i="3"/>
  <c r="CX857" i="3" s="1"/>
  <c r="CY857" i="3"/>
  <c r="CZ857" i="3"/>
  <c r="DA857" i="3"/>
  <c r="DB857" i="3"/>
  <c r="DC857" i="3"/>
  <c r="A858" i="3"/>
  <c r="Y858" i="3"/>
  <c r="CX858" i="3"/>
  <c r="DI858" i="3" s="1"/>
  <c r="CY858" i="3"/>
  <c r="CZ858" i="3"/>
  <c r="DB858" i="3" s="1"/>
  <c r="DA858" i="3"/>
  <c r="DC858" i="3"/>
  <c r="DF858" i="3"/>
  <c r="DH858" i="3"/>
  <c r="DJ858" i="3"/>
  <c r="A859" i="3"/>
  <c r="Y859" i="3"/>
  <c r="CX859" i="3" s="1"/>
  <c r="CU859" i="3"/>
  <c r="CV859" i="3"/>
  <c r="CY859" i="3"/>
  <c r="CZ859" i="3"/>
  <c r="DA859" i="3"/>
  <c r="DB859" i="3"/>
  <c r="DC859" i="3"/>
  <c r="A860" i="3"/>
  <c r="Y860" i="3"/>
  <c r="CX860" i="3"/>
  <c r="DI860" i="3" s="1"/>
  <c r="DJ860" i="3" s="1"/>
  <c r="CY860" i="3"/>
  <c r="CZ860" i="3"/>
  <c r="DB860" i="3" s="1"/>
  <c r="DA860" i="3"/>
  <c r="DC860" i="3"/>
  <c r="DF860" i="3"/>
  <c r="DH860" i="3"/>
  <c r="A861" i="3"/>
  <c r="Y861" i="3"/>
  <c r="CW861" i="3" s="1"/>
  <c r="CX861" i="3"/>
  <c r="DF861" i="3" s="1"/>
  <c r="CY861" i="3"/>
  <c r="CZ861" i="3"/>
  <c r="DA861" i="3"/>
  <c r="DB861" i="3"/>
  <c r="DC861" i="3"/>
  <c r="DH861" i="3"/>
  <c r="A862" i="3"/>
  <c r="Y862" i="3"/>
  <c r="CX862" i="3" s="1"/>
  <c r="CY862" i="3"/>
  <c r="CZ862" i="3"/>
  <c r="DA862" i="3"/>
  <c r="DB862" i="3"/>
  <c r="DC862" i="3"/>
  <c r="A863" i="3"/>
  <c r="Y863" i="3"/>
  <c r="CX863" i="3"/>
  <c r="DI863" i="3" s="1"/>
  <c r="CY863" i="3"/>
  <c r="CZ863" i="3"/>
  <c r="DB863" i="3" s="1"/>
  <c r="DA863" i="3"/>
  <c r="DC863" i="3"/>
  <c r="DF863" i="3"/>
  <c r="DH863" i="3"/>
  <c r="DJ863" i="3"/>
  <c r="A864" i="3"/>
  <c r="Y864" i="3"/>
  <c r="CX864" i="3" s="1"/>
  <c r="CY864" i="3"/>
  <c r="CZ864" i="3"/>
  <c r="DB864" i="3" s="1"/>
  <c r="DA864" i="3"/>
  <c r="DC864" i="3"/>
  <c r="A865" i="3"/>
  <c r="Y865" i="3"/>
  <c r="CX865" i="3"/>
  <c r="DF865" i="3" s="1"/>
  <c r="DJ865" i="3" s="1"/>
  <c r="CY865" i="3"/>
  <c r="CZ865" i="3"/>
  <c r="DA865" i="3"/>
  <c r="DB865" i="3"/>
  <c r="DC865" i="3"/>
  <c r="DH865" i="3"/>
  <c r="A866" i="3"/>
  <c r="Y866" i="3"/>
  <c r="CV866" i="3" s="1"/>
  <c r="CU866" i="3"/>
  <c r="CY866" i="3"/>
  <c r="CZ866" i="3"/>
  <c r="DB866" i="3" s="1"/>
  <c r="DA866" i="3"/>
  <c r="DC866" i="3"/>
  <c r="A867" i="3"/>
  <c r="Y867" i="3"/>
  <c r="CX867" i="3"/>
  <c r="DF867" i="3" s="1"/>
  <c r="CY867" i="3"/>
  <c r="CZ867" i="3"/>
  <c r="DA867" i="3"/>
  <c r="DB867" i="3"/>
  <c r="DC867" i="3"/>
  <c r="DH867" i="3"/>
  <c r="A868" i="3"/>
  <c r="Y868" i="3"/>
  <c r="CX868" i="3" s="1"/>
  <c r="CY868" i="3"/>
  <c r="CZ868" i="3"/>
  <c r="DB868" i="3" s="1"/>
  <c r="DA868" i="3"/>
  <c r="DC868" i="3"/>
  <c r="A869" i="3"/>
  <c r="Y869" i="3"/>
  <c r="CX869" i="3" s="1"/>
  <c r="CY869" i="3"/>
  <c r="CZ869" i="3"/>
  <c r="DB869" i="3" s="1"/>
  <c r="DA869" i="3"/>
  <c r="DC869" i="3"/>
  <c r="A870" i="3"/>
  <c r="Y870" i="3"/>
  <c r="CX870" i="3"/>
  <c r="DF870" i="3" s="1"/>
  <c r="DJ870" i="3" s="1"/>
  <c r="CY870" i="3"/>
  <c r="CZ870" i="3"/>
  <c r="DA870" i="3"/>
  <c r="DB870" i="3"/>
  <c r="DC870" i="3"/>
  <c r="DH870" i="3"/>
  <c r="A871" i="3"/>
  <c r="Y871" i="3"/>
  <c r="CX871" i="3" s="1"/>
  <c r="CY871" i="3"/>
  <c r="CZ871" i="3"/>
  <c r="DA871" i="3"/>
  <c r="DB871" i="3"/>
  <c r="DC871" i="3"/>
  <c r="A872" i="3"/>
  <c r="Y872" i="3"/>
  <c r="CX872" i="3"/>
  <c r="DI872" i="3" s="1"/>
  <c r="CY872" i="3"/>
  <c r="CZ872" i="3"/>
  <c r="DB872" i="3" s="1"/>
  <c r="DA872" i="3"/>
  <c r="DC872" i="3"/>
  <c r="DF872" i="3"/>
  <c r="DH872" i="3"/>
  <c r="DJ872" i="3"/>
  <c r="A873" i="3"/>
  <c r="Y873" i="3"/>
  <c r="CX873" i="3" s="1"/>
  <c r="CU873" i="3"/>
  <c r="CV873" i="3"/>
  <c r="CY873" i="3"/>
  <c r="CZ873" i="3"/>
  <c r="DA873" i="3"/>
  <c r="DB873" i="3"/>
  <c r="DC873" i="3"/>
  <c r="A874" i="3"/>
  <c r="Y874" i="3"/>
  <c r="CX874" i="3"/>
  <c r="DI874" i="3" s="1"/>
  <c r="DJ874" i="3" s="1"/>
  <c r="CY874" i="3"/>
  <c r="CZ874" i="3"/>
  <c r="DB874" i="3" s="1"/>
  <c r="DA874" i="3"/>
  <c r="DC874" i="3"/>
  <c r="DF874" i="3"/>
  <c r="DH874" i="3"/>
  <c r="A875" i="3"/>
  <c r="Y875" i="3"/>
  <c r="CW875" i="3" s="1"/>
  <c r="CX875" i="3"/>
  <c r="DF875" i="3" s="1"/>
  <c r="CY875" i="3"/>
  <c r="CZ875" i="3"/>
  <c r="DA875" i="3"/>
  <c r="DB875" i="3"/>
  <c r="DC875" i="3"/>
  <c r="DH875" i="3"/>
  <c r="A876" i="3"/>
  <c r="Y876" i="3"/>
  <c r="CX876" i="3" s="1"/>
  <c r="CY876" i="3"/>
  <c r="CZ876" i="3"/>
  <c r="DB876" i="3" s="1"/>
  <c r="DA876" i="3"/>
  <c r="DC876" i="3"/>
  <c r="A877" i="3"/>
  <c r="Y877" i="3"/>
  <c r="CW877" i="3" s="1"/>
  <c r="CX877" i="3"/>
  <c r="DF877" i="3" s="1"/>
  <c r="CY877" i="3"/>
  <c r="CZ877" i="3"/>
  <c r="DA877" i="3"/>
  <c r="DB877" i="3"/>
  <c r="DC877" i="3"/>
  <c r="DH877" i="3"/>
  <c r="A878" i="3"/>
  <c r="Y878" i="3"/>
  <c r="CX878" i="3" s="1"/>
  <c r="CY878" i="3"/>
  <c r="CZ878" i="3"/>
  <c r="DA878" i="3"/>
  <c r="DB878" i="3"/>
  <c r="DC878" i="3"/>
  <c r="A879" i="3"/>
  <c r="Y879" i="3"/>
  <c r="CX879" i="3"/>
  <c r="DI879" i="3" s="1"/>
  <c r="CY879" i="3"/>
  <c r="CZ879" i="3"/>
  <c r="DB879" i="3" s="1"/>
  <c r="DA879" i="3"/>
  <c r="DC879" i="3"/>
  <c r="DF879" i="3"/>
  <c r="DH879" i="3"/>
  <c r="DJ879" i="3"/>
  <c r="A880" i="3"/>
  <c r="Y880" i="3"/>
  <c r="CX880" i="3" s="1"/>
  <c r="CY880" i="3"/>
  <c r="CZ880" i="3"/>
  <c r="DB880" i="3" s="1"/>
  <c r="DA880" i="3"/>
  <c r="DC880" i="3"/>
  <c r="A881" i="3"/>
  <c r="Y881" i="3"/>
  <c r="CU881" i="3"/>
  <c r="CV881" i="3"/>
  <c r="CX881" i="3"/>
  <c r="DI881" i="3" s="1"/>
  <c r="DJ881" i="3" s="1"/>
  <c r="CY881" i="3"/>
  <c r="CZ881" i="3"/>
  <c r="DB881" i="3" s="1"/>
  <c r="DA881" i="3"/>
  <c r="DC881" i="3"/>
  <c r="DF881" i="3"/>
  <c r="DH881" i="3"/>
  <c r="A882" i="3"/>
  <c r="Y882" i="3"/>
  <c r="CX882" i="3" s="1"/>
  <c r="CY882" i="3"/>
  <c r="CZ882" i="3"/>
  <c r="DB882" i="3" s="1"/>
  <c r="DA882" i="3"/>
  <c r="DC882" i="3"/>
  <c r="A883" i="3"/>
  <c r="Y883" i="3"/>
  <c r="CW883" i="3"/>
  <c r="CX883" i="3"/>
  <c r="DF883" i="3" s="1"/>
  <c r="CY883" i="3"/>
  <c r="CZ883" i="3"/>
  <c r="DA883" i="3"/>
  <c r="DB883" i="3"/>
  <c r="DC883" i="3"/>
  <c r="DG883" i="3"/>
  <c r="DJ883" i="3" s="1"/>
  <c r="DH883" i="3"/>
  <c r="DI883" i="3"/>
  <c r="A884" i="3"/>
  <c r="Y884" i="3"/>
  <c r="CX884" i="3" s="1"/>
  <c r="CW884" i="3"/>
  <c r="CY884" i="3"/>
  <c r="CZ884" i="3"/>
  <c r="DB884" i="3" s="1"/>
  <c r="DA884" i="3"/>
  <c r="DC884" i="3"/>
  <c r="A885" i="3"/>
  <c r="Y885" i="3"/>
  <c r="CX885" i="3"/>
  <c r="DF885" i="3" s="1"/>
  <c r="DJ885" i="3" s="1"/>
  <c r="CY885" i="3"/>
  <c r="CZ885" i="3"/>
  <c r="DA885" i="3"/>
  <c r="DB885" i="3"/>
  <c r="DC885" i="3"/>
  <c r="DH885" i="3"/>
  <c r="A886" i="3"/>
  <c r="Y886" i="3"/>
  <c r="CX886" i="3" s="1"/>
  <c r="CY886" i="3"/>
  <c r="CZ886" i="3"/>
  <c r="DA886" i="3"/>
  <c r="DB886" i="3"/>
  <c r="DC886" i="3"/>
  <c r="A887" i="3"/>
  <c r="Y887" i="3"/>
  <c r="CX887" i="3"/>
  <c r="DI887" i="3" s="1"/>
  <c r="CY887" i="3"/>
  <c r="CZ887" i="3"/>
  <c r="DB887" i="3" s="1"/>
  <c r="DA887" i="3"/>
  <c r="DC887" i="3"/>
  <c r="DF887" i="3"/>
  <c r="DH887" i="3"/>
  <c r="DJ887" i="3"/>
  <c r="A888" i="3"/>
  <c r="Y888" i="3"/>
  <c r="CX888" i="3" s="1"/>
  <c r="CY888" i="3"/>
  <c r="CZ888" i="3"/>
  <c r="DB888" i="3" s="1"/>
  <c r="DA888" i="3"/>
  <c r="DC888" i="3"/>
  <c r="A889" i="3"/>
  <c r="Y889" i="3"/>
  <c r="CX889" i="3"/>
  <c r="DF889" i="3" s="1"/>
  <c r="DJ889" i="3" s="1"/>
  <c r="CY889" i="3"/>
  <c r="CZ889" i="3"/>
  <c r="DA889" i="3"/>
  <c r="DB889" i="3"/>
  <c r="DC889" i="3"/>
  <c r="DH889" i="3"/>
  <c r="A890" i="3"/>
  <c r="Y890" i="3"/>
  <c r="CX890" i="3" s="1"/>
  <c r="CY890" i="3"/>
  <c r="CZ890" i="3"/>
  <c r="DA890" i="3"/>
  <c r="DB890" i="3"/>
  <c r="DC890" i="3"/>
  <c r="A891" i="3"/>
  <c r="Y891" i="3"/>
  <c r="CV891" i="3" s="1"/>
  <c r="CU891" i="3"/>
  <c r="CX891" i="3"/>
  <c r="DF891" i="3" s="1"/>
  <c r="CY891" i="3"/>
  <c r="CZ891" i="3"/>
  <c r="DA891" i="3"/>
  <c r="DB891" i="3"/>
  <c r="DC891" i="3"/>
  <c r="DH891" i="3"/>
  <c r="A892" i="3"/>
  <c r="Y892" i="3"/>
  <c r="CX892" i="3" s="1"/>
  <c r="CY892" i="3"/>
  <c r="CZ892" i="3"/>
  <c r="DA892" i="3"/>
  <c r="DB892" i="3"/>
  <c r="DC892" i="3"/>
  <c r="A893" i="3"/>
  <c r="Y893" i="3"/>
  <c r="CX893" i="3" s="1"/>
  <c r="CW893" i="3"/>
  <c r="CY893" i="3"/>
  <c r="CZ893" i="3"/>
  <c r="DB893" i="3" s="1"/>
  <c r="DA893" i="3"/>
  <c r="DC893" i="3"/>
  <c r="A894" i="3"/>
  <c r="Y894" i="3"/>
  <c r="CW894" i="3"/>
  <c r="CX894" i="3"/>
  <c r="DF894" i="3" s="1"/>
  <c r="CY894" i="3"/>
  <c r="CZ894" i="3"/>
  <c r="DA894" i="3"/>
  <c r="DB894" i="3"/>
  <c r="DC894" i="3"/>
  <c r="DG894" i="3"/>
  <c r="DJ894" i="3" s="1"/>
  <c r="DH894" i="3"/>
  <c r="DI894" i="3"/>
  <c r="A895" i="3"/>
  <c r="Y895" i="3"/>
  <c r="CX895" i="3"/>
  <c r="DI895" i="3" s="1"/>
  <c r="CY895" i="3"/>
  <c r="CZ895" i="3"/>
  <c r="DB895" i="3" s="1"/>
  <c r="DA895" i="3"/>
  <c r="DC895" i="3"/>
  <c r="DF895" i="3"/>
  <c r="DH895" i="3"/>
  <c r="DJ895" i="3"/>
  <c r="A896" i="3"/>
  <c r="Y896" i="3"/>
  <c r="CX896" i="3" s="1"/>
  <c r="CY896" i="3"/>
  <c r="CZ896" i="3"/>
  <c r="DB896" i="3" s="1"/>
  <c r="DA896" i="3"/>
  <c r="DC896" i="3"/>
  <c r="A897" i="3"/>
  <c r="Y897" i="3"/>
  <c r="CX897" i="3"/>
  <c r="DF897" i="3" s="1"/>
  <c r="DJ897" i="3" s="1"/>
  <c r="CY897" i="3"/>
  <c r="CZ897" i="3"/>
  <c r="DA897" i="3"/>
  <c r="DB897" i="3"/>
  <c r="DC897" i="3"/>
  <c r="DH897" i="3"/>
  <c r="A898" i="3"/>
  <c r="Y898" i="3"/>
  <c r="CX898" i="3" s="1"/>
  <c r="CY898" i="3"/>
  <c r="CZ898" i="3"/>
  <c r="DA898" i="3"/>
  <c r="DB898" i="3"/>
  <c r="DC898" i="3"/>
  <c r="A899" i="3"/>
  <c r="Y899" i="3"/>
  <c r="CX899" i="3"/>
  <c r="DI899" i="3" s="1"/>
  <c r="CY899" i="3"/>
  <c r="CZ899" i="3"/>
  <c r="DB899" i="3" s="1"/>
  <c r="DA899" i="3"/>
  <c r="DC899" i="3"/>
  <c r="DF899" i="3"/>
  <c r="DH899" i="3"/>
  <c r="DJ899" i="3"/>
  <c r="A900" i="3"/>
  <c r="Y900" i="3"/>
  <c r="CX900" i="3" s="1"/>
  <c r="CY900" i="3"/>
  <c r="CZ900" i="3"/>
  <c r="DB900" i="3" s="1"/>
  <c r="DA900" i="3"/>
  <c r="DC900" i="3"/>
  <c r="A901" i="3"/>
  <c r="Y901" i="3"/>
  <c r="CU901" i="3"/>
  <c r="CV901" i="3"/>
  <c r="CX901" i="3"/>
  <c r="DI901" i="3" s="1"/>
  <c r="DJ901" i="3" s="1"/>
  <c r="CY901" i="3"/>
  <c r="CZ901" i="3"/>
  <c r="DB901" i="3" s="1"/>
  <c r="DA901" i="3"/>
  <c r="DC901" i="3"/>
  <c r="DF901" i="3"/>
  <c r="DH901" i="3"/>
  <c r="A902" i="3"/>
  <c r="Y902" i="3"/>
  <c r="CX902" i="3" s="1"/>
  <c r="CY902" i="3"/>
  <c r="CZ902" i="3"/>
  <c r="DB902" i="3" s="1"/>
  <c r="DA902" i="3"/>
  <c r="DC902" i="3"/>
  <c r="A903" i="3"/>
  <c r="Y903" i="3"/>
  <c r="CW903" i="3"/>
  <c r="CX903" i="3"/>
  <c r="DF903" i="3" s="1"/>
  <c r="CY903" i="3"/>
  <c r="CZ903" i="3"/>
  <c r="DA903" i="3"/>
  <c r="DB903" i="3"/>
  <c r="DC903" i="3"/>
  <c r="DG903" i="3"/>
  <c r="DJ903" i="3" s="1"/>
  <c r="DH903" i="3"/>
  <c r="DI903" i="3"/>
  <c r="A904" i="3"/>
  <c r="Y904" i="3"/>
  <c r="CX904" i="3" s="1"/>
  <c r="CW904" i="3"/>
  <c r="CY904" i="3"/>
  <c r="CZ904" i="3"/>
  <c r="DB904" i="3" s="1"/>
  <c r="DA904" i="3"/>
  <c r="DC904" i="3"/>
  <c r="A905" i="3"/>
  <c r="Y905" i="3"/>
  <c r="CW905" i="3"/>
  <c r="CX905" i="3"/>
  <c r="DF905" i="3" s="1"/>
  <c r="CY905" i="3"/>
  <c r="CZ905" i="3"/>
  <c r="DA905" i="3"/>
  <c r="DB905" i="3"/>
  <c r="DC905" i="3"/>
  <c r="DG905" i="3"/>
  <c r="DJ905" i="3" s="1"/>
  <c r="DH905" i="3"/>
  <c r="DI905" i="3"/>
  <c r="A906" i="3"/>
  <c r="Y906" i="3"/>
  <c r="CX906" i="3" s="1"/>
  <c r="CW906" i="3"/>
  <c r="CY906" i="3"/>
  <c r="CZ906" i="3"/>
  <c r="DB906" i="3" s="1"/>
  <c r="DA906" i="3"/>
  <c r="DC906" i="3"/>
  <c r="A907" i="3"/>
  <c r="Y907" i="3"/>
  <c r="CX907" i="3"/>
  <c r="DF907" i="3" s="1"/>
  <c r="DJ907" i="3" s="1"/>
  <c r="CY907" i="3"/>
  <c r="CZ907" i="3"/>
  <c r="DA907" i="3"/>
  <c r="DB907" i="3"/>
  <c r="DC907" i="3"/>
  <c r="DH907" i="3"/>
  <c r="A908" i="3"/>
  <c r="Y908" i="3"/>
  <c r="CX908" i="3" s="1"/>
  <c r="CY908" i="3"/>
  <c r="CZ908" i="3"/>
  <c r="DA908" i="3"/>
  <c r="DB908" i="3"/>
  <c r="DC908" i="3"/>
  <c r="A909" i="3"/>
  <c r="Y909" i="3"/>
  <c r="CX909" i="3"/>
  <c r="DI909" i="3" s="1"/>
  <c r="CY909" i="3"/>
  <c r="CZ909" i="3"/>
  <c r="DB909" i="3" s="1"/>
  <c r="DA909" i="3"/>
  <c r="DC909" i="3"/>
  <c r="DF909" i="3"/>
  <c r="DH909" i="3"/>
  <c r="DJ909" i="3"/>
  <c r="A910" i="3"/>
  <c r="Y910" i="3"/>
  <c r="CX910" i="3" s="1"/>
  <c r="CY910" i="3"/>
  <c r="CZ910" i="3"/>
  <c r="DB910" i="3" s="1"/>
  <c r="DA910" i="3"/>
  <c r="DC910" i="3"/>
  <c r="A911" i="3"/>
  <c r="Y911" i="3"/>
  <c r="CX911" i="3"/>
  <c r="DF911" i="3" s="1"/>
  <c r="DJ911" i="3" s="1"/>
  <c r="CY911" i="3"/>
  <c r="CZ911" i="3"/>
  <c r="DA911" i="3"/>
  <c r="DB911" i="3"/>
  <c r="DC911" i="3"/>
  <c r="DH911" i="3"/>
  <c r="A912" i="3"/>
  <c r="Y912" i="3"/>
  <c r="CX912" i="3" s="1"/>
  <c r="CY912" i="3"/>
  <c r="CZ912" i="3"/>
  <c r="DA912" i="3"/>
  <c r="DB912" i="3"/>
  <c r="DC912" i="3"/>
  <c r="A913" i="3"/>
  <c r="Y913" i="3"/>
  <c r="CV913" i="3" s="1"/>
  <c r="CU913" i="3"/>
  <c r="CX913" i="3"/>
  <c r="DF913" i="3" s="1"/>
  <c r="CY913" i="3"/>
  <c r="CZ913" i="3"/>
  <c r="DA913" i="3"/>
  <c r="DB913" i="3"/>
  <c r="DC913" i="3"/>
  <c r="DH913" i="3"/>
  <c r="A914" i="3"/>
  <c r="Y914" i="3"/>
  <c r="CX914" i="3" s="1"/>
  <c r="CY914" i="3"/>
  <c r="CZ914" i="3"/>
  <c r="DA914" i="3"/>
  <c r="DB914" i="3"/>
  <c r="DC914" i="3"/>
  <c r="A915" i="3"/>
  <c r="Y915" i="3"/>
  <c r="CX915" i="3" s="1"/>
  <c r="CW915" i="3"/>
  <c r="CY915" i="3"/>
  <c r="CZ915" i="3"/>
  <c r="DB915" i="3" s="1"/>
  <c r="DA915" i="3"/>
  <c r="DC915" i="3"/>
  <c r="A916" i="3"/>
  <c r="Y916" i="3"/>
  <c r="CW916" i="3"/>
  <c r="CX916" i="3"/>
  <c r="DF916" i="3" s="1"/>
  <c r="CY916" i="3"/>
  <c r="CZ916" i="3"/>
  <c r="DA916" i="3"/>
  <c r="DB916" i="3"/>
  <c r="DC916" i="3"/>
  <c r="DG916" i="3"/>
  <c r="DJ916" i="3" s="1"/>
  <c r="DH916" i="3"/>
  <c r="DI916" i="3"/>
  <c r="A917" i="3"/>
  <c r="Y917" i="3"/>
  <c r="CX917" i="3" s="1"/>
  <c r="CW917" i="3"/>
  <c r="CY917" i="3"/>
  <c r="CZ917" i="3"/>
  <c r="DB917" i="3" s="1"/>
  <c r="DA917" i="3"/>
  <c r="DC917" i="3"/>
  <c r="A918" i="3"/>
  <c r="Y918" i="3"/>
  <c r="CW918" i="3"/>
  <c r="CX918" i="3"/>
  <c r="DF918" i="3" s="1"/>
  <c r="CY918" i="3"/>
  <c r="CZ918" i="3"/>
  <c r="DA918" i="3"/>
  <c r="DB918" i="3"/>
  <c r="DC918" i="3"/>
  <c r="DG918" i="3"/>
  <c r="DJ918" i="3" s="1"/>
  <c r="DH918" i="3"/>
  <c r="DI918" i="3"/>
  <c r="A919" i="3"/>
  <c r="Y919" i="3"/>
  <c r="CX919" i="3"/>
  <c r="DI919" i="3" s="1"/>
  <c r="CY919" i="3"/>
  <c r="CZ919" i="3"/>
  <c r="DB919" i="3" s="1"/>
  <c r="DA919" i="3"/>
  <c r="DC919" i="3"/>
  <c r="DF919" i="3"/>
  <c r="DH919" i="3"/>
  <c r="DJ919" i="3"/>
  <c r="A920" i="3"/>
  <c r="Y920" i="3"/>
  <c r="CX920" i="3" s="1"/>
  <c r="CY920" i="3"/>
  <c r="CZ920" i="3"/>
  <c r="DB920" i="3" s="1"/>
  <c r="DA920" i="3"/>
  <c r="DC920" i="3"/>
  <c r="A921" i="3"/>
  <c r="Y921" i="3"/>
  <c r="CX921" i="3"/>
  <c r="DF921" i="3" s="1"/>
  <c r="DJ921" i="3" s="1"/>
  <c r="CY921" i="3"/>
  <c r="CZ921" i="3"/>
  <c r="DA921" i="3"/>
  <c r="DB921" i="3"/>
  <c r="DC921" i="3"/>
  <c r="DH921" i="3"/>
  <c r="A922" i="3"/>
  <c r="Y922" i="3"/>
  <c r="CX922" i="3" s="1"/>
  <c r="CY922" i="3"/>
  <c r="CZ922" i="3"/>
  <c r="DA922" i="3"/>
  <c r="DB922" i="3"/>
  <c r="DC922" i="3"/>
  <c r="A923" i="3"/>
  <c r="Y923" i="3"/>
  <c r="CX923" i="3"/>
  <c r="DI923" i="3" s="1"/>
  <c r="CY923" i="3"/>
  <c r="CZ923" i="3"/>
  <c r="DB923" i="3" s="1"/>
  <c r="DA923" i="3"/>
  <c r="DC923" i="3"/>
  <c r="DF923" i="3"/>
  <c r="DH923" i="3"/>
  <c r="DJ923" i="3"/>
  <c r="A924" i="3"/>
  <c r="Y924" i="3"/>
  <c r="CX924" i="3" s="1"/>
  <c r="CY924" i="3"/>
  <c r="CZ924" i="3"/>
  <c r="DB924" i="3" s="1"/>
  <c r="DA924" i="3"/>
  <c r="DC924" i="3"/>
  <c r="A925" i="3"/>
  <c r="Y925" i="3"/>
  <c r="CX925" i="3"/>
  <c r="DF925" i="3" s="1"/>
  <c r="DJ925" i="3" s="1"/>
  <c r="CY925" i="3"/>
  <c r="CZ925" i="3"/>
  <c r="DA925" i="3"/>
  <c r="DB925" i="3"/>
  <c r="DC925" i="3"/>
  <c r="DH925" i="3"/>
  <c r="A926" i="3"/>
  <c r="Y926" i="3"/>
  <c r="CV926" i="3" s="1"/>
  <c r="CU926" i="3"/>
  <c r="CY926" i="3"/>
  <c r="CZ926" i="3"/>
  <c r="DB926" i="3" s="1"/>
  <c r="DA926" i="3"/>
  <c r="DC926" i="3"/>
  <c r="A927" i="3"/>
  <c r="Y927" i="3"/>
  <c r="CX927" i="3"/>
  <c r="DF927" i="3" s="1"/>
  <c r="CY927" i="3"/>
  <c r="CZ927" i="3"/>
  <c r="DA927" i="3"/>
  <c r="DB927" i="3"/>
  <c r="DC927" i="3"/>
  <c r="DH927" i="3"/>
  <c r="A928" i="3"/>
  <c r="Y928" i="3"/>
  <c r="CX928" i="3" s="1"/>
  <c r="CY928" i="3"/>
  <c r="CZ928" i="3"/>
  <c r="DB928" i="3" s="1"/>
  <c r="DA928" i="3"/>
  <c r="DC928" i="3"/>
  <c r="A929" i="3"/>
  <c r="Y929" i="3"/>
  <c r="CW929" i="3" s="1"/>
  <c r="CX929" i="3"/>
  <c r="DF929" i="3" s="1"/>
  <c r="CY929" i="3"/>
  <c r="CZ929" i="3"/>
  <c r="DA929" i="3"/>
  <c r="DB929" i="3"/>
  <c r="DC929" i="3"/>
  <c r="DH929" i="3"/>
  <c r="A930" i="3"/>
  <c r="Y930" i="3"/>
  <c r="CX930" i="3" s="1"/>
  <c r="CY930" i="3"/>
  <c r="CZ930" i="3"/>
  <c r="DB930" i="3" s="1"/>
  <c r="DA930" i="3"/>
  <c r="DC930" i="3"/>
  <c r="A931" i="3"/>
  <c r="Y931" i="3"/>
  <c r="CW931" i="3" s="1"/>
  <c r="CX931" i="3"/>
  <c r="DF931" i="3" s="1"/>
  <c r="CY931" i="3"/>
  <c r="CZ931" i="3"/>
  <c r="DA931" i="3"/>
  <c r="DB931" i="3"/>
  <c r="DC931" i="3"/>
  <c r="DH931" i="3"/>
  <c r="A932" i="3"/>
  <c r="Y932" i="3"/>
  <c r="CX932" i="3" s="1"/>
  <c r="CY932" i="3"/>
  <c r="CZ932" i="3"/>
  <c r="DA932" i="3"/>
  <c r="DB932" i="3"/>
  <c r="DC932" i="3"/>
  <c r="A933" i="3"/>
  <c r="Y933" i="3"/>
  <c r="CX933" i="3"/>
  <c r="DI933" i="3" s="1"/>
  <c r="CY933" i="3"/>
  <c r="CZ933" i="3"/>
  <c r="DB933" i="3" s="1"/>
  <c r="DA933" i="3"/>
  <c r="DC933" i="3"/>
  <c r="DF933" i="3"/>
  <c r="DH933" i="3"/>
  <c r="DJ933" i="3"/>
  <c r="A934" i="3"/>
  <c r="Y934" i="3"/>
  <c r="CX934" i="3" s="1"/>
  <c r="CY934" i="3"/>
  <c r="CZ934" i="3"/>
  <c r="DB934" i="3" s="1"/>
  <c r="DA934" i="3"/>
  <c r="DC934" i="3"/>
  <c r="A935" i="3"/>
  <c r="Y935" i="3"/>
  <c r="CX935" i="3"/>
  <c r="DF935" i="3" s="1"/>
  <c r="DJ935" i="3" s="1"/>
  <c r="CY935" i="3"/>
  <c r="CZ935" i="3"/>
  <c r="DA935" i="3"/>
  <c r="DB935" i="3"/>
  <c r="DC935" i="3"/>
  <c r="DH935" i="3"/>
  <c r="A936" i="3"/>
  <c r="Y936" i="3"/>
  <c r="CX936" i="3" s="1"/>
  <c r="CY936" i="3"/>
  <c r="CZ936" i="3"/>
  <c r="DA936" i="3"/>
  <c r="DB936" i="3"/>
  <c r="DC936" i="3"/>
  <c r="A937" i="3"/>
  <c r="Y937" i="3"/>
  <c r="CX937" i="3"/>
  <c r="DI937" i="3" s="1"/>
  <c r="CY937" i="3"/>
  <c r="CZ937" i="3"/>
  <c r="DB937" i="3" s="1"/>
  <c r="DA937" i="3"/>
  <c r="DC937" i="3"/>
  <c r="DF937" i="3"/>
  <c r="DH937" i="3"/>
  <c r="DJ937" i="3"/>
  <c r="A938" i="3"/>
  <c r="Y938" i="3"/>
  <c r="CX938" i="3" s="1"/>
  <c r="CY938" i="3"/>
  <c r="CZ938" i="3"/>
  <c r="DB938" i="3" s="1"/>
  <c r="DA938" i="3"/>
  <c r="DC938" i="3"/>
  <c r="A939" i="3"/>
  <c r="Y939" i="3"/>
  <c r="CU939" i="3"/>
  <c r="CV939" i="3"/>
  <c r="CX939" i="3"/>
  <c r="DI939" i="3" s="1"/>
  <c r="DJ939" i="3" s="1"/>
  <c r="CY939" i="3"/>
  <c r="CZ939" i="3"/>
  <c r="DB939" i="3" s="1"/>
  <c r="DA939" i="3"/>
  <c r="DC939" i="3"/>
  <c r="DF939" i="3"/>
  <c r="DH939" i="3"/>
  <c r="A940" i="3"/>
  <c r="Y940" i="3"/>
  <c r="CX940" i="3" s="1"/>
  <c r="CY940" i="3"/>
  <c r="CZ940" i="3"/>
  <c r="DB940" i="3" s="1"/>
  <c r="DA940" i="3"/>
  <c r="DC940" i="3"/>
  <c r="A941" i="3"/>
  <c r="Y941" i="3"/>
  <c r="CX941" i="3" s="1"/>
  <c r="CW941" i="3"/>
  <c r="CY941" i="3"/>
  <c r="CZ941" i="3"/>
  <c r="DB941" i="3" s="1"/>
  <c r="DA941" i="3"/>
  <c r="DC941" i="3"/>
  <c r="A942" i="3"/>
  <c r="Y942" i="3"/>
  <c r="CX942" i="3" s="1"/>
  <c r="CW942" i="3"/>
  <c r="CY942" i="3"/>
  <c r="CZ942" i="3"/>
  <c r="DB942" i="3" s="1"/>
  <c r="DA942" i="3"/>
  <c r="DC942" i="3"/>
  <c r="A943" i="3"/>
  <c r="Y943" i="3"/>
  <c r="CX943" i="3" s="1"/>
  <c r="CW943" i="3"/>
  <c r="CY943" i="3"/>
  <c r="CZ943" i="3"/>
  <c r="DB943" i="3" s="1"/>
  <c r="DA943" i="3"/>
  <c r="DC943" i="3"/>
  <c r="A944" i="3"/>
  <c r="Y944" i="3"/>
  <c r="CX944" i="3" s="1"/>
  <c r="CW944" i="3"/>
  <c r="CY944" i="3"/>
  <c r="CZ944" i="3"/>
  <c r="DA944" i="3"/>
  <c r="DB944" i="3"/>
  <c r="DC944" i="3"/>
  <c r="A945" i="3"/>
  <c r="Y945" i="3"/>
  <c r="CX945" i="3"/>
  <c r="DF945" i="3" s="1"/>
  <c r="DJ945" i="3" s="1"/>
  <c r="CY945" i="3"/>
  <c r="CZ945" i="3"/>
  <c r="DA945" i="3"/>
  <c r="DB945" i="3"/>
  <c r="DC945" i="3"/>
  <c r="DH945" i="3"/>
  <c r="A946" i="3"/>
  <c r="Y946" i="3"/>
  <c r="CX946" i="3" s="1"/>
  <c r="CY946" i="3"/>
  <c r="CZ946" i="3"/>
  <c r="DA946" i="3"/>
  <c r="DB946" i="3"/>
  <c r="DC946" i="3"/>
  <c r="A947" i="3"/>
  <c r="Y947" i="3"/>
  <c r="CX947" i="3"/>
  <c r="DI947" i="3" s="1"/>
  <c r="CY947" i="3"/>
  <c r="CZ947" i="3"/>
  <c r="DB947" i="3" s="1"/>
  <c r="DA947" i="3"/>
  <c r="DC947" i="3"/>
  <c r="DF947" i="3"/>
  <c r="DH947" i="3"/>
  <c r="DJ947" i="3"/>
  <c r="A948" i="3"/>
  <c r="Y948" i="3"/>
  <c r="CX948" i="3" s="1"/>
  <c r="CY948" i="3"/>
  <c r="CZ948" i="3"/>
  <c r="DA948" i="3"/>
  <c r="DB948" i="3"/>
  <c r="DC948" i="3"/>
  <c r="A949" i="3"/>
  <c r="Y949" i="3"/>
  <c r="CX949" i="3"/>
  <c r="DF949" i="3" s="1"/>
  <c r="DJ949" i="3" s="1"/>
  <c r="CY949" i="3"/>
  <c r="CZ949" i="3"/>
  <c r="DA949" i="3"/>
  <c r="DB949" i="3"/>
  <c r="DC949" i="3"/>
  <c r="DH949" i="3"/>
  <c r="A950" i="3"/>
  <c r="Y950" i="3"/>
  <c r="CX950" i="3" s="1"/>
  <c r="CY950" i="3"/>
  <c r="CZ950" i="3"/>
  <c r="DB950" i="3" s="1"/>
  <c r="DA950" i="3"/>
  <c r="DC950" i="3"/>
  <c r="A951" i="3"/>
  <c r="Y951" i="3"/>
  <c r="CX951" i="3"/>
  <c r="DI951" i="3" s="1"/>
  <c r="CY951" i="3"/>
  <c r="CZ951" i="3"/>
  <c r="DB951" i="3" s="1"/>
  <c r="DA951" i="3"/>
  <c r="DC951" i="3"/>
  <c r="DF951" i="3"/>
  <c r="DH951" i="3"/>
  <c r="DJ951" i="3"/>
  <c r="A952" i="3"/>
  <c r="Y952" i="3"/>
  <c r="CX952" i="3" s="1"/>
  <c r="CY952" i="3"/>
  <c r="CZ952" i="3"/>
  <c r="DA952" i="3"/>
  <c r="DB952" i="3"/>
  <c r="DC952" i="3"/>
  <c r="A953" i="3"/>
  <c r="Y953" i="3"/>
  <c r="CV953" i="3" s="1"/>
  <c r="CU953" i="3"/>
  <c r="CX953" i="3"/>
  <c r="DI953" i="3" s="1"/>
  <c r="DJ953" i="3" s="1"/>
  <c r="CY953" i="3"/>
  <c r="CZ953" i="3"/>
  <c r="DB953" i="3" s="1"/>
  <c r="DA953" i="3"/>
  <c r="DC953" i="3"/>
  <c r="DF953" i="3"/>
  <c r="DH953" i="3"/>
  <c r="A954" i="3"/>
  <c r="Y954" i="3"/>
  <c r="CX954" i="3" s="1"/>
  <c r="DI954" i="3" s="1"/>
  <c r="DJ954" i="3" s="1"/>
  <c r="CY954" i="3"/>
  <c r="CZ954" i="3"/>
  <c r="DA954" i="3"/>
  <c r="DB954" i="3"/>
  <c r="DC954" i="3"/>
  <c r="A955" i="3"/>
  <c r="Y955" i="3"/>
  <c r="CX955" i="3" s="1"/>
  <c r="DG955" i="3" s="1"/>
  <c r="DJ955" i="3" s="1"/>
  <c r="CW955" i="3"/>
  <c r="CY955" i="3"/>
  <c r="CZ955" i="3"/>
  <c r="DB955" i="3" s="1"/>
  <c r="DA955" i="3"/>
  <c r="DC955" i="3"/>
  <c r="A956" i="3"/>
  <c r="Y956" i="3"/>
  <c r="CX956" i="3"/>
  <c r="DI956" i="3" s="1"/>
  <c r="CY956" i="3"/>
  <c r="CZ956" i="3"/>
  <c r="DB956" i="3" s="1"/>
  <c r="DA956" i="3"/>
  <c r="DC956" i="3"/>
  <c r="DF956" i="3"/>
  <c r="DH956" i="3"/>
  <c r="DJ956" i="3"/>
  <c r="A957" i="3"/>
  <c r="Y957" i="3"/>
  <c r="CX957" i="3" s="1"/>
  <c r="CY957" i="3"/>
  <c r="CZ957" i="3"/>
  <c r="DA957" i="3"/>
  <c r="DB957" i="3"/>
  <c r="DC957" i="3"/>
  <c r="DI957" i="3"/>
  <c r="A958" i="3"/>
  <c r="Y958" i="3"/>
  <c r="CX958" i="3"/>
  <c r="CY958" i="3"/>
  <c r="CZ958" i="3"/>
  <c r="DA958" i="3"/>
  <c r="DB958" i="3"/>
  <c r="DC958" i="3"/>
  <c r="A959" i="3"/>
  <c r="Y959" i="3"/>
  <c r="CX959" i="3" s="1"/>
  <c r="CY959" i="3"/>
  <c r="CZ959" i="3"/>
  <c r="DB959" i="3" s="1"/>
  <c r="DA959" i="3"/>
  <c r="DC959" i="3"/>
  <c r="DG959" i="3"/>
  <c r="A960" i="3"/>
  <c r="Y960" i="3"/>
  <c r="CU960" i="3"/>
  <c r="CV960" i="3"/>
  <c r="CX960" i="3"/>
  <c r="CY960" i="3"/>
  <c r="CZ960" i="3"/>
  <c r="DA960" i="3"/>
  <c r="DB960" i="3"/>
  <c r="DC960" i="3"/>
  <c r="DH960" i="3"/>
  <c r="A961" i="3"/>
  <c r="Y961" i="3"/>
  <c r="CX961" i="3" s="1"/>
  <c r="CY961" i="3"/>
  <c r="CZ961" i="3"/>
  <c r="DB961" i="3" s="1"/>
  <c r="DA961" i="3"/>
  <c r="DC961" i="3"/>
  <c r="DG961" i="3"/>
  <c r="A962" i="3"/>
  <c r="Y962" i="3"/>
  <c r="CW962" i="3"/>
  <c r="CX962" i="3"/>
  <c r="DF962" i="3" s="1"/>
  <c r="CY962" i="3"/>
  <c r="CZ962" i="3"/>
  <c r="DA962" i="3"/>
  <c r="DB962" i="3"/>
  <c r="DC962" i="3"/>
  <c r="DG962" i="3"/>
  <c r="DJ962" i="3" s="1"/>
  <c r="DH962" i="3"/>
  <c r="DI962" i="3"/>
  <c r="A963" i="3"/>
  <c r="Y963" i="3"/>
  <c r="CX963" i="3"/>
  <c r="CY963" i="3"/>
  <c r="CZ963" i="3"/>
  <c r="DA963" i="3"/>
  <c r="DB963" i="3"/>
  <c r="DC963" i="3"/>
  <c r="DH963" i="3"/>
  <c r="A964" i="3"/>
  <c r="Y964" i="3"/>
  <c r="CX964" i="3" s="1"/>
  <c r="CY964" i="3"/>
  <c r="CZ964" i="3"/>
  <c r="DB964" i="3" s="1"/>
  <c r="DA964" i="3"/>
  <c r="DC964" i="3"/>
  <c r="DG964" i="3"/>
  <c r="A965" i="3"/>
  <c r="Y965" i="3"/>
  <c r="CX965" i="3"/>
  <c r="DI965" i="3" s="1"/>
  <c r="CY965" i="3"/>
  <c r="CZ965" i="3"/>
  <c r="DB965" i="3" s="1"/>
  <c r="DA965" i="3"/>
  <c r="DC965" i="3"/>
  <c r="DF965" i="3"/>
  <c r="DH965" i="3"/>
  <c r="DJ965" i="3"/>
  <c r="A966" i="3"/>
  <c r="Y966" i="3"/>
  <c r="CX966" i="3" s="1"/>
  <c r="CY966" i="3"/>
  <c r="CZ966" i="3"/>
  <c r="DA966" i="3"/>
  <c r="DB966" i="3"/>
  <c r="DC966" i="3"/>
  <c r="DI966" i="3"/>
  <c r="A967" i="3"/>
  <c r="Y967" i="3"/>
  <c r="CV967" i="3" s="1"/>
  <c r="CU967" i="3"/>
  <c r="CX967" i="3"/>
  <c r="DI967" i="3" s="1"/>
  <c r="DJ967" i="3" s="1"/>
  <c r="CY967" i="3"/>
  <c r="CZ967" i="3"/>
  <c r="DB967" i="3" s="1"/>
  <c r="DA967" i="3"/>
  <c r="DC967" i="3"/>
  <c r="DF967" i="3"/>
  <c r="DH967" i="3"/>
  <c r="A968" i="3"/>
  <c r="Y968" i="3"/>
  <c r="CX968" i="3" s="1"/>
  <c r="CY968" i="3"/>
  <c r="CZ968" i="3"/>
  <c r="DA968" i="3"/>
  <c r="DB968" i="3"/>
  <c r="DC968" i="3"/>
  <c r="DI968" i="3"/>
  <c r="DJ968" i="3" s="1"/>
  <c r="A969" i="3"/>
  <c r="Y969" i="3"/>
  <c r="CX969" i="3" s="1"/>
  <c r="CW969" i="3"/>
  <c r="CY969" i="3"/>
  <c r="CZ969" i="3"/>
  <c r="DB969" i="3" s="1"/>
  <c r="DA969" i="3"/>
  <c r="DC969" i="3"/>
  <c r="DG969" i="3"/>
  <c r="DJ969" i="3" s="1"/>
  <c r="A970" i="3"/>
  <c r="Y970" i="3"/>
  <c r="CW970" i="3"/>
  <c r="CX970" i="3"/>
  <c r="DF970" i="3" s="1"/>
  <c r="CY970" i="3"/>
  <c r="CZ970" i="3"/>
  <c r="DA970" i="3"/>
  <c r="DB970" i="3"/>
  <c r="DC970" i="3"/>
  <c r="DG970" i="3"/>
  <c r="DJ970" i="3" s="1"/>
  <c r="DH970" i="3"/>
  <c r="DI970" i="3"/>
  <c r="A971" i="3"/>
  <c r="Y971" i="3"/>
  <c r="CX971" i="3" s="1"/>
  <c r="CW971" i="3"/>
  <c r="CY971" i="3"/>
  <c r="CZ971" i="3"/>
  <c r="DB971" i="3" s="1"/>
  <c r="DA971" i="3"/>
  <c r="DC971" i="3"/>
  <c r="DG971" i="3"/>
  <c r="DJ971" i="3" s="1"/>
  <c r="A972" i="3"/>
  <c r="Y972" i="3"/>
  <c r="CX972" i="3"/>
  <c r="DI972" i="3" s="1"/>
  <c r="CY972" i="3"/>
  <c r="CZ972" i="3"/>
  <c r="DB972" i="3" s="1"/>
  <c r="DA972" i="3"/>
  <c r="DC972" i="3"/>
  <c r="DF972" i="3"/>
  <c r="DJ972" i="3" s="1"/>
  <c r="DH972" i="3"/>
  <c r="A973" i="3"/>
  <c r="Y973" i="3"/>
  <c r="CX973" i="3" s="1"/>
  <c r="CY973" i="3"/>
  <c r="CZ973" i="3"/>
  <c r="DA973" i="3"/>
  <c r="DB973" i="3"/>
  <c r="DC973" i="3"/>
  <c r="A974" i="3"/>
  <c r="Y974" i="3"/>
  <c r="CX974" i="3"/>
  <c r="DH974" i="3" s="1"/>
  <c r="CY974" i="3"/>
  <c r="CZ974" i="3"/>
  <c r="DA974" i="3"/>
  <c r="DB974" i="3"/>
  <c r="DC974" i="3"/>
  <c r="A975" i="3"/>
  <c r="Y975" i="3"/>
  <c r="CU975" i="3"/>
  <c r="CY975" i="3"/>
  <c r="CZ975" i="3"/>
  <c r="DA975" i="3"/>
  <c r="DB975" i="3"/>
  <c r="DC975" i="3"/>
  <c r="A976" i="3"/>
  <c r="Y976" i="3"/>
  <c r="CX976" i="3"/>
  <c r="CY976" i="3"/>
  <c r="CZ976" i="3"/>
  <c r="DA976" i="3"/>
  <c r="DB976" i="3"/>
  <c r="DC976" i="3"/>
  <c r="DH976" i="3"/>
  <c r="A977" i="3"/>
  <c r="Y977" i="3"/>
  <c r="CY977" i="3"/>
  <c r="CZ977" i="3"/>
  <c r="DB977" i="3" s="1"/>
  <c r="DA977" i="3"/>
  <c r="DC977" i="3"/>
  <c r="A978" i="3"/>
  <c r="Y978" i="3"/>
  <c r="CW978" i="3" s="1"/>
  <c r="CX978" i="3"/>
  <c r="CY978" i="3"/>
  <c r="CZ978" i="3"/>
  <c r="DA978" i="3"/>
  <c r="DB978" i="3"/>
  <c r="DC978" i="3"/>
  <c r="A979" i="3"/>
  <c r="Y979" i="3"/>
  <c r="CX979" i="3" s="1"/>
  <c r="CY979" i="3"/>
  <c r="CZ979" i="3"/>
  <c r="DB979" i="3" s="1"/>
  <c r="DA979" i="3"/>
  <c r="DC979" i="3"/>
  <c r="DG979" i="3"/>
  <c r="A980" i="3"/>
  <c r="Y980" i="3"/>
  <c r="CX980" i="3"/>
  <c r="DI980" i="3" s="1"/>
  <c r="CY980" i="3"/>
  <c r="CZ980" i="3"/>
  <c r="DB980" i="3" s="1"/>
  <c r="DA980" i="3"/>
  <c r="DC980" i="3"/>
  <c r="DF980" i="3"/>
  <c r="DJ980" i="3" s="1"/>
  <c r="DH980" i="3"/>
  <c r="A981" i="3"/>
  <c r="Y981" i="3"/>
  <c r="CX981" i="3" s="1"/>
  <c r="DI981" i="3" s="1"/>
  <c r="CY981" i="3"/>
  <c r="CZ981" i="3"/>
  <c r="DA981" i="3"/>
  <c r="DB981" i="3"/>
  <c r="DC981" i="3"/>
  <c r="A982" i="3"/>
  <c r="Y982" i="3"/>
  <c r="CX982" i="3"/>
  <c r="CY982" i="3"/>
  <c r="CZ982" i="3"/>
  <c r="DA982" i="3"/>
  <c r="DB982" i="3"/>
  <c r="DC982" i="3"/>
  <c r="DH982" i="3"/>
  <c r="A983" i="3"/>
  <c r="Y983" i="3"/>
  <c r="CX983" i="3" s="1"/>
  <c r="CY983" i="3"/>
  <c r="CZ983" i="3"/>
  <c r="DB983" i="3" s="1"/>
  <c r="DA983" i="3"/>
  <c r="DC983" i="3"/>
  <c r="DG983" i="3"/>
  <c r="A984" i="3"/>
  <c r="Y984" i="3"/>
  <c r="CX984" i="3"/>
  <c r="DI984" i="3" s="1"/>
  <c r="CY984" i="3"/>
  <c r="CZ984" i="3"/>
  <c r="DB984" i="3" s="1"/>
  <c r="DA984" i="3"/>
  <c r="DC984" i="3"/>
  <c r="DF984" i="3"/>
  <c r="DH984" i="3"/>
  <c r="DJ984" i="3"/>
  <c r="A985" i="3"/>
  <c r="Y985" i="3"/>
  <c r="CX985" i="3" s="1"/>
  <c r="CU985" i="3"/>
  <c r="CV985" i="3"/>
  <c r="CY985" i="3"/>
  <c r="CZ985" i="3"/>
  <c r="DB985" i="3" s="1"/>
  <c r="DA985" i="3"/>
  <c r="DC985" i="3"/>
  <c r="A986" i="3"/>
  <c r="Y986" i="3"/>
  <c r="CX986" i="3"/>
  <c r="DI986" i="3" s="1"/>
  <c r="DJ986" i="3" s="1"/>
  <c r="CY986" i="3"/>
  <c r="CZ986" i="3"/>
  <c r="DB986" i="3" s="1"/>
  <c r="DA986" i="3"/>
  <c r="DC986" i="3"/>
  <c r="DF986" i="3"/>
  <c r="DH986" i="3"/>
  <c r="A987" i="3"/>
  <c r="Y987" i="3"/>
  <c r="CW987" i="3" s="1"/>
  <c r="CX987" i="3"/>
  <c r="CY987" i="3"/>
  <c r="CZ987" i="3"/>
  <c r="DA987" i="3"/>
  <c r="DB987" i="3"/>
  <c r="DC987" i="3"/>
  <c r="DH987" i="3"/>
  <c r="A988" i="3"/>
  <c r="Y988" i="3"/>
  <c r="CY988" i="3"/>
  <c r="CZ988" i="3"/>
  <c r="DB988" i="3" s="1"/>
  <c r="DA988" i="3"/>
  <c r="DC988" i="3"/>
  <c r="A989" i="3"/>
  <c r="Y989" i="3"/>
  <c r="CX989" i="3" s="1"/>
  <c r="CY989" i="3"/>
  <c r="CZ989" i="3"/>
  <c r="DA989" i="3"/>
  <c r="DB989" i="3"/>
  <c r="DC989" i="3"/>
  <c r="DI989" i="3"/>
  <c r="A990" i="3"/>
  <c r="Y990" i="3"/>
  <c r="CX990" i="3"/>
  <c r="CY990" i="3"/>
  <c r="CZ990" i="3"/>
  <c r="DA990" i="3"/>
  <c r="DB990" i="3"/>
  <c r="DC990" i="3"/>
  <c r="A991" i="3"/>
  <c r="Y991" i="3"/>
  <c r="CX991" i="3" s="1"/>
  <c r="CY991" i="3"/>
  <c r="CZ991" i="3"/>
  <c r="DB991" i="3" s="1"/>
  <c r="DA991" i="3"/>
  <c r="DC991" i="3"/>
  <c r="DG991" i="3"/>
  <c r="A992" i="3"/>
  <c r="Y992" i="3"/>
  <c r="CX992" i="3"/>
  <c r="DI992" i="3" s="1"/>
  <c r="CY992" i="3"/>
  <c r="CZ992" i="3"/>
  <c r="DB992" i="3" s="1"/>
  <c r="DA992" i="3"/>
  <c r="DC992" i="3"/>
  <c r="DF992" i="3"/>
  <c r="DJ992" i="3" s="1"/>
  <c r="DH992" i="3"/>
  <c r="A993" i="3"/>
  <c r="Y993" i="3"/>
  <c r="CX993" i="3" s="1"/>
  <c r="DI993" i="3" s="1"/>
  <c r="CY993" i="3"/>
  <c r="CZ993" i="3"/>
  <c r="DA993" i="3"/>
  <c r="DB993" i="3"/>
  <c r="DC993" i="3"/>
  <c r="A994" i="3"/>
  <c r="Y994" i="3"/>
  <c r="CX994" i="3"/>
  <c r="CY994" i="3"/>
  <c r="CZ994" i="3"/>
  <c r="DA994" i="3"/>
  <c r="DB994" i="3"/>
  <c r="DC994" i="3"/>
  <c r="DH994" i="3"/>
  <c r="A995" i="3"/>
  <c r="Y995" i="3"/>
  <c r="CU995" i="3"/>
  <c r="CY995" i="3"/>
  <c r="CZ995" i="3"/>
  <c r="DA995" i="3"/>
  <c r="DB995" i="3"/>
  <c r="DC995" i="3"/>
  <c r="A996" i="3"/>
  <c r="Y996" i="3"/>
  <c r="CX996" i="3"/>
  <c r="CY996" i="3"/>
  <c r="CZ996" i="3"/>
  <c r="DA996" i="3"/>
  <c r="DB996" i="3"/>
  <c r="DC996" i="3"/>
  <c r="A997" i="3"/>
  <c r="Y997" i="3"/>
  <c r="CY997" i="3"/>
  <c r="CZ997" i="3"/>
  <c r="DB997" i="3" s="1"/>
  <c r="DA997" i="3"/>
  <c r="DC997" i="3"/>
  <c r="A998" i="3"/>
  <c r="Y998" i="3"/>
  <c r="CW998" i="3" s="1"/>
  <c r="CX998" i="3"/>
  <c r="DH998" i="3" s="1"/>
  <c r="CY998" i="3"/>
  <c r="CZ998" i="3"/>
  <c r="DA998" i="3"/>
  <c r="DB998" i="3"/>
  <c r="DC998" i="3"/>
  <c r="A999" i="3"/>
  <c r="Y999" i="3"/>
  <c r="CY999" i="3"/>
  <c r="CZ999" i="3"/>
  <c r="DB999" i="3" s="1"/>
  <c r="DA999" i="3"/>
  <c r="DC999" i="3"/>
  <c r="A1000" i="3"/>
  <c r="Y1000" i="3"/>
  <c r="CW1000" i="3" s="1"/>
  <c r="CX1000" i="3"/>
  <c r="CY1000" i="3"/>
  <c r="CZ1000" i="3"/>
  <c r="DB1000" i="3" s="1"/>
  <c r="DA1000" i="3"/>
  <c r="DC1000" i="3"/>
  <c r="DF1000" i="3"/>
  <c r="DH1000" i="3"/>
  <c r="A1001" i="3"/>
  <c r="Y1001" i="3"/>
  <c r="CX1001" i="3" s="1"/>
  <c r="CY1001" i="3"/>
  <c r="CZ1001" i="3"/>
  <c r="DB1001" i="3" s="1"/>
  <c r="DA1001" i="3"/>
  <c r="DC1001" i="3"/>
  <c r="DG1001" i="3"/>
  <c r="A1002" i="3"/>
  <c r="Y1002" i="3"/>
  <c r="CX1002" i="3"/>
  <c r="DF1002" i="3" s="1"/>
  <c r="DJ1002" i="3" s="1"/>
  <c r="CY1002" i="3"/>
  <c r="CZ1002" i="3"/>
  <c r="DA1002" i="3"/>
  <c r="DB1002" i="3"/>
  <c r="DC1002" i="3"/>
  <c r="A1003" i="3"/>
  <c r="Y1003" i="3"/>
  <c r="CX1003" i="3" s="1"/>
  <c r="CY1003" i="3"/>
  <c r="CZ1003" i="3"/>
  <c r="DA1003" i="3"/>
  <c r="DB1003" i="3"/>
  <c r="DC1003" i="3"/>
  <c r="DG1003" i="3"/>
  <c r="A1004" i="3"/>
  <c r="Y1004" i="3"/>
  <c r="CX1004" i="3"/>
  <c r="DF1004" i="3" s="1"/>
  <c r="DJ1004" i="3" s="1"/>
  <c r="CY1004" i="3"/>
  <c r="CZ1004" i="3"/>
  <c r="DA1004" i="3"/>
  <c r="DB1004" i="3"/>
  <c r="DC1004" i="3"/>
  <c r="A1005" i="3"/>
  <c r="Y1005" i="3"/>
  <c r="CX1005" i="3" s="1"/>
  <c r="CY1005" i="3"/>
  <c r="CZ1005" i="3"/>
  <c r="DB1005" i="3" s="1"/>
  <c r="DA1005" i="3"/>
  <c r="DC1005" i="3"/>
  <c r="DG1005" i="3"/>
  <c r="DI1005" i="3"/>
  <c r="A1006" i="3"/>
  <c r="Y1006" i="3"/>
  <c r="CX1006" i="3"/>
  <c r="CY1006" i="3"/>
  <c r="CZ1006" i="3"/>
  <c r="DA1006" i="3"/>
  <c r="DB1006" i="3"/>
  <c r="DC1006" i="3"/>
  <c r="A1007" i="3"/>
  <c r="Y1007" i="3"/>
  <c r="CX1007" i="3" s="1"/>
  <c r="CU1007" i="3"/>
  <c r="CV1007" i="3"/>
  <c r="CY1007" i="3"/>
  <c r="CZ1007" i="3"/>
  <c r="DB1007" i="3" s="1"/>
  <c r="DA1007" i="3"/>
  <c r="DC1007" i="3"/>
  <c r="DG1007" i="3"/>
  <c r="DI1007" i="3"/>
  <c r="DJ1007" i="3" s="1"/>
  <c r="A1008" i="3"/>
  <c r="Y1008" i="3"/>
  <c r="CX1008" i="3"/>
  <c r="DF1008" i="3" s="1"/>
  <c r="CY1008" i="3"/>
  <c r="CZ1008" i="3"/>
  <c r="DA1008" i="3"/>
  <c r="DB1008" i="3"/>
  <c r="DC1008" i="3"/>
  <c r="A1009" i="3"/>
  <c r="Y1009" i="3"/>
  <c r="CW1009" i="3" s="1"/>
  <c r="CX1009" i="3"/>
  <c r="CY1009" i="3"/>
  <c r="CZ1009" i="3"/>
  <c r="DA1009" i="3"/>
  <c r="DB1009" i="3"/>
  <c r="DC1009" i="3"/>
  <c r="A1010" i="3"/>
  <c r="Y1010" i="3"/>
  <c r="CW1010" i="3" s="1"/>
  <c r="CX1010" i="3"/>
  <c r="CY1010" i="3"/>
  <c r="CZ1010" i="3"/>
  <c r="DB1010" i="3" s="1"/>
  <c r="DA1010" i="3"/>
  <c r="DC1010" i="3"/>
  <c r="DF1010" i="3"/>
  <c r="A1011" i="3"/>
  <c r="Y1011" i="3"/>
  <c r="CW1011" i="3" s="1"/>
  <c r="CY1011" i="3"/>
  <c r="CZ1011" i="3"/>
  <c r="DB1011" i="3" s="1"/>
  <c r="DA1011" i="3"/>
  <c r="DC1011" i="3"/>
  <c r="A1012" i="3"/>
  <c r="Y1012" i="3"/>
  <c r="CW1012" i="3" s="1"/>
  <c r="CY1012" i="3"/>
  <c r="CZ1012" i="3"/>
  <c r="DB1012" i="3" s="1"/>
  <c r="DA1012" i="3"/>
  <c r="DC1012" i="3"/>
  <c r="A1013" i="3"/>
  <c r="Y1013" i="3"/>
  <c r="CX1013" i="3" s="1"/>
  <c r="CY1013" i="3"/>
  <c r="CZ1013" i="3"/>
  <c r="DB1013" i="3" s="1"/>
  <c r="DA1013" i="3"/>
  <c r="DC1013" i="3"/>
  <c r="A1014" i="3"/>
  <c r="Y1014" i="3"/>
  <c r="CX1014" i="3"/>
  <c r="DG1014" i="3" s="1"/>
  <c r="CY1014" i="3"/>
  <c r="CZ1014" i="3"/>
  <c r="DB1014" i="3" s="1"/>
  <c r="DA1014" i="3"/>
  <c r="DC1014" i="3"/>
  <c r="DF1014" i="3"/>
  <c r="DH1014" i="3"/>
  <c r="DI1014" i="3"/>
  <c r="DJ1014" i="3"/>
  <c r="A1015" i="3"/>
  <c r="Y1015" i="3"/>
  <c r="CX1015" i="3"/>
  <c r="DF1015" i="3" s="1"/>
  <c r="DJ1015" i="3" s="1"/>
  <c r="CY1015" i="3"/>
  <c r="CZ1015" i="3"/>
  <c r="DA1015" i="3"/>
  <c r="DB1015" i="3"/>
  <c r="DC1015" i="3"/>
  <c r="DH1015" i="3"/>
  <c r="DI1015" i="3"/>
  <c r="A1016" i="3"/>
  <c r="Y1016" i="3"/>
  <c r="CX1016" i="3"/>
  <c r="DI1016" i="3" s="1"/>
  <c r="CY1016" i="3"/>
  <c r="CZ1016" i="3"/>
  <c r="DA1016" i="3"/>
  <c r="DB1016" i="3"/>
  <c r="DC1016" i="3"/>
  <c r="DH1016" i="3"/>
  <c r="A1017" i="3"/>
  <c r="Y1017" i="3"/>
  <c r="CX1017" i="3" s="1"/>
  <c r="CY1017" i="3"/>
  <c r="CZ1017" i="3"/>
  <c r="DB1017" i="3" s="1"/>
  <c r="DA1017" i="3"/>
  <c r="DC1017" i="3"/>
  <c r="A1018" i="3"/>
  <c r="Y1018" i="3"/>
  <c r="CX1018" i="3"/>
  <c r="DG1018" i="3" s="1"/>
  <c r="CY1018" i="3"/>
  <c r="CZ1018" i="3"/>
  <c r="DB1018" i="3" s="1"/>
  <c r="DA1018" i="3"/>
  <c r="DC1018" i="3"/>
  <c r="DF1018" i="3"/>
  <c r="DH1018" i="3"/>
  <c r="DI1018" i="3"/>
  <c r="DJ1018" i="3"/>
  <c r="A1019" i="3"/>
  <c r="Y1019" i="3"/>
  <c r="CX1019" i="3"/>
  <c r="DF1019" i="3" s="1"/>
  <c r="DJ1019" i="3" s="1"/>
  <c r="CY1019" i="3"/>
  <c r="CZ1019" i="3"/>
  <c r="DA1019" i="3"/>
  <c r="DB1019" i="3"/>
  <c r="DC1019" i="3"/>
  <c r="DH1019" i="3"/>
  <c r="DI1019" i="3"/>
  <c r="A1020" i="3"/>
  <c r="Y1020" i="3"/>
  <c r="CV1020" i="3" s="1"/>
  <c r="CU1020" i="3"/>
  <c r="CY1020" i="3"/>
  <c r="CZ1020" i="3"/>
  <c r="DB1020" i="3" s="1"/>
  <c r="DA1020" i="3"/>
  <c r="DC1020" i="3"/>
  <c r="A1021" i="3"/>
  <c r="Y1021" i="3"/>
  <c r="CX1021" i="3"/>
  <c r="DF1021" i="3" s="1"/>
  <c r="CY1021" i="3"/>
  <c r="CZ1021" i="3"/>
  <c r="DA1021" i="3"/>
  <c r="DB1021" i="3"/>
  <c r="DC1021" i="3"/>
  <c r="DH1021" i="3"/>
  <c r="DI1021" i="3"/>
  <c r="DJ1021" i="3" s="1"/>
  <c r="A1022" i="3"/>
  <c r="Y1022" i="3"/>
  <c r="CX1022" i="3" s="1"/>
  <c r="CW1022" i="3"/>
  <c r="CY1022" i="3"/>
  <c r="CZ1022" i="3"/>
  <c r="DB1022" i="3" s="1"/>
  <c r="DA1022" i="3"/>
  <c r="DC1022" i="3"/>
  <c r="A1023" i="3"/>
  <c r="Y1023" i="3"/>
  <c r="CW1023" i="3"/>
  <c r="CX1023" i="3"/>
  <c r="DF1023" i="3" s="1"/>
  <c r="CY1023" i="3"/>
  <c r="CZ1023" i="3"/>
  <c r="DA1023" i="3"/>
  <c r="DB1023" i="3"/>
  <c r="DC1023" i="3"/>
  <c r="DH1023" i="3"/>
  <c r="DI1023" i="3"/>
  <c r="A1024" i="3"/>
  <c r="Y1024" i="3"/>
  <c r="CX1024" i="3" s="1"/>
  <c r="CW1024" i="3"/>
  <c r="CY1024" i="3"/>
  <c r="CZ1024" i="3"/>
  <c r="DB1024" i="3" s="1"/>
  <c r="DA1024" i="3"/>
  <c r="DC1024" i="3"/>
  <c r="A1025" i="3"/>
  <c r="Y1025" i="3"/>
  <c r="CW1025" i="3"/>
  <c r="CX1025" i="3"/>
  <c r="DF1025" i="3" s="1"/>
  <c r="CY1025" i="3"/>
  <c r="CZ1025" i="3"/>
  <c r="DA1025" i="3"/>
  <c r="DB1025" i="3"/>
  <c r="DC1025" i="3"/>
  <c r="DH1025" i="3"/>
  <c r="DI1025" i="3"/>
  <c r="A1026" i="3"/>
  <c r="Y1026" i="3"/>
  <c r="CX1026" i="3"/>
  <c r="DI1026" i="3" s="1"/>
  <c r="CY1026" i="3"/>
  <c r="CZ1026" i="3"/>
  <c r="DA1026" i="3"/>
  <c r="DB1026" i="3"/>
  <c r="DC1026" i="3"/>
  <c r="DH1026" i="3"/>
  <c r="A1027" i="3"/>
  <c r="Y1027" i="3"/>
  <c r="CX1027" i="3" s="1"/>
  <c r="CY1027" i="3"/>
  <c r="CZ1027" i="3"/>
  <c r="DB1027" i="3" s="1"/>
  <c r="DA1027" i="3"/>
  <c r="DC1027" i="3"/>
  <c r="A1028" i="3"/>
  <c r="Y1028" i="3"/>
  <c r="CX1028" i="3"/>
  <c r="DG1028" i="3" s="1"/>
  <c r="CY1028" i="3"/>
  <c r="CZ1028" i="3"/>
  <c r="DB1028" i="3" s="1"/>
  <c r="DA1028" i="3"/>
  <c r="DC1028" i="3"/>
  <c r="DF1028" i="3"/>
  <c r="DH1028" i="3"/>
  <c r="DI1028" i="3"/>
  <c r="DJ1028" i="3"/>
  <c r="A1029" i="3"/>
  <c r="Y1029" i="3"/>
  <c r="CX1029" i="3"/>
  <c r="DF1029" i="3" s="1"/>
  <c r="DJ1029" i="3" s="1"/>
  <c r="CY1029" i="3"/>
  <c r="CZ1029" i="3"/>
  <c r="DA1029" i="3"/>
  <c r="DB1029" i="3"/>
  <c r="DC1029" i="3"/>
  <c r="DH1029" i="3"/>
  <c r="DI1029" i="3"/>
  <c r="A1030" i="3"/>
  <c r="Y1030" i="3"/>
  <c r="CX1030" i="3"/>
  <c r="DI1030" i="3" s="1"/>
  <c r="CY1030" i="3"/>
  <c r="CZ1030" i="3"/>
  <c r="DA1030" i="3"/>
  <c r="DB1030" i="3"/>
  <c r="DC1030" i="3"/>
  <c r="DH1030" i="3"/>
  <c r="A1031" i="3"/>
  <c r="Y1031" i="3"/>
  <c r="CX1031" i="3" s="1"/>
  <c r="CY1031" i="3"/>
  <c r="CZ1031" i="3"/>
  <c r="DB1031" i="3" s="1"/>
  <c r="DA1031" i="3"/>
  <c r="DC1031" i="3"/>
  <c r="A1032" i="3"/>
  <c r="Y1032" i="3"/>
  <c r="CX1032" i="3"/>
  <c r="DG1032" i="3" s="1"/>
  <c r="CY1032" i="3"/>
  <c r="CZ1032" i="3"/>
  <c r="DB1032" i="3" s="1"/>
  <c r="DA1032" i="3"/>
  <c r="DC1032" i="3"/>
  <c r="DF1032" i="3"/>
  <c r="DH1032" i="3"/>
  <c r="DI1032" i="3"/>
  <c r="DJ1032" i="3"/>
  <c r="A1033" i="3"/>
  <c r="Y1033" i="3"/>
  <c r="CX1033" i="3" s="1"/>
  <c r="CU1033" i="3"/>
  <c r="CV1033" i="3"/>
  <c r="CY1033" i="3"/>
  <c r="CZ1033" i="3"/>
  <c r="DB1033" i="3" s="1"/>
  <c r="DA1033" i="3"/>
  <c r="DC1033" i="3"/>
  <c r="A1034" i="3"/>
  <c r="Y1034" i="3"/>
  <c r="CX1034" i="3"/>
  <c r="DG1034" i="3" s="1"/>
  <c r="CY1034" i="3"/>
  <c r="CZ1034" i="3"/>
  <c r="DB1034" i="3" s="1"/>
  <c r="DA1034" i="3"/>
  <c r="DC1034" i="3"/>
  <c r="DF1034" i="3"/>
  <c r="DH1034" i="3"/>
  <c r="DI1034" i="3"/>
  <c r="DJ1034" i="3"/>
  <c r="A1035" i="3"/>
  <c r="Y1035" i="3"/>
  <c r="CW1035" i="3"/>
  <c r="CX1035" i="3"/>
  <c r="DI1035" i="3" s="1"/>
  <c r="CY1035" i="3"/>
  <c r="CZ1035" i="3"/>
  <c r="DA1035" i="3"/>
  <c r="DB1035" i="3"/>
  <c r="DC1035" i="3"/>
  <c r="DH1035" i="3"/>
  <c r="A1036" i="3"/>
  <c r="Y1036" i="3"/>
  <c r="CW1036" i="3" s="1"/>
  <c r="CY1036" i="3"/>
  <c r="CZ1036" i="3"/>
  <c r="DB1036" i="3" s="1"/>
  <c r="DA1036" i="3"/>
  <c r="DC1036" i="3"/>
  <c r="A1037" i="3"/>
  <c r="Y1037" i="3"/>
  <c r="CW1037" i="3"/>
  <c r="CX1037" i="3"/>
  <c r="DI1037" i="3" s="1"/>
  <c r="CY1037" i="3"/>
  <c r="CZ1037" i="3"/>
  <c r="DA1037" i="3"/>
  <c r="DB1037" i="3"/>
  <c r="DC1037" i="3"/>
  <c r="DH1037" i="3"/>
  <c r="A1038" i="3"/>
  <c r="Y1038" i="3"/>
  <c r="CW1038" i="3" s="1"/>
  <c r="CY1038" i="3"/>
  <c r="CZ1038" i="3"/>
  <c r="DB1038" i="3" s="1"/>
  <c r="DA1038" i="3"/>
  <c r="DC1038" i="3"/>
  <c r="A1039" i="3"/>
  <c r="Y1039" i="3"/>
  <c r="CX1039" i="3"/>
  <c r="DF1039" i="3" s="1"/>
  <c r="DJ1039" i="3" s="1"/>
  <c r="CY1039" i="3"/>
  <c r="CZ1039" i="3"/>
  <c r="DA1039" i="3"/>
  <c r="DB1039" i="3"/>
  <c r="DC1039" i="3"/>
  <c r="DH1039" i="3"/>
  <c r="DI1039" i="3"/>
  <c r="A1040" i="3"/>
  <c r="Y1040" i="3"/>
  <c r="CX1040" i="3"/>
  <c r="DI1040" i="3" s="1"/>
  <c r="CY1040" i="3"/>
  <c r="CZ1040" i="3"/>
  <c r="DA1040" i="3"/>
  <c r="DB1040" i="3"/>
  <c r="DC1040" i="3"/>
  <c r="DH1040" i="3"/>
  <c r="A1041" i="3"/>
  <c r="Y1041" i="3"/>
  <c r="CX1041" i="3" s="1"/>
  <c r="CY1041" i="3"/>
  <c r="CZ1041" i="3"/>
  <c r="DB1041" i="3" s="1"/>
  <c r="DA1041" i="3"/>
  <c r="DC1041" i="3"/>
  <c r="A1042" i="3"/>
  <c r="Y1042" i="3"/>
  <c r="CX1042" i="3"/>
  <c r="DG1042" i="3" s="1"/>
  <c r="CY1042" i="3"/>
  <c r="CZ1042" i="3"/>
  <c r="DB1042" i="3" s="1"/>
  <c r="DA1042" i="3"/>
  <c r="DC1042" i="3"/>
  <c r="DF1042" i="3"/>
  <c r="DH1042" i="3"/>
  <c r="DI1042" i="3"/>
  <c r="DJ1042" i="3"/>
  <c r="A1043" i="3"/>
  <c r="Y1043" i="3"/>
  <c r="CX1043" i="3"/>
  <c r="DF1043" i="3" s="1"/>
  <c r="DJ1043" i="3" s="1"/>
  <c r="CY1043" i="3"/>
  <c r="CZ1043" i="3"/>
  <c r="DA1043" i="3"/>
  <c r="DB1043" i="3"/>
  <c r="DC1043" i="3"/>
  <c r="DH1043" i="3"/>
  <c r="DI1043" i="3"/>
  <c r="A1044" i="3"/>
  <c r="Y1044" i="3"/>
  <c r="CX1044" i="3"/>
  <c r="DI1044" i="3" s="1"/>
  <c r="CY1044" i="3"/>
  <c r="CZ1044" i="3"/>
  <c r="DA1044" i="3"/>
  <c r="DB1044" i="3"/>
  <c r="DC1044" i="3"/>
  <c r="DH1044" i="3"/>
  <c r="A1045" i="3"/>
  <c r="Y1045" i="3"/>
  <c r="CX1045" i="3" s="1"/>
  <c r="CY1045" i="3"/>
  <c r="CZ1045" i="3"/>
  <c r="DB1045" i="3" s="1"/>
  <c r="DA1045" i="3"/>
  <c r="DC1045" i="3"/>
  <c r="A1046" i="3"/>
  <c r="Y1046" i="3"/>
  <c r="CX1046" i="3"/>
  <c r="DG1046" i="3" s="1"/>
  <c r="CY1046" i="3"/>
  <c r="CZ1046" i="3"/>
  <c r="DB1046" i="3" s="1"/>
  <c r="DA1046" i="3"/>
  <c r="DC1046" i="3"/>
  <c r="DF1046" i="3"/>
  <c r="DH1046" i="3"/>
  <c r="DI1046" i="3"/>
  <c r="DJ1046" i="3"/>
  <c r="A1047" i="3"/>
  <c r="Y1047" i="3"/>
  <c r="CX1047" i="3" s="1"/>
  <c r="CU1047" i="3"/>
  <c r="CV1047" i="3"/>
  <c r="CY1047" i="3"/>
  <c r="CZ1047" i="3"/>
  <c r="DB1047" i="3" s="1"/>
  <c r="DA1047" i="3"/>
  <c r="DC1047" i="3"/>
  <c r="A1048" i="3"/>
  <c r="Y1048" i="3"/>
  <c r="CX1048" i="3"/>
  <c r="DG1048" i="3" s="1"/>
  <c r="CY1048" i="3"/>
  <c r="CZ1048" i="3"/>
  <c r="DB1048" i="3" s="1"/>
  <c r="DA1048" i="3"/>
  <c r="DC1048" i="3"/>
  <c r="DF1048" i="3"/>
  <c r="DH1048" i="3"/>
  <c r="DI1048" i="3"/>
  <c r="DJ1048" i="3"/>
  <c r="A1049" i="3"/>
  <c r="Y1049" i="3"/>
  <c r="CW1049" i="3"/>
  <c r="CX1049" i="3"/>
  <c r="DI1049" i="3" s="1"/>
  <c r="CY1049" i="3"/>
  <c r="CZ1049" i="3"/>
  <c r="DA1049" i="3"/>
  <c r="DB1049" i="3"/>
  <c r="DC1049" i="3"/>
  <c r="DH1049" i="3"/>
  <c r="A1050" i="3"/>
  <c r="Y1050" i="3"/>
  <c r="CX1050" i="3" s="1"/>
  <c r="CY1050" i="3"/>
  <c r="CZ1050" i="3"/>
  <c r="DB1050" i="3" s="1"/>
  <c r="DA1050" i="3"/>
  <c r="DC1050" i="3"/>
  <c r="A1051" i="3"/>
  <c r="Y1051" i="3"/>
  <c r="CX1051" i="3"/>
  <c r="DG1051" i="3" s="1"/>
  <c r="CY1051" i="3"/>
  <c r="CZ1051" i="3"/>
  <c r="DB1051" i="3" s="1"/>
  <c r="DA1051" i="3"/>
  <c r="DC1051" i="3"/>
  <c r="DF1051" i="3"/>
  <c r="DH1051" i="3"/>
  <c r="DI1051" i="3"/>
  <c r="DJ1051" i="3"/>
  <c r="A1052" i="3"/>
  <c r="Y1052" i="3"/>
  <c r="CX1052" i="3"/>
  <c r="DF1052" i="3" s="1"/>
  <c r="DJ1052" i="3" s="1"/>
  <c r="CY1052" i="3"/>
  <c r="CZ1052" i="3"/>
  <c r="DA1052" i="3"/>
  <c r="DB1052" i="3"/>
  <c r="DC1052" i="3"/>
  <c r="DH1052" i="3"/>
  <c r="DI1052" i="3"/>
  <c r="A1053" i="3"/>
  <c r="Y1053" i="3"/>
  <c r="CX1053" i="3"/>
  <c r="DI1053" i="3" s="1"/>
  <c r="CY1053" i="3"/>
  <c r="CZ1053" i="3"/>
  <c r="DA1053" i="3"/>
  <c r="DB1053" i="3"/>
  <c r="DC1053" i="3"/>
  <c r="DH1053" i="3"/>
  <c r="A1054" i="3"/>
  <c r="Y1054" i="3"/>
  <c r="CV1054" i="3" s="1"/>
  <c r="CU1054" i="3"/>
  <c r="CY1054" i="3"/>
  <c r="CZ1054" i="3"/>
  <c r="DA1054" i="3"/>
  <c r="DB1054" i="3"/>
  <c r="DC1054" i="3"/>
  <c r="A1055" i="3"/>
  <c r="Y1055" i="3"/>
  <c r="CX1055" i="3"/>
  <c r="DI1055" i="3" s="1"/>
  <c r="DJ1055" i="3" s="1"/>
  <c r="CY1055" i="3"/>
  <c r="CZ1055" i="3"/>
  <c r="DA1055" i="3"/>
  <c r="DB1055" i="3"/>
  <c r="DC1055" i="3"/>
  <c r="DH1055" i="3"/>
  <c r="A1056" i="3"/>
  <c r="Y1056" i="3"/>
  <c r="CW1056" i="3" s="1"/>
  <c r="CY1056" i="3"/>
  <c r="CZ1056" i="3"/>
  <c r="DB1056" i="3" s="1"/>
  <c r="DA1056" i="3"/>
  <c r="DC1056" i="3"/>
  <c r="A1057" i="3"/>
  <c r="Y1057" i="3"/>
  <c r="CX1057" i="3"/>
  <c r="DF1057" i="3" s="1"/>
  <c r="DJ1057" i="3" s="1"/>
  <c r="CY1057" i="3"/>
  <c r="CZ1057" i="3"/>
  <c r="DA1057" i="3"/>
  <c r="DB1057" i="3"/>
  <c r="DC1057" i="3"/>
  <c r="DH1057" i="3"/>
  <c r="DI1057" i="3"/>
  <c r="A1058" i="3"/>
  <c r="Y1058" i="3"/>
  <c r="CX1058" i="3"/>
  <c r="DI1058" i="3" s="1"/>
  <c r="CY1058" i="3"/>
  <c r="CZ1058" i="3"/>
  <c r="DA1058" i="3"/>
  <c r="DB1058" i="3"/>
  <c r="DC1058" i="3"/>
  <c r="DH1058" i="3"/>
  <c r="A1059" i="3"/>
  <c r="Y1059" i="3"/>
  <c r="CX1059" i="3" s="1"/>
  <c r="CY1059" i="3"/>
  <c r="CZ1059" i="3"/>
  <c r="DB1059" i="3" s="1"/>
  <c r="DA1059" i="3"/>
  <c r="DC1059" i="3"/>
  <c r="A1060" i="3"/>
  <c r="Y1060" i="3"/>
  <c r="CX1060" i="3"/>
  <c r="DG1060" i="3" s="1"/>
  <c r="CY1060" i="3"/>
  <c r="CZ1060" i="3"/>
  <c r="DB1060" i="3" s="1"/>
  <c r="DA1060" i="3"/>
  <c r="DC1060" i="3"/>
  <c r="DF1060" i="3"/>
  <c r="DH1060" i="3"/>
  <c r="DI1060" i="3"/>
  <c r="DJ1060" i="3"/>
  <c r="A1061" i="3"/>
  <c r="Y1061" i="3"/>
  <c r="CX1061" i="3" s="1"/>
  <c r="CU1061" i="3"/>
  <c r="CV1061" i="3"/>
  <c r="CY1061" i="3"/>
  <c r="CZ1061" i="3"/>
  <c r="DB1061" i="3" s="1"/>
  <c r="DA1061" i="3"/>
  <c r="DC1061" i="3"/>
  <c r="A1062" i="3"/>
  <c r="Y1062" i="3"/>
  <c r="CX1062" i="3"/>
  <c r="DG1062" i="3" s="1"/>
  <c r="CY1062" i="3"/>
  <c r="CZ1062" i="3"/>
  <c r="DB1062" i="3" s="1"/>
  <c r="DA1062" i="3"/>
  <c r="DC1062" i="3"/>
  <c r="DF1062" i="3"/>
  <c r="DH1062" i="3"/>
  <c r="DI1062" i="3"/>
  <c r="DJ1062" i="3"/>
  <c r="A1063" i="3"/>
  <c r="Y1063" i="3"/>
  <c r="CW1063" i="3"/>
  <c r="CX1063" i="3"/>
  <c r="DI1063" i="3" s="1"/>
  <c r="CY1063" i="3"/>
  <c r="CZ1063" i="3"/>
  <c r="DA1063" i="3"/>
  <c r="DB1063" i="3"/>
  <c r="DC1063" i="3"/>
  <c r="DH1063" i="3"/>
  <c r="A1064" i="3"/>
  <c r="Y1064" i="3"/>
  <c r="CW1064" i="3" s="1"/>
  <c r="CY1064" i="3"/>
  <c r="CZ1064" i="3"/>
  <c r="DB1064" i="3" s="1"/>
  <c r="DA1064" i="3"/>
  <c r="DC1064" i="3"/>
  <c r="A1065" i="3"/>
  <c r="Y1065" i="3"/>
  <c r="CW1065" i="3"/>
  <c r="CX1065" i="3"/>
  <c r="DI1065" i="3" s="1"/>
  <c r="CY1065" i="3"/>
  <c r="CZ1065" i="3"/>
  <c r="DA1065" i="3"/>
  <c r="DB1065" i="3"/>
  <c r="DC1065" i="3"/>
  <c r="DH1065" i="3"/>
  <c r="A1066" i="3"/>
  <c r="Y1066" i="3"/>
  <c r="CX1066" i="3" s="1"/>
  <c r="CY1066" i="3"/>
  <c r="CZ1066" i="3"/>
  <c r="DB1066" i="3" s="1"/>
  <c r="DA1066" i="3"/>
  <c r="DC1066" i="3"/>
  <c r="A1067" i="3"/>
  <c r="Y1067" i="3"/>
  <c r="CX1067" i="3"/>
  <c r="DG1067" i="3" s="1"/>
  <c r="CY1067" i="3"/>
  <c r="CZ1067" i="3"/>
  <c r="DB1067" i="3" s="1"/>
  <c r="DA1067" i="3"/>
  <c r="DC1067" i="3"/>
  <c r="DF1067" i="3"/>
  <c r="DH1067" i="3"/>
  <c r="DI1067" i="3"/>
  <c r="DJ1067" i="3"/>
  <c r="A1068" i="3"/>
  <c r="Y1068" i="3"/>
  <c r="CX1068" i="3"/>
  <c r="DF1068" i="3" s="1"/>
  <c r="DJ1068" i="3" s="1"/>
  <c r="CY1068" i="3"/>
  <c r="CZ1068" i="3"/>
  <c r="DA1068" i="3"/>
  <c r="DB1068" i="3"/>
  <c r="DC1068" i="3"/>
  <c r="DH1068" i="3"/>
  <c r="DI1068" i="3"/>
  <c r="A1069" i="3"/>
  <c r="Y1069" i="3"/>
  <c r="CV1069" i="3" s="1"/>
  <c r="CU1069" i="3"/>
  <c r="CY1069" i="3"/>
  <c r="CZ1069" i="3"/>
  <c r="DB1069" i="3" s="1"/>
  <c r="DA1069" i="3"/>
  <c r="DC1069" i="3"/>
  <c r="A1070" i="3"/>
  <c r="Y1070" i="3"/>
  <c r="CX1070" i="3"/>
  <c r="DF1070" i="3" s="1"/>
  <c r="CY1070" i="3"/>
  <c r="CZ1070" i="3"/>
  <c r="DA1070" i="3"/>
  <c r="DB1070" i="3"/>
  <c r="DC1070" i="3"/>
  <c r="DH1070" i="3"/>
  <c r="DI1070" i="3"/>
  <c r="DJ1070" i="3" s="1"/>
  <c r="A1071" i="3"/>
  <c r="Y1071" i="3"/>
  <c r="CX1071" i="3" s="1"/>
  <c r="CW1071" i="3"/>
  <c r="CY1071" i="3"/>
  <c r="CZ1071" i="3"/>
  <c r="DB1071" i="3" s="1"/>
  <c r="DA1071" i="3"/>
  <c r="DC1071" i="3"/>
  <c r="A1072" i="3"/>
  <c r="Y1072" i="3"/>
  <c r="CW1072" i="3"/>
  <c r="CX1072" i="3"/>
  <c r="DF1072" i="3" s="1"/>
  <c r="CY1072" i="3"/>
  <c r="CZ1072" i="3"/>
  <c r="DA1072" i="3"/>
  <c r="DB1072" i="3"/>
  <c r="DC1072" i="3"/>
  <c r="DH1072" i="3"/>
  <c r="DI1072" i="3"/>
  <c r="A1073" i="3"/>
  <c r="Y1073" i="3"/>
  <c r="CX1073" i="3"/>
  <c r="DI1073" i="3" s="1"/>
  <c r="CY1073" i="3"/>
  <c r="CZ1073" i="3"/>
  <c r="DA1073" i="3"/>
  <c r="DB1073" i="3"/>
  <c r="DC1073" i="3"/>
  <c r="DH1073" i="3"/>
  <c r="A1074" i="3"/>
  <c r="Y1074" i="3"/>
  <c r="CX1074" i="3" s="1"/>
  <c r="CY1074" i="3"/>
  <c r="CZ1074" i="3"/>
  <c r="DB1074" i="3" s="1"/>
  <c r="DA1074" i="3"/>
  <c r="DC1074" i="3"/>
  <c r="A1075" i="3"/>
  <c r="Y1075" i="3"/>
  <c r="CX1075" i="3"/>
  <c r="DG1075" i="3" s="1"/>
  <c r="CY1075" i="3"/>
  <c r="CZ1075" i="3"/>
  <c r="DB1075" i="3" s="1"/>
  <c r="DA1075" i="3"/>
  <c r="DC1075" i="3"/>
  <c r="DF1075" i="3"/>
  <c r="DH1075" i="3"/>
  <c r="DI1075" i="3"/>
  <c r="DJ1075" i="3"/>
  <c r="A1076" i="3"/>
  <c r="Y1076" i="3"/>
  <c r="CX1076" i="3"/>
  <c r="DF1076" i="3" s="1"/>
  <c r="DJ1076" i="3" s="1"/>
  <c r="CY1076" i="3"/>
  <c r="CZ1076" i="3"/>
  <c r="DA1076" i="3"/>
  <c r="DB1076" i="3"/>
  <c r="DC1076" i="3"/>
  <c r="DH1076" i="3"/>
  <c r="DI1076" i="3"/>
  <c r="A1077" i="3"/>
  <c r="Y1077" i="3"/>
  <c r="CX1077" i="3"/>
  <c r="DI1077" i="3" s="1"/>
  <c r="CY1077" i="3"/>
  <c r="CZ1077" i="3"/>
  <c r="DA1077" i="3"/>
  <c r="DB1077" i="3"/>
  <c r="DC1077" i="3"/>
  <c r="DH1077" i="3"/>
  <c r="A1078" i="3"/>
  <c r="Y1078" i="3"/>
  <c r="CX1078" i="3" s="1"/>
  <c r="CY1078" i="3"/>
  <c r="CZ1078" i="3"/>
  <c r="DB1078" i="3" s="1"/>
  <c r="DA1078" i="3"/>
  <c r="DC1078" i="3"/>
  <c r="A1079" i="3"/>
  <c r="Y1079" i="3"/>
  <c r="CU1079" i="3"/>
  <c r="CV1079" i="3"/>
  <c r="CX1079" i="3"/>
  <c r="DI1079" i="3" s="1"/>
  <c r="DJ1079" i="3" s="1"/>
  <c r="CY1079" i="3"/>
  <c r="CZ1079" i="3"/>
  <c r="DA1079" i="3"/>
  <c r="DB1079" i="3"/>
  <c r="DC1079" i="3"/>
  <c r="DH1079" i="3"/>
  <c r="A1080" i="3"/>
  <c r="Y1080" i="3"/>
  <c r="CX1080" i="3" s="1"/>
  <c r="CY1080" i="3"/>
  <c r="CZ1080" i="3"/>
  <c r="DB1080" i="3" s="1"/>
  <c r="DA1080" i="3"/>
  <c r="DC1080" i="3"/>
  <c r="A1081" i="3"/>
  <c r="Y1081" i="3"/>
  <c r="CW1081" i="3"/>
  <c r="CX1081" i="3"/>
  <c r="DF1081" i="3" s="1"/>
  <c r="CY1081" i="3"/>
  <c r="CZ1081" i="3"/>
  <c r="DA1081" i="3"/>
  <c r="DB1081" i="3"/>
  <c r="DC1081" i="3"/>
  <c r="DH1081" i="3"/>
  <c r="DI1081" i="3"/>
  <c r="A1082" i="3"/>
  <c r="Y1082" i="3"/>
  <c r="CX1082" i="3" s="1"/>
  <c r="CW1082" i="3"/>
  <c r="CY1082" i="3"/>
  <c r="CZ1082" i="3"/>
  <c r="DB1082" i="3" s="1"/>
  <c r="DA1082" i="3"/>
  <c r="DC1082" i="3"/>
  <c r="A1083" i="3"/>
  <c r="Y1083" i="3"/>
  <c r="CX1083" i="3"/>
  <c r="DG1083" i="3" s="1"/>
  <c r="CY1083" i="3"/>
  <c r="CZ1083" i="3"/>
  <c r="DB1083" i="3" s="1"/>
  <c r="DA1083" i="3"/>
  <c r="DC1083" i="3"/>
  <c r="DF1083" i="3"/>
  <c r="DH1083" i="3"/>
  <c r="DI1083" i="3"/>
  <c r="DJ1083" i="3"/>
  <c r="A1084" i="3"/>
  <c r="Y1084" i="3"/>
  <c r="CX1084" i="3"/>
  <c r="DF1084" i="3" s="1"/>
  <c r="DJ1084" i="3" s="1"/>
  <c r="CY1084" i="3"/>
  <c r="CZ1084" i="3"/>
  <c r="DA1084" i="3"/>
  <c r="DB1084" i="3"/>
  <c r="DC1084" i="3"/>
  <c r="DH1084" i="3"/>
  <c r="DI1084" i="3"/>
  <c r="A1085" i="3"/>
  <c r="Y1085" i="3"/>
  <c r="CX1085" i="3"/>
  <c r="DI1085" i="3" s="1"/>
  <c r="CY1085" i="3"/>
  <c r="CZ1085" i="3"/>
  <c r="DA1085" i="3"/>
  <c r="DB1085" i="3"/>
  <c r="DC1085" i="3"/>
  <c r="DH1085" i="3"/>
  <c r="A1086" i="3"/>
  <c r="Y1086" i="3"/>
  <c r="CX1086" i="3" s="1"/>
  <c r="CY1086" i="3"/>
  <c r="CZ1086" i="3"/>
  <c r="DB1086" i="3" s="1"/>
  <c r="DA1086" i="3"/>
  <c r="DC1086" i="3"/>
  <c r="A1087" i="3"/>
  <c r="Y1087" i="3"/>
  <c r="CX1087" i="3"/>
  <c r="DG1087" i="3" s="1"/>
  <c r="CY1087" i="3"/>
  <c r="CZ1087" i="3"/>
  <c r="DB1087" i="3" s="1"/>
  <c r="DA1087" i="3"/>
  <c r="DC1087" i="3"/>
  <c r="DF1087" i="3"/>
  <c r="DH1087" i="3"/>
  <c r="DI1087" i="3"/>
  <c r="DJ1087" i="3"/>
  <c r="A1088" i="3"/>
  <c r="Y1088" i="3"/>
  <c r="CX1088" i="3"/>
  <c r="DF1088" i="3" s="1"/>
  <c r="DJ1088" i="3" s="1"/>
  <c r="CY1088" i="3"/>
  <c r="CZ1088" i="3"/>
  <c r="DA1088" i="3"/>
  <c r="DB1088" i="3"/>
  <c r="DC1088" i="3"/>
  <c r="DH1088" i="3"/>
  <c r="DI1088" i="3"/>
  <c r="A1089" i="3"/>
  <c r="Y1089" i="3"/>
  <c r="CV1089" i="3" s="1"/>
  <c r="CU1089" i="3"/>
  <c r="CY1089" i="3"/>
  <c r="CZ1089" i="3"/>
  <c r="DB1089" i="3" s="1"/>
  <c r="DA1089" i="3"/>
  <c r="DC1089" i="3"/>
  <c r="A1090" i="3"/>
  <c r="Y1090" i="3"/>
  <c r="CX1090" i="3"/>
  <c r="DF1090" i="3" s="1"/>
  <c r="CY1090" i="3"/>
  <c r="CZ1090" i="3"/>
  <c r="DA1090" i="3"/>
  <c r="DB1090" i="3"/>
  <c r="DC1090" i="3"/>
  <c r="DH1090" i="3"/>
  <c r="DI1090" i="3"/>
  <c r="DJ1090" i="3" s="1"/>
  <c r="A1091" i="3"/>
  <c r="Y1091" i="3"/>
  <c r="CX1091" i="3" s="1"/>
  <c r="CW1091" i="3"/>
  <c r="CY1091" i="3"/>
  <c r="CZ1091" i="3"/>
  <c r="DB1091" i="3" s="1"/>
  <c r="DA1091" i="3"/>
  <c r="DC1091" i="3"/>
  <c r="A1092" i="3"/>
  <c r="Y1092" i="3"/>
  <c r="CW1092" i="3"/>
  <c r="CX1092" i="3"/>
  <c r="DF1092" i="3" s="1"/>
  <c r="CY1092" i="3"/>
  <c r="CZ1092" i="3"/>
  <c r="DA1092" i="3"/>
  <c r="DB1092" i="3"/>
  <c r="DC1092" i="3"/>
  <c r="DH1092" i="3"/>
  <c r="DI1092" i="3"/>
  <c r="A1093" i="3"/>
  <c r="Y1093" i="3"/>
  <c r="CX1093" i="3" s="1"/>
  <c r="CW1093" i="3"/>
  <c r="CY1093" i="3"/>
  <c r="CZ1093" i="3"/>
  <c r="DB1093" i="3" s="1"/>
  <c r="DA1093" i="3"/>
  <c r="DC1093" i="3"/>
  <c r="A1094" i="3"/>
  <c r="Y1094" i="3"/>
  <c r="CW1094" i="3"/>
  <c r="CX1094" i="3"/>
  <c r="DF1094" i="3" s="1"/>
  <c r="CY1094" i="3"/>
  <c r="CZ1094" i="3"/>
  <c r="DA1094" i="3"/>
  <c r="DB1094" i="3"/>
  <c r="DC1094" i="3"/>
  <c r="DH1094" i="3"/>
  <c r="DI1094" i="3"/>
  <c r="A1095" i="3"/>
  <c r="Y1095" i="3"/>
  <c r="CX1095" i="3"/>
  <c r="DI1095" i="3" s="1"/>
  <c r="CY1095" i="3"/>
  <c r="CZ1095" i="3"/>
  <c r="DA1095" i="3"/>
  <c r="DB1095" i="3"/>
  <c r="DC1095" i="3"/>
  <c r="DH1095" i="3"/>
  <c r="A1096" i="3"/>
  <c r="Y1096" i="3"/>
  <c r="CX1096" i="3" s="1"/>
  <c r="CY1096" i="3"/>
  <c r="CZ1096" i="3"/>
  <c r="DB1096" i="3" s="1"/>
  <c r="DA1096" i="3"/>
  <c r="DC1096" i="3"/>
  <c r="A1097" i="3"/>
  <c r="Y1097" i="3"/>
  <c r="CX1097" i="3"/>
  <c r="DG1097" i="3" s="1"/>
  <c r="CY1097" i="3"/>
  <c r="CZ1097" i="3"/>
  <c r="DB1097" i="3" s="1"/>
  <c r="DA1097" i="3"/>
  <c r="DC1097" i="3"/>
  <c r="DF1097" i="3"/>
  <c r="DH1097" i="3"/>
  <c r="DI1097" i="3"/>
  <c r="DJ1097" i="3"/>
  <c r="A1098" i="3"/>
  <c r="Y1098" i="3"/>
  <c r="CX1098" i="3"/>
  <c r="DF1098" i="3" s="1"/>
  <c r="DJ1098" i="3" s="1"/>
  <c r="CY1098" i="3"/>
  <c r="CZ1098" i="3"/>
  <c r="DA1098" i="3"/>
  <c r="DB1098" i="3"/>
  <c r="DC1098" i="3"/>
  <c r="DH1098" i="3"/>
  <c r="DI1098" i="3"/>
  <c r="A1099" i="3"/>
  <c r="Y1099" i="3"/>
  <c r="CX1099" i="3"/>
  <c r="DI1099" i="3" s="1"/>
  <c r="CY1099" i="3"/>
  <c r="CZ1099" i="3"/>
  <c r="DA1099" i="3"/>
  <c r="DB1099" i="3"/>
  <c r="DC1099" i="3"/>
  <c r="DH1099" i="3"/>
  <c r="A1100" i="3"/>
  <c r="Y1100" i="3"/>
  <c r="CX1100" i="3" s="1"/>
  <c r="CY1100" i="3"/>
  <c r="CZ1100" i="3"/>
  <c r="DB1100" i="3" s="1"/>
  <c r="DA1100" i="3"/>
  <c r="DC1100" i="3"/>
  <c r="A1101" i="3"/>
  <c r="Y1101" i="3"/>
  <c r="CU1101" i="3"/>
  <c r="CV1101" i="3"/>
  <c r="CX1101" i="3"/>
  <c r="DI1101" i="3" s="1"/>
  <c r="DJ1101" i="3" s="1"/>
  <c r="CY1101" i="3"/>
  <c r="CZ1101" i="3"/>
  <c r="DA1101" i="3"/>
  <c r="DB1101" i="3"/>
  <c r="DC1101" i="3"/>
  <c r="DH1101" i="3"/>
  <c r="A1102" i="3"/>
  <c r="Y1102" i="3"/>
  <c r="CX1102" i="3" s="1"/>
  <c r="CY1102" i="3"/>
  <c r="CZ1102" i="3"/>
  <c r="DB1102" i="3" s="1"/>
  <c r="DA1102" i="3"/>
  <c r="DC1102" i="3"/>
  <c r="A1103" i="3"/>
  <c r="Y1103" i="3"/>
  <c r="CW1103" i="3"/>
  <c r="CX1103" i="3"/>
  <c r="DF1103" i="3" s="1"/>
  <c r="CY1103" i="3"/>
  <c r="CZ1103" i="3"/>
  <c r="DA1103" i="3"/>
  <c r="DB1103" i="3"/>
  <c r="DC1103" i="3"/>
  <c r="DH1103" i="3"/>
  <c r="DI1103" i="3"/>
  <c r="A1104" i="3"/>
  <c r="Y1104" i="3"/>
  <c r="CX1104" i="3" s="1"/>
  <c r="CW1104" i="3"/>
  <c r="CY1104" i="3"/>
  <c r="CZ1104" i="3"/>
  <c r="DB1104" i="3" s="1"/>
  <c r="DA1104" i="3"/>
  <c r="DC1104" i="3"/>
  <c r="A1105" i="3"/>
  <c r="Y1105" i="3"/>
  <c r="CW1105" i="3"/>
  <c r="CX1105" i="3"/>
  <c r="DF1105" i="3" s="1"/>
  <c r="CY1105" i="3"/>
  <c r="CZ1105" i="3"/>
  <c r="DA1105" i="3"/>
  <c r="DB1105" i="3"/>
  <c r="DC1105" i="3"/>
  <c r="DH1105" i="3"/>
  <c r="DI1105" i="3"/>
  <c r="A1106" i="3"/>
  <c r="Y1106" i="3"/>
  <c r="CX1106" i="3" s="1"/>
  <c r="CW1106" i="3"/>
  <c r="CY1106" i="3"/>
  <c r="CZ1106" i="3"/>
  <c r="DB1106" i="3" s="1"/>
  <c r="DA1106" i="3"/>
  <c r="DC1106" i="3"/>
  <c r="A1107" i="3"/>
  <c r="Y1107" i="3"/>
  <c r="CX1107" i="3"/>
  <c r="DG1107" i="3" s="1"/>
  <c r="CY1107" i="3"/>
  <c r="CZ1107" i="3"/>
  <c r="DB1107" i="3" s="1"/>
  <c r="DA1107" i="3"/>
  <c r="DC1107" i="3"/>
  <c r="DF1107" i="3"/>
  <c r="DH1107" i="3"/>
  <c r="DI1107" i="3"/>
  <c r="DJ1107" i="3"/>
  <c r="A1108" i="3"/>
  <c r="Y1108" i="3"/>
  <c r="CX1108" i="3"/>
  <c r="DF1108" i="3" s="1"/>
  <c r="DJ1108" i="3" s="1"/>
  <c r="CY1108" i="3"/>
  <c r="CZ1108" i="3"/>
  <c r="DA1108" i="3"/>
  <c r="DB1108" i="3"/>
  <c r="DC1108" i="3"/>
  <c r="DH1108" i="3"/>
  <c r="DI1108" i="3"/>
  <c r="A1109" i="3"/>
  <c r="Y1109" i="3"/>
  <c r="CX1109" i="3"/>
  <c r="DI1109" i="3" s="1"/>
  <c r="CY1109" i="3"/>
  <c r="CZ1109" i="3"/>
  <c r="DA1109" i="3"/>
  <c r="DB1109" i="3"/>
  <c r="DC1109" i="3"/>
  <c r="DH1109" i="3"/>
  <c r="A1110" i="3"/>
  <c r="Y1110" i="3"/>
  <c r="CX1110" i="3" s="1"/>
  <c r="CY1110" i="3"/>
  <c r="CZ1110" i="3"/>
  <c r="DB1110" i="3" s="1"/>
  <c r="DA1110" i="3"/>
  <c r="DC1110" i="3"/>
  <c r="A1111" i="3"/>
  <c r="Y1111" i="3"/>
  <c r="CX1111" i="3"/>
  <c r="DG1111" i="3" s="1"/>
  <c r="CY1111" i="3"/>
  <c r="CZ1111" i="3"/>
  <c r="DB1111" i="3" s="1"/>
  <c r="DA1111" i="3"/>
  <c r="DC1111" i="3"/>
  <c r="DF1111" i="3"/>
  <c r="DH1111" i="3"/>
  <c r="DI1111" i="3"/>
  <c r="DJ1111" i="3"/>
  <c r="A1112" i="3"/>
  <c r="Y1112" i="3"/>
  <c r="CX1112" i="3"/>
  <c r="DF1112" i="3" s="1"/>
  <c r="DJ1112" i="3" s="1"/>
  <c r="CY1112" i="3"/>
  <c r="CZ1112" i="3"/>
  <c r="DA1112" i="3"/>
  <c r="DB1112" i="3"/>
  <c r="DC1112" i="3"/>
  <c r="DH1112" i="3"/>
  <c r="DI1112" i="3"/>
  <c r="A1113" i="3"/>
  <c r="Y1113" i="3"/>
  <c r="CX1113" i="3"/>
  <c r="DI1113" i="3" s="1"/>
  <c r="CY1113" i="3"/>
  <c r="CZ1113" i="3"/>
  <c r="DA1113" i="3"/>
  <c r="DB1113" i="3"/>
  <c r="DC1113" i="3"/>
  <c r="DH1113" i="3"/>
  <c r="A1114" i="3"/>
  <c r="Y1114" i="3"/>
  <c r="CV1114" i="3" s="1"/>
  <c r="CU1114" i="3"/>
  <c r="CY1114" i="3"/>
  <c r="CZ1114" i="3"/>
  <c r="DA1114" i="3"/>
  <c r="DB1114" i="3"/>
  <c r="DC1114" i="3"/>
  <c r="A1115" i="3"/>
  <c r="Y1115" i="3"/>
  <c r="CX1115" i="3"/>
  <c r="DI1115" i="3" s="1"/>
  <c r="DJ1115" i="3" s="1"/>
  <c r="CY1115" i="3"/>
  <c r="CZ1115" i="3"/>
  <c r="DA1115" i="3"/>
  <c r="DB1115" i="3"/>
  <c r="DC1115" i="3"/>
  <c r="DH1115" i="3"/>
  <c r="A1116" i="3"/>
  <c r="Y1116" i="3"/>
  <c r="CW1116" i="3" s="1"/>
  <c r="CY1116" i="3"/>
  <c r="CZ1116" i="3"/>
  <c r="DB1116" i="3" s="1"/>
  <c r="DA1116" i="3"/>
  <c r="DC1116" i="3"/>
  <c r="A1117" i="3"/>
  <c r="Y1117" i="3"/>
  <c r="CW1117" i="3"/>
  <c r="CX1117" i="3"/>
  <c r="DI1117" i="3" s="1"/>
  <c r="CY1117" i="3"/>
  <c r="CZ1117" i="3"/>
  <c r="DA1117" i="3"/>
  <c r="DB1117" i="3"/>
  <c r="DC1117" i="3"/>
  <c r="DH1117" i="3"/>
  <c r="A1118" i="3"/>
  <c r="Y1118" i="3"/>
  <c r="CW1118" i="3" s="1"/>
  <c r="CY1118" i="3"/>
  <c r="CZ1118" i="3"/>
  <c r="DB1118" i="3" s="1"/>
  <c r="DA1118" i="3"/>
  <c r="DC1118" i="3"/>
  <c r="A1119" i="3"/>
  <c r="Y1119" i="3"/>
  <c r="CW1119" i="3"/>
  <c r="CX1119" i="3"/>
  <c r="DI1119" i="3" s="1"/>
  <c r="CY1119" i="3"/>
  <c r="CZ1119" i="3"/>
  <c r="DA1119" i="3"/>
  <c r="DB1119" i="3"/>
  <c r="DC1119" i="3"/>
  <c r="DH1119" i="3"/>
  <c r="A1120" i="3"/>
  <c r="Y1120" i="3"/>
  <c r="CX1120" i="3" s="1"/>
  <c r="CY1120" i="3"/>
  <c r="CZ1120" i="3"/>
  <c r="DB1120" i="3" s="1"/>
  <c r="DA1120" i="3"/>
  <c r="DC1120" i="3"/>
  <c r="A1121" i="3"/>
  <c r="Y1121" i="3"/>
  <c r="CX1121" i="3"/>
  <c r="DG1121" i="3" s="1"/>
  <c r="CY1121" i="3"/>
  <c r="CZ1121" i="3"/>
  <c r="DB1121" i="3" s="1"/>
  <c r="DA1121" i="3"/>
  <c r="DC1121" i="3"/>
  <c r="DF1121" i="3"/>
  <c r="DH1121" i="3"/>
  <c r="DI1121" i="3"/>
  <c r="DJ1121" i="3"/>
  <c r="A1122" i="3"/>
  <c r="Y1122" i="3"/>
  <c r="CX1122" i="3"/>
  <c r="DF1122" i="3" s="1"/>
  <c r="DJ1122" i="3" s="1"/>
  <c r="CY1122" i="3"/>
  <c r="CZ1122" i="3"/>
  <c r="DA1122" i="3"/>
  <c r="DB1122" i="3"/>
  <c r="DC1122" i="3"/>
  <c r="DH1122" i="3"/>
  <c r="DI1122" i="3"/>
  <c r="A1123" i="3"/>
  <c r="Y1123" i="3"/>
  <c r="CX1123" i="3"/>
  <c r="DI1123" i="3" s="1"/>
  <c r="CY1123" i="3"/>
  <c r="CZ1123" i="3"/>
  <c r="DA1123" i="3"/>
  <c r="DB1123" i="3"/>
  <c r="DC1123" i="3"/>
  <c r="DH1123" i="3"/>
  <c r="A1124" i="3"/>
  <c r="Y1124" i="3"/>
  <c r="CX1124" i="3" s="1"/>
  <c r="CY1124" i="3"/>
  <c r="CZ1124" i="3"/>
  <c r="DB1124" i="3" s="1"/>
  <c r="DA1124" i="3"/>
  <c r="DC1124" i="3"/>
  <c r="A1125" i="3"/>
  <c r="Y1125" i="3"/>
  <c r="CX1125" i="3"/>
  <c r="DG1125" i="3" s="1"/>
  <c r="CY1125" i="3"/>
  <c r="CZ1125" i="3"/>
  <c r="DB1125" i="3" s="1"/>
  <c r="DA1125" i="3"/>
  <c r="DC1125" i="3"/>
  <c r="DF1125" i="3"/>
  <c r="DH1125" i="3"/>
  <c r="DI1125" i="3"/>
  <c r="DJ1125" i="3"/>
  <c r="A1126" i="3"/>
  <c r="Y1126" i="3"/>
  <c r="CX1126" i="3"/>
  <c r="DF1126" i="3" s="1"/>
  <c r="DJ1126" i="3" s="1"/>
  <c r="CY1126" i="3"/>
  <c r="CZ1126" i="3"/>
  <c r="DA1126" i="3"/>
  <c r="DB1126" i="3"/>
  <c r="DC1126" i="3"/>
  <c r="DH1126" i="3"/>
  <c r="DI1126" i="3"/>
  <c r="A1127" i="3"/>
  <c r="Y1127" i="3"/>
  <c r="CV1127" i="3" s="1"/>
  <c r="CU1127" i="3"/>
  <c r="CY1127" i="3"/>
  <c r="CZ1127" i="3"/>
  <c r="DB1127" i="3" s="1"/>
  <c r="DA1127" i="3"/>
  <c r="DC1127" i="3"/>
  <c r="A1128" i="3"/>
  <c r="Y1128" i="3"/>
  <c r="CX1128" i="3"/>
  <c r="DF1128" i="3" s="1"/>
  <c r="CY1128" i="3"/>
  <c r="CZ1128" i="3"/>
  <c r="DA1128" i="3"/>
  <c r="DB1128" i="3"/>
  <c r="DC1128" i="3"/>
  <c r="DH1128" i="3"/>
  <c r="DI1128" i="3"/>
  <c r="DJ1128" i="3" s="1"/>
  <c r="A1129" i="3"/>
  <c r="Y1129" i="3"/>
  <c r="CX1129" i="3" s="1"/>
  <c r="CW1129" i="3"/>
  <c r="CY1129" i="3"/>
  <c r="CZ1129" i="3"/>
  <c r="DB1129" i="3" s="1"/>
  <c r="DA1129" i="3"/>
  <c r="DC1129" i="3"/>
  <c r="A1130" i="3"/>
  <c r="Y1130" i="3"/>
  <c r="CW1130" i="3"/>
  <c r="CX1130" i="3"/>
  <c r="DF1130" i="3" s="1"/>
  <c r="CY1130" i="3"/>
  <c r="CZ1130" i="3"/>
  <c r="DA1130" i="3"/>
  <c r="DB1130" i="3"/>
  <c r="DC1130" i="3"/>
  <c r="DH1130" i="3"/>
  <c r="DI1130" i="3"/>
  <c r="A1131" i="3"/>
  <c r="Y1131" i="3"/>
  <c r="CX1131" i="3" s="1"/>
  <c r="CW1131" i="3"/>
  <c r="CY1131" i="3"/>
  <c r="CZ1131" i="3"/>
  <c r="DB1131" i="3" s="1"/>
  <c r="DA1131" i="3"/>
  <c r="DC1131" i="3"/>
  <c r="A1132" i="3"/>
  <c r="Y1132" i="3"/>
  <c r="CW1132" i="3"/>
  <c r="CX1132" i="3"/>
  <c r="DF1132" i="3" s="1"/>
  <c r="CY1132" i="3"/>
  <c r="CZ1132" i="3"/>
  <c r="DA1132" i="3"/>
  <c r="DB1132" i="3"/>
  <c r="DC1132" i="3"/>
  <c r="DH1132" i="3"/>
  <c r="DI1132" i="3"/>
  <c r="A1133" i="3"/>
  <c r="Y1133" i="3"/>
  <c r="CX1133" i="3"/>
  <c r="DI1133" i="3" s="1"/>
  <c r="CY1133" i="3"/>
  <c r="CZ1133" i="3"/>
  <c r="DA1133" i="3"/>
  <c r="DB1133" i="3"/>
  <c r="DC1133" i="3"/>
  <c r="DH1133" i="3"/>
  <c r="A1134" i="3"/>
  <c r="Y1134" i="3"/>
  <c r="CX1134" i="3" s="1"/>
  <c r="CY1134" i="3"/>
  <c r="CZ1134" i="3"/>
  <c r="DB1134" i="3" s="1"/>
  <c r="DA1134" i="3"/>
  <c r="DC1134" i="3"/>
  <c r="A1135" i="3"/>
  <c r="Y1135" i="3"/>
  <c r="CX1135" i="3"/>
  <c r="DG1135" i="3" s="1"/>
  <c r="CY1135" i="3"/>
  <c r="CZ1135" i="3"/>
  <c r="DB1135" i="3" s="1"/>
  <c r="DA1135" i="3"/>
  <c r="DC1135" i="3"/>
  <c r="DF1135" i="3"/>
  <c r="DH1135" i="3"/>
  <c r="DI1135" i="3"/>
  <c r="DJ1135" i="3"/>
  <c r="A1136" i="3"/>
  <c r="Y1136" i="3"/>
  <c r="CX1136" i="3"/>
  <c r="DF1136" i="3" s="1"/>
  <c r="DJ1136" i="3" s="1"/>
  <c r="CY1136" i="3"/>
  <c r="CZ1136" i="3"/>
  <c r="DA1136" i="3"/>
  <c r="DB1136" i="3"/>
  <c r="DC1136" i="3"/>
  <c r="DH1136" i="3"/>
  <c r="DI1136" i="3"/>
  <c r="A1137" i="3"/>
  <c r="Y1137" i="3"/>
  <c r="CX1137" i="3"/>
  <c r="DI1137" i="3" s="1"/>
  <c r="CY1137" i="3"/>
  <c r="CZ1137" i="3"/>
  <c r="DA1137" i="3"/>
  <c r="DB1137" i="3"/>
  <c r="DC1137" i="3"/>
  <c r="DH1137" i="3"/>
  <c r="A1138" i="3"/>
  <c r="Y1138" i="3"/>
  <c r="CX1138" i="3" s="1"/>
  <c r="CY1138" i="3"/>
  <c r="CZ1138" i="3"/>
  <c r="DB1138" i="3" s="1"/>
  <c r="DA1138" i="3"/>
  <c r="DC1138" i="3"/>
  <c r="A1139" i="3"/>
  <c r="Y1139" i="3"/>
  <c r="CX1139" i="3"/>
  <c r="DG1139" i="3" s="1"/>
  <c r="CY1139" i="3"/>
  <c r="CZ1139" i="3"/>
  <c r="DB1139" i="3" s="1"/>
  <c r="DA1139" i="3"/>
  <c r="DC1139" i="3"/>
  <c r="DF1139" i="3"/>
  <c r="DH1139" i="3"/>
  <c r="DI1139" i="3"/>
  <c r="DJ1139" i="3"/>
  <c r="A1140" i="3"/>
  <c r="Y1140" i="3"/>
  <c r="CX1140" i="3"/>
  <c r="DF1140" i="3" s="1"/>
  <c r="DJ1140" i="3" s="1"/>
  <c r="CY1140" i="3"/>
  <c r="CZ1140" i="3"/>
  <c r="DA1140" i="3"/>
  <c r="DB1140" i="3"/>
  <c r="DC1140" i="3"/>
  <c r="DH1140" i="3"/>
  <c r="DI1140" i="3"/>
  <c r="A1141" i="3"/>
  <c r="Y1141" i="3"/>
  <c r="CV1141" i="3" s="1"/>
  <c r="CU1141" i="3"/>
  <c r="CY1141" i="3"/>
  <c r="CZ1141" i="3"/>
  <c r="DB1141" i="3" s="1"/>
  <c r="DA1141" i="3"/>
  <c r="DC1141" i="3"/>
  <c r="A1142" i="3"/>
  <c r="Y1142" i="3"/>
  <c r="CX1142" i="3"/>
  <c r="DF1142" i="3" s="1"/>
  <c r="CY1142" i="3"/>
  <c r="CZ1142" i="3"/>
  <c r="DA1142" i="3"/>
  <c r="DB1142" i="3"/>
  <c r="DC1142" i="3"/>
  <c r="DH1142" i="3"/>
  <c r="DI1142" i="3"/>
  <c r="DJ1142" i="3" s="1"/>
  <c r="A1143" i="3"/>
  <c r="Y1143" i="3"/>
  <c r="CX1143" i="3" s="1"/>
  <c r="CW1143" i="3"/>
  <c r="CY1143" i="3"/>
  <c r="CZ1143" i="3"/>
  <c r="DB1143" i="3" s="1"/>
  <c r="DA1143" i="3"/>
  <c r="DC1143" i="3"/>
  <c r="A1144" i="3"/>
  <c r="Y1144" i="3"/>
  <c r="CX1144" i="3"/>
  <c r="DG1144" i="3" s="1"/>
  <c r="CY1144" i="3"/>
  <c r="CZ1144" i="3"/>
  <c r="DB1144" i="3" s="1"/>
  <c r="DA1144" i="3"/>
  <c r="DC1144" i="3"/>
  <c r="DF1144" i="3"/>
  <c r="DH1144" i="3"/>
  <c r="DI1144" i="3"/>
  <c r="DJ1144" i="3"/>
  <c r="A1145" i="3"/>
  <c r="Y1145" i="3"/>
  <c r="CX1145" i="3"/>
  <c r="DF1145" i="3" s="1"/>
  <c r="DJ1145" i="3" s="1"/>
  <c r="CY1145" i="3"/>
  <c r="CZ1145" i="3"/>
  <c r="DA1145" i="3"/>
  <c r="DB1145" i="3"/>
  <c r="DC1145" i="3"/>
  <c r="DH1145" i="3"/>
  <c r="DI1145" i="3"/>
  <c r="A1146" i="3"/>
  <c r="Y1146" i="3"/>
  <c r="CX1146" i="3"/>
  <c r="DI1146" i="3" s="1"/>
  <c r="CY1146" i="3"/>
  <c r="CZ1146" i="3"/>
  <c r="DA1146" i="3"/>
  <c r="DB1146" i="3"/>
  <c r="DC1146" i="3"/>
  <c r="DH1146" i="3"/>
  <c r="A1147" i="3"/>
  <c r="Y1147" i="3"/>
  <c r="CX1147" i="3" s="1"/>
  <c r="CY1147" i="3"/>
  <c r="CZ1147" i="3"/>
  <c r="DB1147" i="3" s="1"/>
  <c r="DA1147" i="3"/>
  <c r="DC1147" i="3"/>
  <c r="A1148" i="3"/>
  <c r="Y1148" i="3"/>
  <c r="CU1148" i="3"/>
  <c r="CV1148" i="3"/>
  <c r="CX1148" i="3"/>
  <c r="DI1148" i="3" s="1"/>
  <c r="DJ1148" i="3" s="1"/>
  <c r="CY1148" i="3"/>
  <c r="CZ1148" i="3"/>
  <c r="DA1148" i="3"/>
  <c r="DB1148" i="3"/>
  <c r="DC1148" i="3"/>
  <c r="DH1148" i="3"/>
  <c r="A1149" i="3"/>
  <c r="Y1149" i="3"/>
  <c r="CX1149" i="3" s="1"/>
  <c r="CY1149" i="3"/>
  <c r="CZ1149" i="3"/>
  <c r="DB1149" i="3" s="1"/>
  <c r="DA1149" i="3"/>
  <c r="DC1149" i="3"/>
  <c r="A1150" i="3"/>
  <c r="Y1150" i="3"/>
  <c r="CW1150" i="3"/>
  <c r="CX1150" i="3"/>
  <c r="DF1150" i="3" s="1"/>
  <c r="CY1150" i="3"/>
  <c r="CZ1150" i="3"/>
  <c r="DA1150" i="3"/>
  <c r="DB1150" i="3"/>
  <c r="DC1150" i="3"/>
  <c r="DH1150" i="3"/>
  <c r="DI1150" i="3"/>
  <c r="A1151" i="3"/>
  <c r="Y1151" i="3"/>
  <c r="CX1151" i="3"/>
  <c r="DI1151" i="3" s="1"/>
  <c r="CY1151" i="3"/>
  <c r="CZ1151" i="3"/>
  <c r="DA1151" i="3"/>
  <c r="DB1151" i="3"/>
  <c r="DC1151" i="3"/>
  <c r="DH1151" i="3"/>
  <c r="A1152" i="3"/>
  <c r="Y1152" i="3"/>
  <c r="CX1152" i="3" s="1"/>
  <c r="CY1152" i="3"/>
  <c r="CZ1152" i="3"/>
  <c r="DB1152" i="3" s="1"/>
  <c r="DA1152" i="3"/>
  <c r="DC1152" i="3"/>
  <c r="A1153" i="3"/>
  <c r="Y1153" i="3"/>
  <c r="CX1153" i="3"/>
  <c r="DG1153" i="3" s="1"/>
  <c r="CY1153" i="3"/>
  <c r="CZ1153" i="3"/>
  <c r="DB1153" i="3" s="1"/>
  <c r="DA1153" i="3"/>
  <c r="DC1153" i="3"/>
  <c r="DF1153" i="3"/>
  <c r="DH1153" i="3"/>
  <c r="DI1153" i="3"/>
  <c r="DJ1153" i="3"/>
  <c r="A1154" i="3"/>
  <c r="Y1154" i="3"/>
  <c r="CX1154" i="3"/>
  <c r="DF1154" i="3" s="1"/>
  <c r="DJ1154" i="3" s="1"/>
  <c r="CY1154" i="3"/>
  <c r="CZ1154" i="3"/>
  <c r="DA1154" i="3"/>
  <c r="DB1154" i="3"/>
  <c r="DC1154" i="3"/>
  <c r="DH1154" i="3"/>
  <c r="DI1154" i="3"/>
  <c r="A1155" i="3"/>
  <c r="Y1155" i="3"/>
  <c r="CV1155" i="3" s="1"/>
  <c r="CU1155" i="3"/>
  <c r="CY1155" i="3"/>
  <c r="CZ1155" i="3"/>
  <c r="DB1155" i="3" s="1"/>
  <c r="DA1155" i="3"/>
  <c r="DC1155" i="3"/>
  <c r="A1156" i="3"/>
  <c r="Y1156" i="3"/>
  <c r="CX1156" i="3"/>
  <c r="DF1156" i="3" s="1"/>
  <c r="CY1156" i="3"/>
  <c r="CZ1156" i="3"/>
  <c r="DA1156" i="3"/>
  <c r="DB1156" i="3"/>
  <c r="DC1156" i="3"/>
  <c r="DH1156" i="3"/>
  <c r="DI1156" i="3"/>
  <c r="DJ1156" i="3" s="1"/>
  <c r="A1157" i="3"/>
  <c r="Y1157" i="3"/>
  <c r="CX1157" i="3" s="1"/>
  <c r="CW1157" i="3"/>
  <c r="CY1157" i="3"/>
  <c r="CZ1157" i="3"/>
  <c r="DB1157" i="3" s="1"/>
  <c r="DA1157" i="3"/>
  <c r="DC1157" i="3"/>
  <c r="A1158" i="3"/>
  <c r="Y1158" i="3"/>
  <c r="CW1158" i="3"/>
  <c r="CX1158" i="3"/>
  <c r="DF1158" i="3" s="1"/>
  <c r="CY1158" i="3"/>
  <c r="CZ1158" i="3"/>
  <c r="DA1158" i="3"/>
  <c r="DB1158" i="3"/>
  <c r="DC1158" i="3"/>
  <c r="DH1158" i="3"/>
  <c r="DI1158" i="3"/>
  <c r="A1159" i="3"/>
  <c r="Y1159" i="3"/>
  <c r="CX1159" i="3" s="1"/>
  <c r="CW1159" i="3"/>
  <c r="CY1159" i="3"/>
  <c r="CZ1159" i="3"/>
  <c r="DB1159" i="3" s="1"/>
  <c r="DA1159" i="3"/>
  <c r="DC1159" i="3"/>
  <c r="A1160" i="3"/>
  <c r="Y1160" i="3"/>
  <c r="CX1160" i="3"/>
  <c r="DG1160" i="3" s="1"/>
  <c r="CY1160" i="3"/>
  <c r="CZ1160" i="3"/>
  <c r="DB1160" i="3" s="1"/>
  <c r="DA1160" i="3"/>
  <c r="DC1160" i="3"/>
  <c r="DF1160" i="3"/>
  <c r="DH1160" i="3"/>
  <c r="DI1160" i="3"/>
  <c r="DJ1160" i="3"/>
  <c r="A1161" i="3"/>
  <c r="Y1161" i="3"/>
  <c r="CX1161" i="3"/>
  <c r="DF1161" i="3" s="1"/>
  <c r="DJ1161" i="3" s="1"/>
  <c r="CY1161" i="3"/>
  <c r="CZ1161" i="3"/>
  <c r="DA1161" i="3"/>
  <c r="DB1161" i="3"/>
  <c r="DC1161" i="3"/>
  <c r="DH1161" i="3"/>
  <c r="DI1161" i="3"/>
  <c r="A1162" i="3"/>
  <c r="Y1162" i="3"/>
  <c r="CX1162" i="3"/>
  <c r="DI1162" i="3" s="1"/>
  <c r="CY1162" i="3"/>
  <c r="CZ1162" i="3"/>
  <c r="DA1162" i="3"/>
  <c r="DB1162" i="3"/>
  <c r="DC1162" i="3"/>
  <c r="DH1162" i="3"/>
  <c r="A1163" i="3"/>
  <c r="Y1163" i="3"/>
  <c r="CV1163" i="3" s="1"/>
  <c r="CU1163" i="3"/>
  <c r="CY1163" i="3"/>
  <c r="CZ1163" i="3"/>
  <c r="DA1163" i="3"/>
  <c r="DB1163" i="3"/>
  <c r="DC1163" i="3"/>
  <c r="A1164" i="3"/>
  <c r="Y1164" i="3"/>
  <c r="CX1164" i="3"/>
  <c r="DH1164" i="3" s="1"/>
  <c r="CY1164" i="3"/>
  <c r="CZ1164" i="3"/>
  <c r="DA1164" i="3"/>
  <c r="DB1164" i="3"/>
  <c r="DC1164" i="3"/>
  <c r="A1165" i="3"/>
  <c r="Y1165" i="3"/>
  <c r="CY1165" i="3"/>
  <c r="CZ1165" i="3"/>
  <c r="DB1165" i="3" s="1"/>
  <c r="DA1165" i="3"/>
  <c r="DC1165" i="3"/>
  <c r="A1166" i="3"/>
  <c r="Y1166" i="3"/>
  <c r="CW1166" i="3"/>
  <c r="CX1166" i="3"/>
  <c r="CY1166" i="3"/>
  <c r="CZ1166" i="3"/>
  <c r="DA1166" i="3"/>
  <c r="DB1166" i="3"/>
  <c r="DC1166" i="3"/>
  <c r="DH1166" i="3"/>
  <c r="A1167" i="3"/>
  <c r="Y1167" i="3"/>
  <c r="CX1167" i="3" s="1"/>
  <c r="DG1167" i="3" s="1"/>
  <c r="CY1167" i="3"/>
  <c r="CZ1167" i="3"/>
  <c r="DB1167" i="3" s="1"/>
  <c r="DA1167" i="3"/>
  <c r="DC1167" i="3"/>
  <c r="A1168" i="3"/>
  <c r="Y1168" i="3"/>
  <c r="CX1168" i="3"/>
  <c r="DG1168" i="3" s="1"/>
  <c r="CY1168" i="3"/>
  <c r="CZ1168" i="3"/>
  <c r="DB1168" i="3" s="1"/>
  <c r="DA1168" i="3"/>
  <c r="DC1168" i="3"/>
  <c r="DF1168" i="3"/>
  <c r="DH1168" i="3"/>
  <c r="DI1168" i="3"/>
  <c r="DJ1168" i="3"/>
  <c r="A1169" i="3"/>
  <c r="Y1169" i="3"/>
  <c r="CX1169" i="3"/>
  <c r="DF1169" i="3" s="1"/>
  <c r="DJ1169" i="3" s="1"/>
  <c r="CY1169" i="3"/>
  <c r="CZ1169" i="3"/>
  <c r="DA1169" i="3"/>
  <c r="DB1169" i="3"/>
  <c r="DC1169" i="3"/>
  <c r="DH1169" i="3"/>
  <c r="DI1169" i="3"/>
  <c r="A1170" i="3"/>
  <c r="Y1170" i="3"/>
  <c r="CX1170" i="3"/>
  <c r="CY1170" i="3"/>
  <c r="CZ1170" i="3"/>
  <c r="DA1170" i="3"/>
  <c r="DB1170" i="3"/>
  <c r="DC1170" i="3"/>
  <c r="DH1170" i="3"/>
  <c r="A1171" i="3"/>
  <c r="Y1171" i="3"/>
  <c r="CX1171" i="3" s="1"/>
  <c r="CY1171" i="3"/>
  <c r="CZ1171" i="3"/>
  <c r="DB1171" i="3" s="1"/>
  <c r="DA1171" i="3"/>
  <c r="DC1171" i="3"/>
  <c r="DG1171" i="3"/>
  <c r="A1172" i="3"/>
  <c r="Y1172" i="3"/>
  <c r="CX1172" i="3"/>
  <c r="DG1172" i="3" s="1"/>
  <c r="CY1172" i="3"/>
  <c r="CZ1172" i="3"/>
  <c r="DB1172" i="3" s="1"/>
  <c r="DA1172" i="3"/>
  <c r="DC1172" i="3"/>
  <c r="DF1172" i="3"/>
  <c r="DJ1172" i="3" s="1"/>
  <c r="DH1172" i="3"/>
  <c r="DI1172" i="3"/>
  <c r="A1173" i="3"/>
  <c r="Y1173" i="3"/>
  <c r="CX1173" i="3" s="1"/>
  <c r="CU1173" i="3"/>
  <c r="CV1173" i="3"/>
  <c r="CY1173" i="3"/>
  <c r="CZ1173" i="3"/>
  <c r="DB1173" i="3" s="1"/>
  <c r="DA1173" i="3"/>
  <c r="DC1173" i="3"/>
  <c r="DG1173" i="3"/>
  <c r="A1174" i="3"/>
  <c r="Y1174" i="3"/>
  <c r="CX1174" i="3"/>
  <c r="DG1174" i="3" s="1"/>
  <c r="CY1174" i="3"/>
  <c r="CZ1174" i="3"/>
  <c r="DB1174" i="3" s="1"/>
  <c r="DA1174" i="3"/>
  <c r="DC1174" i="3"/>
  <c r="DF1174" i="3"/>
  <c r="DH1174" i="3"/>
  <c r="DI1174" i="3"/>
  <c r="DJ1174" i="3"/>
  <c r="A1175" i="3"/>
  <c r="Y1175" i="3"/>
  <c r="CW1175" i="3"/>
  <c r="CX1175" i="3"/>
  <c r="CY1175" i="3"/>
  <c r="CZ1175" i="3"/>
  <c r="DA1175" i="3"/>
  <c r="DB1175" i="3"/>
  <c r="DC1175" i="3"/>
  <c r="DH1175" i="3"/>
  <c r="A1176" i="3"/>
  <c r="Y1176" i="3"/>
  <c r="CY1176" i="3"/>
  <c r="CZ1176" i="3"/>
  <c r="DB1176" i="3" s="1"/>
  <c r="DA1176" i="3"/>
  <c r="DC1176" i="3"/>
  <c r="A1177" i="3"/>
  <c r="Y1177" i="3"/>
  <c r="CX1177" i="3"/>
  <c r="DF1177" i="3" s="1"/>
  <c r="DJ1177" i="3" s="1"/>
  <c r="CY1177" i="3"/>
  <c r="CZ1177" i="3"/>
  <c r="DA1177" i="3"/>
  <c r="DB1177" i="3"/>
  <c r="DC1177" i="3"/>
  <c r="DH1177" i="3"/>
  <c r="DI1177" i="3"/>
  <c r="A1178" i="3"/>
  <c r="Y1178" i="3"/>
  <c r="CX1178" i="3"/>
  <c r="CY1178" i="3"/>
  <c r="CZ1178" i="3"/>
  <c r="DA1178" i="3"/>
  <c r="DB1178" i="3"/>
  <c r="DC1178" i="3"/>
  <c r="DH1178" i="3"/>
  <c r="A1179" i="3"/>
  <c r="Y1179" i="3"/>
  <c r="CX1179" i="3" s="1"/>
  <c r="DG1179" i="3" s="1"/>
  <c r="CY1179" i="3"/>
  <c r="CZ1179" i="3"/>
  <c r="DB1179" i="3" s="1"/>
  <c r="DA1179" i="3"/>
  <c r="DC1179" i="3"/>
  <c r="A1180" i="3"/>
  <c r="Y1180" i="3"/>
  <c r="CX1180" i="3"/>
  <c r="DG1180" i="3" s="1"/>
  <c r="CY1180" i="3"/>
  <c r="CZ1180" i="3"/>
  <c r="DB1180" i="3" s="1"/>
  <c r="DA1180" i="3"/>
  <c r="DC1180" i="3"/>
  <c r="DF1180" i="3"/>
  <c r="DH1180" i="3"/>
  <c r="DI1180" i="3"/>
  <c r="DJ1180" i="3"/>
  <c r="A1181" i="3"/>
  <c r="Y1181" i="3"/>
  <c r="CX1181" i="3"/>
  <c r="DF1181" i="3" s="1"/>
  <c r="DJ1181" i="3" s="1"/>
  <c r="CY1181" i="3"/>
  <c r="CZ1181" i="3"/>
  <c r="DA1181" i="3"/>
  <c r="DB1181" i="3"/>
  <c r="DC1181" i="3"/>
  <c r="DH1181" i="3"/>
  <c r="DI1181" i="3"/>
  <c r="A1182" i="3"/>
  <c r="Y1182" i="3"/>
  <c r="CX1182" i="3"/>
  <c r="CY1182" i="3"/>
  <c r="CZ1182" i="3"/>
  <c r="DA1182" i="3"/>
  <c r="DB1182" i="3"/>
  <c r="DC1182" i="3"/>
  <c r="DH1182" i="3"/>
  <c r="A1183" i="3"/>
  <c r="Y1183" i="3"/>
  <c r="CU1183" i="3"/>
  <c r="CY1183" i="3"/>
  <c r="CZ1183" i="3"/>
  <c r="DA1183" i="3"/>
  <c r="DB1183" i="3"/>
  <c r="DC1183" i="3"/>
  <c r="A1184" i="3"/>
  <c r="Y1184" i="3"/>
  <c r="CX1184" i="3"/>
  <c r="DH1184" i="3" s="1"/>
  <c r="CY1184" i="3"/>
  <c r="CZ1184" i="3"/>
  <c r="DA1184" i="3"/>
  <c r="DB1184" i="3"/>
  <c r="DC1184" i="3"/>
  <c r="A1185" i="3"/>
  <c r="Y1185" i="3"/>
  <c r="CY1185" i="3"/>
  <c r="CZ1185" i="3"/>
  <c r="DB1185" i="3" s="1"/>
  <c r="DA1185" i="3"/>
  <c r="DC1185" i="3"/>
  <c r="A1186" i="3"/>
  <c r="Y1186" i="3"/>
  <c r="CW1186" i="3"/>
  <c r="CX1186" i="3"/>
  <c r="CY1186" i="3"/>
  <c r="CZ1186" i="3"/>
  <c r="DA1186" i="3"/>
  <c r="DB1186" i="3"/>
  <c r="DC1186" i="3"/>
  <c r="DH1186" i="3"/>
  <c r="A1187" i="3"/>
  <c r="Y1187" i="3"/>
  <c r="CY1187" i="3"/>
  <c r="CZ1187" i="3"/>
  <c r="DB1187" i="3" s="1"/>
  <c r="DA1187" i="3"/>
  <c r="DC1187" i="3"/>
  <c r="A1188" i="3"/>
  <c r="Y1188" i="3"/>
  <c r="CW1188" i="3"/>
  <c r="CX1188" i="3"/>
  <c r="DH1188" i="3" s="1"/>
  <c r="CY1188" i="3"/>
  <c r="CZ1188" i="3"/>
  <c r="DA1188" i="3"/>
  <c r="DB1188" i="3"/>
  <c r="DC1188" i="3"/>
  <c r="A1189" i="3"/>
  <c r="Y1189" i="3"/>
  <c r="CX1189" i="3" s="1"/>
  <c r="CY1189" i="3"/>
  <c r="CZ1189" i="3"/>
  <c r="DB1189" i="3" s="1"/>
  <c r="DA1189" i="3"/>
  <c r="DC1189" i="3"/>
  <c r="DG1189" i="3"/>
  <c r="A1190" i="3"/>
  <c r="Y1190" i="3"/>
  <c r="CX1190" i="3"/>
  <c r="DG1190" i="3" s="1"/>
  <c r="CY1190" i="3"/>
  <c r="CZ1190" i="3"/>
  <c r="DB1190" i="3" s="1"/>
  <c r="DA1190" i="3"/>
  <c r="DC1190" i="3"/>
  <c r="DF1190" i="3"/>
  <c r="DJ1190" i="3" s="1"/>
  <c r="DH1190" i="3"/>
  <c r="DI1190" i="3"/>
  <c r="A1191" i="3"/>
  <c r="Y1191" i="3"/>
  <c r="CX1191" i="3"/>
  <c r="DF1191" i="3" s="1"/>
  <c r="DJ1191" i="3" s="1"/>
  <c r="CY1191" i="3"/>
  <c r="CZ1191" i="3"/>
  <c r="DA1191" i="3"/>
  <c r="DB1191" i="3"/>
  <c r="DC1191" i="3"/>
  <c r="DH1191" i="3"/>
  <c r="DI1191" i="3"/>
  <c r="A1192" i="3"/>
  <c r="Y1192" i="3"/>
  <c r="CX1192" i="3"/>
  <c r="CY1192" i="3"/>
  <c r="CZ1192" i="3"/>
  <c r="DA1192" i="3"/>
  <c r="DB1192" i="3"/>
  <c r="DC1192" i="3"/>
  <c r="DH1192" i="3"/>
  <c r="A1193" i="3"/>
  <c r="Y1193" i="3"/>
  <c r="CX1193" i="3" s="1"/>
  <c r="DG1193" i="3" s="1"/>
  <c r="CY1193" i="3"/>
  <c r="CZ1193" i="3"/>
  <c r="DB1193" i="3" s="1"/>
  <c r="DA1193" i="3"/>
  <c r="DC1193" i="3"/>
  <c r="A1194" i="3"/>
  <c r="Y1194" i="3"/>
  <c r="CX1194" i="3"/>
  <c r="DG1194" i="3" s="1"/>
  <c r="CY1194" i="3"/>
  <c r="CZ1194" i="3"/>
  <c r="DB1194" i="3" s="1"/>
  <c r="DA1194" i="3"/>
  <c r="DC1194" i="3"/>
  <c r="DF1194" i="3"/>
  <c r="DH1194" i="3"/>
  <c r="DI1194" i="3"/>
  <c r="DJ1194" i="3"/>
  <c r="A1195" i="3"/>
  <c r="Y1195" i="3"/>
  <c r="CX1195" i="3" s="1"/>
  <c r="DF1195" i="3" s="1"/>
  <c r="CU1195" i="3"/>
  <c r="CV1195" i="3"/>
  <c r="CY1195" i="3"/>
  <c r="CZ1195" i="3"/>
  <c r="DB1195" i="3" s="1"/>
  <c r="DA1195" i="3"/>
  <c r="DC1195" i="3"/>
  <c r="DG1195" i="3"/>
  <c r="A1196" i="3"/>
  <c r="Y1196" i="3"/>
  <c r="CX1196" i="3"/>
  <c r="DG1196" i="3" s="1"/>
  <c r="CY1196" i="3"/>
  <c r="CZ1196" i="3"/>
  <c r="DB1196" i="3" s="1"/>
  <c r="DA1196" i="3"/>
  <c r="DC1196" i="3"/>
  <c r="DF1196" i="3"/>
  <c r="DH1196" i="3"/>
  <c r="DI1196" i="3"/>
  <c r="DJ1196" i="3"/>
  <c r="A1197" i="3"/>
  <c r="Y1197" i="3"/>
  <c r="CW1197" i="3"/>
  <c r="CX1197" i="3"/>
  <c r="DG1197" i="3" s="1"/>
  <c r="DJ1197" i="3" s="1"/>
  <c r="CY1197" i="3"/>
  <c r="CZ1197" i="3"/>
  <c r="DA1197" i="3"/>
  <c r="DB1197" i="3"/>
  <c r="DC1197" i="3"/>
  <c r="A1198" i="3"/>
  <c r="Y1198" i="3"/>
  <c r="CY1198" i="3"/>
  <c r="CZ1198" i="3"/>
  <c r="DB1198" i="3" s="1"/>
  <c r="DA1198" i="3"/>
  <c r="DC1198" i="3"/>
  <c r="A1199" i="3"/>
  <c r="Y1199" i="3"/>
  <c r="CW1199" i="3"/>
  <c r="CX1199" i="3"/>
  <c r="DG1199" i="3" s="1"/>
  <c r="DJ1199" i="3" s="1"/>
  <c r="CY1199" i="3"/>
  <c r="CZ1199" i="3"/>
  <c r="DA1199" i="3"/>
  <c r="DB1199" i="3"/>
  <c r="DC1199" i="3"/>
  <c r="A1200" i="3"/>
  <c r="Y1200" i="3"/>
  <c r="CY1200" i="3"/>
  <c r="CZ1200" i="3"/>
  <c r="DB1200" i="3" s="1"/>
  <c r="DA1200" i="3"/>
  <c r="DC1200" i="3"/>
  <c r="A1201" i="3"/>
  <c r="Y1201" i="3"/>
  <c r="CX1201" i="3"/>
  <c r="CY1201" i="3"/>
  <c r="CZ1201" i="3"/>
  <c r="DA1201" i="3"/>
  <c r="DB1201" i="3"/>
  <c r="DC1201" i="3"/>
  <c r="DH1201" i="3"/>
  <c r="DI1201" i="3"/>
  <c r="A1202" i="3"/>
  <c r="Y1202" i="3"/>
  <c r="CX1202" i="3" s="1"/>
  <c r="CY1202" i="3"/>
  <c r="CZ1202" i="3"/>
  <c r="DA1202" i="3"/>
  <c r="DB1202" i="3"/>
  <c r="DC1202" i="3"/>
  <c r="A1203" i="3"/>
  <c r="Y1203" i="3"/>
  <c r="CX1203" i="3" s="1"/>
  <c r="DF1203" i="3" s="1"/>
  <c r="DJ1203" i="3" s="1"/>
  <c r="CY1203" i="3"/>
  <c r="CZ1203" i="3"/>
  <c r="DB1203" i="3" s="1"/>
  <c r="DA1203" i="3"/>
  <c r="DC1203" i="3"/>
  <c r="DG1203" i="3"/>
  <c r="A1204" i="3"/>
  <c r="Y1204" i="3"/>
  <c r="CX1204" i="3"/>
  <c r="DG1204" i="3" s="1"/>
  <c r="CY1204" i="3"/>
  <c r="CZ1204" i="3"/>
  <c r="DB1204" i="3" s="1"/>
  <c r="DA1204" i="3"/>
  <c r="DC1204" i="3"/>
  <c r="DF1204" i="3"/>
  <c r="DH1204" i="3"/>
  <c r="DI1204" i="3"/>
  <c r="DJ1204" i="3"/>
  <c r="A1205" i="3"/>
  <c r="Y1205" i="3"/>
  <c r="CX1205" i="3"/>
  <c r="CY1205" i="3"/>
  <c r="CZ1205" i="3"/>
  <c r="DA1205" i="3"/>
  <c r="DB1205" i="3"/>
  <c r="DC1205" i="3"/>
  <c r="DH1205" i="3"/>
  <c r="DI1205" i="3"/>
  <c r="A1206" i="3"/>
  <c r="Y1206" i="3"/>
  <c r="CX1206" i="3" s="1"/>
  <c r="CY1206" i="3"/>
  <c r="CZ1206" i="3"/>
  <c r="DA1206" i="3"/>
  <c r="DB1206" i="3"/>
  <c r="DC1206" i="3"/>
  <c r="A1207" i="3"/>
  <c r="Y1207" i="3"/>
  <c r="CX1207" i="3" s="1"/>
  <c r="DF1207" i="3" s="1"/>
  <c r="DJ1207" i="3" s="1"/>
  <c r="CY1207" i="3"/>
  <c r="CZ1207" i="3"/>
  <c r="DB1207" i="3" s="1"/>
  <c r="DA1207" i="3"/>
  <c r="DC1207" i="3"/>
  <c r="DG1207" i="3"/>
  <c r="A1208" i="3"/>
  <c r="Y1208" i="3"/>
  <c r="CU1208" i="3"/>
  <c r="CV1208" i="3"/>
  <c r="CX1208" i="3"/>
  <c r="CY1208" i="3"/>
  <c r="CZ1208" i="3"/>
  <c r="DA1208" i="3"/>
  <c r="DB1208" i="3"/>
  <c r="DC1208" i="3"/>
  <c r="DG1208" i="3"/>
  <c r="A1209" i="3"/>
  <c r="Y1209" i="3"/>
  <c r="CX1209" i="3" s="1"/>
  <c r="CY1209" i="3"/>
  <c r="CZ1209" i="3"/>
  <c r="DB1209" i="3" s="1"/>
  <c r="DA1209" i="3"/>
  <c r="DC1209" i="3"/>
  <c r="DF1209" i="3"/>
  <c r="DG1209" i="3"/>
  <c r="A1210" i="3"/>
  <c r="Y1210" i="3"/>
  <c r="CW1210" i="3"/>
  <c r="CX1210" i="3"/>
  <c r="CY1210" i="3"/>
  <c r="CZ1210" i="3"/>
  <c r="DA1210" i="3"/>
  <c r="DB1210" i="3"/>
  <c r="DC1210" i="3"/>
  <c r="DH1210" i="3"/>
  <c r="A1211" i="3"/>
  <c r="Y1211" i="3"/>
  <c r="CX1211" i="3" s="1"/>
  <c r="CW1211" i="3"/>
  <c r="CY1211" i="3"/>
  <c r="CZ1211" i="3"/>
  <c r="DB1211" i="3" s="1"/>
  <c r="DA1211" i="3"/>
  <c r="DC1211" i="3"/>
  <c r="DF1211" i="3"/>
  <c r="DG1211" i="3"/>
  <c r="DJ1211" i="3" s="1"/>
  <c r="A1212" i="3"/>
  <c r="Y1212" i="3"/>
  <c r="CW1212" i="3"/>
  <c r="CX1212" i="3"/>
  <c r="CY1212" i="3"/>
  <c r="CZ1212" i="3"/>
  <c r="DA1212" i="3"/>
  <c r="DB1212" i="3"/>
  <c r="DC1212" i="3"/>
  <c r="DH1212" i="3"/>
  <c r="DI1212" i="3"/>
  <c r="A1213" i="3"/>
  <c r="Y1213" i="3"/>
  <c r="CX1213" i="3" s="1"/>
  <c r="DF1213" i="3" s="1"/>
  <c r="CY1213" i="3"/>
  <c r="CZ1213" i="3"/>
  <c r="DB1213" i="3" s="1"/>
  <c r="DA1213" i="3"/>
  <c r="DC1213" i="3"/>
  <c r="A1214" i="3"/>
  <c r="Y1214" i="3"/>
  <c r="CX1214" i="3"/>
  <c r="DG1214" i="3" s="1"/>
  <c r="CY1214" i="3"/>
  <c r="CZ1214" i="3"/>
  <c r="DB1214" i="3" s="1"/>
  <c r="DA1214" i="3"/>
  <c r="DC1214" i="3"/>
  <c r="DF1214" i="3"/>
  <c r="DJ1214" i="3" s="1"/>
  <c r="DH1214" i="3"/>
  <c r="DI1214" i="3"/>
  <c r="A1215" i="3"/>
  <c r="Y1215" i="3"/>
  <c r="CX1215" i="3"/>
  <c r="CY1215" i="3"/>
  <c r="CZ1215" i="3"/>
  <c r="DA1215" i="3"/>
  <c r="DB1215" i="3"/>
  <c r="DC1215" i="3"/>
  <c r="DH1215" i="3"/>
  <c r="A1216" i="3"/>
  <c r="Y1216" i="3"/>
  <c r="CX1216" i="3"/>
  <c r="DG1216" i="3" s="1"/>
  <c r="CY1216" i="3"/>
  <c r="CZ1216" i="3"/>
  <c r="DA1216" i="3"/>
  <c r="DB1216" i="3"/>
  <c r="DC1216" i="3"/>
  <c r="A1217" i="3"/>
  <c r="Y1217" i="3"/>
  <c r="CX1217" i="3" s="1"/>
  <c r="DG1217" i="3" s="1"/>
  <c r="CY1217" i="3"/>
  <c r="CZ1217" i="3"/>
  <c r="DB1217" i="3" s="1"/>
  <c r="DA1217" i="3"/>
  <c r="DC1217" i="3"/>
  <c r="DF1217" i="3"/>
  <c r="DJ1217" i="3"/>
  <c r="A1218" i="3"/>
  <c r="Y1218" i="3"/>
  <c r="CX1218" i="3"/>
  <c r="DG1218" i="3" s="1"/>
  <c r="CY1218" i="3"/>
  <c r="CZ1218" i="3"/>
  <c r="DB1218" i="3" s="1"/>
  <c r="DA1218" i="3"/>
  <c r="DC1218" i="3"/>
  <c r="DF1218" i="3"/>
  <c r="DJ1218" i="3" s="1"/>
  <c r="DH1218" i="3"/>
  <c r="DI1218" i="3"/>
  <c r="A1219" i="3"/>
  <c r="Y1219" i="3"/>
  <c r="CX1219" i="3"/>
  <c r="CY1219" i="3"/>
  <c r="CZ1219" i="3"/>
  <c r="DA1219" i="3"/>
  <c r="DB1219" i="3"/>
  <c r="DC1219" i="3"/>
  <c r="DH1219" i="3"/>
  <c r="A1220" i="3"/>
  <c r="Y1220" i="3"/>
  <c r="CX1220" i="3"/>
  <c r="DG1220" i="3" s="1"/>
  <c r="CY1220" i="3"/>
  <c r="CZ1220" i="3"/>
  <c r="DA1220" i="3"/>
  <c r="DB1220" i="3"/>
  <c r="DC1220" i="3"/>
  <c r="A1221" i="3"/>
  <c r="Y1221" i="3"/>
  <c r="CV1221" i="3" s="1"/>
  <c r="CU1221" i="3"/>
  <c r="CY1221" i="3"/>
  <c r="CZ1221" i="3"/>
  <c r="DA1221" i="3"/>
  <c r="DB1221" i="3"/>
  <c r="DC1221" i="3"/>
  <c r="A1222" i="3"/>
  <c r="Y1222" i="3"/>
  <c r="CX1222" i="3" s="1"/>
  <c r="CY1222" i="3"/>
  <c r="CZ1222" i="3"/>
  <c r="DA1222" i="3"/>
  <c r="DB1222" i="3"/>
  <c r="DC1222" i="3"/>
  <c r="A1223" i="3"/>
  <c r="Y1223" i="3"/>
  <c r="CY1223" i="3"/>
  <c r="CZ1223" i="3"/>
  <c r="DB1223" i="3" s="1"/>
  <c r="DA1223" i="3"/>
  <c r="DC1223" i="3"/>
  <c r="A1224" i="3"/>
  <c r="Y1224" i="3"/>
  <c r="CW1224" i="3"/>
  <c r="CX1224" i="3"/>
  <c r="DG1224" i="3" s="1"/>
  <c r="DJ1224" i="3" s="1"/>
  <c r="CY1224" i="3"/>
  <c r="CZ1224" i="3"/>
  <c r="DA1224" i="3"/>
  <c r="DB1224" i="3"/>
  <c r="DC1224" i="3"/>
  <c r="DH1224" i="3"/>
  <c r="A1225" i="3"/>
  <c r="Y1225" i="3"/>
  <c r="CY1225" i="3"/>
  <c r="CZ1225" i="3"/>
  <c r="DB1225" i="3" s="1"/>
  <c r="DA1225" i="3"/>
  <c r="DC1225" i="3"/>
  <c r="A1226" i="3"/>
  <c r="Y1226" i="3"/>
  <c r="CW1226" i="3"/>
  <c r="CX1226" i="3"/>
  <c r="DG1226" i="3" s="1"/>
  <c r="DJ1226" i="3" s="1"/>
  <c r="CY1226" i="3"/>
  <c r="CZ1226" i="3"/>
  <c r="DA1226" i="3"/>
  <c r="DB1226" i="3"/>
  <c r="DC1226" i="3"/>
  <c r="DH1226" i="3"/>
  <c r="A1227" i="3"/>
  <c r="Y1227" i="3"/>
  <c r="CX1227" i="3" s="1"/>
  <c r="DF1227" i="3" s="1"/>
  <c r="DJ1227" i="3" s="1"/>
  <c r="CY1227" i="3"/>
  <c r="CZ1227" i="3"/>
  <c r="DB1227" i="3" s="1"/>
  <c r="DA1227" i="3"/>
  <c r="DC1227" i="3"/>
  <c r="DG1227" i="3"/>
  <c r="A1228" i="3"/>
  <c r="Y1228" i="3"/>
  <c r="CX1228" i="3"/>
  <c r="DG1228" i="3" s="1"/>
  <c r="CY1228" i="3"/>
  <c r="CZ1228" i="3"/>
  <c r="DB1228" i="3" s="1"/>
  <c r="DA1228" i="3"/>
  <c r="DC1228" i="3"/>
  <c r="DF1228" i="3"/>
  <c r="DH1228" i="3"/>
  <c r="DI1228" i="3"/>
  <c r="DJ1228" i="3"/>
  <c r="A1229" i="3"/>
  <c r="Y1229" i="3"/>
  <c r="CX1229" i="3"/>
  <c r="CY1229" i="3"/>
  <c r="CZ1229" i="3"/>
  <c r="DA1229" i="3"/>
  <c r="DB1229" i="3"/>
  <c r="DC1229" i="3"/>
  <c r="DH1229" i="3"/>
  <c r="DI1229" i="3"/>
  <c r="A1230" i="3"/>
  <c r="Y1230" i="3"/>
  <c r="CX1230" i="3" s="1"/>
  <c r="CY1230" i="3"/>
  <c r="CZ1230" i="3"/>
  <c r="DA1230" i="3"/>
  <c r="DB1230" i="3"/>
  <c r="DC1230" i="3"/>
  <c r="A1231" i="3"/>
  <c r="Y1231" i="3"/>
  <c r="CX1231" i="3" s="1"/>
  <c r="DH1231" i="3" s="1"/>
  <c r="CY1231" i="3"/>
  <c r="CZ1231" i="3"/>
  <c r="DB1231" i="3" s="1"/>
  <c r="DA1231" i="3"/>
  <c r="DC1231" i="3"/>
  <c r="DG1231" i="3"/>
  <c r="A1232" i="3"/>
  <c r="Y1232" i="3"/>
  <c r="CX1232" i="3"/>
  <c r="DG1232" i="3" s="1"/>
  <c r="CY1232" i="3"/>
  <c r="CZ1232" i="3"/>
  <c r="DA1232" i="3"/>
  <c r="DB1232" i="3"/>
  <c r="DC1232" i="3"/>
  <c r="DH1232" i="3"/>
  <c r="DI1232" i="3"/>
  <c r="A1233" i="3"/>
  <c r="Y1233" i="3"/>
  <c r="CX1233" i="3" s="1"/>
  <c r="CY1233" i="3"/>
  <c r="CZ1233" i="3"/>
  <c r="DA1233" i="3"/>
  <c r="DB1233" i="3"/>
  <c r="DC1233" i="3"/>
  <c r="A1234" i="3"/>
  <c r="Y1234" i="3"/>
  <c r="CX1234" i="3"/>
  <c r="DI1234" i="3" s="1"/>
  <c r="CY1234" i="3"/>
  <c r="CZ1234" i="3"/>
  <c r="DA1234" i="3"/>
  <c r="DB1234" i="3"/>
  <c r="DC1234" i="3"/>
  <c r="DH1234" i="3"/>
  <c r="A1235" i="3"/>
  <c r="Y1235" i="3"/>
  <c r="CU1235" i="3"/>
  <c r="CV1235" i="3"/>
  <c r="CX1235" i="3"/>
  <c r="DF1235" i="3" s="1"/>
  <c r="CY1235" i="3"/>
  <c r="CZ1235" i="3"/>
  <c r="DA1235" i="3"/>
  <c r="DB1235" i="3"/>
  <c r="DC1235" i="3"/>
  <c r="DG1235" i="3"/>
  <c r="DI1235" i="3"/>
  <c r="DJ1235" i="3" s="1"/>
  <c r="A1236" i="3"/>
  <c r="Y1236" i="3"/>
  <c r="CX1236" i="3" s="1"/>
  <c r="CY1236" i="3"/>
  <c r="CZ1236" i="3"/>
  <c r="DA1236" i="3"/>
  <c r="DB1236" i="3"/>
  <c r="DC1236" i="3"/>
  <c r="A1237" i="3"/>
  <c r="Y1237" i="3"/>
  <c r="CW1237" i="3" s="1"/>
  <c r="CY1237" i="3"/>
  <c r="CZ1237" i="3"/>
  <c r="DA1237" i="3"/>
  <c r="DB1237" i="3"/>
  <c r="DC1237" i="3"/>
  <c r="A1238" i="3"/>
  <c r="Y1238" i="3"/>
  <c r="CX1238" i="3" s="1"/>
  <c r="CY1238" i="3"/>
  <c r="CZ1238" i="3"/>
  <c r="DA1238" i="3"/>
  <c r="DB1238" i="3"/>
  <c r="DC1238" i="3"/>
  <c r="A1239" i="3"/>
  <c r="Y1239" i="3"/>
  <c r="CX1239" i="3"/>
  <c r="DI1239" i="3" s="1"/>
  <c r="CY1239" i="3"/>
  <c r="CZ1239" i="3"/>
  <c r="DA1239" i="3"/>
  <c r="DB1239" i="3"/>
  <c r="DC1239" i="3"/>
  <c r="DH1239" i="3"/>
  <c r="A1240" i="3"/>
  <c r="Y1240" i="3"/>
  <c r="CX1240" i="3" s="1"/>
  <c r="DH1240" i="3" s="1"/>
  <c r="CY1240" i="3"/>
  <c r="CZ1240" i="3"/>
  <c r="DB1240" i="3" s="1"/>
  <c r="DA1240" i="3"/>
  <c r="DC1240" i="3"/>
  <c r="DF1240" i="3"/>
  <c r="DJ1240" i="3" s="1"/>
  <c r="DG1240" i="3"/>
  <c r="DI1240" i="3"/>
  <c r="A1241" i="3"/>
  <c r="Y1241" i="3"/>
  <c r="CX1241" i="3"/>
  <c r="DG1241" i="3" s="1"/>
  <c r="CY1241" i="3"/>
  <c r="CZ1241" i="3"/>
  <c r="DB1241" i="3" s="1"/>
  <c r="DA1241" i="3"/>
  <c r="DC1241" i="3"/>
  <c r="DF1241" i="3"/>
  <c r="DH1241" i="3"/>
  <c r="DJ1241" i="3"/>
  <c r="A1242" i="3"/>
  <c r="Y1242" i="3"/>
  <c r="CX1242" i="3" s="1"/>
  <c r="CU1242" i="3"/>
  <c r="CV1242" i="3"/>
  <c r="CY1242" i="3"/>
  <c r="CZ1242" i="3"/>
  <c r="DA1242" i="3"/>
  <c r="DB1242" i="3"/>
  <c r="DC1242" i="3"/>
  <c r="A1243" i="3"/>
  <c r="Y1243" i="3"/>
  <c r="CX1243" i="3"/>
  <c r="DG1243" i="3" s="1"/>
  <c r="CY1243" i="3"/>
  <c r="CZ1243" i="3"/>
  <c r="DB1243" i="3" s="1"/>
  <c r="DA1243" i="3"/>
  <c r="DC1243" i="3"/>
  <c r="DF1243" i="3"/>
  <c r="DH1243" i="3"/>
  <c r="A1244" i="3"/>
  <c r="Y1244" i="3"/>
  <c r="CW1244" i="3" s="1"/>
  <c r="CX1244" i="3"/>
  <c r="DI1244" i="3" s="1"/>
  <c r="CY1244" i="3"/>
  <c r="CZ1244" i="3"/>
  <c r="DA1244" i="3"/>
  <c r="DB1244" i="3"/>
  <c r="DC1244" i="3"/>
  <c r="DH1244" i="3"/>
  <c r="A1245" i="3"/>
  <c r="Y1245" i="3"/>
  <c r="CX1245" i="3" s="1"/>
  <c r="CY1245" i="3"/>
  <c r="CZ1245" i="3"/>
  <c r="DA1245" i="3"/>
  <c r="DB1245" i="3"/>
  <c r="DC1245" i="3"/>
  <c r="A1246" i="3"/>
  <c r="Y1246" i="3"/>
  <c r="CX1246" i="3"/>
  <c r="DG1246" i="3" s="1"/>
  <c r="CY1246" i="3"/>
  <c r="CZ1246" i="3"/>
  <c r="DB1246" i="3" s="1"/>
  <c r="DA1246" i="3"/>
  <c r="DC1246" i="3"/>
  <c r="DF1246" i="3"/>
  <c r="DH1246" i="3"/>
  <c r="DJ1246" i="3"/>
  <c r="A1247" i="3"/>
  <c r="Y1247" i="3"/>
  <c r="CX1247" i="3" s="1"/>
  <c r="CY1247" i="3"/>
  <c r="CZ1247" i="3"/>
  <c r="DB1247" i="3" s="1"/>
  <c r="DA1247" i="3"/>
  <c r="DC1247" i="3"/>
  <c r="A1248" i="3"/>
  <c r="Y1248" i="3"/>
  <c r="CX1248" i="3"/>
  <c r="DI1248" i="3" s="1"/>
  <c r="CY1248" i="3"/>
  <c r="CZ1248" i="3"/>
  <c r="DA1248" i="3"/>
  <c r="DB1248" i="3"/>
  <c r="DC1248" i="3"/>
  <c r="DH1248" i="3"/>
  <c r="A1249" i="3"/>
  <c r="Y1249" i="3"/>
  <c r="CV1249" i="3" s="1"/>
  <c r="CU1249" i="3"/>
  <c r="CY1249" i="3"/>
  <c r="CZ1249" i="3"/>
  <c r="DB1249" i="3" s="1"/>
  <c r="DA1249" i="3"/>
  <c r="DC1249" i="3"/>
  <c r="A1250" i="3"/>
  <c r="Y1250" i="3"/>
  <c r="CX1250" i="3"/>
  <c r="DI1250" i="3" s="1"/>
  <c r="DJ1250" i="3" s="1"/>
  <c r="CY1250" i="3"/>
  <c r="CZ1250" i="3"/>
  <c r="DA1250" i="3"/>
  <c r="DB1250" i="3"/>
  <c r="DC1250" i="3"/>
  <c r="DH1250" i="3"/>
  <c r="A1251" i="3"/>
  <c r="Y1251" i="3"/>
  <c r="CW1251" i="3" s="1"/>
  <c r="CY1251" i="3"/>
  <c r="CZ1251" i="3"/>
  <c r="DB1251" i="3" s="1"/>
  <c r="DA1251" i="3"/>
  <c r="DC1251" i="3"/>
  <c r="A1252" i="3"/>
  <c r="Y1252" i="3"/>
  <c r="CW1252" i="3" s="1"/>
  <c r="CX1252" i="3"/>
  <c r="DI1252" i="3" s="1"/>
  <c r="CY1252" i="3"/>
  <c r="CZ1252" i="3"/>
  <c r="DA1252" i="3"/>
  <c r="DB1252" i="3"/>
  <c r="DC1252" i="3"/>
  <c r="DH1252" i="3"/>
  <c r="A1253" i="3"/>
  <c r="Y1253" i="3"/>
  <c r="CW1253" i="3" s="1"/>
  <c r="CY1253" i="3"/>
  <c r="CZ1253" i="3"/>
  <c r="DB1253" i="3" s="1"/>
  <c r="DA1253" i="3"/>
  <c r="DC1253" i="3"/>
  <c r="A1254" i="3"/>
  <c r="Y1254" i="3"/>
  <c r="CX1254" i="3" s="1"/>
  <c r="CY1254" i="3"/>
  <c r="CZ1254" i="3"/>
  <c r="DB1254" i="3" s="1"/>
  <c r="DA1254" i="3"/>
  <c r="DC1254" i="3"/>
  <c r="A1255" i="3"/>
  <c r="Y1255" i="3"/>
  <c r="CX1255" i="3"/>
  <c r="DI1255" i="3" s="1"/>
  <c r="CY1255" i="3"/>
  <c r="CZ1255" i="3"/>
  <c r="DA1255" i="3"/>
  <c r="DB1255" i="3"/>
  <c r="DC1255" i="3"/>
  <c r="DH1255" i="3"/>
  <c r="A1256" i="3"/>
  <c r="Y1256" i="3"/>
  <c r="CX1256" i="3" s="1"/>
  <c r="CY1256" i="3"/>
  <c r="CZ1256" i="3"/>
  <c r="DA1256" i="3"/>
  <c r="DB1256" i="3"/>
  <c r="DC1256" i="3"/>
  <c r="A1257" i="3"/>
  <c r="Y1257" i="3"/>
  <c r="CV1257" i="3" s="1"/>
  <c r="CU1257" i="3"/>
  <c r="CX1257" i="3"/>
  <c r="DI1257" i="3" s="1"/>
  <c r="DJ1257" i="3" s="1"/>
  <c r="CY1257" i="3"/>
  <c r="CZ1257" i="3"/>
  <c r="DA1257" i="3"/>
  <c r="DB1257" i="3"/>
  <c r="DC1257" i="3"/>
  <c r="DH1257" i="3"/>
  <c r="A1258" i="3"/>
  <c r="Y1258" i="3"/>
  <c r="CX1258" i="3" s="1"/>
  <c r="CY1258" i="3"/>
  <c r="CZ1258" i="3"/>
  <c r="DA1258" i="3"/>
  <c r="DB1258" i="3"/>
  <c r="DC1258" i="3"/>
  <c r="A1259" i="3"/>
  <c r="Y1259" i="3"/>
  <c r="CX1259" i="3" s="1"/>
  <c r="CW1259" i="3"/>
  <c r="CY1259" i="3"/>
  <c r="CZ1259" i="3"/>
  <c r="DB1259" i="3" s="1"/>
  <c r="DA1259" i="3"/>
  <c r="DC1259" i="3"/>
  <c r="A1260" i="3"/>
  <c r="Y1260" i="3"/>
  <c r="CW1260" i="3"/>
  <c r="CX1260" i="3"/>
  <c r="DF1260" i="3" s="1"/>
  <c r="CY1260" i="3"/>
  <c r="CZ1260" i="3"/>
  <c r="DA1260" i="3"/>
  <c r="DB1260" i="3"/>
  <c r="DC1260" i="3"/>
  <c r="DG1260" i="3"/>
  <c r="DJ1260" i="3" s="1"/>
  <c r="DH1260" i="3"/>
  <c r="DI1260" i="3"/>
  <c r="A1261" i="3"/>
  <c r="Y1261" i="3"/>
  <c r="CX1261" i="3"/>
  <c r="DG1261" i="3" s="1"/>
  <c r="CY1261" i="3"/>
  <c r="CZ1261" i="3"/>
  <c r="DB1261" i="3" s="1"/>
  <c r="DA1261" i="3"/>
  <c r="DC1261" i="3"/>
  <c r="DF1261" i="3"/>
  <c r="DH1261" i="3"/>
  <c r="DJ1261" i="3"/>
  <c r="A1262" i="3"/>
  <c r="Y1262" i="3"/>
  <c r="CX1262" i="3" s="1"/>
  <c r="CY1262" i="3"/>
  <c r="CZ1262" i="3"/>
  <c r="DB1262" i="3" s="1"/>
  <c r="DA1262" i="3"/>
  <c r="DC1262" i="3"/>
  <c r="A1263" i="3"/>
  <c r="Y1263" i="3"/>
  <c r="CX1263" i="3"/>
  <c r="DI1263" i="3" s="1"/>
  <c r="CY1263" i="3"/>
  <c r="CZ1263" i="3"/>
  <c r="DA1263" i="3"/>
  <c r="DB1263" i="3"/>
  <c r="DC1263" i="3"/>
  <c r="DH1263" i="3"/>
  <c r="A1264" i="3"/>
  <c r="Y1264" i="3"/>
  <c r="CX1264" i="3" s="1"/>
  <c r="CY1264" i="3"/>
  <c r="CZ1264" i="3"/>
  <c r="DA1264" i="3"/>
  <c r="DB1264" i="3"/>
  <c r="DC1264" i="3"/>
  <c r="A1265" i="3"/>
  <c r="Y1265" i="3"/>
  <c r="CX1265" i="3"/>
  <c r="DG1265" i="3" s="1"/>
  <c r="CY1265" i="3"/>
  <c r="CZ1265" i="3"/>
  <c r="DB1265" i="3" s="1"/>
  <c r="DA1265" i="3"/>
  <c r="DC1265" i="3"/>
  <c r="DF1265" i="3"/>
  <c r="DH1265" i="3"/>
  <c r="DJ1265" i="3"/>
  <c r="A1266" i="3"/>
  <c r="Y1266" i="3"/>
  <c r="CX1266" i="3" s="1"/>
  <c r="CY1266" i="3"/>
  <c r="CZ1266" i="3"/>
  <c r="DB1266" i="3" s="1"/>
  <c r="DA1266" i="3"/>
  <c r="DC1266" i="3"/>
  <c r="A1267" i="3"/>
  <c r="Y1267" i="3"/>
  <c r="CU1267" i="3"/>
  <c r="CV1267" i="3"/>
  <c r="CX1267" i="3"/>
  <c r="DG1267" i="3" s="1"/>
  <c r="CY1267" i="3"/>
  <c r="CZ1267" i="3"/>
  <c r="DB1267" i="3" s="1"/>
  <c r="DA1267" i="3"/>
  <c r="DC1267" i="3"/>
  <c r="DF1267" i="3"/>
  <c r="DH1267" i="3"/>
  <c r="A1268" i="3"/>
  <c r="Y1268" i="3"/>
  <c r="CX1268" i="3" s="1"/>
  <c r="CY1268" i="3"/>
  <c r="CZ1268" i="3"/>
  <c r="DB1268" i="3" s="1"/>
  <c r="DA1268" i="3"/>
  <c r="DC1268" i="3"/>
  <c r="A1269" i="3"/>
  <c r="Y1269" i="3"/>
  <c r="CW1269" i="3"/>
  <c r="CX1269" i="3"/>
  <c r="DF1269" i="3" s="1"/>
  <c r="CY1269" i="3"/>
  <c r="CZ1269" i="3"/>
  <c r="DA1269" i="3"/>
  <c r="DB1269" i="3"/>
  <c r="DC1269" i="3"/>
  <c r="DG1269" i="3"/>
  <c r="DJ1269" i="3" s="1"/>
  <c r="DH1269" i="3"/>
  <c r="DI1269" i="3"/>
  <c r="A1270" i="3"/>
  <c r="Y1270" i="3"/>
  <c r="CX1270" i="3" s="1"/>
  <c r="CW1270" i="3"/>
  <c r="CY1270" i="3"/>
  <c r="CZ1270" i="3"/>
  <c r="DB1270" i="3" s="1"/>
  <c r="DA1270" i="3"/>
  <c r="DC1270" i="3"/>
  <c r="A1271" i="3"/>
  <c r="Y1271" i="3"/>
  <c r="CX1271" i="3"/>
  <c r="DI1271" i="3" s="1"/>
  <c r="CY1271" i="3"/>
  <c r="CZ1271" i="3"/>
  <c r="DA1271" i="3"/>
  <c r="DB1271" i="3"/>
  <c r="DC1271" i="3"/>
  <c r="DH1271" i="3"/>
  <c r="A1272" i="3"/>
  <c r="Y1272" i="3"/>
  <c r="CX1272" i="3" s="1"/>
  <c r="CY1272" i="3"/>
  <c r="CZ1272" i="3"/>
  <c r="DA1272" i="3"/>
  <c r="DB1272" i="3"/>
  <c r="DC1272" i="3"/>
  <c r="A1273" i="3"/>
  <c r="Y1273" i="3"/>
  <c r="CX1273" i="3"/>
  <c r="DG1273" i="3" s="1"/>
  <c r="CY1273" i="3"/>
  <c r="CZ1273" i="3"/>
  <c r="DB1273" i="3" s="1"/>
  <c r="DA1273" i="3"/>
  <c r="DC1273" i="3"/>
  <c r="DF1273" i="3"/>
  <c r="DH1273" i="3"/>
  <c r="DJ1273" i="3"/>
  <c r="A1274" i="3"/>
  <c r="Y1274" i="3"/>
  <c r="CX1274" i="3" s="1"/>
  <c r="CY1274" i="3"/>
  <c r="CZ1274" i="3"/>
  <c r="DB1274" i="3" s="1"/>
  <c r="DA1274" i="3"/>
  <c r="DC1274" i="3"/>
  <c r="A1275" i="3"/>
  <c r="Y1275" i="3"/>
  <c r="CX1275" i="3"/>
  <c r="DI1275" i="3" s="1"/>
  <c r="CY1275" i="3"/>
  <c r="CZ1275" i="3"/>
  <c r="DA1275" i="3"/>
  <c r="DB1275" i="3"/>
  <c r="DC1275" i="3"/>
  <c r="DH1275" i="3"/>
  <c r="A1276" i="3"/>
  <c r="Y1276" i="3"/>
  <c r="CX1276" i="3" s="1"/>
  <c r="CY1276" i="3"/>
  <c r="CZ1276" i="3"/>
  <c r="DA1276" i="3"/>
  <c r="DB1276" i="3"/>
  <c r="DC1276" i="3"/>
  <c r="A1277" i="3"/>
  <c r="Y1277" i="3"/>
  <c r="CV1277" i="3" s="1"/>
  <c r="CU1277" i="3"/>
  <c r="CX1277" i="3"/>
  <c r="DI1277" i="3" s="1"/>
  <c r="DJ1277" i="3" s="1"/>
  <c r="CY1277" i="3"/>
  <c r="CZ1277" i="3"/>
  <c r="DA1277" i="3"/>
  <c r="DB1277" i="3"/>
  <c r="DC1277" i="3"/>
  <c r="DH1277" i="3"/>
  <c r="A1278" i="3"/>
  <c r="Y1278" i="3"/>
  <c r="CX1278" i="3" s="1"/>
  <c r="CY1278" i="3"/>
  <c r="CZ1278" i="3"/>
  <c r="DA1278" i="3"/>
  <c r="DB1278" i="3"/>
  <c r="DC1278" i="3"/>
  <c r="A1279" i="3"/>
  <c r="Y1279" i="3"/>
  <c r="CX1279" i="3" s="1"/>
  <c r="CW1279" i="3"/>
  <c r="CY1279" i="3"/>
  <c r="CZ1279" i="3"/>
  <c r="DB1279" i="3" s="1"/>
  <c r="DA1279" i="3"/>
  <c r="DC1279" i="3"/>
  <c r="A1280" i="3"/>
  <c r="Y1280" i="3"/>
  <c r="CW1280" i="3"/>
  <c r="CX1280" i="3"/>
  <c r="DF1280" i="3" s="1"/>
  <c r="CY1280" i="3"/>
  <c r="CZ1280" i="3"/>
  <c r="DA1280" i="3"/>
  <c r="DB1280" i="3"/>
  <c r="DC1280" i="3"/>
  <c r="DG1280" i="3"/>
  <c r="DJ1280" i="3" s="1"/>
  <c r="DH1280" i="3"/>
  <c r="DI1280" i="3"/>
  <c r="A1281" i="3"/>
  <c r="Y1281" i="3"/>
  <c r="CX1281" i="3"/>
  <c r="DG1281" i="3" s="1"/>
  <c r="CY1281" i="3"/>
  <c r="CZ1281" i="3"/>
  <c r="DB1281" i="3" s="1"/>
  <c r="DA1281" i="3"/>
  <c r="DC1281" i="3"/>
  <c r="DF1281" i="3"/>
  <c r="DH1281" i="3"/>
  <c r="DJ1281" i="3"/>
  <c r="A1282" i="3"/>
  <c r="Y1282" i="3"/>
  <c r="CX1282" i="3" s="1"/>
  <c r="CY1282" i="3"/>
  <c r="CZ1282" i="3"/>
  <c r="DB1282" i="3" s="1"/>
  <c r="DA1282" i="3"/>
  <c r="DC1282" i="3"/>
  <c r="A1283" i="3"/>
  <c r="Y1283" i="3"/>
  <c r="CX1283" i="3"/>
  <c r="DI1283" i="3" s="1"/>
  <c r="CY1283" i="3"/>
  <c r="CZ1283" i="3"/>
  <c r="DA1283" i="3"/>
  <c r="DB1283" i="3"/>
  <c r="DC1283" i="3"/>
  <c r="DH1283" i="3"/>
  <c r="A1284" i="3"/>
  <c r="Y1284" i="3"/>
  <c r="CX1284" i="3" s="1"/>
  <c r="CY1284" i="3"/>
  <c r="CZ1284" i="3"/>
  <c r="DA1284" i="3"/>
  <c r="DB1284" i="3"/>
  <c r="DC1284" i="3"/>
  <c r="A1285" i="3"/>
  <c r="Y1285" i="3"/>
  <c r="CX1285" i="3"/>
  <c r="DG1285" i="3" s="1"/>
  <c r="CY1285" i="3"/>
  <c r="CZ1285" i="3"/>
  <c r="DB1285" i="3" s="1"/>
  <c r="DA1285" i="3"/>
  <c r="DC1285" i="3"/>
  <c r="DF1285" i="3"/>
  <c r="DH1285" i="3"/>
  <c r="DJ1285" i="3"/>
  <c r="A1286" i="3"/>
  <c r="Y1286" i="3"/>
  <c r="CX1286" i="3" s="1"/>
  <c r="CY1286" i="3"/>
  <c r="CZ1286" i="3"/>
  <c r="DB1286" i="3" s="1"/>
  <c r="DA1286" i="3"/>
  <c r="DC1286" i="3"/>
  <c r="A1287" i="3"/>
  <c r="Y1287" i="3"/>
  <c r="CU1287" i="3"/>
  <c r="CV1287" i="3"/>
  <c r="CX1287" i="3"/>
  <c r="DG1287" i="3" s="1"/>
  <c r="CY1287" i="3"/>
  <c r="CZ1287" i="3"/>
  <c r="DB1287" i="3" s="1"/>
  <c r="DA1287" i="3"/>
  <c r="DC1287" i="3"/>
  <c r="DF1287" i="3"/>
  <c r="DH1287" i="3"/>
  <c r="A1288" i="3"/>
  <c r="Y1288" i="3"/>
  <c r="CX1288" i="3" s="1"/>
  <c r="CY1288" i="3"/>
  <c r="CZ1288" i="3"/>
  <c r="DB1288" i="3" s="1"/>
  <c r="DA1288" i="3"/>
  <c r="DC1288" i="3"/>
  <c r="A1289" i="3"/>
  <c r="Y1289" i="3"/>
  <c r="CW1289" i="3"/>
  <c r="CX1289" i="3"/>
  <c r="DF1289" i="3" s="1"/>
  <c r="CY1289" i="3"/>
  <c r="CZ1289" i="3"/>
  <c r="DA1289" i="3"/>
  <c r="DB1289" i="3"/>
  <c r="DC1289" i="3"/>
  <c r="DG1289" i="3"/>
  <c r="DJ1289" i="3" s="1"/>
  <c r="DH1289" i="3"/>
  <c r="DI1289" i="3"/>
  <c r="A1290" i="3"/>
  <c r="Y1290" i="3"/>
  <c r="CX1290" i="3" s="1"/>
  <c r="CW1290" i="3"/>
  <c r="CY1290" i="3"/>
  <c r="CZ1290" i="3"/>
  <c r="DB1290" i="3" s="1"/>
  <c r="DA1290" i="3"/>
  <c r="DC1290" i="3"/>
  <c r="A1291" i="3"/>
  <c r="Y1291" i="3"/>
  <c r="CW1291" i="3"/>
  <c r="CX1291" i="3"/>
  <c r="DF1291" i="3" s="1"/>
  <c r="CY1291" i="3"/>
  <c r="CZ1291" i="3"/>
  <c r="DA1291" i="3"/>
  <c r="DB1291" i="3"/>
  <c r="DC1291" i="3"/>
  <c r="DG1291" i="3"/>
  <c r="DJ1291" i="3" s="1"/>
  <c r="DH1291" i="3"/>
  <c r="DI1291" i="3"/>
  <c r="A1292" i="3"/>
  <c r="Y1292" i="3"/>
  <c r="CX1292" i="3" s="1"/>
  <c r="CW1292" i="3"/>
  <c r="CY1292" i="3"/>
  <c r="CZ1292" i="3"/>
  <c r="DB1292" i="3" s="1"/>
  <c r="DA1292" i="3"/>
  <c r="DC1292" i="3"/>
  <c r="A1293" i="3"/>
  <c r="Y1293" i="3"/>
  <c r="CX1293" i="3"/>
  <c r="DI1293" i="3" s="1"/>
  <c r="CY1293" i="3"/>
  <c r="CZ1293" i="3"/>
  <c r="DA1293" i="3"/>
  <c r="DB1293" i="3"/>
  <c r="DC1293" i="3"/>
  <c r="DH1293" i="3"/>
  <c r="A1294" i="3"/>
  <c r="Y1294" i="3"/>
  <c r="CX1294" i="3" s="1"/>
  <c r="CY1294" i="3"/>
  <c r="CZ1294" i="3"/>
  <c r="DA1294" i="3"/>
  <c r="DB1294" i="3"/>
  <c r="DC1294" i="3"/>
  <c r="A1295" i="3"/>
  <c r="Y1295" i="3"/>
  <c r="CX1295" i="3"/>
  <c r="DG1295" i="3" s="1"/>
  <c r="CY1295" i="3"/>
  <c r="CZ1295" i="3"/>
  <c r="DB1295" i="3" s="1"/>
  <c r="DA1295" i="3"/>
  <c r="DC1295" i="3"/>
  <c r="DF1295" i="3"/>
  <c r="DH1295" i="3"/>
  <c r="DJ1295" i="3"/>
  <c r="A1296" i="3"/>
  <c r="Y1296" i="3"/>
  <c r="CX1296" i="3" s="1"/>
  <c r="CY1296" i="3"/>
  <c r="CZ1296" i="3"/>
  <c r="DB1296" i="3" s="1"/>
  <c r="DA1296" i="3"/>
  <c r="DC1296" i="3"/>
  <c r="A1297" i="3"/>
  <c r="Y1297" i="3"/>
  <c r="CX1297" i="3"/>
  <c r="DI1297" i="3" s="1"/>
  <c r="CY1297" i="3"/>
  <c r="CZ1297" i="3"/>
  <c r="DA1297" i="3"/>
  <c r="DB1297" i="3"/>
  <c r="DC1297" i="3"/>
  <c r="DH1297" i="3"/>
  <c r="A1298" i="3"/>
  <c r="Y1298" i="3"/>
  <c r="CX1298" i="3" s="1"/>
  <c r="CY1298" i="3"/>
  <c r="CZ1298" i="3"/>
  <c r="DA1298" i="3"/>
  <c r="DB1298" i="3"/>
  <c r="DC1298" i="3"/>
  <c r="A1299" i="3"/>
  <c r="Y1299" i="3"/>
  <c r="CV1299" i="3" s="1"/>
  <c r="CU1299" i="3"/>
  <c r="CX1299" i="3"/>
  <c r="DI1299" i="3" s="1"/>
  <c r="DJ1299" i="3" s="1"/>
  <c r="CY1299" i="3"/>
  <c r="CZ1299" i="3"/>
  <c r="DA1299" i="3"/>
  <c r="DB1299" i="3"/>
  <c r="DC1299" i="3"/>
  <c r="DH1299" i="3"/>
  <c r="A1300" i="3"/>
  <c r="Y1300" i="3"/>
  <c r="CX1300" i="3" s="1"/>
  <c r="CY1300" i="3"/>
  <c r="CZ1300" i="3"/>
  <c r="DA1300" i="3"/>
  <c r="DB1300" i="3"/>
  <c r="DC1300" i="3"/>
  <c r="A1301" i="3"/>
  <c r="Y1301" i="3"/>
  <c r="CX1301" i="3" s="1"/>
  <c r="CW1301" i="3"/>
  <c r="CY1301" i="3"/>
  <c r="CZ1301" i="3"/>
  <c r="DB1301" i="3" s="1"/>
  <c r="DA1301" i="3"/>
  <c r="DC1301" i="3"/>
  <c r="A1302" i="3"/>
  <c r="Y1302" i="3"/>
  <c r="CW1302" i="3"/>
  <c r="CX1302" i="3"/>
  <c r="DF1302" i="3" s="1"/>
  <c r="CY1302" i="3"/>
  <c r="CZ1302" i="3"/>
  <c r="DA1302" i="3"/>
  <c r="DB1302" i="3"/>
  <c r="DC1302" i="3"/>
  <c r="DG1302" i="3"/>
  <c r="DJ1302" i="3" s="1"/>
  <c r="DH1302" i="3"/>
  <c r="DI1302" i="3"/>
  <c r="A1303" i="3"/>
  <c r="Y1303" i="3"/>
  <c r="CX1303" i="3" s="1"/>
  <c r="CW1303" i="3"/>
  <c r="CY1303" i="3"/>
  <c r="CZ1303" i="3"/>
  <c r="DB1303" i="3" s="1"/>
  <c r="DA1303" i="3"/>
  <c r="DC1303" i="3"/>
  <c r="A1304" i="3"/>
  <c r="Y1304" i="3"/>
  <c r="CW1304" i="3"/>
  <c r="CX1304" i="3"/>
  <c r="DF1304" i="3" s="1"/>
  <c r="CY1304" i="3"/>
  <c r="CZ1304" i="3"/>
  <c r="DA1304" i="3"/>
  <c r="DB1304" i="3"/>
  <c r="DC1304" i="3"/>
  <c r="DG1304" i="3"/>
  <c r="DJ1304" i="3" s="1"/>
  <c r="DH1304" i="3"/>
  <c r="DI1304" i="3"/>
  <c r="A1305" i="3"/>
  <c r="Y1305" i="3"/>
  <c r="CX1305" i="3"/>
  <c r="DG1305" i="3" s="1"/>
  <c r="CY1305" i="3"/>
  <c r="CZ1305" i="3"/>
  <c r="DB1305" i="3" s="1"/>
  <c r="DA1305" i="3"/>
  <c r="DC1305" i="3"/>
  <c r="DF1305" i="3"/>
  <c r="DH1305" i="3"/>
  <c r="DJ1305" i="3"/>
  <c r="A1306" i="3"/>
  <c r="Y1306" i="3"/>
  <c r="CX1306" i="3" s="1"/>
  <c r="CY1306" i="3"/>
  <c r="CZ1306" i="3"/>
  <c r="DB1306" i="3" s="1"/>
  <c r="DA1306" i="3"/>
  <c r="DC1306" i="3"/>
  <c r="A1307" i="3"/>
  <c r="Y1307" i="3"/>
  <c r="CX1307" i="3"/>
  <c r="DI1307" i="3" s="1"/>
  <c r="CY1307" i="3"/>
  <c r="CZ1307" i="3"/>
  <c r="DA1307" i="3"/>
  <c r="DB1307" i="3"/>
  <c r="DC1307" i="3"/>
  <c r="DH1307" i="3"/>
  <c r="A1308" i="3"/>
  <c r="Y1308" i="3"/>
  <c r="CX1308" i="3" s="1"/>
  <c r="CY1308" i="3"/>
  <c r="CZ1308" i="3"/>
  <c r="DA1308" i="3"/>
  <c r="DB1308" i="3"/>
  <c r="DC1308" i="3"/>
  <c r="A1309" i="3"/>
  <c r="Y1309" i="3"/>
  <c r="CX1309" i="3"/>
  <c r="DG1309" i="3" s="1"/>
  <c r="CY1309" i="3"/>
  <c r="CZ1309" i="3"/>
  <c r="DB1309" i="3" s="1"/>
  <c r="DA1309" i="3"/>
  <c r="DC1309" i="3"/>
  <c r="DF1309" i="3"/>
  <c r="DH1309" i="3"/>
  <c r="DJ1309" i="3"/>
  <c r="A1310" i="3"/>
  <c r="Y1310" i="3"/>
  <c r="CX1310" i="3" s="1"/>
  <c r="CY1310" i="3"/>
  <c r="CZ1310" i="3"/>
  <c r="DB1310" i="3" s="1"/>
  <c r="DA1310" i="3"/>
  <c r="DC1310" i="3"/>
  <c r="A1311" i="3"/>
  <c r="Y1311" i="3"/>
  <c r="CX1311" i="3"/>
  <c r="DI1311" i="3" s="1"/>
  <c r="CY1311" i="3"/>
  <c r="CZ1311" i="3"/>
  <c r="DA1311" i="3"/>
  <c r="DB1311" i="3"/>
  <c r="DC1311" i="3"/>
  <c r="DH1311" i="3"/>
  <c r="A1312" i="3"/>
  <c r="Y1312" i="3"/>
  <c r="CV1312" i="3" s="1"/>
  <c r="CU1312" i="3"/>
  <c r="CY1312" i="3"/>
  <c r="CZ1312" i="3"/>
  <c r="DB1312" i="3" s="1"/>
  <c r="DA1312" i="3"/>
  <c r="DC1312" i="3"/>
  <c r="A1313" i="3"/>
  <c r="Y1313" i="3"/>
  <c r="CX1313" i="3"/>
  <c r="DI1313" i="3" s="1"/>
  <c r="DJ1313" i="3" s="1"/>
  <c r="CY1313" i="3"/>
  <c r="CZ1313" i="3"/>
  <c r="DA1313" i="3"/>
  <c r="DB1313" i="3"/>
  <c r="DC1313" i="3"/>
  <c r="DH1313" i="3"/>
  <c r="A1314" i="3"/>
  <c r="Y1314" i="3"/>
  <c r="CW1314" i="3" s="1"/>
  <c r="CY1314" i="3"/>
  <c r="CZ1314" i="3"/>
  <c r="DB1314" i="3" s="1"/>
  <c r="DA1314" i="3"/>
  <c r="DC1314" i="3"/>
  <c r="A1315" i="3"/>
  <c r="Y1315" i="3"/>
  <c r="CW1315" i="3" s="1"/>
  <c r="CX1315" i="3"/>
  <c r="DI1315" i="3" s="1"/>
  <c r="CY1315" i="3"/>
  <c r="CZ1315" i="3"/>
  <c r="DA1315" i="3"/>
  <c r="DB1315" i="3"/>
  <c r="DC1315" i="3"/>
  <c r="DH1315" i="3"/>
  <c r="A1316" i="3"/>
  <c r="Y1316" i="3"/>
  <c r="CW1316" i="3" s="1"/>
  <c r="CY1316" i="3"/>
  <c r="CZ1316" i="3"/>
  <c r="DB1316" i="3" s="1"/>
  <c r="DA1316" i="3"/>
  <c r="DC1316" i="3"/>
  <c r="A1317" i="3"/>
  <c r="Y1317" i="3"/>
  <c r="CW1317" i="3" s="1"/>
  <c r="CX1317" i="3"/>
  <c r="DI1317" i="3" s="1"/>
  <c r="CY1317" i="3"/>
  <c r="CZ1317" i="3"/>
  <c r="DA1317" i="3"/>
  <c r="DB1317" i="3"/>
  <c r="DC1317" i="3"/>
  <c r="DH1317" i="3"/>
  <c r="A1318" i="3"/>
  <c r="Y1318" i="3"/>
  <c r="CX1318" i="3" s="1"/>
  <c r="CY1318" i="3"/>
  <c r="CZ1318" i="3"/>
  <c r="DA1318" i="3"/>
  <c r="DB1318" i="3"/>
  <c r="DC1318" i="3"/>
  <c r="A1319" i="3"/>
  <c r="Y1319" i="3"/>
  <c r="CX1319" i="3"/>
  <c r="DG1319" i="3" s="1"/>
  <c r="CY1319" i="3"/>
  <c r="CZ1319" i="3"/>
  <c r="DB1319" i="3" s="1"/>
  <c r="DA1319" i="3"/>
  <c r="DC1319" i="3"/>
  <c r="DF1319" i="3"/>
  <c r="DH1319" i="3"/>
  <c r="DJ1319" i="3"/>
  <c r="A1320" i="3"/>
  <c r="Y1320" i="3"/>
  <c r="CX1320" i="3" s="1"/>
  <c r="CY1320" i="3"/>
  <c r="CZ1320" i="3"/>
  <c r="DB1320" i="3" s="1"/>
  <c r="DA1320" i="3"/>
  <c r="DC1320" i="3"/>
  <c r="A1321" i="3"/>
  <c r="Y1321" i="3"/>
  <c r="CX1321" i="3"/>
  <c r="DI1321" i="3" s="1"/>
  <c r="CY1321" i="3"/>
  <c r="CZ1321" i="3"/>
  <c r="DA1321" i="3"/>
  <c r="DB1321" i="3"/>
  <c r="DC1321" i="3"/>
  <c r="DH1321" i="3"/>
  <c r="A1322" i="3"/>
  <c r="Y1322" i="3"/>
  <c r="CX1322" i="3" s="1"/>
  <c r="CY1322" i="3"/>
  <c r="CZ1322" i="3"/>
  <c r="DA1322" i="3"/>
  <c r="DB1322" i="3"/>
  <c r="DC1322" i="3"/>
  <c r="A1323" i="3"/>
  <c r="Y1323" i="3"/>
  <c r="CX1323" i="3"/>
  <c r="DG1323" i="3" s="1"/>
  <c r="CY1323" i="3"/>
  <c r="CZ1323" i="3"/>
  <c r="DB1323" i="3" s="1"/>
  <c r="DA1323" i="3"/>
  <c r="DC1323" i="3"/>
  <c r="DF1323" i="3"/>
  <c r="DH1323" i="3"/>
  <c r="DJ1323" i="3"/>
  <c r="A1324" i="3"/>
  <c r="Y1324" i="3"/>
  <c r="CX1324" i="3" s="1"/>
  <c r="CY1324" i="3"/>
  <c r="CZ1324" i="3"/>
  <c r="DB1324" i="3" s="1"/>
  <c r="DA1324" i="3"/>
  <c r="DC1324" i="3"/>
  <c r="A1325" i="3"/>
  <c r="Y1325" i="3"/>
  <c r="CU1325" i="3"/>
  <c r="CV1325" i="3"/>
  <c r="CX1325" i="3"/>
  <c r="DG1325" i="3" s="1"/>
  <c r="CY1325" i="3"/>
  <c r="CZ1325" i="3"/>
  <c r="DB1325" i="3" s="1"/>
  <c r="DA1325" i="3"/>
  <c r="DC1325" i="3"/>
  <c r="DF1325" i="3"/>
  <c r="DH1325" i="3"/>
  <c r="A1326" i="3"/>
  <c r="Y1326" i="3"/>
  <c r="CX1326" i="3" s="1"/>
  <c r="CY1326" i="3"/>
  <c r="CZ1326" i="3"/>
  <c r="DB1326" i="3" s="1"/>
  <c r="DA1326" i="3"/>
  <c r="DC1326" i="3"/>
  <c r="A1327" i="3"/>
  <c r="Y1327" i="3"/>
  <c r="CW1327" i="3"/>
  <c r="CX1327" i="3"/>
  <c r="DF1327" i="3" s="1"/>
  <c r="CY1327" i="3"/>
  <c r="CZ1327" i="3"/>
  <c r="DA1327" i="3"/>
  <c r="DB1327" i="3"/>
  <c r="DC1327" i="3"/>
  <c r="DG1327" i="3"/>
  <c r="DJ1327" i="3" s="1"/>
  <c r="DH1327" i="3"/>
  <c r="DI1327" i="3"/>
  <c r="A1328" i="3"/>
  <c r="Y1328" i="3"/>
  <c r="CX1328" i="3" s="1"/>
  <c r="CW1328" i="3"/>
  <c r="CY1328" i="3"/>
  <c r="CZ1328" i="3"/>
  <c r="DB1328" i="3" s="1"/>
  <c r="DA1328" i="3"/>
  <c r="DC1328" i="3"/>
  <c r="A1329" i="3"/>
  <c r="Y1329" i="3"/>
  <c r="CW1329" i="3"/>
  <c r="CX1329" i="3"/>
  <c r="DF1329" i="3" s="1"/>
  <c r="CY1329" i="3"/>
  <c r="CZ1329" i="3"/>
  <c r="DA1329" i="3"/>
  <c r="DB1329" i="3"/>
  <c r="DC1329" i="3"/>
  <c r="DG1329" i="3"/>
  <c r="DJ1329" i="3" s="1"/>
  <c r="DH1329" i="3"/>
  <c r="DI1329" i="3"/>
  <c r="A1330" i="3"/>
  <c r="Y1330" i="3"/>
  <c r="CX1330" i="3" s="1"/>
  <c r="CW1330" i="3"/>
  <c r="CY1330" i="3"/>
  <c r="CZ1330" i="3"/>
  <c r="DB1330" i="3" s="1"/>
  <c r="DA1330" i="3"/>
  <c r="DC1330" i="3"/>
  <c r="A1331" i="3"/>
  <c r="Y1331" i="3"/>
  <c r="CX1331" i="3"/>
  <c r="DI1331" i="3" s="1"/>
  <c r="CY1331" i="3"/>
  <c r="CZ1331" i="3"/>
  <c r="DA1331" i="3"/>
  <c r="DB1331" i="3"/>
  <c r="DC1331" i="3"/>
  <c r="DH1331" i="3"/>
  <c r="A1332" i="3"/>
  <c r="Y1332" i="3"/>
  <c r="CX1332" i="3" s="1"/>
  <c r="CY1332" i="3"/>
  <c r="CZ1332" i="3"/>
  <c r="DA1332" i="3"/>
  <c r="DB1332" i="3"/>
  <c r="DC1332" i="3"/>
  <c r="A1333" i="3"/>
  <c r="Y1333" i="3"/>
  <c r="CX1333" i="3"/>
  <c r="DG1333" i="3" s="1"/>
  <c r="CY1333" i="3"/>
  <c r="CZ1333" i="3"/>
  <c r="DB1333" i="3" s="1"/>
  <c r="DA1333" i="3"/>
  <c r="DC1333" i="3"/>
  <c r="DF1333" i="3"/>
  <c r="DH1333" i="3"/>
  <c r="DJ1333" i="3"/>
  <c r="A1334" i="3"/>
  <c r="Y1334" i="3"/>
  <c r="CX1334" i="3" s="1"/>
  <c r="CY1334" i="3"/>
  <c r="CZ1334" i="3"/>
  <c r="DB1334" i="3" s="1"/>
  <c r="DA1334" i="3"/>
  <c r="DC1334" i="3"/>
  <c r="A1335" i="3"/>
  <c r="Y1335" i="3"/>
  <c r="CX1335" i="3"/>
  <c r="DI1335" i="3" s="1"/>
  <c r="CY1335" i="3"/>
  <c r="CZ1335" i="3"/>
  <c r="DA1335" i="3"/>
  <c r="DB1335" i="3"/>
  <c r="DC1335" i="3"/>
  <c r="DH1335" i="3"/>
  <c r="A1336" i="3"/>
  <c r="Y1336" i="3"/>
  <c r="CX1336" i="3" s="1"/>
  <c r="CY1336" i="3"/>
  <c r="CZ1336" i="3"/>
  <c r="DA1336" i="3"/>
  <c r="DB1336" i="3"/>
  <c r="DC1336" i="3"/>
  <c r="A1337" i="3"/>
  <c r="Y1337" i="3"/>
  <c r="CX1337" i="3"/>
  <c r="DG1337" i="3" s="1"/>
  <c r="CY1337" i="3"/>
  <c r="CZ1337" i="3"/>
  <c r="DB1337" i="3" s="1"/>
  <c r="DA1337" i="3"/>
  <c r="DC1337" i="3"/>
  <c r="DF1337" i="3"/>
  <c r="DH1337" i="3"/>
  <c r="DJ1337" i="3"/>
  <c r="A1338" i="3"/>
  <c r="Y1338" i="3"/>
  <c r="CX1338" i="3" s="1"/>
  <c r="CY1338" i="3"/>
  <c r="CZ1338" i="3"/>
  <c r="DB1338" i="3" s="1"/>
  <c r="DA1338" i="3"/>
  <c r="DC1338" i="3"/>
  <c r="A1339" i="3"/>
  <c r="Y1339" i="3"/>
  <c r="CU1339" i="3"/>
  <c r="CV1339" i="3"/>
  <c r="CX1339" i="3"/>
  <c r="DG1339" i="3" s="1"/>
  <c r="CY1339" i="3"/>
  <c r="CZ1339" i="3"/>
  <c r="DB1339" i="3" s="1"/>
  <c r="DA1339" i="3"/>
  <c r="DC1339" i="3"/>
  <c r="DF1339" i="3"/>
  <c r="DH1339" i="3"/>
  <c r="A1340" i="3"/>
  <c r="Y1340" i="3"/>
  <c r="CX1340" i="3" s="1"/>
  <c r="CY1340" i="3"/>
  <c r="CZ1340" i="3"/>
  <c r="DB1340" i="3" s="1"/>
  <c r="DA1340" i="3"/>
  <c r="DC1340" i="3"/>
  <c r="A1341" i="3"/>
  <c r="Y1341" i="3"/>
  <c r="CW1341" i="3"/>
  <c r="CX1341" i="3"/>
  <c r="DF1341" i="3" s="1"/>
  <c r="CY1341" i="3"/>
  <c r="CZ1341" i="3"/>
  <c r="DA1341" i="3"/>
  <c r="DB1341" i="3"/>
  <c r="DC1341" i="3"/>
  <c r="DG1341" i="3"/>
  <c r="DJ1341" i="3" s="1"/>
  <c r="DH1341" i="3"/>
  <c r="DI1341" i="3"/>
  <c r="A1342" i="3"/>
  <c r="Y1342" i="3"/>
  <c r="CX1342" i="3"/>
  <c r="DG1342" i="3" s="1"/>
  <c r="CY1342" i="3"/>
  <c r="CZ1342" i="3"/>
  <c r="DB1342" i="3" s="1"/>
  <c r="DA1342" i="3"/>
  <c r="DC1342" i="3"/>
  <c r="DF1342" i="3"/>
  <c r="DH1342" i="3"/>
  <c r="DJ1342" i="3"/>
  <c r="A1343" i="3"/>
  <c r="Y1343" i="3"/>
  <c r="CX1343" i="3" s="1"/>
  <c r="CY1343" i="3"/>
  <c r="CZ1343" i="3"/>
  <c r="DB1343" i="3" s="1"/>
  <c r="DA1343" i="3"/>
  <c r="DC1343" i="3"/>
  <c r="A1344" i="3"/>
  <c r="Y1344" i="3"/>
  <c r="CX1344" i="3"/>
  <c r="DI1344" i="3" s="1"/>
  <c r="CY1344" i="3"/>
  <c r="CZ1344" i="3"/>
  <c r="DA1344" i="3"/>
  <c r="DB1344" i="3"/>
  <c r="DC1344" i="3"/>
  <c r="DH1344" i="3"/>
  <c r="A1345" i="3"/>
  <c r="Y1345" i="3"/>
  <c r="CX1345" i="3" s="1"/>
  <c r="CY1345" i="3"/>
  <c r="CZ1345" i="3"/>
  <c r="DA1345" i="3"/>
  <c r="DB1345" i="3"/>
  <c r="DC1345" i="3"/>
  <c r="A1346" i="3"/>
  <c r="Y1346" i="3"/>
  <c r="CV1346" i="3" s="1"/>
  <c r="CU1346" i="3"/>
  <c r="CX1346" i="3"/>
  <c r="DI1346" i="3" s="1"/>
  <c r="DJ1346" i="3" s="1"/>
  <c r="CY1346" i="3"/>
  <c r="CZ1346" i="3"/>
  <c r="DA1346" i="3"/>
  <c r="DB1346" i="3"/>
  <c r="DC1346" i="3"/>
  <c r="DH1346" i="3"/>
  <c r="A1347" i="3"/>
  <c r="Y1347" i="3"/>
  <c r="CX1347" i="3" s="1"/>
  <c r="CY1347" i="3"/>
  <c r="CZ1347" i="3"/>
  <c r="DA1347" i="3"/>
  <c r="DB1347" i="3"/>
  <c r="DC1347" i="3"/>
  <c r="A1348" i="3"/>
  <c r="Y1348" i="3"/>
  <c r="CX1348" i="3" s="1"/>
  <c r="CW1348" i="3"/>
  <c r="CY1348" i="3"/>
  <c r="CZ1348" i="3"/>
  <c r="DB1348" i="3" s="1"/>
  <c r="DA1348" i="3"/>
  <c r="DC1348" i="3"/>
  <c r="A1349" i="3"/>
  <c r="Y1349" i="3"/>
  <c r="CX1349" i="3"/>
  <c r="DI1349" i="3" s="1"/>
  <c r="CY1349" i="3"/>
  <c r="CZ1349" i="3"/>
  <c r="DA1349" i="3"/>
  <c r="DB1349" i="3"/>
  <c r="DC1349" i="3"/>
  <c r="DH1349" i="3"/>
  <c r="A1350" i="3"/>
  <c r="Y1350" i="3"/>
  <c r="CX1350" i="3" s="1"/>
  <c r="CY1350" i="3"/>
  <c r="CZ1350" i="3"/>
  <c r="DA1350" i="3"/>
  <c r="DB1350" i="3"/>
  <c r="DC1350" i="3"/>
  <c r="A1351" i="3"/>
  <c r="Y1351" i="3"/>
  <c r="CX1351" i="3"/>
  <c r="DG1351" i="3" s="1"/>
  <c r="CY1351" i="3"/>
  <c r="CZ1351" i="3"/>
  <c r="DB1351" i="3" s="1"/>
  <c r="DA1351" i="3"/>
  <c r="DC1351" i="3"/>
  <c r="DF1351" i="3"/>
  <c r="DH1351" i="3"/>
  <c r="DJ1351" i="3"/>
  <c r="A1352" i="3"/>
  <c r="Y1352" i="3"/>
  <c r="CX1352" i="3" s="1"/>
  <c r="CY1352" i="3"/>
  <c r="CZ1352" i="3"/>
  <c r="DB1352" i="3" s="1"/>
  <c r="DA1352" i="3"/>
  <c r="DC1352" i="3"/>
  <c r="A1353" i="3"/>
  <c r="Y1353" i="3"/>
  <c r="CU1353" i="3"/>
  <c r="CV1353" i="3"/>
  <c r="CX1353" i="3"/>
  <c r="DG1353" i="3" s="1"/>
  <c r="CY1353" i="3"/>
  <c r="CZ1353" i="3"/>
  <c r="DB1353" i="3" s="1"/>
  <c r="DA1353" i="3"/>
  <c r="DC1353" i="3"/>
  <c r="DF1353" i="3"/>
  <c r="DH1353" i="3"/>
  <c r="A1354" i="3"/>
  <c r="Y1354" i="3"/>
  <c r="CX1354" i="3" s="1"/>
  <c r="CY1354" i="3"/>
  <c r="CZ1354" i="3"/>
  <c r="DB1354" i="3" s="1"/>
  <c r="DA1354" i="3"/>
  <c r="DC1354" i="3"/>
  <c r="A1355" i="3"/>
  <c r="Y1355" i="3"/>
  <c r="CW1355" i="3"/>
  <c r="CX1355" i="3"/>
  <c r="DF1355" i="3" s="1"/>
  <c r="CY1355" i="3"/>
  <c r="CZ1355" i="3"/>
  <c r="DA1355" i="3"/>
  <c r="DB1355" i="3"/>
  <c r="DC1355" i="3"/>
  <c r="DG1355" i="3"/>
  <c r="DJ1355" i="3" s="1"/>
  <c r="DH1355" i="3"/>
  <c r="DI1355" i="3"/>
  <c r="A1356" i="3"/>
  <c r="Y1356" i="3"/>
  <c r="CX1356" i="3" s="1"/>
  <c r="CW1356" i="3"/>
  <c r="CY1356" i="3"/>
  <c r="CZ1356" i="3"/>
  <c r="DB1356" i="3" s="1"/>
  <c r="DA1356" i="3"/>
  <c r="DC1356" i="3"/>
  <c r="A1357" i="3"/>
  <c r="Y1357" i="3"/>
  <c r="CW1357" i="3"/>
  <c r="CX1357" i="3"/>
  <c r="DF1357" i="3" s="1"/>
  <c r="CY1357" i="3"/>
  <c r="CZ1357" i="3"/>
  <c r="DA1357" i="3"/>
  <c r="DB1357" i="3"/>
  <c r="DC1357" i="3"/>
  <c r="DG1357" i="3"/>
  <c r="DJ1357" i="3" s="1"/>
  <c r="DH1357" i="3"/>
  <c r="DI1357" i="3"/>
  <c r="A1358" i="3"/>
  <c r="Y1358" i="3"/>
  <c r="CX1358" i="3"/>
  <c r="DG1358" i="3" s="1"/>
  <c r="CY1358" i="3"/>
  <c r="CZ1358" i="3"/>
  <c r="DB1358" i="3" s="1"/>
  <c r="DA1358" i="3"/>
  <c r="DC1358" i="3"/>
  <c r="DF1358" i="3"/>
  <c r="DH1358" i="3"/>
  <c r="DJ1358" i="3"/>
  <c r="A1359" i="3"/>
  <c r="Y1359" i="3"/>
  <c r="CX1359" i="3" s="1"/>
  <c r="CY1359" i="3"/>
  <c r="CZ1359" i="3"/>
  <c r="DB1359" i="3" s="1"/>
  <c r="DA1359" i="3"/>
  <c r="DC1359" i="3"/>
  <c r="A1360" i="3"/>
  <c r="Y1360" i="3"/>
  <c r="CX1360" i="3"/>
  <c r="DI1360" i="3" s="1"/>
  <c r="CY1360" i="3"/>
  <c r="CZ1360" i="3"/>
  <c r="DA1360" i="3"/>
  <c r="DB1360" i="3"/>
  <c r="DC1360" i="3"/>
  <c r="DH1360" i="3"/>
  <c r="A1361" i="3"/>
  <c r="Y1361" i="3"/>
  <c r="CV1361" i="3" s="1"/>
  <c r="CU1361" i="3"/>
  <c r="CY1361" i="3"/>
  <c r="CZ1361" i="3"/>
  <c r="DB1361" i="3" s="1"/>
  <c r="DA1361" i="3"/>
  <c r="DC1361" i="3"/>
  <c r="A1362" i="3"/>
  <c r="Y1362" i="3"/>
  <c r="CX1362" i="3"/>
  <c r="DI1362" i="3" s="1"/>
  <c r="DJ1362" i="3" s="1"/>
  <c r="CY1362" i="3"/>
  <c r="CZ1362" i="3"/>
  <c r="DA1362" i="3"/>
  <c r="DB1362" i="3"/>
  <c r="DC1362" i="3"/>
  <c r="DH1362" i="3"/>
  <c r="A1363" i="3"/>
  <c r="Y1363" i="3"/>
  <c r="CW1363" i="3" s="1"/>
  <c r="CY1363" i="3"/>
  <c r="CZ1363" i="3"/>
  <c r="DB1363" i="3" s="1"/>
  <c r="DA1363" i="3"/>
  <c r="DC1363" i="3"/>
  <c r="A1364" i="3"/>
  <c r="Y1364" i="3"/>
  <c r="CW1364" i="3" s="1"/>
  <c r="CX1364" i="3"/>
  <c r="DI1364" i="3" s="1"/>
  <c r="CY1364" i="3"/>
  <c r="CZ1364" i="3"/>
  <c r="DA1364" i="3"/>
  <c r="DB1364" i="3"/>
  <c r="DC1364" i="3"/>
  <c r="DH1364" i="3"/>
  <c r="A1365" i="3"/>
  <c r="Y1365" i="3"/>
  <c r="CX1365" i="3" s="1"/>
  <c r="CY1365" i="3"/>
  <c r="CZ1365" i="3"/>
  <c r="DA1365" i="3"/>
  <c r="DB1365" i="3"/>
  <c r="DC1365" i="3"/>
  <c r="A1366" i="3"/>
  <c r="Y1366" i="3"/>
  <c r="CX1366" i="3"/>
  <c r="DG1366" i="3" s="1"/>
  <c r="CY1366" i="3"/>
  <c r="CZ1366" i="3"/>
  <c r="DB1366" i="3" s="1"/>
  <c r="DA1366" i="3"/>
  <c r="DC1366" i="3"/>
  <c r="DF1366" i="3"/>
  <c r="DH1366" i="3"/>
  <c r="DJ1366" i="3"/>
  <c r="A1367" i="3"/>
  <c r="Y1367" i="3"/>
  <c r="CX1367" i="3" s="1"/>
  <c r="CY1367" i="3"/>
  <c r="CZ1367" i="3"/>
  <c r="DB1367" i="3" s="1"/>
  <c r="DA1367" i="3"/>
  <c r="DC1367" i="3"/>
  <c r="A1368" i="3"/>
  <c r="Y1368" i="3"/>
  <c r="CX1368" i="3"/>
  <c r="DI1368" i="3" s="1"/>
  <c r="CY1368" i="3"/>
  <c r="CZ1368" i="3"/>
  <c r="DA1368" i="3"/>
  <c r="DB1368" i="3"/>
  <c r="DC1368" i="3"/>
  <c r="DH1368" i="3"/>
  <c r="A1369" i="3"/>
  <c r="Y1369" i="3"/>
  <c r="CX1369" i="3" s="1"/>
  <c r="CY1369" i="3"/>
  <c r="CZ1369" i="3"/>
  <c r="DA1369" i="3"/>
  <c r="DB1369" i="3"/>
  <c r="DC1369" i="3"/>
  <c r="A1370" i="3"/>
  <c r="Y1370" i="3"/>
  <c r="CX1370" i="3"/>
  <c r="DG1370" i="3" s="1"/>
  <c r="CY1370" i="3"/>
  <c r="CZ1370" i="3"/>
  <c r="DB1370" i="3" s="1"/>
  <c r="DA1370" i="3"/>
  <c r="DC1370" i="3"/>
  <c r="DF1370" i="3"/>
  <c r="DH1370" i="3"/>
  <c r="DJ1370" i="3"/>
  <c r="A1371" i="3"/>
  <c r="Y1371" i="3"/>
  <c r="CX1371" i="3" s="1"/>
  <c r="CU1371" i="3"/>
  <c r="CV1371" i="3"/>
  <c r="CY1371" i="3"/>
  <c r="CZ1371" i="3"/>
  <c r="DA1371" i="3"/>
  <c r="DB1371" i="3"/>
  <c r="DC1371" i="3"/>
  <c r="A1372" i="3"/>
  <c r="Y1372" i="3"/>
  <c r="CX1372" i="3"/>
  <c r="DG1372" i="3" s="1"/>
  <c r="CY1372" i="3"/>
  <c r="CZ1372" i="3"/>
  <c r="DB1372" i="3" s="1"/>
  <c r="DA1372" i="3"/>
  <c r="DC1372" i="3"/>
  <c r="DF1372" i="3"/>
  <c r="DH1372" i="3"/>
  <c r="A1373" i="3"/>
  <c r="Y1373" i="3"/>
  <c r="CW1373" i="3" s="1"/>
  <c r="CX1373" i="3"/>
  <c r="DI1373" i="3" s="1"/>
  <c r="CY1373" i="3"/>
  <c r="CZ1373" i="3"/>
  <c r="DA1373" i="3"/>
  <c r="DB1373" i="3"/>
  <c r="DC1373" i="3"/>
  <c r="DH1373" i="3"/>
  <c r="A1374" i="3"/>
  <c r="Y1374" i="3"/>
  <c r="CW1374" i="3" s="1"/>
  <c r="CY1374" i="3"/>
  <c r="CZ1374" i="3"/>
  <c r="DB1374" i="3" s="1"/>
  <c r="DA1374" i="3"/>
  <c r="DC1374" i="3"/>
  <c r="A1375" i="3"/>
  <c r="Y1375" i="3"/>
  <c r="CW1375" i="3" s="1"/>
  <c r="CX1375" i="3"/>
  <c r="DI1375" i="3" s="1"/>
  <c r="CY1375" i="3"/>
  <c r="CZ1375" i="3"/>
  <c r="DA1375" i="3"/>
  <c r="DB1375" i="3"/>
  <c r="DC1375" i="3"/>
  <c r="DH1375" i="3"/>
  <c r="A1376" i="3"/>
  <c r="Y1376" i="3"/>
  <c r="CW1376" i="3" s="1"/>
  <c r="CY1376" i="3"/>
  <c r="CZ1376" i="3"/>
  <c r="DB1376" i="3" s="1"/>
  <c r="DA1376" i="3"/>
  <c r="DC1376" i="3"/>
  <c r="A1377" i="3"/>
  <c r="Y1377" i="3"/>
  <c r="CX1377" i="3" s="1"/>
  <c r="CY1377" i="3"/>
  <c r="CZ1377" i="3"/>
  <c r="DB1377" i="3" s="1"/>
  <c r="DA1377" i="3"/>
  <c r="DC1377" i="3"/>
  <c r="A1378" i="3"/>
  <c r="Y1378" i="3"/>
  <c r="CX1378" i="3"/>
  <c r="DI1378" i="3" s="1"/>
  <c r="CY1378" i="3"/>
  <c r="CZ1378" i="3"/>
  <c r="DA1378" i="3"/>
  <c r="DB1378" i="3"/>
  <c r="DC1378" i="3"/>
  <c r="DH1378" i="3"/>
  <c r="A1379" i="3"/>
  <c r="Y1379" i="3"/>
  <c r="CX1379" i="3" s="1"/>
  <c r="CY1379" i="3"/>
  <c r="CZ1379" i="3"/>
  <c r="DA1379" i="3"/>
  <c r="DB1379" i="3"/>
  <c r="DC1379" i="3"/>
  <c r="A1380" i="3"/>
  <c r="Y1380" i="3"/>
  <c r="CX1380" i="3"/>
  <c r="DG1380" i="3" s="1"/>
  <c r="CY1380" i="3"/>
  <c r="CZ1380" i="3"/>
  <c r="DB1380" i="3" s="1"/>
  <c r="DA1380" i="3"/>
  <c r="DC1380" i="3"/>
  <c r="DF1380" i="3"/>
  <c r="DH1380" i="3"/>
  <c r="DJ1380" i="3"/>
  <c r="A1381" i="3"/>
  <c r="Y1381" i="3"/>
  <c r="CX1381" i="3" s="1"/>
  <c r="CY1381" i="3"/>
  <c r="CZ1381" i="3"/>
  <c r="DB1381" i="3" s="1"/>
  <c r="DA1381" i="3"/>
  <c r="DC1381" i="3"/>
  <c r="A1382" i="3"/>
  <c r="Y1382" i="3"/>
  <c r="CX1382" i="3"/>
  <c r="DI1382" i="3" s="1"/>
  <c r="CY1382" i="3"/>
  <c r="CZ1382" i="3"/>
  <c r="DA1382" i="3"/>
  <c r="DB1382" i="3"/>
  <c r="DC1382" i="3"/>
  <c r="DH1382" i="3"/>
  <c r="A1383" i="3"/>
  <c r="Y1383" i="3"/>
  <c r="CV1383" i="3" s="1"/>
  <c r="CU1383" i="3"/>
  <c r="CY1383" i="3"/>
  <c r="CZ1383" i="3"/>
  <c r="DB1383" i="3" s="1"/>
  <c r="DA1383" i="3"/>
  <c r="DC1383" i="3"/>
  <c r="A1384" i="3"/>
  <c r="Y1384" i="3"/>
  <c r="CX1384" i="3"/>
  <c r="DI1384" i="3" s="1"/>
  <c r="DJ1384" i="3" s="1"/>
  <c r="CY1384" i="3"/>
  <c r="CZ1384" i="3"/>
  <c r="DA1384" i="3"/>
  <c r="DB1384" i="3"/>
  <c r="DC1384" i="3"/>
  <c r="DH1384" i="3"/>
  <c r="A1385" i="3"/>
  <c r="Y1385" i="3"/>
  <c r="CW1385" i="3" s="1"/>
  <c r="CY1385" i="3"/>
  <c r="CZ1385" i="3"/>
  <c r="DB1385" i="3" s="1"/>
  <c r="DA1385" i="3"/>
  <c r="DC1385" i="3"/>
  <c r="A1386" i="3"/>
  <c r="Y1386" i="3"/>
  <c r="CW1386" i="3" s="1"/>
  <c r="CX1386" i="3"/>
  <c r="DI1386" i="3" s="1"/>
  <c r="CY1386" i="3"/>
  <c r="CZ1386" i="3"/>
  <c r="DA1386" i="3"/>
  <c r="DB1386" i="3"/>
  <c r="DC1386" i="3"/>
  <c r="DH1386" i="3"/>
  <c r="A1387" i="3"/>
  <c r="Y1387" i="3"/>
  <c r="CW1387" i="3" s="1"/>
  <c r="CY1387" i="3"/>
  <c r="CZ1387" i="3"/>
  <c r="DB1387" i="3" s="1"/>
  <c r="DA1387" i="3"/>
  <c r="DC1387" i="3"/>
  <c r="A1388" i="3"/>
  <c r="Y1388" i="3"/>
  <c r="CW1388" i="3" s="1"/>
  <c r="CX1388" i="3"/>
  <c r="DI1388" i="3" s="1"/>
  <c r="CY1388" i="3"/>
  <c r="CZ1388" i="3"/>
  <c r="DA1388" i="3"/>
  <c r="DB1388" i="3"/>
  <c r="DC1388" i="3"/>
  <c r="DH1388" i="3"/>
  <c r="A1389" i="3"/>
  <c r="Y1389" i="3"/>
  <c r="CX1389" i="3" s="1"/>
  <c r="CY1389" i="3"/>
  <c r="CZ1389" i="3"/>
  <c r="DA1389" i="3"/>
  <c r="DB1389" i="3"/>
  <c r="DC1389" i="3"/>
  <c r="A1390" i="3"/>
  <c r="Y1390" i="3"/>
  <c r="CX1390" i="3"/>
  <c r="DG1390" i="3" s="1"/>
  <c r="CY1390" i="3"/>
  <c r="CZ1390" i="3"/>
  <c r="DB1390" i="3" s="1"/>
  <c r="DA1390" i="3"/>
  <c r="DC1390" i="3"/>
  <c r="DF1390" i="3"/>
  <c r="DH1390" i="3"/>
  <c r="DJ1390" i="3"/>
  <c r="A1391" i="3"/>
  <c r="Y1391" i="3"/>
  <c r="CX1391" i="3" s="1"/>
  <c r="CY1391" i="3"/>
  <c r="CZ1391" i="3"/>
  <c r="DB1391" i="3" s="1"/>
  <c r="DA1391" i="3"/>
  <c r="DC1391" i="3"/>
  <c r="A1392" i="3"/>
  <c r="Y1392" i="3"/>
  <c r="CX1392" i="3"/>
  <c r="DI1392" i="3" s="1"/>
  <c r="CY1392" i="3"/>
  <c r="CZ1392" i="3"/>
  <c r="DA1392" i="3"/>
  <c r="DB1392" i="3"/>
  <c r="DC1392" i="3"/>
  <c r="DH1392" i="3"/>
  <c r="A1393" i="3"/>
  <c r="Y1393" i="3"/>
  <c r="CX1393" i="3" s="1"/>
  <c r="CY1393" i="3"/>
  <c r="CZ1393" i="3"/>
  <c r="DA1393" i="3"/>
  <c r="DB1393" i="3"/>
  <c r="DC1393" i="3"/>
  <c r="A1394" i="3"/>
  <c r="Y1394" i="3"/>
  <c r="CX1394" i="3"/>
  <c r="DG1394" i="3" s="1"/>
  <c r="CY1394" i="3"/>
  <c r="CZ1394" i="3"/>
  <c r="DB1394" i="3" s="1"/>
  <c r="DA1394" i="3"/>
  <c r="DC1394" i="3"/>
  <c r="DF1394" i="3"/>
  <c r="DH1394" i="3"/>
  <c r="DJ1394" i="3"/>
  <c r="A1395" i="3"/>
  <c r="Y1395" i="3"/>
  <c r="CX1395" i="3" s="1"/>
  <c r="CY1395" i="3"/>
  <c r="CZ1395" i="3"/>
  <c r="DB1395" i="3" s="1"/>
  <c r="DA1395" i="3"/>
  <c r="DC1395" i="3"/>
  <c r="A1396" i="3"/>
  <c r="Y1396" i="3"/>
  <c r="CX1396" i="3"/>
  <c r="DI1396" i="3" s="1"/>
  <c r="CY1396" i="3"/>
  <c r="CZ1396" i="3"/>
  <c r="DA1396" i="3"/>
  <c r="DB1396" i="3"/>
  <c r="DC1396" i="3"/>
  <c r="DH1396" i="3"/>
  <c r="A1397" i="3"/>
  <c r="Y1397" i="3"/>
  <c r="CV1397" i="3" s="1"/>
  <c r="CU1397" i="3"/>
  <c r="CY1397" i="3"/>
  <c r="CZ1397" i="3"/>
  <c r="DB1397" i="3" s="1"/>
  <c r="DA1397" i="3"/>
  <c r="DC1397" i="3"/>
  <c r="A1398" i="3"/>
  <c r="Y1398" i="3"/>
  <c r="CX1398" i="3"/>
  <c r="DI1398" i="3" s="1"/>
  <c r="DJ1398" i="3" s="1"/>
  <c r="CY1398" i="3"/>
  <c r="CZ1398" i="3"/>
  <c r="DA1398" i="3"/>
  <c r="DB1398" i="3"/>
  <c r="DC1398" i="3"/>
  <c r="DH1398" i="3"/>
  <c r="A1399" i="3"/>
  <c r="Y1399" i="3"/>
  <c r="CW1399" i="3" s="1"/>
  <c r="CY1399" i="3"/>
  <c r="CZ1399" i="3"/>
  <c r="DB1399" i="3" s="1"/>
  <c r="DA1399" i="3"/>
  <c r="DC1399" i="3"/>
  <c r="A1400" i="3"/>
  <c r="Y1400" i="3"/>
  <c r="CX1400" i="3" s="1"/>
  <c r="CY1400" i="3"/>
  <c r="CZ1400" i="3"/>
  <c r="DB1400" i="3" s="1"/>
  <c r="DA1400" i="3"/>
  <c r="DC1400" i="3"/>
  <c r="A1401" i="3"/>
  <c r="Y1401" i="3"/>
  <c r="CX1401" i="3"/>
  <c r="DI1401" i="3" s="1"/>
  <c r="CY1401" i="3"/>
  <c r="CZ1401" i="3"/>
  <c r="DA1401" i="3"/>
  <c r="DB1401" i="3"/>
  <c r="DC1401" i="3"/>
  <c r="DH1401" i="3"/>
  <c r="A1402" i="3"/>
  <c r="Y1402" i="3"/>
  <c r="CX1402" i="3" s="1"/>
  <c r="CY1402" i="3"/>
  <c r="CZ1402" i="3"/>
  <c r="DA1402" i="3"/>
  <c r="DB1402" i="3"/>
  <c r="DC1402" i="3"/>
  <c r="A1403" i="3"/>
  <c r="Y1403" i="3"/>
  <c r="CX1403" i="3"/>
  <c r="DG1403" i="3" s="1"/>
  <c r="CY1403" i="3"/>
  <c r="CZ1403" i="3"/>
  <c r="DB1403" i="3" s="1"/>
  <c r="DA1403" i="3"/>
  <c r="DC1403" i="3"/>
  <c r="DF1403" i="3"/>
  <c r="DH1403" i="3"/>
  <c r="DJ1403" i="3"/>
  <c r="A1404" i="3"/>
  <c r="Y1404" i="3"/>
  <c r="CX1404" i="3" s="1"/>
  <c r="CU1404" i="3"/>
  <c r="CV1404" i="3"/>
  <c r="CY1404" i="3"/>
  <c r="CZ1404" i="3"/>
  <c r="DA1404" i="3"/>
  <c r="DB1404" i="3"/>
  <c r="DC1404" i="3"/>
  <c r="A1405" i="3"/>
  <c r="Y1405" i="3"/>
  <c r="CX1405" i="3"/>
  <c r="DG1405" i="3" s="1"/>
  <c r="CY1405" i="3"/>
  <c r="CZ1405" i="3"/>
  <c r="DB1405" i="3" s="1"/>
  <c r="DA1405" i="3"/>
  <c r="DC1405" i="3"/>
  <c r="DF1405" i="3"/>
  <c r="DH1405" i="3"/>
  <c r="A1406" i="3"/>
  <c r="Y1406" i="3"/>
  <c r="CW1406" i="3" s="1"/>
  <c r="CX1406" i="3"/>
  <c r="DI1406" i="3" s="1"/>
  <c r="CY1406" i="3"/>
  <c r="CZ1406" i="3"/>
  <c r="DA1406" i="3"/>
  <c r="DB1406" i="3"/>
  <c r="DC1406" i="3"/>
  <c r="DH1406" i="3"/>
  <c r="A1407" i="3"/>
  <c r="Y1407" i="3"/>
  <c r="CX1407" i="3" s="1"/>
  <c r="CY1407" i="3"/>
  <c r="CZ1407" i="3"/>
  <c r="DA1407" i="3"/>
  <c r="DB1407" i="3"/>
  <c r="DC1407" i="3"/>
  <c r="A1408" i="3"/>
  <c r="Y1408" i="3"/>
  <c r="CX1408" i="3"/>
  <c r="DG1408" i="3" s="1"/>
  <c r="CY1408" i="3"/>
  <c r="CZ1408" i="3"/>
  <c r="DB1408" i="3" s="1"/>
  <c r="DA1408" i="3"/>
  <c r="DC1408" i="3"/>
  <c r="DF1408" i="3"/>
  <c r="DH1408" i="3"/>
  <c r="DJ1408" i="3"/>
  <c r="A1409" i="3"/>
  <c r="Y1409" i="3"/>
  <c r="CX1409" i="3" s="1"/>
  <c r="CY1409" i="3"/>
  <c r="CZ1409" i="3"/>
  <c r="DB1409" i="3" s="1"/>
  <c r="DA1409" i="3"/>
  <c r="DC1409" i="3"/>
  <c r="A1410" i="3"/>
  <c r="Y1410" i="3"/>
  <c r="CX1410" i="3"/>
  <c r="DI1410" i="3" s="1"/>
  <c r="CY1410" i="3"/>
  <c r="CZ1410" i="3"/>
  <c r="DA1410" i="3"/>
  <c r="DB1410" i="3"/>
  <c r="DC1410" i="3"/>
  <c r="DH1410" i="3"/>
  <c r="A1411" i="3"/>
  <c r="Y1411" i="3"/>
  <c r="CV1411" i="3" s="1"/>
  <c r="CU1411" i="3"/>
  <c r="CY1411" i="3"/>
  <c r="CZ1411" i="3"/>
  <c r="DB1411" i="3" s="1"/>
  <c r="DA1411" i="3"/>
  <c r="DC1411" i="3"/>
  <c r="A1412" i="3"/>
  <c r="Y1412" i="3"/>
  <c r="CX1412" i="3"/>
  <c r="DI1412" i="3" s="1"/>
  <c r="DJ1412" i="3" s="1"/>
  <c r="CY1412" i="3"/>
  <c r="CZ1412" i="3"/>
  <c r="DA1412" i="3"/>
  <c r="DB1412" i="3"/>
  <c r="DC1412" i="3"/>
  <c r="DH1412" i="3"/>
  <c r="A1413" i="3"/>
  <c r="Y1413" i="3"/>
  <c r="CW1413" i="3" s="1"/>
  <c r="CY1413" i="3"/>
  <c r="CZ1413" i="3"/>
  <c r="DB1413" i="3" s="1"/>
  <c r="DA1413" i="3"/>
  <c r="DC1413" i="3"/>
  <c r="A1414" i="3"/>
  <c r="Y1414" i="3"/>
  <c r="CW1414" i="3" s="1"/>
  <c r="CX1414" i="3"/>
  <c r="DI1414" i="3" s="1"/>
  <c r="CY1414" i="3"/>
  <c r="CZ1414" i="3"/>
  <c r="DA1414" i="3"/>
  <c r="DB1414" i="3"/>
  <c r="DC1414" i="3"/>
  <c r="DH1414" i="3"/>
  <c r="A1415" i="3"/>
  <c r="Y1415" i="3"/>
  <c r="CW1415" i="3" s="1"/>
  <c r="CY1415" i="3"/>
  <c r="CZ1415" i="3"/>
  <c r="DB1415" i="3" s="1"/>
  <c r="DA1415" i="3"/>
  <c r="DC1415" i="3"/>
  <c r="A1416" i="3"/>
  <c r="Y1416" i="3"/>
  <c r="CX1416" i="3" s="1"/>
  <c r="CY1416" i="3"/>
  <c r="CZ1416" i="3"/>
  <c r="DB1416" i="3" s="1"/>
  <c r="DA1416" i="3"/>
  <c r="DC1416" i="3"/>
  <c r="A1417" i="3"/>
  <c r="Y1417" i="3"/>
  <c r="CX1417" i="3"/>
  <c r="DI1417" i="3" s="1"/>
  <c r="CY1417" i="3"/>
  <c r="CZ1417" i="3"/>
  <c r="DA1417" i="3"/>
  <c r="DB1417" i="3"/>
  <c r="DC1417" i="3"/>
  <c r="DH1417" i="3"/>
  <c r="A1418" i="3"/>
  <c r="Y1418" i="3"/>
  <c r="CX1418" i="3" s="1"/>
  <c r="CY1418" i="3"/>
  <c r="CZ1418" i="3"/>
  <c r="DA1418" i="3"/>
  <c r="DB1418" i="3"/>
  <c r="DC1418" i="3"/>
  <c r="A1419" i="3"/>
  <c r="Y1419" i="3"/>
  <c r="CV1419" i="3" s="1"/>
  <c r="CU1419" i="3"/>
  <c r="CX1419" i="3"/>
  <c r="DI1419" i="3" s="1"/>
  <c r="DJ1419" i="3" s="1"/>
  <c r="CY1419" i="3"/>
  <c r="CZ1419" i="3"/>
  <c r="DA1419" i="3"/>
  <c r="DB1419" i="3"/>
  <c r="DC1419" i="3"/>
  <c r="DH1419" i="3"/>
  <c r="A1420" i="3"/>
  <c r="Y1420" i="3"/>
  <c r="CX1420" i="3" s="1"/>
  <c r="CY1420" i="3"/>
  <c r="CZ1420" i="3"/>
  <c r="DA1420" i="3"/>
  <c r="DB1420" i="3"/>
  <c r="DC1420" i="3"/>
  <c r="A1421" i="3"/>
  <c r="Y1421" i="3"/>
  <c r="CX1421" i="3" s="1"/>
  <c r="CW1421" i="3"/>
  <c r="CY1421" i="3"/>
  <c r="CZ1421" i="3"/>
  <c r="DB1421" i="3" s="1"/>
  <c r="DA1421" i="3"/>
  <c r="DC1421" i="3"/>
  <c r="A1422" i="3"/>
  <c r="Y1422" i="3"/>
  <c r="CW1422" i="3"/>
  <c r="CX1422" i="3"/>
  <c r="DF1422" i="3" s="1"/>
  <c r="CY1422" i="3"/>
  <c r="CZ1422" i="3"/>
  <c r="DA1422" i="3"/>
  <c r="DB1422" i="3"/>
  <c r="DC1422" i="3"/>
  <c r="DG1422" i="3"/>
  <c r="DJ1422" i="3" s="1"/>
  <c r="DH1422" i="3"/>
  <c r="DI1422" i="3"/>
  <c r="A1423" i="3"/>
  <c r="Y1423" i="3"/>
  <c r="CX1423" i="3"/>
  <c r="DG1423" i="3" s="1"/>
  <c r="CY1423" i="3"/>
  <c r="CZ1423" i="3"/>
  <c r="DB1423" i="3" s="1"/>
  <c r="DA1423" i="3"/>
  <c r="DC1423" i="3"/>
  <c r="DF1423" i="3"/>
  <c r="DH1423" i="3"/>
  <c r="DJ1423" i="3"/>
  <c r="A1424" i="3"/>
  <c r="Y1424" i="3"/>
  <c r="CX1424" i="3" s="1"/>
  <c r="CY1424" i="3"/>
  <c r="CZ1424" i="3"/>
  <c r="DB1424" i="3" s="1"/>
  <c r="DA1424" i="3"/>
  <c r="DC1424" i="3"/>
  <c r="A1425" i="3"/>
  <c r="Y1425" i="3"/>
  <c r="CX1425" i="3"/>
  <c r="DI1425" i="3" s="1"/>
  <c r="CY1425" i="3"/>
  <c r="CZ1425" i="3"/>
  <c r="DA1425" i="3"/>
  <c r="DB1425" i="3"/>
  <c r="DC1425" i="3"/>
  <c r="DH1425" i="3"/>
  <c r="A1426" i="3"/>
  <c r="Y1426" i="3"/>
  <c r="CX1426" i="3" s="1"/>
  <c r="CY1426" i="3"/>
  <c r="CZ1426" i="3"/>
  <c r="DA1426" i="3"/>
  <c r="DB1426" i="3"/>
  <c r="DC1426" i="3"/>
  <c r="A1427" i="3"/>
  <c r="Y1427" i="3"/>
  <c r="CX1427" i="3"/>
  <c r="DG1427" i="3" s="1"/>
  <c r="CY1427" i="3"/>
  <c r="CZ1427" i="3"/>
  <c r="DB1427" i="3" s="1"/>
  <c r="DA1427" i="3"/>
  <c r="DC1427" i="3"/>
  <c r="DF1427" i="3"/>
  <c r="DH1427" i="3"/>
  <c r="DJ1427" i="3"/>
  <c r="A1428" i="3"/>
  <c r="Y1428" i="3"/>
  <c r="CX1428" i="3" s="1"/>
  <c r="CY1428" i="3"/>
  <c r="CZ1428" i="3"/>
  <c r="DB1428" i="3" s="1"/>
  <c r="DA1428" i="3"/>
  <c r="DC1428" i="3"/>
  <c r="A1429" i="3"/>
  <c r="Y1429" i="3"/>
  <c r="CU1429" i="3"/>
  <c r="CV1429" i="3"/>
  <c r="CX1429" i="3"/>
  <c r="DG1429" i="3" s="1"/>
  <c r="CY1429" i="3"/>
  <c r="CZ1429" i="3"/>
  <c r="DB1429" i="3" s="1"/>
  <c r="DA1429" i="3"/>
  <c r="DC1429" i="3"/>
  <c r="DF1429" i="3"/>
  <c r="DH1429" i="3"/>
  <c r="A1430" i="3"/>
  <c r="Y1430" i="3"/>
  <c r="CX1430" i="3" s="1"/>
  <c r="CY1430" i="3"/>
  <c r="CZ1430" i="3"/>
  <c r="DB1430" i="3" s="1"/>
  <c r="DA1430" i="3"/>
  <c r="DC1430" i="3"/>
  <c r="A1431" i="3"/>
  <c r="Y1431" i="3"/>
  <c r="CW1431" i="3"/>
  <c r="CX1431" i="3"/>
  <c r="DF1431" i="3" s="1"/>
  <c r="CY1431" i="3"/>
  <c r="CZ1431" i="3"/>
  <c r="DA1431" i="3"/>
  <c r="DB1431" i="3"/>
  <c r="DC1431" i="3"/>
  <c r="DG1431" i="3"/>
  <c r="DJ1431" i="3" s="1"/>
  <c r="DH1431" i="3"/>
  <c r="DI1431" i="3"/>
  <c r="A1432" i="3"/>
  <c r="Y1432" i="3"/>
  <c r="CX1432" i="3" s="1"/>
  <c r="CW1432" i="3"/>
  <c r="CY1432" i="3"/>
  <c r="CZ1432" i="3"/>
  <c r="DB1432" i="3" s="1"/>
  <c r="DA1432" i="3"/>
  <c r="DC1432" i="3"/>
  <c r="A1433" i="3"/>
  <c r="Y1433" i="3"/>
  <c r="CX1433" i="3"/>
  <c r="DI1433" i="3" s="1"/>
  <c r="CY1433" i="3"/>
  <c r="CZ1433" i="3"/>
  <c r="DA1433" i="3"/>
  <c r="DB1433" i="3"/>
  <c r="DC1433" i="3"/>
  <c r="DH1433" i="3"/>
  <c r="A1434" i="3"/>
  <c r="Y1434" i="3"/>
  <c r="CX1434" i="3" s="1"/>
  <c r="CY1434" i="3"/>
  <c r="CZ1434" i="3"/>
  <c r="DA1434" i="3"/>
  <c r="DB1434" i="3"/>
  <c r="DC1434" i="3"/>
  <c r="A1435" i="3"/>
  <c r="Y1435" i="3"/>
  <c r="CX1435" i="3"/>
  <c r="DG1435" i="3" s="1"/>
  <c r="CY1435" i="3"/>
  <c r="CZ1435" i="3"/>
  <c r="DB1435" i="3" s="1"/>
  <c r="DA1435" i="3"/>
  <c r="DC1435" i="3"/>
  <c r="DF1435" i="3"/>
  <c r="DH1435" i="3"/>
  <c r="DJ1435" i="3"/>
  <c r="A1436" i="3"/>
  <c r="Y1436" i="3"/>
  <c r="CX1436" i="3" s="1"/>
  <c r="CY1436" i="3"/>
  <c r="CZ1436" i="3"/>
  <c r="DB1436" i="3" s="1"/>
  <c r="DA1436" i="3"/>
  <c r="DC1436" i="3"/>
  <c r="A1437" i="3"/>
  <c r="Y1437" i="3"/>
  <c r="CX1437" i="3"/>
  <c r="DI1437" i="3" s="1"/>
  <c r="CY1437" i="3"/>
  <c r="CZ1437" i="3"/>
  <c r="DA1437" i="3"/>
  <c r="DB1437" i="3"/>
  <c r="DC1437" i="3"/>
  <c r="DH1437" i="3"/>
  <c r="A1438" i="3"/>
  <c r="Y1438" i="3"/>
  <c r="CX1438" i="3" s="1"/>
  <c r="CY1438" i="3"/>
  <c r="CZ1438" i="3"/>
  <c r="DA1438" i="3"/>
  <c r="DB1438" i="3"/>
  <c r="DC1438" i="3"/>
  <c r="A1439" i="3"/>
  <c r="Y1439" i="3"/>
  <c r="CV1439" i="3" s="1"/>
  <c r="CU1439" i="3"/>
  <c r="CX1439" i="3"/>
  <c r="DI1439" i="3" s="1"/>
  <c r="DJ1439" i="3" s="1"/>
  <c r="CY1439" i="3"/>
  <c r="CZ1439" i="3"/>
  <c r="DA1439" i="3"/>
  <c r="DB1439" i="3"/>
  <c r="DC1439" i="3"/>
  <c r="DH1439" i="3"/>
  <c r="A1440" i="3"/>
  <c r="Y1440" i="3"/>
  <c r="CX1440" i="3" s="1"/>
  <c r="CY1440" i="3"/>
  <c r="CZ1440" i="3"/>
  <c r="DA1440" i="3"/>
  <c r="DB1440" i="3"/>
  <c r="DC1440" i="3"/>
  <c r="A1441" i="3"/>
  <c r="Y1441" i="3"/>
  <c r="CX1441" i="3" s="1"/>
  <c r="CW1441" i="3"/>
  <c r="CY1441" i="3"/>
  <c r="CZ1441" i="3"/>
  <c r="DB1441" i="3" s="1"/>
  <c r="DA1441" i="3"/>
  <c r="DC1441" i="3"/>
  <c r="A1442" i="3"/>
  <c r="Y1442" i="3"/>
  <c r="CW1442" i="3"/>
  <c r="CX1442" i="3"/>
  <c r="DF1442" i="3" s="1"/>
  <c r="CY1442" i="3"/>
  <c r="CZ1442" i="3"/>
  <c r="DA1442" i="3"/>
  <c r="DB1442" i="3"/>
  <c r="DC1442" i="3"/>
  <c r="DG1442" i="3"/>
  <c r="DJ1442" i="3" s="1"/>
  <c r="DH1442" i="3"/>
  <c r="DI1442" i="3"/>
  <c r="A1443" i="3"/>
  <c r="Y1443" i="3"/>
  <c r="CX1443" i="3"/>
  <c r="DG1443" i="3" s="1"/>
  <c r="CY1443" i="3"/>
  <c r="CZ1443" i="3"/>
  <c r="DB1443" i="3" s="1"/>
  <c r="DA1443" i="3"/>
  <c r="DC1443" i="3"/>
  <c r="DF1443" i="3"/>
  <c r="DH1443" i="3"/>
  <c r="DJ1443" i="3"/>
  <c r="A1444" i="3"/>
  <c r="Y1444" i="3"/>
  <c r="CX1444" i="3" s="1"/>
  <c r="CY1444" i="3"/>
  <c r="CZ1444" i="3"/>
  <c r="DB1444" i="3" s="1"/>
  <c r="DA1444" i="3"/>
  <c r="DC1444" i="3"/>
  <c r="A1445" i="3"/>
  <c r="Y1445" i="3"/>
  <c r="CX1445" i="3"/>
  <c r="DI1445" i="3" s="1"/>
  <c r="CY1445" i="3"/>
  <c r="CZ1445" i="3"/>
  <c r="DA1445" i="3"/>
  <c r="DB1445" i="3"/>
  <c r="DC1445" i="3"/>
  <c r="DH1445" i="3"/>
  <c r="A1446" i="3"/>
  <c r="Y1446" i="3"/>
  <c r="CX1446" i="3" s="1"/>
  <c r="CY1446" i="3"/>
  <c r="CZ1446" i="3"/>
  <c r="DA1446" i="3"/>
  <c r="DB1446" i="3"/>
  <c r="DC1446" i="3"/>
  <c r="A1447" i="3"/>
  <c r="Y1447" i="3"/>
  <c r="CX1447" i="3"/>
  <c r="DG1447" i="3" s="1"/>
  <c r="CY1447" i="3"/>
  <c r="CZ1447" i="3"/>
  <c r="DB1447" i="3" s="1"/>
  <c r="DA1447" i="3"/>
  <c r="DC1447" i="3"/>
  <c r="DF1447" i="3"/>
  <c r="DH1447" i="3"/>
  <c r="DJ1447" i="3"/>
  <c r="A1448" i="3"/>
  <c r="Y1448" i="3"/>
  <c r="CX1448" i="3" s="1"/>
  <c r="CU1448" i="3"/>
  <c r="CV1448" i="3"/>
  <c r="CY1448" i="3"/>
  <c r="CZ1448" i="3"/>
  <c r="DA1448" i="3"/>
  <c r="DB1448" i="3"/>
  <c r="DC1448" i="3"/>
  <c r="A1449" i="3"/>
  <c r="Y1449" i="3"/>
  <c r="CX1449" i="3"/>
  <c r="DG1449" i="3" s="1"/>
  <c r="CY1449" i="3"/>
  <c r="CZ1449" i="3"/>
  <c r="DB1449" i="3" s="1"/>
  <c r="DA1449" i="3"/>
  <c r="DC1449" i="3"/>
  <c r="DF1449" i="3"/>
  <c r="DH1449" i="3"/>
  <c r="A1450" i="3"/>
  <c r="Y1450" i="3"/>
  <c r="CW1450" i="3" s="1"/>
  <c r="CX1450" i="3"/>
  <c r="DI1450" i="3" s="1"/>
  <c r="CY1450" i="3"/>
  <c r="CZ1450" i="3"/>
  <c r="DA1450" i="3"/>
  <c r="DB1450" i="3"/>
  <c r="DC1450" i="3"/>
  <c r="DH1450" i="3"/>
  <c r="A1451" i="3"/>
  <c r="Y1451" i="3"/>
  <c r="CW1451" i="3" s="1"/>
  <c r="CY1451" i="3"/>
  <c r="CZ1451" i="3"/>
  <c r="DB1451" i="3" s="1"/>
  <c r="DA1451" i="3"/>
  <c r="DC1451" i="3"/>
  <c r="A1452" i="3"/>
  <c r="Y1452" i="3"/>
  <c r="CW1452" i="3" s="1"/>
  <c r="CX1452" i="3"/>
  <c r="DI1452" i="3" s="1"/>
  <c r="CY1452" i="3"/>
  <c r="CZ1452" i="3"/>
  <c r="DA1452" i="3"/>
  <c r="DB1452" i="3"/>
  <c r="DC1452" i="3"/>
  <c r="DH1452" i="3"/>
  <c r="A1453" i="3"/>
  <c r="Y1453" i="3"/>
  <c r="CW1453" i="3" s="1"/>
  <c r="CY1453" i="3"/>
  <c r="CZ1453" i="3"/>
  <c r="DB1453" i="3" s="1"/>
  <c r="DA1453" i="3"/>
  <c r="DC1453" i="3"/>
  <c r="A1454" i="3"/>
  <c r="Y1454" i="3"/>
  <c r="CX1454" i="3" s="1"/>
  <c r="CY1454" i="3"/>
  <c r="CZ1454" i="3"/>
  <c r="DB1454" i="3" s="1"/>
  <c r="DA1454" i="3"/>
  <c r="DC1454" i="3"/>
  <c r="A1455" i="3"/>
  <c r="Y1455" i="3"/>
  <c r="CX1455" i="3"/>
  <c r="DI1455" i="3" s="1"/>
  <c r="CY1455" i="3"/>
  <c r="CZ1455" i="3"/>
  <c r="DA1455" i="3"/>
  <c r="DB1455" i="3"/>
  <c r="DC1455" i="3"/>
  <c r="DH1455" i="3"/>
  <c r="A1456" i="3"/>
  <c r="Y1456" i="3"/>
  <c r="CX1456" i="3" s="1"/>
  <c r="CY1456" i="3"/>
  <c r="CZ1456" i="3"/>
  <c r="DA1456" i="3"/>
  <c r="DB1456" i="3"/>
  <c r="DC1456" i="3"/>
  <c r="A1457" i="3"/>
  <c r="Y1457" i="3"/>
  <c r="CX1457" i="3" s="1"/>
  <c r="CY1457" i="3"/>
  <c r="CZ1457" i="3"/>
  <c r="DB1457" i="3" s="1"/>
  <c r="DA1457" i="3"/>
  <c r="DC1457" i="3"/>
  <c r="A1458" i="3"/>
  <c r="Y1458" i="3"/>
  <c r="CX1458" i="3" s="1"/>
  <c r="CY1458" i="3"/>
  <c r="CZ1458" i="3"/>
  <c r="DB1458" i="3" s="1"/>
  <c r="DA1458" i="3"/>
  <c r="DC1458" i="3"/>
  <c r="A1459" i="3"/>
  <c r="Y1459" i="3"/>
  <c r="CX1459" i="3"/>
  <c r="DI1459" i="3" s="1"/>
  <c r="CY1459" i="3"/>
  <c r="CZ1459" i="3"/>
  <c r="DA1459" i="3"/>
  <c r="DB1459" i="3"/>
  <c r="DC1459" i="3"/>
  <c r="DH1459" i="3"/>
  <c r="A1460" i="3"/>
  <c r="Y1460" i="3"/>
  <c r="CV1460" i="3" s="1"/>
  <c r="CU1460" i="3"/>
  <c r="CY1460" i="3"/>
  <c r="CZ1460" i="3"/>
  <c r="DB1460" i="3" s="1"/>
  <c r="DA1460" i="3"/>
  <c r="DC1460" i="3"/>
  <c r="A1461" i="3"/>
  <c r="Y1461" i="3"/>
  <c r="CX1461" i="3"/>
  <c r="DI1461" i="3" s="1"/>
  <c r="DJ1461" i="3" s="1"/>
  <c r="CY1461" i="3"/>
  <c r="CZ1461" i="3"/>
  <c r="DA1461" i="3"/>
  <c r="DB1461" i="3"/>
  <c r="DC1461" i="3"/>
  <c r="DH1461" i="3"/>
  <c r="A1462" i="3"/>
  <c r="Y1462" i="3"/>
  <c r="CW1462" i="3" s="1"/>
  <c r="CY1462" i="3"/>
  <c r="CZ1462" i="3"/>
  <c r="DB1462" i="3" s="1"/>
  <c r="DA1462" i="3"/>
  <c r="DC1462" i="3"/>
  <c r="A1463" i="3"/>
  <c r="Y1463" i="3"/>
  <c r="CW1463" i="3" s="1"/>
  <c r="CX1463" i="3"/>
  <c r="DI1463" i="3" s="1"/>
  <c r="CY1463" i="3"/>
  <c r="CZ1463" i="3"/>
  <c r="DA1463" i="3"/>
  <c r="DB1463" i="3"/>
  <c r="DC1463" i="3"/>
  <c r="DH1463" i="3"/>
  <c r="A1464" i="3"/>
  <c r="Y1464" i="3"/>
  <c r="CW1464" i="3" s="1"/>
  <c r="CY1464" i="3"/>
  <c r="CZ1464" i="3"/>
  <c r="DB1464" i="3" s="1"/>
  <c r="DA1464" i="3"/>
  <c r="DC1464" i="3"/>
  <c r="A1465" i="3"/>
  <c r="Y1465" i="3"/>
  <c r="CW1465" i="3" s="1"/>
  <c r="CX1465" i="3"/>
  <c r="DI1465" i="3" s="1"/>
  <c r="CY1465" i="3"/>
  <c r="CZ1465" i="3"/>
  <c r="DA1465" i="3"/>
  <c r="DB1465" i="3"/>
  <c r="DC1465" i="3"/>
  <c r="DH1465" i="3"/>
  <c r="A1466" i="3"/>
  <c r="Y1466" i="3"/>
  <c r="CX1466" i="3" s="1"/>
  <c r="CY1466" i="3"/>
  <c r="CZ1466" i="3"/>
  <c r="DA1466" i="3"/>
  <c r="DB1466" i="3"/>
  <c r="DC1466" i="3"/>
  <c r="A1467" i="3"/>
  <c r="Y1467" i="3"/>
  <c r="CX1467" i="3" s="1"/>
  <c r="CY1467" i="3"/>
  <c r="CZ1467" i="3"/>
  <c r="DB1467" i="3" s="1"/>
  <c r="DA1467" i="3"/>
  <c r="DC1467" i="3"/>
  <c r="A1468" i="3"/>
  <c r="Y1468" i="3"/>
  <c r="CX1468" i="3" s="1"/>
  <c r="CY1468" i="3"/>
  <c r="CZ1468" i="3"/>
  <c r="DB1468" i="3" s="1"/>
  <c r="DA1468" i="3"/>
  <c r="DC1468" i="3"/>
  <c r="A1469" i="3"/>
  <c r="Y1469" i="3"/>
  <c r="CX1469" i="3"/>
  <c r="DI1469" i="3" s="1"/>
  <c r="CY1469" i="3"/>
  <c r="CZ1469" i="3"/>
  <c r="DA1469" i="3"/>
  <c r="DB1469" i="3"/>
  <c r="DC1469" i="3"/>
  <c r="DH1469" i="3"/>
  <c r="A1470" i="3"/>
  <c r="Y1470" i="3"/>
  <c r="CX1470" i="3" s="1"/>
  <c r="CY1470" i="3"/>
  <c r="CZ1470" i="3"/>
  <c r="DA1470" i="3"/>
  <c r="DB1470" i="3"/>
  <c r="DC1470" i="3"/>
  <c r="A1471" i="3"/>
  <c r="Y1471" i="3"/>
  <c r="CX1471" i="3" s="1"/>
  <c r="CY1471" i="3"/>
  <c r="CZ1471" i="3"/>
  <c r="DB1471" i="3" s="1"/>
  <c r="DA1471" i="3"/>
  <c r="DC1471" i="3"/>
  <c r="A1472" i="3"/>
  <c r="Y1472" i="3"/>
  <c r="CX1472" i="3" s="1"/>
  <c r="CY1472" i="3"/>
  <c r="CZ1472" i="3"/>
  <c r="DB1472" i="3" s="1"/>
  <c r="DA1472" i="3"/>
  <c r="DC1472" i="3"/>
  <c r="A1473" i="3"/>
  <c r="Y1473" i="3"/>
  <c r="CU1473" i="3"/>
  <c r="CV1473" i="3"/>
  <c r="CX1473" i="3"/>
  <c r="DI1473" i="3" s="1"/>
  <c r="DJ1473" i="3" s="1"/>
  <c r="CY1473" i="3"/>
  <c r="CZ1473" i="3"/>
  <c r="DB1473" i="3" s="1"/>
  <c r="DA1473" i="3"/>
  <c r="DC1473" i="3"/>
  <c r="DF1473" i="3"/>
  <c r="DG1473" i="3"/>
  <c r="DH1473" i="3"/>
  <c r="A1474" i="3"/>
  <c r="Y1474" i="3"/>
  <c r="CX1474" i="3" s="1"/>
  <c r="CY1474" i="3"/>
  <c r="CZ1474" i="3"/>
  <c r="DB1474" i="3" s="1"/>
  <c r="DA1474" i="3"/>
  <c r="DC1474" i="3"/>
  <c r="A1475" i="3"/>
  <c r="Y1475" i="3"/>
  <c r="CW1475" i="3"/>
  <c r="CX1475" i="3"/>
  <c r="DF1475" i="3" s="1"/>
  <c r="CY1475" i="3"/>
  <c r="CZ1475" i="3"/>
  <c r="DA1475" i="3"/>
  <c r="DB1475" i="3"/>
  <c r="DC1475" i="3"/>
  <c r="DG1475" i="3"/>
  <c r="DJ1475" i="3" s="1"/>
  <c r="DH1475" i="3"/>
  <c r="DI1475" i="3"/>
  <c r="A1476" i="3"/>
  <c r="Y1476" i="3"/>
  <c r="CW1476" i="3" s="1"/>
  <c r="CY1476" i="3"/>
  <c r="CZ1476" i="3"/>
  <c r="DB1476" i="3" s="1"/>
  <c r="DA1476" i="3"/>
  <c r="DC1476" i="3"/>
  <c r="A1477" i="3"/>
  <c r="Y1477" i="3"/>
  <c r="CW1477" i="3"/>
  <c r="CX1477" i="3"/>
  <c r="DI1477" i="3" s="1"/>
  <c r="CY1477" i="3"/>
  <c r="CZ1477" i="3"/>
  <c r="DA1477" i="3"/>
  <c r="DB1477" i="3"/>
  <c r="DC1477" i="3"/>
  <c r="DG1477" i="3"/>
  <c r="DJ1477" i="3" s="1"/>
  <c r="DH1477" i="3"/>
  <c r="A1478" i="3"/>
  <c r="Y1478" i="3"/>
  <c r="CW1478" i="3" s="1"/>
  <c r="CY1478" i="3"/>
  <c r="CZ1478" i="3"/>
  <c r="DB1478" i="3" s="1"/>
  <c r="DA1478" i="3"/>
  <c r="DC1478" i="3"/>
  <c r="A1479" i="3"/>
  <c r="Y1479" i="3"/>
  <c r="CX1479" i="3"/>
  <c r="CY1479" i="3"/>
  <c r="CZ1479" i="3"/>
  <c r="DA1479" i="3"/>
  <c r="DB1479" i="3"/>
  <c r="DC1479" i="3"/>
  <c r="DH1479" i="3"/>
  <c r="A1480" i="3"/>
  <c r="Y1480" i="3"/>
  <c r="CX1480" i="3" s="1"/>
  <c r="CY1480" i="3"/>
  <c r="CZ1480" i="3"/>
  <c r="DA1480" i="3"/>
  <c r="DB1480" i="3"/>
  <c r="DC1480" i="3"/>
  <c r="DG1480" i="3"/>
  <c r="A1481" i="3"/>
  <c r="Y1481" i="3"/>
  <c r="CX1481" i="3" s="1"/>
  <c r="CY1481" i="3"/>
  <c r="CZ1481" i="3"/>
  <c r="DB1481" i="3" s="1"/>
  <c r="DA1481" i="3"/>
  <c r="DC1481" i="3"/>
  <c r="DF1481" i="3"/>
  <c r="DJ1481" i="3" s="1"/>
  <c r="A1482" i="3"/>
  <c r="Y1482" i="3"/>
  <c r="CX1482" i="3" s="1"/>
  <c r="CY1482" i="3"/>
  <c r="CZ1482" i="3"/>
  <c r="DB1482" i="3" s="1"/>
  <c r="DA1482" i="3"/>
  <c r="DC1482" i="3"/>
  <c r="DI1482" i="3"/>
  <c r="A1483" i="3"/>
  <c r="Y1483" i="3"/>
  <c r="CX1483" i="3"/>
  <c r="CY1483" i="3"/>
  <c r="CZ1483" i="3"/>
  <c r="DA1483" i="3"/>
  <c r="DB1483" i="3"/>
  <c r="DC1483" i="3"/>
  <c r="DH1483" i="3"/>
  <c r="A1484" i="3"/>
  <c r="Y1484" i="3"/>
  <c r="CX1484" i="3" s="1"/>
  <c r="CY1484" i="3"/>
  <c r="CZ1484" i="3"/>
  <c r="DA1484" i="3"/>
  <c r="DB1484" i="3"/>
  <c r="DC1484" i="3"/>
  <c r="DG1484" i="3"/>
  <c r="A1485" i="3"/>
  <c r="Y1485" i="3"/>
  <c r="CX1485" i="3" s="1"/>
  <c r="CY1485" i="3"/>
  <c r="CZ1485" i="3"/>
  <c r="DB1485" i="3" s="1"/>
  <c r="DA1485" i="3"/>
  <c r="DC1485" i="3"/>
  <c r="DF1485" i="3"/>
  <c r="DJ1485" i="3" s="1"/>
  <c r="A1486" i="3"/>
  <c r="Y1486" i="3"/>
  <c r="CU1486" i="3"/>
  <c r="CV1486" i="3"/>
  <c r="CX1486" i="3"/>
  <c r="DI1486" i="3" s="1"/>
  <c r="DJ1486" i="3" s="1"/>
  <c r="CY1486" i="3"/>
  <c r="CZ1486" i="3"/>
  <c r="DA1486" i="3"/>
  <c r="DB1486" i="3"/>
  <c r="DC1486" i="3"/>
  <c r="DG1486" i="3"/>
  <c r="DH1486" i="3"/>
  <c r="A1487" i="3"/>
  <c r="Y1487" i="3"/>
  <c r="CX1487" i="3" s="1"/>
  <c r="CY1487" i="3"/>
  <c r="CZ1487" i="3"/>
  <c r="DB1487" i="3" s="1"/>
  <c r="DA1487" i="3"/>
  <c r="DC1487" i="3"/>
  <c r="DF1487" i="3"/>
  <c r="A1488" i="3"/>
  <c r="Y1488" i="3"/>
  <c r="CW1488" i="3" s="1"/>
  <c r="CX1488" i="3"/>
  <c r="CY1488" i="3"/>
  <c r="CZ1488" i="3"/>
  <c r="DA1488" i="3"/>
  <c r="DB1488" i="3"/>
  <c r="DC1488" i="3"/>
  <c r="A1489" i="3"/>
  <c r="Y1489" i="3"/>
  <c r="CY1489" i="3"/>
  <c r="CZ1489" i="3"/>
  <c r="DB1489" i="3" s="1"/>
  <c r="DA1489" i="3"/>
  <c r="DC1489" i="3"/>
  <c r="A1490" i="3"/>
  <c r="Y1490" i="3"/>
  <c r="CW1490" i="3" s="1"/>
  <c r="CX1490" i="3"/>
  <c r="CY1490" i="3"/>
  <c r="CZ1490" i="3"/>
  <c r="DA1490" i="3"/>
  <c r="DB1490" i="3"/>
  <c r="DC1490" i="3"/>
  <c r="A1491" i="3"/>
  <c r="Y1491" i="3"/>
  <c r="CY1491" i="3"/>
  <c r="CZ1491" i="3"/>
  <c r="DB1491" i="3" s="1"/>
  <c r="DA1491" i="3"/>
  <c r="DC1491" i="3"/>
  <c r="A1492" i="3"/>
  <c r="Y1492" i="3"/>
  <c r="CX1492" i="3" s="1"/>
  <c r="CY1492" i="3"/>
  <c r="CZ1492" i="3"/>
  <c r="DB1492" i="3" s="1"/>
  <c r="DA1492" i="3"/>
  <c r="DC1492" i="3"/>
  <c r="DI1492" i="3"/>
  <c r="A1493" i="3"/>
  <c r="Y1493" i="3"/>
  <c r="CX1493" i="3"/>
  <c r="CY1493" i="3"/>
  <c r="CZ1493" i="3"/>
  <c r="DA1493" i="3"/>
  <c r="DB1493" i="3"/>
  <c r="DC1493" i="3"/>
  <c r="A1494" i="3"/>
  <c r="Y1494" i="3"/>
  <c r="CX1494" i="3" s="1"/>
  <c r="CY1494" i="3"/>
  <c r="CZ1494" i="3"/>
  <c r="DA1494" i="3"/>
  <c r="DB1494" i="3"/>
  <c r="DC1494" i="3"/>
  <c r="A1495" i="3"/>
  <c r="Y1495" i="3"/>
  <c r="CX1495" i="3" s="1"/>
  <c r="CY1495" i="3"/>
  <c r="CZ1495" i="3"/>
  <c r="DB1495" i="3" s="1"/>
  <c r="DA1495" i="3"/>
  <c r="DC1495" i="3"/>
  <c r="DF1495" i="3"/>
  <c r="DJ1495" i="3" s="1"/>
  <c r="A1496" i="3"/>
  <c r="Y1496" i="3"/>
  <c r="CX1496" i="3" s="1"/>
  <c r="CY1496" i="3"/>
  <c r="CZ1496" i="3"/>
  <c r="DB1496" i="3" s="1"/>
  <c r="DA1496" i="3"/>
  <c r="DC1496" i="3"/>
  <c r="DI1496" i="3"/>
  <c r="A1497" i="3"/>
  <c r="Y1497" i="3"/>
  <c r="CX1497" i="3"/>
  <c r="CY1497" i="3"/>
  <c r="CZ1497" i="3"/>
  <c r="DA1497" i="3"/>
  <c r="DB1497" i="3"/>
  <c r="DC1497" i="3"/>
  <c r="A1498" i="3"/>
  <c r="Y1498" i="3"/>
  <c r="CX1498" i="3" s="1"/>
  <c r="CY1498" i="3"/>
  <c r="CZ1498" i="3"/>
  <c r="DA1498" i="3"/>
  <c r="DB1498" i="3"/>
  <c r="DC1498" i="3"/>
  <c r="A1499" i="3"/>
  <c r="Y1499" i="3"/>
  <c r="CX1499" i="3" s="1"/>
  <c r="CY1499" i="3"/>
  <c r="CZ1499" i="3"/>
  <c r="DB1499" i="3" s="1"/>
  <c r="DA1499" i="3"/>
  <c r="DC1499" i="3"/>
  <c r="DF1499" i="3"/>
  <c r="DJ1499" i="3" s="1"/>
  <c r="A1500" i="3"/>
  <c r="Y1500" i="3"/>
  <c r="CU1500" i="3"/>
  <c r="CV1500" i="3"/>
  <c r="CX1500" i="3"/>
  <c r="DI1500" i="3" s="1"/>
  <c r="DJ1500" i="3" s="1"/>
  <c r="CY1500" i="3"/>
  <c r="CZ1500" i="3"/>
  <c r="DA1500" i="3"/>
  <c r="DB1500" i="3"/>
  <c r="DC1500" i="3"/>
  <c r="DG1500" i="3"/>
  <c r="DH1500" i="3"/>
  <c r="A1501" i="3"/>
  <c r="Y1501" i="3"/>
  <c r="CX1501" i="3" s="1"/>
  <c r="CY1501" i="3"/>
  <c r="CZ1501" i="3"/>
  <c r="DB1501" i="3" s="1"/>
  <c r="DA1501" i="3"/>
  <c r="DC1501" i="3"/>
  <c r="DF1501" i="3"/>
  <c r="A1502" i="3"/>
  <c r="Y1502" i="3"/>
  <c r="CW1502" i="3" s="1"/>
  <c r="CX1502" i="3"/>
  <c r="DH1502" i="3" s="1"/>
  <c r="CY1502" i="3"/>
  <c r="CZ1502" i="3"/>
  <c r="DA1502" i="3"/>
  <c r="DB1502" i="3"/>
  <c r="DC1502" i="3"/>
  <c r="A1503" i="3"/>
  <c r="Y1503" i="3"/>
  <c r="CX1503" i="3" s="1"/>
  <c r="DG1503" i="3" s="1"/>
  <c r="CY1503" i="3"/>
  <c r="CZ1503" i="3"/>
  <c r="DA1503" i="3"/>
  <c r="DB1503" i="3"/>
  <c r="DC1503" i="3"/>
  <c r="A1504" i="3"/>
  <c r="Y1504" i="3"/>
  <c r="CX1504" i="3" s="1"/>
  <c r="DF1504" i="3" s="1"/>
  <c r="DJ1504" i="3" s="1"/>
  <c r="CY1504" i="3"/>
  <c r="CZ1504" i="3"/>
  <c r="DB1504" i="3" s="1"/>
  <c r="DA1504" i="3"/>
  <c r="DC1504" i="3"/>
  <c r="A1505" i="3"/>
  <c r="Y1505" i="3"/>
  <c r="CX1505" i="3" s="1"/>
  <c r="DI1505" i="3" s="1"/>
  <c r="CY1505" i="3"/>
  <c r="CZ1505" i="3"/>
  <c r="DB1505" i="3" s="1"/>
  <c r="DA1505" i="3"/>
  <c r="DC1505" i="3"/>
  <c r="A1506" i="3"/>
  <c r="Y1506" i="3"/>
  <c r="CX1506" i="3"/>
  <c r="DH1506" i="3" s="1"/>
  <c r="CY1506" i="3"/>
  <c r="CZ1506" i="3"/>
  <c r="DA1506" i="3"/>
  <c r="DB1506" i="3"/>
  <c r="DC1506" i="3"/>
  <c r="A1507" i="3"/>
  <c r="Y1507" i="3"/>
  <c r="CU1507" i="3"/>
  <c r="CY1507" i="3"/>
  <c r="CZ1507" i="3"/>
  <c r="DB1507" i="3" s="1"/>
  <c r="DA1507" i="3"/>
  <c r="DC1507" i="3"/>
  <c r="A1508" i="3"/>
  <c r="Y1508" i="3"/>
  <c r="CX1508" i="3"/>
  <c r="CY1508" i="3"/>
  <c r="CZ1508" i="3"/>
  <c r="DA1508" i="3"/>
  <c r="DB1508" i="3"/>
  <c r="DC1508" i="3"/>
  <c r="DH1508" i="3"/>
  <c r="A1509" i="3"/>
  <c r="Y1509" i="3"/>
  <c r="CY1509" i="3"/>
  <c r="CZ1509" i="3"/>
  <c r="DB1509" i="3" s="1"/>
  <c r="DA1509" i="3"/>
  <c r="DC1509" i="3"/>
  <c r="A1510" i="3"/>
  <c r="Y1510" i="3"/>
  <c r="CX1510" i="3" s="1"/>
  <c r="CY1510" i="3"/>
  <c r="CZ1510" i="3"/>
  <c r="DB1510" i="3" s="1"/>
  <c r="DA1510" i="3"/>
  <c r="DC1510" i="3"/>
  <c r="DI1510" i="3"/>
  <c r="A1511" i="3"/>
  <c r="Y1511" i="3"/>
  <c r="CX1511" i="3"/>
  <c r="CY1511" i="3"/>
  <c r="CZ1511" i="3"/>
  <c r="DA1511" i="3"/>
  <c r="DB1511" i="3"/>
  <c r="DC1511" i="3"/>
  <c r="DH1511" i="3"/>
  <c r="A1512" i="3"/>
  <c r="Y1512" i="3"/>
  <c r="CX1512" i="3" s="1"/>
  <c r="CY1512" i="3"/>
  <c r="CZ1512" i="3"/>
  <c r="DA1512" i="3"/>
  <c r="DB1512" i="3"/>
  <c r="DC1512" i="3"/>
  <c r="DG1512" i="3"/>
  <c r="A1513" i="3"/>
  <c r="Y1513" i="3"/>
  <c r="CX1513" i="3" s="1"/>
  <c r="CY1513" i="3"/>
  <c r="CZ1513" i="3"/>
  <c r="DB1513" i="3" s="1"/>
  <c r="DA1513" i="3"/>
  <c r="DC1513" i="3"/>
  <c r="DF1513" i="3"/>
  <c r="DJ1513" i="3"/>
  <c r="A1514" i="3"/>
  <c r="Y1514" i="3"/>
  <c r="CU1514" i="3"/>
  <c r="CV1514" i="3"/>
  <c r="CX1514" i="3"/>
  <c r="DI1514" i="3" s="1"/>
  <c r="DJ1514" i="3" s="1"/>
  <c r="CY1514" i="3"/>
  <c r="CZ1514" i="3"/>
  <c r="DA1514" i="3"/>
  <c r="DB1514" i="3"/>
  <c r="DC1514" i="3"/>
  <c r="DG1514" i="3"/>
  <c r="DH1514" i="3"/>
  <c r="A1515" i="3"/>
  <c r="Y1515" i="3"/>
  <c r="CX1515" i="3" s="1"/>
  <c r="CY1515" i="3"/>
  <c r="CZ1515" i="3"/>
  <c r="DB1515" i="3" s="1"/>
  <c r="DA1515" i="3"/>
  <c r="DC1515" i="3"/>
  <c r="DF1515" i="3"/>
  <c r="A1516" i="3"/>
  <c r="Y1516" i="3"/>
  <c r="CW1516" i="3" s="1"/>
  <c r="CX1516" i="3"/>
  <c r="CY1516" i="3"/>
  <c r="CZ1516" i="3"/>
  <c r="DA1516" i="3"/>
  <c r="DB1516" i="3"/>
  <c r="DC1516" i="3"/>
  <c r="DH1516" i="3"/>
  <c r="A1517" i="3"/>
  <c r="Y1517" i="3"/>
  <c r="CY1517" i="3"/>
  <c r="CZ1517" i="3"/>
  <c r="DB1517" i="3" s="1"/>
  <c r="DA1517" i="3"/>
  <c r="DC1517" i="3"/>
  <c r="A1518" i="3"/>
  <c r="Y1518" i="3"/>
  <c r="CW1518" i="3" s="1"/>
  <c r="CX1518" i="3"/>
  <c r="CY1518" i="3"/>
  <c r="CZ1518" i="3"/>
  <c r="DA1518" i="3"/>
  <c r="DB1518" i="3"/>
  <c r="DC1518" i="3"/>
  <c r="A1519" i="3"/>
  <c r="Y1519" i="3"/>
  <c r="CX1519" i="3" s="1"/>
  <c r="CY1519" i="3"/>
  <c r="CZ1519" i="3"/>
  <c r="DA1519" i="3"/>
  <c r="DB1519" i="3"/>
  <c r="DC1519" i="3"/>
  <c r="A1520" i="3"/>
  <c r="Y1520" i="3"/>
  <c r="CX1520" i="3" s="1"/>
  <c r="CY1520" i="3"/>
  <c r="CZ1520" i="3"/>
  <c r="DB1520" i="3" s="1"/>
  <c r="DA1520" i="3"/>
  <c r="DC1520" i="3"/>
  <c r="A1521" i="3"/>
  <c r="Y1521" i="3"/>
  <c r="CX1521" i="3" s="1"/>
  <c r="CY1521" i="3"/>
  <c r="CZ1521" i="3"/>
  <c r="DB1521" i="3" s="1"/>
  <c r="DA1521" i="3"/>
  <c r="DC1521" i="3"/>
  <c r="A1522" i="3"/>
  <c r="Y1522" i="3"/>
  <c r="CU1522" i="3"/>
  <c r="CV1522" i="3"/>
  <c r="CX1522" i="3"/>
  <c r="DI1522" i="3" s="1"/>
  <c r="CY1522" i="3"/>
  <c r="CZ1522" i="3"/>
  <c r="DB1522" i="3" s="1"/>
  <c r="DA1522" i="3"/>
  <c r="DC1522" i="3"/>
  <c r="DF1522" i="3"/>
  <c r="DG1522" i="3"/>
  <c r="DH1522" i="3"/>
  <c r="DJ1522" i="3"/>
  <c r="A1523" i="3"/>
  <c r="Y1523" i="3"/>
  <c r="CX1523" i="3" s="1"/>
  <c r="CY1523" i="3"/>
  <c r="CZ1523" i="3"/>
  <c r="DB1523" i="3" s="1"/>
  <c r="DA1523" i="3"/>
  <c r="DC1523" i="3"/>
  <c r="A1524" i="3"/>
  <c r="Y1524" i="3"/>
  <c r="CW1524" i="3"/>
  <c r="CX1524" i="3"/>
  <c r="DI1524" i="3" s="1"/>
  <c r="CY1524" i="3"/>
  <c r="CZ1524" i="3"/>
  <c r="DA1524" i="3"/>
  <c r="DB1524" i="3"/>
  <c r="DC1524" i="3"/>
  <c r="DG1524" i="3"/>
  <c r="DJ1524" i="3" s="1"/>
  <c r="DH1524" i="3"/>
  <c r="A1525" i="3"/>
  <c r="Y1525" i="3"/>
  <c r="CW1525" i="3" s="1"/>
  <c r="CY1525" i="3"/>
  <c r="CZ1525" i="3"/>
  <c r="DB1525" i="3" s="1"/>
  <c r="DA1525" i="3"/>
  <c r="DC1525" i="3"/>
  <c r="A1526" i="3"/>
  <c r="Y1526" i="3"/>
  <c r="CX1526" i="3"/>
  <c r="CY1526" i="3"/>
  <c r="CZ1526" i="3"/>
  <c r="DA1526" i="3"/>
  <c r="DB1526" i="3"/>
  <c r="DC1526" i="3"/>
  <c r="DH1526" i="3"/>
  <c r="A1527" i="3"/>
  <c r="Y1527" i="3"/>
  <c r="CX1527" i="3" s="1"/>
  <c r="CY1527" i="3"/>
  <c r="CZ1527" i="3"/>
  <c r="DA1527" i="3"/>
  <c r="DB1527" i="3"/>
  <c r="DC1527" i="3"/>
  <c r="DG1527" i="3"/>
  <c r="A1528" i="3"/>
  <c r="Y1528" i="3"/>
  <c r="CX1528" i="3" s="1"/>
  <c r="CY1528" i="3"/>
  <c r="CZ1528" i="3"/>
  <c r="DB1528" i="3" s="1"/>
  <c r="DA1528" i="3"/>
  <c r="DC1528" i="3"/>
  <c r="DF1528" i="3"/>
  <c r="DJ1528" i="3"/>
  <c r="A1529" i="3"/>
  <c r="Y1529" i="3"/>
  <c r="CX1529" i="3" s="1"/>
  <c r="CY1529" i="3"/>
  <c r="CZ1529" i="3"/>
  <c r="DB1529" i="3" s="1"/>
  <c r="DA1529" i="3"/>
  <c r="DC1529" i="3"/>
  <c r="DI1529" i="3"/>
  <c r="A1530" i="3"/>
  <c r="Y1530" i="3"/>
  <c r="CX1530" i="3"/>
  <c r="CY1530" i="3"/>
  <c r="CZ1530" i="3"/>
  <c r="DA1530" i="3"/>
  <c r="DB1530" i="3"/>
  <c r="DC1530" i="3"/>
  <c r="DH1530" i="3"/>
  <c r="A1531" i="3"/>
  <c r="Y1531" i="3"/>
  <c r="CX1531" i="3" s="1"/>
  <c r="CY1531" i="3"/>
  <c r="CZ1531" i="3"/>
  <c r="DA1531" i="3"/>
  <c r="DB1531" i="3"/>
  <c r="DC1531" i="3"/>
  <c r="DG1531" i="3"/>
  <c r="A1532" i="3"/>
  <c r="Y1532" i="3"/>
  <c r="CV1532" i="3" s="1"/>
  <c r="CU1532" i="3"/>
  <c r="CX1532" i="3"/>
  <c r="CY1532" i="3"/>
  <c r="CZ1532" i="3"/>
  <c r="DA1532" i="3"/>
  <c r="DB1532" i="3"/>
  <c r="DC1532" i="3"/>
  <c r="A1533" i="3"/>
  <c r="Y1533" i="3"/>
  <c r="CX1533" i="3" s="1"/>
  <c r="CY1533" i="3"/>
  <c r="CZ1533" i="3"/>
  <c r="DA1533" i="3"/>
  <c r="DB1533" i="3"/>
  <c r="DC1533" i="3"/>
  <c r="A1534" i="3"/>
  <c r="Y1534" i="3"/>
  <c r="CW1534" i="3" s="1"/>
  <c r="CY1534" i="3"/>
  <c r="CZ1534" i="3"/>
  <c r="DB1534" i="3" s="1"/>
  <c r="DA1534" i="3"/>
  <c r="DC1534" i="3"/>
  <c r="A1535" i="3"/>
  <c r="Y1535" i="3"/>
  <c r="CW1535" i="3"/>
  <c r="CX1535" i="3"/>
  <c r="DI1535" i="3" s="1"/>
  <c r="CY1535" i="3"/>
  <c r="CZ1535" i="3"/>
  <c r="DA1535" i="3"/>
  <c r="DB1535" i="3"/>
  <c r="DC1535" i="3"/>
  <c r="DG1535" i="3"/>
  <c r="DJ1535" i="3" s="1"/>
  <c r="DH1535" i="3"/>
  <c r="A1536" i="3"/>
  <c r="Y1536" i="3"/>
  <c r="CX1536" i="3" s="1"/>
  <c r="CY1536" i="3"/>
  <c r="CZ1536" i="3"/>
  <c r="DB1536" i="3" s="1"/>
  <c r="DA1536" i="3"/>
  <c r="DC1536" i="3"/>
  <c r="DF1536" i="3"/>
  <c r="DJ1536" i="3"/>
  <c r="A1537" i="3"/>
  <c r="Y1537" i="3"/>
  <c r="CX1537" i="3" s="1"/>
  <c r="CY1537" i="3"/>
  <c r="CZ1537" i="3"/>
  <c r="DB1537" i="3" s="1"/>
  <c r="DA1537" i="3"/>
  <c r="DC1537" i="3"/>
  <c r="DI1537" i="3"/>
  <c r="A1538" i="3"/>
  <c r="Y1538" i="3"/>
  <c r="CX1538" i="3"/>
  <c r="CY1538" i="3"/>
  <c r="CZ1538" i="3"/>
  <c r="DA1538" i="3"/>
  <c r="DB1538" i="3"/>
  <c r="DC1538" i="3"/>
  <c r="DH1538" i="3"/>
  <c r="A1539" i="3"/>
  <c r="Y1539" i="3"/>
  <c r="CX1539" i="3" s="1"/>
  <c r="CY1539" i="3"/>
  <c r="CZ1539" i="3"/>
  <c r="DA1539" i="3"/>
  <c r="DB1539" i="3"/>
  <c r="DC1539" i="3"/>
  <c r="DG1539" i="3"/>
  <c r="A1540" i="3"/>
  <c r="Y1540" i="3"/>
  <c r="CX1540" i="3" s="1"/>
  <c r="DF1540" i="3" s="1"/>
  <c r="DJ1540" i="3" s="1"/>
  <c r="CY1540" i="3"/>
  <c r="CZ1540" i="3"/>
  <c r="DB1540" i="3" s="1"/>
  <c r="DA1540" i="3"/>
  <c r="DC1540" i="3"/>
  <c r="A1541" i="3"/>
  <c r="Y1541" i="3"/>
  <c r="CX1541" i="3" s="1"/>
  <c r="DI1541" i="3" s="1"/>
  <c r="CY1541" i="3"/>
  <c r="CZ1541" i="3"/>
  <c r="DB1541" i="3" s="1"/>
  <c r="DA1541" i="3"/>
  <c r="DC1541" i="3"/>
  <c r="A1542" i="3"/>
  <c r="Y1542" i="3"/>
  <c r="CU1542" i="3"/>
  <c r="CV1542" i="3"/>
  <c r="CX1542" i="3"/>
  <c r="DI1542" i="3" s="1"/>
  <c r="CY1542" i="3"/>
  <c r="CZ1542" i="3"/>
  <c r="DB1542" i="3" s="1"/>
  <c r="DA1542" i="3"/>
  <c r="DC1542" i="3"/>
  <c r="DF1542" i="3"/>
  <c r="DG1542" i="3"/>
  <c r="DH1542" i="3"/>
  <c r="DJ1542" i="3"/>
  <c r="A1543" i="3"/>
  <c r="Y1543" i="3"/>
  <c r="CX1543" i="3" s="1"/>
  <c r="DI1543" i="3" s="1"/>
  <c r="DJ1543" i="3" s="1"/>
  <c r="CY1543" i="3"/>
  <c r="CZ1543" i="3"/>
  <c r="DB1543" i="3" s="1"/>
  <c r="DA1543" i="3"/>
  <c r="DC1543" i="3"/>
  <c r="A1544" i="3"/>
  <c r="Y1544" i="3"/>
  <c r="CW1544" i="3"/>
  <c r="CX1544" i="3"/>
  <c r="DI1544" i="3" s="1"/>
  <c r="CY1544" i="3"/>
  <c r="CZ1544" i="3"/>
  <c r="DA1544" i="3"/>
  <c r="DB1544" i="3"/>
  <c r="DC1544" i="3"/>
  <c r="DG1544" i="3"/>
  <c r="DJ1544" i="3" s="1"/>
  <c r="DH1544" i="3"/>
  <c r="A1545" i="3"/>
  <c r="Y1545" i="3"/>
  <c r="CW1545" i="3" s="1"/>
  <c r="CY1545" i="3"/>
  <c r="CZ1545" i="3"/>
  <c r="DB1545" i="3" s="1"/>
  <c r="DA1545" i="3"/>
  <c r="DC1545" i="3"/>
  <c r="A1546" i="3"/>
  <c r="Y1546" i="3"/>
  <c r="CX1546" i="3"/>
  <c r="CY1546" i="3"/>
  <c r="CZ1546" i="3"/>
  <c r="DA1546" i="3"/>
  <c r="DB1546" i="3"/>
  <c r="DC1546" i="3"/>
  <c r="A1547" i="3"/>
  <c r="Y1547" i="3"/>
  <c r="CX1547" i="3" s="1"/>
  <c r="CY1547" i="3"/>
  <c r="CZ1547" i="3"/>
  <c r="DA1547" i="3"/>
  <c r="DB1547" i="3"/>
  <c r="DC1547" i="3"/>
  <c r="A1548" i="3"/>
  <c r="Y1548" i="3"/>
  <c r="CX1548" i="3" s="1"/>
  <c r="CY1548" i="3"/>
  <c r="CZ1548" i="3"/>
  <c r="DB1548" i="3" s="1"/>
  <c r="DA1548" i="3"/>
  <c r="DC1548" i="3"/>
  <c r="A1549" i="3"/>
  <c r="Y1549" i="3"/>
  <c r="CX1549" i="3" s="1"/>
  <c r="CY1549" i="3"/>
  <c r="CZ1549" i="3"/>
  <c r="DB1549" i="3" s="1"/>
  <c r="DA1549" i="3"/>
  <c r="DC1549" i="3"/>
  <c r="A1550" i="3"/>
  <c r="Y1550" i="3"/>
  <c r="CX1550" i="3"/>
  <c r="CY1550" i="3"/>
  <c r="CZ1550" i="3"/>
  <c r="DA1550" i="3"/>
  <c r="DB1550" i="3"/>
  <c r="DC1550" i="3"/>
  <c r="A1551" i="3"/>
  <c r="Y1551" i="3"/>
  <c r="CX1551" i="3" s="1"/>
  <c r="CY1551" i="3"/>
  <c r="CZ1551" i="3"/>
  <c r="DA1551" i="3"/>
  <c r="DB1551" i="3"/>
  <c r="DC1551" i="3"/>
  <c r="A1552" i="3"/>
  <c r="Y1552" i="3"/>
  <c r="CV1552" i="3" s="1"/>
  <c r="CU1552" i="3"/>
  <c r="CX1552" i="3"/>
  <c r="CY1552" i="3"/>
  <c r="CZ1552" i="3"/>
  <c r="DA1552" i="3"/>
  <c r="DB1552" i="3"/>
  <c r="DC1552" i="3"/>
  <c r="DH1552" i="3"/>
  <c r="A1553" i="3"/>
  <c r="Y1553" i="3"/>
  <c r="CX1553" i="3" s="1"/>
  <c r="CY1553" i="3"/>
  <c r="CZ1553" i="3"/>
  <c r="DA1553" i="3"/>
  <c r="DB1553" i="3"/>
  <c r="DC1553" i="3"/>
  <c r="DG1553" i="3"/>
  <c r="A1554" i="3"/>
  <c r="Y1554" i="3"/>
  <c r="CW1554" i="3" s="1"/>
  <c r="CY1554" i="3"/>
  <c r="CZ1554" i="3"/>
  <c r="DB1554" i="3" s="1"/>
  <c r="DA1554" i="3"/>
  <c r="DC1554" i="3"/>
  <c r="A1555" i="3"/>
  <c r="Y1555" i="3"/>
  <c r="CW1555" i="3"/>
  <c r="CX1555" i="3"/>
  <c r="DI1555" i="3" s="1"/>
  <c r="CY1555" i="3"/>
  <c r="CZ1555" i="3"/>
  <c r="DA1555" i="3"/>
  <c r="DB1555" i="3"/>
  <c r="DC1555" i="3"/>
  <c r="DG1555" i="3"/>
  <c r="DJ1555" i="3" s="1"/>
  <c r="DH1555" i="3"/>
  <c r="A1556" i="3"/>
  <c r="Y1556" i="3"/>
  <c r="CW1556" i="3" s="1"/>
  <c r="CY1556" i="3"/>
  <c r="CZ1556" i="3"/>
  <c r="DB1556" i="3" s="1"/>
  <c r="DA1556" i="3"/>
  <c r="DC1556" i="3"/>
  <c r="A1557" i="3"/>
  <c r="Y1557" i="3"/>
  <c r="CW1557" i="3"/>
  <c r="CX1557" i="3"/>
  <c r="DI1557" i="3" s="1"/>
  <c r="CY1557" i="3"/>
  <c r="CZ1557" i="3"/>
  <c r="DA1557" i="3"/>
  <c r="DB1557" i="3"/>
  <c r="DC1557" i="3"/>
  <c r="DG1557" i="3"/>
  <c r="DJ1557" i="3" s="1"/>
  <c r="DH1557" i="3"/>
  <c r="A1558" i="3"/>
  <c r="Y1558" i="3"/>
  <c r="CX1558" i="3" s="1"/>
  <c r="DF1558" i="3" s="1"/>
  <c r="DJ1558" i="3" s="1"/>
  <c r="CY1558" i="3"/>
  <c r="CZ1558" i="3"/>
  <c r="DB1558" i="3" s="1"/>
  <c r="DA1558" i="3"/>
  <c r="DC1558" i="3"/>
  <c r="DG1558" i="3"/>
  <c r="A1559" i="3"/>
  <c r="Y1559" i="3"/>
  <c r="CX1559" i="3" s="1"/>
  <c r="CY1559" i="3"/>
  <c r="CZ1559" i="3"/>
  <c r="DB1559" i="3" s="1"/>
  <c r="DA1559" i="3"/>
  <c r="DC1559" i="3"/>
  <c r="DF1559" i="3"/>
  <c r="DJ1559" i="3" s="1"/>
  <c r="A1560" i="3"/>
  <c r="Y1560" i="3"/>
  <c r="CX1560" i="3"/>
  <c r="DH1560" i="3" s="1"/>
  <c r="CY1560" i="3"/>
  <c r="CZ1560" i="3"/>
  <c r="DA1560" i="3"/>
  <c r="DB1560" i="3"/>
  <c r="DC1560" i="3"/>
  <c r="DI1560" i="3"/>
  <c r="A1561" i="3"/>
  <c r="Y1561" i="3"/>
  <c r="CX1561" i="3" s="1"/>
  <c r="CY1561" i="3"/>
  <c r="CZ1561" i="3"/>
  <c r="DA1561" i="3"/>
  <c r="DB1561" i="3"/>
  <c r="DC1561" i="3"/>
  <c r="A1562" i="3"/>
  <c r="Y1562" i="3"/>
  <c r="CX1562" i="3" s="1"/>
  <c r="CY1562" i="3"/>
  <c r="CZ1562" i="3"/>
  <c r="DB1562" i="3" s="1"/>
  <c r="DA1562" i="3"/>
  <c r="DC1562" i="3"/>
  <c r="A1563" i="3"/>
  <c r="Y1563" i="3"/>
  <c r="CX1563" i="3" s="1"/>
  <c r="CY1563" i="3"/>
  <c r="CZ1563" i="3"/>
  <c r="DB1563" i="3" s="1"/>
  <c r="DA1563" i="3"/>
  <c r="DC1563" i="3"/>
  <c r="DF1563" i="3"/>
  <c r="DI1563" i="3"/>
  <c r="DJ1563" i="3"/>
  <c r="A1564" i="3"/>
  <c r="Y1564" i="3"/>
  <c r="CU1564" i="3"/>
  <c r="CV1564" i="3"/>
  <c r="CX1564" i="3"/>
  <c r="DI1564" i="3" s="1"/>
  <c r="CY1564" i="3"/>
  <c r="CZ1564" i="3"/>
  <c r="DB1564" i="3" s="1"/>
  <c r="DA1564" i="3"/>
  <c r="DC1564" i="3"/>
  <c r="DF1564" i="3"/>
  <c r="DG1564" i="3"/>
  <c r="DH1564" i="3"/>
  <c r="DJ1564" i="3"/>
  <c r="A1565" i="3"/>
  <c r="Y1565" i="3"/>
  <c r="CX1565" i="3" s="1"/>
  <c r="CY1565" i="3"/>
  <c r="CZ1565" i="3"/>
  <c r="DB1565" i="3" s="1"/>
  <c r="DA1565" i="3"/>
  <c r="DC1565" i="3"/>
  <c r="DF1565" i="3"/>
  <c r="A1566" i="3"/>
  <c r="Y1566" i="3"/>
  <c r="CW1566" i="3"/>
  <c r="CX1566" i="3"/>
  <c r="CY1566" i="3"/>
  <c r="CZ1566" i="3"/>
  <c r="DA1566" i="3"/>
  <c r="DB1566" i="3"/>
  <c r="DC1566" i="3"/>
  <c r="DG1566" i="3"/>
  <c r="DJ1566" i="3" s="1"/>
  <c r="A1567" i="3"/>
  <c r="Y1567" i="3"/>
  <c r="CY1567" i="3"/>
  <c r="CZ1567" i="3"/>
  <c r="DB1567" i="3" s="1"/>
  <c r="DA1567" i="3"/>
  <c r="DC1567" i="3"/>
  <c r="A1568" i="3"/>
  <c r="Y1568" i="3"/>
  <c r="CW1568" i="3"/>
  <c r="CX1568" i="3"/>
  <c r="CY1568" i="3"/>
  <c r="CZ1568" i="3"/>
  <c r="DA1568" i="3"/>
  <c r="DB1568" i="3"/>
  <c r="DC1568" i="3"/>
  <c r="DG1568" i="3"/>
  <c r="DJ1568" i="3" s="1"/>
  <c r="A1569" i="3"/>
  <c r="Y1569" i="3"/>
  <c r="CY1569" i="3"/>
  <c r="CZ1569" i="3"/>
  <c r="DB1569" i="3" s="1"/>
  <c r="DA1569" i="3"/>
  <c r="DC1569" i="3"/>
  <c r="A1570" i="3"/>
  <c r="Y1570" i="3"/>
  <c r="CX1570" i="3"/>
  <c r="DH1570" i="3" s="1"/>
  <c r="CY1570" i="3"/>
  <c r="CZ1570" i="3"/>
  <c r="DA1570" i="3"/>
  <c r="DB1570" i="3"/>
  <c r="DC1570" i="3"/>
  <c r="DI1570" i="3"/>
  <c r="A1571" i="3"/>
  <c r="Y1571" i="3"/>
  <c r="CX1571" i="3" s="1"/>
  <c r="CY1571" i="3"/>
  <c r="CZ1571" i="3"/>
  <c r="DA1571" i="3"/>
  <c r="DB1571" i="3"/>
  <c r="DC1571" i="3"/>
  <c r="A1572" i="3"/>
  <c r="Y1572" i="3"/>
  <c r="CX1572" i="3" s="1"/>
  <c r="CY1572" i="3"/>
  <c r="CZ1572" i="3"/>
  <c r="DB1572" i="3" s="1"/>
  <c r="DA1572" i="3"/>
  <c r="DC1572" i="3"/>
  <c r="A1573" i="3"/>
  <c r="Y1573" i="3"/>
  <c r="CX1573" i="3" s="1"/>
  <c r="CY1573" i="3"/>
  <c r="CZ1573" i="3"/>
  <c r="DB1573" i="3" s="1"/>
  <c r="DA1573" i="3"/>
  <c r="DC1573" i="3"/>
  <c r="DF1573" i="3"/>
  <c r="DI1573" i="3"/>
  <c r="DJ1573" i="3"/>
  <c r="A1574" i="3"/>
  <c r="Y1574" i="3"/>
  <c r="CX1574" i="3"/>
  <c r="CY1574" i="3"/>
  <c r="CZ1574" i="3"/>
  <c r="DA1574" i="3"/>
  <c r="DB1574" i="3"/>
  <c r="DC1574" i="3"/>
  <c r="DI1574" i="3"/>
  <c r="A1575" i="3"/>
  <c r="Y1575" i="3"/>
  <c r="CX1575" i="3" s="1"/>
  <c r="CY1575" i="3"/>
  <c r="CZ1575" i="3"/>
  <c r="DA1575" i="3"/>
  <c r="DB1575" i="3"/>
  <c r="DC1575" i="3"/>
  <c r="A1576" i="3"/>
  <c r="Y1576" i="3"/>
  <c r="CX1576" i="3" s="1"/>
  <c r="DF1576" i="3" s="1"/>
  <c r="DJ1576" i="3" s="1"/>
  <c r="CY1576" i="3"/>
  <c r="CZ1576" i="3"/>
  <c r="DB1576" i="3" s="1"/>
  <c r="DA1576" i="3"/>
  <c r="DC1576" i="3"/>
  <c r="DG1576" i="3"/>
  <c r="A1577" i="3"/>
  <c r="Y1577" i="3"/>
  <c r="CU1577" i="3"/>
  <c r="CV1577" i="3"/>
  <c r="CX1577" i="3"/>
  <c r="CY1577" i="3"/>
  <c r="CZ1577" i="3"/>
  <c r="DA1577" i="3"/>
  <c r="DB1577" i="3"/>
  <c r="DC1577" i="3"/>
  <c r="DG1577" i="3"/>
  <c r="A1578" i="3"/>
  <c r="Y1578" i="3"/>
  <c r="CX1578" i="3" s="1"/>
  <c r="CY1578" i="3"/>
  <c r="CZ1578" i="3"/>
  <c r="DB1578" i="3" s="1"/>
  <c r="DA1578" i="3"/>
  <c r="DC1578" i="3"/>
  <c r="DF1578" i="3"/>
  <c r="DG1578" i="3"/>
  <c r="A1579" i="3"/>
  <c r="Y1579" i="3"/>
  <c r="CW1579" i="3" s="1"/>
  <c r="CX1579" i="3"/>
  <c r="DH1579" i="3" s="1"/>
  <c r="CY1579" i="3"/>
  <c r="CZ1579" i="3"/>
  <c r="DA1579" i="3"/>
  <c r="DB1579" i="3"/>
  <c r="DC1579" i="3"/>
  <c r="DI1579" i="3"/>
  <c r="A1580" i="3"/>
  <c r="Y1580" i="3"/>
  <c r="CX1580" i="3" s="1"/>
  <c r="CY1580" i="3"/>
  <c r="CZ1580" i="3"/>
  <c r="DB1580" i="3" s="1"/>
  <c r="DA1580" i="3"/>
  <c r="DC1580" i="3"/>
  <c r="DF1580" i="3"/>
  <c r="A1581" i="3"/>
  <c r="Y1581" i="3"/>
  <c r="CW1581" i="3" s="1"/>
  <c r="CX1581" i="3"/>
  <c r="DH1581" i="3" s="1"/>
  <c r="CY1581" i="3"/>
  <c r="CZ1581" i="3"/>
  <c r="DA1581" i="3"/>
  <c r="DB1581" i="3"/>
  <c r="DC1581" i="3"/>
  <c r="DI1581" i="3"/>
  <c r="A1582" i="3"/>
  <c r="Y1582" i="3"/>
  <c r="CW1582" i="3"/>
  <c r="CX1582" i="3"/>
  <c r="DI1582" i="3" s="1"/>
  <c r="CY1582" i="3"/>
  <c r="CZ1582" i="3"/>
  <c r="DA1582" i="3"/>
  <c r="DB1582" i="3"/>
  <c r="DC1582" i="3"/>
  <c r="DG1582" i="3"/>
  <c r="DJ1582" i="3" s="1"/>
  <c r="DH1582" i="3"/>
  <c r="A1583" i="3"/>
  <c r="Y1583" i="3"/>
  <c r="CX1583" i="3" s="1"/>
  <c r="DF1583" i="3" s="1"/>
  <c r="DJ1583" i="3" s="1"/>
  <c r="CY1583" i="3"/>
  <c r="CZ1583" i="3"/>
  <c r="DB1583" i="3" s="1"/>
  <c r="DA1583" i="3"/>
  <c r="DC1583" i="3"/>
  <c r="DI1583" i="3"/>
  <c r="A1584" i="3"/>
  <c r="Y1584" i="3"/>
  <c r="CX1584" i="3"/>
  <c r="DI1584" i="3" s="1"/>
  <c r="CY1584" i="3"/>
  <c r="CZ1584" i="3"/>
  <c r="DA1584" i="3"/>
  <c r="DB1584" i="3"/>
  <c r="DC1584" i="3"/>
  <c r="DH1584" i="3"/>
  <c r="A1585" i="3"/>
  <c r="Y1585" i="3"/>
  <c r="CX1585" i="3" s="1"/>
  <c r="CY1585" i="3"/>
  <c r="CZ1585" i="3"/>
  <c r="DA1585" i="3"/>
  <c r="DB1585" i="3"/>
  <c r="DC1585" i="3"/>
  <c r="A1586" i="3"/>
  <c r="Y1586" i="3"/>
  <c r="CX1586" i="3"/>
  <c r="DG1586" i="3" s="1"/>
  <c r="CY1586" i="3"/>
  <c r="CZ1586" i="3"/>
  <c r="DB1586" i="3" s="1"/>
  <c r="DA1586" i="3"/>
  <c r="DC1586" i="3"/>
  <c r="DF1586" i="3"/>
  <c r="DH1586" i="3"/>
  <c r="DJ1586" i="3"/>
  <c r="A1587" i="3"/>
  <c r="Y1587" i="3"/>
  <c r="CX1587" i="3" s="1"/>
  <c r="CY1587" i="3"/>
  <c r="CZ1587" i="3"/>
  <c r="DB1587" i="3" s="1"/>
  <c r="DA1587" i="3"/>
  <c r="DC1587" i="3"/>
  <c r="A1588" i="3"/>
  <c r="Y1588" i="3"/>
  <c r="CX1588" i="3"/>
  <c r="DI1588" i="3" s="1"/>
  <c r="CY1588" i="3"/>
  <c r="CZ1588" i="3"/>
  <c r="DA1588" i="3"/>
  <c r="DB1588" i="3"/>
  <c r="DC1588" i="3"/>
  <c r="DH1588" i="3"/>
  <c r="A1589" i="3"/>
  <c r="Y1589" i="3"/>
  <c r="CX1589" i="3" s="1"/>
  <c r="CY1589" i="3"/>
  <c r="CZ1589" i="3"/>
  <c r="DA1589" i="3"/>
  <c r="DB1589" i="3"/>
  <c r="DC1589" i="3"/>
  <c r="A1590" i="3"/>
  <c r="Y1590" i="3"/>
  <c r="CV1590" i="3" s="1"/>
  <c r="CU1590" i="3"/>
  <c r="CX1590" i="3"/>
  <c r="DI1590" i="3" s="1"/>
  <c r="DJ1590" i="3" s="1"/>
  <c r="CY1590" i="3"/>
  <c r="CZ1590" i="3"/>
  <c r="DA1590" i="3"/>
  <c r="DB1590" i="3"/>
  <c r="DC1590" i="3"/>
  <c r="DH1590" i="3"/>
  <c r="A1591" i="3"/>
  <c r="Y1591" i="3"/>
  <c r="CX1591" i="3" s="1"/>
  <c r="CY1591" i="3"/>
  <c r="CZ1591" i="3"/>
  <c r="DA1591" i="3"/>
  <c r="DB1591" i="3"/>
  <c r="DC1591" i="3"/>
  <c r="A1592" i="3"/>
  <c r="Y1592" i="3"/>
  <c r="CX1592" i="3" s="1"/>
  <c r="CW1592" i="3"/>
  <c r="CY1592" i="3"/>
  <c r="CZ1592" i="3"/>
  <c r="DB1592" i="3" s="1"/>
  <c r="DA1592" i="3"/>
  <c r="DC1592" i="3"/>
  <c r="A1593" i="3"/>
  <c r="Y1593" i="3"/>
  <c r="CW1593" i="3"/>
  <c r="CX1593" i="3"/>
  <c r="DF1593" i="3" s="1"/>
  <c r="CY1593" i="3"/>
  <c r="CZ1593" i="3"/>
  <c r="DA1593" i="3"/>
  <c r="DB1593" i="3"/>
  <c r="DC1593" i="3"/>
  <c r="DG1593" i="3"/>
  <c r="DJ1593" i="3" s="1"/>
  <c r="DH1593" i="3"/>
  <c r="DI1593" i="3"/>
  <c r="A1594" i="3"/>
  <c r="Y1594" i="3"/>
  <c r="CX1594" i="3" s="1"/>
  <c r="CW1594" i="3"/>
  <c r="CY1594" i="3"/>
  <c r="CZ1594" i="3"/>
  <c r="DB1594" i="3" s="1"/>
  <c r="DA1594" i="3"/>
  <c r="DC1594" i="3"/>
  <c r="A1595" i="3"/>
  <c r="Y1595" i="3"/>
  <c r="CW1595" i="3"/>
  <c r="CX1595" i="3"/>
  <c r="DF1595" i="3" s="1"/>
  <c r="CY1595" i="3"/>
  <c r="CZ1595" i="3"/>
  <c r="DA1595" i="3"/>
  <c r="DB1595" i="3"/>
  <c r="DC1595" i="3"/>
  <c r="DG1595" i="3"/>
  <c r="DJ1595" i="3" s="1"/>
  <c r="DH1595" i="3"/>
  <c r="DI1595" i="3"/>
  <c r="A1596" i="3"/>
  <c r="Y1596" i="3"/>
  <c r="CX1596" i="3"/>
  <c r="DG1596" i="3" s="1"/>
  <c r="CY1596" i="3"/>
  <c r="CZ1596" i="3"/>
  <c r="DB1596" i="3" s="1"/>
  <c r="DA1596" i="3"/>
  <c r="DC1596" i="3"/>
  <c r="DF1596" i="3"/>
  <c r="DH1596" i="3"/>
  <c r="DJ1596" i="3"/>
  <c r="A1597" i="3"/>
  <c r="Y1597" i="3"/>
  <c r="CX1597" i="3" s="1"/>
  <c r="CY1597" i="3"/>
  <c r="CZ1597" i="3"/>
  <c r="DB1597" i="3" s="1"/>
  <c r="DA1597" i="3"/>
  <c r="DC1597" i="3"/>
  <c r="A1598" i="3"/>
  <c r="Y1598" i="3"/>
  <c r="CX1598" i="3"/>
  <c r="DI1598" i="3" s="1"/>
  <c r="CY1598" i="3"/>
  <c r="CZ1598" i="3"/>
  <c r="DA1598" i="3"/>
  <c r="DB1598" i="3"/>
  <c r="DC1598" i="3"/>
  <c r="DH1598" i="3"/>
  <c r="A1599" i="3"/>
  <c r="Y1599" i="3"/>
  <c r="CX1599" i="3" s="1"/>
  <c r="CY1599" i="3"/>
  <c r="CZ1599" i="3"/>
  <c r="DA1599" i="3"/>
  <c r="DB1599" i="3"/>
  <c r="DC1599" i="3"/>
  <c r="A1600" i="3"/>
  <c r="Y1600" i="3"/>
  <c r="CX1600" i="3"/>
  <c r="DG1600" i="3" s="1"/>
  <c r="CY1600" i="3"/>
  <c r="CZ1600" i="3"/>
  <c r="DB1600" i="3" s="1"/>
  <c r="DA1600" i="3"/>
  <c r="DC1600" i="3"/>
  <c r="DF1600" i="3"/>
  <c r="DH1600" i="3"/>
  <c r="DJ1600" i="3"/>
  <c r="A1601" i="3"/>
  <c r="Y1601" i="3"/>
  <c r="CX1601" i="3" s="1"/>
  <c r="CY1601" i="3"/>
  <c r="CZ1601" i="3"/>
  <c r="DB1601" i="3" s="1"/>
  <c r="DA1601" i="3"/>
  <c r="DC1601" i="3"/>
  <c r="A1602" i="3"/>
  <c r="Y1602" i="3"/>
  <c r="CX1602" i="3"/>
  <c r="DI1602" i="3" s="1"/>
  <c r="CY1602" i="3"/>
  <c r="CZ1602" i="3"/>
  <c r="DA1602" i="3"/>
  <c r="DB1602" i="3"/>
  <c r="DC1602" i="3"/>
  <c r="DH1602" i="3"/>
  <c r="A1603" i="3"/>
  <c r="Y1603" i="3"/>
  <c r="CX1603" i="3" s="1"/>
  <c r="CY1603" i="3"/>
  <c r="CZ1603" i="3"/>
  <c r="DA1603" i="3"/>
  <c r="DB1603" i="3"/>
  <c r="DC1603" i="3"/>
  <c r="A1604" i="3"/>
  <c r="Y1604" i="3"/>
  <c r="CV1604" i="3" s="1"/>
  <c r="CU1604" i="3"/>
  <c r="CX1604" i="3"/>
  <c r="DI1604" i="3" s="1"/>
  <c r="DJ1604" i="3" s="1"/>
  <c r="CY1604" i="3"/>
  <c r="CZ1604" i="3"/>
  <c r="DA1604" i="3"/>
  <c r="DB1604" i="3"/>
  <c r="DC1604" i="3"/>
  <c r="DH1604" i="3"/>
  <c r="A1605" i="3"/>
  <c r="Y1605" i="3"/>
  <c r="CX1605" i="3" s="1"/>
  <c r="CY1605" i="3"/>
  <c r="CZ1605" i="3"/>
  <c r="DA1605" i="3"/>
  <c r="DB1605" i="3"/>
  <c r="DC1605" i="3"/>
  <c r="A1606" i="3"/>
  <c r="Y1606" i="3"/>
  <c r="CX1606" i="3" s="1"/>
  <c r="CW1606" i="3"/>
  <c r="CY1606" i="3"/>
  <c r="CZ1606" i="3"/>
  <c r="DB1606" i="3" s="1"/>
  <c r="DA1606" i="3"/>
  <c r="DC1606" i="3"/>
  <c r="A1607" i="3"/>
  <c r="Y1607" i="3"/>
  <c r="CX1607" i="3"/>
  <c r="DI1607" i="3" s="1"/>
  <c r="CY1607" i="3"/>
  <c r="CZ1607" i="3"/>
  <c r="DA1607" i="3"/>
  <c r="DB1607" i="3"/>
  <c r="DC1607" i="3"/>
  <c r="DH1607" i="3"/>
  <c r="A1608" i="3"/>
  <c r="Y1608" i="3"/>
  <c r="CX1608" i="3" s="1"/>
  <c r="CY1608" i="3"/>
  <c r="CZ1608" i="3"/>
  <c r="DA1608" i="3"/>
  <c r="DB1608" i="3"/>
  <c r="DC1608" i="3"/>
  <c r="A1609" i="3"/>
  <c r="Y1609" i="3"/>
  <c r="CX1609" i="3"/>
  <c r="DG1609" i="3" s="1"/>
  <c r="CY1609" i="3"/>
  <c r="CZ1609" i="3"/>
  <c r="DB1609" i="3" s="1"/>
  <c r="DA1609" i="3"/>
  <c r="DC1609" i="3"/>
  <c r="DF1609" i="3"/>
  <c r="DH1609" i="3"/>
  <c r="DJ1609" i="3"/>
  <c r="A1610" i="3"/>
  <c r="Y1610" i="3"/>
  <c r="CX1610" i="3" s="1"/>
  <c r="CY1610" i="3"/>
  <c r="CZ1610" i="3"/>
  <c r="DB1610" i="3" s="1"/>
  <c r="DA1610" i="3"/>
  <c r="DC1610" i="3"/>
  <c r="A1611" i="3"/>
  <c r="Y1611" i="3"/>
  <c r="CU1611" i="3"/>
  <c r="CV1611" i="3"/>
  <c r="CX1611" i="3"/>
  <c r="DG1611" i="3" s="1"/>
  <c r="CY1611" i="3"/>
  <c r="CZ1611" i="3"/>
  <c r="DB1611" i="3" s="1"/>
  <c r="DA1611" i="3"/>
  <c r="DC1611" i="3"/>
  <c r="DF1611" i="3"/>
  <c r="DH1611" i="3"/>
  <c r="A1612" i="3"/>
  <c r="Y1612" i="3"/>
  <c r="CX1612" i="3" s="1"/>
  <c r="CY1612" i="3"/>
  <c r="CZ1612" i="3"/>
  <c r="DB1612" i="3" s="1"/>
  <c r="DA1612" i="3"/>
  <c r="DC1612" i="3"/>
  <c r="A1613" i="3"/>
  <c r="Y1613" i="3"/>
  <c r="CW1613" i="3"/>
  <c r="CX1613" i="3"/>
  <c r="DF1613" i="3" s="1"/>
  <c r="CY1613" i="3"/>
  <c r="CZ1613" i="3"/>
  <c r="DA1613" i="3"/>
  <c r="DB1613" i="3"/>
  <c r="DC1613" i="3"/>
  <c r="DG1613" i="3"/>
  <c r="DJ1613" i="3" s="1"/>
  <c r="DH1613" i="3"/>
  <c r="DI1613" i="3"/>
  <c r="A1614" i="3"/>
  <c r="Y1614" i="3"/>
  <c r="CX1614" i="3"/>
  <c r="DG1614" i="3" s="1"/>
  <c r="CY1614" i="3"/>
  <c r="CZ1614" i="3"/>
  <c r="DB1614" i="3" s="1"/>
  <c r="DA1614" i="3"/>
  <c r="DC1614" i="3"/>
  <c r="DF1614" i="3"/>
  <c r="DH1614" i="3"/>
  <c r="DJ1614" i="3"/>
  <c r="A1615" i="3"/>
  <c r="Y1615" i="3"/>
  <c r="CX1615" i="3" s="1"/>
  <c r="CY1615" i="3"/>
  <c r="CZ1615" i="3"/>
  <c r="DB1615" i="3" s="1"/>
  <c r="DA1615" i="3"/>
  <c r="DC1615" i="3"/>
  <c r="A1616" i="3"/>
  <c r="Y1616" i="3"/>
  <c r="CX1616" i="3"/>
  <c r="DI1616" i="3" s="1"/>
  <c r="CY1616" i="3"/>
  <c r="CZ1616" i="3"/>
  <c r="DA1616" i="3"/>
  <c r="DB1616" i="3"/>
  <c r="DC1616" i="3"/>
  <c r="DH1616" i="3"/>
  <c r="A1617" i="3"/>
  <c r="Y1617" i="3"/>
  <c r="CX1617" i="3" s="1"/>
  <c r="CY1617" i="3"/>
  <c r="CZ1617" i="3"/>
  <c r="DA1617" i="3"/>
  <c r="DB1617" i="3"/>
  <c r="DC1617" i="3"/>
  <c r="A1618" i="3"/>
  <c r="Y1618" i="3"/>
  <c r="CV1618" i="3" s="1"/>
  <c r="CU1618" i="3"/>
  <c r="CX1618" i="3"/>
  <c r="DI1618" i="3" s="1"/>
  <c r="DJ1618" i="3" s="1"/>
  <c r="CY1618" i="3"/>
  <c r="CZ1618" i="3"/>
  <c r="DA1618" i="3"/>
  <c r="DB1618" i="3"/>
  <c r="DC1618" i="3"/>
  <c r="DH1618" i="3"/>
  <c r="A1619" i="3"/>
  <c r="Y1619" i="3"/>
  <c r="CX1619" i="3" s="1"/>
  <c r="CY1619" i="3"/>
  <c r="CZ1619" i="3"/>
  <c r="DA1619" i="3"/>
  <c r="DB1619" i="3"/>
  <c r="DC1619" i="3"/>
  <c r="A1620" i="3"/>
  <c r="Y1620" i="3"/>
  <c r="CX1620" i="3" s="1"/>
  <c r="CW1620" i="3"/>
  <c r="CY1620" i="3"/>
  <c r="CZ1620" i="3"/>
  <c r="DB1620" i="3" s="1"/>
  <c r="DA1620" i="3"/>
  <c r="DC1620" i="3"/>
  <c r="A1621" i="3"/>
  <c r="Y1621" i="3"/>
  <c r="CW1621" i="3"/>
  <c r="CX1621" i="3"/>
  <c r="DF1621" i="3" s="1"/>
  <c r="CY1621" i="3"/>
  <c r="CZ1621" i="3"/>
  <c r="DA1621" i="3"/>
  <c r="DB1621" i="3"/>
  <c r="DC1621" i="3"/>
  <c r="DG1621" i="3"/>
  <c r="DJ1621" i="3" s="1"/>
  <c r="DH1621" i="3"/>
  <c r="DI1621" i="3"/>
  <c r="A1622" i="3"/>
  <c r="Y1622" i="3"/>
  <c r="CX1622" i="3" s="1"/>
  <c r="CW1622" i="3"/>
  <c r="CY1622" i="3"/>
  <c r="CZ1622" i="3"/>
  <c r="DB1622" i="3" s="1"/>
  <c r="DA1622" i="3"/>
  <c r="DC1622" i="3"/>
  <c r="A1623" i="3"/>
  <c r="Y1623" i="3"/>
  <c r="CX1623" i="3"/>
  <c r="DI1623" i="3" s="1"/>
  <c r="CY1623" i="3"/>
  <c r="CZ1623" i="3"/>
  <c r="DA1623" i="3"/>
  <c r="DB1623" i="3"/>
  <c r="DC1623" i="3"/>
  <c r="DH1623" i="3"/>
  <c r="A1624" i="3"/>
  <c r="Y1624" i="3"/>
  <c r="CX1624" i="3" s="1"/>
  <c r="CY1624" i="3"/>
  <c r="CZ1624" i="3"/>
  <c r="DA1624" i="3"/>
  <c r="DB1624" i="3"/>
  <c r="DC1624" i="3"/>
  <c r="A1625" i="3"/>
  <c r="Y1625" i="3"/>
  <c r="CX1625" i="3"/>
  <c r="DG1625" i="3" s="1"/>
  <c r="CY1625" i="3"/>
  <c r="CZ1625" i="3"/>
  <c r="DB1625" i="3" s="1"/>
  <c r="DA1625" i="3"/>
  <c r="DC1625" i="3"/>
  <c r="DF1625" i="3"/>
  <c r="DH1625" i="3"/>
  <c r="DJ1625" i="3"/>
  <c r="A1626" i="3"/>
  <c r="Y1626" i="3"/>
  <c r="CX1626" i="3" s="1"/>
  <c r="CU1626" i="3"/>
  <c r="CV1626" i="3"/>
  <c r="CY1626" i="3"/>
  <c r="CZ1626" i="3"/>
  <c r="DA1626" i="3"/>
  <c r="DB1626" i="3"/>
  <c r="DC1626" i="3"/>
  <c r="A1627" i="3"/>
  <c r="Y1627" i="3"/>
  <c r="CX1627" i="3"/>
  <c r="DG1627" i="3" s="1"/>
  <c r="CY1627" i="3"/>
  <c r="CZ1627" i="3"/>
  <c r="DB1627" i="3" s="1"/>
  <c r="DA1627" i="3"/>
  <c r="DC1627" i="3"/>
  <c r="DF1627" i="3"/>
  <c r="DH1627" i="3"/>
  <c r="A1628" i="3"/>
  <c r="Y1628" i="3"/>
  <c r="CW1628" i="3" s="1"/>
  <c r="CX1628" i="3"/>
  <c r="DI1628" i="3" s="1"/>
  <c r="CY1628" i="3"/>
  <c r="CZ1628" i="3"/>
  <c r="DA1628" i="3"/>
  <c r="DB1628" i="3"/>
  <c r="DC1628" i="3"/>
  <c r="DH1628" i="3"/>
  <c r="A1629" i="3"/>
  <c r="Y1629" i="3"/>
  <c r="CW1629" i="3" s="1"/>
  <c r="CY1629" i="3"/>
  <c r="CZ1629" i="3"/>
  <c r="DB1629" i="3" s="1"/>
  <c r="DA1629" i="3"/>
  <c r="DC1629" i="3"/>
  <c r="A1630" i="3"/>
  <c r="Y1630" i="3"/>
  <c r="CX1630" i="3" s="1"/>
  <c r="CY1630" i="3"/>
  <c r="CZ1630" i="3"/>
  <c r="DB1630" i="3" s="1"/>
  <c r="DA1630" i="3"/>
  <c r="DC1630" i="3"/>
  <c r="A1631" i="3"/>
  <c r="Y1631" i="3"/>
  <c r="CX1631" i="3"/>
  <c r="DI1631" i="3" s="1"/>
  <c r="CY1631" i="3"/>
  <c r="CZ1631" i="3"/>
  <c r="DA1631" i="3"/>
  <c r="DB1631" i="3"/>
  <c r="DC1631" i="3"/>
  <c r="DH1631" i="3"/>
  <c r="A1632" i="3"/>
  <c r="Y1632" i="3"/>
  <c r="CX1632" i="3" s="1"/>
  <c r="CY1632" i="3"/>
  <c r="CZ1632" i="3"/>
  <c r="DA1632" i="3"/>
  <c r="DB1632" i="3"/>
  <c r="DC1632" i="3"/>
  <c r="A1633" i="3"/>
  <c r="Y1633" i="3"/>
  <c r="CX1633" i="3"/>
  <c r="DG1633" i="3" s="1"/>
  <c r="CY1633" i="3"/>
  <c r="CZ1633" i="3"/>
  <c r="DB1633" i="3" s="1"/>
  <c r="DA1633" i="3"/>
  <c r="DC1633" i="3"/>
  <c r="DF1633" i="3"/>
  <c r="DH1633" i="3"/>
  <c r="DJ1633" i="3"/>
  <c r="A1634" i="3"/>
  <c r="Y1634" i="3"/>
  <c r="CX1634" i="3" s="1"/>
  <c r="CY1634" i="3"/>
  <c r="CZ1634" i="3"/>
  <c r="DB1634" i="3" s="1"/>
  <c r="DA1634" i="3"/>
  <c r="DC1634" i="3"/>
  <c r="A1635" i="3"/>
  <c r="Y1635" i="3"/>
  <c r="CX1635" i="3"/>
  <c r="DI1635" i="3" s="1"/>
  <c r="CY1635" i="3"/>
  <c r="CZ1635" i="3"/>
  <c r="DA1635" i="3"/>
  <c r="DB1635" i="3"/>
  <c r="DC1635" i="3"/>
  <c r="DH1635" i="3"/>
  <c r="A1636" i="3"/>
  <c r="Y1636" i="3"/>
  <c r="CV1636" i="3" s="1"/>
  <c r="CU1636" i="3"/>
  <c r="CY1636" i="3"/>
  <c r="CZ1636" i="3"/>
  <c r="DB1636" i="3" s="1"/>
  <c r="DA1636" i="3"/>
  <c r="DC1636" i="3"/>
  <c r="A1637" i="3"/>
  <c r="Y1637" i="3"/>
  <c r="CX1637" i="3"/>
  <c r="DI1637" i="3" s="1"/>
  <c r="DJ1637" i="3" s="1"/>
  <c r="CY1637" i="3"/>
  <c r="CZ1637" i="3"/>
  <c r="DA1637" i="3"/>
  <c r="DB1637" i="3"/>
  <c r="DC1637" i="3"/>
  <c r="DH1637" i="3"/>
  <c r="A1638" i="3"/>
  <c r="Y1638" i="3"/>
  <c r="CW1638" i="3" s="1"/>
  <c r="CY1638" i="3"/>
  <c r="CZ1638" i="3"/>
  <c r="DB1638" i="3" s="1"/>
  <c r="DA1638" i="3"/>
  <c r="DC1638" i="3"/>
  <c r="A1639" i="3"/>
  <c r="Y1639" i="3"/>
  <c r="CW1639" i="3" s="1"/>
  <c r="CX1639" i="3"/>
  <c r="DI1639" i="3" s="1"/>
  <c r="CY1639" i="3"/>
  <c r="CZ1639" i="3"/>
  <c r="DA1639" i="3"/>
  <c r="DB1639" i="3"/>
  <c r="DC1639" i="3"/>
  <c r="DH1639" i="3"/>
  <c r="A1640" i="3"/>
  <c r="Y1640" i="3"/>
  <c r="CW1640" i="3" s="1"/>
  <c r="CY1640" i="3"/>
  <c r="CZ1640" i="3"/>
  <c r="DB1640" i="3" s="1"/>
  <c r="DA1640" i="3"/>
  <c r="DC1640" i="3"/>
  <c r="A1641" i="3"/>
  <c r="Y1641" i="3"/>
  <c r="CW1641" i="3" s="1"/>
  <c r="CX1641" i="3"/>
  <c r="DI1641" i="3" s="1"/>
  <c r="CY1641" i="3"/>
  <c r="CZ1641" i="3"/>
  <c r="DA1641" i="3"/>
  <c r="DB1641" i="3"/>
  <c r="DC1641" i="3"/>
  <c r="DH1641" i="3"/>
  <c r="A1642" i="3"/>
  <c r="Y1642" i="3"/>
  <c r="CW1642" i="3" s="1"/>
  <c r="CY1642" i="3"/>
  <c r="CZ1642" i="3"/>
  <c r="DB1642" i="3" s="1"/>
  <c r="DA1642" i="3"/>
  <c r="DC1642" i="3"/>
  <c r="A1643" i="3"/>
  <c r="Y1643" i="3"/>
  <c r="CX1643" i="3" s="1"/>
  <c r="CY1643" i="3"/>
  <c r="CZ1643" i="3"/>
  <c r="DB1643" i="3" s="1"/>
  <c r="DA1643" i="3"/>
  <c r="DC1643" i="3"/>
  <c r="A1644" i="3"/>
  <c r="Y1644" i="3"/>
  <c r="CX1644" i="3"/>
  <c r="DI1644" i="3" s="1"/>
  <c r="CY1644" i="3"/>
  <c r="CZ1644" i="3"/>
  <c r="DA1644" i="3"/>
  <c r="DB1644" i="3"/>
  <c r="DC1644" i="3"/>
  <c r="DH1644" i="3"/>
  <c r="A1645" i="3"/>
  <c r="Y1645" i="3"/>
  <c r="CX1645" i="3" s="1"/>
  <c r="CY1645" i="3"/>
  <c r="CZ1645" i="3"/>
  <c r="DA1645" i="3"/>
  <c r="DB1645" i="3"/>
  <c r="DC1645" i="3"/>
  <c r="A1646" i="3"/>
  <c r="Y1646" i="3"/>
  <c r="CX1646" i="3"/>
  <c r="DG1646" i="3" s="1"/>
  <c r="CY1646" i="3"/>
  <c r="CZ1646" i="3"/>
  <c r="DB1646" i="3" s="1"/>
  <c r="DA1646" i="3"/>
  <c r="DC1646" i="3"/>
  <c r="DF1646" i="3"/>
  <c r="DH1646" i="3"/>
  <c r="DJ1646" i="3"/>
  <c r="A1647" i="3"/>
  <c r="Y1647" i="3"/>
  <c r="CX1647" i="3" s="1"/>
  <c r="CY1647" i="3"/>
  <c r="CZ1647" i="3"/>
  <c r="DA1647" i="3"/>
  <c r="DB1647" i="3"/>
  <c r="DC1647" i="3"/>
  <c r="A1648" i="3"/>
  <c r="Y1648" i="3"/>
  <c r="CX1648" i="3"/>
  <c r="DI1648" i="3" s="1"/>
  <c r="CY1648" i="3"/>
  <c r="CZ1648" i="3"/>
  <c r="DA1648" i="3"/>
  <c r="DB1648" i="3"/>
  <c r="DC1648" i="3"/>
  <c r="DH1648" i="3"/>
  <c r="A1649" i="3"/>
  <c r="Y1649" i="3"/>
  <c r="CX1649" i="3" s="1"/>
  <c r="CY1649" i="3"/>
  <c r="CZ1649" i="3"/>
  <c r="DA1649" i="3"/>
  <c r="DB1649" i="3"/>
  <c r="DC1649" i="3"/>
  <c r="A1650" i="3"/>
  <c r="Y1650" i="3"/>
  <c r="CV1650" i="3" s="1"/>
  <c r="CU1650" i="3"/>
  <c r="CX1650" i="3"/>
  <c r="DI1650" i="3" s="1"/>
  <c r="DJ1650" i="3" s="1"/>
  <c r="CY1650" i="3"/>
  <c r="CZ1650" i="3"/>
  <c r="DA1650" i="3"/>
  <c r="DB1650" i="3"/>
  <c r="DC1650" i="3"/>
  <c r="DH1650" i="3"/>
  <c r="A1651" i="3"/>
  <c r="Y1651" i="3"/>
  <c r="CX1651" i="3" s="1"/>
  <c r="CY1651" i="3"/>
  <c r="CZ1651" i="3"/>
  <c r="DA1651" i="3"/>
  <c r="DB1651" i="3"/>
  <c r="DC1651" i="3"/>
  <c r="A1652" i="3"/>
  <c r="Y1652" i="3"/>
  <c r="CX1652" i="3" s="1"/>
  <c r="CW1652" i="3"/>
  <c r="CY1652" i="3"/>
  <c r="CZ1652" i="3"/>
  <c r="DB1652" i="3" s="1"/>
  <c r="DA1652" i="3"/>
  <c r="DC1652" i="3"/>
  <c r="A1653" i="3"/>
  <c r="Y1653" i="3"/>
  <c r="CX1653" i="3"/>
  <c r="DI1653" i="3" s="1"/>
  <c r="CY1653" i="3"/>
  <c r="CZ1653" i="3"/>
  <c r="DA1653" i="3"/>
  <c r="DB1653" i="3"/>
  <c r="DC1653" i="3"/>
  <c r="DH1653" i="3"/>
  <c r="A1654" i="3"/>
  <c r="Y1654" i="3"/>
  <c r="CX1654" i="3" s="1"/>
  <c r="CY1654" i="3"/>
  <c r="CZ1654" i="3"/>
  <c r="DA1654" i="3"/>
  <c r="DB1654" i="3"/>
  <c r="DC1654" i="3"/>
  <c r="A1655" i="3"/>
  <c r="Y1655" i="3"/>
  <c r="CX1655" i="3"/>
  <c r="DG1655" i="3" s="1"/>
  <c r="CY1655" i="3"/>
  <c r="CZ1655" i="3"/>
  <c r="DB1655" i="3" s="1"/>
  <c r="DA1655" i="3"/>
  <c r="DC1655" i="3"/>
  <c r="DF1655" i="3"/>
  <c r="DH1655" i="3"/>
  <c r="DJ1655" i="3"/>
  <c r="A1656" i="3"/>
  <c r="Y1656" i="3"/>
  <c r="CX1656" i="3" s="1"/>
  <c r="CY1656" i="3"/>
  <c r="CZ1656" i="3"/>
  <c r="DA1656" i="3"/>
  <c r="DB1656" i="3"/>
  <c r="DC1656" i="3"/>
  <c r="A1657" i="3"/>
  <c r="Y1657" i="3"/>
  <c r="CV1657" i="3" s="1"/>
  <c r="CU1657" i="3"/>
  <c r="CX1657" i="3"/>
  <c r="DG1657" i="3" s="1"/>
  <c r="CY1657" i="3"/>
  <c r="CZ1657" i="3"/>
  <c r="DB1657" i="3" s="1"/>
  <c r="DA1657" i="3"/>
  <c r="DC1657" i="3"/>
  <c r="DF1657" i="3"/>
  <c r="DH1657" i="3"/>
  <c r="A1658" i="3"/>
  <c r="Y1658" i="3"/>
  <c r="CX1658" i="3" s="1"/>
  <c r="CY1658" i="3"/>
  <c r="CZ1658" i="3"/>
  <c r="DA1658" i="3"/>
  <c r="DB1658" i="3"/>
  <c r="DC1658" i="3"/>
  <c r="A1659" i="3"/>
  <c r="Y1659" i="3"/>
  <c r="CX1659" i="3" s="1"/>
  <c r="CW1659" i="3"/>
  <c r="CY1659" i="3"/>
  <c r="CZ1659" i="3"/>
  <c r="DB1659" i="3" s="1"/>
  <c r="DA1659" i="3"/>
  <c r="DC1659" i="3"/>
  <c r="A1660" i="3"/>
  <c r="Y1660" i="3"/>
  <c r="CW1660" i="3"/>
  <c r="CX1660" i="3"/>
  <c r="DF1660" i="3" s="1"/>
  <c r="CY1660" i="3"/>
  <c r="CZ1660" i="3"/>
  <c r="DA1660" i="3"/>
  <c r="DB1660" i="3"/>
  <c r="DC1660" i="3"/>
  <c r="DG1660" i="3"/>
  <c r="DJ1660" i="3" s="1"/>
  <c r="DH1660" i="3"/>
  <c r="DI1660" i="3"/>
  <c r="A1661" i="3"/>
  <c r="Y1661" i="3"/>
  <c r="CX1661" i="3" s="1"/>
  <c r="CW1661" i="3"/>
  <c r="CY1661" i="3"/>
  <c r="CZ1661" i="3"/>
  <c r="DB1661" i="3" s="1"/>
  <c r="DA1661" i="3"/>
  <c r="DC1661" i="3"/>
  <c r="A1662" i="3"/>
  <c r="Y1662" i="3"/>
  <c r="CX1662" i="3"/>
  <c r="DG1662" i="3" s="1"/>
  <c r="CY1662" i="3"/>
  <c r="CZ1662" i="3"/>
  <c r="DB1662" i="3" s="1"/>
  <c r="DA1662" i="3"/>
  <c r="DC1662" i="3"/>
  <c r="DF1662" i="3"/>
  <c r="DH1662" i="3"/>
  <c r="DJ1662" i="3"/>
  <c r="A1663" i="3"/>
  <c r="Y1663" i="3"/>
  <c r="CX1663" i="3" s="1"/>
  <c r="CY1663" i="3"/>
  <c r="CZ1663" i="3"/>
  <c r="DA1663" i="3"/>
  <c r="DB1663" i="3"/>
  <c r="DC1663" i="3"/>
  <c r="A1664" i="3"/>
  <c r="Y1664" i="3"/>
  <c r="CX1664" i="3"/>
  <c r="DI1664" i="3" s="1"/>
  <c r="CY1664" i="3"/>
  <c r="CZ1664" i="3"/>
  <c r="DA1664" i="3"/>
  <c r="DB1664" i="3"/>
  <c r="DC1664" i="3"/>
  <c r="DH1664" i="3"/>
  <c r="A1665" i="3"/>
  <c r="Y1665" i="3"/>
  <c r="CV1665" i="3" s="1"/>
  <c r="CU1665" i="3"/>
  <c r="CY1665" i="3"/>
  <c r="CZ1665" i="3"/>
  <c r="DA1665" i="3"/>
  <c r="DB1665" i="3"/>
  <c r="DC1665" i="3"/>
  <c r="A1666" i="3"/>
  <c r="Y1666" i="3"/>
  <c r="CX1666" i="3"/>
  <c r="DI1666" i="3" s="1"/>
  <c r="DJ1666" i="3" s="1"/>
  <c r="CY1666" i="3"/>
  <c r="CZ1666" i="3"/>
  <c r="DA1666" i="3"/>
  <c r="DB1666" i="3"/>
  <c r="DC1666" i="3"/>
  <c r="DH1666" i="3"/>
  <c r="A1667" i="3"/>
  <c r="Y1667" i="3"/>
  <c r="CW1667" i="3" s="1"/>
  <c r="CY1667" i="3"/>
  <c r="CZ1667" i="3"/>
  <c r="DB1667" i="3" s="1"/>
  <c r="DA1667" i="3"/>
  <c r="DC1667" i="3"/>
  <c r="A1668" i="3"/>
  <c r="Y1668" i="3"/>
  <c r="CW1668" i="3" s="1"/>
  <c r="CX1668" i="3"/>
  <c r="DI1668" i="3" s="1"/>
  <c r="CY1668" i="3"/>
  <c r="CZ1668" i="3"/>
  <c r="DA1668" i="3"/>
  <c r="DB1668" i="3"/>
  <c r="DC1668" i="3"/>
  <c r="DH1668" i="3"/>
  <c r="A1669" i="3"/>
  <c r="Y1669" i="3"/>
  <c r="CX1669" i="3" s="1"/>
  <c r="CY1669" i="3"/>
  <c r="CZ1669" i="3"/>
  <c r="DB1669" i="3" s="1"/>
  <c r="DA1669" i="3"/>
  <c r="DC1669" i="3"/>
  <c r="A1670" i="3"/>
  <c r="Y1670" i="3"/>
  <c r="CX1670" i="3"/>
  <c r="DG1670" i="3" s="1"/>
  <c r="CY1670" i="3"/>
  <c r="CZ1670" i="3"/>
  <c r="DB1670" i="3" s="1"/>
  <c r="DA1670" i="3"/>
  <c r="DC1670" i="3"/>
  <c r="DF1670" i="3"/>
  <c r="DH1670" i="3"/>
  <c r="DJ1670" i="3"/>
  <c r="A1671" i="3"/>
  <c r="Y1671" i="3"/>
  <c r="CX1671" i="3" s="1"/>
  <c r="CY1671" i="3"/>
  <c r="CZ1671" i="3"/>
  <c r="DA1671" i="3"/>
  <c r="DB1671" i="3"/>
  <c r="DC1671" i="3"/>
  <c r="A1672" i="3"/>
  <c r="Y1672" i="3"/>
  <c r="CX1672" i="3"/>
  <c r="DI1672" i="3" s="1"/>
  <c r="CY1672" i="3"/>
  <c r="CZ1672" i="3"/>
  <c r="DA1672" i="3"/>
  <c r="DB1672" i="3"/>
  <c r="DC1672" i="3"/>
  <c r="DH1672" i="3"/>
  <c r="A1673" i="3"/>
  <c r="Y1673" i="3"/>
  <c r="CX1673" i="3" s="1"/>
  <c r="CY1673" i="3"/>
  <c r="CZ1673" i="3"/>
  <c r="DB1673" i="3" s="1"/>
  <c r="DA1673" i="3"/>
  <c r="DC1673" i="3"/>
  <c r="A1674" i="3"/>
  <c r="Y1674" i="3"/>
  <c r="CX1674" i="3"/>
  <c r="DG1674" i="3" s="1"/>
  <c r="CY1674" i="3"/>
  <c r="CZ1674" i="3"/>
  <c r="DB1674" i="3" s="1"/>
  <c r="DA1674" i="3"/>
  <c r="DC1674" i="3"/>
  <c r="DF1674" i="3"/>
  <c r="DH1674" i="3"/>
  <c r="DJ1674" i="3"/>
  <c r="A1675" i="3"/>
  <c r="Y1675" i="3"/>
  <c r="CX1675" i="3" s="1"/>
  <c r="CU1675" i="3"/>
  <c r="CV1675" i="3"/>
  <c r="CY1675" i="3"/>
  <c r="CZ1675" i="3"/>
  <c r="DB1675" i="3" s="1"/>
  <c r="DA1675" i="3"/>
  <c r="DC1675" i="3"/>
  <c r="A1676" i="3"/>
  <c r="Y1676" i="3"/>
  <c r="CX1676" i="3"/>
  <c r="DG1676" i="3" s="1"/>
  <c r="CY1676" i="3"/>
  <c r="CZ1676" i="3"/>
  <c r="DB1676" i="3" s="1"/>
  <c r="DA1676" i="3"/>
  <c r="DC1676" i="3"/>
  <c r="DF1676" i="3"/>
  <c r="DH1676" i="3"/>
  <c r="A1677" i="3"/>
  <c r="Y1677" i="3"/>
  <c r="CW1677" i="3" s="1"/>
  <c r="CX1677" i="3"/>
  <c r="DI1677" i="3" s="1"/>
  <c r="CY1677" i="3"/>
  <c r="CZ1677" i="3"/>
  <c r="DA1677" i="3"/>
  <c r="DB1677" i="3"/>
  <c r="DC1677" i="3"/>
  <c r="DH1677" i="3"/>
  <c r="A1678" i="3"/>
  <c r="Y1678" i="3"/>
  <c r="CW1678" i="3" s="1"/>
  <c r="CY1678" i="3"/>
  <c r="CZ1678" i="3"/>
  <c r="DB1678" i="3" s="1"/>
  <c r="DA1678" i="3"/>
  <c r="DC1678" i="3"/>
  <c r="A1679" i="3"/>
  <c r="Y1679" i="3"/>
  <c r="CW1679" i="3" s="1"/>
  <c r="CX1679" i="3"/>
  <c r="DI1679" i="3" s="1"/>
  <c r="CY1679" i="3"/>
  <c r="CZ1679" i="3"/>
  <c r="DA1679" i="3"/>
  <c r="DB1679" i="3"/>
  <c r="DC1679" i="3"/>
  <c r="DH1679" i="3"/>
  <c r="A1680" i="3"/>
  <c r="Y1680" i="3"/>
  <c r="CW1680" i="3" s="1"/>
  <c r="CY1680" i="3"/>
  <c r="CZ1680" i="3"/>
  <c r="DB1680" i="3" s="1"/>
  <c r="DA1680" i="3"/>
  <c r="DC1680" i="3"/>
  <c r="A1681" i="3"/>
  <c r="Y1681" i="3"/>
  <c r="CW1681" i="3" s="1"/>
  <c r="CX1681" i="3"/>
  <c r="DI1681" i="3" s="1"/>
  <c r="CY1681" i="3"/>
  <c r="CZ1681" i="3"/>
  <c r="DA1681" i="3"/>
  <c r="DB1681" i="3"/>
  <c r="DC1681" i="3"/>
  <c r="DH1681" i="3"/>
  <c r="A1682" i="3"/>
  <c r="Y1682" i="3"/>
  <c r="CX1682" i="3" s="1"/>
  <c r="CY1682" i="3"/>
  <c r="CZ1682" i="3"/>
  <c r="DA1682" i="3"/>
  <c r="DB1682" i="3"/>
  <c r="DC1682" i="3"/>
  <c r="A1683" i="3"/>
  <c r="Y1683" i="3"/>
  <c r="CX1683" i="3"/>
  <c r="DG1683" i="3" s="1"/>
  <c r="CY1683" i="3"/>
  <c r="CZ1683" i="3"/>
  <c r="DB1683" i="3" s="1"/>
  <c r="DA1683" i="3"/>
  <c r="DC1683" i="3"/>
  <c r="DF1683" i="3"/>
  <c r="DH1683" i="3"/>
  <c r="DJ1683" i="3"/>
  <c r="A1684" i="3"/>
  <c r="Y1684" i="3"/>
  <c r="CX1684" i="3" s="1"/>
  <c r="CY1684" i="3"/>
  <c r="CZ1684" i="3"/>
  <c r="DA1684" i="3"/>
  <c r="DB1684" i="3"/>
  <c r="DC1684" i="3"/>
  <c r="A1685" i="3"/>
  <c r="Y1685" i="3"/>
  <c r="CX1685" i="3"/>
  <c r="DI1685" i="3" s="1"/>
  <c r="CY1685" i="3"/>
  <c r="CZ1685" i="3"/>
  <c r="DA1685" i="3"/>
  <c r="DB1685" i="3"/>
  <c r="DC1685" i="3"/>
  <c r="DH1685" i="3"/>
  <c r="A1686" i="3"/>
  <c r="Y1686" i="3"/>
  <c r="CX1686" i="3" s="1"/>
  <c r="CY1686" i="3"/>
  <c r="CZ1686" i="3"/>
  <c r="DA1686" i="3"/>
  <c r="DB1686" i="3"/>
  <c r="DC1686" i="3"/>
  <c r="A1687" i="3"/>
  <c r="Y1687" i="3"/>
  <c r="CX1687" i="3"/>
  <c r="DG1687" i="3" s="1"/>
  <c r="CY1687" i="3"/>
  <c r="CZ1687" i="3"/>
  <c r="DB1687" i="3" s="1"/>
  <c r="DA1687" i="3"/>
  <c r="DC1687" i="3"/>
  <c r="DF1687" i="3"/>
  <c r="DH1687" i="3"/>
  <c r="DJ1687" i="3"/>
  <c r="A1688" i="3"/>
  <c r="Y1688" i="3"/>
  <c r="CX1688" i="3" s="1"/>
  <c r="CY1688" i="3"/>
  <c r="CZ1688" i="3"/>
  <c r="DA1688" i="3"/>
  <c r="DB1688" i="3"/>
  <c r="DC1688" i="3"/>
  <c r="A1689" i="3"/>
  <c r="Y1689" i="3"/>
  <c r="CV1689" i="3" s="1"/>
  <c r="CU1689" i="3"/>
  <c r="CX1689" i="3"/>
  <c r="DG1689" i="3" s="1"/>
  <c r="CY1689" i="3"/>
  <c r="CZ1689" i="3"/>
  <c r="DB1689" i="3" s="1"/>
  <c r="DA1689" i="3"/>
  <c r="DC1689" i="3"/>
  <c r="DF1689" i="3"/>
  <c r="DH1689" i="3"/>
  <c r="A1690" i="3"/>
  <c r="Y1690" i="3"/>
  <c r="CX1690" i="3" s="1"/>
  <c r="CY1690" i="3"/>
  <c r="CZ1690" i="3"/>
  <c r="DA1690" i="3"/>
  <c r="DB1690" i="3"/>
  <c r="DC1690" i="3"/>
  <c r="A1691" i="3"/>
  <c r="Y1691" i="3"/>
  <c r="CX1691" i="3" s="1"/>
  <c r="CW1691" i="3"/>
  <c r="CY1691" i="3"/>
  <c r="CZ1691" i="3"/>
  <c r="DB1691" i="3" s="1"/>
  <c r="DA1691" i="3"/>
  <c r="DC1691" i="3"/>
  <c r="A1692" i="3"/>
  <c r="Y1692" i="3"/>
  <c r="CX1692" i="3"/>
  <c r="DG1692" i="3" s="1"/>
  <c r="CY1692" i="3"/>
  <c r="CZ1692" i="3"/>
  <c r="DB1692" i="3" s="1"/>
  <c r="DA1692" i="3"/>
  <c r="DC1692" i="3"/>
  <c r="DF1692" i="3"/>
  <c r="DH1692" i="3"/>
  <c r="DJ1692" i="3"/>
  <c r="A1693" i="3"/>
  <c r="Y1693" i="3"/>
  <c r="CX1693" i="3" s="1"/>
  <c r="CY1693" i="3"/>
  <c r="CZ1693" i="3"/>
  <c r="DA1693" i="3"/>
  <c r="DB1693" i="3"/>
  <c r="DC1693" i="3"/>
  <c r="A1694" i="3"/>
  <c r="Y1694" i="3"/>
  <c r="CX1694" i="3"/>
  <c r="DI1694" i="3" s="1"/>
  <c r="CY1694" i="3"/>
  <c r="CZ1694" i="3"/>
  <c r="DA1694" i="3"/>
  <c r="DB1694" i="3"/>
  <c r="DC1694" i="3"/>
  <c r="DH1694" i="3"/>
  <c r="A1695" i="3"/>
  <c r="Y1695" i="3"/>
  <c r="CX1695" i="3" s="1"/>
  <c r="CY1695" i="3"/>
  <c r="CZ1695" i="3"/>
  <c r="DA1695" i="3"/>
  <c r="DB1695" i="3"/>
  <c r="DC1695" i="3"/>
  <c r="A1696" i="3"/>
  <c r="Y1696" i="3"/>
  <c r="CV1696" i="3" s="1"/>
  <c r="CU1696" i="3"/>
  <c r="CX1696" i="3"/>
  <c r="DI1696" i="3" s="1"/>
  <c r="DJ1696" i="3" s="1"/>
  <c r="CY1696" i="3"/>
  <c r="CZ1696" i="3"/>
  <c r="DA1696" i="3"/>
  <c r="DB1696" i="3"/>
  <c r="DC1696" i="3"/>
  <c r="DH1696" i="3"/>
  <c r="A1697" i="3"/>
  <c r="Y1697" i="3"/>
  <c r="CX1697" i="3" s="1"/>
  <c r="CY1697" i="3"/>
  <c r="CZ1697" i="3"/>
  <c r="DA1697" i="3"/>
  <c r="DB1697" i="3"/>
  <c r="DC1697" i="3"/>
  <c r="A1698" i="3"/>
  <c r="Y1698" i="3"/>
  <c r="CX1698" i="3" s="1"/>
  <c r="CW1698" i="3"/>
  <c r="CY1698" i="3"/>
  <c r="CZ1698" i="3"/>
  <c r="DB1698" i="3" s="1"/>
  <c r="DA1698" i="3"/>
  <c r="DC1698" i="3"/>
  <c r="A1699" i="3"/>
  <c r="Y1699" i="3"/>
  <c r="CW1699" i="3"/>
  <c r="CX1699" i="3"/>
  <c r="DF1699" i="3" s="1"/>
  <c r="CY1699" i="3"/>
  <c r="CZ1699" i="3"/>
  <c r="DA1699" i="3"/>
  <c r="DB1699" i="3"/>
  <c r="DC1699" i="3"/>
  <c r="DG1699" i="3"/>
  <c r="DJ1699" i="3" s="1"/>
  <c r="DH1699" i="3"/>
  <c r="DI1699" i="3"/>
  <c r="A1700" i="3"/>
  <c r="Y1700" i="3"/>
  <c r="CX1700" i="3" s="1"/>
  <c r="CW1700" i="3"/>
  <c r="CY1700" i="3"/>
  <c r="CZ1700" i="3"/>
  <c r="DB1700" i="3" s="1"/>
  <c r="DA1700" i="3"/>
  <c r="DC1700" i="3"/>
  <c r="A1701" i="3"/>
  <c r="Y1701" i="3"/>
  <c r="CW1701" i="3"/>
  <c r="CX1701" i="3"/>
  <c r="DF1701" i="3" s="1"/>
  <c r="CY1701" i="3"/>
  <c r="CZ1701" i="3"/>
  <c r="DA1701" i="3"/>
  <c r="DB1701" i="3"/>
  <c r="DC1701" i="3"/>
  <c r="DG1701" i="3"/>
  <c r="DJ1701" i="3" s="1"/>
  <c r="DH1701" i="3"/>
  <c r="DI1701" i="3"/>
  <c r="A1702" i="3"/>
  <c r="Y1702" i="3"/>
  <c r="CX1702" i="3"/>
  <c r="DG1702" i="3" s="1"/>
  <c r="CY1702" i="3"/>
  <c r="CZ1702" i="3"/>
  <c r="DB1702" i="3" s="1"/>
  <c r="DA1702" i="3"/>
  <c r="DC1702" i="3"/>
  <c r="DF1702" i="3"/>
  <c r="DH1702" i="3"/>
  <c r="DJ1702" i="3"/>
  <c r="A1703" i="3"/>
  <c r="Y1703" i="3"/>
  <c r="CX1703" i="3" s="1"/>
  <c r="CY1703" i="3"/>
  <c r="CZ1703" i="3"/>
  <c r="DB1703" i="3" s="1"/>
  <c r="DA1703" i="3"/>
  <c r="DC1703" i="3"/>
  <c r="A1704" i="3"/>
  <c r="Y1704" i="3"/>
  <c r="CX1704" i="3"/>
  <c r="DI1704" i="3" s="1"/>
  <c r="CY1704" i="3"/>
  <c r="CZ1704" i="3"/>
  <c r="DA1704" i="3"/>
  <c r="DB1704" i="3"/>
  <c r="DC1704" i="3"/>
  <c r="DH1704" i="3"/>
  <c r="A1705" i="3"/>
  <c r="Y1705" i="3"/>
  <c r="CX1705" i="3" s="1"/>
  <c r="CY1705" i="3"/>
  <c r="CZ1705" i="3"/>
  <c r="DA1705" i="3"/>
  <c r="DB1705" i="3"/>
  <c r="DC1705" i="3"/>
  <c r="A1706" i="3"/>
  <c r="Y1706" i="3"/>
  <c r="CX1706" i="3"/>
  <c r="DG1706" i="3" s="1"/>
  <c r="CY1706" i="3"/>
  <c r="CZ1706" i="3"/>
  <c r="DB1706" i="3" s="1"/>
  <c r="DA1706" i="3"/>
  <c r="DC1706" i="3"/>
  <c r="DF1706" i="3"/>
  <c r="DH1706" i="3"/>
  <c r="DJ1706" i="3"/>
  <c r="A1707" i="3"/>
  <c r="Y1707" i="3"/>
  <c r="CX1707" i="3" s="1"/>
  <c r="CY1707" i="3"/>
  <c r="CZ1707" i="3"/>
  <c r="DB1707" i="3" s="1"/>
  <c r="DA1707" i="3"/>
  <c r="DC1707" i="3"/>
  <c r="A1708" i="3"/>
  <c r="Y1708" i="3"/>
  <c r="CX1708" i="3"/>
  <c r="DI1708" i="3" s="1"/>
  <c r="CY1708" i="3"/>
  <c r="CZ1708" i="3"/>
  <c r="DA1708" i="3"/>
  <c r="DB1708" i="3"/>
  <c r="DC1708" i="3"/>
  <c r="DH1708" i="3"/>
  <c r="A1709" i="3"/>
  <c r="Y1709" i="3"/>
  <c r="CX1709" i="3" s="1"/>
  <c r="CY1709" i="3"/>
  <c r="CZ1709" i="3"/>
  <c r="DA1709" i="3"/>
  <c r="DB1709" i="3"/>
  <c r="DC1709" i="3"/>
  <c r="A1710" i="3"/>
  <c r="Y1710" i="3"/>
  <c r="CX1710" i="3"/>
  <c r="DG1710" i="3" s="1"/>
  <c r="CY1710" i="3"/>
  <c r="CZ1710" i="3"/>
  <c r="DB1710" i="3" s="1"/>
  <c r="DA1710" i="3"/>
  <c r="DC1710" i="3"/>
  <c r="DF1710" i="3"/>
  <c r="DJ1710" i="3" s="1"/>
  <c r="DH1710" i="3"/>
  <c r="A1711" i="3"/>
  <c r="Y1711" i="3"/>
  <c r="CX1711" i="3" s="1"/>
  <c r="CU1711" i="3"/>
  <c r="CV1711" i="3"/>
  <c r="CY1711" i="3"/>
  <c r="CZ1711" i="3"/>
  <c r="DA1711" i="3"/>
  <c r="DB1711" i="3"/>
  <c r="DC1711" i="3"/>
  <c r="DG1711" i="3"/>
  <c r="A1712" i="3"/>
  <c r="Y1712" i="3"/>
  <c r="CX1712" i="3"/>
  <c r="DG1712" i="3" s="1"/>
  <c r="CY1712" i="3"/>
  <c r="CZ1712" i="3"/>
  <c r="DB1712" i="3" s="1"/>
  <c r="DA1712" i="3"/>
  <c r="DC1712" i="3"/>
  <c r="DF1712" i="3"/>
  <c r="DH1712" i="3"/>
  <c r="A1713" i="3"/>
  <c r="Y1713" i="3"/>
  <c r="CW1713" i="3" s="1"/>
  <c r="CX1713" i="3"/>
  <c r="CY1713" i="3"/>
  <c r="CZ1713" i="3"/>
  <c r="DA1713" i="3"/>
  <c r="DB1713" i="3"/>
  <c r="DC1713" i="3"/>
  <c r="A1714" i="3"/>
  <c r="Y1714" i="3"/>
  <c r="CX1714" i="3" s="1"/>
  <c r="CY1714" i="3"/>
  <c r="CZ1714" i="3"/>
  <c r="DA1714" i="3"/>
  <c r="DB1714" i="3"/>
  <c r="DC1714" i="3"/>
  <c r="A1715" i="3"/>
  <c r="Y1715" i="3"/>
  <c r="CX1715" i="3"/>
  <c r="DG1715" i="3" s="1"/>
  <c r="CY1715" i="3"/>
  <c r="CZ1715" i="3"/>
  <c r="DB1715" i="3" s="1"/>
  <c r="DA1715" i="3"/>
  <c r="DC1715" i="3"/>
  <c r="DF1715" i="3"/>
  <c r="DH1715" i="3"/>
  <c r="DJ1715" i="3"/>
  <c r="A1716" i="3"/>
  <c r="Y1716" i="3"/>
  <c r="CX1716" i="3" s="1"/>
  <c r="CY1716" i="3"/>
  <c r="CZ1716" i="3"/>
  <c r="DB1716" i="3" s="1"/>
  <c r="DA1716" i="3"/>
  <c r="DC1716" i="3"/>
  <c r="DI1716" i="3"/>
  <c r="A1717" i="3"/>
  <c r="Y1717" i="3"/>
  <c r="CX1717" i="3"/>
  <c r="CY1717" i="3"/>
  <c r="CZ1717" i="3"/>
  <c r="DA1717" i="3"/>
  <c r="DB1717" i="3"/>
  <c r="DC1717" i="3"/>
  <c r="DH1717" i="3"/>
  <c r="A1718" i="3"/>
  <c r="Y1718" i="3"/>
  <c r="CU1718" i="3"/>
  <c r="CY1718" i="3"/>
  <c r="CZ1718" i="3"/>
  <c r="DB1718" i="3" s="1"/>
  <c r="DA1718" i="3"/>
  <c r="DC1718" i="3"/>
  <c r="A1719" i="3"/>
  <c r="Y1719" i="3"/>
  <c r="CX1719" i="3"/>
  <c r="CY1719" i="3"/>
  <c r="CZ1719" i="3"/>
  <c r="DA1719" i="3"/>
  <c r="DB1719" i="3"/>
  <c r="DC1719" i="3"/>
  <c r="A1720" i="3"/>
  <c r="Y1720" i="3"/>
  <c r="CY1720" i="3"/>
  <c r="CZ1720" i="3"/>
  <c r="DB1720" i="3" s="1"/>
  <c r="DA1720" i="3"/>
  <c r="DC1720" i="3"/>
  <c r="A1721" i="3"/>
  <c r="Y1721" i="3"/>
  <c r="CW1721" i="3" s="1"/>
  <c r="CX1721" i="3"/>
  <c r="CY1721" i="3"/>
  <c r="CZ1721" i="3"/>
  <c r="DA1721" i="3"/>
  <c r="DB1721" i="3"/>
  <c r="DC1721" i="3"/>
  <c r="A1722" i="3"/>
  <c r="Y1722" i="3"/>
  <c r="CX1722" i="3" s="1"/>
  <c r="CY1722" i="3"/>
  <c r="CZ1722" i="3"/>
  <c r="DA1722" i="3"/>
  <c r="DB1722" i="3"/>
  <c r="DC1722" i="3"/>
  <c r="A1723" i="3"/>
  <c r="Y1723" i="3"/>
  <c r="CX1723" i="3"/>
  <c r="DG1723" i="3" s="1"/>
  <c r="CY1723" i="3"/>
  <c r="CZ1723" i="3"/>
  <c r="DB1723" i="3" s="1"/>
  <c r="DA1723" i="3"/>
  <c r="DC1723" i="3"/>
  <c r="DF1723" i="3"/>
  <c r="DH1723" i="3"/>
  <c r="DJ1723" i="3"/>
  <c r="A1724" i="3"/>
  <c r="Y1724" i="3"/>
  <c r="CX1724" i="3" s="1"/>
  <c r="CY1724" i="3"/>
  <c r="CZ1724" i="3"/>
  <c r="DB1724" i="3" s="1"/>
  <c r="DA1724" i="3"/>
  <c r="DC1724" i="3"/>
  <c r="DI1724" i="3"/>
  <c r="A1725" i="3"/>
  <c r="Y1725" i="3"/>
  <c r="CX1725" i="3"/>
  <c r="CY1725" i="3"/>
  <c r="CZ1725" i="3"/>
  <c r="DA1725" i="3"/>
  <c r="DB1725" i="3"/>
  <c r="DC1725" i="3"/>
  <c r="DH1725" i="3"/>
  <c r="A1726" i="3"/>
  <c r="Y1726" i="3"/>
  <c r="CX1726" i="3" s="1"/>
  <c r="CY1726" i="3"/>
  <c r="CZ1726" i="3"/>
  <c r="DA1726" i="3"/>
  <c r="DB1726" i="3"/>
  <c r="DC1726" i="3"/>
  <c r="DG1726" i="3"/>
  <c r="A1727" i="3"/>
  <c r="Y1727" i="3"/>
  <c r="CV1727" i="3" s="1"/>
  <c r="CU1727" i="3"/>
  <c r="CX1727" i="3"/>
  <c r="CY1727" i="3"/>
  <c r="CZ1727" i="3"/>
  <c r="DA1727" i="3"/>
  <c r="DB1727" i="3"/>
  <c r="DC1727" i="3"/>
  <c r="A1728" i="3"/>
  <c r="Y1728" i="3"/>
  <c r="CX1728" i="3" s="1"/>
  <c r="CY1728" i="3"/>
  <c r="CZ1728" i="3"/>
  <c r="DA1728" i="3"/>
  <c r="DB1728" i="3"/>
  <c r="DC1728" i="3"/>
  <c r="A1729" i="3"/>
  <c r="Y1729" i="3"/>
  <c r="CX1729" i="3" s="1"/>
  <c r="CW1729" i="3"/>
  <c r="CY1729" i="3"/>
  <c r="CZ1729" i="3"/>
  <c r="DB1729" i="3" s="1"/>
  <c r="DA1729" i="3"/>
  <c r="DC1729" i="3"/>
  <c r="A1730" i="3"/>
  <c r="Y1730" i="3"/>
  <c r="CW1730" i="3"/>
  <c r="CX1730" i="3"/>
  <c r="DF1730" i="3" s="1"/>
  <c r="CY1730" i="3"/>
  <c r="CZ1730" i="3"/>
  <c r="DA1730" i="3"/>
  <c r="DB1730" i="3"/>
  <c r="DC1730" i="3"/>
  <c r="DG1730" i="3"/>
  <c r="DJ1730" i="3" s="1"/>
  <c r="DH1730" i="3"/>
  <c r="DI1730" i="3"/>
  <c r="A1731" i="3"/>
  <c r="Y1731" i="3"/>
  <c r="CX1731" i="3" s="1"/>
  <c r="CW1731" i="3"/>
  <c r="CY1731" i="3"/>
  <c r="CZ1731" i="3"/>
  <c r="DB1731" i="3" s="1"/>
  <c r="DA1731" i="3"/>
  <c r="DC1731" i="3"/>
  <c r="A1732" i="3"/>
  <c r="Y1732" i="3"/>
  <c r="CW1732" i="3"/>
  <c r="CX1732" i="3"/>
  <c r="DF1732" i="3" s="1"/>
  <c r="CY1732" i="3"/>
  <c r="CZ1732" i="3"/>
  <c r="DA1732" i="3"/>
  <c r="DB1732" i="3"/>
  <c r="DC1732" i="3"/>
  <c r="DG1732" i="3"/>
  <c r="DJ1732" i="3" s="1"/>
  <c r="DH1732" i="3"/>
  <c r="DI1732" i="3"/>
  <c r="A1733" i="3"/>
  <c r="Y1733" i="3"/>
  <c r="CX1733" i="3"/>
  <c r="DG1733" i="3" s="1"/>
  <c r="CY1733" i="3"/>
  <c r="CZ1733" i="3"/>
  <c r="DB1733" i="3" s="1"/>
  <c r="DA1733" i="3"/>
  <c r="DC1733" i="3"/>
  <c r="DF1733" i="3"/>
  <c r="DH1733" i="3"/>
  <c r="DJ1733" i="3"/>
  <c r="A1734" i="3"/>
  <c r="Y1734" i="3"/>
  <c r="CX1734" i="3" s="1"/>
  <c r="CY1734" i="3"/>
  <c r="CZ1734" i="3"/>
  <c r="DB1734" i="3" s="1"/>
  <c r="DA1734" i="3"/>
  <c r="DC1734" i="3"/>
  <c r="DI1734" i="3"/>
  <c r="A1735" i="3"/>
  <c r="Y1735" i="3"/>
  <c r="CX1735" i="3"/>
  <c r="CY1735" i="3"/>
  <c r="CZ1735" i="3"/>
  <c r="DA1735" i="3"/>
  <c r="DB1735" i="3"/>
  <c r="DC1735" i="3"/>
  <c r="DH1735" i="3"/>
  <c r="A1736" i="3"/>
  <c r="Y1736" i="3"/>
  <c r="CX1736" i="3" s="1"/>
  <c r="CY1736" i="3"/>
  <c r="CZ1736" i="3"/>
  <c r="DA1736" i="3"/>
  <c r="DB1736" i="3"/>
  <c r="DC1736" i="3"/>
  <c r="DG1736" i="3"/>
  <c r="A1737" i="3"/>
  <c r="Y1737" i="3"/>
  <c r="CX1737" i="3"/>
  <c r="DG1737" i="3" s="1"/>
  <c r="CY1737" i="3"/>
  <c r="CZ1737" i="3"/>
  <c r="DB1737" i="3" s="1"/>
  <c r="DA1737" i="3"/>
  <c r="DC1737" i="3"/>
  <c r="DF1737" i="3"/>
  <c r="DJ1737" i="3" s="1"/>
  <c r="DH1737" i="3"/>
  <c r="A1738" i="3"/>
  <c r="Y1738" i="3"/>
  <c r="CX1738" i="3" s="1"/>
  <c r="CY1738" i="3"/>
  <c r="CZ1738" i="3"/>
  <c r="DB1738" i="3" s="1"/>
  <c r="DA1738" i="3"/>
  <c r="DC1738" i="3"/>
  <c r="A1739" i="3"/>
  <c r="Y1739" i="3"/>
  <c r="CU1739" i="3"/>
  <c r="CV1739" i="3"/>
  <c r="CX1739" i="3"/>
  <c r="DG1739" i="3" s="1"/>
  <c r="CY1739" i="3"/>
  <c r="CZ1739" i="3"/>
  <c r="DB1739" i="3" s="1"/>
  <c r="DA1739" i="3"/>
  <c r="DC1739" i="3"/>
  <c r="DF1739" i="3"/>
  <c r="DH1739" i="3"/>
  <c r="A1740" i="3"/>
  <c r="Y1740" i="3"/>
  <c r="CX1740" i="3" s="1"/>
  <c r="DI1740" i="3" s="1"/>
  <c r="DJ1740" i="3" s="1"/>
  <c r="CY1740" i="3"/>
  <c r="CZ1740" i="3"/>
  <c r="DB1740" i="3" s="1"/>
  <c r="DA1740" i="3"/>
  <c r="DC1740" i="3"/>
  <c r="A1741" i="3"/>
  <c r="Y1741" i="3"/>
  <c r="CW1741" i="3"/>
  <c r="CX1741" i="3"/>
  <c r="DF1741" i="3" s="1"/>
  <c r="CY1741" i="3"/>
  <c r="CZ1741" i="3"/>
  <c r="DA1741" i="3"/>
  <c r="DB1741" i="3"/>
  <c r="DC1741" i="3"/>
  <c r="DG1741" i="3"/>
  <c r="DJ1741" i="3" s="1"/>
  <c r="DH1741" i="3"/>
  <c r="DI1741" i="3"/>
  <c r="A1742" i="3"/>
  <c r="Y1742" i="3"/>
  <c r="CX1742" i="3" s="1"/>
  <c r="CW1742" i="3"/>
  <c r="CY1742" i="3"/>
  <c r="CZ1742" i="3"/>
  <c r="DB1742" i="3" s="1"/>
  <c r="DA1742" i="3"/>
  <c r="DC1742" i="3"/>
  <c r="DI1742" i="3"/>
  <c r="A1743" i="3"/>
  <c r="Y1743" i="3"/>
  <c r="CW1743" i="3"/>
  <c r="CX1743" i="3"/>
  <c r="DF1743" i="3" s="1"/>
  <c r="CY1743" i="3"/>
  <c r="CZ1743" i="3"/>
  <c r="DA1743" i="3"/>
  <c r="DB1743" i="3"/>
  <c r="DC1743" i="3"/>
  <c r="DG1743" i="3"/>
  <c r="DJ1743" i="3" s="1"/>
  <c r="DH1743" i="3"/>
  <c r="DI1743" i="3"/>
  <c r="A1744" i="3"/>
  <c r="Y1744" i="3"/>
  <c r="CX1744" i="3" s="1"/>
  <c r="CW1744" i="3"/>
  <c r="CY1744" i="3"/>
  <c r="CZ1744" i="3"/>
  <c r="DB1744" i="3" s="1"/>
  <c r="DA1744" i="3"/>
  <c r="DC1744" i="3"/>
  <c r="DI1744" i="3"/>
  <c r="A1745" i="3"/>
  <c r="Y1745" i="3"/>
  <c r="CX1745" i="3"/>
  <c r="CY1745" i="3"/>
  <c r="CZ1745" i="3"/>
  <c r="DA1745" i="3"/>
  <c r="DB1745" i="3"/>
  <c r="DC1745" i="3"/>
  <c r="A1746" i="3"/>
  <c r="Y1746" i="3"/>
  <c r="CX1746" i="3" s="1"/>
  <c r="CY1746" i="3"/>
  <c r="CZ1746" i="3"/>
  <c r="DA1746" i="3"/>
  <c r="DB1746" i="3"/>
  <c r="DC1746" i="3"/>
  <c r="A1747" i="3"/>
  <c r="Y1747" i="3"/>
  <c r="CX1747" i="3"/>
  <c r="DG1747" i="3" s="1"/>
  <c r="CY1747" i="3"/>
  <c r="CZ1747" i="3"/>
  <c r="DB1747" i="3" s="1"/>
  <c r="DA1747" i="3"/>
  <c r="DC1747" i="3"/>
  <c r="DF1747" i="3"/>
  <c r="DH1747" i="3"/>
  <c r="DJ1747" i="3"/>
  <c r="A1748" i="3"/>
  <c r="Y1748" i="3"/>
  <c r="CX1748" i="3" s="1"/>
  <c r="DI1748" i="3" s="1"/>
  <c r="CY1748" i="3"/>
  <c r="CZ1748" i="3"/>
  <c r="DB1748" i="3" s="1"/>
  <c r="DA1748" i="3"/>
  <c r="DC1748" i="3"/>
  <c r="A1749" i="3"/>
  <c r="Y1749" i="3"/>
  <c r="CX1749" i="3"/>
  <c r="CY1749" i="3"/>
  <c r="CZ1749" i="3"/>
  <c r="DA1749" i="3"/>
  <c r="DB1749" i="3"/>
  <c r="DC1749" i="3"/>
  <c r="DH1749" i="3"/>
  <c r="A1750" i="3"/>
  <c r="Y1750" i="3"/>
  <c r="CX1750" i="3" s="1"/>
  <c r="CY1750" i="3"/>
  <c r="CZ1750" i="3"/>
  <c r="DA1750" i="3"/>
  <c r="DB1750" i="3"/>
  <c r="DC1750" i="3"/>
  <c r="DG1750" i="3"/>
  <c r="A1751" i="3"/>
  <c r="Y1751" i="3"/>
  <c r="CX1751" i="3"/>
  <c r="DG1751" i="3" s="1"/>
  <c r="CY1751" i="3"/>
  <c r="CZ1751" i="3"/>
  <c r="DB1751" i="3" s="1"/>
  <c r="DA1751" i="3"/>
  <c r="DC1751" i="3"/>
  <c r="DF1751" i="3"/>
  <c r="DJ1751" i="3" s="1"/>
  <c r="DH1751" i="3"/>
  <c r="A1752" i="3"/>
  <c r="Y1752" i="3"/>
  <c r="CX1752" i="3" s="1"/>
  <c r="DI1752" i="3" s="1"/>
  <c r="CY1752" i="3"/>
  <c r="CZ1752" i="3"/>
  <c r="DB1752" i="3" s="1"/>
  <c r="DA1752" i="3"/>
  <c r="DC1752" i="3"/>
  <c r="A1753" i="3"/>
  <c r="Y1753" i="3"/>
  <c r="CU1753" i="3"/>
  <c r="CV1753" i="3"/>
  <c r="CX1753" i="3"/>
  <c r="DG1753" i="3" s="1"/>
  <c r="CY1753" i="3"/>
  <c r="CZ1753" i="3"/>
  <c r="DB1753" i="3" s="1"/>
  <c r="DA1753" i="3"/>
  <c r="DC1753" i="3"/>
  <c r="DF1753" i="3"/>
  <c r="DH1753" i="3"/>
  <c r="A1754" i="3"/>
  <c r="Y1754" i="3"/>
  <c r="CX1754" i="3" s="1"/>
  <c r="CY1754" i="3"/>
  <c r="CZ1754" i="3"/>
  <c r="DB1754" i="3" s="1"/>
  <c r="DA1754" i="3"/>
  <c r="DC1754" i="3"/>
  <c r="DI1754" i="3"/>
  <c r="DJ1754" i="3" s="1"/>
  <c r="A1755" i="3"/>
  <c r="Y1755" i="3"/>
  <c r="CW1755" i="3"/>
  <c r="CX1755" i="3"/>
  <c r="DF1755" i="3" s="1"/>
  <c r="CY1755" i="3"/>
  <c r="CZ1755" i="3"/>
  <c r="DA1755" i="3"/>
  <c r="DB1755" i="3"/>
  <c r="DC1755" i="3"/>
  <c r="DG1755" i="3"/>
  <c r="DJ1755" i="3" s="1"/>
  <c r="DH1755" i="3"/>
  <c r="DI1755" i="3"/>
  <c r="A1756" i="3"/>
  <c r="Y1756" i="3"/>
  <c r="CX1756" i="3"/>
  <c r="DG1756" i="3" s="1"/>
  <c r="CY1756" i="3"/>
  <c r="CZ1756" i="3"/>
  <c r="DB1756" i="3" s="1"/>
  <c r="DA1756" i="3"/>
  <c r="DC1756" i="3"/>
  <c r="DF1756" i="3"/>
  <c r="DJ1756" i="3" s="1"/>
  <c r="DH1756" i="3"/>
  <c r="A1757" i="3"/>
  <c r="Y1757" i="3"/>
  <c r="CX1757" i="3" s="1"/>
  <c r="DI1757" i="3" s="1"/>
  <c r="CY1757" i="3"/>
  <c r="CZ1757" i="3"/>
  <c r="DB1757" i="3" s="1"/>
  <c r="DA1757" i="3"/>
  <c r="DC1757" i="3"/>
  <c r="A1758" i="3"/>
  <c r="Y1758" i="3"/>
  <c r="CX1758" i="3"/>
  <c r="CY1758" i="3"/>
  <c r="CZ1758" i="3"/>
  <c r="DA1758" i="3"/>
  <c r="DB1758" i="3"/>
  <c r="DC1758" i="3"/>
  <c r="A1759" i="3"/>
  <c r="Y1759" i="3"/>
  <c r="CX1759" i="3" s="1"/>
  <c r="CY1759" i="3"/>
  <c r="CZ1759" i="3"/>
  <c r="DA1759" i="3"/>
  <c r="DB1759" i="3"/>
  <c r="DC1759" i="3"/>
  <c r="A1760" i="3"/>
  <c r="Y1760" i="3"/>
  <c r="CV1760" i="3" s="1"/>
  <c r="CU1760" i="3"/>
  <c r="CX1760" i="3"/>
  <c r="CY1760" i="3"/>
  <c r="CZ1760" i="3"/>
  <c r="DA1760" i="3"/>
  <c r="DB1760" i="3"/>
  <c r="DC1760" i="3"/>
  <c r="DH1760" i="3"/>
  <c r="A1761" i="3"/>
  <c r="Y1761" i="3"/>
  <c r="CX1761" i="3" s="1"/>
  <c r="CY1761" i="3"/>
  <c r="CZ1761" i="3"/>
  <c r="DA1761" i="3"/>
  <c r="DB1761" i="3"/>
  <c r="DC1761" i="3"/>
  <c r="DG1761" i="3"/>
  <c r="A1762" i="3"/>
  <c r="Y1762" i="3"/>
  <c r="CX1762" i="3" s="1"/>
  <c r="CW1762" i="3"/>
  <c r="CY1762" i="3"/>
  <c r="CZ1762" i="3"/>
  <c r="DB1762" i="3" s="1"/>
  <c r="DA1762" i="3"/>
  <c r="DC1762" i="3"/>
  <c r="DI1762" i="3"/>
  <c r="A1763" i="3"/>
  <c r="Y1763" i="3"/>
  <c r="CW1763" i="3"/>
  <c r="CX1763" i="3"/>
  <c r="DF1763" i="3" s="1"/>
  <c r="CY1763" i="3"/>
  <c r="CZ1763" i="3"/>
  <c r="DA1763" i="3"/>
  <c r="DB1763" i="3"/>
  <c r="DC1763" i="3"/>
  <c r="DG1763" i="3"/>
  <c r="DJ1763" i="3" s="1"/>
  <c r="DH1763" i="3"/>
  <c r="DI1763" i="3"/>
  <c r="A1764" i="3"/>
  <c r="Y1764" i="3"/>
  <c r="CX1764" i="3" s="1"/>
  <c r="CW1764" i="3"/>
  <c r="CY1764" i="3"/>
  <c r="CZ1764" i="3"/>
  <c r="DB1764" i="3" s="1"/>
  <c r="DA1764" i="3"/>
  <c r="DC1764" i="3"/>
  <c r="DI1764" i="3"/>
  <c r="A1765" i="3"/>
  <c r="Y1765" i="3"/>
  <c r="CW1765" i="3"/>
  <c r="CX1765" i="3"/>
  <c r="DF1765" i="3" s="1"/>
  <c r="CY1765" i="3"/>
  <c r="CZ1765" i="3"/>
  <c r="DA1765" i="3"/>
  <c r="DB1765" i="3"/>
  <c r="DC1765" i="3"/>
  <c r="DG1765" i="3"/>
  <c r="DJ1765" i="3" s="1"/>
  <c r="DH1765" i="3"/>
  <c r="DI1765" i="3"/>
  <c r="A1766" i="3"/>
  <c r="Y1766" i="3"/>
  <c r="CX1766" i="3"/>
  <c r="DG1766" i="3" s="1"/>
  <c r="CY1766" i="3"/>
  <c r="CZ1766" i="3"/>
  <c r="DB1766" i="3" s="1"/>
  <c r="DA1766" i="3"/>
  <c r="DC1766" i="3"/>
  <c r="DF1766" i="3"/>
  <c r="DJ1766" i="3" s="1"/>
  <c r="DH1766" i="3"/>
  <c r="A1767" i="3"/>
  <c r="Y1767" i="3"/>
  <c r="CX1767" i="3" s="1"/>
  <c r="DI1767" i="3" s="1"/>
  <c r="CY1767" i="3"/>
  <c r="CZ1767" i="3"/>
  <c r="DB1767" i="3" s="1"/>
  <c r="DA1767" i="3"/>
  <c r="DC1767" i="3"/>
  <c r="A1768" i="3"/>
  <c r="Y1768" i="3"/>
  <c r="CX1768" i="3"/>
  <c r="CY1768" i="3"/>
  <c r="CZ1768" i="3"/>
  <c r="DA1768" i="3"/>
  <c r="DB1768" i="3"/>
  <c r="DC1768" i="3"/>
  <c r="A1769" i="3"/>
  <c r="Y1769" i="3"/>
  <c r="CX1769" i="3" s="1"/>
  <c r="CY1769" i="3"/>
  <c r="CZ1769" i="3"/>
  <c r="DA1769" i="3"/>
  <c r="DB1769" i="3"/>
  <c r="DC1769" i="3"/>
  <c r="A1770" i="3"/>
  <c r="Y1770" i="3"/>
  <c r="CX1770" i="3"/>
  <c r="DG1770" i="3" s="1"/>
  <c r="CY1770" i="3"/>
  <c r="CZ1770" i="3"/>
  <c r="DB1770" i="3" s="1"/>
  <c r="DA1770" i="3"/>
  <c r="DC1770" i="3"/>
  <c r="DF1770" i="3"/>
  <c r="DH1770" i="3"/>
  <c r="DJ1770" i="3"/>
  <c r="A1771" i="3"/>
  <c r="Y1771" i="3"/>
  <c r="CX1771" i="3" s="1"/>
  <c r="DI1771" i="3" s="1"/>
  <c r="CY1771" i="3"/>
  <c r="CZ1771" i="3"/>
  <c r="DB1771" i="3" s="1"/>
  <c r="DA1771" i="3"/>
  <c r="DC1771" i="3"/>
  <c r="A1772" i="3"/>
  <c r="Y1772" i="3"/>
  <c r="CX1772" i="3"/>
  <c r="DH1772" i="3" s="1"/>
  <c r="CY1772" i="3"/>
  <c r="CZ1772" i="3"/>
  <c r="DB1772" i="3" s="1"/>
  <c r="DA1772" i="3"/>
  <c r="DC1772" i="3"/>
  <c r="DF1772" i="3"/>
  <c r="DJ1772" i="3" s="1"/>
  <c r="A1773" i="3"/>
  <c r="Y1773" i="3"/>
  <c r="CX1773" i="3" s="1"/>
  <c r="CY1773" i="3"/>
  <c r="CZ1773" i="3"/>
  <c r="DA1773" i="3"/>
  <c r="DB1773" i="3"/>
  <c r="DC1773" i="3"/>
  <c r="A1774" i="3"/>
  <c r="Y1774" i="3"/>
  <c r="CV1774" i="3" s="1"/>
  <c r="CU1774" i="3"/>
  <c r="CX1774" i="3"/>
  <c r="CY1774" i="3"/>
  <c r="CZ1774" i="3"/>
  <c r="DB1774" i="3" s="1"/>
  <c r="DA1774" i="3"/>
  <c r="DC1774" i="3"/>
  <c r="DF1774" i="3"/>
  <c r="DH1774" i="3"/>
  <c r="A1775" i="3"/>
  <c r="Y1775" i="3"/>
  <c r="CX1775" i="3" s="1"/>
  <c r="CY1775" i="3"/>
  <c r="CZ1775" i="3"/>
  <c r="DA1775" i="3"/>
  <c r="DB1775" i="3"/>
  <c r="DC1775" i="3"/>
  <c r="DI1775" i="3"/>
  <c r="DJ1775" i="3" s="1"/>
  <c r="A1776" i="3"/>
  <c r="Y1776" i="3"/>
  <c r="CX1776" i="3" s="1"/>
  <c r="DI1776" i="3" s="1"/>
  <c r="CW1776" i="3"/>
  <c r="CY1776" i="3"/>
  <c r="CZ1776" i="3"/>
  <c r="DB1776" i="3" s="1"/>
  <c r="DA1776" i="3"/>
  <c r="DC1776" i="3"/>
  <c r="DG1776" i="3"/>
  <c r="DJ1776" i="3" s="1"/>
  <c r="A1777" i="3"/>
  <c r="Y1777" i="3"/>
  <c r="CX1777" i="3"/>
  <c r="CY1777" i="3"/>
  <c r="CZ1777" i="3"/>
  <c r="DA1777" i="3"/>
  <c r="DB1777" i="3"/>
  <c r="DC1777" i="3"/>
  <c r="A1778" i="3"/>
  <c r="Y1778" i="3"/>
  <c r="CX1778" i="3" s="1"/>
  <c r="DI1778" i="3" s="1"/>
  <c r="CY1778" i="3"/>
  <c r="CZ1778" i="3"/>
  <c r="DA1778" i="3"/>
  <c r="DB1778" i="3"/>
  <c r="DC1778" i="3"/>
  <c r="DG1778" i="3"/>
  <c r="A1779" i="3"/>
  <c r="Y1779" i="3"/>
  <c r="CX1779" i="3"/>
  <c r="CY1779" i="3"/>
  <c r="CZ1779" i="3"/>
  <c r="DA1779" i="3"/>
  <c r="DB1779" i="3"/>
  <c r="DC1779" i="3"/>
  <c r="A1780" i="3"/>
  <c r="Y1780" i="3"/>
  <c r="CX1780" i="3" s="1"/>
  <c r="DG1780" i="3" s="1"/>
  <c r="CY1780" i="3"/>
  <c r="CZ1780" i="3"/>
  <c r="DB1780" i="3" s="1"/>
  <c r="DA1780" i="3"/>
  <c r="DC1780" i="3"/>
  <c r="DI1780" i="3"/>
  <c r="A1781" i="3"/>
  <c r="Y1781" i="3"/>
  <c r="CU1781" i="3"/>
  <c r="CV1781" i="3"/>
  <c r="CX1781" i="3"/>
  <c r="CY1781" i="3"/>
  <c r="CZ1781" i="3"/>
  <c r="DA1781" i="3"/>
  <c r="DB1781" i="3"/>
  <c r="DC1781" i="3"/>
  <c r="DF1781" i="3"/>
  <c r="DH1781" i="3"/>
  <c r="A1782" i="3"/>
  <c r="Y1782" i="3"/>
  <c r="CX1782" i="3" s="1"/>
  <c r="CY1782" i="3"/>
  <c r="CZ1782" i="3"/>
  <c r="DB1782" i="3" s="1"/>
  <c r="DA1782" i="3"/>
  <c r="DC1782" i="3"/>
  <c r="DG1782" i="3"/>
  <c r="DI1782" i="3"/>
  <c r="DJ1782" i="3" s="1"/>
  <c r="A1783" i="3"/>
  <c r="Y1783" i="3"/>
  <c r="CW1783" i="3"/>
  <c r="CX1783" i="3"/>
  <c r="DF1783" i="3" s="1"/>
  <c r="CY1783" i="3"/>
  <c r="CZ1783" i="3"/>
  <c r="DA1783" i="3"/>
  <c r="DB1783" i="3"/>
  <c r="DC1783" i="3"/>
  <c r="DG1783" i="3"/>
  <c r="DJ1783" i="3" s="1"/>
  <c r="DH1783" i="3"/>
  <c r="DI1783" i="3"/>
  <c r="A1784" i="3"/>
  <c r="Y1784" i="3"/>
  <c r="CX1784" i="3" s="1"/>
  <c r="DG1784" i="3" s="1"/>
  <c r="DJ1784" i="3" s="1"/>
  <c r="CW1784" i="3"/>
  <c r="CY1784" i="3"/>
  <c r="CZ1784" i="3"/>
  <c r="DB1784" i="3" s="1"/>
  <c r="DA1784" i="3"/>
  <c r="DC1784" i="3"/>
  <c r="DI1784" i="3"/>
  <c r="A1785" i="3"/>
  <c r="Y1785" i="3"/>
  <c r="CX1785" i="3"/>
  <c r="DG1785" i="3" s="1"/>
  <c r="CY1785" i="3"/>
  <c r="CZ1785" i="3"/>
  <c r="DA1785" i="3"/>
  <c r="DB1785" i="3"/>
  <c r="DC1785" i="3"/>
  <c r="DF1785" i="3"/>
  <c r="DH1785" i="3"/>
  <c r="DI1785" i="3"/>
  <c r="DJ1785" i="3"/>
  <c r="A1786" i="3"/>
  <c r="Y1786" i="3"/>
  <c r="CX1786" i="3" s="1"/>
  <c r="CY1786" i="3"/>
  <c r="CZ1786" i="3"/>
  <c r="DA1786" i="3"/>
  <c r="DB1786" i="3"/>
  <c r="DC1786" i="3"/>
  <c r="A1787" i="3"/>
  <c r="Y1787" i="3"/>
  <c r="CX1787" i="3"/>
  <c r="DI1787" i="3" s="1"/>
  <c r="CY1787" i="3"/>
  <c r="CZ1787" i="3"/>
  <c r="DA1787" i="3"/>
  <c r="DB1787" i="3"/>
  <c r="DC1787" i="3"/>
  <c r="DH1787" i="3"/>
  <c r="A1788" i="3"/>
  <c r="Y1788" i="3"/>
  <c r="CX1788" i="3" s="1"/>
  <c r="DH1788" i="3" s="1"/>
  <c r="CY1788" i="3"/>
  <c r="CZ1788" i="3"/>
  <c r="DB1788" i="3" s="1"/>
  <c r="DA1788" i="3"/>
  <c r="DC1788" i="3"/>
  <c r="DF1788" i="3"/>
  <c r="DJ1788" i="3" s="1"/>
  <c r="DG1788" i="3"/>
  <c r="DI1788" i="3"/>
  <c r="A1789" i="3"/>
  <c r="Y1789" i="3"/>
  <c r="CX1789" i="3"/>
  <c r="DG1789" i="3" s="1"/>
  <c r="CY1789" i="3"/>
  <c r="CZ1789" i="3"/>
  <c r="DB1789" i="3" s="1"/>
  <c r="DA1789" i="3"/>
  <c r="DC1789" i="3"/>
  <c r="DF1789" i="3"/>
  <c r="DJ1789" i="3" s="1"/>
  <c r="DI1789" i="3"/>
  <c r="A1790" i="3"/>
  <c r="Y1790" i="3"/>
  <c r="CX1790" i="3" s="1"/>
  <c r="DH1790" i="3" s="1"/>
  <c r="CU1790" i="3"/>
  <c r="CY1790" i="3"/>
  <c r="CZ1790" i="3"/>
  <c r="DB1790" i="3" s="1"/>
  <c r="DA1790" i="3"/>
  <c r="DC1790" i="3"/>
  <c r="DF1790" i="3"/>
  <c r="DG1790" i="3"/>
  <c r="DI1790" i="3"/>
  <c r="DJ1790" i="3" s="1"/>
  <c r="A1791" i="3"/>
  <c r="Y1791" i="3"/>
  <c r="CX1791" i="3"/>
  <c r="DI1791" i="3" s="1"/>
  <c r="DJ1791" i="3" s="1"/>
  <c r="CY1791" i="3"/>
  <c r="CZ1791" i="3"/>
  <c r="DB1791" i="3" s="1"/>
  <c r="DA1791" i="3"/>
  <c r="DC1791" i="3"/>
  <c r="DF1791" i="3"/>
  <c r="DH1791" i="3"/>
  <c r="A1792" i="3"/>
  <c r="Y1792" i="3"/>
  <c r="CW1792" i="3" s="1"/>
  <c r="CX1792" i="3"/>
  <c r="DF1792" i="3" s="1"/>
  <c r="CY1792" i="3"/>
  <c r="CZ1792" i="3"/>
  <c r="DA1792" i="3"/>
  <c r="DB1792" i="3"/>
  <c r="DC1792" i="3"/>
  <c r="DH1792" i="3"/>
  <c r="A1793" i="3"/>
  <c r="Y1793" i="3"/>
  <c r="CX1793" i="3" s="1"/>
  <c r="CY1793" i="3"/>
  <c r="CZ1793" i="3"/>
  <c r="DB1793" i="3" s="1"/>
  <c r="DA1793" i="3"/>
  <c r="DC1793" i="3"/>
  <c r="A1794" i="3"/>
  <c r="Y1794" i="3"/>
  <c r="CW1794" i="3" s="1"/>
  <c r="CX1794" i="3"/>
  <c r="DF1794" i="3" s="1"/>
  <c r="CY1794" i="3"/>
  <c r="CZ1794" i="3"/>
  <c r="DA1794" i="3"/>
  <c r="DB1794" i="3"/>
  <c r="DC1794" i="3"/>
  <c r="DH1794" i="3"/>
  <c r="A1795" i="3"/>
  <c r="Y1795" i="3"/>
  <c r="CX1795" i="3" s="1"/>
  <c r="CY1795" i="3"/>
  <c r="CZ1795" i="3"/>
  <c r="DB1795" i="3" s="1"/>
  <c r="DA1795" i="3"/>
  <c r="DC1795" i="3"/>
  <c r="A1796" i="3"/>
  <c r="Y1796" i="3"/>
  <c r="CX1796" i="3" s="1"/>
  <c r="CY1796" i="3"/>
  <c r="CZ1796" i="3"/>
  <c r="DB1796" i="3" s="1"/>
  <c r="DA1796" i="3"/>
  <c r="DC1796" i="3"/>
  <c r="A1797" i="3"/>
  <c r="Y1797" i="3"/>
  <c r="CX1797" i="3"/>
  <c r="DF1797" i="3" s="1"/>
  <c r="DJ1797" i="3" s="1"/>
  <c r="CY1797" i="3"/>
  <c r="CZ1797" i="3"/>
  <c r="DA1797" i="3"/>
  <c r="DB1797" i="3"/>
  <c r="DC1797" i="3"/>
  <c r="DH1797" i="3"/>
  <c r="A1798" i="3"/>
  <c r="Y1798" i="3"/>
  <c r="CX1798" i="3" s="1"/>
  <c r="CY1798" i="3"/>
  <c r="CZ1798" i="3"/>
  <c r="DA1798" i="3"/>
  <c r="DB1798" i="3"/>
  <c r="DC1798" i="3"/>
  <c r="A1799" i="3"/>
  <c r="Y1799" i="3"/>
  <c r="CX1799" i="3"/>
  <c r="DI1799" i="3" s="1"/>
  <c r="CY1799" i="3"/>
  <c r="CZ1799" i="3"/>
  <c r="DB1799" i="3" s="1"/>
  <c r="DA1799" i="3"/>
  <c r="DC1799" i="3"/>
  <c r="DF1799" i="3"/>
  <c r="DH1799" i="3"/>
  <c r="DJ1799" i="3"/>
  <c r="A1800" i="3"/>
  <c r="Y1800" i="3"/>
  <c r="CX1800" i="3" s="1"/>
  <c r="CY1800" i="3"/>
  <c r="CZ1800" i="3"/>
  <c r="DB1800" i="3" s="1"/>
  <c r="DA1800" i="3"/>
  <c r="DC1800" i="3"/>
  <c r="A1801" i="3"/>
  <c r="Y1801" i="3"/>
  <c r="CX1801" i="3"/>
  <c r="DF1801" i="3" s="1"/>
  <c r="DJ1801" i="3" s="1"/>
  <c r="CY1801" i="3"/>
  <c r="CZ1801" i="3"/>
  <c r="DA1801" i="3"/>
  <c r="DB1801" i="3"/>
  <c r="DC1801" i="3"/>
  <c r="DH1801" i="3"/>
  <c r="A1802" i="3"/>
  <c r="Y1802" i="3"/>
  <c r="CX1802" i="3" s="1"/>
  <c r="CY1802" i="3"/>
  <c r="CZ1802" i="3"/>
  <c r="DA1802" i="3"/>
  <c r="DB1802" i="3"/>
  <c r="DC1802" i="3"/>
  <c r="A1803" i="3"/>
  <c r="Y1803" i="3"/>
  <c r="CV1803" i="3" s="1"/>
  <c r="CU1803" i="3"/>
  <c r="CX1803" i="3"/>
  <c r="DF1803" i="3" s="1"/>
  <c r="CY1803" i="3"/>
  <c r="CZ1803" i="3"/>
  <c r="DA1803" i="3"/>
  <c r="DB1803" i="3"/>
  <c r="DC1803" i="3"/>
  <c r="DH1803" i="3"/>
  <c r="A1804" i="3"/>
  <c r="Y1804" i="3"/>
  <c r="CX1804" i="3" s="1"/>
  <c r="CY1804" i="3"/>
  <c r="CZ1804" i="3"/>
  <c r="DA1804" i="3"/>
  <c r="DB1804" i="3"/>
  <c r="DC1804" i="3"/>
  <c r="A1805" i="3"/>
  <c r="Y1805" i="3"/>
  <c r="CX1805" i="3" s="1"/>
  <c r="CW1805" i="3"/>
  <c r="CY1805" i="3"/>
  <c r="CZ1805" i="3"/>
  <c r="DB1805" i="3" s="1"/>
  <c r="DA1805" i="3"/>
  <c r="DC1805" i="3"/>
  <c r="A1806" i="3"/>
  <c r="Y1806" i="3"/>
  <c r="CW1806" i="3"/>
  <c r="CX1806" i="3"/>
  <c r="DF1806" i="3" s="1"/>
  <c r="CY1806" i="3"/>
  <c r="CZ1806" i="3"/>
  <c r="DA1806" i="3"/>
  <c r="DB1806" i="3"/>
  <c r="DC1806" i="3"/>
  <c r="DG1806" i="3"/>
  <c r="DJ1806" i="3" s="1"/>
  <c r="DH1806" i="3"/>
  <c r="DI1806" i="3"/>
  <c r="A1807" i="3"/>
  <c r="Y1807" i="3"/>
  <c r="CX1807" i="3"/>
  <c r="DI1807" i="3" s="1"/>
  <c r="CY1807" i="3"/>
  <c r="CZ1807" i="3"/>
  <c r="DB1807" i="3" s="1"/>
  <c r="DA1807" i="3"/>
  <c r="DC1807" i="3"/>
  <c r="DF1807" i="3"/>
  <c r="DH1807" i="3"/>
  <c r="DJ1807" i="3"/>
  <c r="A1808" i="3"/>
  <c r="Y1808" i="3"/>
  <c r="CX1808" i="3" s="1"/>
  <c r="CY1808" i="3"/>
  <c r="CZ1808" i="3"/>
  <c r="DB1808" i="3" s="1"/>
  <c r="DA1808" i="3"/>
  <c r="DC1808" i="3"/>
  <c r="A1809" i="3"/>
  <c r="Y1809" i="3"/>
  <c r="CX1809" i="3"/>
  <c r="DF1809" i="3" s="1"/>
  <c r="DJ1809" i="3" s="1"/>
  <c r="CY1809" i="3"/>
  <c r="CZ1809" i="3"/>
  <c r="DA1809" i="3"/>
  <c r="DB1809" i="3"/>
  <c r="DC1809" i="3"/>
  <c r="DH1809" i="3"/>
  <c r="A1810" i="3"/>
  <c r="Y1810" i="3"/>
  <c r="CX1810" i="3" s="1"/>
  <c r="CY1810" i="3"/>
  <c r="CZ1810" i="3"/>
  <c r="DA1810" i="3"/>
  <c r="DB1810" i="3"/>
  <c r="DC1810" i="3"/>
  <c r="A1811" i="3"/>
  <c r="Y1811" i="3"/>
  <c r="CX1811" i="3"/>
  <c r="DI1811" i="3" s="1"/>
  <c r="CY1811" i="3"/>
  <c r="CZ1811" i="3"/>
  <c r="DB1811" i="3" s="1"/>
  <c r="DA1811" i="3"/>
  <c r="DC1811" i="3"/>
  <c r="DF1811" i="3"/>
  <c r="DH1811" i="3"/>
  <c r="DJ1811" i="3"/>
  <c r="A1812" i="3"/>
  <c r="Y1812" i="3"/>
  <c r="CX1812" i="3" s="1"/>
  <c r="CU1812" i="3"/>
  <c r="CV1812" i="3"/>
  <c r="CY1812" i="3"/>
  <c r="CZ1812" i="3"/>
  <c r="DA1812" i="3"/>
  <c r="DB1812" i="3"/>
  <c r="DC1812" i="3"/>
  <c r="A1813" i="3"/>
  <c r="Y1813" i="3"/>
  <c r="CX1813" i="3"/>
  <c r="DI1813" i="3" s="1"/>
  <c r="DJ1813" i="3" s="1"/>
  <c r="CY1813" i="3"/>
  <c r="CZ1813" i="3"/>
  <c r="DB1813" i="3" s="1"/>
  <c r="DA1813" i="3"/>
  <c r="DC1813" i="3"/>
  <c r="DF1813" i="3"/>
  <c r="DH1813" i="3"/>
  <c r="A1814" i="3"/>
  <c r="Y1814" i="3"/>
  <c r="CW1814" i="3" s="1"/>
  <c r="CX1814" i="3"/>
  <c r="DF1814" i="3" s="1"/>
  <c r="CY1814" i="3"/>
  <c r="CZ1814" i="3"/>
  <c r="DA1814" i="3"/>
  <c r="DB1814" i="3"/>
  <c r="DC1814" i="3"/>
  <c r="DH1814" i="3"/>
  <c r="A1815" i="3"/>
  <c r="Y1815" i="3"/>
  <c r="CX1815" i="3" s="1"/>
  <c r="CY1815" i="3"/>
  <c r="CZ1815" i="3"/>
  <c r="DB1815" i="3" s="1"/>
  <c r="DA1815" i="3"/>
  <c r="DC1815" i="3"/>
  <c r="A1816" i="3"/>
  <c r="Y1816" i="3"/>
  <c r="CX1816" i="3" s="1"/>
  <c r="CY1816" i="3"/>
  <c r="CZ1816" i="3"/>
  <c r="DB1816" i="3" s="1"/>
  <c r="DA1816" i="3"/>
  <c r="DC1816" i="3"/>
  <c r="A1817" i="3"/>
  <c r="Y1817" i="3"/>
  <c r="CX1817" i="3"/>
  <c r="DF1817" i="3" s="1"/>
  <c r="DJ1817" i="3" s="1"/>
  <c r="CY1817" i="3"/>
  <c r="CZ1817" i="3"/>
  <c r="DA1817" i="3"/>
  <c r="DB1817" i="3"/>
  <c r="DC1817" i="3"/>
  <c r="DH1817" i="3"/>
  <c r="A1818" i="3"/>
  <c r="Y1818" i="3"/>
  <c r="CX1818" i="3" s="1"/>
  <c r="CY1818" i="3"/>
  <c r="CZ1818" i="3"/>
  <c r="DA1818" i="3"/>
  <c r="DB1818" i="3"/>
  <c r="DC1818" i="3"/>
  <c r="A1819" i="3"/>
  <c r="Y1819" i="3"/>
  <c r="CX1819" i="3"/>
  <c r="DI1819" i="3" s="1"/>
  <c r="CY1819" i="3"/>
  <c r="CZ1819" i="3"/>
  <c r="DB1819" i="3" s="1"/>
  <c r="DA1819" i="3"/>
  <c r="DC1819" i="3"/>
  <c r="DF1819" i="3"/>
  <c r="DH1819" i="3"/>
  <c r="DJ1819" i="3"/>
  <c r="A1820" i="3"/>
  <c r="Y1820" i="3"/>
  <c r="CX1820" i="3" s="1"/>
  <c r="CY1820" i="3"/>
  <c r="CZ1820" i="3"/>
  <c r="DB1820" i="3" s="1"/>
  <c r="DA1820" i="3"/>
  <c r="DC1820" i="3"/>
  <c r="A1821" i="3"/>
  <c r="Y1821" i="3"/>
  <c r="CU1821" i="3"/>
  <c r="CV1821" i="3"/>
  <c r="CX1821" i="3"/>
  <c r="DI1821" i="3" s="1"/>
  <c r="DJ1821" i="3" s="1"/>
  <c r="CY1821" i="3"/>
  <c r="CZ1821" i="3"/>
  <c r="DB1821" i="3" s="1"/>
  <c r="DA1821" i="3"/>
  <c r="DC1821" i="3"/>
  <c r="DF1821" i="3"/>
  <c r="DH1821" i="3"/>
  <c r="A1822" i="3"/>
  <c r="Y1822" i="3"/>
  <c r="CX1822" i="3" s="1"/>
  <c r="CY1822" i="3"/>
  <c r="CZ1822" i="3"/>
  <c r="DB1822" i="3" s="1"/>
  <c r="DA1822" i="3"/>
  <c r="DC1822" i="3"/>
  <c r="A1823" i="3"/>
  <c r="Y1823" i="3"/>
  <c r="CW1823" i="3"/>
  <c r="CX1823" i="3"/>
  <c r="DF1823" i="3" s="1"/>
  <c r="CY1823" i="3"/>
  <c r="CZ1823" i="3"/>
  <c r="DA1823" i="3"/>
  <c r="DB1823" i="3"/>
  <c r="DC1823" i="3"/>
  <c r="DG1823" i="3"/>
  <c r="DJ1823" i="3" s="1"/>
  <c r="DH1823" i="3"/>
  <c r="DI1823" i="3"/>
  <c r="A1824" i="3"/>
  <c r="Y1824" i="3"/>
  <c r="CX1824" i="3" s="1"/>
  <c r="CW1824" i="3"/>
  <c r="CY1824" i="3"/>
  <c r="CZ1824" i="3"/>
  <c r="DB1824" i="3" s="1"/>
  <c r="DA1824" i="3"/>
  <c r="DC1824" i="3"/>
  <c r="A1825" i="3"/>
  <c r="Y1825" i="3"/>
  <c r="CW1825" i="3"/>
  <c r="CX1825" i="3"/>
  <c r="DF1825" i="3" s="1"/>
  <c r="CY1825" i="3"/>
  <c r="CZ1825" i="3"/>
  <c r="DA1825" i="3"/>
  <c r="DB1825" i="3"/>
  <c r="DC1825" i="3"/>
  <c r="DG1825" i="3"/>
  <c r="DJ1825" i="3" s="1"/>
  <c r="DH1825" i="3"/>
  <c r="DI1825" i="3"/>
  <c r="A1826" i="3"/>
  <c r="Y1826" i="3"/>
  <c r="CX1826" i="3" s="1"/>
  <c r="CW1826" i="3"/>
  <c r="CY1826" i="3"/>
  <c r="CZ1826" i="3"/>
  <c r="DB1826" i="3" s="1"/>
  <c r="DA1826" i="3"/>
  <c r="DC1826" i="3"/>
  <c r="A1827" i="3"/>
  <c r="Y1827" i="3"/>
  <c r="CX1827" i="3"/>
  <c r="DF1827" i="3" s="1"/>
  <c r="DJ1827" i="3" s="1"/>
  <c r="CY1827" i="3"/>
  <c r="CZ1827" i="3"/>
  <c r="DA1827" i="3"/>
  <c r="DB1827" i="3"/>
  <c r="DC1827" i="3"/>
  <c r="DH1827" i="3"/>
  <c r="A1828" i="3"/>
  <c r="Y1828" i="3"/>
  <c r="CX1828" i="3" s="1"/>
  <c r="CY1828" i="3"/>
  <c r="CZ1828" i="3"/>
  <c r="DA1828" i="3"/>
  <c r="DB1828" i="3"/>
  <c r="DC1828" i="3"/>
  <c r="A1829" i="3"/>
  <c r="Y1829" i="3"/>
  <c r="CX1829" i="3"/>
  <c r="DI1829" i="3" s="1"/>
  <c r="CY1829" i="3"/>
  <c r="CZ1829" i="3"/>
  <c r="DB1829" i="3" s="1"/>
  <c r="DA1829" i="3"/>
  <c r="DC1829" i="3"/>
  <c r="DF1829" i="3"/>
  <c r="DH1829" i="3"/>
  <c r="DJ1829" i="3"/>
  <c r="A1830" i="3"/>
  <c r="Y1830" i="3"/>
  <c r="CX1830" i="3" s="1"/>
  <c r="CY1830" i="3"/>
  <c r="CZ1830" i="3"/>
  <c r="DB1830" i="3" s="1"/>
  <c r="DA1830" i="3"/>
  <c r="DC1830" i="3"/>
  <c r="A1831" i="3"/>
  <c r="Y1831" i="3"/>
  <c r="CX1831" i="3"/>
  <c r="DF1831" i="3" s="1"/>
  <c r="DJ1831" i="3" s="1"/>
  <c r="CY1831" i="3"/>
  <c r="CZ1831" i="3"/>
  <c r="DA1831" i="3"/>
  <c r="DB1831" i="3"/>
  <c r="DC1831" i="3"/>
  <c r="DH1831" i="3"/>
  <c r="A1832" i="3"/>
  <c r="Y1832" i="3"/>
  <c r="CX1832" i="3" s="1"/>
  <c r="CY1832" i="3"/>
  <c r="CZ1832" i="3"/>
  <c r="DA1832" i="3"/>
  <c r="DB1832" i="3"/>
  <c r="DC1832" i="3"/>
  <c r="A1833" i="3"/>
  <c r="Y1833" i="3"/>
  <c r="CX1833" i="3"/>
  <c r="DI1833" i="3" s="1"/>
  <c r="CY1833" i="3"/>
  <c r="CZ1833" i="3"/>
  <c r="DB1833" i="3" s="1"/>
  <c r="DA1833" i="3"/>
  <c r="DC1833" i="3"/>
  <c r="DF1833" i="3"/>
  <c r="DH1833" i="3"/>
  <c r="DJ1833" i="3"/>
  <c r="A1834" i="3"/>
  <c r="Y1834" i="3"/>
  <c r="CX1834" i="3" s="1"/>
  <c r="CU1834" i="3"/>
  <c r="CV1834" i="3"/>
  <c r="CY1834" i="3"/>
  <c r="CZ1834" i="3"/>
  <c r="DA1834" i="3"/>
  <c r="DB1834" i="3"/>
  <c r="DC1834" i="3"/>
  <c r="A1835" i="3"/>
  <c r="Y1835" i="3"/>
  <c r="CX1835" i="3"/>
  <c r="DI1835" i="3" s="1"/>
  <c r="DJ1835" i="3" s="1"/>
  <c r="CY1835" i="3"/>
  <c r="CZ1835" i="3"/>
  <c r="DB1835" i="3" s="1"/>
  <c r="DA1835" i="3"/>
  <c r="DC1835" i="3"/>
  <c r="DF1835" i="3"/>
  <c r="DH1835" i="3"/>
  <c r="A1836" i="3"/>
  <c r="Y1836" i="3"/>
  <c r="CW1836" i="3" s="1"/>
  <c r="CX1836" i="3"/>
  <c r="DF1836" i="3" s="1"/>
  <c r="CY1836" i="3"/>
  <c r="CZ1836" i="3"/>
  <c r="DA1836" i="3"/>
  <c r="DB1836" i="3"/>
  <c r="DC1836" i="3"/>
  <c r="DH1836" i="3"/>
  <c r="A1837" i="3"/>
  <c r="Y1837" i="3"/>
  <c r="CX1837" i="3" s="1"/>
  <c r="CY1837" i="3"/>
  <c r="CZ1837" i="3"/>
  <c r="DB1837" i="3" s="1"/>
  <c r="DA1837" i="3"/>
  <c r="DC1837" i="3"/>
  <c r="A1838" i="3"/>
  <c r="Y1838" i="3"/>
  <c r="CW1838" i="3" s="1"/>
  <c r="CX1838" i="3"/>
  <c r="DF1838" i="3" s="1"/>
  <c r="CY1838" i="3"/>
  <c r="CZ1838" i="3"/>
  <c r="DA1838" i="3"/>
  <c r="DB1838" i="3"/>
  <c r="DC1838" i="3"/>
  <c r="DH1838" i="3"/>
  <c r="A1839" i="3"/>
  <c r="Y1839" i="3"/>
  <c r="CX1839" i="3" s="1"/>
  <c r="CY1839" i="3"/>
  <c r="CZ1839" i="3"/>
  <c r="DB1839" i="3" s="1"/>
  <c r="DA1839" i="3"/>
  <c r="DC1839" i="3"/>
  <c r="A1840" i="3"/>
  <c r="Y1840" i="3"/>
  <c r="CX1840" i="3" s="1"/>
  <c r="CY1840" i="3"/>
  <c r="CZ1840" i="3"/>
  <c r="DB1840" i="3" s="1"/>
  <c r="DA1840" i="3"/>
  <c r="DC1840" i="3"/>
  <c r="A1841" i="3"/>
  <c r="Y1841" i="3"/>
  <c r="CX1841" i="3"/>
  <c r="DF1841" i="3" s="1"/>
  <c r="DJ1841" i="3" s="1"/>
  <c r="CY1841" i="3"/>
  <c r="CZ1841" i="3"/>
  <c r="DA1841" i="3"/>
  <c r="DB1841" i="3"/>
  <c r="DC1841" i="3"/>
  <c r="DH1841" i="3"/>
  <c r="A1842" i="3"/>
  <c r="Y1842" i="3"/>
  <c r="CX1842" i="3" s="1"/>
  <c r="CY1842" i="3"/>
  <c r="CZ1842" i="3"/>
  <c r="DA1842" i="3"/>
  <c r="DB1842" i="3"/>
  <c r="DC1842" i="3"/>
  <c r="A1843" i="3"/>
  <c r="Y1843" i="3"/>
  <c r="CX1843" i="3"/>
  <c r="DI1843" i="3" s="1"/>
  <c r="CY1843" i="3"/>
  <c r="CZ1843" i="3"/>
  <c r="DB1843" i="3" s="1"/>
  <c r="DA1843" i="3"/>
  <c r="DC1843" i="3"/>
  <c r="DF1843" i="3"/>
  <c r="DH1843" i="3"/>
  <c r="DJ1843" i="3"/>
  <c r="A1844" i="3"/>
  <c r="Y1844" i="3"/>
  <c r="CX1844" i="3" s="1"/>
  <c r="CY1844" i="3"/>
  <c r="CZ1844" i="3"/>
  <c r="DB1844" i="3" s="1"/>
  <c r="DA1844" i="3"/>
  <c r="DC1844" i="3"/>
  <c r="A1845" i="3"/>
  <c r="Y1845" i="3"/>
  <c r="CX1845" i="3"/>
  <c r="DF1845" i="3" s="1"/>
  <c r="DJ1845" i="3" s="1"/>
  <c r="CY1845" i="3"/>
  <c r="CZ1845" i="3"/>
  <c r="DA1845" i="3"/>
  <c r="DB1845" i="3"/>
  <c r="DC1845" i="3"/>
  <c r="DH184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E28" i="1"/>
  <c r="AD28" i="1" s="1"/>
  <c r="CR28" i="1" s="1"/>
  <c r="Q28" i="1" s="1"/>
  <c r="AF28" i="1"/>
  <c r="AG28" i="1"/>
  <c r="CU28" i="1" s="1"/>
  <c r="T28" i="1" s="1"/>
  <c r="AH28" i="1"/>
  <c r="AI28" i="1"/>
  <c r="CW28" i="1" s="1"/>
  <c r="V28" i="1" s="1"/>
  <c r="AJ28" i="1"/>
  <c r="CT28" i="1"/>
  <c r="S28" i="1" s="1"/>
  <c r="CV28" i="1"/>
  <c r="U28" i="1" s="1"/>
  <c r="CX28" i="1"/>
  <c r="W28" i="1" s="1"/>
  <c r="GL28" i="1"/>
  <c r="GO28" i="1"/>
  <c r="GP28" i="1"/>
  <c r="GV28" i="1"/>
  <c r="HC28" i="1"/>
  <c r="GX28" i="1" s="1"/>
  <c r="I29" i="1"/>
  <c r="HH29" i="1" s="1"/>
  <c r="AC29" i="1"/>
  <c r="AD29" i="1"/>
  <c r="AE29" i="1"/>
  <c r="CS29" i="1" s="1"/>
  <c r="R29" i="1" s="1"/>
  <c r="AF29" i="1"/>
  <c r="CT29" i="1" s="1"/>
  <c r="S29" i="1" s="1"/>
  <c r="AG29" i="1"/>
  <c r="AH29" i="1"/>
  <c r="AI29" i="1"/>
  <c r="CW29" i="1" s="1"/>
  <c r="V29" i="1" s="1"/>
  <c r="AJ29" i="1"/>
  <c r="CX29" i="1" s="1"/>
  <c r="W29" i="1" s="1"/>
  <c r="CQ29" i="1"/>
  <c r="P29" i="1" s="1"/>
  <c r="CR29" i="1"/>
  <c r="Q29" i="1" s="1"/>
  <c r="CU29" i="1"/>
  <c r="T29" i="1" s="1"/>
  <c r="CV29" i="1"/>
  <c r="U29" i="1" s="1"/>
  <c r="CY29" i="1"/>
  <c r="X29" i="1" s="1"/>
  <c r="CZ29" i="1"/>
  <c r="Y29" i="1" s="1"/>
  <c r="GL29" i="1"/>
  <c r="GN29" i="1"/>
  <c r="GO29" i="1"/>
  <c r="GP29" i="1"/>
  <c r="GV29" i="1"/>
  <c r="GX29" i="1"/>
  <c r="HC29" i="1"/>
  <c r="C30" i="1"/>
  <c r="D30" i="1"/>
  <c r="AC30" i="1"/>
  <c r="CQ30" i="1" s="1"/>
  <c r="P30" i="1" s="1"/>
  <c r="AE30" i="1"/>
  <c r="AD30" i="1" s="1"/>
  <c r="AF30" i="1"/>
  <c r="CT30" i="1" s="1"/>
  <c r="S30" i="1" s="1"/>
  <c r="AG30" i="1"/>
  <c r="CU30" i="1" s="1"/>
  <c r="T30" i="1" s="1"/>
  <c r="AH30" i="1"/>
  <c r="AI30" i="1"/>
  <c r="AJ30" i="1"/>
  <c r="CX30" i="1" s="1"/>
  <c r="W30" i="1" s="1"/>
  <c r="CS30" i="1"/>
  <c r="R30" i="1" s="1"/>
  <c r="CV30" i="1"/>
  <c r="U30" i="1" s="1"/>
  <c r="CW30" i="1"/>
  <c r="V30" i="1" s="1"/>
  <c r="GL30" i="1"/>
  <c r="GO30" i="1"/>
  <c r="GP30" i="1"/>
  <c r="GV30" i="1"/>
  <c r="HC30" i="1"/>
  <c r="GX30" i="1" s="1"/>
  <c r="I31" i="1"/>
  <c r="AC31" i="1"/>
  <c r="AE31" i="1"/>
  <c r="AD31" i="1" s="1"/>
  <c r="AF31" i="1"/>
  <c r="CT31" i="1" s="1"/>
  <c r="S31" i="1" s="1"/>
  <c r="AG31" i="1"/>
  <c r="AH31" i="1"/>
  <c r="AI31" i="1"/>
  <c r="AJ31" i="1"/>
  <c r="CX31" i="1" s="1"/>
  <c r="W31" i="1" s="1"/>
  <c r="CQ31" i="1"/>
  <c r="P31" i="1" s="1"/>
  <c r="CS31" i="1"/>
  <c r="R31" i="1" s="1"/>
  <c r="CU31" i="1"/>
  <c r="T31" i="1" s="1"/>
  <c r="CV31" i="1"/>
  <c r="U31" i="1" s="1"/>
  <c r="CW31" i="1"/>
  <c r="V31" i="1" s="1"/>
  <c r="GL31" i="1"/>
  <c r="GO31" i="1"/>
  <c r="GP31" i="1"/>
  <c r="GV31" i="1"/>
  <c r="HC31" i="1"/>
  <c r="GX31" i="1" s="1"/>
  <c r="I32" i="1"/>
  <c r="AC32" i="1"/>
  <c r="AE32" i="1"/>
  <c r="AD32" i="1" s="1"/>
  <c r="AF32" i="1"/>
  <c r="CT32" i="1" s="1"/>
  <c r="S32" i="1" s="1"/>
  <c r="AG32" i="1"/>
  <c r="AH32" i="1"/>
  <c r="AI32" i="1"/>
  <c r="AJ32" i="1"/>
  <c r="CX32" i="1" s="1"/>
  <c r="W32" i="1" s="1"/>
  <c r="CQ32" i="1"/>
  <c r="P32" i="1" s="1"/>
  <c r="CS32" i="1"/>
  <c r="R32" i="1" s="1"/>
  <c r="CU32" i="1"/>
  <c r="T32" i="1" s="1"/>
  <c r="CV32" i="1"/>
  <c r="U32" i="1" s="1"/>
  <c r="CW32" i="1"/>
  <c r="V32" i="1" s="1"/>
  <c r="GL32" i="1"/>
  <c r="GO32" i="1"/>
  <c r="GP32" i="1"/>
  <c r="GV32" i="1"/>
  <c r="HC32" i="1"/>
  <c r="GX32" i="1" s="1"/>
  <c r="I33" i="1"/>
  <c r="GX33" i="1" s="1"/>
  <c r="AC33" i="1"/>
  <c r="AE33" i="1"/>
  <c r="AD33" i="1" s="1"/>
  <c r="AF33" i="1"/>
  <c r="CT33" i="1" s="1"/>
  <c r="S33" i="1" s="1"/>
  <c r="AG33" i="1"/>
  <c r="AH33" i="1"/>
  <c r="AI33" i="1"/>
  <c r="AJ33" i="1"/>
  <c r="CX33" i="1" s="1"/>
  <c r="W33" i="1" s="1"/>
  <c r="CQ33" i="1"/>
  <c r="P33" i="1" s="1"/>
  <c r="CS33" i="1"/>
  <c r="R33" i="1" s="1"/>
  <c r="CU33" i="1"/>
  <c r="T33" i="1" s="1"/>
  <c r="CV33" i="1"/>
  <c r="U33" i="1" s="1"/>
  <c r="CW33" i="1"/>
  <c r="V33" i="1" s="1"/>
  <c r="GL33" i="1"/>
  <c r="GO33" i="1"/>
  <c r="GP33" i="1"/>
  <c r="GV33" i="1"/>
  <c r="HC33" i="1"/>
  <c r="HG33" i="1"/>
  <c r="C34" i="1"/>
  <c r="D34" i="1"/>
  <c r="AC34" i="1"/>
  <c r="AD34" i="1"/>
  <c r="AB34" i="1" s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R34" i="1" s="1"/>
  <c r="CU34" i="1"/>
  <c r="T34" i="1" s="1"/>
  <c r="CW34" i="1"/>
  <c r="V34" i="1" s="1"/>
  <c r="GL34" i="1"/>
  <c r="GO34" i="1"/>
  <c r="GP34" i="1"/>
  <c r="GV34" i="1"/>
  <c r="GX34" i="1"/>
  <c r="HC34" i="1"/>
  <c r="I35" i="1"/>
  <c r="AC35" i="1"/>
  <c r="AD35" i="1"/>
  <c r="AB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S35" i="1"/>
  <c r="R35" i="1" s="1"/>
  <c r="CU35" i="1"/>
  <c r="T35" i="1" s="1"/>
  <c r="CW35" i="1"/>
  <c r="V35" i="1" s="1"/>
  <c r="GL35" i="1"/>
  <c r="GO35" i="1"/>
  <c r="GP35" i="1"/>
  <c r="GV35" i="1"/>
  <c r="GX35" i="1"/>
  <c r="HC35" i="1"/>
  <c r="I36" i="1"/>
  <c r="AC36" i="1"/>
  <c r="AD36" i="1"/>
  <c r="AB36" i="1" s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P36" i="1" s="1"/>
  <c r="CS36" i="1"/>
  <c r="R36" i="1" s="1"/>
  <c r="CU36" i="1"/>
  <c r="T36" i="1" s="1"/>
  <c r="CW36" i="1"/>
  <c r="V36" i="1" s="1"/>
  <c r="GL36" i="1"/>
  <c r="GO36" i="1"/>
  <c r="GP36" i="1"/>
  <c r="GV36" i="1"/>
  <c r="HC36" i="1" s="1"/>
  <c r="GX36" i="1" s="1"/>
  <c r="I37" i="1"/>
  <c r="AC37" i="1"/>
  <c r="AD37" i="1"/>
  <c r="AB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S37" i="1"/>
  <c r="R37" i="1" s="1"/>
  <c r="CU37" i="1"/>
  <c r="T37" i="1" s="1"/>
  <c r="CW37" i="1"/>
  <c r="V37" i="1" s="1"/>
  <c r="GL37" i="1"/>
  <c r="GO37" i="1"/>
  <c r="GP37" i="1"/>
  <c r="GV37" i="1"/>
  <c r="HC37" i="1" s="1"/>
  <c r="GX37" i="1" s="1"/>
  <c r="HG37" i="1"/>
  <c r="C38" i="1"/>
  <c r="D38" i="1"/>
  <c r="AC38" i="1"/>
  <c r="AD38" i="1"/>
  <c r="CR38" i="1" s="1"/>
  <c r="Q38" i="1" s="1"/>
  <c r="AE38" i="1"/>
  <c r="AF38" i="1"/>
  <c r="AB38" i="1" s="1"/>
  <c r="AG38" i="1"/>
  <c r="AH38" i="1"/>
  <c r="CV38" i="1" s="1"/>
  <c r="U38" i="1" s="1"/>
  <c r="AI38" i="1"/>
  <c r="AJ38" i="1"/>
  <c r="CX38" i="1" s="1"/>
  <c r="W38" i="1" s="1"/>
  <c r="CQ38" i="1"/>
  <c r="P38" i="1" s="1"/>
  <c r="CS38" i="1"/>
  <c r="R38" i="1" s="1"/>
  <c r="CU38" i="1"/>
  <c r="T38" i="1" s="1"/>
  <c r="CW38" i="1"/>
  <c r="V38" i="1" s="1"/>
  <c r="GL38" i="1"/>
  <c r="GO38" i="1"/>
  <c r="GP38" i="1"/>
  <c r="GV38" i="1"/>
  <c r="GX38" i="1"/>
  <c r="HC38" i="1"/>
  <c r="I39" i="1"/>
  <c r="GX39" i="1" s="1"/>
  <c r="AC39" i="1"/>
  <c r="AD39" i="1"/>
  <c r="CR39" i="1" s="1"/>
  <c r="Q39" i="1" s="1"/>
  <c r="AE39" i="1"/>
  <c r="AF39" i="1"/>
  <c r="AB39" i="1" s="1"/>
  <c r="AG39" i="1"/>
  <c r="AH39" i="1"/>
  <c r="CV39" i="1" s="1"/>
  <c r="U39" i="1" s="1"/>
  <c r="AI39" i="1"/>
  <c r="AJ39" i="1"/>
  <c r="CX39" i="1" s="1"/>
  <c r="W39" i="1" s="1"/>
  <c r="CQ39" i="1"/>
  <c r="P39" i="1" s="1"/>
  <c r="CS39" i="1"/>
  <c r="R39" i="1" s="1"/>
  <c r="CU39" i="1"/>
  <c r="T39" i="1" s="1"/>
  <c r="CW39" i="1"/>
  <c r="V39" i="1" s="1"/>
  <c r="GL39" i="1"/>
  <c r="GO39" i="1"/>
  <c r="GP39" i="1"/>
  <c r="GV39" i="1"/>
  <c r="HC39" i="1"/>
  <c r="I40" i="1"/>
  <c r="AC40" i="1"/>
  <c r="AD40" i="1"/>
  <c r="CR40" i="1" s="1"/>
  <c r="Q40" i="1" s="1"/>
  <c r="AE40" i="1"/>
  <c r="AF40" i="1"/>
  <c r="AB40" i="1" s="1"/>
  <c r="AG40" i="1"/>
  <c r="AH40" i="1"/>
  <c r="CV40" i="1" s="1"/>
  <c r="U40" i="1" s="1"/>
  <c r="AI40" i="1"/>
  <c r="AJ40" i="1"/>
  <c r="CX40" i="1" s="1"/>
  <c r="W40" i="1" s="1"/>
  <c r="CQ40" i="1"/>
  <c r="P40" i="1" s="1"/>
  <c r="CS40" i="1"/>
  <c r="R40" i="1" s="1"/>
  <c r="CU40" i="1"/>
  <c r="T40" i="1" s="1"/>
  <c r="CW40" i="1"/>
  <c r="V40" i="1" s="1"/>
  <c r="GL40" i="1"/>
  <c r="GO40" i="1"/>
  <c r="GP40" i="1"/>
  <c r="GV40" i="1"/>
  <c r="HC40" i="1" s="1"/>
  <c r="GX40" i="1" s="1"/>
  <c r="HG40" i="1"/>
  <c r="C41" i="1"/>
  <c r="D41" i="1"/>
  <c r="AC41" i="1"/>
  <c r="AD41" i="1"/>
  <c r="AB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P41" i="1" s="1"/>
  <c r="CS41" i="1"/>
  <c r="R41" i="1" s="1"/>
  <c r="CU41" i="1"/>
  <c r="T41" i="1" s="1"/>
  <c r="CW41" i="1"/>
  <c r="V41" i="1" s="1"/>
  <c r="GL41" i="1"/>
  <c r="GO41" i="1"/>
  <c r="GP41" i="1"/>
  <c r="GV41" i="1"/>
  <c r="GX41" i="1"/>
  <c r="HC41" i="1"/>
  <c r="I42" i="1"/>
  <c r="AC42" i="1"/>
  <c r="AD42" i="1"/>
  <c r="AB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S42" i="1"/>
  <c r="R42" i="1" s="1"/>
  <c r="CU42" i="1"/>
  <c r="T42" i="1" s="1"/>
  <c r="CW42" i="1"/>
  <c r="V42" i="1" s="1"/>
  <c r="GL42" i="1"/>
  <c r="GO42" i="1"/>
  <c r="GP42" i="1"/>
  <c r="GV42" i="1"/>
  <c r="GX42" i="1"/>
  <c r="HC42" i="1"/>
  <c r="C43" i="1"/>
  <c r="D43" i="1"/>
  <c r="AC43" i="1"/>
  <c r="AE43" i="1"/>
  <c r="CS43" i="1" s="1"/>
  <c r="R43" i="1" s="1"/>
  <c r="AF43" i="1"/>
  <c r="AG43" i="1"/>
  <c r="CU43" i="1" s="1"/>
  <c r="T43" i="1" s="1"/>
  <c r="AH43" i="1"/>
  <c r="AI43" i="1"/>
  <c r="CW43" i="1" s="1"/>
  <c r="V43" i="1" s="1"/>
  <c r="AJ43" i="1"/>
  <c r="CT43" i="1"/>
  <c r="S43" i="1" s="1"/>
  <c r="CV43" i="1"/>
  <c r="U43" i="1" s="1"/>
  <c r="CX43" i="1"/>
  <c r="W43" i="1" s="1"/>
  <c r="GL43" i="1"/>
  <c r="GO43" i="1"/>
  <c r="GP43" i="1"/>
  <c r="GV43" i="1"/>
  <c r="HC43" i="1" s="1"/>
  <c r="GX43" i="1" s="1"/>
  <c r="I44" i="1"/>
  <c r="AC44" i="1"/>
  <c r="AE44" i="1"/>
  <c r="CS44" i="1" s="1"/>
  <c r="R44" i="1" s="1"/>
  <c r="AF44" i="1"/>
  <c r="AG44" i="1"/>
  <c r="CU44" i="1" s="1"/>
  <c r="T44" i="1" s="1"/>
  <c r="AH44" i="1"/>
  <c r="AI44" i="1"/>
  <c r="CW44" i="1" s="1"/>
  <c r="V44" i="1" s="1"/>
  <c r="AJ44" i="1"/>
  <c r="CT44" i="1"/>
  <c r="S44" i="1" s="1"/>
  <c r="CV44" i="1"/>
  <c r="U44" i="1" s="1"/>
  <c r="CX44" i="1"/>
  <c r="W44" i="1" s="1"/>
  <c r="GL44" i="1"/>
  <c r="GO44" i="1"/>
  <c r="GP44" i="1"/>
  <c r="GV44" i="1"/>
  <c r="HC44" i="1" s="1"/>
  <c r="GX44" i="1" s="1"/>
  <c r="I45" i="1"/>
  <c r="AC45" i="1"/>
  <c r="AE45" i="1"/>
  <c r="CS45" i="1" s="1"/>
  <c r="R45" i="1" s="1"/>
  <c r="AF45" i="1"/>
  <c r="AG45" i="1"/>
  <c r="CU45" i="1" s="1"/>
  <c r="T45" i="1" s="1"/>
  <c r="AH45" i="1"/>
  <c r="AI45" i="1"/>
  <c r="CW45" i="1" s="1"/>
  <c r="V45" i="1" s="1"/>
  <c r="AJ45" i="1"/>
  <c r="CT45" i="1"/>
  <c r="S45" i="1" s="1"/>
  <c r="CV45" i="1"/>
  <c r="U45" i="1" s="1"/>
  <c r="CX45" i="1"/>
  <c r="W45" i="1" s="1"/>
  <c r="GL45" i="1"/>
  <c r="GO45" i="1"/>
  <c r="GP45" i="1"/>
  <c r="GV45" i="1"/>
  <c r="HC45" i="1" s="1"/>
  <c r="GX45" i="1" s="1"/>
  <c r="C46" i="1"/>
  <c r="D46" i="1"/>
  <c r="AC46" i="1"/>
  <c r="AD46" i="1"/>
  <c r="CR46" i="1" s="1"/>
  <c r="Q46" i="1" s="1"/>
  <c r="AE46" i="1"/>
  <c r="AF46" i="1"/>
  <c r="AB46" i="1" s="1"/>
  <c r="AG46" i="1"/>
  <c r="AH46" i="1"/>
  <c r="CV46" i="1" s="1"/>
  <c r="U46" i="1" s="1"/>
  <c r="AI46" i="1"/>
  <c r="AJ46" i="1"/>
  <c r="CX46" i="1" s="1"/>
  <c r="W46" i="1" s="1"/>
  <c r="CQ46" i="1"/>
  <c r="P46" i="1" s="1"/>
  <c r="CS46" i="1"/>
  <c r="R46" i="1" s="1"/>
  <c r="CU46" i="1"/>
  <c r="T46" i="1" s="1"/>
  <c r="CW46" i="1"/>
  <c r="V46" i="1" s="1"/>
  <c r="GL46" i="1"/>
  <c r="GO46" i="1"/>
  <c r="GP46" i="1"/>
  <c r="GV46" i="1"/>
  <c r="GX46" i="1"/>
  <c r="HC46" i="1"/>
  <c r="I47" i="1"/>
  <c r="AC47" i="1"/>
  <c r="AD47" i="1"/>
  <c r="CR47" i="1" s="1"/>
  <c r="Q47" i="1" s="1"/>
  <c r="AE47" i="1"/>
  <c r="AF47" i="1"/>
  <c r="AB47" i="1" s="1"/>
  <c r="AG47" i="1"/>
  <c r="AH47" i="1"/>
  <c r="CV47" i="1" s="1"/>
  <c r="U47" i="1" s="1"/>
  <c r="AI47" i="1"/>
  <c r="AJ47" i="1"/>
  <c r="CX47" i="1" s="1"/>
  <c r="W47" i="1" s="1"/>
  <c r="CQ47" i="1"/>
  <c r="P47" i="1" s="1"/>
  <c r="CS47" i="1"/>
  <c r="R47" i="1" s="1"/>
  <c r="CU47" i="1"/>
  <c r="T47" i="1" s="1"/>
  <c r="CW47" i="1"/>
  <c r="V47" i="1" s="1"/>
  <c r="GL47" i="1"/>
  <c r="GO47" i="1"/>
  <c r="GP47" i="1"/>
  <c r="GV47" i="1"/>
  <c r="HC47" i="1" s="1"/>
  <c r="GX47" i="1" s="1"/>
  <c r="I48" i="1"/>
  <c r="AC48" i="1"/>
  <c r="AD48" i="1"/>
  <c r="CR48" i="1" s="1"/>
  <c r="Q48" i="1" s="1"/>
  <c r="AE48" i="1"/>
  <c r="AF48" i="1"/>
  <c r="AB48" i="1" s="1"/>
  <c r="AG48" i="1"/>
  <c r="AH48" i="1"/>
  <c r="CV48" i="1" s="1"/>
  <c r="U48" i="1" s="1"/>
  <c r="AI48" i="1"/>
  <c r="AJ48" i="1"/>
  <c r="CX48" i="1" s="1"/>
  <c r="W48" i="1" s="1"/>
  <c r="CQ48" i="1"/>
  <c r="P48" i="1" s="1"/>
  <c r="CS48" i="1"/>
  <c r="R48" i="1" s="1"/>
  <c r="CU48" i="1"/>
  <c r="T48" i="1" s="1"/>
  <c r="CW48" i="1"/>
  <c r="V48" i="1" s="1"/>
  <c r="GL48" i="1"/>
  <c r="GO48" i="1"/>
  <c r="GP48" i="1"/>
  <c r="GV48" i="1"/>
  <c r="HC48" i="1" s="1"/>
  <c r="GX48" i="1" s="1"/>
  <c r="C49" i="1"/>
  <c r="D49" i="1"/>
  <c r="AC49" i="1"/>
  <c r="CQ49" i="1" s="1"/>
  <c r="P49" i="1" s="1"/>
  <c r="AE49" i="1"/>
  <c r="AD49" i="1" s="1"/>
  <c r="CR49" i="1" s="1"/>
  <c r="Q49" i="1" s="1"/>
  <c r="AF49" i="1"/>
  <c r="AG49" i="1"/>
  <c r="CU49" i="1" s="1"/>
  <c r="T49" i="1" s="1"/>
  <c r="AH49" i="1"/>
  <c r="AI49" i="1"/>
  <c r="CW49" i="1" s="1"/>
  <c r="V49" i="1" s="1"/>
  <c r="AJ49" i="1"/>
  <c r="CT49" i="1"/>
  <c r="S49" i="1" s="1"/>
  <c r="CV49" i="1"/>
  <c r="U49" i="1" s="1"/>
  <c r="CX49" i="1"/>
  <c r="W49" i="1" s="1"/>
  <c r="GL49" i="1"/>
  <c r="GO49" i="1"/>
  <c r="GP49" i="1"/>
  <c r="GV49" i="1"/>
  <c r="HC49" i="1"/>
  <c r="GX49" i="1" s="1"/>
  <c r="I50" i="1"/>
  <c r="AC50" i="1"/>
  <c r="CQ50" i="1" s="1"/>
  <c r="P50" i="1" s="1"/>
  <c r="AE50" i="1"/>
  <c r="AD50" i="1" s="1"/>
  <c r="CR50" i="1" s="1"/>
  <c r="Q50" i="1" s="1"/>
  <c r="AF50" i="1"/>
  <c r="AG50" i="1"/>
  <c r="CU50" i="1" s="1"/>
  <c r="T50" i="1" s="1"/>
  <c r="AH50" i="1"/>
  <c r="AI50" i="1"/>
  <c r="CW50" i="1" s="1"/>
  <c r="V50" i="1" s="1"/>
  <c r="AJ50" i="1"/>
  <c r="CT50" i="1"/>
  <c r="S50" i="1" s="1"/>
  <c r="CV50" i="1"/>
  <c r="U50" i="1" s="1"/>
  <c r="CX50" i="1"/>
  <c r="W50" i="1" s="1"/>
  <c r="GL50" i="1"/>
  <c r="GO50" i="1"/>
  <c r="GP50" i="1"/>
  <c r="GV50" i="1"/>
  <c r="HC50" i="1"/>
  <c r="GX50" i="1" s="1"/>
  <c r="I51" i="1"/>
  <c r="AC51" i="1"/>
  <c r="CQ51" i="1" s="1"/>
  <c r="P51" i="1" s="1"/>
  <c r="AE51" i="1"/>
  <c r="AD51" i="1" s="1"/>
  <c r="CR51" i="1" s="1"/>
  <c r="Q51" i="1" s="1"/>
  <c r="AF51" i="1"/>
  <c r="AG51" i="1"/>
  <c r="CU51" i="1" s="1"/>
  <c r="T51" i="1" s="1"/>
  <c r="AH51" i="1"/>
  <c r="AI51" i="1"/>
  <c r="CW51" i="1" s="1"/>
  <c r="V51" i="1" s="1"/>
  <c r="AJ51" i="1"/>
  <c r="CT51" i="1"/>
  <c r="S51" i="1" s="1"/>
  <c r="CV51" i="1"/>
  <c r="U51" i="1" s="1"/>
  <c r="CX51" i="1"/>
  <c r="W51" i="1" s="1"/>
  <c r="GL51" i="1"/>
  <c r="GO51" i="1"/>
  <c r="GP51" i="1"/>
  <c r="GV51" i="1"/>
  <c r="HC51" i="1"/>
  <c r="GX51" i="1" s="1"/>
  <c r="I52" i="1"/>
  <c r="AC52" i="1"/>
  <c r="CQ52" i="1" s="1"/>
  <c r="P52" i="1" s="1"/>
  <c r="AE52" i="1"/>
  <c r="AD52" i="1" s="1"/>
  <c r="CR52" i="1" s="1"/>
  <c r="Q52" i="1" s="1"/>
  <c r="AF52" i="1"/>
  <c r="AG52" i="1"/>
  <c r="CU52" i="1" s="1"/>
  <c r="T52" i="1" s="1"/>
  <c r="AH52" i="1"/>
  <c r="AI52" i="1"/>
  <c r="CW52" i="1" s="1"/>
  <c r="V52" i="1" s="1"/>
  <c r="AJ52" i="1"/>
  <c r="CT52" i="1"/>
  <c r="S52" i="1" s="1"/>
  <c r="CV52" i="1"/>
  <c r="U52" i="1" s="1"/>
  <c r="CX52" i="1"/>
  <c r="W52" i="1" s="1"/>
  <c r="GL52" i="1"/>
  <c r="GO52" i="1"/>
  <c r="GP52" i="1"/>
  <c r="GV52" i="1"/>
  <c r="HC52" i="1"/>
  <c r="GX52" i="1" s="1"/>
  <c r="C53" i="1"/>
  <c r="D53" i="1"/>
  <c r="AC53" i="1"/>
  <c r="AD53" i="1"/>
  <c r="AB53" i="1" s="1"/>
  <c r="AE53" i="1"/>
  <c r="AF53" i="1"/>
  <c r="CT53" i="1" s="1"/>
  <c r="S53" i="1" s="1"/>
  <c r="AG53" i="1"/>
  <c r="AH53" i="1"/>
  <c r="CV53" i="1" s="1"/>
  <c r="U53" i="1" s="1"/>
  <c r="AI53" i="1"/>
  <c r="AJ53" i="1"/>
  <c r="CX53" i="1" s="1"/>
  <c r="W53" i="1" s="1"/>
  <c r="CQ53" i="1"/>
  <c r="P53" i="1" s="1"/>
  <c r="CS53" i="1"/>
  <c r="R53" i="1" s="1"/>
  <c r="CU53" i="1"/>
  <c r="T53" i="1" s="1"/>
  <c r="CW53" i="1"/>
  <c r="V53" i="1" s="1"/>
  <c r="GL53" i="1"/>
  <c r="GO53" i="1"/>
  <c r="GP53" i="1"/>
  <c r="GV53" i="1"/>
  <c r="GX53" i="1"/>
  <c r="HC53" i="1"/>
  <c r="I54" i="1"/>
  <c r="AC54" i="1"/>
  <c r="AD54" i="1"/>
  <c r="AB54" i="1" s="1"/>
  <c r="AE54" i="1"/>
  <c r="AF54" i="1"/>
  <c r="CT54" i="1" s="1"/>
  <c r="S54" i="1" s="1"/>
  <c r="AG54" i="1"/>
  <c r="AH54" i="1"/>
  <c r="CV54" i="1" s="1"/>
  <c r="U54" i="1" s="1"/>
  <c r="AI54" i="1"/>
  <c r="AJ54" i="1"/>
  <c r="CX54" i="1" s="1"/>
  <c r="W54" i="1" s="1"/>
  <c r="CQ54" i="1"/>
  <c r="P54" i="1" s="1"/>
  <c r="CS54" i="1"/>
  <c r="R54" i="1" s="1"/>
  <c r="CU54" i="1"/>
  <c r="T54" i="1" s="1"/>
  <c r="CW54" i="1"/>
  <c r="V54" i="1" s="1"/>
  <c r="GL54" i="1"/>
  <c r="GO54" i="1"/>
  <c r="GP54" i="1"/>
  <c r="GV54" i="1"/>
  <c r="HC54" i="1" s="1"/>
  <c r="GX54" i="1" s="1"/>
  <c r="I55" i="1"/>
  <c r="AC55" i="1"/>
  <c r="AD55" i="1"/>
  <c r="AB55" i="1" s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S55" i="1"/>
  <c r="R55" i="1" s="1"/>
  <c r="CU55" i="1"/>
  <c r="T55" i="1" s="1"/>
  <c r="CW55" i="1"/>
  <c r="V55" i="1" s="1"/>
  <c r="GL55" i="1"/>
  <c r="GO55" i="1"/>
  <c r="GP55" i="1"/>
  <c r="GV55" i="1"/>
  <c r="HC55" i="1" s="1"/>
  <c r="GX55" i="1" s="1"/>
  <c r="I56" i="1"/>
  <c r="AC56" i="1"/>
  <c r="AD56" i="1"/>
  <c r="AB56" i="1" s="1"/>
  <c r="AE56" i="1"/>
  <c r="AF56" i="1"/>
  <c r="CT56" i="1" s="1"/>
  <c r="S56" i="1" s="1"/>
  <c r="AG56" i="1"/>
  <c r="AH56" i="1"/>
  <c r="CV56" i="1" s="1"/>
  <c r="U56" i="1" s="1"/>
  <c r="AI56" i="1"/>
  <c r="AJ56" i="1"/>
  <c r="CX56" i="1" s="1"/>
  <c r="W56" i="1" s="1"/>
  <c r="CQ56" i="1"/>
  <c r="P56" i="1" s="1"/>
  <c r="CS56" i="1"/>
  <c r="R56" i="1" s="1"/>
  <c r="CU56" i="1"/>
  <c r="T56" i="1" s="1"/>
  <c r="CW56" i="1"/>
  <c r="V56" i="1" s="1"/>
  <c r="GL56" i="1"/>
  <c r="GO56" i="1"/>
  <c r="GP56" i="1"/>
  <c r="GV56" i="1"/>
  <c r="HC56" i="1" s="1"/>
  <c r="GX56" i="1" s="1"/>
  <c r="C57" i="1"/>
  <c r="D57" i="1"/>
  <c r="AC57" i="1"/>
  <c r="AE57" i="1"/>
  <c r="CS57" i="1" s="1"/>
  <c r="R57" i="1" s="1"/>
  <c r="AF57" i="1"/>
  <c r="AG57" i="1"/>
  <c r="CU57" i="1" s="1"/>
  <c r="T57" i="1" s="1"/>
  <c r="AH57" i="1"/>
  <c r="AI57" i="1"/>
  <c r="CW57" i="1" s="1"/>
  <c r="V57" i="1" s="1"/>
  <c r="AJ57" i="1"/>
  <c r="CT57" i="1"/>
  <c r="S57" i="1" s="1"/>
  <c r="CV57" i="1"/>
  <c r="U57" i="1" s="1"/>
  <c r="CX57" i="1"/>
  <c r="W57" i="1" s="1"/>
  <c r="GL57" i="1"/>
  <c r="GO57" i="1"/>
  <c r="GP57" i="1"/>
  <c r="GV57" i="1"/>
  <c r="HC57" i="1" s="1"/>
  <c r="GX57" i="1" s="1"/>
  <c r="I58" i="1"/>
  <c r="AC58" i="1"/>
  <c r="AE58" i="1"/>
  <c r="CS58" i="1" s="1"/>
  <c r="R58" i="1" s="1"/>
  <c r="AF58" i="1"/>
  <c r="AG58" i="1"/>
  <c r="CU58" i="1" s="1"/>
  <c r="T58" i="1" s="1"/>
  <c r="AH58" i="1"/>
  <c r="AI58" i="1"/>
  <c r="CW58" i="1" s="1"/>
  <c r="V58" i="1" s="1"/>
  <c r="AJ58" i="1"/>
  <c r="CT58" i="1"/>
  <c r="S58" i="1" s="1"/>
  <c r="CV58" i="1"/>
  <c r="U58" i="1" s="1"/>
  <c r="CX58" i="1"/>
  <c r="W58" i="1" s="1"/>
  <c r="GL58" i="1"/>
  <c r="GO58" i="1"/>
  <c r="GP58" i="1"/>
  <c r="GV58" i="1"/>
  <c r="HC58" i="1" s="1"/>
  <c r="GX58" i="1" s="1"/>
  <c r="I59" i="1"/>
  <c r="AC59" i="1"/>
  <c r="AE59" i="1"/>
  <c r="CS59" i="1" s="1"/>
  <c r="R59" i="1" s="1"/>
  <c r="AF59" i="1"/>
  <c r="AG59" i="1"/>
  <c r="CU59" i="1" s="1"/>
  <c r="T59" i="1" s="1"/>
  <c r="AH59" i="1"/>
  <c r="AI59" i="1"/>
  <c r="CW59" i="1" s="1"/>
  <c r="V59" i="1" s="1"/>
  <c r="AJ59" i="1"/>
  <c r="CT59" i="1"/>
  <c r="S59" i="1" s="1"/>
  <c r="CV59" i="1"/>
  <c r="U59" i="1" s="1"/>
  <c r="CX59" i="1"/>
  <c r="W59" i="1" s="1"/>
  <c r="GL59" i="1"/>
  <c r="GO59" i="1"/>
  <c r="GP59" i="1"/>
  <c r="GV59" i="1"/>
  <c r="HC59" i="1" s="1"/>
  <c r="GX59" i="1" s="1"/>
  <c r="I60" i="1"/>
  <c r="AC60" i="1"/>
  <c r="AE60" i="1"/>
  <c r="CS60" i="1" s="1"/>
  <c r="R60" i="1" s="1"/>
  <c r="AF60" i="1"/>
  <c r="AG60" i="1"/>
  <c r="CU60" i="1" s="1"/>
  <c r="T60" i="1" s="1"/>
  <c r="AH60" i="1"/>
  <c r="AI60" i="1"/>
  <c r="CW60" i="1" s="1"/>
  <c r="V60" i="1" s="1"/>
  <c r="AJ60" i="1"/>
  <c r="CT60" i="1"/>
  <c r="S60" i="1" s="1"/>
  <c r="CV60" i="1"/>
  <c r="U60" i="1" s="1"/>
  <c r="CX60" i="1"/>
  <c r="W60" i="1" s="1"/>
  <c r="GL60" i="1"/>
  <c r="GO60" i="1"/>
  <c r="GP60" i="1"/>
  <c r="GV60" i="1"/>
  <c r="HC60" i="1" s="1"/>
  <c r="GX60" i="1" s="1"/>
  <c r="B62" i="1"/>
  <c r="B26" i="1" s="1"/>
  <c r="C62" i="1"/>
  <c r="C26" i="1" s="1"/>
  <c r="D62" i="1"/>
  <c r="D26" i="1" s="1"/>
  <c r="F62" i="1"/>
  <c r="F26" i="1" s="1"/>
  <c r="G62" i="1"/>
  <c r="G26" i="1" s="1"/>
  <c r="BX62" i="1"/>
  <c r="AO62" i="1" s="1"/>
  <c r="BZ62" i="1"/>
  <c r="BZ26" i="1" s="1"/>
  <c r="CC62" i="1"/>
  <c r="CC26" i="1" s="1"/>
  <c r="CD62" i="1"/>
  <c r="CD26" i="1" s="1"/>
  <c r="CK62" i="1"/>
  <c r="CK26" i="1" s="1"/>
  <c r="CL62" i="1"/>
  <c r="CL26" i="1" s="1"/>
  <c r="CM62" i="1"/>
  <c r="CM26" i="1" s="1"/>
  <c r="D92" i="1"/>
  <c r="E94" i="1"/>
  <c r="Z94" i="1"/>
  <c r="AA94" i="1"/>
  <c r="AM94" i="1"/>
  <c r="AN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C96" i="1"/>
  <c r="D96" i="1"/>
  <c r="AC96" i="1"/>
  <c r="CQ96" i="1" s="1"/>
  <c r="P96" i="1" s="1"/>
  <c r="AE96" i="1"/>
  <c r="AD96" i="1" s="1"/>
  <c r="CR96" i="1" s="1"/>
  <c r="Q96" i="1" s="1"/>
  <c r="AF96" i="1"/>
  <c r="AG96" i="1"/>
  <c r="CU96" i="1" s="1"/>
  <c r="T96" i="1" s="1"/>
  <c r="AH96" i="1"/>
  <c r="AI96" i="1"/>
  <c r="CW96" i="1" s="1"/>
  <c r="V96" i="1" s="1"/>
  <c r="AJ96" i="1"/>
  <c r="CT96" i="1"/>
  <c r="S96" i="1" s="1"/>
  <c r="CV96" i="1"/>
  <c r="U96" i="1" s="1"/>
  <c r="CX96" i="1"/>
  <c r="W96" i="1" s="1"/>
  <c r="GL96" i="1"/>
  <c r="GO96" i="1"/>
  <c r="GP96" i="1"/>
  <c r="GV96" i="1"/>
  <c r="HC96" i="1"/>
  <c r="GX96" i="1" s="1"/>
  <c r="I97" i="1"/>
  <c r="AC97" i="1"/>
  <c r="CQ97" i="1" s="1"/>
  <c r="P97" i="1" s="1"/>
  <c r="AD97" i="1"/>
  <c r="AE97" i="1"/>
  <c r="CS97" i="1" s="1"/>
  <c r="R97" i="1" s="1"/>
  <c r="AF97" i="1"/>
  <c r="AG97" i="1"/>
  <c r="CU97" i="1" s="1"/>
  <c r="T97" i="1" s="1"/>
  <c r="AH97" i="1"/>
  <c r="AI97" i="1"/>
  <c r="CW97" i="1" s="1"/>
  <c r="V97" i="1" s="1"/>
  <c r="AJ97" i="1"/>
  <c r="CR97" i="1"/>
  <c r="Q97" i="1" s="1"/>
  <c r="CT97" i="1"/>
  <c r="S97" i="1" s="1"/>
  <c r="CV97" i="1"/>
  <c r="U97" i="1" s="1"/>
  <c r="CX97" i="1"/>
  <c r="W97" i="1" s="1"/>
  <c r="CY97" i="1"/>
  <c r="X97" i="1" s="1"/>
  <c r="CZ97" i="1"/>
  <c r="Y97" i="1" s="1"/>
  <c r="GL97" i="1"/>
  <c r="GN97" i="1"/>
  <c r="GO97" i="1"/>
  <c r="GP97" i="1"/>
  <c r="GV97" i="1"/>
  <c r="GX97" i="1"/>
  <c r="HC97" i="1"/>
  <c r="HH97" i="1"/>
  <c r="C98" i="1"/>
  <c r="D98" i="1"/>
  <c r="AC98" i="1"/>
  <c r="AD98" i="1"/>
  <c r="CR98" i="1" s="1"/>
  <c r="Q98" i="1" s="1"/>
  <c r="AE98" i="1"/>
  <c r="AF98" i="1"/>
  <c r="CT98" i="1" s="1"/>
  <c r="S98" i="1" s="1"/>
  <c r="AG98" i="1"/>
  <c r="AH98" i="1"/>
  <c r="CV98" i="1" s="1"/>
  <c r="U98" i="1" s="1"/>
  <c r="AI98" i="1"/>
  <c r="AJ98" i="1"/>
  <c r="CX98" i="1" s="1"/>
  <c r="W98" i="1" s="1"/>
  <c r="CQ98" i="1"/>
  <c r="P98" i="1" s="1"/>
  <c r="CP98" i="1" s="1"/>
  <c r="O98" i="1" s="1"/>
  <c r="CS98" i="1"/>
  <c r="R98" i="1" s="1"/>
  <c r="CU98" i="1"/>
  <c r="T98" i="1" s="1"/>
  <c r="CW98" i="1"/>
  <c r="V98" i="1" s="1"/>
  <c r="GL98" i="1"/>
  <c r="GO98" i="1"/>
  <c r="GP98" i="1"/>
  <c r="GV98" i="1"/>
  <c r="GX98" i="1"/>
  <c r="HC98" i="1"/>
  <c r="I99" i="1"/>
  <c r="AC99" i="1"/>
  <c r="AD99" i="1"/>
  <c r="CR99" i="1" s="1"/>
  <c r="Q99" i="1" s="1"/>
  <c r="AE99" i="1"/>
  <c r="AF99" i="1"/>
  <c r="CT99" i="1" s="1"/>
  <c r="S99" i="1" s="1"/>
  <c r="AG99" i="1"/>
  <c r="AH99" i="1"/>
  <c r="CV99" i="1" s="1"/>
  <c r="U99" i="1" s="1"/>
  <c r="AI99" i="1"/>
  <c r="AJ99" i="1"/>
  <c r="CX99" i="1" s="1"/>
  <c r="W99" i="1" s="1"/>
  <c r="CQ99" i="1"/>
  <c r="P99" i="1" s="1"/>
  <c r="CS99" i="1"/>
  <c r="R99" i="1" s="1"/>
  <c r="CU99" i="1"/>
  <c r="T99" i="1" s="1"/>
  <c r="CW99" i="1"/>
  <c r="V99" i="1" s="1"/>
  <c r="GL99" i="1"/>
  <c r="GO99" i="1"/>
  <c r="GP99" i="1"/>
  <c r="GV99" i="1"/>
  <c r="HC99" i="1" s="1"/>
  <c r="GX99" i="1" s="1"/>
  <c r="I100" i="1"/>
  <c r="AC100" i="1"/>
  <c r="AD100" i="1"/>
  <c r="CR100" i="1" s="1"/>
  <c r="Q100" i="1" s="1"/>
  <c r="AE100" i="1"/>
  <c r="AF100" i="1"/>
  <c r="CT100" i="1" s="1"/>
  <c r="S100" i="1" s="1"/>
  <c r="AG100" i="1"/>
  <c r="AH100" i="1"/>
  <c r="CV100" i="1" s="1"/>
  <c r="U100" i="1" s="1"/>
  <c r="AI100" i="1"/>
  <c r="AJ100" i="1"/>
  <c r="CX100" i="1" s="1"/>
  <c r="W100" i="1" s="1"/>
  <c r="CQ100" i="1"/>
  <c r="P100" i="1" s="1"/>
  <c r="CP100" i="1" s="1"/>
  <c r="O100" i="1" s="1"/>
  <c r="CS100" i="1"/>
  <c r="R100" i="1" s="1"/>
  <c r="CU100" i="1"/>
  <c r="T100" i="1" s="1"/>
  <c r="CW100" i="1"/>
  <c r="V100" i="1" s="1"/>
  <c r="GL100" i="1"/>
  <c r="GO100" i="1"/>
  <c r="GP100" i="1"/>
  <c r="GV100" i="1"/>
  <c r="HC100" i="1" s="1"/>
  <c r="GX100" i="1" s="1"/>
  <c r="I101" i="1"/>
  <c r="AC101" i="1"/>
  <c r="AD101" i="1"/>
  <c r="CR101" i="1" s="1"/>
  <c r="Q101" i="1" s="1"/>
  <c r="AE101" i="1"/>
  <c r="AF101" i="1"/>
  <c r="AB101" i="1" s="1"/>
  <c r="AG101" i="1"/>
  <c r="AH101" i="1"/>
  <c r="CV101" i="1" s="1"/>
  <c r="U101" i="1" s="1"/>
  <c r="AI101" i="1"/>
  <c r="AJ101" i="1"/>
  <c r="CX101" i="1" s="1"/>
  <c r="W101" i="1" s="1"/>
  <c r="CQ101" i="1"/>
  <c r="P101" i="1" s="1"/>
  <c r="CS101" i="1"/>
  <c r="R101" i="1" s="1"/>
  <c r="CU101" i="1"/>
  <c r="T101" i="1" s="1"/>
  <c r="CW101" i="1"/>
  <c r="V101" i="1" s="1"/>
  <c r="GL101" i="1"/>
  <c r="GO101" i="1"/>
  <c r="GP101" i="1"/>
  <c r="GV101" i="1"/>
  <c r="HC101" i="1" s="1"/>
  <c r="GX101" i="1" s="1"/>
  <c r="HG101" i="1"/>
  <c r="C102" i="1"/>
  <c r="D102" i="1"/>
  <c r="AC102" i="1"/>
  <c r="AD102" i="1"/>
  <c r="AB102" i="1" s="1"/>
  <c r="AE102" i="1"/>
  <c r="AF102" i="1"/>
  <c r="CT102" i="1" s="1"/>
  <c r="S102" i="1" s="1"/>
  <c r="AG102" i="1"/>
  <c r="AH102" i="1"/>
  <c r="CV102" i="1" s="1"/>
  <c r="U102" i="1" s="1"/>
  <c r="AI102" i="1"/>
  <c r="AJ102" i="1"/>
  <c r="CX102" i="1" s="1"/>
  <c r="W102" i="1" s="1"/>
  <c r="CQ102" i="1"/>
  <c r="P102" i="1" s="1"/>
  <c r="CS102" i="1"/>
  <c r="R102" i="1" s="1"/>
  <c r="CU102" i="1"/>
  <c r="T102" i="1" s="1"/>
  <c r="CW102" i="1"/>
  <c r="V102" i="1" s="1"/>
  <c r="GL102" i="1"/>
  <c r="GO102" i="1"/>
  <c r="GP102" i="1"/>
  <c r="GV102" i="1"/>
  <c r="GX102" i="1"/>
  <c r="HC102" i="1"/>
  <c r="I103" i="1"/>
  <c r="AC103" i="1"/>
  <c r="AD103" i="1"/>
  <c r="AB103" i="1" s="1"/>
  <c r="AE103" i="1"/>
  <c r="AF103" i="1"/>
  <c r="CT103" i="1" s="1"/>
  <c r="S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S103" i="1"/>
  <c r="R103" i="1" s="1"/>
  <c r="CU103" i="1"/>
  <c r="T103" i="1" s="1"/>
  <c r="CW103" i="1"/>
  <c r="V103" i="1" s="1"/>
  <c r="GL103" i="1"/>
  <c r="GO103" i="1"/>
  <c r="GP103" i="1"/>
  <c r="GV103" i="1"/>
  <c r="GX103" i="1"/>
  <c r="HC103" i="1"/>
  <c r="I104" i="1"/>
  <c r="AC104" i="1"/>
  <c r="AD104" i="1"/>
  <c r="AB104" i="1" s="1"/>
  <c r="AE104" i="1"/>
  <c r="AF104" i="1"/>
  <c r="CT104" i="1" s="1"/>
  <c r="S104" i="1" s="1"/>
  <c r="AG104" i="1"/>
  <c r="AH104" i="1"/>
  <c r="CV104" i="1" s="1"/>
  <c r="U104" i="1" s="1"/>
  <c r="AI104" i="1"/>
  <c r="AJ104" i="1"/>
  <c r="CX104" i="1" s="1"/>
  <c r="W104" i="1" s="1"/>
  <c r="CQ104" i="1"/>
  <c r="P104" i="1" s="1"/>
  <c r="CS104" i="1"/>
  <c r="R104" i="1" s="1"/>
  <c r="CU104" i="1"/>
  <c r="T104" i="1" s="1"/>
  <c r="CW104" i="1"/>
  <c r="V104" i="1" s="1"/>
  <c r="GL104" i="1"/>
  <c r="GO104" i="1"/>
  <c r="GP104" i="1"/>
  <c r="GV104" i="1"/>
  <c r="HC104" i="1" s="1"/>
  <c r="GX104" i="1" s="1"/>
  <c r="I105" i="1"/>
  <c r="AC105" i="1"/>
  <c r="AD105" i="1"/>
  <c r="AB105" i="1" s="1"/>
  <c r="AE105" i="1"/>
  <c r="AF105" i="1"/>
  <c r="CT105" i="1" s="1"/>
  <c r="S105" i="1" s="1"/>
  <c r="AG105" i="1"/>
  <c r="AH105" i="1"/>
  <c r="CV105" i="1" s="1"/>
  <c r="U105" i="1" s="1"/>
  <c r="AI105" i="1"/>
  <c r="AJ105" i="1"/>
  <c r="CX105" i="1" s="1"/>
  <c r="W105" i="1" s="1"/>
  <c r="CQ105" i="1"/>
  <c r="P105" i="1" s="1"/>
  <c r="CS105" i="1"/>
  <c r="R105" i="1" s="1"/>
  <c r="CU105" i="1"/>
  <c r="T105" i="1" s="1"/>
  <c r="CW105" i="1"/>
  <c r="V105" i="1" s="1"/>
  <c r="GL105" i="1"/>
  <c r="GO105" i="1"/>
  <c r="GP105" i="1"/>
  <c r="GV105" i="1"/>
  <c r="HC105" i="1" s="1"/>
  <c r="GX105" i="1" s="1"/>
  <c r="HG105" i="1"/>
  <c r="C106" i="1"/>
  <c r="D106" i="1"/>
  <c r="AC106" i="1"/>
  <c r="AD106" i="1"/>
  <c r="CR106" i="1" s="1"/>
  <c r="Q106" i="1" s="1"/>
  <c r="AE106" i="1"/>
  <c r="AF106" i="1"/>
  <c r="CT106" i="1" s="1"/>
  <c r="S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P106" i="1" s="1"/>
  <c r="O106" i="1" s="1"/>
  <c r="CS106" i="1"/>
  <c r="R106" i="1" s="1"/>
  <c r="CU106" i="1"/>
  <c r="T106" i="1" s="1"/>
  <c r="CW106" i="1"/>
  <c r="V106" i="1" s="1"/>
  <c r="GL106" i="1"/>
  <c r="GO106" i="1"/>
  <c r="GP106" i="1"/>
  <c r="GV106" i="1"/>
  <c r="GX106" i="1"/>
  <c r="HC106" i="1"/>
  <c r="I107" i="1"/>
  <c r="AC107" i="1"/>
  <c r="AD107" i="1"/>
  <c r="CR107" i="1" s="1"/>
  <c r="Q107" i="1" s="1"/>
  <c r="AE107" i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S107" i="1"/>
  <c r="R107" i="1" s="1"/>
  <c r="CU107" i="1"/>
  <c r="T107" i="1" s="1"/>
  <c r="CW107" i="1"/>
  <c r="V107" i="1" s="1"/>
  <c r="GL107" i="1"/>
  <c r="GO107" i="1"/>
  <c r="GP107" i="1"/>
  <c r="GV107" i="1"/>
  <c r="HC107" i="1" s="1"/>
  <c r="GX107" i="1" s="1"/>
  <c r="C108" i="1"/>
  <c r="D108" i="1"/>
  <c r="AC108" i="1"/>
  <c r="CQ108" i="1" s="1"/>
  <c r="P108" i="1" s="1"/>
  <c r="AE108" i="1"/>
  <c r="AD108" i="1" s="1"/>
  <c r="CR108" i="1" s="1"/>
  <c r="Q108" i="1" s="1"/>
  <c r="AF108" i="1"/>
  <c r="AG108" i="1"/>
  <c r="CU108" i="1" s="1"/>
  <c r="T108" i="1" s="1"/>
  <c r="AH108" i="1"/>
  <c r="AI108" i="1"/>
  <c r="CW108" i="1" s="1"/>
  <c r="V108" i="1" s="1"/>
  <c r="AJ108" i="1"/>
  <c r="CT108" i="1"/>
  <c r="S108" i="1" s="1"/>
  <c r="CV108" i="1"/>
  <c r="U108" i="1" s="1"/>
  <c r="CX108" i="1"/>
  <c r="W108" i="1" s="1"/>
  <c r="GL108" i="1"/>
  <c r="GO108" i="1"/>
  <c r="GP108" i="1"/>
  <c r="GV108" i="1"/>
  <c r="HC108" i="1"/>
  <c r="GX108" i="1" s="1"/>
  <c r="I109" i="1"/>
  <c r="AC109" i="1"/>
  <c r="CQ109" i="1" s="1"/>
  <c r="P109" i="1" s="1"/>
  <c r="AE109" i="1"/>
  <c r="AD109" i="1" s="1"/>
  <c r="CR109" i="1" s="1"/>
  <c r="Q109" i="1" s="1"/>
  <c r="AF109" i="1"/>
  <c r="AG109" i="1"/>
  <c r="CU109" i="1" s="1"/>
  <c r="T109" i="1" s="1"/>
  <c r="AH109" i="1"/>
  <c r="AI109" i="1"/>
  <c r="CW109" i="1" s="1"/>
  <c r="V109" i="1" s="1"/>
  <c r="AJ109" i="1"/>
  <c r="CT109" i="1"/>
  <c r="S109" i="1" s="1"/>
  <c r="CV109" i="1"/>
  <c r="U109" i="1" s="1"/>
  <c r="CX109" i="1"/>
  <c r="W109" i="1" s="1"/>
  <c r="GL109" i="1"/>
  <c r="GO109" i="1"/>
  <c r="GP109" i="1"/>
  <c r="GV109" i="1"/>
  <c r="HC109" i="1"/>
  <c r="GX109" i="1" s="1"/>
  <c r="I110" i="1"/>
  <c r="AC110" i="1"/>
  <c r="CQ110" i="1" s="1"/>
  <c r="P110" i="1" s="1"/>
  <c r="AE110" i="1"/>
  <c r="AD110" i="1" s="1"/>
  <c r="CR110" i="1" s="1"/>
  <c r="Q110" i="1" s="1"/>
  <c r="AF110" i="1"/>
  <c r="AG110" i="1"/>
  <c r="CU110" i="1" s="1"/>
  <c r="T110" i="1" s="1"/>
  <c r="AH110" i="1"/>
  <c r="AI110" i="1"/>
  <c r="CW110" i="1" s="1"/>
  <c r="V110" i="1" s="1"/>
  <c r="AJ110" i="1"/>
  <c r="CT110" i="1"/>
  <c r="S110" i="1" s="1"/>
  <c r="CV110" i="1"/>
  <c r="U110" i="1" s="1"/>
  <c r="CX110" i="1"/>
  <c r="W110" i="1" s="1"/>
  <c r="GL110" i="1"/>
  <c r="GO110" i="1"/>
  <c r="GP110" i="1"/>
  <c r="GV110" i="1"/>
  <c r="HC110" i="1" s="1"/>
  <c r="GX110" i="1" s="1"/>
  <c r="C111" i="1"/>
  <c r="D111" i="1"/>
  <c r="AC111" i="1"/>
  <c r="AD111" i="1"/>
  <c r="AB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S111" i="1"/>
  <c r="R111" i="1" s="1"/>
  <c r="CU111" i="1"/>
  <c r="T111" i="1" s="1"/>
  <c r="CW111" i="1"/>
  <c r="V111" i="1" s="1"/>
  <c r="GL111" i="1"/>
  <c r="GO111" i="1"/>
  <c r="GP111" i="1"/>
  <c r="GV111" i="1"/>
  <c r="GX111" i="1"/>
  <c r="HC111" i="1"/>
  <c r="I112" i="1"/>
  <c r="AC112" i="1"/>
  <c r="AD112" i="1"/>
  <c r="AB112" i="1" s="1"/>
  <c r="AE112" i="1"/>
  <c r="AF112" i="1"/>
  <c r="CT112" i="1" s="1"/>
  <c r="S112" i="1" s="1"/>
  <c r="AG112" i="1"/>
  <c r="AH112" i="1"/>
  <c r="CV112" i="1" s="1"/>
  <c r="U112" i="1" s="1"/>
  <c r="AI112" i="1"/>
  <c r="AJ112" i="1"/>
  <c r="CX112" i="1" s="1"/>
  <c r="W112" i="1" s="1"/>
  <c r="CQ112" i="1"/>
  <c r="P112" i="1" s="1"/>
  <c r="CS112" i="1"/>
  <c r="R112" i="1" s="1"/>
  <c r="CU112" i="1"/>
  <c r="T112" i="1" s="1"/>
  <c r="CW112" i="1"/>
  <c r="V112" i="1" s="1"/>
  <c r="GL112" i="1"/>
  <c r="GO112" i="1"/>
  <c r="GP112" i="1"/>
  <c r="GV112" i="1"/>
  <c r="GX112" i="1"/>
  <c r="HC112" i="1"/>
  <c r="I113" i="1"/>
  <c r="AC113" i="1"/>
  <c r="AD113" i="1"/>
  <c r="AB113" i="1" s="1"/>
  <c r="AE113" i="1"/>
  <c r="AF113" i="1"/>
  <c r="CT113" i="1" s="1"/>
  <c r="S113" i="1" s="1"/>
  <c r="AG113" i="1"/>
  <c r="AH113" i="1"/>
  <c r="CV113" i="1" s="1"/>
  <c r="U113" i="1" s="1"/>
  <c r="AI113" i="1"/>
  <c r="AJ113" i="1"/>
  <c r="CX113" i="1" s="1"/>
  <c r="W113" i="1" s="1"/>
  <c r="CQ113" i="1"/>
  <c r="P113" i="1" s="1"/>
  <c r="CS113" i="1"/>
  <c r="R113" i="1" s="1"/>
  <c r="CU113" i="1"/>
  <c r="T113" i="1" s="1"/>
  <c r="CW113" i="1"/>
  <c r="V113" i="1" s="1"/>
  <c r="GL113" i="1"/>
  <c r="GO113" i="1"/>
  <c r="GP113" i="1"/>
  <c r="GV113" i="1"/>
  <c r="HC113" i="1" s="1"/>
  <c r="GX113" i="1" s="1"/>
  <c r="C114" i="1"/>
  <c r="D114" i="1"/>
  <c r="AC114" i="1"/>
  <c r="AE114" i="1"/>
  <c r="CS114" i="1" s="1"/>
  <c r="R114" i="1" s="1"/>
  <c r="AF114" i="1"/>
  <c r="AG114" i="1"/>
  <c r="CU114" i="1" s="1"/>
  <c r="T114" i="1" s="1"/>
  <c r="AH114" i="1"/>
  <c r="AI114" i="1"/>
  <c r="CW114" i="1" s="1"/>
  <c r="V114" i="1" s="1"/>
  <c r="AJ114" i="1"/>
  <c r="CT114" i="1"/>
  <c r="S114" i="1" s="1"/>
  <c r="CV114" i="1"/>
  <c r="U114" i="1" s="1"/>
  <c r="CX114" i="1"/>
  <c r="W114" i="1" s="1"/>
  <c r="GL114" i="1"/>
  <c r="GO114" i="1"/>
  <c r="GP114" i="1"/>
  <c r="GV114" i="1"/>
  <c r="HC114" i="1"/>
  <c r="GX114" i="1" s="1"/>
  <c r="I115" i="1"/>
  <c r="AC115" i="1"/>
  <c r="AE115" i="1"/>
  <c r="CS115" i="1" s="1"/>
  <c r="R115" i="1" s="1"/>
  <c r="AF115" i="1"/>
  <c r="AG115" i="1"/>
  <c r="CU115" i="1" s="1"/>
  <c r="T115" i="1" s="1"/>
  <c r="AH115" i="1"/>
  <c r="AI115" i="1"/>
  <c r="CW115" i="1" s="1"/>
  <c r="V115" i="1" s="1"/>
  <c r="AJ115" i="1"/>
  <c r="CT115" i="1"/>
  <c r="S115" i="1" s="1"/>
  <c r="CV115" i="1"/>
  <c r="U115" i="1" s="1"/>
  <c r="CX115" i="1"/>
  <c r="W115" i="1" s="1"/>
  <c r="GL115" i="1"/>
  <c r="GO115" i="1"/>
  <c r="GP115" i="1"/>
  <c r="GV115" i="1"/>
  <c r="HC115" i="1"/>
  <c r="GX115" i="1" s="1"/>
  <c r="I116" i="1"/>
  <c r="AC116" i="1"/>
  <c r="AE116" i="1"/>
  <c r="CS116" i="1" s="1"/>
  <c r="R116" i="1" s="1"/>
  <c r="AF116" i="1"/>
  <c r="AG116" i="1"/>
  <c r="CU116" i="1" s="1"/>
  <c r="T116" i="1" s="1"/>
  <c r="AH116" i="1"/>
  <c r="AI116" i="1"/>
  <c r="CW116" i="1" s="1"/>
  <c r="V116" i="1" s="1"/>
  <c r="AJ116" i="1"/>
  <c r="CT116" i="1"/>
  <c r="S116" i="1" s="1"/>
  <c r="CV116" i="1"/>
  <c r="U116" i="1" s="1"/>
  <c r="CX116" i="1"/>
  <c r="W116" i="1" s="1"/>
  <c r="GL116" i="1"/>
  <c r="GO116" i="1"/>
  <c r="GP116" i="1"/>
  <c r="GV116" i="1"/>
  <c r="HC116" i="1" s="1"/>
  <c r="GX116" i="1" s="1"/>
  <c r="I117" i="1"/>
  <c r="AC117" i="1"/>
  <c r="AE117" i="1"/>
  <c r="CS117" i="1" s="1"/>
  <c r="R117" i="1" s="1"/>
  <c r="AF117" i="1"/>
  <c r="AG117" i="1"/>
  <c r="CU117" i="1" s="1"/>
  <c r="T117" i="1" s="1"/>
  <c r="AH117" i="1"/>
  <c r="AI117" i="1"/>
  <c r="CW117" i="1" s="1"/>
  <c r="V117" i="1" s="1"/>
  <c r="AJ117" i="1"/>
  <c r="CT117" i="1"/>
  <c r="S117" i="1" s="1"/>
  <c r="CV117" i="1"/>
  <c r="U117" i="1" s="1"/>
  <c r="CX117" i="1"/>
  <c r="W117" i="1" s="1"/>
  <c r="GL117" i="1"/>
  <c r="GO117" i="1"/>
  <c r="GP117" i="1"/>
  <c r="GV117" i="1"/>
  <c r="HC117" i="1" s="1"/>
  <c r="GX117" i="1" s="1"/>
  <c r="C118" i="1"/>
  <c r="D118" i="1"/>
  <c r="AC118" i="1"/>
  <c r="AD118" i="1"/>
  <c r="CR118" i="1" s="1"/>
  <c r="Q118" i="1" s="1"/>
  <c r="AE118" i="1"/>
  <c r="AF118" i="1"/>
  <c r="AG118" i="1"/>
  <c r="AH118" i="1"/>
  <c r="CV118" i="1" s="1"/>
  <c r="U118" i="1" s="1"/>
  <c r="AI118" i="1"/>
  <c r="AJ118" i="1"/>
  <c r="CQ118" i="1"/>
  <c r="P118" i="1" s="1"/>
  <c r="CS118" i="1"/>
  <c r="R118" i="1" s="1"/>
  <c r="CT118" i="1"/>
  <c r="S118" i="1" s="1"/>
  <c r="CU118" i="1"/>
  <c r="T118" i="1" s="1"/>
  <c r="CW118" i="1"/>
  <c r="V118" i="1" s="1"/>
  <c r="CX118" i="1"/>
  <c r="W118" i="1" s="1"/>
  <c r="GL118" i="1"/>
  <c r="GO118" i="1"/>
  <c r="GP118" i="1"/>
  <c r="GV118" i="1"/>
  <c r="HC118" i="1" s="1"/>
  <c r="GX118" i="1" s="1"/>
  <c r="I119" i="1"/>
  <c r="AC119" i="1"/>
  <c r="AB119" i="1" s="1"/>
  <c r="AD119" i="1"/>
  <c r="CR119" i="1" s="1"/>
  <c r="Q119" i="1" s="1"/>
  <c r="AE119" i="1"/>
  <c r="AF119" i="1"/>
  <c r="AG119" i="1"/>
  <c r="AH119" i="1"/>
  <c r="CV119" i="1" s="1"/>
  <c r="U119" i="1" s="1"/>
  <c r="AI119" i="1"/>
  <c r="AJ119" i="1"/>
  <c r="CQ119" i="1"/>
  <c r="P119" i="1" s="1"/>
  <c r="CS119" i="1"/>
  <c r="R119" i="1" s="1"/>
  <c r="CT119" i="1"/>
  <c r="S119" i="1" s="1"/>
  <c r="CU119" i="1"/>
  <c r="T119" i="1" s="1"/>
  <c r="CW119" i="1"/>
  <c r="V119" i="1" s="1"/>
  <c r="CX119" i="1"/>
  <c r="W119" i="1" s="1"/>
  <c r="GL119" i="1"/>
  <c r="GO119" i="1"/>
  <c r="GP119" i="1"/>
  <c r="GV119" i="1"/>
  <c r="HC119" i="1" s="1"/>
  <c r="GX119" i="1" s="1"/>
  <c r="I120" i="1"/>
  <c r="AC120" i="1"/>
  <c r="AD120" i="1"/>
  <c r="CR120" i="1" s="1"/>
  <c r="Q120" i="1" s="1"/>
  <c r="AE120" i="1"/>
  <c r="AF120" i="1"/>
  <c r="AB120" i="1" s="1"/>
  <c r="AG120" i="1"/>
  <c r="AH120" i="1"/>
  <c r="CV120" i="1" s="1"/>
  <c r="U120" i="1" s="1"/>
  <c r="AI120" i="1"/>
  <c r="AJ120" i="1"/>
  <c r="CQ120" i="1"/>
  <c r="P120" i="1" s="1"/>
  <c r="CP120" i="1" s="1"/>
  <c r="O120" i="1" s="1"/>
  <c r="CS120" i="1"/>
  <c r="R120" i="1" s="1"/>
  <c r="CT120" i="1"/>
  <c r="S120" i="1" s="1"/>
  <c r="CU120" i="1"/>
  <c r="T120" i="1" s="1"/>
  <c r="CW120" i="1"/>
  <c r="V120" i="1" s="1"/>
  <c r="CX120" i="1"/>
  <c r="W120" i="1" s="1"/>
  <c r="GL120" i="1"/>
  <c r="GO120" i="1"/>
  <c r="GP120" i="1"/>
  <c r="GV120" i="1"/>
  <c r="HC120" i="1" s="1"/>
  <c r="GX120" i="1" s="1"/>
  <c r="I121" i="1"/>
  <c r="AC121" i="1"/>
  <c r="AD121" i="1"/>
  <c r="CR121" i="1" s="1"/>
  <c r="Q121" i="1" s="1"/>
  <c r="AE121" i="1"/>
  <c r="AF121" i="1"/>
  <c r="AB121" i="1" s="1"/>
  <c r="AG121" i="1"/>
  <c r="AH121" i="1"/>
  <c r="CV121" i="1" s="1"/>
  <c r="U121" i="1" s="1"/>
  <c r="AI121" i="1"/>
  <c r="AJ121" i="1"/>
  <c r="CX121" i="1" s="1"/>
  <c r="W121" i="1" s="1"/>
  <c r="CQ121" i="1"/>
  <c r="P121" i="1" s="1"/>
  <c r="CS121" i="1"/>
  <c r="R121" i="1" s="1"/>
  <c r="CU121" i="1"/>
  <c r="T121" i="1" s="1"/>
  <c r="CW121" i="1"/>
  <c r="V121" i="1" s="1"/>
  <c r="GL121" i="1"/>
  <c r="GO121" i="1"/>
  <c r="GP121" i="1"/>
  <c r="GV121" i="1"/>
  <c r="HC121" i="1" s="1"/>
  <c r="GX121" i="1" s="1"/>
  <c r="C122" i="1"/>
  <c r="D122" i="1"/>
  <c r="AC122" i="1"/>
  <c r="CQ122" i="1" s="1"/>
  <c r="P122" i="1" s="1"/>
  <c r="AE122" i="1"/>
  <c r="AD122" i="1" s="1"/>
  <c r="CR122" i="1" s="1"/>
  <c r="Q122" i="1" s="1"/>
  <c r="AF122" i="1"/>
  <c r="AG122" i="1"/>
  <c r="CU122" i="1" s="1"/>
  <c r="T122" i="1" s="1"/>
  <c r="AH122" i="1"/>
  <c r="AI122" i="1"/>
  <c r="CW122" i="1" s="1"/>
  <c r="V122" i="1" s="1"/>
  <c r="AJ122" i="1"/>
  <c r="CT122" i="1"/>
  <c r="S122" i="1" s="1"/>
  <c r="CV122" i="1"/>
  <c r="U122" i="1" s="1"/>
  <c r="CX122" i="1"/>
  <c r="W122" i="1" s="1"/>
  <c r="GL122" i="1"/>
  <c r="GO122" i="1"/>
  <c r="GP122" i="1"/>
  <c r="GV122" i="1"/>
  <c r="HC122" i="1"/>
  <c r="GX122" i="1" s="1"/>
  <c r="I123" i="1"/>
  <c r="AC123" i="1"/>
  <c r="CQ123" i="1" s="1"/>
  <c r="P123" i="1" s="1"/>
  <c r="AE123" i="1"/>
  <c r="AD123" i="1" s="1"/>
  <c r="CR123" i="1" s="1"/>
  <c r="Q123" i="1" s="1"/>
  <c r="AF123" i="1"/>
  <c r="AG123" i="1"/>
  <c r="CU123" i="1" s="1"/>
  <c r="T123" i="1" s="1"/>
  <c r="AH123" i="1"/>
  <c r="AI123" i="1"/>
  <c r="AJ123" i="1"/>
  <c r="CS123" i="1"/>
  <c r="R123" i="1" s="1"/>
  <c r="CT123" i="1"/>
  <c r="S123" i="1" s="1"/>
  <c r="CV123" i="1"/>
  <c r="U123" i="1" s="1"/>
  <c r="CW123" i="1"/>
  <c r="V123" i="1" s="1"/>
  <c r="CX123" i="1"/>
  <c r="W123" i="1" s="1"/>
  <c r="GL123" i="1"/>
  <c r="GO123" i="1"/>
  <c r="GP123" i="1"/>
  <c r="GV123" i="1"/>
  <c r="HC123" i="1" s="1"/>
  <c r="GX123" i="1" s="1"/>
  <c r="I124" i="1"/>
  <c r="AC124" i="1"/>
  <c r="CQ124" i="1" s="1"/>
  <c r="P124" i="1" s="1"/>
  <c r="AE124" i="1"/>
  <c r="AD124" i="1" s="1"/>
  <c r="CR124" i="1" s="1"/>
  <c r="Q124" i="1" s="1"/>
  <c r="AF124" i="1"/>
  <c r="AG124" i="1"/>
  <c r="CU124" i="1" s="1"/>
  <c r="T124" i="1" s="1"/>
  <c r="AH124" i="1"/>
  <c r="AI124" i="1"/>
  <c r="AJ124" i="1"/>
  <c r="CS124" i="1"/>
  <c r="R124" i="1" s="1"/>
  <c r="CT124" i="1"/>
  <c r="S124" i="1" s="1"/>
  <c r="CV124" i="1"/>
  <c r="U124" i="1" s="1"/>
  <c r="CW124" i="1"/>
  <c r="V124" i="1" s="1"/>
  <c r="CX124" i="1"/>
  <c r="W124" i="1" s="1"/>
  <c r="GL124" i="1"/>
  <c r="GO124" i="1"/>
  <c r="GP124" i="1"/>
  <c r="GV124" i="1"/>
  <c r="HC124" i="1" s="1"/>
  <c r="GX124" i="1" s="1"/>
  <c r="I125" i="1"/>
  <c r="AC125" i="1"/>
  <c r="CQ125" i="1" s="1"/>
  <c r="P125" i="1" s="1"/>
  <c r="AE125" i="1"/>
  <c r="AD125" i="1" s="1"/>
  <c r="CR125" i="1" s="1"/>
  <c r="Q125" i="1" s="1"/>
  <c r="AF125" i="1"/>
  <c r="AG125" i="1"/>
  <c r="CU125" i="1" s="1"/>
  <c r="T125" i="1" s="1"/>
  <c r="AH125" i="1"/>
  <c r="AI125" i="1"/>
  <c r="AJ125" i="1"/>
  <c r="CS125" i="1"/>
  <c r="R125" i="1" s="1"/>
  <c r="CT125" i="1"/>
  <c r="S125" i="1" s="1"/>
  <c r="CV125" i="1"/>
  <c r="U125" i="1" s="1"/>
  <c r="CW125" i="1"/>
  <c r="V125" i="1" s="1"/>
  <c r="CX125" i="1"/>
  <c r="W125" i="1" s="1"/>
  <c r="GL125" i="1"/>
  <c r="GO125" i="1"/>
  <c r="GP125" i="1"/>
  <c r="GV125" i="1"/>
  <c r="HC125" i="1" s="1"/>
  <c r="GX125" i="1" s="1"/>
  <c r="B127" i="1"/>
  <c r="B94" i="1" s="1"/>
  <c r="C127" i="1"/>
  <c r="C94" i="1" s="1"/>
  <c r="D127" i="1"/>
  <c r="D94" i="1" s="1"/>
  <c r="F127" i="1"/>
  <c r="F94" i="1" s="1"/>
  <c r="G127" i="1"/>
  <c r="G94" i="1" s="1"/>
  <c r="BX127" i="1"/>
  <c r="AO127" i="1" s="1"/>
  <c r="BZ127" i="1"/>
  <c r="AQ127" i="1" s="1"/>
  <c r="CC127" i="1"/>
  <c r="CC94" i="1" s="1"/>
  <c r="CD127" i="1"/>
  <c r="AU127" i="1" s="1"/>
  <c r="CG127" i="1"/>
  <c r="CG94" i="1" s="1"/>
  <c r="CK127" i="1"/>
  <c r="CK94" i="1" s="1"/>
  <c r="CL127" i="1"/>
  <c r="BC127" i="1" s="1"/>
  <c r="CM127" i="1"/>
  <c r="BD127" i="1" s="1"/>
  <c r="D157" i="1"/>
  <c r="E159" i="1"/>
  <c r="Z159" i="1"/>
  <c r="AA159" i="1"/>
  <c r="AM159" i="1"/>
  <c r="AN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FT159" i="1"/>
  <c r="FU159" i="1"/>
  <c r="FV159" i="1"/>
  <c r="FW159" i="1"/>
  <c r="FX159" i="1"/>
  <c r="FY159" i="1"/>
  <c r="FZ159" i="1"/>
  <c r="GA159" i="1"/>
  <c r="GB159" i="1"/>
  <c r="GC159" i="1"/>
  <c r="GD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C161" i="1"/>
  <c r="D161" i="1"/>
  <c r="AC161" i="1"/>
  <c r="AE161" i="1"/>
  <c r="CS161" i="1" s="1"/>
  <c r="R161" i="1" s="1"/>
  <c r="AF161" i="1"/>
  <c r="AG161" i="1"/>
  <c r="AH161" i="1"/>
  <c r="AI161" i="1"/>
  <c r="CW161" i="1" s="1"/>
  <c r="V161" i="1" s="1"/>
  <c r="AJ161" i="1"/>
  <c r="CQ161" i="1"/>
  <c r="P161" i="1" s="1"/>
  <c r="CT161" i="1"/>
  <c r="S161" i="1" s="1"/>
  <c r="CU161" i="1"/>
  <c r="T161" i="1" s="1"/>
  <c r="CV161" i="1"/>
  <c r="U161" i="1" s="1"/>
  <c r="CX161" i="1"/>
  <c r="W161" i="1" s="1"/>
  <c r="GL161" i="1"/>
  <c r="GO161" i="1"/>
  <c r="GP161" i="1"/>
  <c r="GV161" i="1"/>
  <c r="HC161" i="1"/>
  <c r="GX161" i="1" s="1"/>
  <c r="I162" i="1"/>
  <c r="AC162" i="1"/>
  <c r="AB162" i="1" s="1"/>
  <c r="AD162" i="1"/>
  <c r="AE162" i="1"/>
  <c r="CS162" i="1" s="1"/>
  <c r="R162" i="1" s="1"/>
  <c r="AF162" i="1"/>
  <c r="AG162" i="1"/>
  <c r="AH162" i="1"/>
  <c r="AI162" i="1"/>
  <c r="CW162" i="1" s="1"/>
  <c r="V162" i="1" s="1"/>
  <c r="AJ162" i="1"/>
  <c r="CQ162" i="1"/>
  <c r="P162" i="1" s="1"/>
  <c r="CR162" i="1"/>
  <c r="Q162" i="1" s="1"/>
  <c r="CT162" i="1"/>
  <c r="S162" i="1" s="1"/>
  <c r="CU162" i="1"/>
  <c r="T162" i="1" s="1"/>
  <c r="CV162" i="1"/>
  <c r="U162" i="1" s="1"/>
  <c r="CX162" i="1"/>
  <c r="W162" i="1" s="1"/>
  <c r="CY162" i="1"/>
  <c r="X162" i="1" s="1"/>
  <c r="CZ162" i="1"/>
  <c r="Y162" i="1" s="1"/>
  <c r="GL162" i="1"/>
  <c r="GN162" i="1"/>
  <c r="GO162" i="1"/>
  <c r="GP162" i="1"/>
  <c r="GV162" i="1"/>
  <c r="HC162" i="1" s="1"/>
  <c r="GX162" i="1" s="1"/>
  <c r="HH162" i="1"/>
  <c r="C163" i="1"/>
  <c r="D163" i="1"/>
  <c r="AC163" i="1"/>
  <c r="AE163" i="1"/>
  <c r="AD163" i="1" s="1"/>
  <c r="AF163" i="1"/>
  <c r="CT163" i="1" s="1"/>
  <c r="S163" i="1" s="1"/>
  <c r="AG163" i="1"/>
  <c r="AH163" i="1"/>
  <c r="AI163" i="1"/>
  <c r="AJ163" i="1"/>
  <c r="CX163" i="1" s="1"/>
  <c r="W163" i="1" s="1"/>
  <c r="CQ163" i="1"/>
  <c r="P163" i="1" s="1"/>
  <c r="CS163" i="1"/>
  <c r="R163" i="1" s="1"/>
  <c r="CU163" i="1"/>
  <c r="T163" i="1" s="1"/>
  <c r="CV163" i="1"/>
  <c r="U163" i="1" s="1"/>
  <c r="CW163" i="1"/>
  <c r="V163" i="1" s="1"/>
  <c r="GL163" i="1"/>
  <c r="GO163" i="1"/>
  <c r="GP163" i="1"/>
  <c r="GV163" i="1"/>
  <c r="HC163" i="1"/>
  <c r="GX163" i="1" s="1"/>
  <c r="I164" i="1"/>
  <c r="AB164" i="1"/>
  <c r="AC164" i="1"/>
  <c r="AE164" i="1"/>
  <c r="AD164" i="1" s="1"/>
  <c r="CR164" i="1" s="1"/>
  <c r="Q164" i="1" s="1"/>
  <c r="AF164" i="1"/>
  <c r="CT164" i="1" s="1"/>
  <c r="S164" i="1" s="1"/>
  <c r="AG164" i="1"/>
  <c r="AH164" i="1"/>
  <c r="AI164" i="1"/>
  <c r="CW164" i="1" s="1"/>
  <c r="V164" i="1" s="1"/>
  <c r="AJ164" i="1"/>
  <c r="CX164" i="1" s="1"/>
  <c r="W164" i="1" s="1"/>
  <c r="CQ164" i="1"/>
  <c r="P164" i="1" s="1"/>
  <c r="CS164" i="1"/>
  <c r="R164" i="1" s="1"/>
  <c r="CU164" i="1"/>
  <c r="T164" i="1" s="1"/>
  <c r="CV164" i="1"/>
  <c r="U164" i="1" s="1"/>
  <c r="GL164" i="1"/>
  <c r="GO164" i="1"/>
  <c r="GP164" i="1"/>
  <c r="GV164" i="1"/>
  <c r="HC164" i="1" s="1"/>
  <c r="GX164" i="1" s="1"/>
  <c r="I165" i="1"/>
  <c r="AC165" i="1"/>
  <c r="CQ165" i="1" s="1"/>
  <c r="P165" i="1" s="1"/>
  <c r="AE165" i="1"/>
  <c r="AD165" i="1" s="1"/>
  <c r="CR165" i="1" s="1"/>
  <c r="Q165" i="1" s="1"/>
  <c r="AF165" i="1"/>
  <c r="AG165" i="1"/>
  <c r="CU165" i="1" s="1"/>
  <c r="T165" i="1" s="1"/>
  <c r="AH165" i="1"/>
  <c r="AI165" i="1"/>
  <c r="CW165" i="1" s="1"/>
  <c r="V165" i="1" s="1"/>
  <c r="AJ165" i="1"/>
  <c r="CT165" i="1"/>
  <c r="S165" i="1" s="1"/>
  <c r="CV165" i="1"/>
  <c r="U165" i="1" s="1"/>
  <c r="CX165" i="1"/>
  <c r="W165" i="1" s="1"/>
  <c r="GL165" i="1"/>
  <c r="GO165" i="1"/>
  <c r="GP165" i="1"/>
  <c r="GV165" i="1"/>
  <c r="HC165" i="1" s="1"/>
  <c r="GX165" i="1" s="1"/>
  <c r="I166" i="1"/>
  <c r="AC166" i="1"/>
  <c r="CQ166" i="1" s="1"/>
  <c r="P166" i="1" s="1"/>
  <c r="CP166" i="1" s="1"/>
  <c r="O166" i="1" s="1"/>
  <c r="AE166" i="1"/>
  <c r="AD166" i="1" s="1"/>
  <c r="CR166" i="1" s="1"/>
  <c r="Q166" i="1" s="1"/>
  <c r="AF166" i="1"/>
  <c r="AG166" i="1"/>
  <c r="CU166" i="1" s="1"/>
  <c r="T166" i="1" s="1"/>
  <c r="AH166" i="1"/>
  <c r="AI166" i="1"/>
  <c r="CW166" i="1" s="1"/>
  <c r="V166" i="1" s="1"/>
  <c r="AJ166" i="1"/>
  <c r="CT166" i="1"/>
  <c r="S166" i="1" s="1"/>
  <c r="CV166" i="1"/>
  <c r="U166" i="1" s="1"/>
  <c r="CX166" i="1"/>
  <c r="W166" i="1" s="1"/>
  <c r="GL166" i="1"/>
  <c r="GO166" i="1"/>
  <c r="GP166" i="1"/>
  <c r="GV166" i="1"/>
  <c r="HC166" i="1" s="1"/>
  <c r="GX166" i="1" s="1"/>
  <c r="C167" i="1"/>
  <c r="D167" i="1"/>
  <c r="AC167" i="1"/>
  <c r="AE167" i="1"/>
  <c r="CS167" i="1" s="1"/>
  <c r="R167" i="1" s="1"/>
  <c r="AF167" i="1"/>
  <c r="AG167" i="1"/>
  <c r="CU167" i="1" s="1"/>
  <c r="T167" i="1" s="1"/>
  <c r="AH167" i="1"/>
  <c r="AI167" i="1"/>
  <c r="CW167" i="1" s="1"/>
  <c r="V167" i="1" s="1"/>
  <c r="AJ167" i="1"/>
  <c r="CT167" i="1"/>
  <c r="S167" i="1" s="1"/>
  <c r="CV167" i="1"/>
  <c r="U167" i="1" s="1"/>
  <c r="CX167" i="1"/>
  <c r="W167" i="1" s="1"/>
  <c r="GL167" i="1"/>
  <c r="GO167" i="1"/>
  <c r="GP167" i="1"/>
  <c r="GV167" i="1"/>
  <c r="HC167" i="1"/>
  <c r="GX167" i="1" s="1"/>
  <c r="I168" i="1"/>
  <c r="AC168" i="1"/>
  <c r="AE168" i="1"/>
  <c r="CS168" i="1" s="1"/>
  <c r="R168" i="1" s="1"/>
  <c r="AF168" i="1"/>
  <c r="AG168" i="1"/>
  <c r="CU168" i="1" s="1"/>
  <c r="T168" i="1" s="1"/>
  <c r="AH168" i="1"/>
  <c r="AI168" i="1"/>
  <c r="CW168" i="1" s="1"/>
  <c r="V168" i="1" s="1"/>
  <c r="AJ168" i="1"/>
  <c r="CT168" i="1"/>
  <c r="S168" i="1" s="1"/>
  <c r="CV168" i="1"/>
  <c r="U168" i="1" s="1"/>
  <c r="CX168" i="1"/>
  <c r="W168" i="1" s="1"/>
  <c r="GL168" i="1"/>
  <c r="GO168" i="1"/>
  <c r="GP168" i="1"/>
  <c r="GV168" i="1"/>
  <c r="HC168" i="1"/>
  <c r="GX168" i="1" s="1"/>
  <c r="I169" i="1"/>
  <c r="AC169" i="1"/>
  <c r="AE169" i="1"/>
  <c r="CS169" i="1" s="1"/>
  <c r="R169" i="1" s="1"/>
  <c r="AF169" i="1"/>
  <c r="AG169" i="1"/>
  <c r="CU169" i="1" s="1"/>
  <c r="T169" i="1" s="1"/>
  <c r="AH169" i="1"/>
  <c r="AI169" i="1"/>
  <c r="CW169" i="1" s="1"/>
  <c r="V169" i="1" s="1"/>
  <c r="AJ169" i="1"/>
  <c r="CT169" i="1"/>
  <c r="S169" i="1" s="1"/>
  <c r="CV169" i="1"/>
  <c r="U169" i="1" s="1"/>
  <c r="CX169" i="1"/>
  <c r="W169" i="1" s="1"/>
  <c r="GL169" i="1"/>
  <c r="GO169" i="1"/>
  <c r="GP169" i="1"/>
  <c r="GV169" i="1"/>
  <c r="HC169" i="1"/>
  <c r="GX169" i="1" s="1"/>
  <c r="C170" i="1"/>
  <c r="D170" i="1"/>
  <c r="AC170" i="1"/>
  <c r="CQ170" i="1" s="1"/>
  <c r="P170" i="1" s="1"/>
  <c r="AE170" i="1"/>
  <c r="AD170" i="1" s="1"/>
  <c r="CR170" i="1" s="1"/>
  <c r="Q170" i="1" s="1"/>
  <c r="AF170" i="1"/>
  <c r="AG170" i="1"/>
  <c r="CU170" i="1" s="1"/>
  <c r="T170" i="1" s="1"/>
  <c r="AH170" i="1"/>
  <c r="AI170" i="1"/>
  <c r="CW170" i="1" s="1"/>
  <c r="V170" i="1" s="1"/>
  <c r="AJ170" i="1"/>
  <c r="CT170" i="1"/>
  <c r="S170" i="1" s="1"/>
  <c r="CV170" i="1"/>
  <c r="U170" i="1" s="1"/>
  <c r="CX170" i="1"/>
  <c r="W170" i="1" s="1"/>
  <c r="GL170" i="1"/>
  <c r="GO170" i="1"/>
  <c r="GP170" i="1"/>
  <c r="GV170" i="1"/>
  <c r="HC170" i="1" s="1"/>
  <c r="GX170" i="1" s="1"/>
  <c r="I171" i="1"/>
  <c r="AC171" i="1"/>
  <c r="CQ171" i="1" s="1"/>
  <c r="P171" i="1" s="1"/>
  <c r="AE171" i="1"/>
  <c r="AD171" i="1" s="1"/>
  <c r="CR171" i="1" s="1"/>
  <c r="Q171" i="1" s="1"/>
  <c r="AF171" i="1"/>
  <c r="AG171" i="1"/>
  <c r="CU171" i="1" s="1"/>
  <c r="T171" i="1" s="1"/>
  <c r="AH171" i="1"/>
  <c r="AI171" i="1"/>
  <c r="CW171" i="1" s="1"/>
  <c r="V171" i="1" s="1"/>
  <c r="AJ171" i="1"/>
  <c r="CT171" i="1"/>
  <c r="S171" i="1" s="1"/>
  <c r="CV171" i="1"/>
  <c r="U171" i="1" s="1"/>
  <c r="CX171" i="1"/>
  <c r="W171" i="1" s="1"/>
  <c r="GL171" i="1"/>
  <c r="GO171" i="1"/>
  <c r="GP171" i="1"/>
  <c r="GV171" i="1"/>
  <c r="HC171" i="1" s="1"/>
  <c r="GX171" i="1" s="1"/>
  <c r="I172" i="1"/>
  <c r="AC172" i="1"/>
  <c r="CQ172" i="1" s="1"/>
  <c r="P172" i="1" s="1"/>
  <c r="AE172" i="1"/>
  <c r="AD172" i="1" s="1"/>
  <c r="CR172" i="1" s="1"/>
  <c r="Q172" i="1" s="1"/>
  <c r="AF172" i="1"/>
  <c r="AG172" i="1"/>
  <c r="CU172" i="1" s="1"/>
  <c r="T172" i="1" s="1"/>
  <c r="AH172" i="1"/>
  <c r="AI172" i="1"/>
  <c r="CW172" i="1" s="1"/>
  <c r="V172" i="1" s="1"/>
  <c r="AJ172" i="1"/>
  <c r="CT172" i="1"/>
  <c r="S172" i="1" s="1"/>
  <c r="CV172" i="1"/>
  <c r="U172" i="1" s="1"/>
  <c r="CX172" i="1"/>
  <c r="W172" i="1" s="1"/>
  <c r="GL172" i="1"/>
  <c r="GO172" i="1"/>
  <c r="GP172" i="1"/>
  <c r="GV172" i="1"/>
  <c r="HC172" i="1" s="1"/>
  <c r="GX172" i="1" s="1"/>
  <c r="C173" i="1"/>
  <c r="D173" i="1"/>
  <c r="AC173" i="1"/>
  <c r="AD173" i="1"/>
  <c r="CR173" i="1" s="1"/>
  <c r="Q173" i="1" s="1"/>
  <c r="AE173" i="1"/>
  <c r="AF173" i="1"/>
  <c r="AB173" i="1" s="1"/>
  <c r="AG173" i="1"/>
  <c r="AH173" i="1"/>
  <c r="CV173" i="1" s="1"/>
  <c r="U173" i="1" s="1"/>
  <c r="AI173" i="1"/>
  <c r="AJ173" i="1"/>
  <c r="CX173" i="1" s="1"/>
  <c r="W173" i="1" s="1"/>
  <c r="CQ173" i="1"/>
  <c r="P173" i="1" s="1"/>
  <c r="CS173" i="1"/>
  <c r="R173" i="1" s="1"/>
  <c r="CU173" i="1"/>
  <c r="T173" i="1" s="1"/>
  <c r="CW173" i="1"/>
  <c r="V173" i="1" s="1"/>
  <c r="GL173" i="1"/>
  <c r="GO173" i="1"/>
  <c r="GP173" i="1"/>
  <c r="GV173" i="1"/>
  <c r="GX173" i="1"/>
  <c r="HC173" i="1"/>
  <c r="I174" i="1"/>
  <c r="GX174" i="1" s="1"/>
  <c r="AC174" i="1"/>
  <c r="AD174" i="1"/>
  <c r="CR174" i="1" s="1"/>
  <c r="Q174" i="1" s="1"/>
  <c r="AE174" i="1"/>
  <c r="AF174" i="1"/>
  <c r="AB174" i="1" s="1"/>
  <c r="AG174" i="1"/>
  <c r="AH174" i="1"/>
  <c r="CV174" i="1" s="1"/>
  <c r="U174" i="1" s="1"/>
  <c r="AI174" i="1"/>
  <c r="AJ174" i="1"/>
  <c r="CX174" i="1" s="1"/>
  <c r="W174" i="1" s="1"/>
  <c r="CQ174" i="1"/>
  <c r="P174" i="1" s="1"/>
  <c r="CS174" i="1"/>
  <c r="R174" i="1" s="1"/>
  <c r="CU174" i="1"/>
  <c r="T174" i="1" s="1"/>
  <c r="CW174" i="1"/>
  <c r="V174" i="1" s="1"/>
  <c r="GL174" i="1"/>
  <c r="GO174" i="1"/>
  <c r="GP174" i="1"/>
  <c r="GV174" i="1"/>
  <c r="HC174" i="1"/>
  <c r="I175" i="1"/>
  <c r="GX175" i="1" s="1"/>
  <c r="AC175" i="1"/>
  <c r="AD175" i="1"/>
  <c r="CR175" i="1" s="1"/>
  <c r="Q175" i="1" s="1"/>
  <c r="AE175" i="1"/>
  <c r="AF175" i="1"/>
  <c r="AB175" i="1" s="1"/>
  <c r="AG175" i="1"/>
  <c r="AH175" i="1"/>
  <c r="CV175" i="1" s="1"/>
  <c r="U175" i="1" s="1"/>
  <c r="AI175" i="1"/>
  <c r="AJ175" i="1"/>
  <c r="CX175" i="1" s="1"/>
  <c r="W175" i="1" s="1"/>
  <c r="CQ175" i="1"/>
  <c r="P175" i="1" s="1"/>
  <c r="CS175" i="1"/>
  <c r="R175" i="1" s="1"/>
  <c r="CU175" i="1"/>
  <c r="T175" i="1" s="1"/>
  <c r="CW175" i="1"/>
  <c r="V175" i="1" s="1"/>
  <c r="GL175" i="1"/>
  <c r="GO175" i="1"/>
  <c r="GP175" i="1"/>
  <c r="GV175" i="1"/>
  <c r="HC175" i="1"/>
  <c r="C176" i="1"/>
  <c r="D176" i="1"/>
  <c r="AC176" i="1"/>
  <c r="AE176" i="1"/>
  <c r="CS176" i="1" s="1"/>
  <c r="R176" i="1" s="1"/>
  <c r="AF176" i="1"/>
  <c r="AG176" i="1"/>
  <c r="CU176" i="1" s="1"/>
  <c r="T176" i="1" s="1"/>
  <c r="AH176" i="1"/>
  <c r="AI176" i="1"/>
  <c r="CW176" i="1" s="1"/>
  <c r="V176" i="1" s="1"/>
  <c r="AJ176" i="1"/>
  <c r="CT176" i="1"/>
  <c r="S176" i="1" s="1"/>
  <c r="CV176" i="1"/>
  <c r="U176" i="1" s="1"/>
  <c r="CX176" i="1"/>
  <c r="W176" i="1" s="1"/>
  <c r="GL176" i="1"/>
  <c r="GO176" i="1"/>
  <c r="GP176" i="1"/>
  <c r="GV176" i="1"/>
  <c r="HC176" i="1"/>
  <c r="GX176" i="1" s="1"/>
  <c r="I177" i="1"/>
  <c r="AC177" i="1"/>
  <c r="AE177" i="1"/>
  <c r="CS177" i="1" s="1"/>
  <c r="R177" i="1" s="1"/>
  <c r="AF177" i="1"/>
  <c r="AG177" i="1"/>
  <c r="CU177" i="1" s="1"/>
  <c r="T177" i="1" s="1"/>
  <c r="AH177" i="1"/>
  <c r="AI177" i="1"/>
  <c r="CW177" i="1" s="1"/>
  <c r="V177" i="1" s="1"/>
  <c r="AJ177" i="1"/>
  <c r="CT177" i="1"/>
  <c r="S177" i="1" s="1"/>
  <c r="CV177" i="1"/>
  <c r="U177" i="1" s="1"/>
  <c r="CX177" i="1"/>
  <c r="W177" i="1" s="1"/>
  <c r="GL177" i="1"/>
  <c r="GO177" i="1"/>
  <c r="GP177" i="1"/>
  <c r="GV177" i="1"/>
  <c r="HC177" i="1"/>
  <c r="GX177" i="1" s="1"/>
  <c r="I178" i="1"/>
  <c r="AC178" i="1"/>
  <c r="AE178" i="1"/>
  <c r="CS178" i="1" s="1"/>
  <c r="R178" i="1" s="1"/>
  <c r="AF178" i="1"/>
  <c r="AG178" i="1"/>
  <c r="CU178" i="1" s="1"/>
  <c r="T178" i="1" s="1"/>
  <c r="AH178" i="1"/>
  <c r="AI178" i="1"/>
  <c r="CW178" i="1" s="1"/>
  <c r="V178" i="1" s="1"/>
  <c r="AJ178" i="1"/>
  <c r="CT178" i="1"/>
  <c r="S178" i="1" s="1"/>
  <c r="CV178" i="1"/>
  <c r="U178" i="1" s="1"/>
  <c r="CX178" i="1"/>
  <c r="W178" i="1" s="1"/>
  <c r="GL178" i="1"/>
  <c r="GO178" i="1"/>
  <c r="GP178" i="1"/>
  <c r="GV178" i="1"/>
  <c r="HC178" i="1"/>
  <c r="GX178" i="1" s="1"/>
  <c r="I179" i="1"/>
  <c r="AC179" i="1"/>
  <c r="AE179" i="1"/>
  <c r="CS179" i="1" s="1"/>
  <c r="R179" i="1" s="1"/>
  <c r="AF179" i="1"/>
  <c r="AG179" i="1"/>
  <c r="CU179" i="1" s="1"/>
  <c r="T179" i="1" s="1"/>
  <c r="AH179" i="1"/>
  <c r="AI179" i="1"/>
  <c r="CW179" i="1" s="1"/>
  <c r="V179" i="1" s="1"/>
  <c r="AJ179" i="1"/>
  <c r="CT179" i="1"/>
  <c r="S179" i="1" s="1"/>
  <c r="CV179" i="1"/>
  <c r="U179" i="1" s="1"/>
  <c r="CX179" i="1"/>
  <c r="W179" i="1" s="1"/>
  <c r="GL179" i="1"/>
  <c r="GO179" i="1"/>
  <c r="GP179" i="1"/>
  <c r="GV179" i="1"/>
  <c r="HC179" i="1"/>
  <c r="GX179" i="1" s="1"/>
  <c r="C180" i="1"/>
  <c r="D180" i="1"/>
  <c r="AC180" i="1"/>
  <c r="AD180" i="1"/>
  <c r="CR180" i="1" s="1"/>
  <c r="Q180" i="1" s="1"/>
  <c r="AE180" i="1"/>
  <c r="AF180" i="1"/>
  <c r="CT180" i="1" s="1"/>
  <c r="S180" i="1" s="1"/>
  <c r="AG180" i="1"/>
  <c r="AH180" i="1"/>
  <c r="CV180" i="1" s="1"/>
  <c r="U180" i="1" s="1"/>
  <c r="AI180" i="1"/>
  <c r="AJ180" i="1"/>
  <c r="CX180" i="1" s="1"/>
  <c r="W180" i="1" s="1"/>
  <c r="CQ180" i="1"/>
  <c r="P180" i="1" s="1"/>
  <c r="CP180" i="1" s="1"/>
  <c r="O180" i="1" s="1"/>
  <c r="CS180" i="1"/>
  <c r="R180" i="1" s="1"/>
  <c r="CU180" i="1"/>
  <c r="T180" i="1" s="1"/>
  <c r="CW180" i="1"/>
  <c r="V180" i="1" s="1"/>
  <c r="GL180" i="1"/>
  <c r="GO180" i="1"/>
  <c r="GP180" i="1"/>
  <c r="GV180" i="1"/>
  <c r="HC180" i="1" s="1"/>
  <c r="GX180" i="1" s="1"/>
  <c r="I181" i="1"/>
  <c r="AC181" i="1"/>
  <c r="AD181" i="1"/>
  <c r="CR181" i="1" s="1"/>
  <c r="Q181" i="1" s="1"/>
  <c r="AE181" i="1"/>
  <c r="AF181" i="1"/>
  <c r="CT181" i="1" s="1"/>
  <c r="S181" i="1" s="1"/>
  <c r="AG181" i="1"/>
  <c r="AH181" i="1"/>
  <c r="CV181" i="1" s="1"/>
  <c r="U181" i="1" s="1"/>
  <c r="AI181" i="1"/>
  <c r="AJ181" i="1"/>
  <c r="CX181" i="1" s="1"/>
  <c r="W181" i="1" s="1"/>
  <c r="CQ181" i="1"/>
  <c r="P181" i="1" s="1"/>
  <c r="CS181" i="1"/>
  <c r="R181" i="1" s="1"/>
  <c r="CU181" i="1"/>
  <c r="T181" i="1" s="1"/>
  <c r="CW181" i="1"/>
  <c r="V181" i="1" s="1"/>
  <c r="GL181" i="1"/>
  <c r="GO181" i="1"/>
  <c r="GP181" i="1"/>
  <c r="GV181" i="1"/>
  <c r="HC181" i="1" s="1"/>
  <c r="GX181" i="1" s="1"/>
  <c r="I182" i="1"/>
  <c r="AC182" i="1"/>
  <c r="AD182" i="1"/>
  <c r="CR182" i="1" s="1"/>
  <c r="Q182" i="1" s="1"/>
  <c r="AE182" i="1"/>
  <c r="AF182" i="1"/>
  <c r="CT182" i="1" s="1"/>
  <c r="S182" i="1" s="1"/>
  <c r="AG182" i="1"/>
  <c r="AH182" i="1"/>
  <c r="CV182" i="1" s="1"/>
  <c r="U182" i="1" s="1"/>
  <c r="AI182" i="1"/>
  <c r="AJ182" i="1"/>
  <c r="CX182" i="1" s="1"/>
  <c r="W182" i="1" s="1"/>
  <c r="CQ182" i="1"/>
  <c r="P182" i="1" s="1"/>
  <c r="CP182" i="1" s="1"/>
  <c r="O182" i="1" s="1"/>
  <c r="CS182" i="1"/>
  <c r="R182" i="1" s="1"/>
  <c r="CU182" i="1"/>
  <c r="T182" i="1" s="1"/>
  <c r="CW182" i="1"/>
  <c r="V182" i="1" s="1"/>
  <c r="GL182" i="1"/>
  <c r="GO182" i="1"/>
  <c r="GP182" i="1"/>
  <c r="GV182" i="1"/>
  <c r="GX182" i="1"/>
  <c r="HC182" i="1"/>
  <c r="I183" i="1"/>
  <c r="AC183" i="1"/>
  <c r="AD183" i="1"/>
  <c r="CR183" i="1" s="1"/>
  <c r="Q183" i="1" s="1"/>
  <c r="AE183" i="1"/>
  <c r="AF183" i="1"/>
  <c r="CT183" i="1" s="1"/>
  <c r="S183" i="1" s="1"/>
  <c r="AG183" i="1"/>
  <c r="AH183" i="1"/>
  <c r="CV183" i="1" s="1"/>
  <c r="U183" i="1" s="1"/>
  <c r="AI183" i="1"/>
  <c r="AJ183" i="1"/>
  <c r="CX183" i="1" s="1"/>
  <c r="W183" i="1" s="1"/>
  <c r="CQ183" i="1"/>
  <c r="P183" i="1" s="1"/>
  <c r="CS183" i="1"/>
  <c r="R183" i="1" s="1"/>
  <c r="CU183" i="1"/>
  <c r="T183" i="1" s="1"/>
  <c r="CW183" i="1"/>
  <c r="V183" i="1" s="1"/>
  <c r="GL183" i="1"/>
  <c r="GO183" i="1"/>
  <c r="GP183" i="1"/>
  <c r="GV183" i="1"/>
  <c r="HC183" i="1" s="1"/>
  <c r="GX183" i="1" s="1"/>
  <c r="C184" i="1"/>
  <c r="D184" i="1"/>
  <c r="AC184" i="1"/>
  <c r="CQ184" i="1" s="1"/>
  <c r="P184" i="1" s="1"/>
  <c r="AE184" i="1"/>
  <c r="AD184" i="1" s="1"/>
  <c r="CR184" i="1" s="1"/>
  <c r="Q184" i="1" s="1"/>
  <c r="AF184" i="1"/>
  <c r="AG184" i="1"/>
  <c r="CU184" i="1" s="1"/>
  <c r="T184" i="1" s="1"/>
  <c r="AH184" i="1"/>
  <c r="AI184" i="1"/>
  <c r="CW184" i="1" s="1"/>
  <c r="V184" i="1" s="1"/>
  <c r="AJ184" i="1"/>
  <c r="CT184" i="1"/>
  <c r="S184" i="1" s="1"/>
  <c r="CV184" i="1"/>
  <c r="U184" i="1" s="1"/>
  <c r="CX184" i="1"/>
  <c r="W184" i="1" s="1"/>
  <c r="GL184" i="1"/>
  <c r="GO184" i="1"/>
  <c r="GP184" i="1"/>
  <c r="GV184" i="1"/>
  <c r="HC184" i="1" s="1"/>
  <c r="GX184" i="1" s="1"/>
  <c r="I185" i="1"/>
  <c r="AC185" i="1"/>
  <c r="CQ185" i="1" s="1"/>
  <c r="P185" i="1" s="1"/>
  <c r="CP185" i="1" s="1"/>
  <c r="O185" i="1" s="1"/>
  <c r="AE185" i="1"/>
  <c r="AD185" i="1" s="1"/>
  <c r="CR185" i="1" s="1"/>
  <c r="Q185" i="1" s="1"/>
  <c r="AF185" i="1"/>
  <c r="AG185" i="1"/>
  <c r="CU185" i="1" s="1"/>
  <c r="T185" i="1" s="1"/>
  <c r="AH185" i="1"/>
  <c r="AI185" i="1"/>
  <c r="CW185" i="1" s="1"/>
  <c r="V185" i="1" s="1"/>
  <c r="AJ185" i="1"/>
  <c r="CT185" i="1"/>
  <c r="S185" i="1" s="1"/>
  <c r="CV185" i="1"/>
  <c r="U185" i="1" s="1"/>
  <c r="CX185" i="1"/>
  <c r="W185" i="1" s="1"/>
  <c r="GL185" i="1"/>
  <c r="GO185" i="1"/>
  <c r="GP185" i="1"/>
  <c r="GV185" i="1"/>
  <c r="HC185" i="1" s="1"/>
  <c r="GX185" i="1" s="1"/>
  <c r="I186" i="1"/>
  <c r="AC186" i="1"/>
  <c r="CQ186" i="1" s="1"/>
  <c r="P186" i="1" s="1"/>
  <c r="AE186" i="1"/>
  <c r="AD186" i="1" s="1"/>
  <c r="CR186" i="1" s="1"/>
  <c r="Q186" i="1" s="1"/>
  <c r="AF186" i="1"/>
  <c r="AG186" i="1"/>
  <c r="CU186" i="1" s="1"/>
  <c r="T186" i="1" s="1"/>
  <c r="AH186" i="1"/>
  <c r="AI186" i="1"/>
  <c r="CW186" i="1" s="1"/>
  <c r="V186" i="1" s="1"/>
  <c r="AJ186" i="1"/>
  <c r="CT186" i="1"/>
  <c r="S186" i="1" s="1"/>
  <c r="CV186" i="1"/>
  <c r="U186" i="1" s="1"/>
  <c r="CX186" i="1"/>
  <c r="W186" i="1" s="1"/>
  <c r="GL186" i="1"/>
  <c r="GO186" i="1"/>
  <c r="GP186" i="1"/>
  <c r="GV186" i="1"/>
  <c r="HC186" i="1" s="1"/>
  <c r="GX186" i="1" s="1"/>
  <c r="I187" i="1"/>
  <c r="AC187" i="1"/>
  <c r="CQ187" i="1" s="1"/>
  <c r="P187" i="1" s="1"/>
  <c r="CP187" i="1" s="1"/>
  <c r="O187" i="1" s="1"/>
  <c r="AE187" i="1"/>
  <c r="AD187" i="1" s="1"/>
  <c r="CR187" i="1" s="1"/>
  <c r="Q187" i="1" s="1"/>
  <c r="AF187" i="1"/>
  <c r="AG187" i="1"/>
  <c r="CU187" i="1" s="1"/>
  <c r="T187" i="1" s="1"/>
  <c r="AH187" i="1"/>
  <c r="AI187" i="1"/>
  <c r="CW187" i="1" s="1"/>
  <c r="V187" i="1" s="1"/>
  <c r="AJ187" i="1"/>
  <c r="CT187" i="1"/>
  <c r="S187" i="1" s="1"/>
  <c r="CV187" i="1"/>
  <c r="U187" i="1" s="1"/>
  <c r="CX187" i="1"/>
  <c r="W187" i="1" s="1"/>
  <c r="GL187" i="1"/>
  <c r="GO187" i="1"/>
  <c r="GP187" i="1"/>
  <c r="GV187" i="1"/>
  <c r="HC187" i="1" s="1"/>
  <c r="GX187" i="1" s="1"/>
  <c r="B189" i="1"/>
  <c r="B159" i="1" s="1"/>
  <c r="C189" i="1"/>
  <c r="C159" i="1" s="1"/>
  <c r="D189" i="1"/>
  <c r="D159" i="1" s="1"/>
  <c r="F189" i="1"/>
  <c r="F159" i="1" s="1"/>
  <c r="G189" i="1"/>
  <c r="G159" i="1" s="1"/>
  <c r="BX189" i="1"/>
  <c r="BX159" i="1" s="1"/>
  <c r="BZ189" i="1"/>
  <c r="BZ159" i="1" s="1"/>
  <c r="CC189" i="1"/>
  <c r="CC159" i="1" s="1"/>
  <c r="CD189" i="1"/>
  <c r="CD159" i="1" s="1"/>
  <c r="CK189" i="1"/>
  <c r="CK159" i="1" s="1"/>
  <c r="CL189" i="1"/>
  <c r="CL159" i="1" s="1"/>
  <c r="CM189" i="1"/>
  <c r="CM159" i="1" s="1"/>
  <c r="D219" i="1"/>
  <c r="E221" i="1"/>
  <c r="Z221" i="1"/>
  <c r="AA221" i="1"/>
  <c r="AM221" i="1"/>
  <c r="AN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C223" i="1"/>
  <c r="D223" i="1"/>
  <c r="AC223" i="1"/>
  <c r="AE223" i="1"/>
  <c r="CS223" i="1" s="1"/>
  <c r="R223" i="1" s="1"/>
  <c r="AF223" i="1"/>
  <c r="AG223" i="1"/>
  <c r="CU223" i="1" s="1"/>
  <c r="T223" i="1" s="1"/>
  <c r="AH223" i="1"/>
  <c r="AI223" i="1"/>
  <c r="CW223" i="1" s="1"/>
  <c r="V223" i="1" s="1"/>
  <c r="AJ223" i="1"/>
  <c r="CT223" i="1"/>
  <c r="S223" i="1" s="1"/>
  <c r="CV223" i="1"/>
  <c r="U223" i="1" s="1"/>
  <c r="CX223" i="1"/>
  <c r="W223" i="1" s="1"/>
  <c r="GL223" i="1"/>
  <c r="GO223" i="1"/>
  <c r="GP223" i="1"/>
  <c r="GV223" i="1"/>
  <c r="HC223" i="1"/>
  <c r="GX223" i="1" s="1"/>
  <c r="I224" i="1"/>
  <c r="AC224" i="1"/>
  <c r="AB224" i="1" s="1"/>
  <c r="AD224" i="1"/>
  <c r="AE224" i="1"/>
  <c r="CS224" i="1" s="1"/>
  <c r="R224" i="1" s="1"/>
  <c r="AF224" i="1"/>
  <c r="AG224" i="1"/>
  <c r="CU224" i="1" s="1"/>
  <c r="T224" i="1" s="1"/>
  <c r="AH224" i="1"/>
  <c r="AI224" i="1"/>
  <c r="CW224" i="1" s="1"/>
  <c r="V224" i="1" s="1"/>
  <c r="AJ224" i="1"/>
  <c r="CR224" i="1"/>
  <c r="Q224" i="1" s="1"/>
  <c r="CT224" i="1"/>
  <c r="S224" i="1" s="1"/>
  <c r="CV224" i="1"/>
  <c r="U224" i="1" s="1"/>
  <c r="CX224" i="1"/>
  <c r="W224" i="1" s="1"/>
  <c r="CY224" i="1"/>
  <c r="X224" i="1" s="1"/>
  <c r="CZ224" i="1"/>
  <c r="Y224" i="1" s="1"/>
  <c r="GL224" i="1"/>
  <c r="GN224" i="1"/>
  <c r="GO224" i="1"/>
  <c r="GP224" i="1"/>
  <c r="GV224" i="1"/>
  <c r="HC224" i="1" s="1"/>
  <c r="GX224" i="1" s="1"/>
  <c r="HH224" i="1"/>
  <c r="C225" i="1"/>
  <c r="D225" i="1"/>
  <c r="AC225" i="1"/>
  <c r="AD225" i="1"/>
  <c r="CR225" i="1" s="1"/>
  <c r="Q225" i="1" s="1"/>
  <c r="AE225" i="1"/>
  <c r="AF225" i="1"/>
  <c r="AB225" i="1" s="1"/>
  <c r="AG225" i="1"/>
  <c r="AH225" i="1"/>
  <c r="CV225" i="1" s="1"/>
  <c r="U225" i="1" s="1"/>
  <c r="AI225" i="1"/>
  <c r="AJ225" i="1"/>
  <c r="CX225" i="1" s="1"/>
  <c r="W225" i="1" s="1"/>
  <c r="CQ225" i="1"/>
  <c r="P225" i="1" s="1"/>
  <c r="CS225" i="1"/>
  <c r="R225" i="1" s="1"/>
  <c r="CU225" i="1"/>
  <c r="T225" i="1" s="1"/>
  <c r="CW225" i="1"/>
  <c r="V225" i="1" s="1"/>
  <c r="GL225" i="1"/>
  <c r="GO225" i="1"/>
  <c r="GP225" i="1"/>
  <c r="GV225" i="1"/>
  <c r="GX225" i="1"/>
  <c r="HC225" i="1"/>
  <c r="I226" i="1"/>
  <c r="AC226" i="1"/>
  <c r="AD226" i="1"/>
  <c r="CR226" i="1" s="1"/>
  <c r="Q226" i="1" s="1"/>
  <c r="AE226" i="1"/>
  <c r="AF226" i="1"/>
  <c r="AB226" i="1" s="1"/>
  <c r="AG226" i="1"/>
  <c r="AH226" i="1"/>
  <c r="CV226" i="1" s="1"/>
  <c r="U226" i="1" s="1"/>
  <c r="AI226" i="1"/>
  <c r="AJ226" i="1"/>
  <c r="CX226" i="1" s="1"/>
  <c r="W226" i="1" s="1"/>
  <c r="CQ226" i="1"/>
  <c r="P226" i="1" s="1"/>
  <c r="CS226" i="1"/>
  <c r="R226" i="1" s="1"/>
  <c r="CU226" i="1"/>
  <c r="T226" i="1" s="1"/>
  <c r="CW226" i="1"/>
  <c r="V226" i="1" s="1"/>
  <c r="GL226" i="1"/>
  <c r="GO226" i="1"/>
  <c r="GP226" i="1"/>
  <c r="GV226" i="1"/>
  <c r="GX226" i="1"/>
  <c r="HC226" i="1"/>
  <c r="I227" i="1"/>
  <c r="AC227" i="1"/>
  <c r="AD227" i="1"/>
  <c r="CR227" i="1" s="1"/>
  <c r="Q227" i="1" s="1"/>
  <c r="AE227" i="1"/>
  <c r="AF227" i="1"/>
  <c r="AB227" i="1" s="1"/>
  <c r="AG227" i="1"/>
  <c r="AH227" i="1"/>
  <c r="CV227" i="1" s="1"/>
  <c r="U227" i="1" s="1"/>
  <c r="AI227" i="1"/>
  <c r="AJ227" i="1"/>
  <c r="CX227" i="1" s="1"/>
  <c r="W227" i="1" s="1"/>
  <c r="CQ227" i="1"/>
  <c r="P227" i="1" s="1"/>
  <c r="CS227" i="1"/>
  <c r="R227" i="1" s="1"/>
  <c r="CU227" i="1"/>
  <c r="T227" i="1" s="1"/>
  <c r="CW227" i="1"/>
  <c r="V227" i="1" s="1"/>
  <c r="GL227" i="1"/>
  <c r="GO227" i="1"/>
  <c r="GP227" i="1"/>
  <c r="GV227" i="1"/>
  <c r="GX227" i="1"/>
  <c r="HC227" i="1"/>
  <c r="I228" i="1"/>
  <c r="AC228" i="1"/>
  <c r="AD228" i="1"/>
  <c r="CR228" i="1" s="1"/>
  <c r="Q228" i="1" s="1"/>
  <c r="AE228" i="1"/>
  <c r="AF228" i="1"/>
  <c r="AB228" i="1" s="1"/>
  <c r="AG228" i="1"/>
  <c r="AH228" i="1"/>
  <c r="CV228" i="1" s="1"/>
  <c r="U228" i="1" s="1"/>
  <c r="AI228" i="1"/>
  <c r="AJ228" i="1"/>
  <c r="CX228" i="1" s="1"/>
  <c r="W228" i="1" s="1"/>
  <c r="CQ228" i="1"/>
  <c r="P228" i="1" s="1"/>
  <c r="CS228" i="1"/>
  <c r="R228" i="1" s="1"/>
  <c r="CU228" i="1"/>
  <c r="T228" i="1" s="1"/>
  <c r="CW228" i="1"/>
  <c r="V228" i="1" s="1"/>
  <c r="GL228" i="1"/>
  <c r="GO228" i="1"/>
  <c r="GP228" i="1"/>
  <c r="GV228" i="1"/>
  <c r="HC228" i="1" s="1"/>
  <c r="GX228" i="1" s="1"/>
  <c r="HG228" i="1"/>
  <c r="C229" i="1"/>
  <c r="D229" i="1"/>
  <c r="AC229" i="1"/>
  <c r="AD229" i="1"/>
  <c r="CR229" i="1" s="1"/>
  <c r="Q229" i="1" s="1"/>
  <c r="AE229" i="1"/>
  <c r="AF229" i="1"/>
  <c r="CT229" i="1" s="1"/>
  <c r="S229" i="1" s="1"/>
  <c r="AG229" i="1"/>
  <c r="AH229" i="1"/>
  <c r="CV229" i="1" s="1"/>
  <c r="U229" i="1" s="1"/>
  <c r="AI229" i="1"/>
  <c r="AJ229" i="1"/>
  <c r="CX229" i="1" s="1"/>
  <c r="W229" i="1" s="1"/>
  <c r="CQ229" i="1"/>
  <c r="P229" i="1" s="1"/>
  <c r="CP229" i="1" s="1"/>
  <c r="O229" i="1" s="1"/>
  <c r="CS229" i="1"/>
  <c r="R229" i="1" s="1"/>
  <c r="CU229" i="1"/>
  <c r="T229" i="1" s="1"/>
  <c r="CW229" i="1"/>
  <c r="V229" i="1" s="1"/>
  <c r="GL229" i="1"/>
  <c r="GO229" i="1"/>
  <c r="GP229" i="1"/>
  <c r="GV229" i="1"/>
  <c r="GX229" i="1"/>
  <c r="HC229" i="1"/>
  <c r="I230" i="1"/>
  <c r="AC230" i="1"/>
  <c r="AD230" i="1"/>
  <c r="CR230" i="1" s="1"/>
  <c r="Q230" i="1" s="1"/>
  <c r="AE230" i="1"/>
  <c r="AF230" i="1"/>
  <c r="CT230" i="1" s="1"/>
  <c r="S230" i="1" s="1"/>
  <c r="AG230" i="1"/>
  <c r="AH230" i="1"/>
  <c r="CV230" i="1" s="1"/>
  <c r="U230" i="1" s="1"/>
  <c r="AI230" i="1"/>
  <c r="AJ230" i="1"/>
  <c r="CX230" i="1" s="1"/>
  <c r="W230" i="1" s="1"/>
  <c r="CQ230" i="1"/>
  <c r="P230" i="1" s="1"/>
  <c r="CS230" i="1"/>
  <c r="R230" i="1" s="1"/>
  <c r="CU230" i="1"/>
  <c r="T230" i="1" s="1"/>
  <c r="CW230" i="1"/>
  <c r="V230" i="1" s="1"/>
  <c r="GL230" i="1"/>
  <c r="GO230" i="1"/>
  <c r="GP230" i="1"/>
  <c r="GV230" i="1"/>
  <c r="GX230" i="1"/>
  <c r="HC230" i="1"/>
  <c r="I231" i="1"/>
  <c r="AC231" i="1"/>
  <c r="AD231" i="1"/>
  <c r="CR231" i="1" s="1"/>
  <c r="Q231" i="1" s="1"/>
  <c r="AE231" i="1"/>
  <c r="AF231" i="1"/>
  <c r="CT231" i="1" s="1"/>
  <c r="S231" i="1" s="1"/>
  <c r="AG231" i="1"/>
  <c r="AH231" i="1"/>
  <c r="CV231" i="1" s="1"/>
  <c r="U231" i="1" s="1"/>
  <c r="AI231" i="1"/>
  <c r="AJ231" i="1"/>
  <c r="CX231" i="1" s="1"/>
  <c r="W231" i="1" s="1"/>
  <c r="CQ231" i="1"/>
  <c r="P231" i="1" s="1"/>
  <c r="CP231" i="1" s="1"/>
  <c r="O231" i="1" s="1"/>
  <c r="CS231" i="1"/>
  <c r="R231" i="1" s="1"/>
  <c r="CU231" i="1"/>
  <c r="T231" i="1" s="1"/>
  <c r="CW231" i="1"/>
  <c r="V231" i="1" s="1"/>
  <c r="GL231" i="1"/>
  <c r="GO231" i="1"/>
  <c r="GP231" i="1"/>
  <c r="GV231" i="1"/>
  <c r="GX231" i="1"/>
  <c r="HC231" i="1"/>
  <c r="I232" i="1"/>
  <c r="AC232" i="1"/>
  <c r="AD232" i="1"/>
  <c r="CR232" i="1" s="1"/>
  <c r="Q232" i="1" s="1"/>
  <c r="AE232" i="1"/>
  <c r="AF232" i="1"/>
  <c r="CT232" i="1" s="1"/>
  <c r="S232" i="1" s="1"/>
  <c r="AG232" i="1"/>
  <c r="AH232" i="1"/>
  <c r="CV232" i="1" s="1"/>
  <c r="U232" i="1" s="1"/>
  <c r="AI232" i="1"/>
  <c r="AJ232" i="1"/>
  <c r="CX232" i="1" s="1"/>
  <c r="W232" i="1" s="1"/>
  <c r="CQ232" i="1"/>
  <c r="P232" i="1" s="1"/>
  <c r="CS232" i="1"/>
  <c r="R232" i="1" s="1"/>
  <c r="CU232" i="1"/>
  <c r="T232" i="1" s="1"/>
  <c r="CW232" i="1"/>
  <c r="V232" i="1" s="1"/>
  <c r="GL232" i="1"/>
  <c r="GO232" i="1"/>
  <c r="GP232" i="1"/>
  <c r="GV232" i="1"/>
  <c r="HC232" i="1" s="1"/>
  <c r="GX232" i="1" s="1"/>
  <c r="HG232" i="1"/>
  <c r="C233" i="1"/>
  <c r="D233" i="1"/>
  <c r="AC233" i="1"/>
  <c r="AD233" i="1"/>
  <c r="AB233" i="1" s="1"/>
  <c r="AE233" i="1"/>
  <c r="AF233" i="1"/>
  <c r="CT233" i="1" s="1"/>
  <c r="S233" i="1" s="1"/>
  <c r="AG233" i="1"/>
  <c r="AH233" i="1"/>
  <c r="CV233" i="1" s="1"/>
  <c r="U233" i="1" s="1"/>
  <c r="AI233" i="1"/>
  <c r="AJ233" i="1"/>
  <c r="CX233" i="1" s="1"/>
  <c r="W233" i="1" s="1"/>
  <c r="CQ233" i="1"/>
  <c r="P233" i="1" s="1"/>
  <c r="CS233" i="1"/>
  <c r="R233" i="1" s="1"/>
  <c r="CU233" i="1"/>
  <c r="T233" i="1" s="1"/>
  <c r="CW233" i="1"/>
  <c r="V233" i="1" s="1"/>
  <c r="GL233" i="1"/>
  <c r="GO233" i="1"/>
  <c r="GP233" i="1"/>
  <c r="GV233" i="1"/>
  <c r="GX233" i="1"/>
  <c r="HC233" i="1"/>
  <c r="I234" i="1"/>
  <c r="AC234" i="1"/>
  <c r="AD234" i="1"/>
  <c r="AB234" i="1" s="1"/>
  <c r="AE234" i="1"/>
  <c r="AF234" i="1"/>
  <c r="CT234" i="1" s="1"/>
  <c r="S234" i="1" s="1"/>
  <c r="AG234" i="1"/>
  <c r="AH234" i="1"/>
  <c r="CV234" i="1" s="1"/>
  <c r="U234" i="1" s="1"/>
  <c r="AI234" i="1"/>
  <c r="AJ234" i="1"/>
  <c r="CX234" i="1" s="1"/>
  <c r="W234" i="1" s="1"/>
  <c r="CQ234" i="1"/>
  <c r="P234" i="1" s="1"/>
  <c r="CS234" i="1"/>
  <c r="R234" i="1" s="1"/>
  <c r="CU234" i="1"/>
  <c r="T234" i="1" s="1"/>
  <c r="CW234" i="1"/>
  <c r="V234" i="1" s="1"/>
  <c r="GL234" i="1"/>
  <c r="GO234" i="1"/>
  <c r="GP234" i="1"/>
  <c r="GV234" i="1"/>
  <c r="HC234" i="1" s="1"/>
  <c r="GX234" i="1" s="1"/>
  <c r="C235" i="1"/>
  <c r="D235" i="1"/>
  <c r="AC235" i="1"/>
  <c r="AE235" i="1"/>
  <c r="CS235" i="1" s="1"/>
  <c r="R235" i="1" s="1"/>
  <c r="AF235" i="1"/>
  <c r="AG235" i="1"/>
  <c r="CU235" i="1" s="1"/>
  <c r="T235" i="1" s="1"/>
  <c r="AH235" i="1"/>
  <c r="AI235" i="1"/>
  <c r="CW235" i="1" s="1"/>
  <c r="V235" i="1" s="1"/>
  <c r="AJ235" i="1"/>
  <c r="CT235" i="1"/>
  <c r="S235" i="1" s="1"/>
  <c r="CV235" i="1"/>
  <c r="U235" i="1" s="1"/>
  <c r="CX235" i="1"/>
  <c r="W235" i="1" s="1"/>
  <c r="GL235" i="1"/>
  <c r="GO235" i="1"/>
  <c r="GP235" i="1"/>
  <c r="GV235" i="1"/>
  <c r="HC235" i="1"/>
  <c r="GX235" i="1" s="1"/>
  <c r="I236" i="1"/>
  <c r="AC236" i="1"/>
  <c r="AE236" i="1"/>
  <c r="CS236" i="1" s="1"/>
  <c r="R236" i="1" s="1"/>
  <c r="AF236" i="1"/>
  <c r="AG236" i="1"/>
  <c r="CU236" i="1" s="1"/>
  <c r="T236" i="1" s="1"/>
  <c r="AH236" i="1"/>
  <c r="AI236" i="1"/>
  <c r="CW236" i="1" s="1"/>
  <c r="V236" i="1" s="1"/>
  <c r="AJ236" i="1"/>
  <c r="CT236" i="1"/>
  <c r="S236" i="1" s="1"/>
  <c r="CV236" i="1"/>
  <c r="U236" i="1" s="1"/>
  <c r="CX236" i="1"/>
  <c r="W236" i="1" s="1"/>
  <c r="GL236" i="1"/>
  <c r="GO236" i="1"/>
  <c r="GP236" i="1"/>
  <c r="GV236" i="1"/>
  <c r="HC236" i="1"/>
  <c r="GX236" i="1" s="1"/>
  <c r="C237" i="1"/>
  <c r="D237" i="1"/>
  <c r="AC237" i="1"/>
  <c r="AD237" i="1"/>
  <c r="CR237" i="1" s="1"/>
  <c r="Q237" i="1" s="1"/>
  <c r="AE237" i="1"/>
  <c r="AF237" i="1"/>
  <c r="CT237" i="1" s="1"/>
  <c r="S237" i="1" s="1"/>
  <c r="AG237" i="1"/>
  <c r="AH237" i="1"/>
  <c r="CV237" i="1" s="1"/>
  <c r="U237" i="1" s="1"/>
  <c r="AI237" i="1"/>
  <c r="AJ237" i="1"/>
  <c r="CX237" i="1" s="1"/>
  <c r="W237" i="1" s="1"/>
  <c r="CQ237" i="1"/>
  <c r="P237" i="1" s="1"/>
  <c r="CP237" i="1" s="1"/>
  <c r="O237" i="1" s="1"/>
  <c r="CS237" i="1"/>
  <c r="R237" i="1" s="1"/>
  <c r="CU237" i="1"/>
  <c r="T237" i="1" s="1"/>
  <c r="CW237" i="1"/>
  <c r="V237" i="1" s="1"/>
  <c r="GL237" i="1"/>
  <c r="GO237" i="1"/>
  <c r="GP237" i="1"/>
  <c r="GV237" i="1"/>
  <c r="GX237" i="1"/>
  <c r="HC237" i="1"/>
  <c r="I238" i="1"/>
  <c r="AC238" i="1"/>
  <c r="AD238" i="1"/>
  <c r="CR238" i="1" s="1"/>
  <c r="Q238" i="1" s="1"/>
  <c r="AE238" i="1"/>
  <c r="AF238" i="1"/>
  <c r="CT238" i="1" s="1"/>
  <c r="S238" i="1" s="1"/>
  <c r="AG238" i="1"/>
  <c r="AH238" i="1"/>
  <c r="CV238" i="1" s="1"/>
  <c r="U238" i="1" s="1"/>
  <c r="AI238" i="1"/>
  <c r="AJ238" i="1"/>
  <c r="CX238" i="1" s="1"/>
  <c r="W238" i="1" s="1"/>
  <c r="CQ238" i="1"/>
  <c r="P238" i="1" s="1"/>
  <c r="CS238" i="1"/>
  <c r="R238" i="1" s="1"/>
  <c r="CU238" i="1"/>
  <c r="T238" i="1" s="1"/>
  <c r="CW238" i="1"/>
  <c r="V238" i="1" s="1"/>
  <c r="GL238" i="1"/>
  <c r="GO238" i="1"/>
  <c r="GP238" i="1"/>
  <c r="GV238" i="1"/>
  <c r="HC238" i="1" s="1"/>
  <c r="GX238" i="1" s="1"/>
  <c r="I239" i="1"/>
  <c r="AC239" i="1"/>
  <c r="AD239" i="1"/>
  <c r="CR239" i="1" s="1"/>
  <c r="Q239" i="1" s="1"/>
  <c r="AE239" i="1"/>
  <c r="AF239" i="1"/>
  <c r="CT239" i="1" s="1"/>
  <c r="S239" i="1" s="1"/>
  <c r="AG239" i="1"/>
  <c r="AH239" i="1"/>
  <c r="CV239" i="1" s="1"/>
  <c r="U239" i="1" s="1"/>
  <c r="AI239" i="1"/>
  <c r="AJ239" i="1"/>
  <c r="CX239" i="1" s="1"/>
  <c r="W239" i="1" s="1"/>
  <c r="CQ239" i="1"/>
  <c r="P239" i="1" s="1"/>
  <c r="CP239" i="1" s="1"/>
  <c r="O239" i="1" s="1"/>
  <c r="CS239" i="1"/>
  <c r="R239" i="1" s="1"/>
  <c r="CU239" i="1"/>
  <c r="T239" i="1" s="1"/>
  <c r="CW239" i="1"/>
  <c r="V239" i="1" s="1"/>
  <c r="GL239" i="1"/>
  <c r="GO239" i="1"/>
  <c r="GP239" i="1"/>
  <c r="GV239" i="1"/>
  <c r="HC239" i="1" s="1"/>
  <c r="GX239" i="1" s="1"/>
  <c r="C240" i="1"/>
  <c r="D240" i="1"/>
  <c r="AC240" i="1"/>
  <c r="CQ240" i="1" s="1"/>
  <c r="P240" i="1" s="1"/>
  <c r="CP240" i="1" s="1"/>
  <c r="O240" i="1" s="1"/>
  <c r="AE240" i="1"/>
  <c r="AD240" i="1" s="1"/>
  <c r="CR240" i="1" s="1"/>
  <c r="Q240" i="1" s="1"/>
  <c r="AF240" i="1"/>
  <c r="AG240" i="1"/>
  <c r="CU240" i="1" s="1"/>
  <c r="T240" i="1" s="1"/>
  <c r="AH240" i="1"/>
  <c r="AI240" i="1"/>
  <c r="CW240" i="1" s="1"/>
  <c r="V240" i="1" s="1"/>
  <c r="AJ240" i="1"/>
  <c r="CT240" i="1"/>
  <c r="S240" i="1" s="1"/>
  <c r="CV240" i="1"/>
  <c r="U240" i="1" s="1"/>
  <c r="CX240" i="1"/>
  <c r="W240" i="1" s="1"/>
  <c r="GL240" i="1"/>
  <c r="GO240" i="1"/>
  <c r="GP240" i="1"/>
  <c r="GV240" i="1"/>
  <c r="HC240" i="1"/>
  <c r="GX240" i="1" s="1"/>
  <c r="I241" i="1"/>
  <c r="AC241" i="1"/>
  <c r="CQ241" i="1" s="1"/>
  <c r="P241" i="1" s="1"/>
  <c r="CP241" i="1" s="1"/>
  <c r="O241" i="1" s="1"/>
  <c r="AE241" i="1"/>
  <c r="AD241" i="1" s="1"/>
  <c r="CR241" i="1" s="1"/>
  <c r="Q241" i="1" s="1"/>
  <c r="AF241" i="1"/>
  <c r="AG241" i="1"/>
  <c r="CU241" i="1" s="1"/>
  <c r="T241" i="1" s="1"/>
  <c r="AH241" i="1"/>
  <c r="AI241" i="1"/>
  <c r="CW241" i="1" s="1"/>
  <c r="V241" i="1" s="1"/>
  <c r="AJ241" i="1"/>
  <c r="CT241" i="1"/>
  <c r="S241" i="1" s="1"/>
  <c r="CV241" i="1"/>
  <c r="U241" i="1" s="1"/>
  <c r="CX241" i="1"/>
  <c r="W241" i="1" s="1"/>
  <c r="GL241" i="1"/>
  <c r="GO241" i="1"/>
  <c r="GP241" i="1"/>
  <c r="GV241" i="1"/>
  <c r="HC241" i="1"/>
  <c r="GX241" i="1" s="1"/>
  <c r="I242" i="1"/>
  <c r="AC242" i="1"/>
  <c r="CQ242" i="1" s="1"/>
  <c r="P242" i="1" s="1"/>
  <c r="CP242" i="1" s="1"/>
  <c r="O242" i="1" s="1"/>
  <c r="AE242" i="1"/>
  <c r="AD242" i="1" s="1"/>
  <c r="CR242" i="1" s="1"/>
  <c r="Q242" i="1" s="1"/>
  <c r="AF242" i="1"/>
  <c r="AG242" i="1"/>
  <c r="CU242" i="1" s="1"/>
  <c r="T242" i="1" s="1"/>
  <c r="AH242" i="1"/>
  <c r="AI242" i="1"/>
  <c r="CW242" i="1" s="1"/>
  <c r="V242" i="1" s="1"/>
  <c r="AJ242" i="1"/>
  <c r="CT242" i="1"/>
  <c r="S242" i="1" s="1"/>
  <c r="CV242" i="1"/>
  <c r="U242" i="1" s="1"/>
  <c r="CX242" i="1"/>
  <c r="W242" i="1" s="1"/>
  <c r="GL242" i="1"/>
  <c r="GO242" i="1"/>
  <c r="GP242" i="1"/>
  <c r="GV242" i="1"/>
  <c r="HC242" i="1" s="1"/>
  <c r="GX242" i="1" s="1"/>
  <c r="I243" i="1"/>
  <c r="AC243" i="1"/>
  <c r="CQ243" i="1" s="1"/>
  <c r="P243" i="1" s="1"/>
  <c r="AE243" i="1"/>
  <c r="AD243" i="1" s="1"/>
  <c r="CR243" i="1" s="1"/>
  <c r="Q243" i="1" s="1"/>
  <c r="AF243" i="1"/>
  <c r="AG243" i="1"/>
  <c r="CU243" i="1" s="1"/>
  <c r="T243" i="1" s="1"/>
  <c r="AH243" i="1"/>
  <c r="AI243" i="1"/>
  <c r="CW243" i="1" s="1"/>
  <c r="V243" i="1" s="1"/>
  <c r="AJ243" i="1"/>
  <c r="CT243" i="1"/>
  <c r="S243" i="1" s="1"/>
  <c r="CV243" i="1"/>
  <c r="U243" i="1" s="1"/>
  <c r="CX243" i="1"/>
  <c r="W243" i="1" s="1"/>
  <c r="GL243" i="1"/>
  <c r="GO243" i="1"/>
  <c r="GP243" i="1"/>
  <c r="GV243" i="1"/>
  <c r="HC243" i="1" s="1"/>
  <c r="GX243" i="1" s="1"/>
  <c r="C244" i="1"/>
  <c r="D244" i="1"/>
  <c r="AC244" i="1"/>
  <c r="AD244" i="1"/>
  <c r="AB244" i="1" s="1"/>
  <c r="AE244" i="1"/>
  <c r="AF244" i="1"/>
  <c r="CT244" i="1" s="1"/>
  <c r="S244" i="1" s="1"/>
  <c r="AG244" i="1"/>
  <c r="AH244" i="1"/>
  <c r="CV244" i="1" s="1"/>
  <c r="U244" i="1" s="1"/>
  <c r="AI244" i="1"/>
  <c r="AJ244" i="1"/>
  <c r="CX244" i="1" s="1"/>
  <c r="W244" i="1" s="1"/>
  <c r="CQ244" i="1"/>
  <c r="P244" i="1" s="1"/>
  <c r="CS244" i="1"/>
  <c r="R244" i="1" s="1"/>
  <c r="CU244" i="1"/>
  <c r="T244" i="1" s="1"/>
  <c r="CW244" i="1"/>
  <c r="V244" i="1" s="1"/>
  <c r="GL244" i="1"/>
  <c r="GO244" i="1"/>
  <c r="GP244" i="1"/>
  <c r="GV244" i="1"/>
  <c r="GX244" i="1"/>
  <c r="HC244" i="1"/>
  <c r="I245" i="1"/>
  <c r="AC245" i="1"/>
  <c r="AD245" i="1"/>
  <c r="CR245" i="1" s="1"/>
  <c r="Q245" i="1" s="1"/>
  <c r="AE245" i="1"/>
  <c r="AF245" i="1"/>
  <c r="AB245" i="1" s="1"/>
  <c r="AG245" i="1"/>
  <c r="AH245" i="1"/>
  <c r="CV245" i="1" s="1"/>
  <c r="U245" i="1" s="1"/>
  <c r="AI245" i="1"/>
  <c r="AJ245" i="1"/>
  <c r="CX245" i="1" s="1"/>
  <c r="W245" i="1" s="1"/>
  <c r="CQ245" i="1"/>
  <c r="P245" i="1" s="1"/>
  <c r="CS245" i="1"/>
  <c r="R245" i="1" s="1"/>
  <c r="CU245" i="1"/>
  <c r="T245" i="1" s="1"/>
  <c r="CW245" i="1"/>
  <c r="V245" i="1" s="1"/>
  <c r="GL245" i="1"/>
  <c r="GO245" i="1"/>
  <c r="GP245" i="1"/>
  <c r="GV245" i="1"/>
  <c r="HC245" i="1" s="1"/>
  <c r="GX245" i="1" s="1"/>
  <c r="I246" i="1"/>
  <c r="AC246" i="1"/>
  <c r="AD246" i="1"/>
  <c r="CR246" i="1" s="1"/>
  <c r="Q246" i="1" s="1"/>
  <c r="AE246" i="1"/>
  <c r="AF246" i="1"/>
  <c r="AB246" i="1" s="1"/>
  <c r="AG246" i="1"/>
  <c r="AH246" i="1"/>
  <c r="CV246" i="1" s="1"/>
  <c r="U246" i="1" s="1"/>
  <c r="AI246" i="1"/>
  <c r="AJ246" i="1"/>
  <c r="CX246" i="1" s="1"/>
  <c r="W246" i="1" s="1"/>
  <c r="CQ246" i="1"/>
  <c r="P246" i="1" s="1"/>
  <c r="CS246" i="1"/>
  <c r="R246" i="1" s="1"/>
  <c r="CU246" i="1"/>
  <c r="T246" i="1" s="1"/>
  <c r="CW246" i="1"/>
  <c r="V246" i="1" s="1"/>
  <c r="GL246" i="1"/>
  <c r="GO246" i="1"/>
  <c r="GP246" i="1"/>
  <c r="GV246" i="1"/>
  <c r="HC246" i="1" s="1"/>
  <c r="GX246" i="1" s="1"/>
  <c r="I247" i="1"/>
  <c r="AC247" i="1"/>
  <c r="AD247" i="1"/>
  <c r="CR247" i="1" s="1"/>
  <c r="Q247" i="1" s="1"/>
  <c r="AE247" i="1"/>
  <c r="AF247" i="1"/>
  <c r="AB247" i="1" s="1"/>
  <c r="AG247" i="1"/>
  <c r="AH247" i="1"/>
  <c r="CV247" i="1" s="1"/>
  <c r="U247" i="1" s="1"/>
  <c r="AI247" i="1"/>
  <c r="AJ247" i="1"/>
  <c r="CX247" i="1" s="1"/>
  <c r="W247" i="1" s="1"/>
  <c r="CQ247" i="1"/>
  <c r="P247" i="1" s="1"/>
  <c r="CS247" i="1"/>
  <c r="R247" i="1" s="1"/>
  <c r="CU247" i="1"/>
  <c r="T247" i="1" s="1"/>
  <c r="CW247" i="1"/>
  <c r="V247" i="1" s="1"/>
  <c r="GL247" i="1"/>
  <c r="GO247" i="1"/>
  <c r="GP247" i="1"/>
  <c r="GV247" i="1"/>
  <c r="HC247" i="1" s="1"/>
  <c r="GX247" i="1" s="1"/>
  <c r="C248" i="1"/>
  <c r="D248" i="1"/>
  <c r="AC248" i="1"/>
  <c r="AE248" i="1"/>
  <c r="CS248" i="1" s="1"/>
  <c r="R248" i="1" s="1"/>
  <c r="AF248" i="1"/>
  <c r="AG248" i="1"/>
  <c r="CU248" i="1" s="1"/>
  <c r="T248" i="1" s="1"/>
  <c r="AH248" i="1"/>
  <c r="AI248" i="1"/>
  <c r="CW248" i="1" s="1"/>
  <c r="V248" i="1" s="1"/>
  <c r="AJ248" i="1"/>
  <c r="CT248" i="1"/>
  <c r="S248" i="1" s="1"/>
  <c r="CV248" i="1"/>
  <c r="U248" i="1" s="1"/>
  <c r="CX248" i="1"/>
  <c r="W248" i="1" s="1"/>
  <c r="GL248" i="1"/>
  <c r="GO248" i="1"/>
  <c r="GP248" i="1"/>
  <c r="GV248" i="1"/>
  <c r="HC248" i="1"/>
  <c r="GX248" i="1" s="1"/>
  <c r="I249" i="1"/>
  <c r="AC249" i="1"/>
  <c r="AE249" i="1"/>
  <c r="CS249" i="1" s="1"/>
  <c r="R249" i="1" s="1"/>
  <c r="AF249" i="1"/>
  <c r="AG249" i="1"/>
  <c r="CU249" i="1" s="1"/>
  <c r="T249" i="1" s="1"/>
  <c r="AH249" i="1"/>
  <c r="AI249" i="1"/>
  <c r="CW249" i="1" s="1"/>
  <c r="V249" i="1" s="1"/>
  <c r="AJ249" i="1"/>
  <c r="CT249" i="1"/>
  <c r="S249" i="1" s="1"/>
  <c r="CV249" i="1"/>
  <c r="U249" i="1" s="1"/>
  <c r="CX249" i="1"/>
  <c r="W249" i="1" s="1"/>
  <c r="GL249" i="1"/>
  <c r="GO249" i="1"/>
  <c r="GP249" i="1"/>
  <c r="GV249" i="1"/>
  <c r="HC249" i="1"/>
  <c r="GX249" i="1" s="1"/>
  <c r="I250" i="1"/>
  <c r="AC250" i="1"/>
  <c r="AE250" i="1"/>
  <c r="CS250" i="1" s="1"/>
  <c r="R250" i="1" s="1"/>
  <c r="AF250" i="1"/>
  <c r="AG250" i="1"/>
  <c r="CU250" i="1" s="1"/>
  <c r="T250" i="1" s="1"/>
  <c r="AH250" i="1"/>
  <c r="AI250" i="1"/>
  <c r="CW250" i="1" s="1"/>
  <c r="V250" i="1" s="1"/>
  <c r="AJ250" i="1"/>
  <c r="CT250" i="1"/>
  <c r="S250" i="1" s="1"/>
  <c r="CV250" i="1"/>
  <c r="U250" i="1" s="1"/>
  <c r="CX250" i="1"/>
  <c r="W250" i="1" s="1"/>
  <c r="GL250" i="1"/>
  <c r="GO250" i="1"/>
  <c r="GP250" i="1"/>
  <c r="GV250" i="1"/>
  <c r="HC250" i="1" s="1"/>
  <c r="GX250" i="1" s="1"/>
  <c r="I251" i="1"/>
  <c r="AC251" i="1"/>
  <c r="AE251" i="1"/>
  <c r="CS251" i="1" s="1"/>
  <c r="R251" i="1" s="1"/>
  <c r="AF251" i="1"/>
  <c r="AG251" i="1"/>
  <c r="CU251" i="1" s="1"/>
  <c r="T251" i="1" s="1"/>
  <c r="AH251" i="1"/>
  <c r="AI251" i="1"/>
  <c r="CW251" i="1" s="1"/>
  <c r="V251" i="1" s="1"/>
  <c r="AJ251" i="1"/>
  <c r="CT251" i="1"/>
  <c r="S251" i="1" s="1"/>
  <c r="CV251" i="1"/>
  <c r="U251" i="1" s="1"/>
  <c r="CX251" i="1"/>
  <c r="W251" i="1" s="1"/>
  <c r="GL251" i="1"/>
  <c r="GO251" i="1"/>
  <c r="GP251" i="1"/>
  <c r="GV251" i="1"/>
  <c r="HC251" i="1" s="1"/>
  <c r="GX251" i="1" s="1"/>
  <c r="B253" i="1"/>
  <c r="B221" i="1" s="1"/>
  <c r="C253" i="1"/>
  <c r="C221" i="1" s="1"/>
  <c r="D253" i="1"/>
  <c r="D221" i="1" s="1"/>
  <c r="F253" i="1"/>
  <c r="F221" i="1" s="1"/>
  <c r="G253" i="1"/>
  <c r="G221" i="1" s="1"/>
  <c r="BX253" i="1"/>
  <c r="AO253" i="1" s="1"/>
  <c r="BZ253" i="1"/>
  <c r="AQ253" i="1" s="1"/>
  <c r="CC253" i="1"/>
  <c r="AT253" i="1" s="1"/>
  <c r="CD253" i="1"/>
  <c r="AU253" i="1" s="1"/>
  <c r="CG253" i="1"/>
  <c r="AX253" i="1" s="1"/>
  <c r="CK253" i="1"/>
  <c r="BB253" i="1" s="1"/>
  <c r="CL253" i="1"/>
  <c r="BC253" i="1" s="1"/>
  <c r="CM253" i="1"/>
  <c r="CM221" i="1" s="1"/>
  <c r="D283" i="1"/>
  <c r="E285" i="1"/>
  <c r="Z285" i="1"/>
  <c r="AA285" i="1"/>
  <c r="AM285" i="1"/>
  <c r="AN285" i="1"/>
  <c r="BE285" i="1"/>
  <c r="BF285" i="1"/>
  <c r="BG285" i="1"/>
  <c r="BH285" i="1"/>
  <c r="BI285" i="1"/>
  <c r="BJ285" i="1"/>
  <c r="BK285" i="1"/>
  <c r="BL285" i="1"/>
  <c r="BM285" i="1"/>
  <c r="BN285" i="1"/>
  <c r="BO285" i="1"/>
  <c r="BP285" i="1"/>
  <c r="BQ285" i="1"/>
  <c r="BR285" i="1"/>
  <c r="BS285" i="1"/>
  <c r="BT285" i="1"/>
  <c r="BU285" i="1"/>
  <c r="BV285" i="1"/>
  <c r="BW285" i="1"/>
  <c r="CN285" i="1"/>
  <c r="CO285" i="1"/>
  <c r="CP285" i="1"/>
  <c r="CQ285" i="1"/>
  <c r="CR285" i="1"/>
  <c r="CS285" i="1"/>
  <c r="CT285" i="1"/>
  <c r="CU285" i="1"/>
  <c r="CV285" i="1"/>
  <c r="CW285" i="1"/>
  <c r="CX285" i="1"/>
  <c r="CY285" i="1"/>
  <c r="CZ285" i="1"/>
  <c r="DA285" i="1"/>
  <c r="DB285" i="1"/>
  <c r="DC285" i="1"/>
  <c r="DD285" i="1"/>
  <c r="DE285" i="1"/>
  <c r="DF285" i="1"/>
  <c r="DG285" i="1"/>
  <c r="DH285" i="1"/>
  <c r="DI285" i="1"/>
  <c r="DJ285" i="1"/>
  <c r="DK285" i="1"/>
  <c r="DL285" i="1"/>
  <c r="DM285" i="1"/>
  <c r="DN285" i="1"/>
  <c r="DO285" i="1"/>
  <c r="DP285" i="1"/>
  <c r="DQ285" i="1"/>
  <c r="DR285" i="1"/>
  <c r="DS285" i="1"/>
  <c r="DT285" i="1"/>
  <c r="DU285" i="1"/>
  <c r="DV285" i="1"/>
  <c r="DW285" i="1"/>
  <c r="DX285" i="1"/>
  <c r="DY285" i="1"/>
  <c r="DZ285" i="1"/>
  <c r="EA285" i="1"/>
  <c r="EB285" i="1"/>
  <c r="EC285" i="1"/>
  <c r="ED285" i="1"/>
  <c r="EE285" i="1"/>
  <c r="EF285" i="1"/>
  <c r="EG285" i="1"/>
  <c r="EH285" i="1"/>
  <c r="EI285" i="1"/>
  <c r="EJ285" i="1"/>
  <c r="EK285" i="1"/>
  <c r="EL285" i="1"/>
  <c r="EM285" i="1"/>
  <c r="EN285" i="1"/>
  <c r="EO285" i="1"/>
  <c r="EP285" i="1"/>
  <c r="EQ285" i="1"/>
  <c r="ER285" i="1"/>
  <c r="ES285" i="1"/>
  <c r="ET285" i="1"/>
  <c r="EU285" i="1"/>
  <c r="EV285" i="1"/>
  <c r="EW285" i="1"/>
  <c r="EX285" i="1"/>
  <c r="EY285" i="1"/>
  <c r="EZ285" i="1"/>
  <c r="FA285" i="1"/>
  <c r="FB285" i="1"/>
  <c r="FC285" i="1"/>
  <c r="FD285" i="1"/>
  <c r="FE285" i="1"/>
  <c r="FF285" i="1"/>
  <c r="FG285" i="1"/>
  <c r="FH285" i="1"/>
  <c r="FI285" i="1"/>
  <c r="FJ285" i="1"/>
  <c r="FK285" i="1"/>
  <c r="FL285" i="1"/>
  <c r="FM285" i="1"/>
  <c r="FN285" i="1"/>
  <c r="FO285" i="1"/>
  <c r="FP285" i="1"/>
  <c r="FQ285" i="1"/>
  <c r="FR285" i="1"/>
  <c r="FS285" i="1"/>
  <c r="FT285" i="1"/>
  <c r="FU285" i="1"/>
  <c r="FV285" i="1"/>
  <c r="FW285" i="1"/>
  <c r="FX285" i="1"/>
  <c r="FY285" i="1"/>
  <c r="FZ285" i="1"/>
  <c r="GA285" i="1"/>
  <c r="GB285" i="1"/>
  <c r="GC285" i="1"/>
  <c r="GD285" i="1"/>
  <c r="GE285" i="1"/>
  <c r="GF285" i="1"/>
  <c r="GG285" i="1"/>
  <c r="GH285" i="1"/>
  <c r="GI285" i="1"/>
  <c r="GJ285" i="1"/>
  <c r="GK285" i="1"/>
  <c r="GL285" i="1"/>
  <c r="GM285" i="1"/>
  <c r="GN285" i="1"/>
  <c r="GO285" i="1"/>
  <c r="GP285" i="1"/>
  <c r="GQ285" i="1"/>
  <c r="GR285" i="1"/>
  <c r="GS285" i="1"/>
  <c r="GT285" i="1"/>
  <c r="GU285" i="1"/>
  <c r="GV285" i="1"/>
  <c r="GW285" i="1"/>
  <c r="GX285" i="1"/>
  <c r="C287" i="1"/>
  <c r="D287" i="1"/>
  <c r="AC287" i="1"/>
  <c r="AB287" i="1" s="1"/>
  <c r="AE287" i="1"/>
  <c r="AD287" i="1" s="1"/>
  <c r="CR287" i="1" s="1"/>
  <c r="Q287" i="1" s="1"/>
  <c r="AF287" i="1"/>
  <c r="AG287" i="1"/>
  <c r="AH287" i="1"/>
  <c r="AI287" i="1"/>
  <c r="CW287" i="1" s="1"/>
  <c r="V287" i="1" s="1"/>
  <c r="AJ287" i="1"/>
  <c r="CQ287" i="1"/>
  <c r="P287" i="1" s="1"/>
  <c r="CT287" i="1"/>
  <c r="S287" i="1" s="1"/>
  <c r="CU287" i="1"/>
  <c r="T287" i="1" s="1"/>
  <c r="CV287" i="1"/>
  <c r="U287" i="1" s="1"/>
  <c r="CX287" i="1"/>
  <c r="W287" i="1" s="1"/>
  <c r="GL287" i="1"/>
  <c r="GO287" i="1"/>
  <c r="GP287" i="1"/>
  <c r="GV287" i="1"/>
  <c r="HC287" i="1"/>
  <c r="GX287" i="1" s="1"/>
  <c r="I288" i="1"/>
  <c r="AC288" i="1"/>
  <c r="AB288" i="1" s="1"/>
  <c r="AD288" i="1"/>
  <c r="AE288" i="1"/>
  <c r="CS288" i="1" s="1"/>
  <c r="R288" i="1" s="1"/>
  <c r="AF288" i="1"/>
  <c r="AG288" i="1"/>
  <c r="AH288" i="1"/>
  <c r="AI288" i="1"/>
  <c r="CW288" i="1" s="1"/>
  <c r="V288" i="1" s="1"/>
  <c r="AJ288" i="1"/>
  <c r="CQ288" i="1"/>
  <c r="P288" i="1" s="1"/>
  <c r="CR288" i="1"/>
  <c r="Q288" i="1" s="1"/>
  <c r="CT288" i="1"/>
  <c r="S288" i="1" s="1"/>
  <c r="CU288" i="1"/>
  <c r="T288" i="1" s="1"/>
  <c r="CV288" i="1"/>
  <c r="U288" i="1" s="1"/>
  <c r="CX288" i="1"/>
  <c r="W288" i="1" s="1"/>
  <c r="CY288" i="1"/>
  <c r="X288" i="1" s="1"/>
  <c r="CZ288" i="1"/>
  <c r="Y288" i="1" s="1"/>
  <c r="GL288" i="1"/>
  <c r="GN288" i="1"/>
  <c r="GO288" i="1"/>
  <c r="GP288" i="1"/>
  <c r="GV288" i="1"/>
  <c r="HC288" i="1" s="1"/>
  <c r="GX288" i="1" s="1"/>
  <c r="HH288" i="1"/>
  <c r="C289" i="1"/>
  <c r="D289" i="1"/>
  <c r="AC289" i="1"/>
  <c r="AD289" i="1"/>
  <c r="CR289" i="1" s="1"/>
  <c r="Q289" i="1" s="1"/>
  <c r="AE289" i="1"/>
  <c r="AF289" i="1"/>
  <c r="CT289" i="1" s="1"/>
  <c r="S289" i="1" s="1"/>
  <c r="AG289" i="1"/>
  <c r="AH289" i="1"/>
  <c r="CV289" i="1" s="1"/>
  <c r="U289" i="1" s="1"/>
  <c r="AI289" i="1"/>
  <c r="AJ289" i="1"/>
  <c r="CX289" i="1" s="1"/>
  <c r="W289" i="1" s="1"/>
  <c r="CQ289" i="1"/>
  <c r="P289" i="1" s="1"/>
  <c r="CS289" i="1"/>
  <c r="R289" i="1" s="1"/>
  <c r="CU289" i="1"/>
  <c r="T289" i="1" s="1"/>
  <c r="CW289" i="1"/>
  <c r="V289" i="1" s="1"/>
  <c r="GL289" i="1"/>
  <c r="GO289" i="1"/>
  <c r="GP289" i="1"/>
  <c r="GV289" i="1"/>
  <c r="GX289" i="1"/>
  <c r="HC289" i="1"/>
  <c r="I290" i="1"/>
  <c r="AC290" i="1"/>
  <c r="AD290" i="1"/>
  <c r="CR290" i="1" s="1"/>
  <c r="Q290" i="1" s="1"/>
  <c r="AE290" i="1"/>
  <c r="AF290" i="1"/>
  <c r="CT290" i="1" s="1"/>
  <c r="S290" i="1" s="1"/>
  <c r="AG290" i="1"/>
  <c r="AH290" i="1"/>
  <c r="CV290" i="1" s="1"/>
  <c r="U290" i="1" s="1"/>
  <c r="AI290" i="1"/>
  <c r="AJ290" i="1"/>
  <c r="CX290" i="1" s="1"/>
  <c r="W290" i="1" s="1"/>
  <c r="CQ290" i="1"/>
  <c r="P290" i="1" s="1"/>
  <c r="CP290" i="1" s="1"/>
  <c r="O290" i="1" s="1"/>
  <c r="CS290" i="1"/>
  <c r="R290" i="1" s="1"/>
  <c r="CU290" i="1"/>
  <c r="T290" i="1" s="1"/>
  <c r="CW290" i="1"/>
  <c r="V290" i="1" s="1"/>
  <c r="GL290" i="1"/>
  <c r="GO290" i="1"/>
  <c r="GP290" i="1"/>
  <c r="GV290" i="1"/>
  <c r="HC290" i="1" s="1"/>
  <c r="GX290" i="1" s="1"/>
  <c r="I291" i="1"/>
  <c r="AC291" i="1"/>
  <c r="AD291" i="1"/>
  <c r="CR291" i="1" s="1"/>
  <c r="Q291" i="1" s="1"/>
  <c r="AE291" i="1"/>
  <c r="AF291" i="1"/>
  <c r="CT291" i="1" s="1"/>
  <c r="S291" i="1" s="1"/>
  <c r="AG291" i="1"/>
  <c r="AH291" i="1"/>
  <c r="CV291" i="1" s="1"/>
  <c r="U291" i="1" s="1"/>
  <c r="AI291" i="1"/>
  <c r="AJ291" i="1"/>
  <c r="CX291" i="1" s="1"/>
  <c r="W291" i="1" s="1"/>
  <c r="CQ291" i="1"/>
  <c r="P291" i="1" s="1"/>
  <c r="CS291" i="1"/>
  <c r="R291" i="1" s="1"/>
  <c r="CU291" i="1"/>
  <c r="T291" i="1" s="1"/>
  <c r="CW291" i="1"/>
  <c r="V291" i="1" s="1"/>
  <c r="GL291" i="1"/>
  <c r="GO291" i="1"/>
  <c r="GP291" i="1"/>
  <c r="GV291" i="1"/>
  <c r="HC291" i="1" s="1"/>
  <c r="GX291" i="1" s="1"/>
  <c r="I292" i="1"/>
  <c r="AC292" i="1"/>
  <c r="AD292" i="1"/>
  <c r="CR292" i="1" s="1"/>
  <c r="Q292" i="1" s="1"/>
  <c r="AE292" i="1"/>
  <c r="AF292" i="1"/>
  <c r="CT292" i="1" s="1"/>
  <c r="S292" i="1" s="1"/>
  <c r="AG292" i="1"/>
  <c r="AH292" i="1"/>
  <c r="CV292" i="1" s="1"/>
  <c r="U292" i="1" s="1"/>
  <c r="AI292" i="1"/>
  <c r="AJ292" i="1"/>
  <c r="CX292" i="1" s="1"/>
  <c r="W292" i="1" s="1"/>
  <c r="CQ292" i="1"/>
  <c r="P292" i="1" s="1"/>
  <c r="CS292" i="1"/>
  <c r="R292" i="1" s="1"/>
  <c r="CU292" i="1"/>
  <c r="T292" i="1" s="1"/>
  <c r="CW292" i="1"/>
  <c r="V292" i="1" s="1"/>
  <c r="GL292" i="1"/>
  <c r="GO292" i="1"/>
  <c r="GP292" i="1"/>
  <c r="GV292" i="1"/>
  <c r="HC292" i="1" s="1"/>
  <c r="GX292" i="1" s="1"/>
  <c r="HG292" i="1"/>
  <c r="C293" i="1"/>
  <c r="D293" i="1"/>
  <c r="AC293" i="1"/>
  <c r="AD293" i="1"/>
  <c r="AB293" i="1" s="1"/>
  <c r="AE293" i="1"/>
  <c r="AF293" i="1"/>
  <c r="CT293" i="1" s="1"/>
  <c r="S293" i="1" s="1"/>
  <c r="AG293" i="1"/>
  <c r="AH293" i="1"/>
  <c r="CV293" i="1" s="1"/>
  <c r="U293" i="1" s="1"/>
  <c r="AI293" i="1"/>
  <c r="AJ293" i="1"/>
  <c r="CX293" i="1" s="1"/>
  <c r="W293" i="1" s="1"/>
  <c r="CQ293" i="1"/>
  <c r="P293" i="1" s="1"/>
  <c r="CS293" i="1"/>
  <c r="R293" i="1" s="1"/>
  <c r="CU293" i="1"/>
  <c r="T293" i="1" s="1"/>
  <c r="CW293" i="1"/>
  <c r="V293" i="1" s="1"/>
  <c r="GL293" i="1"/>
  <c r="GO293" i="1"/>
  <c r="GP293" i="1"/>
  <c r="GV293" i="1"/>
  <c r="GX293" i="1"/>
  <c r="HC293" i="1"/>
  <c r="I294" i="1"/>
  <c r="AC294" i="1"/>
  <c r="AD294" i="1"/>
  <c r="AB294" i="1" s="1"/>
  <c r="AE294" i="1"/>
  <c r="AF294" i="1"/>
  <c r="CT294" i="1" s="1"/>
  <c r="S294" i="1" s="1"/>
  <c r="AG294" i="1"/>
  <c r="AH294" i="1"/>
  <c r="CV294" i="1" s="1"/>
  <c r="U294" i="1" s="1"/>
  <c r="AI294" i="1"/>
  <c r="AJ294" i="1"/>
  <c r="CX294" i="1" s="1"/>
  <c r="W294" i="1" s="1"/>
  <c r="CQ294" i="1"/>
  <c r="P294" i="1" s="1"/>
  <c r="CS294" i="1"/>
  <c r="R294" i="1" s="1"/>
  <c r="CU294" i="1"/>
  <c r="T294" i="1" s="1"/>
  <c r="CW294" i="1"/>
  <c r="V294" i="1" s="1"/>
  <c r="GL294" i="1"/>
  <c r="GO294" i="1"/>
  <c r="GP294" i="1"/>
  <c r="GV294" i="1"/>
  <c r="GX294" i="1"/>
  <c r="HC294" i="1"/>
  <c r="C295" i="1"/>
  <c r="D295" i="1"/>
  <c r="AC295" i="1"/>
  <c r="AE295" i="1"/>
  <c r="CS295" i="1" s="1"/>
  <c r="R295" i="1" s="1"/>
  <c r="AF295" i="1"/>
  <c r="AG295" i="1"/>
  <c r="CU295" i="1" s="1"/>
  <c r="T295" i="1" s="1"/>
  <c r="AH295" i="1"/>
  <c r="AI295" i="1"/>
  <c r="CW295" i="1" s="1"/>
  <c r="V295" i="1" s="1"/>
  <c r="AJ295" i="1"/>
  <c r="CT295" i="1"/>
  <c r="S295" i="1" s="1"/>
  <c r="CV295" i="1"/>
  <c r="U295" i="1" s="1"/>
  <c r="CX295" i="1"/>
  <c r="W295" i="1" s="1"/>
  <c r="GL295" i="1"/>
  <c r="GO295" i="1"/>
  <c r="GP295" i="1"/>
  <c r="GV295" i="1"/>
  <c r="HC295" i="1"/>
  <c r="GX295" i="1" s="1"/>
  <c r="I296" i="1"/>
  <c r="AC296" i="1"/>
  <c r="AE296" i="1"/>
  <c r="CS296" i="1" s="1"/>
  <c r="R296" i="1" s="1"/>
  <c r="AF296" i="1"/>
  <c r="AG296" i="1"/>
  <c r="CU296" i="1" s="1"/>
  <c r="T296" i="1" s="1"/>
  <c r="AH296" i="1"/>
  <c r="AI296" i="1"/>
  <c r="CW296" i="1" s="1"/>
  <c r="V296" i="1" s="1"/>
  <c r="AJ296" i="1"/>
  <c r="CT296" i="1"/>
  <c r="S296" i="1" s="1"/>
  <c r="CV296" i="1"/>
  <c r="U296" i="1" s="1"/>
  <c r="CX296" i="1"/>
  <c r="W296" i="1" s="1"/>
  <c r="GL296" i="1"/>
  <c r="GO296" i="1"/>
  <c r="GP296" i="1"/>
  <c r="GV296" i="1"/>
  <c r="HC296" i="1"/>
  <c r="GX296" i="1" s="1"/>
  <c r="I297" i="1"/>
  <c r="AC297" i="1"/>
  <c r="AE297" i="1"/>
  <c r="CS297" i="1" s="1"/>
  <c r="R297" i="1" s="1"/>
  <c r="AF297" i="1"/>
  <c r="AG297" i="1"/>
  <c r="CU297" i="1" s="1"/>
  <c r="T297" i="1" s="1"/>
  <c r="AH297" i="1"/>
  <c r="AI297" i="1"/>
  <c r="CW297" i="1" s="1"/>
  <c r="V297" i="1" s="1"/>
  <c r="AJ297" i="1"/>
  <c r="CT297" i="1"/>
  <c r="S297" i="1" s="1"/>
  <c r="CV297" i="1"/>
  <c r="U297" i="1" s="1"/>
  <c r="CX297" i="1"/>
  <c r="W297" i="1" s="1"/>
  <c r="GL297" i="1"/>
  <c r="GO297" i="1"/>
  <c r="GP297" i="1"/>
  <c r="GV297" i="1"/>
  <c r="HC297" i="1" s="1"/>
  <c r="GX297" i="1" s="1"/>
  <c r="I298" i="1"/>
  <c r="AC298" i="1"/>
  <c r="AE298" i="1"/>
  <c r="CS298" i="1" s="1"/>
  <c r="R298" i="1" s="1"/>
  <c r="AF298" i="1"/>
  <c r="AG298" i="1"/>
  <c r="CU298" i="1" s="1"/>
  <c r="T298" i="1" s="1"/>
  <c r="AH298" i="1"/>
  <c r="AI298" i="1"/>
  <c r="CW298" i="1" s="1"/>
  <c r="V298" i="1" s="1"/>
  <c r="AJ298" i="1"/>
  <c r="CT298" i="1"/>
  <c r="S298" i="1" s="1"/>
  <c r="CV298" i="1"/>
  <c r="U298" i="1" s="1"/>
  <c r="CX298" i="1"/>
  <c r="W298" i="1" s="1"/>
  <c r="GL298" i="1"/>
  <c r="GO298" i="1"/>
  <c r="GP298" i="1"/>
  <c r="GV298" i="1"/>
  <c r="HC298" i="1" s="1"/>
  <c r="GX298" i="1" s="1"/>
  <c r="C299" i="1"/>
  <c r="D299" i="1"/>
  <c r="AC299" i="1"/>
  <c r="AD299" i="1"/>
  <c r="CR299" i="1" s="1"/>
  <c r="Q299" i="1" s="1"/>
  <c r="AE299" i="1"/>
  <c r="AF299" i="1"/>
  <c r="CT299" i="1" s="1"/>
  <c r="S299" i="1" s="1"/>
  <c r="AG299" i="1"/>
  <c r="AH299" i="1"/>
  <c r="CV299" i="1" s="1"/>
  <c r="U299" i="1" s="1"/>
  <c r="AI299" i="1"/>
  <c r="AJ299" i="1"/>
  <c r="CX299" i="1" s="1"/>
  <c r="W299" i="1" s="1"/>
  <c r="CQ299" i="1"/>
  <c r="P299" i="1" s="1"/>
  <c r="CS299" i="1"/>
  <c r="R299" i="1" s="1"/>
  <c r="CU299" i="1"/>
  <c r="T299" i="1" s="1"/>
  <c r="CW299" i="1"/>
  <c r="V299" i="1" s="1"/>
  <c r="GL299" i="1"/>
  <c r="GO299" i="1"/>
  <c r="GP299" i="1"/>
  <c r="GV299" i="1"/>
  <c r="HC299" i="1" s="1"/>
  <c r="GX299" i="1" s="1"/>
  <c r="I300" i="1"/>
  <c r="AC300" i="1"/>
  <c r="AD300" i="1"/>
  <c r="CR300" i="1" s="1"/>
  <c r="Q300" i="1" s="1"/>
  <c r="AE300" i="1"/>
  <c r="AF300" i="1"/>
  <c r="AB300" i="1" s="1"/>
  <c r="AG300" i="1"/>
  <c r="AH300" i="1"/>
  <c r="CV300" i="1" s="1"/>
  <c r="U300" i="1" s="1"/>
  <c r="AI300" i="1"/>
  <c r="AJ300" i="1"/>
  <c r="CX300" i="1" s="1"/>
  <c r="W300" i="1" s="1"/>
  <c r="CQ300" i="1"/>
  <c r="P300" i="1" s="1"/>
  <c r="CS300" i="1"/>
  <c r="R300" i="1" s="1"/>
  <c r="CU300" i="1"/>
  <c r="T300" i="1" s="1"/>
  <c r="CW300" i="1"/>
  <c r="V300" i="1" s="1"/>
  <c r="GL300" i="1"/>
  <c r="GO300" i="1"/>
  <c r="GP300" i="1"/>
  <c r="GV300" i="1"/>
  <c r="HC300" i="1" s="1"/>
  <c r="GX300" i="1" s="1"/>
  <c r="I301" i="1"/>
  <c r="AC301" i="1"/>
  <c r="AD301" i="1"/>
  <c r="CR301" i="1" s="1"/>
  <c r="Q301" i="1" s="1"/>
  <c r="AE301" i="1"/>
  <c r="AF301" i="1"/>
  <c r="AB301" i="1" s="1"/>
  <c r="AG301" i="1"/>
  <c r="AH301" i="1"/>
  <c r="CV301" i="1" s="1"/>
  <c r="U301" i="1" s="1"/>
  <c r="AI301" i="1"/>
  <c r="AJ301" i="1"/>
  <c r="CX301" i="1" s="1"/>
  <c r="W301" i="1" s="1"/>
  <c r="CQ301" i="1"/>
  <c r="P301" i="1" s="1"/>
  <c r="CS301" i="1"/>
  <c r="R301" i="1" s="1"/>
  <c r="CU301" i="1"/>
  <c r="T301" i="1" s="1"/>
  <c r="CW301" i="1"/>
  <c r="V301" i="1" s="1"/>
  <c r="GL301" i="1"/>
  <c r="GO301" i="1"/>
  <c r="GP301" i="1"/>
  <c r="GV301" i="1"/>
  <c r="HC301" i="1" s="1"/>
  <c r="GX301" i="1" s="1"/>
  <c r="I302" i="1"/>
  <c r="AC302" i="1"/>
  <c r="AE302" i="1"/>
  <c r="AD302" i="1" s="1"/>
  <c r="AF302" i="1"/>
  <c r="CT302" i="1" s="1"/>
  <c r="S302" i="1" s="1"/>
  <c r="AG302" i="1"/>
  <c r="AH302" i="1"/>
  <c r="AI302" i="1"/>
  <c r="AJ302" i="1"/>
  <c r="CX302" i="1" s="1"/>
  <c r="W302" i="1" s="1"/>
  <c r="CQ302" i="1"/>
  <c r="P302" i="1" s="1"/>
  <c r="CS302" i="1"/>
  <c r="R302" i="1" s="1"/>
  <c r="CU302" i="1"/>
  <c r="T302" i="1" s="1"/>
  <c r="CV302" i="1"/>
  <c r="U302" i="1" s="1"/>
  <c r="CW302" i="1"/>
  <c r="V302" i="1" s="1"/>
  <c r="GL302" i="1"/>
  <c r="GO302" i="1"/>
  <c r="GP302" i="1"/>
  <c r="GV302" i="1"/>
  <c r="HC302" i="1"/>
  <c r="GX302" i="1" s="1"/>
  <c r="C303" i="1"/>
  <c r="D303" i="1"/>
  <c r="AC303" i="1"/>
  <c r="CQ303" i="1" s="1"/>
  <c r="P303" i="1" s="1"/>
  <c r="AE303" i="1"/>
  <c r="AD303" i="1" s="1"/>
  <c r="CR303" i="1" s="1"/>
  <c r="Q303" i="1" s="1"/>
  <c r="AF303" i="1"/>
  <c r="AG303" i="1"/>
  <c r="CU303" i="1" s="1"/>
  <c r="T303" i="1" s="1"/>
  <c r="AH303" i="1"/>
  <c r="AI303" i="1"/>
  <c r="CW303" i="1" s="1"/>
  <c r="V303" i="1" s="1"/>
  <c r="AJ303" i="1"/>
  <c r="CT303" i="1"/>
  <c r="S303" i="1" s="1"/>
  <c r="CV303" i="1"/>
  <c r="U303" i="1" s="1"/>
  <c r="CX303" i="1"/>
  <c r="W303" i="1" s="1"/>
  <c r="GL303" i="1"/>
  <c r="GO303" i="1"/>
  <c r="GP303" i="1"/>
  <c r="GV303" i="1"/>
  <c r="HC303" i="1"/>
  <c r="GX303" i="1" s="1"/>
  <c r="I304" i="1"/>
  <c r="AC304" i="1"/>
  <c r="AB304" i="1" s="1"/>
  <c r="AE304" i="1"/>
  <c r="AD304" i="1" s="1"/>
  <c r="CR304" i="1" s="1"/>
  <c r="Q304" i="1" s="1"/>
  <c r="AF304" i="1"/>
  <c r="AG304" i="1"/>
  <c r="AH304" i="1"/>
  <c r="AI304" i="1"/>
  <c r="CW304" i="1" s="1"/>
  <c r="V304" i="1" s="1"/>
  <c r="AJ304" i="1"/>
  <c r="CQ304" i="1"/>
  <c r="P304" i="1" s="1"/>
  <c r="CP304" i="1" s="1"/>
  <c r="O304" i="1" s="1"/>
  <c r="CT304" i="1"/>
  <c r="S304" i="1" s="1"/>
  <c r="CU304" i="1"/>
  <c r="T304" i="1" s="1"/>
  <c r="CV304" i="1"/>
  <c r="U304" i="1" s="1"/>
  <c r="CX304" i="1"/>
  <c r="W304" i="1" s="1"/>
  <c r="GL304" i="1"/>
  <c r="GO304" i="1"/>
  <c r="GP304" i="1"/>
  <c r="GV304" i="1"/>
  <c r="HC304" i="1"/>
  <c r="GX304" i="1" s="1"/>
  <c r="I305" i="1"/>
  <c r="AC305" i="1"/>
  <c r="CQ305" i="1" s="1"/>
  <c r="P305" i="1" s="1"/>
  <c r="AE305" i="1"/>
  <c r="AD305" i="1" s="1"/>
  <c r="CR305" i="1" s="1"/>
  <c r="Q305" i="1" s="1"/>
  <c r="AF305" i="1"/>
  <c r="AG305" i="1"/>
  <c r="CU305" i="1" s="1"/>
  <c r="T305" i="1" s="1"/>
  <c r="AH305" i="1"/>
  <c r="AI305" i="1"/>
  <c r="AJ305" i="1"/>
  <c r="CS305" i="1"/>
  <c r="R305" i="1" s="1"/>
  <c r="CT305" i="1"/>
  <c r="S305" i="1" s="1"/>
  <c r="CV305" i="1"/>
  <c r="U305" i="1" s="1"/>
  <c r="CW305" i="1"/>
  <c r="V305" i="1" s="1"/>
  <c r="CX305" i="1"/>
  <c r="W305" i="1" s="1"/>
  <c r="GL305" i="1"/>
  <c r="GO305" i="1"/>
  <c r="GP305" i="1"/>
  <c r="GV305" i="1"/>
  <c r="HC305" i="1"/>
  <c r="GX305" i="1" s="1"/>
  <c r="I306" i="1"/>
  <c r="AC306" i="1"/>
  <c r="CQ306" i="1" s="1"/>
  <c r="P306" i="1" s="1"/>
  <c r="AE306" i="1"/>
  <c r="AD306" i="1" s="1"/>
  <c r="AF306" i="1"/>
  <c r="CT306" i="1" s="1"/>
  <c r="S306" i="1" s="1"/>
  <c r="AG306" i="1"/>
  <c r="CU306" i="1" s="1"/>
  <c r="T306" i="1" s="1"/>
  <c r="AH306" i="1"/>
  <c r="AI306" i="1"/>
  <c r="AJ306" i="1"/>
  <c r="CX306" i="1" s="1"/>
  <c r="W306" i="1" s="1"/>
  <c r="CS306" i="1"/>
  <c r="R306" i="1" s="1"/>
  <c r="CV306" i="1"/>
  <c r="U306" i="1" s="1"/>
  <c r="CW306" i="1"/>
  <c r="V306" i="1" s="1"/>
  <c r="GL306" i="1"/>
  <c r="GO306" i="1"/>
  <c r="GP306" i="1"/>
  <c r="GV306" i="1"/>
  <c r="HC306" i="1" s="1"/>
  <c r="GX306" i="1" s="1"/>
  <c r="B308" i="1"/>
  <c r="B285" i="1" s="1"/>
  <c r="C308" i="1"/>
  <c r="C285" i="1" s="1"/>
  <c r="D308" i="1"/>
  <c r="D285" i="1" s="1"/>
  <c r="F308" i="1"/>
  <c r="F285" i="1" s="1"/>
  <c r="G308" i="1"/>
  <c r="G285" i="1" s="1"/>
  <c r="BX308" i="1"/>
  <c r="AO308" i="1" s="1"/>
  <c r="BZ308" i="1"/>
  <c r="AQ308" i="1" s="1"/>
  <c r="CC308" i="1"/>
  <c r="CC285" i="1" s="1"/>
  <c r="CD308" i="1"/>
  <c r="AU308" i="1" s="1"/>
  <c r="CG308" i="1"/>
  <c r="CG285" i="1" s="1"/>
  <c r="CK308" i="1"/>
  <c r="CK285" i="1" s="1"/>
  <c r="CL308" i="1"/>
  <c r="BC308" i="1" s="1"/>
  <c r="CM308" i="1"/>
  <c r="BD308" i="1" s="1"/>
  <c r="D338" i="1"/>
  <c r="E340" i="1"/>
  <c r="Z340" i="1"/>
  <c r="AA340" i="1"/>
  <c r="AM340" i="1"/>
  <c r="AN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GX340" i="1"/>
  <c r="C342" i="1"/>
  <c r="D342" i="1"/>
  <c r="AC342" i="1"/>
  <c r="AE342" i="1"/>
  <c r="AD342" i="1" s="1"/>
  <c r="CR342" i="1" s="1"/>
  <c r="Q342" i="1" s="1"/>
  <c r="AF342" i="1"/>
  <c r="CT342" i="1" s="1"/>
  <c r="S342" i="1" s="1"/>
  <c r="AG342" i="1"/>
  <c r="AH342" i="1"/>
  <c r="AI342" i="1"/>
  <c r="AJ342" i="1"/>
  <c r="CX342" i="1" s="1"/>
  <c r="W342" i="1" s="1"/>
  <c r="CQ342" i="1"/>
  <c r="P342" i="1" s="1"/>
  <c r="CS342" i="1"/>
  <c r="R342" i="1" s="1"/>
  <c r="CU342" i="1"/>
  <c r="T342" i="1" s="1"/>
  <c r="CV342" i="1"/>
  <c r="U342" i="1" s="1"/>
  <c r="CW342" i="1"/>
  <c r="V342" i="1" s="1"/>
  <c r="GL342" i="1"/>
  <c r="GO342" i="1"/>
  <c r="GP342" i="1"/>
  <c r="GV342" i="1"/>
  <c r="GX342" i="1"/>
  <c r="HC342" i="1"/>
  <c r="I343" i="1"/>
  <c r="AC343" i="1"/>
  <c r="AD343" i="1"/>
  <c r="CR343" i="1" s="1"/>
  <c r="Q343" i="1" s="1"/>
  <c r="AE343" i="1"/>
  <c r="AF343" i="1"/>
  <c r="CT343" i="1" s="1"/>
  <c r="S343" i="1" s="1"/>
  <c r="AG343" i="1"/>
  <c r="AH343" i="1"/>
  <c r="CV343" i="1" s="1"/>
  <c r="U343" i="1" s="1"/>
  <c r="AI343" i="1"/>
  <c r="AJ343" i="1"/>
  <c r="CX343" i="1" s="1"/>
  <c r="W343" i="1" s="1"/>
  <c r="CQ343" i="1"/>
  <c r="P343" i="1" s="1"/>
  <c r="CS343" i="1"/>
  <c r="R343" i="1" s="1"/>
  <c r="CU343" i="1"/>
  <c r="T343" i="1" s="1"/>
  <c r="CW343" i="1"/>
  <c r="V343" i="1" s="1"/>
  <c r="CY343" i="1"/>
  <c r="X343" i="1" s="1"/>
  <c r="CZ343" i="1"/>
  <c r="Y343" i="1" s="1"/>
  <c r="GL343" i="1"/>
  <c r="GN343" i="1"/>
  <c r="GO343" i="1"/>
  <c r="GP343" i="1"/>
  <c r="GV343" i="1"/>
  <c r="HC343" i="1"/>
  <c r="GX343" i="1" s="1"/>
  <c r="HH343" i="1"/>
  <c r="C344" i="1"/>
  <c r="D344" i="1"/>
  <c r="AC344" i="1"/>
  <c r="AE344" i="1"/>
  <c r="CS344" i="1" s="1"/>
  <c r="R344" i="1" s="1"/>
  <c r="AF344" i="1"/>
  <c r="AG344" i="1"/>
  <c r="AH344" i="1"/>
  <c r="AI344" i="1"/>
  <c r="CW344" i="1" s="1"/>
  <c r="V344" i="1" s="1"/>
  <c r="AJ344" i="1"/>
  <c r="CQ344" i="1"/>
  <c r="P344" i="1" s="1"/>
  <c r="CT344" i="1"/>
  <c r="S344" i="1" s="1"/>
  <c r="CU344" i="1"/>
  <c r="T344" i="1" s="1"/>
  <c r="CV344" i="1"/>
  <c r="U344" i="1" s="1"/>
  <c r="CX344" i="1"/>
  <c r="W344" i="1" s="1"/>
  <c r="GL344" i="1"/>
  <c r="GO344" i="1"/>
  <c r="GP344" i="1"/>
  <c r="GV344" i="1"/>
  <c r="HC344" i="1"/>
  <c r="GX344" i="1" s="1"/>
  <c r="I345" i="1"/>
  <c r="AC345" i="1"/>
  <c r="AE345" i="1"/>
  <c r="CS345" i="1" s="1"/>
  <c r="R345" i="1" s="1"/>
  <c r="AF345" i="1"/>
  <c r="AG345" i="1"/>
  <c r="AH345" i="1"/>
  <c r="AI345" i="1"/>
  <c r="CW345" i="1" s="1"/>
  <c r="V345" i="1" s="1"/>
  <c r="AJ345" i="1"/>
  <c r="CQ345" i="1"/>
  <c r="P345" i="1" s="1"/>
  <c r="CT345" i="1"/>
  <c r="S345" i="1" s="1"/>
  <c r="CU345" i="1"/>
  <c r="T345" i="1" s="1"/>
  <c r="CV345" i="1"/>
  <c r="U345" i="1" s="1"/>
  <c r="CX345" i="1"/>
  <c r="W345" i="1" s="1"/>
  <c r="GL345" i="1"/>
  <c r="GO345" i="1"/>
  <c r="GP345" i="1"/>
  <c r="GV345" i="1"/>
  <c r="HC345" i="1"/>
  <c r="GX345" i="1" s="1"/>
  <c r="I346" i="1"/>
  <c r="AC346" i="1"/>
  <c r="AB346" i="1" s="1"/>
  <c r="AE346" i="1"/>
  <c r="AD346" i="1" s="1"/>
  <c r="CR346" i="1" s="1"/>
  <c r="Q346" i="1" s="1"/>
  <c r="AF346" i="1"/>
  <c r="AG346" i="1"/>
  <c r="AH346" i="1"/>
  <c r="AI346" i="1"/>
  <c r="AJ346" i="1"/>
  <c r="CQ346" i="1"/>
  <c r="P346" i="1" s="1"/>
  <c r="CP346" i="1" s="1"/>
  <c r="O346" i="1" s="1"/>
  <c r="CS346" i="1"/>
  <c r="R346" i="1" s="1"/>
  <c r="CT346" i="1"/>
  <c r="S346" i="1" s="1"/>
  <c r="CU346" i="1"/>
  <c r="T346" i="1" s="1"/>
  <c r="CV346" i="1"/>
  <c r="U346" i="1" s="1"/>
  <c r="CW346" i="1"/>
  <c r="V346" i="1" s="1"/>
  <c r="CX346" i="1"/>
  <c r="W346" i="1" s="1"/>
  <c r="GL346" i="1"/>
  <c r="GO346" i="1"/>
  <c r="GP346" i="1"/>
  <c r="GV346" i="1"/>
  <c r="HC346" i="1"/>
  <c r="GX346" i="1" s="1"/>
  <c r="I347" i="1"/>
  <c r="AC347" i="1"/>
  <c r="AB347" i="1" s="1"/>
  <c r="AE347" i="1"/>
  <c r="AD347" i="1" s="1"/>
  <c r="CR347" i="1" s="1"/>
  <c r="Q347" i="1" s="1"/>
  <c r="AF347" i="1"/>
  <c r="AG347" i="1"/>
  <c r="CU347" i="1" s="1"/>
  <c r="T347" i="1" s="1"/>
  <c r="AH347" i="1"/>
  <c r="AI347" i="1"/>
  <c r="AJ347" i="1"/>
  <c r="CS347" i="1"/>
  <c r="R347" i="1" s="1"/>
  <c r="CT347" i="1"/>
  <c r="S347" i="1" s="1"/>
  <c r="CV347" i="1"/>
  <c r="U347" i="1" s="1"/>
  <c r="CW347" i="1"/>
  <c r="V347" i="1" s="1"/>
  <c r="CX347" i="1"/>
  <c r="W347" i="1" s="1"/>
  <c r="GL347" i="1"/>
  <c r="GO347" i="1"/>
  <c r="GP347" i="1"/>
  <c r="GV347" i="1"/>
  <c r="HC347" i="1" s="1"/>
  <c r="GX347" i="1" s="1"/>
  <c r="HG347" i="1"/>
  <c r="C348" i="1"/>
  <c r="D348" i="1"/>
  <c r="AC348" i="1"/>
  <c r="AE348" i="1"/>
  <c r="AD348" i="1" s="1"/>
  <c r="CR348" i="1" s="1"/>
  <c r="Q348" i="1" s="1"/>
  <c r="AF348" i="1"/>
  <c r="AG348" i="1"/>
  <c r="AH348" i="1"/>
  <c r="AI348" i="1"/>
  <c r="AJ348" i="1"/>
  <c r="CQ348" i="1"/>
  <c r="P348" i="1" s="1"/>
  <c r="CS348" i="1"/>
  <c r="R348" i="1" s="1"/>
  <c r="CT348" i="1"/>
  <c r="S348" i="1" s="1"/>
  <c r="CU348" i="1"/>
  <c r="T348" i="1" s="1"/>
  <c r="CV348" i="1"/>
  <c r="U348" i="1" s="1"/>
  <c r="CW348" i="1"/>
  <c r="V348" i="1" s="1"/>
  <c r="CX348" i="1"/>
  <c r="W348" i="1" s="1"/>
  <c r="GL348" i="1"/>
  <c r="GO348" i="1"/>
  <c r="GP348" i="1"/>
  <c r="GV348" i="1"/>
  <c r="HC348" i="1"/>
  <c r="GX348" i="1" s="1"/>
  <c r="I349" i="1"/>
  <c r="AC349" i="1"/>
  <c r="AE349" i="1"/>
  <c r="AD349" i="1" s="1"/>
  <c r="AF349" i="1"/>
  <c r="CT349" i="1" s="1"/>
  <c r="S349" i="1" s="1"/>
  <c r="AG349" i="1"/>
  <c r="AH349" i="1"/>
  <c r="AI349" i="1"/>
  <c r="AJ349" i="1"/>
  <c r="CX349" i="1" s="1"/>
  <c r="W349" i="1" s="1"/>
  <c r="CQ349" i="1"/>
  <c r="P349" i="1" s="1"/>
  <c r="CS349" i="1"/>
  <c r="R349" i="1" s="1"/>
  <c r="CU349" i="1"/>
  <c r="T349" i="1" s="1"/>
  <c r="CV349" i="1"/>
  <c r="U349" i="1" s="1"/>
  <c r="CW349" i="1"/>
  <c r="V349" i="1" s="1"/>
  <c r="GL349" i="1"/>
  <c r="GO349" i="1"/>
  <c r="GP349" i="1"/>
  <c r="GV349" i="1"/>
  <c r="HC349" i="1"/>
  <c r="GX349" i="1" s="1"/>
  <c r="C350" i="1"/>
  <c r="D350" i="1"/>
  <c r="AC350" i="1"/>
  <c r="AE350" i="1"/>
  <c r="AD350" i="1" s="1"/>
  <c r="CR350" i="1" s="1"/>
  <c r="Q350" i="1" s="1"/>
  <c r="AF350" i="1"/>
  <c r="AG350" i="1"/>
  <c r="AH350" i="1"/>
  <c r="AI350" i="1"/>
  <c r="CW350" i="1" s="1"/>
  <c r="V350" i="1" s="1"/>
  <c r="AJ350" i="1"/>
  <c r="CQ350" i="1"/>
  <c r="P350" i="1" s="1"/>
  <c r="CT350" i="1"/>
  <c r="S350" i="1" s="1"/>
  <c r="CU350" i="1"/>
  <c r="T350" i="1" s="1"/>
  <c r="CV350" i="1"/>
  <c r="U350" i="1" s="1"/>
  <c r="CX350" i="1"/>
  <c r="W350" i="1" s="1"/>
  <c r="GL350" i="1"/>
  <c r="GO350" i="1"/>
  <c r="GP350" i="1"/>
  <c r="GV350" i="1"/>
  <c r="HC350" i="1"/>
  <c r="GX350" i="1" s="1"/>
  <c r="I351" i="1"/>
  <c r="AC351" i="1"/>
  <c r="AE351" i="1"/>
  <c r="AD351" i="1" s="1"/>
  <c r="AF351" i="1"/>
  <c r="CT351" i="1" s="1"/>
  <c r="S351" i="1" s="1"/>
  <c r="AG351" i="1"/>
  <c r="AH351" i="1"/>
  <c r="AI351" i="1"/>
  <c r="AJ351" i="1"/>
  <c r="CX351" i="1" s="1"/>
  <c r="W351" i="1" s="1"/>
  <c r="CQ351" i="1"/>
  <c r="P351" i="1" s="1"/>
  <c r="CS351" i="1"/>
  <c r="R351" i="1" s="1"/>
  <c r="CU351" i="1"/>
  <c r="T351" i="1" s="1"/>
  <c r="CV351" i="1"/>
  <c r="U351" i="1" s="1"/>
  <c r="CW351" i="1"/>
  <c r="V351" i="1" s="1"/>
  <c r="GL351" i="1"/>
  <c r="GO351" i="1"/>
  <c r="GP351" i="1"/>
  <c r="GV351" i="1"/>
  <c r="HC351" i="1"/>
  <c r="GX351" i="1" s="1"/>
  <c r="C352" i="1"/>
  <c r="D352" i="1"/>
  <c r="AC352" i="1"/>
  <c r="AE352" i="1"/>
  <c r="CS352" i="1" s="1"/>
  <c r="R352" i="1" s="1"/>
  <c r="AF352" i="1"/>
  <c r="AG352" i="1"/>
  <c r="AH352" i="1"/>
  <c r="AI352" i="1"/>
  <c r="CW352" i="1" s="1"/>
  <c r="V352" i="1" s="1"/>
  <c r="AJ352" i="1"/>
  <c r="CQ352" i="1"/>
  <c r="P352" i="1" s="1"/>
  <c r="CT352" i="1"/>
  <c r="S352" i="1" s="1"/>
  <c r="CU352" i="1"/>
  <c r="T352" i="1" s="1"/>
  <c r="CV352" i="1"/>
  <c r="U352" i="1" s="1"/>
  <c r="CX352" i="1"/>
  <c r="W352" i="1" s="1"/>
  <c r="GL352" i="1"/>
  <c r="GO352" i="1"/>
  <c r="GP352" i="1"/>
  <c r="GV352" i="1"/>
  <c r="HC352" i="1"/>
  <c r="GX352" i="1" s="1"/>
  <c r="I353" i="1"/>
  <c r="AC353" i="1"/>
  <c r="AE353" i="1"/>
  <c r="CS353" i="1" s="1"/>
  <c r="R353" i="1" s="1"/>
  <c r="AF353" i="1"/>
  <c r="AG353" i="1"/>
  <c r="CU353" i="1" s="1"/>
  <c r="T353" i="1" s="1"/>
  <c r="AH353" i="1"/>
  <c r="AI353" i="1"/>
  <c r="CW353" i="1" s="1"/>
  <c r="V353" i="1" s="1"/>
  <c r="AJ353" i="1"/>
  <c r="CT353" i="1"/>
  <c r="S353" i="1" s="1"/>
  <c r="CV353" i="1"/>
  <c r="U353" i="1" s="1"/>
  <c r="CX353" i="1"/>
  <c r="W353" i="1" s="1"/>
  <c r="GL353" i="1"/>
  <c r="GO353" i="1"/>
  <c r="GP353" i="1"/>
  <c r="GV353" i="1"/>
  <c r="HC353" i="1"/>
  <c r="GX353" i="1" s="1"/>
  <c r="I354" i="1"/>
  <c r="AC354" i="1"/>
  <c r="AE354" i="1"/>
  <c r="CS354" i="1" s="1"/>
  <c r="R354" i="1" s="1"/>
  <c r="AF354" i="1"/>
  <c r="AG354" i="1"/>
  <c r="AH354" i="1"/>
  <c r="AI354" i="1"/>
  <c r="CW354" i="1" s="1"/>
  <c r="V354" i="1" s="1"/>
  <c r="AJ354" i="1"/>
  <c r="CQ354" i="1"/>
  <c r="P354" i="1" s="1"/>
  <c r="CT354" i="1"/>
  <c r="S354" i="1" s="1"/>
  <c r="CU354" i="1"/>
  <c r="T354" i="1" s="1"/>
  <c r="CV354" i="1"/>
  <c r="U354" i="1" s="1"/>
  <c r="CX354" i="1"/>
  <c r="W354" i="1" s="1"/>
  <c r="GL354" i="1"/>
  <c r="GO354" i="1"/>
  <c r="GP354" i="1"/>
  <c r="GV354" i="1"/>
  <c r="HC354" i="1"/>
  <c r="GX354" i="1" s="1"/>
  <c r="C355" i="1"/>
  <c r="D355" i="1"/>
  <c r="AC355" i="1"/>
  <c r="AB355" i="1" s="1"/>
  <c r="AE355" i="1"/>
  <c r="AD355" i="1" s="1"/>
  <c r="CR355" i="1" s="1"/>
  <c r="Q355" i="1" s="1"/>
  <c r="AF355" i="1"/>
  <c r="AG355" i="1"/>
  <c r="AH355" i="1"/>
  <c r="AI355" i="1"/>
  <c r="CW355" i="1" s="1"/>
  <c r="V355" i="1" s="1"/>
  <c r="AJ355" i="1"/>
  <c r="CQ355" i="1"/>
  <c r="P355" i="1" s="1"/>
  <c r="CP355" i="1" s="1"/>
  <c r="O355" i="1" s="1"/>
  <c r="CS355" i="1"/>
  <c r="R355" i="1" s="1"/>
  <c r="CT355" i="1"/>
  <c r="S355" i="1" s="1"/>
  <c r="CU355" i="1"/>
  <c r="T355" i="1" s="1"/>
  <c r="CV355" i="1"/>
  <c r="U355" i="1" s="1"/>
  <c r="CX355" i="1"/>
  <c r="W355" i="1" s="1"/>
  <c r="GL355" i="1"/>
  <c r="GO355" i="1"/>
  <c r="GP355" i="1"/>
  <c r="GV355" i="1"/>
  <c r="HC355" i="1"/>
  <c r="GX355" i="1" s="1"/>
  <c r="I356" i="1"/>
  <c r="AC356" i="1"/>
  <c r="AE356" i="1"/>
  <c r="AD356" i="1" s="1"/>
  <c r="AF356" i="1"/>
  <c r="AG356" i="1"/>
  <c r="AH356" i="1"/>
  <c r="AI356" i="1"/>
  <c r="AJ356" i="1"/>
  <c r="CQ356" i="1"/>
  <c r="P356" i="1" s="1"/>
  <c r="CS356" i="1"/>
  <c r="R356" i="1" s="1"/>
  <c r="CT356" i="1"/>
  <c r="S356" i="1" s="1"/>
  <c r="CU356" i="1"/>
  <c r="T356" i="1" s="1"/>
  <c r="CV356" i="1"/>
  <c r="U356" i="1" s="1"/>
  <c r="CW356" i="1"/>
  <c r="V356" i="1" s="1"/>
  <c r="CX356" i="1"/>
  <c r="W356" i="1" s="1"/>
  <c r="GL356" i="1"/>
  <c r="GO356" i="1"/>
  <c r="GP356" i="1"/>
  <c r="GV356" i="1"/>
  <c r="HC356" i="1" s="1"/>
  <c r="GX356" i="1" s="1"/>
  <c r="I357" i="1"/>
  <c r="AC357" i="1"/>
  <c r="AD357" i="1"/>
  <c r="CR357" i="1" s="1"/>
  <c r="Q357" i="1" s="1"/>
  <c r="AE357" i="1"/>
  <c r="AF357" i="1"/>
  <c r="AG357" i="1"/>
  <c r="AH357" i="1"/>
  <c r="CV357" i="1" s="1"/>
  <c r="U357" i="1" s="1"/>
  <c r="AI357" i="1"/>
  <c r="AJ357" i="1"/>
  <c r="CQ357" i="1"/>
  <c r="P357" i="1" s="1"/>
  <c r="CS357" i="1"/>
  <c r="R357" i="1" s="1"/>
  <c r="CT357" i="1"/>
  <c r="S357" i="1" s="1"/>
  <c r="CU357" i="1"/>
  <c r="T357" i="1" s="1"/>
  <c r="CW357" i="1"/>
  <c r="V357" i="1" s="1"/>
  <c r="CX357" i="1"/>
  <c r="W357" i="1" s="1"/>
  <c r="GL357" i="1"/>
  <c r="GO357" i="1"/>
  <c r="GP357" i="1"/>
  <c r="GV357" i="1"/>
  <c r="HC357" i="1" s="1"/>
  <c r="GX357" i="1" s="1"/>
  <c r="I358" i="1"/>
  <c r="AC358" i="1"/>
  <c r="AD358" i="1"/>
  <c r="CR358" i="1" s="1"/>
  <c r="Q358" i="1" s="1"/>
  <c r="AE358" i="1"/>
  <c r="AF358" i="1"/>
  <c r="AG358" i="1"/>
  <c r="AH358" i="1"/>
  <c r="CV358" i="1" s="1"/>
  <c r="U358" i="1" s="1"/>
  <c r="AI358" i="1"/>
  <c r="AJ358" i="1"/>
  <c r="CQ358" i="1"/>
  <c r="P358" i="1" s="1"/>
  <c r="CS358" i="1"/>
  <c r="R358" i="1" s="1"/>
  <c r="CT358" i="1"/>
  <c r="S358" i="1" s="1"/>
  <c r="CU358" i="1"/>
  <c r="T358" i="1" s="1"/>
  <c r="CW358" i="1"/>
  <c r="V358" i="1" s="1"/>
  <c r="CX358" i="1"/>
  <c r="W358" i="1" s="1"/>
  <c r="GL358" i="1"/>
  <c r="GO358" i="1"/>
  <c r="GP358" i="1"/>
  <c r="GV358" i="1"/>
  <c r="HC358" i="1" s="1"/>
  <c r="GX358" i="1" s="1"/>
  <c r="C359" i="1"/>
  <c r="D359" i="1"/>
  <c r="AC359" i="1"/>
  <c r="CQ359" i="1" s="1"/>
  <c r="P359" i="1" s="1"/>
  <c r="AE359" i="1"/>
  <c r="AD359" i="1" s="1"/>
  <c r="CR359" i="1" s="1"/>
  <c r="Q359" i="1" s="1"/>
  <c r="AF359" i="1"/>
  <c r="AG359" i="1"/>
  <c r="CU359" i="1" s="1"/>
  <c r="T359" i="1" s="1"/>
  <c r="AH359" i="1"/>
  <c r="AI359" i="1"/>
  <c r="CW359" i="1" s="1"/>
  <c r="V359" i="1" s="1"/>
  <c r="AJ359" i="1"/>
  <c r="CT359" i="1"/>
  <c r="S359" i="1" s="1"/>
  <c r="CV359" i="1"/>
  <c r="U359" i="1" s="1"/>
  <c r="CX359" i="1"/>
  <c r="W359" i="1" s="1"/>
  <c r="GL359" i="1"/>
  <c r="GO359" i="1"/>
  <c r="GP359" i="1"/>
  <c r="GV359" i="1"/>
  <c r="HC359" i="1" s="1"/>
  <c r="GX359" i="1" s="1"/>
  <c r="I360" i="1"/>
  <c r="AC360" i="1"/>
  <c r="CQ360" i="1" s="1"/>
  <c r="P360" i="1" s="1"/>
  <c r="AE360" i="1"/>
  <c r="AD360" i="1" s="1"/>
  <c r="CR360" i="1" s="1"/>
  <c r="Q360" i="1" s="1"/>
  <c r="AF360" i="1"/>
  <c r="AG360" i="1"/>
  <c r="CU360" i="1" s="1"/>
  <c r="T360" i="1" s="1"/>
  <c r="AH360" i="1"/>
  <c r="AI360" i="1"/>
  <c r="AJ360" i="1"/>
  <c r="CS360" i="1"/>
  <c r="R360" i="1" s="1"/>
  <c r="CT360" i="1"/>
  <c r="S360" i="1" s="1"/>
  <c r="CV360" i="1"/>
  <c r="U360" i="1" s="1"/>
  <c r="CW360" i="1"/>
  <c r="V360" i="1" s="1"/>
  <c r="CX360" i="1"/>
  <c r="W360" i="1" s="1"/>
  <c r="GL360" i="1"/>
  <c r="GO360" i="1"/>
  <c r="GP360" i="1"/>
  <c r="GV360" i="1"/>
  <c r="HC360" i="1" s="1"/>
  <c r="GX360" i="1" s="1"/>
  <c r="I361" i="1"/>
  <c r="AC361" i="1"/>
  <c r="CQ361" i="1" s="1"/>
  <c r="P361" i="1" s="1"/>
  <c r="AE361" i="1"/>
  <c r="AD361" i="1" s="1"/>
  <c r="CR361" i="1" s="1"/>
  <c r="Q361" i="1" s="1"/>
  <c r="AF361" i="1"/>
  <c r="AG361" i="1"/>
  <c r="CU361" i="1" s="1"/>
  <c r="T361" i="1" s="1"/>
  <c r="AH361" i="1"/>
  <c r="AI361" i="1"/>
  <c r="AJ361" i="1"/>
  <c r="CS361" i="1"/>
  <c r="R361" i="1" s="1"/>
  <c r="CT361" i="1"/>
  <c r="S361" i="1" s="1"/>
  <c r="CV361" i="1"/>
  <c r="U361" i="1" s="1"/>
  <c r="CW361" i="1"/>
  <c r="V361" i="1" s="1"/>
  <c r="CX361" i="1"/>
  <c r="W361" i="1" s="1"/>
  <c r="GL361" i="1"/>
  <c r="GO361" i="1"/>
  <c r="GP361" i="1"/>
  <c r="GV361" i="1"/>
  <c r="HC361" i="1" s="1"/>
  <c r="GX361" i="1" s="1"/>
  <c r="I362" i="1"/>
  <c r="AC362" i="1"/>
  <c r="CQ362" i="1" s="1"/>
  <c r="P362" i="1" s="1"/>
  <c r="AE362" i="1"/>
  <c r="AD362" i="1" s="1"/>
  <c r="CR362" i="1" s="1"/>
  <c r="Q362" i="1" s="1"/>
  <c r="AF362" i="1"/>
  <c r="AG362" i="1"/>
  <c r="CU362" i="1" s="1"/>
  <c r="T362" i="1" s="1"/>
  <c r="AH362" i="1"/>
  <c r="AI362" i="1"/>
  <c r="CW362" i="1" s="1"/>
  <c r="V362" i="1" s="1"/>
  <c r="AJ362" i="1"/>
  <c r="CT362" i="1"/>
  <c r="S362" i="1" s="1"/>
  <c r="CV362" i="1"/>
  <c r="U362" i="1" s="1"/>
  <c r="CX362" i="1"/>
  <c r="W362" i="1" s="1"/>
  <c r="GL362" i="1"/>
  <c r="GO362" i="1"/>
  <c r="GP362" i="1"/>
  <c r="GV362" i="1"/>
  <c r="HC362" i="1" s="1"/>
  <c r="GX362" i="1" s="1"/>
  <c r="C363" i="1"/>
  <c r="D363" i="1"/>
  <c r="AC363" i="1"/>
  <c r="AD363" i="1"/>
  <c r="CR363" i="1" s="1"/>
  <c r="Q363" i="1" s="1"/>
  <c r="AE363" i="1"/>
  <c r="AF363" i="1"/>
  <c r="CT363" i="1" s="1"/>
  <c r="S363" i="1" s="1"/>
  <c r="AG363" i="1"/>
  <c r="AH363" i="1"/>
  <c r="CV363" i="1" s="1"/>
  <c r="U363" i="1" s="1"/>
  <c r="AI363" i="1"/>
  <c r="AJ363" i="1"/>
  <c r="CX363" i="1" s="1"/>
  <c r="W363" i="1" s="1"/>
  <c r="CQ363" i="1"/>
  <c r="P363" i="1" s="1"/>
  <c r="CS363" i="1"/>
  <c r="R363" i="1" s="1"/>
  <c r="CU363" i="1"/>
  <c r="T363" i="1" s="1"/>
  <c r="CW363" i="1"/>
  <c r="V363" i="1" s="1"/>
  <c r="GL363" i="1"/>
  <c r="GO363" i="1"/>
  <c r="GP363" i="1"/>
  <c r="GV363" i="1"/>
  <c r="GX363" i="1"/>
  <c r="HC363" i="1"/>
  <c r="I364" i="1"/>
  <c r="AC364" i="1"/>
  <c r="AD364" i="1"/>
  <c r="CR364" i="1" s="1"/>
  <c r="Q364" i="1" s="1"/>
  <c r="AE364" i="1"/>
  <c r="AF364" i="1"/>
  <c r="CT364" i="1" s="1"/>
  <c r="S364" i="1" s="1"/>
  <c r="AG364" i="1"/>
  <c r="AH364" i="1"/>
  <c r="CV364" i="1" s="1"/>
  <c r="U364" i="1" s="1"/>
  <c r="AI364" i="1"/>
  <c r="AJ364" i="1"/>
  <c r="CX364" i="1" s="1"/>
  <c r="W364" i="1" s="1"/>
  <c r="CQ364" i="1"/>
  <c r="P364" i="1" s="1"/>
  <c r="CS364" i="1"/>
  <c r="R364" i="1" s="1"/>
  <c r="CU364" i="1"/>
  <c r="T364" i="1" s="1"/>
  <c r="CW364" i="1"/>
  <c r="V364" i="1" s="1"/>
  <c r="GL364" i="1"/>
  <c r="GO364" i="1"/>
  <c r="GP364" i="1"/>
  <c r="GV364" i="1"/>
  <c r="HC364" i="1" s="1"/>
  <c r="GX364" i="1" s="1"/>
  <c r="I365" i="1"/>
  <c r="AC365" i="1"/>
  <c r="AD365" i="1"/>
  <c r="CR365" i="1" s="1"/>
  <c r="Q365" i="1" s="1"/>
  <c r="AE365" i="1"/>
  <c r="AF365" i="1"/>
  <c r="CT365" i="1" s="1"/>
  <c r="S365" i="1" s="1"/>
  <c r="AG365" i="1"/>
  <c r="AH365" i="1"/>
  <c r="CV365" i="1" s="1"/>
  <c r="U365" i="1" s="1"/>
  <c r="AI365" i="1"/>
  <c r="AJ365" i="1"/>
  <c r="CX365" i="1" s="1"/>
  <c r="W365" i="1" s="1"/>
  <c r="CQ365" i="1"/>
  <c r="P365" i="1" s="1"/>
  <c r="CS365" i="1"/>
  <c r="R365" i="1" s="1"/>
  <c r="CU365" i="1"/>
  <c r="T365" i="1" s="1"/>
  <c r="CW365" i="1"/>
  <c r="V365" i="1" s="1"/>
  <c r="GL365" i="1"/>
  <c r="GO365" i="1"/>
  <c r="GP365" i="1"/>
  <c r="GV365" i="1"/>
  <c r="HC365" i="1" s="1"/>
  <c r="GX365" i="1" s="1"/>
  <c r="I366" i="1"/>
  <c r="AC366" i="1"/>
  <c r="AD366" i="1"/>
  <c r="CR366" i="1" s="1"/>
  <c r="Q366" i="1" s="1"/>
  <c r="AE366" i="1"/>
  <c r="AF366" i="1"/>
  <c r="CT366" i="1" s="1"/>
  <c r="S366" i="1" s="1"/>
  <c r="AG366" i="1"/>
  <c r="AH366" i="1"/>
  <c r="CV366" i="1" s="1"/>
  <c r="U366" i="1" s="1"/>
  <c r="AI366" i="1"/>
  <c r="AJ366" i="1"/>
  <c r="CX366" i="1" s="1"/>
  <c r="W366" i="1" s="1"/>
  <c r="CQ366" i="1"/>
  <c r="P366" i="1" s="1"/>
  <c r="CS366" i="1"/>
  <c r="R366" i="1" s="1"/>
  <c r="CU366" i="1"/>
  <c r="T366" i="1" s="1"/>
  <c r="CW366" i="1"/>
  <c r="V366" i="1" s="1"/>
  <c r="GL366" i="1"/>
  <c r="GO366" i="1"/>
  <c r="GP366" i="1"/>
  <c r="GV366" i="1"/>
  <c r="HC366" i="1" s="1"/>
  <c r="GX366" i="1" s="1"/>
  <c r="B368" i="1"/>
  <c r="B340" i="1" s="1"/>
  <c r="C368" i="1"/>
  <c r="C340" i="1" s="1"/>
  <c r="D368" i="1"/>
  <c r="D340" i="1" s="1"/>
  <c r="F368" i="1"/>
  <c r="F340" i="1" s="1"/>
  <c r="G368" i="1"/>
  <c r="G340" i="1" s="1"/>
  <c r="BX368" i="1"/>
  <c r="BX340" i="1" s="1"/>
  <c r="BZ368" i="1"/>
  <c r="AQ368" i="1" s="1"/>
  <c r="CC368" i="1"/>
  <c r="CC340" i="1" s="1"/>
  <c r="CD368" i="1"/>
  <c r="AU368" i="1" s="1"/>
  <c r="CG368" i="1"/>
  <c r="CG340" i="1" s="1"/>
  <c r="CK368" i="1"/>
  <c r="CK340" i="1" s="1"/>
  <c r="CL368" i="1"/>
  <c r="BC368" i="1" s="1"/>
  <c r="CM368" i="1"/>
  <c r="CM340" i="1" s="1"/>
  <c r="D398" i="1"/>
  <c r="E400" i="1"/>
  <c r="Z400" i="1"/>
  <c r="AA400" i="1"/>
  <c r="AM400" i="1"/>
  <c r="AN400" i="1"/>
  <c r="BE400" i="1"/>
  <c r="BF400" i="1"/>
  <c r="BG400" i="1"/>
  <c r="BH400" i="1"/>
  <c r="BI400" i="1"/>
  <c r="BJ400" i="1"/>
  <c r="BK400" i="1"/>
  <c r="BL400" i="1"/>
  <c r="BM400" i="1"/>
  <c r="BN400" i="1"/>
  <c r="BO400" i="1"/>
  <c r="BP400" i="1"/>
  <c r="BQ400" i="1"/>
  <c r="BR400" i="1"/>
  <c r="BS400" i="1"/>
  <c r="BT400" i="1"/>
  <c r="BU400" i="1"/>
  <c r="BV400" i="1"/>
  <c r="BW400" i="1"/>
  <c r="CN400" i="1"/>
  <c r="CO400" i="1"/>
  <c r="CP400" i="1"/>
  <c r="CQ400" i="1"/>
  <c r="CR400" i="1"/>
  <c r="CS400" i="1"/>
  <c r="CT400" i="1"/>
  <c r="CU400" i="1"/>
  <c r="CV400" i="1"/>
  <c r="CW400" i="1"/>
  <c r="CX400" i="1"/>
  <c r="CY400" i="1"/>
  <c r="CZ400" i="1"/>
  <c r="DA400" i="1"/>
  <c r="DB400" i="1"/>
  <c r="DC400" i="1"/>
  <c r="DD400" i="1"/>
  <c r="DE400" i="1"/>
  <c r="DF400" i="1"/>
  <c r="DG400" i="1"/>
  <c r="DH400" i="1"/>
  <c r="DI400" i="1"/>
  <c r="DJ400" i="1"/>
  <c r="DK400" i="1"/>
  <c r="DL400" i="1"/>
  <c r="DM400" i="1"/>
  <c r="DN400" i="1"/>
  <c r="DO400" i="1"/>
  <c r="DP400" i="1"/>
  <c r="DQ400" i="1"/>
  <c r="DR400" i="1"/>
  <c r="DS400" i="1"/>
  <c r="DT400" i="1"/>
  <c r="DU400" i="1"/>
  <c r="DV400" i="1"/>
  <c r="DW400" i="1"/>
  <c r="DX400" i="1"/>
  <c r="DY400" i="1"/>
  <c r="DZ400" i="1"/>
  <c r="EA400" i="1"/>
  <c r="EB400" i="1"/>
  <c r="EC400" i="1"/>
  <c r="ED400" i="1"/>
  <c r="EE400" i="1"/>
  <c r="EF400" i="1"/>
  <c r="EG400" i="1"/>
  <c r="EH400" i="1"/>
  <c r="EI400" i="1"/>
  <c r="EJ400" i="1"/>
  <c r="EK400" i="1"/>
  <c r="EL400" i="1"/>
  <c r="EM400" i="1"/>
  <c r="EN400" i="1"/>
  <c r="EO400" i="1"/>
  <c r="EP400" i="1"/>
  <c r="EQ400" i="1"/>
  <c r="ER400" i="1"/>
  <c r="ES400" i="1"/>
  <c r="ET400" i="1"/>
  <c r="EU400" i="1"/>
  <c r="EV400" i="1"/>
  <c r="EW400" i="1"/>
  <c r="EX400" i="1"/>
  <c r="EY400" i="1"/>
  <c r="EZ400" i="1"/>
  <c r="FA400" i="1"/>
  <c r="FB400" i="1"/>
  <c r="FC400" i="1"/>
  <c r="FD400" i="1"/>
  <c r="FE400" i="1"/>
  <c r="FF400" i="1"/>
  <c r="FG400" i="1"/>
  <c r="FH400" i="1"/>
  <c r="FI400" i="1"/>
  <c r="FJ400" i="1"/>
  <c r="FK400" i="1"/>
  <c r="FL400" i="1"/>
  <c r="FM400" i="1"/>
  <c r="FN400" i="1"/>
  <c r="FO400" i="1"/>
  <c r="FP400" i="1"/>
  <c r="FQ400" i="1"/>
  <c r="FR400" i="1"/>
  <c r="FS400" i="1"/>
  <c r="FT400" i="1"/>
  <c r="FU400" i="1"/>
  <c r="FV400" i="1"/>
  <c r="FW400" i="1"/>
  <c r="FX400" i="1"/>
  <c r="FY400" i="1"/>
  <c r="FZ400" i="1"/>
  <c r="GA400" i="1"/>
  <c r="GB400" i="1"/>
  <c r="GC400" i="1"/>
  <c r="GD400" i="1"/>
  <c r="GE400" i="1"/>
  <c r="GF400" i="1"/>
  <c r="GG400" i="1"/>
  <c r="GH400" i="1"/>
  <c r="GI400" i="1"/>
  <c r="GJ400" i="1"/>
  <c r="GK400" i="1"/>
  <c r="GL400" i="1"/>
  <c r="GM400" i="1"/>
  <c r="GN400" i="1"/>
  <c r="GO400" i="1"/>
  <c r="GP400" i="1"/>
  <c r="GQ400" i="1"/>
  <c r="GR400" i="1"/>
  <c r="GS400" i="1"/>
  <c r="GT400" i="1"/>
  <c r="GU400" i="1"/>
  <c r="GV400" i="1"/>
  <c r="GW400" i="1"/>
  <c r="GX400" i="1"/>
  <c r="C402" i="1"/>
  <c r="D402" i="1"/>
  <c r="AC402" i="1"/>
  <c r="AD402" i="1"/>
  <c r="CR402" i="1" s="1"/>
  <c r="Q402" i="1" s="1"/>
  <c r="AE402" i="1"/>
  <c r="AF402" i="1"/>
  <c r="CT402" i="1" s="1"/>
  <c r="S402" i="1" s="1"/>
  <c r="AG402" i="1"/>
  <c r="AH402" i="1"/>
  <c r="CV402" i="1" s="1"/>
  <c r="U402" i="1" s="1"/>
  <c r="AI402" i="1"/>
  <c r="AJ402" i="1"/>
  <c r="CX402" i="1" s="1"/>
  <c r="W402" i="1" s="1"/>
  <c r="CQ402" i="1"/>
  <c r="P402" i="1" s="1"/>
  <c r="CS402" i="1"/>
  <c r="R402" i="1" s="1"/>
  <c r="CU402" i="1"/>
  <c r="T402" i="1" s="1"/>
  <c r="CW402" i="1"/>
  <c r="V402" i="1" s="1"/>
  <c r="GL402" i="1"/>
  <c r="GO402" i="1"/>
  <c r="GP402" i="1"/>
  <c r="GV402" i="1"/>
  <c r="GX402" i="1"/>
  <c r="HC402" i="1"/>
  <c r="I403" i="1"/>
  <c r="AC403" i="1"/>
  <c r="AD403" i="1"/>
  <c r="CR403" i="1" s="1"/>
  <c r="Q403" i="1" s="1"/>
  <c r="AE403" i="1"/>
  <c r="AF403" i="1"/>
  <c r="CT403" i="1" s="1"/>
  <c r="S403" i="1" s="1"/>
  <c r="AG403" i="1"/>
  <c r="AH403" i="1"/>
  <c r="CV403" i="1" s="1"/>
  <c r="U403" i="1" s="1"/>
  <c r="AI403" i="1"/>
  <c r="AJ403" i="1"/>
  <c r="CX403" i="1" s="1"/>
  <c r="W403" i="1" s="1"/>
  <c r="CQ403" i="1"/>
  <c r="P403" i="1" s="1"/>
  <c r="CS403" i="1"/>
  <c r="R403" i="1" s="1"/>
  <c r="CU403" i="1"/>
  <c r="T403" i="1" s="1"/>
  <c r="CW403" i="1"/>
  <c r="V403" i="1" s="1"/>
  <c r="CY403" i="1"/>
  <c r="X403" i="1" s="1"/>
  <c r="CZ403" i="1"/>
  <c r="Y403" i="1" s="1"/>
  <c r="GL403" i="1"/>
  <c r="GN403" i="1"/>
  <c r="GO403" i="1"/>
  <c r="GP403" i="1"/>
  <c r="GV403" i="1"/>
  <c r="HC403" i="1" s="1"/>
  <c r="GX403" i="1" s="1"/>
  <c r="HH403" i="1"/>
  <c r="C404" i="1"/>
  <c r="D404" i="1"/>
  <c r="AC404" i="1"/>
  <c r="AE404" i="1"/>
  <c r="CS404" i="1" s="1"/>
  <c r="R404" i="1" s="1"/>
  <c r="AF404" i="1"/>
  <c r="AG404" i="1"/>
  <c r="AH404" i="1"/>
  <c r="AI404" i="1"/>
  <c r="CW404" i="1" s="1"/>
  <c r="V404" i="1" s="1"/>
  <c r="AJ404" i="1"/>
  <c r="CQ404" i="1"/>
  <c r="P404" i="1" s="1"/>
  <c r="CT404" i="1"/>
  <c r="S404" i="1" s="1"/>
  <c r="CY404" i="1" s="1"/>
  <c r="X404" i="1" s="1"/>
  <c r="CU404" i="1"/>
  <c r="T404" i="1" s="1"/>
  <c r="CV404" i="1"/>
  <c r="U404" i="1" s="1"/>
  <c r="CX404" i="1"/>
  <c r="W404" i="1" s="1"/>
  <c r="CZ404" i="1"/>
  <c r="Y404" i="1" s="1"/>
  <c r="GL404" i="1"/>
  <c r="GO404" i="1"/>
  <c r="GP404" i="1"/>
  <c r="GV404" i="1"/>
  <c r="HC404" i="1"/>
  <c r="GX404" i="1" s="1"/>
  <c r="I405" i="1"/>
  <c r="U405" i="1"/>
  <c r="AC405" i="1"/>
  <c r="AE405" i="1"/>
  <c r="AF405" i="1"/>
  <c r="AG405" i="1"/>
  <c r="AH405" i="1"/>
  <c r="AI405" i="1"/>
  <c r="CW405" i="1" s="1"/>
  <c r="V405" i="1" s="1"/>
  <c r="AJ405" i="1"/>
  <c r="CQ405" i="1"/>
  <c r="P405" i="1" s="1"/>
  <c r="CT405" i="1"/>
  <c r="S405" i="1" s="1"/>
  <c r="CU405" i="1"/>
  <c r="T405" i="1" s="1"/>
  <c r="CV405" i="1"/>
  <c r="CX405" i="1"/>
  <c r="W405" i="1" s="1"/>
  <c r="GL405" i="1"/>
  <c r="GO405" i="1"/>
  <c r="GP405" i="1"/>
  <c r="GV405" i="1"/>
  <c r="HC405" i="1" s="1"/>
  <c r="GX405" i="1" s="1"/>
  <c r="I406" i="1"/>
  <c r="AC406" i="1"/>
  <c r="AB406" i="1" s="1"/>
  <c r="AD406" i="1"/>
  <c r="CR406" i="1" s="1"/>
  <c r="Q406" i="1" s="1"/>
  <c r="AE406" i="1"/>
  <c r="AF406" i="1"/>
  <c r="AG406" i="1"/>
  <c r="AH406" i="1"/>
  <c r="CV406" i="1" s="1"/>
  <c r="U406" i="1" s="1"/>
  <c r="AI406" i="1"/>
  <c r="AJ406" i="1"/>
  <c r="CQ406" i="1"/>
  <c r="P406" i="1" s="1"/>
  <c r="CS406" i="1"/>
  <c r="R406" i="1" s="1"/>
  <c r="CT406" i="1"/>
  <c r="S406" i="1" s="1"/>
  <c r="CU406" i="1"/>
  <c r="T406" i="1" s="1"/>
  <c r="CW406" i="1"/>
  <c r="V406" i="1" s="1"/>
  <c r="CX406" i="1"/>
  <c r="W406" i="1" s="1"/>
  <c r="GL406" i="1"/>
  <c r="GO406" i="1"/>
  <c r="GP406" i="1"/>
  <c r="GV406" i="1"/>
  <c r="HC406" i="1" s="1"/>
  <c r="GX406" i="1" s="1"/>
  <c r="I407" i="1"/>
  <c r="AC407" i="1"/>
  <c r="AD407" i="1"/>
  <c r="CR407" i="1" s="1"/>
  <c r="Q407" i="1" s="1"/>
  <c r="AE407" i="1"/>
  <c r="AF407" i="1"/>
  <c r="AG407" i="1"/>
  <c r="AH407" i="1"/>
  <c r="CV407" i="1" s="1"/>
  <c r="U407" i="1" s="1"/>
  <c r="AI407" i="1"/>
  <c r="AJ407" i="1"/>
  <c r="CQ407" i="1"/>
  <c r="P407" i="1" s="1"/>
  <c r="CS407" i="1"/>
  <c r="R407" i="1" s="1"/>
  <c r="CT407" i="1"/>
  <c r="S407" i="1" s="1"/>
  <c r="CU407" i="1"/>
  <c r="T407" i="1" s="1"/>
  <c r="CW407" i="1"/>
  <c r="V407" i="1" s="1"/>
  <c r="CX407" i="1"/>
  <c r="W407" i="1" s="1"/>
  <c r="GL407" i="1"/>
  <c r="GO407" i="1"/>
  <c r="GP407" i="1"/>
  <c r="GV407" i="1"/>
  <c r="HC407" i="1" s="1"/>
  <c r="GX407" i="1" s="1"/>
  <c r="HG407" i="1"/>
  <c r="C408" i="1"/>
  <c r="D408" i="1"/>
  <c r="AC408" i="1"/>
  <c r="AE408" i="1"/>
  <c r="AD408" i="1" s="1"/>
  <c r="AF408" i="1"/>
  <c r="CT408" i="1" s="1"/>
  <c r="S408" i="1" s="1"/>
  <c r="AG408" i="1"/>
  <c r="AH408" i="1"/>
  <c r="AI408" i="1"/>
  <c r="AJ408" i="1"/>
  <c r="CX408" i="1" s="1"/>
  <c r="W408" i="1" s="1"/>
  <c r="CQ408" i="1"/>
  <c r="P408" i="1" s="1"/>
  <c r="CS408" i="1"/>
  <c r="R408" i="1" s="1"/>
  <c r="CU408" i="1"/>
  <c r="T408" i="1" s="1"/>
  <c r="CV408" i="1"/>
  <c r="U408" i="1" s="1"/>
  <c r="CW408" i="1"/>
  <c r="V408" i="1" s="1"/>
  <c r="GL408" i="1"/>
  <c r="GO408" i="1"/>
  <c r="GP408" i="1"/>
  <c r="GV408" i="1"/>
  <c r="HC408" i="1"/>
  <c r="GX408" i="1" s="1"/>
  <c r="I409" i="1"/>
  <c r="GX409" i="1" s="1"/>
  <c r="AC409" i="1"/>
  <c r="AD409" i="1"/>
  <c r="CR409" i="1" s="1"/>
  <c r="Q409" i="1" s="1"/>
  <c r="AE409" i="1"/>
  <c r="AF409" i="1"/>
  <c r="CT409" i="1" s="1"/>
  <c r="S409" i="1" s="1"/>
  <c r="AG409" i="1"/>
  <c r="AH409" i="1"/>
  <c r="CV409" i="1" s="1"/>
  <c r="U409" i="1" s="1"/>
  <c r="AI409" i="1"/>
  <c r="AJ409" i="1"/>
  <c r="CX409" i="1" s="1"/>
  <c r="W409" i="1" s="1"/>
  <c r="CQ409" i="1"/>
  <c r="P409" i="1" s="1"/>
  <c r="CS409" i="1"/>
  <c r="R409" i="1" s="1"/>
  <c r="CU409" i="1"/>
  <c r="T409" i="1" s="1"/>
  <c r="CW409" i="1"/>
  <c r="V409" i="1" s="1"/>
  <c r="GL409" i="1"/>
  <c r="GO409" i="1"/>
  <c r="GP409" i="1"/>
  <c r="GV409" i="1"/>
  <c r="HC409" i="1"/>
  <c r="C410" i="1"/>
  <c r="D410" i="1"/>
  <c r="AC410" i="1"/>
  <c r="AE410" i="1"/>
  <c r="CS410" i="1" s="1"/>
  <c r="R410" i="1" s="1"/>
  <c r="AF410" i="1"/>
  <c r="AG410" i="1"/>
  <c r="CU410" i="1" s="1"/>
  <c r="T410" i="1" s="1"/>
  <c r="AH410" i="1"/>
  <c r="AI410" i="1"/>
  <c r="CW410" i="1" s="1"/>
  <c r="V410" i="1" s="1"/>
  <c r="AJ410" i="1"/>
  <c r="CT410" i="1"/>
  <c r="S410" i="1" s="1"/>
  <c r="CV410" i="1"/>
  <c r="U410" i="1" s="1"/>
  <c r="CX410" i="1"/>
  <c r="W410" i="1" s="1"/>
  <c r="GL410" i="1"/>
  <c r="GO410" i="1"/>
  <c r="GP410" i="1"/>
  <c r="GV410" i="1"/>
  <c r="HC410" i="1"/>
  <c r="GX410" i="1" s="1"/>
  <c r="I411" i="1"/>
  <c r="AC411" i="1"/>
  <c r="AE411" i="1"/>
  <c r="CS411" i="1" s="1"/>
  <c r="R411" i="1" s="1"/>
  <c r="AF411" i="1"/>
  <c r="AG411" i="1"/>
  <c r="CU411" i="1" s="1"/>
  <c r="T411" i="1" s="1"/>
  <c r="AH411" i="1"/>
  <c r="AI411" i="1"/>
  <c r="CW411" i="1" s="1"/>
  <c r="V411" i="1" s="1"/>
  <c r="AJ411" i="1"/>
  <c r="CT411" i="1"/>
  <c r="S411" i="1" s="1"/>
  <c r="CV411" i="1"/>
  <c r="U411" i="1" s="1"/>
  <c r="CX411" i="1"/>
  <c r="W411" i="1" s="1"/>
  <c r="GL411" i="1"/>
  <c r="GO411" i="1"/>
  <c r="GP411" i="1"/>
  <c r="GV411" i="1"/>
  <c r="HC411" i="1"/>
  <c r="GX411" i="1" s="1"/>
  <c r="C412" i="1"/>
  <c r="D412" i="1"/>
  <c r="AC412" i="1"/>
  <c r="AD412" i="1"/>
  <c r="CR412" i="1" s="1"/>
  <c r="Q412" i="1" s="1"/>
  <c r="AE412" i="1"/>
  <c r="AF412" i="1"/>
  <c r="CT412" i="1" s="1"/>
  <c r="S412" i="1" s="1"/>
  <c r="AG412" i="1"/>
  <c r="AH412" i="1"/>
  <c r="CV412" i="1" s="1"/>
  <c r="U412" i="1" s="1"/>
  <c r="AI412" i="1"/>
  <c r="AJ412" i="1"/>
  <c r="CX412" i="1" s="1"/>
  <c r="W412" i="1" s="1"/>
  <c r="CQ412" i="1"/>
  <c r="P412" i="1" s="1"/>
  <c r="CS412" i="1"/>
  <c r="R412" i="1" s="1"/>
  <c r="CU412" i="1"/>
  <c r="T412" i="1" s="1"/>
  <c r="CW412" i="1"/>
  <c r="V412" i="1" s="1"/>
  <c r="GL412" i="1"/>
  <c r="GO412" i="1"/>
  <c r="GP412" i="1"/>
  <c r="GV412" i="1"/>
  <c r="GX412" i="1"/>
  <c r="HC412" i="1"/>
  <c r="I413" i="1"/>
  <c r="AC413" i="1"/>
  <c r="AD413" i="1"/>
  <c r="CR413" i="1" s="1"/>
  <c r="Q413" i="1" s="1"/>
  <c r="AE413" i="1"/>
  <c r="AF413" i="1"/>
  <c r="CT413" i="1" s="1"/>
  <c r="S413" i="1" s="1"/>
  <c r="AG413" i="1"/>
  <c r="AH413" i="1"/>
  <c r="CV413" i="1" s="1"/>
  <c r="U413" i="1" s="1"/>
  <c r="AI413" i="1"/>
  <c r="AJ413" i="1"/>
  <c r="CX413" i="1" s="1"/>
  <c r="W413" i="1" s="1"/>
  <c r="CQ413" i="1"/>
  <c r="P413" i="1" s="1"/>
  <c r="CP413" i="1" s="1"/>
  <c r="O413" i="1" s="1"/>
  <c r="CS413" i="1"/>
  <c r="R413" i="1" s="1"/>
  <c r="CU413" i="1"/>
  <c r="T413" i="1" s="1"/>
  <c r="CW413" i="1"/>
  <c r="V413" i="1" s="1"/>
  <c r="GL413" i="1"/>
  <c r="GO413" i="1"/>
  <c r="GP413" i="1"/>
  <c r="GV413" i="1"/>
  <c r="GX413" i="1"/>
  <c r="HC413" i="1"/>
  <c r="I414" i="1"/>
  <c r="AC414" i="1"/>
  <c r="AD414" i="1"/>
  <c r="CR414" i="1" s="1"/>
  <c r="Q414" i="1" s="1"/>
  <c r="AE414" i="1"/>
  <c r="AF414" i="1"/>
  <c r="CT414" i="1" s="1"/>
  <c r="S414" i="1" s="1"/>
  <c r="AG414" i="1"/>
  <c r="AH414" i="1"/>
  <c r="CV414" i="1" s="1"/>
  <c r="U414" i="1" s="1"/>
  <c r="AI414" i="1"/>
  <c r="AJ414" i="1"/>
  <c r="CX414" i="1" s="1"/>
  <c r="W414" i="1" s="1"/>
  <c r="CQ414" i="1"/>
  <c r="P414" i="1" s="1"/>
  <c r="CS414" i="1"/>
  <c r="R414" i="1" s="1"/>
  <c r="CU414" i="1"/>
  <c r="T414" i="1" s="1"/>
  <c r="CW414" i="1"/>
  <c r="V414" i="1" s="1"/>
  <c r="GL414" i="1"/>
  <c r="GO414" i="1"/>
  <c r="GP414" i="1"/>
  <c r="GV414" i="1"/>
  <c r="HC414" i="1" s="1"/>
  <c r="GX414" i="1" s="1"/>
  <c r="C415" i="1"/>
  <c r="D415" i="1"/>
  <c r="AC415" i="1"/>
  <c r="CQ415" i="1" s="1"/>
  <c r="P415" i="1" s="1"/>
  <c r="AE415" i="1"/>
  <c r="AD415" i="1" s="1"/>
  <c r="CR415" i="1" s="1"/>
  <c r="Q415" i="1" s="1"/>
  <c r="AF415" i="1"/>
  <c r="AG415" i="1"/>
  <c r="CU415" i="1" s="1"/>
  <c r="T415" i="1" s="1"/>
  <c r="AH415" i="1"/>
  <c r="AI415" i="1"/>
  <c r="CW415" i="1" s="1"/>
  <c r="V415" i="1" s="1"/>
  <c r="AJ415" i="1"/>
  <c r="CT415" i="1"/>
  <c r="S415" i="1" s="1"/>
  <c r="CV415" i="1"/>
  <c r="U415" i="1" s="1"/>
  <c r="CX415" i="1"/>
  <c r="W415" i="1" s="1"/>
  <c r="GL415" i="1"/>
  <c r="GO415" i="1"/>
  <c r="GP415" i="1"/>
  <c r="GV415" i="1"/>
  <c r="HC415" i="1" s="1"/>
  <c r="GX415" i="1" s="1"/>
  <c r="I416" i="1"/>
  <c r="AC416" i="1"/>
  <c r="CQ416" i="1" s="1"/>
  <c r="P416" i="1" s="1"/>
  <c r="CP416" i="1" s="1"/>
  <c r="O416" i="1" s="1"/>
  <c r="AE416" i="1"/>
  <c r="AD416" i="1" s="1"/>
  <c r="CR416" i="1" s="1"/>
  <c r="Q416" i="1" s="1"/>
  <c r="AF416" i="1"/>
  <c r="AG416" i="1"/>
  <c r="CU416" i="1" s="1"/>
  <c r="T416" i="1" s="1"/>
  <c r="AH416" i="1"/>
  <c r="AI416" i="1"/>
  <c r="CW416" i="1" s="1"/>
  <c r="V416" i="1" s="1"/>
  <c r="AJ416" i="1"/>
  <c r="CT416" i="1"/>
  <c r="S416" i="1" s="1"/>
  <c r="CV416" i="1"/>
  <c r="U416" i="1" s="1"/>
  <c r="CX416" i="1"/>
  <c r="W416" i="1" s="1"/>
  <c r="GL416" i="1"/>
  <c r="GO416" i="1"/>
  <c r="GP416" i="1"/>
  <c r="GV416" i="1"/>
  <c r="HC416" i="1" s="1"/>
  <c r="GX416" i="1" s="1"/>
  <c r="I417" i="1"/>
  <c r="AC417" i="1"/>
  <c r="CQ417" i="1" s="1"/>
  <c r="P417" i="1" s="1"/>
  <c r="AE417" i="1"/>
  <c r="AD417" i="1" s="1"/>
  <c r="CR417" i="1" s="1"/>
  <c r="Q417" i="1" s="1"/>
  <c r="AF417" i="1"/>
  <c r="AG417" i="1"/>
  <c r="CU417" i="1" s="1"/>
  <c r="T417" i="1" s="1"/>
  <c r="AH417" i="1"/>
  <c r="AI417" i="1"/>
  <c r="CW417" i="1" s="1"/>
  <c r="V417" i="1" s="1"/>
  <c r="AJ417" i="1"/>
  <c r="CT417" i="1"/>
  <c r="S417" i="1" s="1"/>
  <c r="CV417" i="1"/>
  <c r="U417" i="1" s="1"/>
  <c r="CX417" i="1"/>
  <c r="W417" i="1" s="1"/>
  <c r="GL417" i="1"/>
  <c r="GO417" i="1"/>
  <c r="GP417" i="1"/>
  <c r="GV417" i="1"/>
  <c r="HC417" i="1" s="1"/>
  <c r="GX417" i="1" s="1"/>
  <c r="I418" i="1"/>
  <c r="AC418" i="1"/>
  <c r="CQ418" i="1" s="1"/>
  <c r="P418" i="1" s="1"/>
  <c r="CP418" i="1" s="1"/>
  <c r="O418" i="1" s="1"/>
  <c r="AE418" i="1"/>
  <c r="AD418" i="1" s="1"/>
  <c r="CR418" i="1" s="1"/>
  <c r="Q418" i="1" s="1"/>
  <c r="AF418" i="1"/>
  <c r="AG418" i="1"/>
  <c r="CU418" i="1" s="1"/>
  <c r="T418" i="1" s="1"/>
  <c r="AH418" i="1"/>
  <c r="AI418" i="1"/>
  <c r="CW418" i="1" s="1"/>
  <c r="V418" i="1" s="1"/>
  <c r="AJ418" i="1"/>
  <c r="CT418" i="1"/>
  <c r="S418" i="1" s="1"/>
  <c r="CV418" i="1"/>
  <c r="U418" i="1" s="1"/>
  <c r="CX418" i="1"/>
  <c r="W418" i="1" s="1"/>
  <c r="GL418" i="1"/>
  <c r="GO418" i="1"/>
  <c r="GP418" i="1"/>
  <c r="GV418" i="1"/>
  <c r="HC418" i="1" s="1"/>
  <c r="GX418" i="1" s="1"/>
  <c r="C419" i="1"/>
  <c r="D419" i="1"/>
  <c r="AC419" i="1"/>
  <c r="AE419" i="1"/>
  <c r="AD419" i="1" s="1"/>
  <c r="AF419" i="1"/>
  <c r="CT419" i="1" s="1"/>
  <c r="S419" i="1" s="1"/>
  <c r="AG419" i="1"/>
  <c r="AH419" i="1"/>
  <c r="AI419" i="1"/>
  <c r="AJ419" i="1"/>
  <c r="CX419" i="1" s="1"/>
  <c r="W419" i="1" s="1"/>
  <c r="CQ419" i="1"/>
  <c r="P419" i="1" s="1"/>
  <c r="CS419" i="1"/>
  <c r="R419" i="1" s="1"/>
  <c r="CU419" i="1"/>
  <c r="T419" i="1" s="1"/>
  <c r="CV419" i="1"/>
  <c r="U419" i="1" s="1"/>
  <c r="CW419" i="1"/>
  <c r="V419" i="1" s="1"/>
  <c r="GL419" i="1"/>
  <c r="GO419" i="1"/>
  <c r="GP419" i="1"/>
  <c r="GV419" i="1"/>
  <c r="HC419" i="1"/>
  <c r="GX419" i="1" s="1"/>
  <c r="I420" i="1"/>
  <c r="AC420" i="1"/>
  <c r="AE420" i="1"/>
  <c r="AD420" i="1" s="1"/>
  <c r="AF420" i="1"/>
  <c r="CT420" i="1" s="1"/>
  <c r="S420" i="1" s="1"/>
  <c r="AG420" i="1"/>
  <c r="AH420" i="1"/>
  <c r="AI420" i="1"/>
  <c r="AJ420" i="1"/>
  <c r="CX420" i="1" s="1"/>
  <c r="W420" i="1" s="1"/>
  <c r="CQ420" i="1"/>
  <c r="P420" i="1" s="1"/>
  <c r="CS420" i="1"/>
  <c r="R420" i="1" s="1"/>
  <c r="CU420" i="1"/>
  <c r="T420" i="1" s="1"/>
  <c r="CV420" i="1"/>
  <c r="U420" i="1" s="1"/>
  <c r="CW420" i="1"/>
  <c r="V420" i="1" s="1"/>
  <c r="GL420" i="1"/>
  <c r="GO420" i="1"/>
  <c r="GP420" i="1"/>
  <c r="GV420" i="1"/>
  <c r="HC420" i="1" s="1"/>
  <c r="GX420" i="1" s="1"/>
  <c r="I421" i="1"/>
  <c r="AC421" i="1"/>
  <c r="AD421" i="1"/>
  <c r="CR421" i="1" s="1"/>
  <c r="Q421" i="1" s="1"/>
  <c r="AE421" i="1"/>
  <c r="AF421" i="1"/>
  <c r="CT421" i="1" s="1"/>
  <c r="S421" i="1" s="1"/>
  <c r="AG421" i="1"/>
  <c r="AH421" i="1"/>
  <c r="CV421" i="1" s="1"/>
  <c r="U421" i="1" s="1"/>
  <c r="AI421" i="1"/>
  <c r="AJ421" i="1"/>
  <c r="CX421" i="1" s="1"/>
  <c r="W421" i="1" s="1"/>
  <c r="CQ421" i="1"/>
  <c r="P421" i="1" s="1"/>
  <c r="CS421" i="1"/>
  <c r="R421" i="1" s="1"/>
  <c r="CU421" i="1"/>
  <c r="T421" i="1" s="1"/>
  <c r="CW421" i="1"/>
  <c r="V421" i="1" s="1"/>
  <c r="GL421" i="1"/>
  <c r="GO421" i="1"/>
  <c r="GP421" i="1"/>
  <c r="GV421" i="1"/>
  <c r="HC421" i="1" s="1"/>
  <c r="GX421" i="1" s="1"/>
  <c r="I422" i="1"/>
  <c r="AC422" i="1"/>
  <c r="AD422" i="1"/>
  <c r="CR422" i="1" s="1"/>
  <c r="Q422" i="1" s="1"/>
  <c r="AE422" i="1"/>
  <c r="AF422" i="1"/>
  <c r="CT422" i="1" s="1"/>
  <c r="S422" i="1" s="1"/>
  <c r="AG422" i="1"/>
  <c r="AH422" i="1"/>
  <c r="CV422" i="1" s="1"/>
  <c r="U422" i="1" s="1"/>
  <c r="AI422" i="1"/>
  <c r="AJ422" i="1"/>
  <c r="CX422" i="1" s="1"/>
  <c r="W422" i="1" s="1"/>
  <c r="CQ422" i="1"/>
  <c r="P422" i="1" s="1"/>
  <c r="CP422" i="1" s="1"/>
  <c r="O422" i="1" s="1"/>
  <c r="CS422" i="1"/>
  <c r="R422" i="1" s="1"/>
  <c r="CU422" i="1"/>
  <c r="T422" i="1" s="1"/>
  <c r="CW422" i="1"/>
  <c r="V422" i="1" s="1"/>
  <c r="GL422" i="1"/>
  <c r="GO422" i="1"/>
  <c r="GP422" i="1"/>
  <c r="GV422" i="1"/>
  <c r="HC422" i="1" s="1"/>
  <c r="GX422" i="1" s="1"/>
  <c r="C423" i="1"/>
  <c r="D423" i="1"/>
  <c r="AC423" i="1"/>
  <c r="AE423" i="1"/>
  <c r="CS423" i="1" s="1"/>
  <c r="R423" i="1" s="1"/>
  <c r="AF423" i="1"/>
  <c r="AG423" i="1"/>
  <c r="CU423" i="1" s="1"/>
  <c r="T423" i="1" s="1"/>
  <c r="AH423" i="1"/>
  <c r="AI423" i="1"/>
  <c r="CW423" i="1" s="1"/>
  <c r="V423" i="1" s="1"/>
  <c r="AJ423" i="1"/>
  <c r="CT423" i="1"/>
  <c r="S423" i="1" s="1"/>
  <c r="CV423" i="1"/>
  <c r="U423" i="1" s="1"/>
  <c r="CX423" i="1"/>
  <c r="W423" i="1" s="1"/>
  <c r="GL423" i="1"/>
  <c r="GO423" i="1"/>
  <c r="GP423" i="1"/>
  <c r="GV423" i="1"/>
  <c r="HC423" i="1"/>
  <c r="GX423" i="1" s="1"/>
  <c r="I424" i="1"/>
  <c r="AC424" i="1"/>
  <c r="AE424" i="1"/>
  <c r="CS424" i="1" s="1"/>
  <c r="R424" i="1" s="1"/>
  <c r="AF424" i="1"/>
  <c r="AG424" i="1"/>
  <c r="CU424" i="1" s="1"/>
  <c r="T424" i="1" s="1"/>
  <c r="AH424" i="1"/>
  <c r="AI424" i="1"/>
  <c r="CW424" i="1" s="1"/>
  <c r="V424" i="1" s="1"/>
  <c r="AJ424" i="1"/>
  <c r="CT424" i="1"/>
  <c r="S424" i="1" s="1"/>
  <c r="CV424" i="1"/>
  <c r="U424" i="1" s="1"/>
  <c r="CX424" i="1"/>
  <c r="W424" i="1" s="1"/>
  <c r="GL424" i="1"/>
  <c r="GO424" i="1"/>
  <c r="GP424" i="1"/>
  <c r="GV424" i="1"/>
  <c r="HC424" i="1"/>
  <c r="GX424" i="1" s="1"/>
  <c r="I425" i="1"/>
  <c r="AC425" i="1"/>
  <c r="AE425" i="1"/>
  <c r="CS425" i="1" s="1"/>
  <c r="R425" i="1" s="1"/>
  <c r="AF425" i="1"/>
  <c r="AG425" i="1"/>
  <c r="CU425" i="1" s="1"/>
  <c r="T425" i="1" s="1"/>
  <c r="AH425" i="1"/>
  <c r="AI425" i="1"/>
  <c r="CW425" i="1" s="1"/>
  <c r="V425" i="1" s="1"/>
  <c r="AJ425" i="1"/>
  <c r="CT425" i="1"/>
  <c r="S425" i="1" s="1"/>
  <c r="CV425" i="1"/>
  <c r="U425" i="1" s="1"/>
  <c r="CX425" i="1"/>
  <c r="W425" i="1" s="1"/>
  <c r="GL425" i="1"/>
  <c r="GO425" i="1"/>
  <c r="GP425" i="1"/>
  <c r="GV425" i="1"/>
  <c r="HC425" i="1"/>
  <c r="GX425" i="1" s="1"/>
  <c r="I426" i="1"/>
  <c r="AC426" i="1"/>
  <c r="AE426" i="1"/>
  <c r="CS426" i="1" s="1"/>
  <c r="R426" i="1" s="1"/>
  <c r="AF426" i="1"/>
  <c r="AG426" i="1"/>
  <c r="CU426" i="1" s="1"/>
  <c r="T426" i="1" s="1"/>
  <c r="AH426" i="1"/>
  <c r="AI426" i="1"/>
  <c r="CW426" i="1" s="1"/>
  <c r="V426" i="1" s="1"/>
  <c r="AJ426" i="1"/>
  <c r="CT426" i="1"/>
  <c r="S426" i="1" s="1"/>
  <c r="CV426" i="1"/>
  <c r="U426" i="1" s="1"/>
  <c r="CX426" i="1"/>
  <c r="W426" i="1" s="1"/>
  <c r="GL426" i="1"/>
  <c r="GO426" i="1"/>
  <c r="GP426" i="1"/>
  <c r="GV426" i="1"/>
  <c r="HC426" i="1"/>
  <c r="GX426" i="1" s="1"/>
  <c r="B428" i="1"/>
  <c r="B400" i="1" s="1"/>
  <c r="C428" i="1"/>
  <c r="C400" i="1" s="1"/>
  <c r="D428" i="1"/>
  <c r="D400" i="1" s="1"/>
  <c r="F428" i="1"/>
  <c r="F400" i="1" s="1"/>
  <c r="G428" i="1"/>
  <c r="G400" i="1" s="1"/>
  <c r="BX428" i="1"/>
  <c r="BX400" i="1" s="1"/>
  <c r="BZ428" i="1"/>
  <c r="BZ400" i="1" s="1"/>
  <c r="CC428" i="1"/>
  <c r="CC400" i="1" s="1"/>
  <c r="CD428" i="1"/>
  <c r="CD400" i="1" s="1"/>
  <c r="CG428" i="1"/>
  <c r="CG400" i="1" s="1"/>
  <c r="CK428" i="1"/>
  <c r="CK400" i="1" s="1"/>
  <c r="CL428" i="1"/>
  <c r="CL400" i="1" s="1"/>
  <c r="CM428" i="1"/>
  <c r="CM400" i="1" s="1"/>
  <c r="D458" i="1"/>
  <c r="E460" i="1"/>
  <c r="Z460" i="1"/>
  <c r="AA460" i="1"/>
  <c r="AM460" i="1"/>
  <c r="AN460" i="1"/>
  <c r="BE460" i="1"/>
  <c r="BF460" i="1"/>
  <c r="BG460" i="1"/>
  <c r="BH460" i="1"/>
  <c r="BI460" i="1"/>
  <c r="BJ460" i="1"/>
  <c r="BK460" i="1"/>
  <c r="BL460" i="1"/>
  <c r="BM460" i="1"/>
  <c r="BN460" i="1"/>
  <c r="BO460" i="1"/>
  <c r="BP460" i="1"/>
  <c r="BQ460" i="1"/>
  <c r="BR460" i="1"/>
  <c r="BS460" i="1"/>
  <c r="BT460" i="1"/>
  <c r="BU460" i="1"/>
  <c r="BV460" i="1"/>
  <c r="BW460" i="1"/>
  <c r="CN460" i="1"/>
  <c r="CO460" i="1"/>
  <c r="CP460" i="1"/>
  <c r="CQ460" i="1"/>
  <c r="CR460" i="1"/>
  <c r="CS460" i="1"/>
  <c r="CT460" i="1"/>
  <c r="CU460" i="1"/>
  <c r="CV460" i="1"/>
  <c r="CW460" i="1"/>
  <c r="CX460" i="1"/>
  <c r="CY460" i="1"/>
  <c r="CZ460" i="1"/>
  <c r="DA460" i="1"/>
  <c r="DB460" i="1"/>
  <c r="DC460" i="1"/>
  <c r="DD460" i="1"/>
  <c r="DE460" i="1"/>
  <c r="DF460" i="1"/>
  <c r="DG460" i="1"/>
  <c r="DH460" i="1"/>
  <c r="DI460" i="1"/>
  <c r="DJ460" i="1"/>
  <c r="DK460" i="1"/>
  <c r="DL460" i="1"/>
  <c r="DM460" i="1"/>
  <c r="DN460" i="1"/>
  <c r="DO460" i="1"/>
  <c r="DP460" i="1"/>
  <c r="DQ460" i="1"/>
  <c r="DR460" i="1"/>
  <c r="DS460" i="1"/>
  <c r="DT460" i="1"/>
  <c r="DU460" i="1"/>
  <c r="DV460" i="1"/>
  <c r="DW460" i="1"/>
  <c r="DX460" i="1"/>
  <c r="DY460" i="1"/>
  <c r="DZ460" i="1"/>
  <c r="EA460" i="1"/>
  <c r="EB460" i="1"/>
  <c r="EC460" i="1"/>
  <c r="ED460" i="1"/>
  <c r="EE460" i="1"/>
  <c r="EF460" i="1"/>
  <c r="EG460" i="1"/>
  <c r="EH460" i="1"/>
  <c r="EI460" i="1"/>
  <c r="EJ460" i="1"/>
  <c r="EK460" i="1"/>
  <c r="EL460" i="1"/>
  <c r="EM460" i="1"/>
  <c r="EN460" i="1"/>
  <c r="EO460" i="1"/>
  <c r="EP460" i="1"/>
  <c r="EQ460" i="1"/>
  <c r="ER460" i="1"/>
  <c r="ES460" i="1"/>
  <c r="ET460" i="1"/>
  <c r="EU460" i="1"/>
  <c r="EV460" i="1"/>
  <c r="EW460" i="1"/>
  <c r="EX460" i="1"/>
  <c r="EY460" i="1"/>
  <c r="EZ460" i="1"/>
  <c r="FA460" i="1"/>
  <c r="FB460" i="1"/>
  <c r="FC460" i="1"/>
  <c r="FD460" i="1"/>
  <c r="FE460" i="1"/>
  <c r="FF460" i="1"/>
  <c r="FG460" i="1"/>
  <c r="FH460" i="1"/>
  <c r="FI460" i="1"/>
  <c r="FJ460" i="1"/>
  <c r="FK460" i="1"/>
  <c r="FL460" i="1"/>
  <c r="FM460" i="1"/>
  <c r="FN460" i="1"/>
  <c r="FO460" i="1"/>
  <c r="FP460" i="1"/>
  <c r="FQ460" i="1"/>
  <c r="FR460" i="1"/>
  <c r="FS460" i="1"/>
  <c r="FT460" i="1"/>
  <c r="FU460" i="1"/>
  <c r="FV460" i="1"/>
  <c r="FW460" i="1"/>
  <c r="FX460" i="1"/>
  <c r="FY460" i="1"/>
  <c r="FZ460" i="1"/>
  <c r="GA460" i="1"/>
  <c r="GB460" i="1"/>
  <c r="GC460" i="1"/>
  <c r="GD460" i="1"/>
  <c r="GE460" i="1"/>
  <c r="GF460" i="1"/>
  <c r="GG460" i="1"/>
  <c r="GH460" i="1"/>
  <c r="GI460" i="1"/>
  <c r="GJ460" i="1"/>
  <c r="GK460" i="1"/>
  <c r="GL460" i="1"/>
  <c r="GM460" i="1"/>
  <c r="GN460" i="1"/>
  <c r="GO460" i="1"/>
  <c r="GP460" i="1"/>
  <c r="GQ460" i="1"/>
  <c r="GR460" i="1"/>
  <c r="GS460" i="1"/>
  <c r="GT460" i="1"/>
  <c r="GU460" i="1"/>
  <c r="GV460" i="1"/>
  <c r="GW460" i="1"/>
  <c r="GX460" i="1"/>
  <c r="C462" i="1"/>
  <c r="D462" i="1"/>
  <c r="AC462" i="1"/>
  <c r="AB462" i="1" s="1"/>
  <c r="AD462" i="1"/>
  <c r="CR462" i="1" s="1"/>
  <c r="Q462" i="1" s="1"/>
  <c r="AE462" i="1"/>
  <c r="CS462" i="1" s="1"/>
  <c r="R462" i="1" s="1"/>
  <c r="AF462" i="1"/>
  <c r="AG462" i="1"/>
  <c r="AH462" i="1"/>
  <c r="CV462" i="1" s="1"/>
  <c r="U462" i="1" s="1"/>
  <c r="AI462" i="1"/>
  <c r="CW462" i="1" s="1"/>
  <c r="V462" i="1" s="1"/>
  <c r="AJ462" i="1"/>
  <c r="CQ462" i="1"/>
  <c r="P462" i="1" s="1"/>
  <c r="CT462" i="1"/>
  <c r="S462" i="1" s="1"/>
  <c r="CU462" i="1"/>
  <c r="T462" i="1" s="1"/>
  <c r="CX462" i="1"/>
  <c r="W462" i="1" s="1"/>
  <c r="GL462" i="1"/>
  <c r="GO462" i="1"/>
  <c r="GP462" i="1"/>
  <c r="GV462" i="1"/>
  <c r="GX462" i="1"/>
  <c r="HC462" i="1"/>
  <c r="I463" i="1"/>
  <c r="AC463" i="1"/>
  <c r="AB463" i="1" s="1"/>
  <c r="AD463" i="1"/>
  <c r="CR463" i="1" s="1"/>
  <c r="Q463" i="1" s="1"/>
  <c r="AE463" i="1"/>
  <c r="AF463" i="1"/>
  <c r="AG463" i="1"/>
  <c r="AH463" i="1"/>
  <c r="CV463" i="1" s="1"/>
  <c r="U463" i="1" s="1"/>
  <c r="AI463" i="1"/>
  <c r="AJ463" i="1"/>
  <c r="CQ463" i="1"/>
  <c r="P463" i="1" s="1"/>
  <c r="CS463" i="1"/>
  <c r="R463" i="1" s="1"/>
  <c r="CT463" i="1"/>
  <c r="S463" i="1" s="1"/>
  <c r="CU463" i="1"/>
  <c r="T463" i="1" s="1"/>
  <c r="CW463" i="1"/>
  <c r="V463" i="1" s="1"/>
  <c r="CX463" i="1"/>
  <c r="W463" i="1" s="1"/>
  <c r="CY463" i="1"/>
  <c r="X463" i="1" s="1"/>
  <c r="CZ463" i="1"/>
  <c r="Y463" i="1" s="1"/>
  <c r="GL463" i="1"/>
  <c r="GN463" i="1"/>
  <c r="GO463" i="1"/>
  <c r="GP463" i="1"/>
  <c r="GV463" i="1"/>
  <c r="HC463" i="1" s="1"/>
  <c r="GX463" i="1" s="1"/>
  <c r="HH463" i="1"/>
  <c r="C464" i="1"/>
  <c r="D464" i="1"/>
  <c r="AC464" i="1"/>
  <c r="AE464" i="1"/>
  <c r="CS464" i="1" s="1"/>
  <c r="R464" i="1" s="1"/>
  <c r="AF464" i="1"/>
  <c r="CT464" i="1" s="1"/>
  <c r="S464" i="1" s="1"/>
  <c r="AG464" i="1"/>
  <c r="AH464" i="1"/>
  <c r="AI464" i="1"/>
  <c r="CW464" i="1" s="1"/>
  <c r="V464" i="1" s="1"/>
  <c r="AJ464" i="1"/>
  <c r="CX464" i="1" s="1"/>
  <c r="W464" i="1" s="1"/>
  <c r="CQ464" i="1"/>
  <c r="P464" i="1" s="1"/>
  <c r="CU464" i="1"/>
  <c r="T464" i="1" s="1"/>
  <c r="CV464" i="1"/>
  <c r="U464" i="1" s="1"/>
  <c r="GL464" i="1"/>
  <c r="GO464" i="1"/>
  <c r="GP464" i="1"/>
  <c r="GV464" i="1"/>
  <c r="HC464" i="1"/>
  <c r="GX464" i="1" s="1"/>
  <c r="I465" i="1"/>
  <c r="AC465" i="1"/>
  <c r="AE465" i="1"/>
  <c r="CS465" i="1" s="1"/>
  <c r="R465" i="1" s="1"/>
  <c r="AF465" i="1"/>
  <c r="AG465" i="1"/>
  <c r="AH465" i="1"/>
  <c r="AI465" i="1"/>
  <c r="CW465" i="1" s="1"/>
  <c r="V465" i="1" s="1"/>
  <c r="AJ465" i="1"/>
  <c r="CQ465" i="1"/>
  <c r="P465" i="1" s="1"/>
  <c r="CT465" i="1"/>
  <c r="S465" i="1" s="1"/>
  <c r="CU465" i="1"/>
  <c r="T465" i="1" s="1"/>
  <c r="CV465" i="1"/>
  <c r="U465" i="1" s="1"/>
  <c r="CX465" i="1"/>
  <c r="W465" i="1" s="1"/>
  <c r="GL465" i="1"/>
  <c r="GO465" i="1"/>
  <c r="GP465" i="1"/>
  <c r="GV465" i="1"/>
  <c r="HC465" i="1"/>
  <c r="GX465" i="1" s="1"/>
  <c r="I466" i="1"/>
  <c r="AC466" i="1"/>
  <c r="AE466" i="1"/>
  <c r="CS466" i="1" s="1"/>
  <c r="R466" i="1" s="1"/>
  <c r="AF466" i="1"/>
  <c r="AG466" i="1"/>
  <c r="AH466" i="1"/>
  <c r="AI466" i="1"/>
  <c r="CW466" i="1" s="1"/>
  <c r="V466" i="1" s="1"/>
  <c r="AJ466" i="1"/>
  <c r="CQ466" i="1"/>
  <c r="P466" i="1" s="1"/>
  <c r="CT466" i="1"/>
  <c r="S466" i="1" s="1"/>
  <c r="CU466" i="1"/>
  <c r="T466" i="1" s="1"/>
  <c r="CV466" i="1"/>
  <c r="U466" i="1" s="1"/>
  <c r="CX466" i="1"/>
  <c r="W466" i="1" s="1"/>
  <c r="GL466" i="1"/>
  <c r="GO466" i="1"/>
  <c r="GP466" i="1"/>
  <c r="GV466" i="1"/>
  <c r="HC466" i="1"/>
  <c r="GX466" i="1" s="1"/>
  <c r="I467" i="1"/>
  <c r="AC467" i="1"/>
  <c r="AE467" i="1"/>
  <c r="AD467" i="1" s="1"/>
  <c r="CR467" i="1" s="1"/>
  <c r="Q467" i="1" s="1"/>
  <c r="AF467" i="1"/>
  <c r="AG467" i="1"/>
  <c r="AH467" i="1"/>
  <c r="AI467" i="1"/>
  <c r="AJ467" i="1"/>
  <c r="CQ467" i="1"/>
  <c r="P467" i="1" s="1"/>
  <c r="CS467" i="1"/>
  <c r="R467" i="1" s="1"/>
  <c r="CT467" i="1"/>
  <c r="S467" i="1" s="1"/>
  <c r="CU467" i="1"/>
  <c r="T467" i="1" s="1"/>
  <c r="CV467" i="1"/>
  <c r="U467" i="1" s="1"/>
  <c r="CW467" i="1"/>
  <c r="V467" i="1" s="1"/>
  <c r="CX467" i="1"/>
  <c r="W467" i="1" s="1"/>
  <c r="GL467" i="1"/>
  <c r="GO467" i="1"/>
  <c r="GP467" i="1"/>
  <c r="GV467" i="1"/>
  <c r="HC467" i="1" s="1"/>
  <c r="GX467" i="1" s="1"/>
  <c r="HG467" i="1"/>
  <c r="C468" i="1"/>
  <c r="D468" i="1"/>
  <c r="AC468" i="1"/>
  <c r="AB468" i="1" s="1"/>
  <c r="AD468" i="1"/>
  <c r="CR468" i="1" s="1"/>
  <c r="Q468" i="1" s="1"/>
  <c r="AE468" i="1"/>
  <c r="AF468" i="1"/>
  <c r="CT468" i="1" s="1"/>
  <c r="S468" i="1" s="1"/>
  <c r="AG468" i="1"/>
  <c r="AH468" i="1"/>
  <c r="CV468" i="1" s="1"/>
  <c r="U468" i="1" s="1"/>
  <c r="AI468" i="1"/>
  <c r="AJ468" i="1"/>
  <c r="CX468" i="1" s="1"/>
  <c r="W468" i="1" s="1"/>
  <c r="CQ468" i="1"/>
  <c r="P468" i="1" s="1"/>
  <c r="CP468" i="1" s="1"/>
  <c r="O468" i="1" s="1"/>
  <c r="CS468" i="1"/>
  <c r="R468" i="1" s="1"/>
  <c r="CU468" i="1"/>
  <c r="T468" i="1" s="1"/>
  <c r="CW468" i="1"/>
  <c r="V468" i="1" s="1"/>
  <c r="GL468" i="1"/>
  <c r="GO468" i="1"/>
  <c r="GP468" i="1"/>
  <c r="GV468" i="1"/>
  <c r="GX468" i="1"/>
  <c r="HC468" i="1"/>
  <c r="I469" i="1"/>
  <c r="AC469" i="1"/>
  <c r="AD469" i="1"/>
  <c r="CR469" i="1" s="1"/>
  <c r="Q469" i="1" s="1"/>
  <c r="AE469" i="1"/>
  <c r="AF469" i="1"/>
  <c r="CT469" i="1" s="1"/>
  <c r="S469" i="1" s="1"/>
  <c r="AG469" i="1"/>
  <c r="AH469" i="1"/>
  <c r="CV469" i="1" s="1"/>
  <c r="U469" i="1" s="1"/>
  <c r="AI469" i="1"/>
  <c r="AJ469" i="1"/>
  <c r="CX469" i="1" s="1"/>
  <c r="W469" i="1" s="1"/>
  <c r="CQ469" i="1"/>
  <c r="P469" i="1" s="1"/>
  <c r="CS469" i="1"/>
  <c r="R469" i="1" s="1"/>
  <c r="CU469" i="1"/>
  <c r="T469" i="1" s="1"/>
  <c r="CW469" i="1"/>
  <c r="V469" i="1" s="1"/>
  <c r="GL469" i="1"/>
  <c r="GO469" i="1"/>
  <c r="GP469" i="1"/>
  <c r="GV469" i="1"/>
  <c r="HC469" i="1" s="1"/>
  <c r="GX469" i="1" s="1"/>
  <c r="I470" i="1"/>
  <c r="AC470" i="1"/>
  <c r="AD470" i="1"/>
  <c r="CR470" i="1" s="1"/>
  <c r="Q470" i="1" s="1"/>
  <c r="AE470" i="1"/>
  <c r="AF470" i="1"/>
  <c r="CT470" i="1" s="1"/>
  <c r="S470" i="1" s="1"/>
  <c r="AG470" i="1"/>
  <c r="AH470" i="1"/>
  <c r="CV470" i="1" s="1"/>
  <c r="U470" i="1" s="1"/>
  <c r="AI470" i="1"/>
  <c r="AJ470" i="1"/>
  <c r="CX470" i="1" s="1"/>
  <c r="W470" i="1" s="1"/>
  <c r="CQ470" i="1"/>
  <c r="P470" i="1" s="1"/>
  <c r="CP470" i="1" s="1"/>
  <c r="O470" i="1" s="1"/>
  <c r="CS470" i="1"/>
  <c r="R470" i="1" s="1"/>
  <c r="CU470" i="1"/>
  <c r="T470" i="1" s="1"/>
  <c r="CW470" i="1"/>
  <c r="V470" i="1" s="1"/>
  <c r="GL470" i="1"/>
  <c r="GO470" i="1"/>
  <c r="GP470" i="1"/>
  <c r="GV470" i="1"/>
  <c r="GX470" i="1"/>
  <c r="HC470" i="1"/>
  <c r="I471" i="1"/>
  <c r="AC471" i="1"/>
  <c r="AD471" i="1"/>
  <c r="CR471" i="1" s="1"/>
  <c r="Q471" i="1" s="1"/>
  <c r="AE471" i="1"/>
  <c r="AF471" i="1"/>
  <c r="CT471" i="1" s="1"/>
  <c r="S471" i="1" s="1"/>
  <c r="AG471" i="1"/>
  <c r="AH471" i="1"/>
  <c r="CV471" i="1" s="1"/>
  <c r="U471" i="1" s="1"/>
  <c r="AI471" i="1"/>
  <c r="AJ471" i="1"/>
  <c r="CX471" i="1" s="1"/>
  <c r="W471" i="1" s="1"/>
  <c r="CQ471" i="1"/>
  <c r="P471" i="1" s="1"/>
  <c r="CS471" i="1"/>
  <c r="R471" i="1" s="1"/>
  <c r="CU471" i="1"/>
  <c r="T471" i="1" s="1"/>
  <c r="CW471" i="1"/>
  <c r="V471" i="1" s="1"/>
  <c r="GL471" i="1"/>
  <c r="GO471" i="1"/>
  <c r="GP471" i="1"/>
  <c r="GV471" i="1"/>
  <c r="HC471" i="1" s="1"/>
  <c r="GX471" i="1" s="1"/>
  <c r="HG471" i="1"/>
  <c r="C472" i="1"/>
  <c r="D472" i="1"/>
  <c r="AC472" i="1"/>
  <c r="AD472" i="1"/>
  <c r="CR472" i="1" s="1"/>
  <c r="Q472" i="1" s="1"/>
  <c r="AE472" i="1"/>
  <c r="AF472" i="1"/>
  <c r="CT472" i="1" s="1"/>
  <c r="S472" i="1" s="1"/>
  <c r="AG472" i="1"/>
  <c r="AH472" i="1"/>
  <c r="CV472" i="1" s="1"/>
  <c r="U472" i="1" s="1"/>
  <c r="AI472" i="1"/>
  <c r="AJ472" i="1"/>
  <c r="CX472" i="1" s="1"/>
  <c r="W472" i="1" s="1"/>
  <c r="CQ472" i="1"/>
  <c r="P472" i="1" s="1"/>
  <c r="CP472" i="1" s="1"/>
  <c r="O472" i="1" s="1"/>
  <c r="CS472" i="1"/>
  <c r="R472" i="1" s="1"/>
  <c r="CU472" i="1"/>
  <c r="T472" i="1" s="1"/>
  <c r="CW472" i="1"/>
  <c r="V472" i="1" s="1"/>
  <c r="GL472" i="1"/>
  <c r="GO472" i="1"/>
  <c r="GP472" i="1"/>
  <c r="GV472" i="1"/>
  <c r="GX472" i="1"/>
  <c r="HC472" i="1"/>
  <c r="I473" i="1"/>
  <c r="AC473" i="1"/>
  <c r="AD473" i="1"/>
  <c r="CR473" i="1" s="1"/>
  <c r="Q473" i="1" s="1"/>
  <c r="AE473" i="1"/>
  <c r="AF473" i="1"/>
  <c r="CT473" i="1" s="1"/>
  <c r="S473" i="1" s="1"/>
  <c r="AG473" i="1"/>
  <c r="AH473" i="1"/>
  <c r="CV473" i="1" s="1"/>
  <c r="U473" i="1" s="1"/>
  <c r="AI473" i="1"/>
  <c r="AJ473" i="1"/>
  <c r="CX473" i="1" s="1"/>
  <c r="W473" i="1" s="1"/>
  <c r="CQ473" i="1"/>
  <c r="P473" i="1" s="1"/>
  <c r="CS473" i="1"/>
  <c r="R473" i="1" s="1"/>
  <c r="CU473" i="1"/>
  <c r="T473" i="1" s="1"/>
  <c r="CW473" i="1"/>
  <c r="V473" i="1" s="1"/>
  <c r="GL473" i="1"/>
  <c r="GO473" i="1"/>
  <c r="GP473" i="1"/>
  <c r="GV473" i="1"/>
  <c r="HC473" i="1" s="1"/>
  <c r="GX473" i="1" s="1"/>
  <c r="C474" i="1"/>
  <c r="D474" i="1"/>
  <c r="AC474" i="1"/>
  <c r="CQ474" i="1" s="1"/>
  <c r="P474" i="1" s="1"/>
  <c r="AE474" i="1"/>
  <c r="AD474" i="1" s="1"/>
  <c r="CR474" i="1" s="1"/>
  <c r="Q474" i="1" s="1"/>
  <c r="AF474" i="1"/>
  <c r="AG474" i="1"/>
  <c r="CU474" i="1" s="1"/>
  <c r="T474" i="1" s="1"/>
  <c r="AH474" i="1"/>
  <c r="AI474" i="1"/>
  <c r="CW474" i="1" s="1"/>
  <c r="V474" i="1" s="1"/>
  <c r="AJ474" i="1"/>
  <c r="CT474" i="1"/>
  <c r="S474" i="1" s="1"/>
  <c r="CV474" i="1"/>
  <c r="U474" i="1" s="1"/>
  <c r="CX474" i="1"/>
  <c r="W474" i="1" s="1"/>
  <c r="GL474" i="1"/>
  <c r="GO474" i="1"/>
  <c r="GP474" i="1"/>
  <c r="GV474" i="1"/>
  <c r="HC474" i="1" s="1"/>
  <c r="GX474" i="1" s="1"/>
  <c r="I475" i="1"/>
  <c r="AC475" i="1"/>
  <c r="CQ475" i="1" s="1"/>
  <c r="P475" i="1" s="1"/>
  <c r="CP475" i="1" s="1"/>
  <c r="O475" i="1" s="1"/>
  <c r="AE475" i="1"/>
  <c r="AD475" i="1" s="1"/>
  <c r="CR475" i="1" s="1"/>
  <c r="Q475" i="1" s="1"/>
  <c r="AF475" i="1"/>
  <c r="AG475" i="1"/>
  <c r="CU475" i="1" s="1"/>
  <c r="T475" i="1" s="1"/>
  <c r="AH475" i="1"/>
  <c r="AI475" i="1"/>
  <c r="CW475" i="1" s="1"/>
  <c r="V475" i="1" s="1"/>
  <c r="AJ475" i="1"/>
  <c r="CT475" i="1"/>
  <c r="S475" i="1" s="1"/>
  <c r="CV475" i="1"/>
  <c r="U475" i="1" s="1"/>
  <c r="CX475" i="1"/>
  <c r="W475" i="1" s="1"/>
  <c r="GL475" i="1"/>
  <c r="GO475" i="1"/>
  <c r="GP475" i="1"/>
  <c r="GV475" i="1"/>
  <c r="HC475" i="1" s="1"/>
  <c r="GX475" i="1" s="1"/>
  <c r="C476" i="1"/>
  <c r="D476" i="1"/>
  <c r="AC476" i="1"/>
  <c r="AD476" i="1"/>
  <c r="CR476" i="1" s="1"/>
  <c r="Q476" i="1" s="1"/>
  <c r="AE476" i="1"/>
  <c r="AF476" i="1"/>
  <c r="CT476" i="1" s="1"/>
  <c r="S476" i="1" s="1"/>
  <c r="AG476" i="1"/>
  <c r="AH476" i="1"/>
  <c r="CV476" i="1" s="1"/>
  <c r="U476" i="1" s="1"/>
  <c r="AI476" i="1"/>
  <c r="AJ476" i="1"/>
  <c r="CX476" i="1" s="1"/>
  <c r="W476" i="1" s="1"/>
  <c r="CQ476" i="1"/>
  <c r="P476" i="1" s="1"/>
  <c r="CP476" i="1" s="1"/>
  <c r="O476" i="1" s="1"/>
  <c r="CS476" i="1"/>
  <c r="R476" i="1" s="1"/>
  <c r="CU476" i="1"/>
  <c r="T476" i="1" s="1"/>
  <c r="CW476" i="1"/>
  <c r="V476" i="1" s="1"/>
  <c r="GL476" i="1"/>
  <c r="GO476" i="1"/>
  <c r="GP476" i="1"/>
  <c r="GV476" i="1"/>
  <c r="GX476" i="1"/>
  <c r="HC476" i="1"/>
  <c r="I477" i="1"/>
  <c r="AC477" i="1"/>
  <c r="AD477" i="1"/>
  <c r="CR477" i="1" s="1"/>
  <c r="Q477" i="1" s="1"/>
  <c r="AE477" i="1"/>
  <c r="AF477" i="1"/>
  <c r="CT477" i="1" s="1"/>
  <c r="S477" i="1" s="1"/>
  <c r="AG477" i="1"/>
  <c r="AH477" i="1"/>
  <c r="CV477" i="1" s="1"/>
  <c r="U477" i="1" s="1"/>
  <c r="AI477" i="1"/>
  <c r="AJ477" i="1"/>
  <c r="CX477" i="1" s="1"/>
  <c r="W477" i="1" s="1"/>
  <c r="CQ477" i="1"/>
  <c r="P477" i="1" s="1"/>
  <c r="CS477" i="1"/>
  <c r="R477" i="1" s="1"/>
  <c r="CU477" i="1"/>
  <c r="T477" i="1" s="1"/>
  <c r="CW477" i="1"/>
  <c r="V477" i="1" s="1"/>
  <c r="GL477" i="1"/>
  <c r="GO477" i="1"/>
  <c r="GP477" i="1"/>
  <c r="GV477" i="1"/>
  <c r="HC477" i="1" s="1"/>
  <c r="GX477" i="1" s="1"/>
  <c r="I478" i="1"/>
  <c r="AC478" i="1"/>
  <c r="AD478" i="1"/>
  <c r="CR478" i="1" s="1"/>
  <c r="Q478" i="1" s="1"/>
  <c r="AE478" i="1"/>
  <c r="AF478" i="1"/>
  <c r="CT478" i="1" s="1"/>
  <c r="S478" i="1" s="1"/>
  <c r="AG478" i="1"/>
  <c r="AH478" i="1"/>
  <c r="CV478" i="1" s="1"/>
  <c r="U478" i="1" s="1"/>
  <c r="AI478" i="1"/>
  <c r="AJ478" i="1"/>
  <c r="CX478" i="1" s="1"/>
  <c r="W478" i="1" s="1"/>
  <c r="CQ478" i="1"/>
  <c r="P478" i="1" s="1"/>
  <c r="CP478" i="1" s="1"/>
  <c r="O478" i="1" s="1"/>
  <c r="CS478" i="1"/>
  <c r="R478" i="1" s="1"/>
  <c r="CU478" i="1"/>
  <c r="T478" i="1" s="1"/>
  <c r="CW478" i="1"/>
  <c r="V478" i="1" s="1"/>
  <c r="GL478" i="1"/>
  <c r="GO478" i="1"/>
  <c r="GP478" i="1"/>
  <c r="GV478" i="1"/>
  <c r="HC478" i="1" s="1"/>
  <c r="GX478" i="1" s="1"/>
  <c r="C479" i="1"/>
  <c r="D479" i="1"/>
  <c r="AC479" i="1"/>
  <c r="AE479" i="1"/>
  <c r="CS479" i="1" s="1"/>
  <c r="R479" i="1" s="1"/>
  <c r="AF479" i="1"/>
  <c r="AG479" i="1"/>
  <c r="CU479" i="1" s="1"/>
  <c r="T479" i="1" s="1"/>
  <c r="AH479" i="1"/>
  <c r="AI479" i="1"/>
  <c r="CW479" i="1" s="1"/>
  <c r="V479" i="1" s="1"/>
  <c r="AJ479" i="1"/>
  <c r="CT479" i="1"/>
  <c r="S479" i="1" s="1"/>
  <c r="CV479" i="1"/>
  <c r="U479" i="1" s="1"/>
  <c r="CX479" i="1"/>
  <c r="W479" i="1" s="1"/>
  <c r="GL479" i="1"/>
  <c r="GO479" i="1"/>
  <c r="GP479" i="1"/>
  <c r="GV479" i="1"/>
  <c r="HC479" i="1"/>
  <c r="GX479" i="1" s="1"/>
  <c r="I480" i="1"/>
  <c r="AC480" i="1"/>
  <c r="AE480" i="1"/>
  <c r="CS480" i="1" s="1"/>
  <c r="R480" i="1" s="1"/>
  <c r="AF480" i="1"/>
  <c r="AG480" i="1"/>
  <c r="CU480" i="1" s="1"/>
  <c r="T480" i="1" s="1"/>
  <c r="AH480" i="1"/>
  <c r="AI480" i="1"/>
  <c r="CW480" i="1" s="1"/>
  <c r="V480" i="1" s="1"/>
  <c r="AJ480" i="1"/>
  <c r="CT480" i="1"/>
  <c r="S480" i="1" s="1"/>
  <c r="CV480" i="1"/>
  <c r="U480" i="1" s="1"/>
  <c r="CX480" i="1"/>
  <c r="W480" i="1" s="1"/>
  <c r="GL480" i="1"/>
  <c r="GO480" i="1"/>
  <c r="GP480" i="1"/>
  <c r="GV480" i="1"/>
  <c r="HC480" i="1"/>
  <c r="GX480" i="1" s="1"/>
  <c r="I481" i="1"/>
  <c r="AC481" i="1"/>
  <c r="AE481" i="1"/>
  <c r="CS481" i="1" s="1"/>
  <c r="R481" i="1" s="1"/>
  <c r="AF481" i="1"/>
  <c r="AG481" i="1"/>
  <c r="CU481" i="1" s="1"/>
  <c r="T481" i="1" s="1"/>
  <c r="AH481" i="1"/>
  <c r="AI481" i="1"/>
  <c r="CW481" i="1" s="1"/>
  <c r="V481" i="1" s="1"/>
  <c r="AJ481" i="1"/>
  <c r="CT481" i="1"/>
  <c r="S481" i="1" s="1"/>
  <c r="CV481" i="1"/>
  <c r="U481" i="1" s="1"/>
  <c r="CX481" i="1"/>
  <c r="W481" i="1" s="1"/>
  <c r="GL481" i="1"/>
  <c r="GO481" i="1"/>
  <c r="GP481" i="1"/>
  <c r="GV481" i="1"/>
  <c r="HC481" i="1"/>
  <c r="GX481" i="1" s="1"/>
  <c r="I482" i="1"/>
  <c r="AC482" i="1"/>
  <c r="AE482" i="1"/>
  <c r="CS482" i="1" s="1"/>
  <c r="R482" i="1" s="1"/>
  <c r="AF482" i="1"/>
  <c r="AG482" i="1"/>
  <c r="CU482" i="1" s="1"/>
  <c r="T482" i="1" s="1"/>
  <c r="AH482" i="1"/>
  <c r="AI482" i="1"/>
  <c r="CW482" i="1" s="1"/>
  <c r="V482" i="1" s="1"/>
  <c r="AJ482" i="1"/>
  <c r="CT482" i="1"/>
  <c r="S482" i="1" s="1"/>
  <c r="CV482" i="1"/>
  <c r="U482" i="1" s="1"/>
  <c r="CX482" i="1"/>
  <c r="W482" i="1" s="1"/>
  <c r="GL482" i="1"/>
  <c r="GO482" i="1"/>
  <c r="GP482" i="1"/>
  <c r="GV482" i="1"/>
  <c r="HC482" i="1"/>
  <c r="GX482" i="1" s="1"/>
  <c r="C483" i="1"/>
  <c r="D483" i="1"/>
  <c r="AC483" i="1"/>
  <c r="AD483" i="1"/>
  <c r="CR483" i="1" s="1"/>
  <c r="Q483" i="1" s="1"/>
  <c r="AE483" i="1"/>
  <c r="AF483" i="1"/>
  <c r="CT483" i="1" s="1"/>
  <c r="S483" i="1" s="1"/>
  <c r="AG483" i="1"/>
  <c r="AH483" i="1"/>
  <c r="CV483" i="1" s="1"/>
  <c r="U483" i="1" s="1"/>
  <c r="AI483" i="1"/>
  <c r="AJ483" i="1"/>
  <c r="CX483" i="1" s="1"/>
  <c r="W483" i="1" s="1"/>
  <c r="CQ483" i="1"/>
  <c r="P483" i="1" s="1"/>
  <c r="CS483" i="1"/>
  <c r="R483" i="1" s="1"/>
  <c r="CU483" i="1"/>
  <c r="T483" i="1" s="1"/>
  <c r="CW483" i="1"/>
  <c r="V483" i="1" s="1"/>
  <c r="GL483" i="1"/>
  <c r="GO483" i="1"/>
  <c r="GP483" i="1"/>
  <c r="GV483" i="1"/>
  <c r="GX483" i="1"/>
  <c r="HC483" i="1"/>
  <c r="I484" i="1"/>
  <c r="AC484" i="1"/>
  <c r="AD484" i="1"/>
  <c r="CR484" i="1" s="1"/>
  <c r="Q484" i="1" s="1"/>
  <c r="AE484" i="1"/>
  <c r="AF484" i="1"/>
  <c r="CT484" i="1" s="1"/>
  <c r="S484" i="1" s="1"/>
  <c r="AG484" i="1"/>
  <c r="AH484" i="1"/>
  <c r="CV484" i="1" s="1"/>
  <c r="U484" i="1" s="1"/>
  <c r="AI484" i="1"/>
  <c r="AJ484" i="1"/>
  <c r="CX484" i="1" s="1"/>
  <c r="W484" i="1" s="1"/>
  <c r="CQ484" i="1"/>
  <c r="P484" i="1" s="1"/>
  <c r="CP484" i="1" s="1"/>
  <c r="O484" i="1" s="1"/>
  <c r="CS484" i="1"/>
  <c r="R484" i="1" s="1"/>
  <c r="CU484" i="1"/>
  <c r="T484" i="1" s="1"/>
  <c r="CW484" i="1"/>
  <c r="V484" i="1" s="1"/>
  <c r="GL484" i="1"/>
  <c r="GO484" i="1"/>
  <c r="GP484" i="1"/>
  <c r="GV484" i="1"/>
  <c r="HC484" i="1" s="1"/>
  <c r="GX484" i="1" s="1"/>
  <c r="I485" i="1"/>
  <c r="AC485" i="1"/>
  <c r="AD485" i="1"/>
  <c r="CR485" i="1" s="1"/>
  <c r="Q485" i="1" s="1"/>
  <c r="AE485" i="1"/>
  <c r="AF485" i="1"/>
  <c r="CT485" i="1" s="1"/>
  <c r="S485" i="1" s="1"/>
  <c r="AG485" i="1"/>
  <c r="AH485" i="1"/>
  <c r="CV485" i="1" s="1"/>
  <c r="U485" i="1" s="1"/>
  <c r="AI485" i="1"/>
  <c r="AJ485" i="1"/>
  <c r="CX485" i="1" s="1"/>
  <c r="W485" i="1" s="1"/>
  <c r="CQ485" i="1"/>
  <c r="P485" i="1" s="1"/>
  <c r="CS485" i="1"/>
  <c r="R485" i="1" s="1"/>
  <c r="CU485" i="1"/>
  <c r="T485" i="1" s="1"/>
  <c r="CW485" i="1"/>
  <c r="V485" i="1" s="1"/>
  <c r="GL485" i="1"/>
  <c r="GO485" i="1"/>
  <c r="GP485" i="1"/>
  <c r="GV485" i="1"/>
  <c r="HC485" i="1" s="1"/>
  <c r="GX485" i="1" s="1"/>
  <c r="I486" i="1"/>
  <c r="AC486" i="1"/>
  <c r="AD486" i="1"/>
  <c r="CR486" i="1" s="1"/>
  <c r="Q486" i="1" s="1"/>
  <c r="AE486" i="1"/>
  <c r="AF486" i="1"/>
  <c r="CT486" i="1" s="1"/>
  <c r="S486" i="1" s="1"/>
  <c r="AG486" i="1"/>
  <c r="AH486" i="1"/>
  <c r="CV486" i="1" s="1"/>
  <c r="U486" i="1" s="1"/>
  <c r="AI486" i="1"/>
  <c r="AJ486" i="1"/>
  <c r="CX486" i="1" s="1"/>
  <c r="W486" i="1" s="1"/>
  <c r="CQ486" i="1"/>
  <c r="P486" i="1" s="1"/>
  <c r="CP486" i="1" s="1"/>
  <c r="O486" i="1" s="1"/>
  <c r="CS486" i="1"/>
  <c r="R486" i="1" s="1"/>
  <c r="CU486" i="1"/>
  <c r="T486" i="1" s="1"/>
  <c r="CW486" i="1"/>
  <c r="V486" i="1" s="1"/>
  <c r="GL486" i="1"/>
  <c r="GO486" i="1"/>
  <c r="GP486" i="1"/>
  <c r="GV486" i="1"/>
  <c r="HC486" i="1" s="1"/>
  <c r="GX486" i="1" s="1"/>
  <c r="C487" i="1"/>
  <c r="D487" i="1"/>
  <c r="AC487" i="1"/>
  <c r="CQ487" i="1" s="1"/>
  <c r="P487" i="1" s="1"/>
  <c r="CP487" i="1" s="1"/>
  <c r="O487" i="1" s="1"/>
  <c r="AE487" i="1"/>
  <c r="AD487" i="1" s="1"/>
  <c r="CR487" i="1" s="1"/>
  <c r="Q487" i="1" s="1"/>
  <c r="AF487" i="1"/>
  <c r="AG487" i="1"/>
  <c r="CU487" i="1" s="1"/>
  <c r="T487" i="1" s="1"/>
  <c r="AH487" i="1"/>
  <c r="AI487" i="1"/>
  <c r="CW487" i="1" s="1"/>
  <c r="V487" i="1" s="1"/>
  <c r="AJ487" i="1"/>
  <c r="CT487" i="1"/>
  <c r="S487" i="1" s="1"/>
  <c r="CV487" i="1"/>
  <c r="U487" i="1" s="1"/>
  <c r="CX487" i="1"/>
  <c r="W487" i="1" s="1"/>
  <c r="GL487" i="1"/>
  <c r="GO487" i="1"/>
  <c r="GP487" i="1"/>
  <c r="GV487" i="1"/>
  <c r="HC487" i="1" s="1"/>
  <c r="GX487" i="1" s="1"/>
  <c r="I488" i="1"/>
  <c r="AC488" i="1"/>
  <c r="CQ488" i="1" s="1"/>
  <c r="P488" i="1" s="1"/>
  <c r="AE488" i="1"/>
  <c r="AD488" i="1" s="1"/>
  <c r="CR488" i="1" s="1"/>
  <c r="Q488" i="1" s="1"/>
  <c r="AF488" i="1"/>
  <c r="AG488" i="1"/>
  <c r="CU488" i="1" s="1"/>
  <c r="T488" i="1" s="1"/>
  <c r="AH488" i="1"/>
  <c r="AI488" i="1"/>
  <c r="CW488" i="1" s="1"/>
  <c r="V488" i="1" s="1"/>
  <c r="AJ488" i="1"/>
  <c r="CT488" i="1"/>
  <c r="S488" i="1" s="1"/>
  <c r="CV488" i="1"/>
  <c r="U488" i="1" s="1"/>
  <c r="CX488" i="1"/>
  <c r="W488" i="1" s="1"/>
  <c r="GL488" i="1"/>
  <c r="GO488" i="1"/>
  <c r="GP488" i="1"/>
  <c r="GV488" i="1"/>
  <c r="HC488" i="1" s="1"/>
  <c r="GX488" i="1" s="1"/>
  <c r="I489" i="1"/>
  <c r="AC489" i="1"/>
  <c r="CQ489" i="1" s="1"/>
  <c r="P489" i="1" s="1"/>
  <c r="AE489" i="1"/>
  <c r="AD489" i="1" s="1"/>
  <c r="CR489" i="1" s="1"/>
  <c r="Q489" i="1" s="1"/>
  <c r="AF489" i="1"/>
  <c r="AG489" i="1"/>
  <c r="CU489" i="1" s="1"/>
  <c r="T489" i="1" s="1"/>
  <c r="AH489" i="1"/>
  <c r="AI489" i="1"/>
  <c r="CW489" i="1" s="1"/>
  <c r="V489" i="1" s="1"/>
  <c r="AJ489" i="1"/>
  <c r="CT489" i="1"/>
  <c r="S489" i="1" s="1"/>
  <c r="CV489" i="1"/>
  <c r="U489" i="1" s="1"/>
  <c r="CX489" i="1"/>
  <c r="W489" i="1" s="1"/>
  <c r="GL489" i="1"/>
  <c r="GO489" i="1"/>
  <c r="GP489" i="1"/>
  <c r="GV489" i="1"/>
  <c r="HC489" i="1" s="1"/>
  <c r="GX489" i="1" s="1"/>
  <c r="I490" i="1"/>
  <c r="AC490" i="1"/>
  <c r="CQ490" i="1" s="1"/>
  <c r="P490" i="1" s="1"/>
  <c r="AE490" i="1"/>
  <c r="AD490" i="1" s="1"/>
  <c r="CR490" i="1" s="1"/>
  <c r="Q490" i="1" s="1"/>
  <c r="AF490" i="1"/>
  <c r="AG490" i="1"/>
  <c r="CU490" i="1" s="1"/>
  <c r="T490" i="1" s="1"/>
  <c r="AH490" i="1"/>
  <c r="AI490" i="1"/>
  <c r="CW490" i="1" s="1"/>
  <c r="V490" i="1" s="1"/>
  <c r="AJ490" i="1"/>
  <c r="CT490" i="1"/>
  <c r="S490" i="1" s="1"/>
  <c r="CV490" i="1"/>
  <c r="U490" i="1" s="1"/>
  <c r="CX490" i="1"/>
  <c r="W490" i="1" s="1"/>
  <c r="GL490" i="1"/>
  <c r="GO490" i="1"/>
  <c r="GP490" i="1"/>
  <c r="GV490" i="1"/>
  <c r="HC490" i="1" s="1"/>
  <c r="GX490" i="1" s="1"/>
  <c r="B492" i="1"/>
  <c r="B460" i="1" s="1"/>
  <c r="C492" i="1"/>
  <c r="C460" i="1" s="1"/>
  <c r="D492" i="1"/>
  <c r="D460" i="1" s="1"/>
  <c r="F492" i="1"/>
  <c r="F460" i="1" s="1"/>
  <c r="G492" i="1"/>
  <c r="G460" i="1" s="1"/>
  <c r="BX492" i="1"/>
  <c r="AO492" i="1" s="1"/>
  <c r="BZ492" i="1"/>
  <c r="BZ460" i="1" s="1"/>
  <c r="CC492" i="1"/>
  <c r="AT492" i="1" s="1"/>
  <c r="CD492" i="1"/>
  <c r="CD460" i="1" s="1"/>
  <c r="CK492" i="1"/>
  <c r="BB492" i="1" s="1"/>
  <c r="CL492" i="1"/>
  <c r="CL460" i="1" s="1"/>
  <c r="CM492" i="1"/>
  <c r="BD492" i="1" s="1"/>
  <c r="D522" i="1"/>
  <c r="E524" i="1"/>
  <c r="Z524" i="1"/>
  <c r="AA524" i="1"/>
  <c r="AM524" i="1"/>
  <c r="AN524" i="1"/>
  <c r="BE524" i="1"/>
  <c r="BF524" i="1"/>
  <c r="BG524" i="1"/>
  <c r="BH524" i="1"/>
  <c r="BI524" i="1"/>
  <c r="BJ524" i="1"/>
  <c r="BK524" i="1"/>
  <c r="BL524" i="1"/>
  <c r="BM524" i="1"/>
  <c r="BN524" i="1"/>
  <c r="BO524" i="1"/>
  <c r="BP524" i="1"/>
  <c r="BQ524" i="1"/>
  <c r="BR524" i="1"/>
  <c r="BS524" i="1"/>
  <c r="BT524" i="1"/>
  <c r="BU524" i="1"/>
  <c r="BV524" i="1"/>
  <c r="BW524" i="1"/>
  <c r="CN524" i="1"/>
  <c r="CO524" i="1"/>
  <c r="CP524" i="1"/>
  <c r="CQ524" i="1"/>
  <c r="CR524" i="1"/>
  <c r="CS524" i="1"/>
  <c r="CT524" i="1"/>
  <c r="CU524" i="1"/>
  <c r="CV524" i="1"/>
  <c r="CW524" i="1"/>
  <c r="CX524" i="1"/>
  <c r="CY524" i="1"/>
  <c r="CZ524" i="1"/>
  <c r="DA524" i="1"/>
  <c r="DB524" i="1"/>
  <c r="DC524" i="1"/>
  <c r="DD524" i="1"/>
  <c r="DE524" i="1"/>
  <c r="DF524" i="1"/>
  <c r="DG524" i="1"/>
  <c r="DH524" i="1"/>
  <c r="DI524" i="1"/>
  <c r="DJ524" i="1"/>
  <c r="DK524" i="1"/>
  <c r="DL524" i="1"/>
  <c r="DM524" i="1"/>
  <c r="DN524" i="1"/>
  <c r="DO524" i="1"/>
  <c r="DP524" i="1"/>
  <c r="DQ524" i="1"/>
  <c r="DR524" i="1"/>
  <c r="DS524" i="1"/>
  <c r="DT524" i="1"/>
  <c r="DU524" i="1"/>
  <c r="DV524" i="1"/>
  <c r="DW524" i="1"/>
  <c r="DX524" i="1"/>
  <c r="DY524" i="1"/>
  <c r="DZ524" i="1"/>
  <c r="EA524" i="1"/>
  <c r="EB524" i="1"/>
  <c r="EC524" i="1"/>
  <c r="ED524" i="1"/>
  <c r="EE524" i="1"/>
  <c r="EF524" i="1"/>
  <c r="EG524" i="1"/>
  <c r="EH524" i="1"/>
  <c r="EI524" i="1"/>
  <c r="EJ524" i="1"/>
  <c r="EK524" i="1"/>
  <c r="EL524" i="1"/>
  <c r="EM524" i="1"/>
  <c r="EN524" i="1"/>
  <c r="EO524" i="1"/>
  <c r="EP524" i="1"/>
  <c r="EQ524" i="1"/>
  <c r="ER524" i="1"/>
  <c r="ES524" i="1"/>
  <c r="ET524" i="1"/>
  <c r="EU524" i="1"/>
  <c r="EV524" i="1"/>
  <c r="EW524" i="1"/>
  <c r="EX524" i="1"/>
  <c r="EY524" i="1"/>
  <c r="EZ524" i="1"/>
  <c r="FA524" i="1"/>
  <c r="FB524" i="1"/>
  <c r="FC524" i="1"/>
  <c r="FD524" i="1"/>
  <c r="FE524" i="1"/>
  <c r="FF524" i="1"/>
  <c r="FG524" i="1"/>
  <c r="FH524" i="1"/>
  <c r="FI524" i="1"/>
  <c r="FJ524" i="1"/>
  <c r="FK524" i="1"/>
  <c r="FL524" i="1"/>
  <c r="FM524" i="1"/>
  <c r="FN524" i="1"/>
  <c r="FO524" i="1"/>
  <c r="FP524" i="1"/>
  <c r="FQ524" i="1"/>
  <c r="FR524" i="1"/>
  <c r="FS524" i="1"/>
  <c r="FT524" i="1"/>
  <c r="FU524" i="1"/>
  <c r="FV524" i="1"/>
  <c r="FW524" i="1"/>
  <c r="FX524" i="1"/>
  <c r="FY524" i="1"/>
  <c r="FZ524" i="1"/>
  <c r="GA524" i="1"/>
  <c r="GB524" i="1"/>
  <c r="GC524" i="1"/>
  <c r="GD524" i="1"/>
  <c r="GE524" i="1"/>
  <c r="GF524" i="1"/>
  <c r="GG524" i="1"/>
  <c r="GH524" i="1"/>
  <c r="GI524" i="1"/>
  <c r="GJ524" i="1"/>
  <c r="GK524" i="1"/>
  <c r="GL524" i="1"/>
  <c r="GM524" i="1"/>
  <c r="GN524" i="1"/>
  <c r="GO524" i="1"/>
  <c r="GP524" i="1"/>
  <c r="GQ524" i="1"/>
  <c r="GR524" i="1"/>
  <c r="GS524" i="1"/>
  <c r="GT524" i="1"/>
  <c r="GU524" i="1"/>
  <c r="GV524" i="1"/>
  <c r="GW524" i="1"/>
  <c r="GX524" i="1"/>
  <c r="C526" i="1"/>
  <c r="D526" i="1"/>
  <c r="AC526" i="1"/>
  <c r="AE526" i="1"/>
  <c r="CS526" i="1" s="1"/>
  <c r="R526" i="1" s="1"/>
  <c r="AF526" i="1"/>
  <c r="AG526" i="1"/>
  <c r="AH526" i="1"/>
  <c r="AI526" i="1"/>
  <c r="CW526" i="1" s="1"/>
  <c r="V526" i="1" s="1"/>
  <c r="AJ526" i="1"/>
  <c r="CQ526" i="1"/>
  <c r="P526" i="1" s="1"/>
  <c r="CT526" i="1"/>
  <c r="S526" i="1" s="1"/>
  <c r="CU526" i="1"/>
  <c r="T526" i="1" s="1"/>
  <c r="CV526" i="1"/>
  <c r="U526" i="1" s="1"/>
  <c r="CX526" i="1"/>
  <c r="W526" i="1" s="1"/>
  <c r="GL526" i="1"/>
  <c r="GO526" i="1"/>
  <c r="GP526" i="1"/>
  <c r="GV526" i="1"/>
  <c r="HC526" i="1"/>
  <c r="GX526" i="1" s="1"/>
  <c r="I527" i="1"/>
  <c r="AC527" i="1"/>
  <c r="AB527" i="1" s="1"/>
  <c r="AD527" i="1"/>
  <c r="AE527" i="1"/>
  <c r="CS527" i="1" s="1"/>
  <c r="R527" i="1" s="1"/>
  <c r="AF527" i="1"/>
  <c r="AG527" i="1"/>
  <c r="CU527" i="1" s="1"/>
  <c r="T527" i="1" s="1"/>
  <c r="AH527" i="1"/>
  <c r="AI527" i="1"/>
  <c r="CW527" i="1" s="1"/>
  <c r="V527" i="1" s="1"/>
  <c r="AJ527" i="1"/>
  <c r="CQ527" i="1"/>
  <c r="P527" i="1" s="1"/>
  <c r="CR527" i="1"/>
  <c r="Q527" i="1" s="1"/>
  <c r="CT527" i="1"/>
  <c r="S527" i="1" s="1"/>
  <c r="CV527" i="1"/>
  <c r="U527" i="1" s="1"/>
  <c r="CX527" i="1"/>
  <c r="W527" i="1" s="1"/>
  <c r="CY527" i="1"/>
  <c r="X527" i="1" s="1"/>
  <c r="CZ527" i="1"/>
  <c r="Y527" i="1" s="1"/>
  <c r="GL527" i="1"/>
  <c r="GN527" i="1"/>
  <c r="GO527" i="1"/>
  <c r="GP527" i="1"/>
  <c r="GV527" i="1"/>
  <c r="GX527" i="1"/>
  <c r="HC527" i="1"/>
  <c r="HH527" i="1"/>
  <c r="C528" i="1"/>
  <c r="D528" i="1"/>
  <c r="AC528" i="1"/>
  <c r="AD528" i="1"/>
  <c r="CR528" i="1" s="1"/>
  <c r="Q528" i="1" s="1"/>
  <c r="AE528" i="1"/>
  <c r="AF528" i="1"/>
  <c r="CT528" i="1" s="1"/>
  <c r="S528" i="1" s="1"/>
  <c r="AG528" i="1"/>
  <c r="AH528" i="1"/>
  <c r="CV528" i="1" s="1"/>
  <c r="U528" i="1" s="1"/>
  <c r="AI528" i="1"/>
  <c r="AJ528" i="1"/>
  <c r="CX528" i="1" s="1"/>
  <c r="W528" i="1" s="1"/>
  <c r="CQ528" i="1"/>
  <c r="P528" i="1" s="1"/>
  <c r="CS528" i="1"/>
  <c r="R528" i="1" s="1"/>
  <c r="CU528" i="1"/>
  <c r="T528" i="1" s="1"/>
  <c r="CW528" i="1"/>
  <c r="V528" i="1" s="1"/>
  <c r="GL528" i="1"/>
  <c r="GO528" i="1"/>
  <c r="GP528" i="1"/>
  <c r="GV528" i="1"/>
  <c r="GX528" i="1"/>
  <c r="HC528" i="1"/>
  <c r="I529" i="1"/>
  <c r="AC529" i="1"/>
  <c r="AD529" i="1"/>
  <c r="CR529" i="1" s="1"/>
  <c r="Q529" i="1" s="1"/>
  <c r="AE529" i="1"/>
  <c r="AF529" i="1"/>
  <c r="CT529" i="1" s="1"/>
  <c r="S529" i="1" s="1"/>
  <c r="AG529" i="1"/>
  <c r="AH529" i="1"/>
  <c r="CV529" i="1" s="1"/>
  <c r="U529" i="1" s="1"/>
  <c r="AI529" i="1"/>
  <c r="AJ529" i="1"/>
  <c r="CX529" i="1" s="1"/>
  <c r="W529" i="1" s="1"/>
  <c r="CQ529" i="1"/>
  <c r="P529" i="1" s="1"/>
  <c r="CS529" i="1"/>
  <c r="R529" i="1" s="1"/>
  <c r="CU529" i="1"/>
  <c r="T529" i="1" s="1"/>
  <c r="CW529" i="1"/>
  <c r="V529" i="1" s="1"/>
  <c r="GL529" i="1"/>
  <c r="GO529" i="1"/>
  <c r="GP529" i="1"/>
  <c r="GV529" i="1"/>
  <c r="GX529" i="1"/>
  <c r="HC529" i="1"/>
  <c r="I530" i="1"/>
  <c r="AC530" i="1"/>
  <c r="AD530" i="1"/>
  <c r="CR530" i="1" s="1"/>
  <c r="Q530" i="1" s="1"/>
  <c r="AE530" i="1"/>
  <c r="AF530" i="1"/>
  <c r="CT530" i="1" s="1"/>
  <c r="S530" i="1" s="1"/>
  <c r="AG530" i="1"/>
  <c r="AH530" i="1"/>
  <c r="CV530" i="1" s="1"/>
  <c r="U530" i="1" s="1"/>
  <c r="AI530" i="1"/>
  <c r="AJ530" i="1"/>
  <c r="CX530" i="1" s="1"/>
  <c r="W530" i="1" s="1"/>
  <c r="CQ530" i="1"/>
  <c r="P530" i="1" s="1"/>
  <c r="CP530" i="1" s="1"/>
  <c r="O530" i="1" s="1"/>
  <c r="CS530" i="1"/>
  <c r="R530" i="1" s="1"/>
  <c r="CU530" i="1"/>
  <c r="T530" i="1" s="1"/>
  <c r="CW530" i="1"/>
  <c r="V530" i="1" s="1"/>
  <c r="GL530" i="1"/>
  <c r="GO530" i="1"/>
  <c r="GP530" i="1"/>
  <c r="GV530" i="1"/>
  <c r="GX530" i="1"/>
  <c r="HC530" i="1"/>
  <c r="I531" i="1"/>
  <c r="AC531" i="1"/>
  <c r="AD531" i="1"/>
  <c r="CR531" i="1" s="1"/>
  <c r="Q531" i="1" s="1"/>
  <c r="AE531" i="1"/>
  <c r="AF531" i="1"/>
  <c r="CT531" i="1" s="1"/>
  <c r="S531" i="1" s="1"/>
  <c r="AG531" i="1"/>
  <c r="AH531" i="1"/>
  <c r="CV531" i="1" s="1"/>
  <c r="U531" i="1" s="1"/>
  <c r="AI531" i="1"/>
  <c r="AJ531" i="1"/>
  <c r="CX531" i="1" s="1"/>
  <c r="W531" i="1" s="1"/>
  <c r="CQ531" i="1"/>
  <c r="P531" i="1" s="1"/>
  <c r="CS531" i="1"/>
  <c r="R531" i="1" s="1"/>
  <c r="CU531" i="1"/>
  <c r="T531" i="1" s="1"/>
  <c r="CW531" i="1"/>
  <c r="V531" i="1" s="1"/>
  <c r="GL531" i="1"/>
  <c r="GO531" i="1"/>
  <c r="GP531" i="1"/>
  <c r="GV531" i="1"/>
  <c r="HC531" i="1" s="1"/>
  <c r="GX531" i="1" s="1"/>
  <c r="HG531" i="1"/>
  <c r="C532" i="1"/>
  <c r="D532" i="1"/>
  <c r="AC532" i="1"/>
  <c r="AD532" i="1"/>
  <c r="CR532" i="1" s="1"/>
  <c r="Q532" i="1" s="1"/>
  <c r="AE532" i="1"/>
  <c r="AF532" i="1"/>
  <c r="CT532" i="1" s="1"/>
  <c r="S532" i="1" s="1"/>
  <c r="AG532" i="1"/>
  <c r="AH532" i="1"/>
  <c r="CV532" i="1" s="1"/>
  <c r="U532" i="1" s="1"/>
  <c r="AI532" i="1"/>
  <c r="AJ532" i="1"/>
  <c r="CX532" i="1" s="1"/>
  <c r="W532" i="1" s="1"/>
  <c r="CQ532" i="1"/>
  <c r="P532" i="1" s="1"/>
  <c r="CS532" i="1"/>
  <c r="R532" i="1" s="1"/>
  <c r="CU532" i="1"/>
  <c r="T532" i="1" s="1"/>
  <c r="CW532" i="1"/>
  <c r="V532" i="1" s="1"/>
  <c r="GL532" i="1"/>
  <c r="GO532" i="1"/>
  <c r="GP532" i="1"/>
  <c r="GV532" i="1"/>
  <c r="GX532" i="1"/>
  <c r="HC532" i="1"/>
  <c r="I533" i="1"/>
  <c r="AC533" i="1"/>
  <c r="AD533" i="1"/>
  <c r="CR533" i="1" s="1"/>
  <c r="Q533" i="1" s="1"/>
  <c r="AE533" i="1"/>
  <c r="AF533" i="1"/>
  <c r="CT533" i="1" s="1"/>
  <c r="S533" i="1" s="1"/>
  <c r="AG533" i="1"/>
  <c r="AH533" i="1"/>
  <c r="CV533" i="1" s="1"/>
  <c r="U533" i="1" s="1"/>
  <c r="AI533" i="1"/>
  <c r="AJ533" i="1"/>
  <c r="CX533" i="1" s="1"/>
  <c r="W533" i="1" s="1"/>
  <c r="CQ533" i="1"/>
  <c r="P533" i="1" s="1"/>
  <c r="CS533" i="1"/>
  <c r="R533" i="1" s="1"/>
  <c r="CU533" i="1"/>
  <c r="T533" i="1" s="1"/>
  <c r="CW533" i="1"/>
  <c r="V533" i="1" s="1"/>
  <c r="GL533" i="1"/>
  <c r="GO533" i="1"/>
  <c r="GP533" i="1"/>
  <c r="GV533" i="1"/>
  <c r="GX533" i="1"/>
  <c r="HC533" i="1"/>
  <c r="I534" i="1"/>
  <c r="AC534" i="1"/>
  <c r="AD534" i="1"/>
  <c r="CR534" i="1" s="1"/>
  <c r="Q534" i="1" s="1"/>
  <c r="AE534" i="1"/>
  <c r="AF534" i="1"/>
  <c r="CT534" i="1" s="1"/>
  <c r="S534" i="1" s="1"/>
  <c r="AG534" i="1"/>
  <c r="AH534" i="1"/>
  <c r="CV534" i="1" s="1"/>
  <c r="U534" i="1" s="1"/>
  <c r="AI534" i="1"/>
  <c r="AJ534" i="1"/>
  <c r="CX534" i="1" s="1"/>
  <c r="W534" i="1" s="1"/>
  <c r="CQ534" i="1"/>
  <c r="P534" i="1" s="1"/>
  <c r="CP534" i="1" s="1"/>
  <c r="O534" i="1" s="1"/>
  <c r="CS534" i="1"/>
  <c r="R534" i="1" s="1"/>
  <c r="CU534" i="1"/>
  <c r="T534" i="1" s="1"/>
  <c r="CW534" i="1"/>
  <c r="V534" i="1" s="1"/>
  <c r="GL534" i="1"/>
  <c r="GO534" i="1"/>
  <c r="GP534" i="1"/>
  <c r="GV534" i="1"/>
  <c r="HC534" i="1" s="1"/>
  <c r="GX534" i="1" s="1"/>
  <c r="I535" i="1"/>
  <c r="AC535" i="1"/>
  <c r="AD535" i="1"/>
  <c r="CR535" i="1" s="1"/>
  <c r="Q535" i="1" s="1"/>
  <c r="AE535" i="1"/>
  <c r="AF535" i="1"/>
  <c r="CT535" i="1" s="1"/>
  <c r="S535" i="1" s="1"/>
  <c r="AG535" i="1"/>
  <c r="AH535" i="1"/>
  <c r="CV535" i="1" s="1"/>
  <c r="U535" i="1" s="1"/>
  <c r="AI535" i="1"/>
  <c r="AJ535" i="1"/>
  <c r="CX535" i="1" s="1"/>
  <c r="W535" i="1" s="1"/>
  <c r="CQ535" i="1"/>
  <c r="P535" i="1" s="1"/>
  <c r="CS535" i="1"/>
  <c r="R535" i="1" s="1"/>
  <c r="CU535" i="1"/>
  <c r="T535" i="1" s="1"/>
  <c r="CW535" i="1"/>
  <c r="V535" i="1" s="1"/>
  <c r="GL535" i="1"/>
  <c r="GO535" i="1"/>
  <c r="GP535" i="1"/>
  <c r="GV535" i="1"/>
  <c r="HC535" i="1" s="1"/>
  <c r="GX535" i="1" s="1"/>
  <c r="HG535" i="1"/>
  <c r="C536" i="1"/>
  <c r="D536" i="1"/>
  <c r="AC536" i="1"/>
  <c r="AD536" i="1"/>
  <c r="CR536" i="1" s="1"/>
  <c r="Q536" i="1" s="1"/>
  <c r="AE536" i="1"/>
  <c r="AF536" i="1"/>
  <c r="CT536" i="1" s="1"/>
  <c r="S536" i="1" s="1"/>
  <c r="AG536" i="1"/>
  <c r="AH536" i="1"/>
  <c r="CV536" i="1" s="1"/>
  <c r="U536" i="1" s="1"/>
  <c r="AI536" i="1"/>
  <c r="AJ536" i="1"/>
  <c r="CX536" i="1" s="1"/>
  <c r="W536" i="1" s="1"/>
  <c r="CQ536" i="1"/>
  <c r="P536" i="1" s="1"/>
  <c r="CP536" i="1" s="1"/>
  <c r="O536" i="1" s="1"/>
  <c r="CS536" i="1"/>
  <c r="R536" i="1" s="1"/>
  <c r="CU536" i="1"/>
  <c r="T536" i="1" s="1"/>
  <c r="CW536" i="1"/>
  <c r="V536" i="1" s="1"/>
  <c r="GL536" i="1"/>
  <c r="GO536" i="1"/>
  <c r="GP536" i="1"/>
  <c r="GV536" i="1"/>
  <c r="GX536" i="1"/>
  <c r="HC536" i="1"/>
  <c r="I537" i="1"/>
  <c r="GX537" i="1" s="1"/>
  <c r="AC537" i="1"/>
  <c r="AD537" i="1"/>
  <c r="CR537" i="1" s="1"/>
  <c r="Q537" i="1" s="1"/>
  <c r="AE537" i="1"/>
  <c r="AF537" i="1"/>
  <c r="CT537" i="1" s="1"/>
  <c r="S537" i="1" s="1"/>
  <c r="AG537" i="1"/>
  <c r="AH537" i="1"/>
  <c r="CV537" i="1" s="1"/>
  <c r="U537" i="1" s="1"/>
  <c r="AI537" i="1"/>
  <c r="AJ537" i="1"/>
  <c r="CX537" i="1" s="1"/>
  <c r="W537" i="1" s="1"/>
  <c r="CQ537" i="1"/>
  <c r="P537" i="1" s="1"/>
  <c r="CS537" i="1"/>
  <c r="R537" i="1" s="1"/>
  <c r="CU537" i="1"/>
  <c r="T537" i="1" s="1"/>
  <c r="CW537" i="1"/>
  <c r="V537" i="1" s="1"/>
  <c r="GL537" i="1"/>
  <c r="GO537" i="1"/>
  <c r="GP537" i="1"/>
  <c r="GV537" i="1"/>
  <c r="HC537" i="1"/>
  <c r="I538" i="1"/>
  <c r="AC538" i="1"/>
  <c r="AD538" i="1"/>
  <c r="CR538" i="1" s="1"/>
  <c r="Q538" i="1" s="1"/>
  <c r="AE538" i="1"/>
  <c r="AF538" i="1"/>
  <c r="CT538" i="1" s="1"/>
  <c r="S538" i="1" s="1"/>
  <c r="AG538" i="1"/>
  <c r="AH538" i="1"/>
  <c r="CV538" i="1" s="1"/>
  <c r="U538" i="1" s="1"/>
  <c r="AI538" i="1"/>
  <c r="AJ538" i="1"/>
  <c r="CX538" i="1" s="1"/>
  <c r="W538" i="1" s="1"/>
  <c r="CQ538" i="1"/>
  <c r="P538" i="1" s="1"/>
  <c r="CS538" i="1"/>
  <c r="R538" i="1" s="1"/>
  <c r="CU538" i="1"/>
  <c r="T538" i="1" s="1"/>
  <c r="CW538" i="1"/>
  <c r="V538" i="1" s="1"/>
  <c r="GL538" i="1"/>
  <c r="GO538" i="1"/>
  <c r="GP538" i="1"/>
  <c r="GV538" i="1"/>
  <c r="HC538" i="1" s="1"/>
  <c r="GX538" i="1" s="1"/>
  <c r="HG538" i="1"/>
  <c r="C539" i="1"/>
  <c r="D539" i="1"/>
  <c r="AC539" i="1"/>
  <c r="AD539" i="1"/>
  <c r="CR539" i="1" s="1"/>
  <c r="Q539" i="1" s="1"/>
  <c r="AE539" i="1"/>
  <c r="AF539" i="1"/>
  <c r="CT539" i="1" s="1"/>
  <c r="S539" i="1" s="1"/>
  <c r="AG539" i="1"/>
  <c r="AH539" i="1"/>
  <c r="CV539" i="1" s="1"/>
  <c r="U539" i="1" s="1"/>
  <c r="AI539" i="1"/>
  <c r="AJ539" i="1"/>
  <c r="CX539" i="1" s="1"/>
  <c r="W539" i="1" s="1"/>
  <c r="CQ539" i="1"/>
  <c r="P539" i="1" s="1"/>
  <c r="CP539" i="1" s="1"/>
  <c r="O539" i="1" s="1"/>
  <c r="CS539" i="1"/>
  <c r="R539" i="1" s="1"/>
  <c r="CU539" i="1"/>
  <c r="T539" i="1" s="1"/>
  <c r="CW539" i="1"/>
  <c r="V539" i="1" s="1"/>
  <c r="GL539" i="1"/>
  <c r="GO539" i="1"/>
  <c r="GP539" i="1"/>
  <c r="GV539" i="1"/>
  <c r="GX539" i="1"/>
  <c r="HC539" i="1"/>
  <c r="I540" i="1"/>
  <c r="AC540" i="1"/>
  <c r="AD540" i="1"/>
  <c r="CR540" i="1" s="1"/>
  <c r="Q540" i="1" s="1"/>
  <c r="AE540" i="1"/>
  <c r="AF540" i="1"/>
  <c r="CT540" i="1" s="1"/>
  <c r="S540" i="1" s="1"/>
  <c r="AG540" i="1"/>
  <c r="AH540" i="1"/>
  <c r="CV540" i="1" s="1"/>
  <c r="U540" i="1" s="1"/>
  <c r="AI540" i="1"/>
  <c r="AJ540" i="1"/>
  <c r="CX540" i="1" s="1"/>
  <c r="W540" i="1" s="1"/>
  <c r="CQ540" i="1"/>
  <c r="P540" i="1" s="1"/>
  <c r="CS540" i="1"/>
  <c r="R540" i="1" s="1"/>
  <c r="CU540" i="1"/>
  <c r="T540" i="1" s="1"/>
  <c r="CW540" i="1"/>
  <c r="V540" i="1" s="1"/>
  <c r="GL540" i="1"/>
  <c r="GO540" i="1"/>
  <c r="GP540" i="1"/>
  <c r="GV540" i="1"/>
  <c r="HC540" i="1" s="1"/>
  <c r="GX540" i="1" s="1"/>
  <c r="C541" i="1"/>
  <c r="D541" i="1"/>
  <c r="AC541" i="1"/>
  <c r="CQ541" i="1" s="1"/>
  <c r="P541" i="1" s="1"/>
  <c r="AE541" i="1"/>
  <c r="AD541" i="1" s="1"/>
  <c r="CR541" i="1" s="1"/>
  <c r="Q541" i="1" s="1"/>
  <c r="AF541" i="1"/>
  <c r="AG541" i="1"/>
  <c r="CU541" i="1" s="1"/>
  <c r="T541" i="1" s="1"/>
  <c r="AH541" i="1"/>
  <c r="AI541" i="1"/>
  <c r="CW541" i="1" s="1"/>
  <c r="V541" i="1" s="1"/>
  <c r="AJ541" i="1"/>
  <c r="CT541" i="1"/>
  <c r="S541" i="1" s="1"/>
  <c r="CV541" i="1"/>
  <c r="U541" i="1" s="1"/>
  <c r="CX541" i="1"/>
  <c r="W541" i="1" s="1"/>
  <c r="GL541" i="1"/>
  <c r="GO541" i="1"/>
  <c r="GP541" i="1"/>
  <c r="GV541" i="1"/>
  <c r="HC541" i="1" s="1"/>
  <c r="GX541" i="1" s="1"/>
  <c r="I542" i="1"/>
  <c r="AC542" i="1"/>
  <c r="CQ542" i="1" s="1"/>
  <c r="P542" i="1" s="1"/>
  <c r="CP542" i="1" s="1"/>
  <c r="O542" i="1" s="1"/>
  <c r="AE542" i="1"/>
  <c r="AD542" i="1" s="1"/>
  <c r="CR542" i="1" s="1"/>
  <c r="Q542" i="1" s="1"/>
  <c r="AF542" i="1"/>
  <c r="AG542" i="1"/>
  <c r="CU542" i="1" s="1"/>
  <c r="T542" i="1" s="1"/>
  <c r="AH542" i="1"/>
  <c r="AI542" i="1"/>
  <c r="CW542" i="1" s="1"/>
  <c r="V542" i="1" s="1"/>
  <c r="AJ542" i="1"/>
  <c r="CT542" i="1"/>
  <c r="S542" i="1" s="1"/>
  <c r="CV542" i="1"/>
  <c r="U542" i="1" s="1"/>
  <c r="CX542" i="1"/>
  <c r="W542" i="1" s="1"/>
  <c r="GL542" i="1"/>
  <c r="GO542" i="1"/>
  <c r="GP542" i="1"/>
  <c r="GV542" i="1"/>
  <c r="HC542" i="1" s="1"/>
  <c r="GX542" i="1" s="1"/>
  <c r="I543" i="1"/>
  <c r="AC543" i="1"/>
  <c r="CQ543" i="1" s="1"/>
  <c r="P543" i="1" s="1"/>
  <c r="AE543" i="1"/>
  <c r="AD543" i="1" s="1"/>
  <c r="CR543" i="1" s="1"/>
  <c r="Q543" i="1" s="1"/>
  <c r="AF543" i="1"/>
  <c r="AG543" i="1"/>
  <c r="CU543" i="1" s="1"/>
  <c r="T543" i="1" s="1"/>
  <c r="AH543" i="1"/>
  <c r="AI543" i="1"/>
  <c r="CW543" i="1" s="1"/>
  <c r="V543" i="1" s="1"/>
  <c r="AJ543" i="1"/>
  <c r="CT543" i="1"/>
  <c r="S543" i="1" s="1"/>
  <c r="CV543" i="1"/>
  <c r="U543" i="1" s="1"/>
  <c r="CX543" i="1"/>
  <c r="W543" i="1" s="1"/>
  <c r="GL543" i="1"/>
  <c r="GO543" i="1"/>
  <c r="GP543" i="1"/>
  <c r="GV543" i="1"/>
  <c r="HC543" i="1" s="1"/>
  <c r="GX543" i="1" s="1"/>
  <c r="C544" i="1"/>
  <c r="D544" i="1"/>
  <c r="AC544" i="1"/>
  <c r="AD544" i="1"/>
  <c r="CR544" i="1" s="1"/>
  <c r="Q544" i="1" s="1"/>
  <c r="AE544" i="1"/>
  <c r="AF544" i="1"/>
  <c r="CT544" i="1" s="1"/>
  <c r="S544" i="1" s="1"/>
  <c r="AG544" i="1"/>
  <c r="AH544" i="1"/>
  <c r="CV544" i="1" s="1"/>
  <c r="U544" i="1" s="1"/>
  <c r="AI544" i="1"/>
  <c r="AJ544" i="1"/>
  <c r="CX544" i="1" s="1"/>
  <c r="W544" i="1" s="1"/>
  <c r="CQ544" i="1"/>
  <c r="P544" i="1" s="1"/>
  <c r="CS544" i="1"/>
  <c r="R544" i="1" s="1"/>
  <c r="CU544" i="1"/>
  <c r="T544" i="1" s="1"/>
  <c r="CW544" i="1"/>
  <c r="V544" i="1" s="1"/>
  <c r="GL544" i="1"/>
  <c r="GO544" i="1"/>
  <c r="GP544" i="1"/>
  <c r="GV544" i="1"/>
  <c r="GX544" i="1"/>
  <c r="HC544" i="1"/>
  <c r="I545" i="1"/>
  <c r="GX545" i="1" s="1"/>
  <c r="AC545" i="1"/>
  <c r="AD545" i="1"/>
  <c r="CR545" i="1" s="1"/>
  <c r="Q545" i="1" s="1"/>
  <c r="AE545" i="1"/>
  <c r="AF545" i="1"/>
  <c r="CT545" i="1" s="1"/>
  <c r="S545" i="1" s="1"/>
  <c r="AG545" i="1"/>
  <c r="AH545" i="1"/>
  <c r="CV545" i="1" s="1"/>
  <c r="U545" i="1" s="1"/>
  <c r="AI545" i="1"/>
  <c r="AJ545" i="1"/>
  <c r="CX545" i="1" s="1"/>
  <c r="W545" i="1" s="1"/>
  <c r="CQ545" i="1"/>
  <c r="P545" i="1" s="1"/>
  <c r="CP545" i="1" s="1"/>
  <c r="O545" i="1" s="1"/>
  <c r="CS545" i="1"/>
  <c r="R545" i="1" s="1"/>
  <c r="CU545" i="1"/>
  <c r="T545" i="1" s="1"/>
  <c r="CW545" i="1"/>
  <c r="V545" i="1" s="1"/>
  <c r="GL545" i="1"/>
  <c r="GO545" i="1"/>
  <c r="GP545" i="1"/>
  <c r="GV545" i="1"/>
  <c r="HC545" i="1"/>
  <c r="I546" i="1"/>
  <c r="AC546" i="1"/>
  <c r="AD546" i="1"/>
  <c r="CR546" i="1" s="1"/>
  <c r="Q546" i="1" s="1"/>
  <c r="AE546" i="1"/>
  <c r="AF546" i="1"/>
  <c r="CT546" i="1" s="1"/>
  <c r="S546" i="1" s="1"/>
  <c r="AG546" i="1"/>
  <c r="AH546" i="1"/>
  <c r="CV546" i="1" s="1"/>
  <c r="U546" i="1" s="1"/>
  <c r="AI546" i="1"/>
  <c r="AJ546" i="1"/>
  <c r="CX546" i="1" s="1"/>
  <c r="W546" i="1" s="1"/>
  <c r="CQ546" i="1"/>
  <c r="P546" i="1" s="1"/>
  <c r="CP546" i="1" s="1"/>
  <c r="O546" i="1" s="1"/>
  <c r="CS546" i="1"/>
  <c r="R546" i="1" s="1"/>
  <c r="CU546" i="1"/>
  <c r="T546" i="1" s="1"/>
  <c r="CW546" i="1"/>
  <c r="V546" i="1" s="1"/>
  <c r="GL546" i="1"/>
  <c r="GO546" i="1"/>
  <c r="GP546" i="1"/>
  <c r="GV546" i="1"/>
  <c r="HC546" i="1" s="1"/>
  <c r="GX546" i="1" s="1"/>
  <c r="C547" i="1"/>
  <c r="D547" i="1"/>
  <c r="AC547" i="1"/>
  <c r="AE547" i="1"/>
  <c r="CS547" i="1" s="1"/>
  <c r="R547" i="1" s="1"/>
  <c r="AF547" i="1"/>
  <c r="AG547" i="1"/>
  <c r="CU547" i="1" s="1"/>
  <c r="T547" i="1" s="1"/>
  <c r="AH547" i="1"/>
  <c r="AI547" i="1"/>
  <c r="CW547" i="1" s="1"/>
  <c r="V547" i="1" s="1"/>
  <c r="AJ547" i="1"/>
  <c r="CT547" i="1"/>
  <c r="S547" i="1" s="1"/>
  <c r="CV547" i="1"/>
  <c r="U547" i="1" s="1"/>
  <c r="CX547" i="1"/>
  <c r="W547" i="1" s="1"/>
  <c r="GL547" i="1"/>
  <c r="GO547" i="1"/>
  <c r="GP547" i="1"/>
  <c r="GV547" i="1"/>
  <c r="HC547" i="1"/>
  <c r="GX547" i="1" s="1"/>
  <c r="I548" i="1"/>
  <c r="AC548" i="1"/>
  <c r="AE548" i="1"/>
  <c r="CS548" i="1" s="1"/>
  <c r="R548" i="1" s="1"/>
  <c r="AF548" i="1"/>
  <c r="AG548" i="1"/>
  <c r="CU548" i="1" s="1"/>
  <c r="T548" i="1" s="1"/>
  <c r="AH548" i="1"/>
  <c r="AI548" i="1"/>
  <c r="CW548" i="1" s="1"/>
  <c r="V548" i="1" s="1"/>
  <c r="AJ548" i="1"/>
  <c r="CT548" i="1"/>
  <c r="S548" i="1" s="1"/>
  <c r="CV548" i="1"/>
  <c r="U548" i="1" s="1"/>
  <c r="CX548" i="1"/>
  <c r="W548" i="1" s="1"/>
  <c r="GL548" i="1"/>
  <c r="GO548" i="1"/>
  <c r="GP548" i="1"/>
  <c r="GV548" i="1"/>
  <c r="HC548" i="1"/>
  <c r="GX548" i="1" s="1"/>
  <c r="I549" i="1"/>
  <c r="AC549" i="1"/>
  <c r="AE549" i="1"/>
  <c r="CS549" i="1" s="1"/>
  <c r="R549" i="1" s="1"/>
  <c r="AF549" i="1"/>
  <c r="AG549" i="1"/>
  <c r="CU549" i="1" s="1"/>
  <c r="T549" i="1" s="1"/>
  <c r="AH549" i="1"/>
  <c r="AI549" i="1"/>
  <c r="CW549" i="1" s="1"/>
  <c r="V549" i="1" s="1"/>
  <c r="AJ549" i="1"/>
  <c r="CT549" i="1"/>
  <c r="S549" i="1" s="1"/>
  <c r="CV549" i="1"/>
  <c r="U549" i="1" s="1"/>
  <c r="CX549" i="1"/>
  <c r="W549" i="1" s="1"/>
  <c r="GL549" i="1"/>
  <c r="GO549" i="1"/>
  <c r="GP549" i="1"/>
  <c r="GV549" i="1"/>
  <c r="HC549" i="1"/>
  <c r="GX549" i="1" s="1"/>
  <c r="I550" i="1"/>
  <c r="AC550" i="1"/>
  <c r="AE550" i="1"/>
  <c r="CS550" i="1" s="1"/>
  <c r="R550" i="1" s="1"/>
  <c r="AF550" i="1"/>
  <c r="AG550" i="1"/>
  <c r="CU550" i="1" s="1"/>
  <c r="T550" i="1" s="1"/>
  <c r="AH550" i="1"/>
  <c r="AI550" i="1"/>
  <c r="CW550" i="1" s="1"/>
  <c r="V550" i="1" s="1"/>
  <c r="AJ550" i="1"/>
  <c r="CT550" i="1"/>
  <c r="S550" i="1" s="1"/>
  <c r="CV550" i="1"/>
  <c r="U550" i="1" s="1"/>
  <c r="CX550" i="1"/>
  <c r="W550" i="1" s="1"/>
  <c r="GL550" i="1"/>
  <c r="GO550" i="1"/>
  <c r="GP550" i="1"/>
  <c r="GV550" i="1"/>
  <c r="HC550" i="1"/>
  <c r="GX550" i="1" s="1"/>
  <c r="C551" i="1"/>
  <c r="D551" i="1"/>
  <c r="AC551" i="1"/>
  <c r="AD551" i="1"/>
  <c r="CR551" i="1" s="1"/>
  <c r="Q551" i="1" s="1"/>
  <c r="AE551" i="1"/>
  <c r="AF551" i="1"/>
  <c r="CT551" i="1" s="1"/>
  <c r="S551" i="1" s="1"/>
  <c r="AG551" i="1"/>
  <c r="AH551" i="1"/>
  <c r="CV551" i="1" s="1"/>
  <c r="U551" i="1" s="1"/>
  <c r="AI551" i="1"/>
  <c r="AJ551" i="1"/>
  <c r="CX551" i="1" s="1"/>
  <c r="W551" i="1" s="1"/>
  <c r="CQ551" i="1"/>
  <c r="P551" i="1" s="1"/>
  <c r="CS551" i="1"/>
  <c r="R551" i="1" s="1"/>
  <c r="CU551" i="1"/>
  <c r="T551" i="1" s="1"/>
  <c r="CW551" i="1"/>
  <c r="V551" i="1" s="1"/>
  <c r="GL551" i="1"/>
  <c r="GO551" i="1"/>
  <c r="GP551" i="1"/>
  <c r="GV551" i="1"/>
  <c r="HC551" i="1" s="1"/>
  <c r="GX551" i="1" s="1"/>
  <c r="I552" i="1"/>
  <c r="AC552" i="1"/>
  <c r="AD552" i="1"/>
  <c r="CR552" i="1" s="1"/>
  <c r="Q552" i="1" s="1"/>
  <c r="AE552" i="1"/>
  <c r="AF552" i="1"/>
  <c r="CT552" i="1" s="1"/>
  <c r="S552" i="1" s="1"/>
  <c r="AG552" i="1"/>
  <c r="AH552" i="1"/>
  <c r="CV552" i="1" s="1"/>
  <c r="U552" i="1" s="1"/>
  <c r="AI552" i="1"/>
  <c r="AJ552" i="1"/>
  <c r="CX552" i="1" s="1"/>
  <c r="W552" i="1" s="1"/>
  <c r="CQ552" i="1"/>
  <c r="P552" i="1" s="1"/>
  <c r="CP552" i="1" s="1"/>
  <c r="O552" i="1" s="1"/>
  <c r="CS552" i="1"/>
  <c r="R552" i="1" s="1"/>
  <c r="CU552" i="1"/>
  <c r="T552" i="1" s="1"/>
  <c r="CW552" i="1"/>
  <c r="V552" i="1" s="1"/>
  <c r="GL552" i="1"/>
  <c r="GO552" i="1"/>
  <c r="GP552" i="1"/>
  <c r="GV552" i="1"/>
  <c r="HC552" i="1" s="1"/>
  <c r="GX552" i="1" s="1"/>
  <c r="I553" i="1"/>
  <c r="AC553" i="1"/>
  <c r="AD553" i="1"/>
  <c r="CR553" i="1" s="1"/>
  <c r="Q553" i="1" s="1"/>
  <c r="AE553" i="1"/>
  <c r="AF553" i="1"/>
  <c r="CT553" i="1" s="1"/>
  <c r="S553" i="1" s="1"/>
  <c r="AG553" i="1"/>
  <c r="AH553" i="1"/>
  <c r="CV553" i="1" s="1"/>
  <c r="U553" i="1" s="1"/>
  <c r="AI553" i="1"/>
  <c r="AJ553" i="1"/>
  <c r="CX553" i="1" s="1"/>
  <c r="W553" i="1" s="1"/>
  <c r="CQ553" i="1"/>
  <c r="P553" i="1" s="1"/>
  <c r="CS553" i="1"/>
  <c r="R553" i="1" s="1"/>
  <c r="CU553" i="1"/>
  <c r="T553" i="1" s="1"/>
  <c r="CW553" i="1"/>
  <c r="V553" i="1" s="1"/>
  <c r="GL553" i="1"/>
  <c r="GO553" i="1"/>
  <c r="GP553" i="1"/>
  <c r="GV553" i="1"/>
  <c r="HC553" i="1" s="1"/>
  <c r="GX553" i="1" s="1"/>
  <c r="I554" i="1"/>
  <c r="AC554" i="1"/>
  <c r="AD554" i="1"/>
  <c r="CR554" i="1" s="1"/>
  <c r="Q554" i="1" s="1"/>
  <c r="AE554" i="1"/>
  <c r="AF554" i="1"/>
  <c r="CT554" i="1" s="1"/>
  <c r="S554" i="1" s="1"/>
  <c r="AG554" i="1"/>
  <c r="AH554" i="1"/>
  <c r="CV554" i="1" s="1"/>
  <c r="U554" i="1" s="1"/>
  <c r="AI554" i="1"/>
  <c r="AJ554" i="1"/>
  <c r="CX554" i="1" s="1"/>
  <c r="W554" i="1" s="1"/>
  <c r="CQ554" i="1"/>
  <c r="P554" i="1" s="1"/>
  <c r="CP554" i="1" s="1"/>
  <c r="O554" i="1" s="1"/>
  <c r="CS554" i="1"/>
  <c r="R554" i="1" s="1"/>
  <c r="CU554" i="1"/>
  <c r="T554" i="1" s="1"/>
  <c r="CW554" i="1"/>
  <c r="V554" i="1" s="1"/>
  <c r="GL554" i="1"/>
  <c r="GO554" i="1"/>
  <c r="GP554" i="1"/>
  <c r="GV554" i="1"/>
  <c r="HC554" i="1" s="1"/>
  <c r="GX554" i="1" s="1"/>
  <c r="C555" i="1"/>
  <c r="D555" i="1"/>
  <c r="AC555" i="1"/>
  <c r="CQ555" i="1" s="1"/>
  <c r="P555" i="1" s="1"/>
  <c r="CP555" i="1" s="1"/>
  <c r="O555" i="1" s="1"/>
  <c r="AE555" i="1"/>
  <c r="AD555" i="1" s="1"/>
  <c r="CR555" i="1" s="1"/>
  <c r="Q555" i="1" s="1"/>
  <c r="AF555" i="1"/>
  <c r="AG555" i="1"/>
  <c r="CU555" i="1" s="1"/>
  <c r="T555" i="1" s="1"/>
  <c r="AH555" i="1"/>
  <c r="AI555" i="1"/>
  <c r="CW555" i="1" s="1"/>
  <c r="V555" i="1" s="1"/>
  <c r="AJ555" i="1"/>
  <c r="CT555" i="1"/>
  <c r="S555" i="1" s="1"/>
  <c r="CV555" i="1"/>
  <c r="U555" i="1" s="1"/>
  <c r="CX555" i="1"/>
  <c r="W555" i="1" s="1"/>
  <c r="GL555" i="1"/>
  <c r="GO555" i="1"/>
  <c r="GP555" i="1"/>
  <c r="GV555" i="1"/>
  <c r="HC555" i="1" s="1"/>
  <c r="GX555" i="1" s="1"/>
  <c r="I556" i="1"/>
  <c r="AC556" i="1"/>
  <c r="CQ556" i="1" s="1"/>
  <c r="P556" i="1" s="1"/>
  <c r="AE556" i="1"/>
  <c r="AD556" i="1" s="1"/>
  <c r="CR556" i="1" s="1"/>
  <c r="Q556" i="1" s="1"/>
  <c r="AF556" i="1"/>
  <c r="AG556" i="1"/>
  <c r="CU556" i="1" s="1"/>
  <c r="T556" i="1" s="1"/>
  <c r="AH556" i="1"/>
  <c r="AI556" i="1"/>
  <c r="CW556" i="1" s="1"/>
  <c r="V556" i="1" s="1"/>
  <c r="AJ556" i="1"/>
  <c r="CT556" i="1"/>
  <c r="S556" i="1" s="1"/>
  <c r="CV556" i="1"/>
  <c r="U556" i="1" s="1"/>
  <c r="CX556" i="1"/>
  <c r="W556" i="1" s="1"/>
  <c r="GL556" i="1"/>
  <c r="GO556" i="1"/>
  <c r="GP556" i="1"/>
  <c r="GV556" i="1"/>
  <c r="HC556" i="1" s="1"/>
  <c r="GX556" i="1" s="1"/>
  <c r="I557" i="1"/>
  <c r="AC557" i="1"/>
  <c r="CQ557" i="1" s="1"/>
  <c r="P557" i="1" s="1"/>
  <c r="AE557" i="1"/>
  <c r="AD557" i="1" s="1"/>
  <c r="CR557" i="1" s="1"/>
  <c r="Q557" i="1" s="1"/>
  <c r="AF557" i="1"/>
  <c r="AG557" i="1"/>
  <c r="CU557" i="1" s="1"/>
  <c r="T557" i="1" s="1"/>
  <c r="AH557" i="1"/>
  <c r="AI557" i="1"/>
  <c r="CW557" i="1" s="1"/>
  <c r="V557" i="1" s="1"/>
  <c r="AJ557" i="1"/>
  <c r="CT557" i="1"/>
  <c r="S557" i="1" s="1"/>
  <c r="CV557" i="1"/>
  <c r="U557" i="1" s="1"/>
  <c r="CX557" i="1"/>
  <c r="W557" i="1" s="1"/>
  <c r="GL557" i="1"/>
  <c r="GO557" i="1"/>
  <c r="GP557" i="1"/>
  <c r="GV557" i="1"/>
  <c r="HC557" i="1" s="1"/>
  <c r="GX557" i="1" s="1"/>
  <c r="I558" i="1"/>
  <c r="AC558" i="1"/>
  <c r="CQ558" i="1" s="1"/>
  <c r="P558" i="1" s="1"/>
  <c r="AE558" i="1"/>
  <c r="AD558" i="1" s="1"/>
  <c r="CR558" i="1" s="1"/>
  <c r="Q558" i="1" s="1"/>
  <c r="AF558" i="1"/>
  <c r="AG558" i="1"/>
  <c r="CU558" i="1" s="1"/>
  <c r="T558" i="1" s="1"/>
  <c r="AH558" i="1"/>
  <c r="AI558" i="1"/>
  <c r="CW558" i="1" s="1"/>
  <c r="V558" i="1" s="1"/>
  <c r="AJ558" i="1"/>
  <c r="CT558" i="1"/>
  <c r="S558" i="1" s="1"/>
  <c r="CV558" i="1"/>
  <c r="U558" i="1" s="1"/>
  <c r="CX558" i="1"/>
  <c r="W558" i="1" s="1"/>
  <c r="GL558" i="1"/>
  <c r="GO558" i="1"/>
  <c r="GP558" i="1"/>
  <c r="GV558" i="1"/>
  <c r="HC558" i="1" s="1"/>
  <c r="GX558" i="1" s="1"/>
  <c r="B560" i="1"/>
  <c r="B524" i="1" s="1"/>
  <c r="C560" i="1"/>
  <c r="C524" i="1" s="1"/>
  <c r="D560" i="1"/>
  <c r="D524" i="1" s="1"/>
  <c r="F560" i="1"/>
  <c r="F524" i="1" s="1"/>
  <c r="G560" i="1"/>
  <c r="G524" i="1" s="1"/>
  <c r="BX560" i="1"/>
  <c r="BX524" i="1" s="1"/>
  <c r="BZ560" i="1"/>
  <c r="BZ524" i="1" s="1"/>
  <c r="CC560" i="1"/>
  <c r="CC524" i="1" s="1"/>
  <c r="CD560" i="1"/>
  <c r="CJ560" i="1"/>
  <c r="CK560" i="1"/>
  <c r="CK524" i="1" s="1"/>
  <c r="CL560" i="1"/>
  <c r="CM560" i="1"/>
  <c r="BD560" i="1" s="1"/>
  <c r="D590" i="1"/>
  <c r="E592" i="1"/>
  <c r="Z592" i="1"/>
  <c r="AA592" i="1"/>
  <c r="AM592" i="1"/>
  <c r="AN592" i="1"/>
  <c r="BE592" i="1"/>
  <c r="BF592" i="1"/>
  <c r="BG592" i="1"/>
  <c r="BH592" i="1"/>
  <c r="BI592" i="1"/>
  <c r="BJ592" i="1"/>
  <c r="BK592" i="1"/>
  <c r="BL592" i="1"/>
  <c r="BM592" i="1"/>
  <c r="BN592" i="1"/>
  <c r="BO592" i="1"/>
  <c r="BP592" i="1"/>
  <c r="BQ592" i="1"/>
  <c r="BR592" i="1"/>
  <c r="BS592" i="1"/>
  <c r="BT592" i="1"/>
  <c r="BU592" i="1"/>
  <c r="BV592" i="1"/>
  <c r="BW592" i="1"/>
  <c r="CN592" i="1"/>
  <c r="CO592" i="1"/>
  <c r="CP592" i="1"/>
  <c r="CQ592" i="1"/>
  <c r="CR592" i="1"/>
  <c r="CS592" i="1"/>
  <c r="CT592" i="1"/>
  <c r="CU592" i="1"/>
  <c r="CV592" i="1"/>
  <c r="CW592" i="1"/>
  <c r="CX592" i="1"/>
  <c r="CY592" i="1"/>
  <c r="CZ592" i="1"/>
  <c r="DA592" i="1"/>
  <c r="DB592" i="1"/>
  <c r="DC592" i="1"/>
  <c r="DD592" i="1"/>
  <c r="DE592" i="1"/>
  <c r="DF592" i="1"/>
  <c r="DG592" i="1"/>
  <c r="DH592" i="1"/>
  <c r="DI592" i="1"/>
  <c r="DJ592" i="1"/>
  <c r="DK592" i="1"/>
  <c r="DL592" i="1"/>
  <c r="DM592" i="1"/>
  <c r="DN592" i="1"/>
  <c r="DO592" i="1"/>
  <c r="DP592" i="1"/>
  <c r="DQ592" i="1"/>
  <c r="DR592" i="1"/>
  <c r="DS592" i="1"/>
  <c r="DT592" i="1"/>
  <c r="DU592" i="1"/>
  <c r="DV592" i="1"/>
  <c r="DW592" i="1"/>
  <c r="DX592" i="1"/>
  <c r="DY592" i="1"/>
  <c r="DZ592" i="1"/>
  <c r="EA592" i="1"/>
  <c r="EB592" i="1"/>
  <c r="EC592" i="1"/>
  <c r="ED592" i="1"/>
  <c r="EE592" i="1"/>
  <c r="EF592" i="1"/>
  <c r="EG592" i="1"/>
  <c r="EH592" i="1"/>
  <c r="EI592" i="1"/>
  <c r="EJ592" i="1"/>
  <c r="EK592" i="1"/>
  <c r="EL592" i="1"/>
  <c r="EM592" i="1"/>
  <c r="EN592" i="1"/>
  <c r="EO592" i="1"/>
  <c r="EP592" i="1"/>
  <c r="EQ592" i="1"/>
  <c r="ER592" i="1"/>
  <c r="ES592" i="1"/>
  <c r="ET592" i="1"/>
  <c r="EU592" i="1"/>
  <c r="EV592" i="1"/>
  <c r="EW592" i="1"/>
  <c r="EX592" i="1"/>
  <c r="EY592" i="1"/>
  <c r="EZ592" i="1"/>
  <c r="FA592" i="1"/>
  <c r="FB592" i="1"/>
  <c r="FC592" i="1"/>
  <c r="FD592" i="1"/>
  <c r="FE592" i="1"/>
  <c r="FF592" i="1"/>
  <c r="FG592" i="1"/>
  <c r="FH592" i="1"/>
  <c r="FI592" i="1"/>
  <c r="FJ592" i="1"/>
  <c r="FK592" i="1"/>
  <c r="FL592" i="1"/>
  <c r="FM592" i="1"/>
  <c r="FN592" i="1"/>
  <c r="FO592" i="1"/>
  <c r="FP592" i="1"/>
  <c r="FQ592" i="1"/>
  <c r="FR592" i="1"/>
  <c r="FS592" i="1"/>
  <c r="FT592" i="1"/>
  <c r="FU592" i="1"/>
  <c r="FV592" i="1"/>
  <c r="FW592" i="1"/>
  <c r="FX592" i="1"/>
  <c r="FY592" i="1"/>
  <c r="FZ592" i="1"/>
  <c r="GA592" i="1"/>
  <c r="GB592" i="1"/>
  <c r="GC592" i="1"/>
  <c r="GD592" i="1"/>
  <c r="GE592" i="1"/>
  <c r="GF592" i="1"/>
  <c r="GG592" i="1"/>
  <c r="GH592" i="1"/>
  <c r="GI592" i="1"/>
  <c r="GJ592" i="1"/>
  <c r="GK592" i="1"/>
  <c r="GL592" i="1"/>
  <c r="GM592" i="1"/>
  <c r="GN592" i="1"/>
  <c r="GO592" i="1"/>
  <c r="GP592" i="1"/>
  <c r="GQ592" i="1"/>
  <c r="GR592" i="1"/>
  <c r="GS592" i="1"/>
  <c r="GT592" i="1"/>
  <c r="GU592" i="1"/>
  <c r="GV592" i="1"/>
  <c r="GW592" i="1"/>
  <c r="GX592" i="1"/>
  <c r="C594" i="1"/>
  <c r="D594" i="1"/>
  <c r="AC594" i="1"/>
  <c r="AD594" i="1"/>
  <c r="AB594" i="1" s="1"/>
  <c r="AE594" i="1"/>
  <c r="AF594" i="1"/>
  <c r="CT594" i="1" s="1"/>
  <c r="S594" i="1" s="1"/>
  <c r="AG594" i="1"/>
  <c r="AH594" i="1"/>
  <c r="CV594" i="1" s="1"/>
  <c r="U594" i="1" s="1"/>
  <c r="AI594" i="1"/>
  <c r="AJ594" i="1"/>
  <c r="CX594" i="1" s="1"/>
  <c r="W594" i="1" s="1"/>
  <c r="CQ594" i="1"/>
  <c r="P594" i="1" s="1"/>
  <c r="CS594" i="1"/>
  <c r="R594" i="1" s="1"/>
  <c r="CU594" i="1"/>
  <c r="T594" i="1" s="1"/>
  <c r="CW594" i="1"/>
  <c r="V594" i="1" s="1"/>
  <c r="GL594" i="1"/>
  <c r="GO594" i="1"/>
  <c r="GP594" i="1"/>
  <c r="GV594" i="1"/>
  <c r="GX594" i="1"/>
  <c r="HC594" i="1"/>
  <c r="I595" i="1"/>
  <c r="AC595" i="1"/>
  <c r="AD595" i="1"/>
  <c r="AB595" i="1" s="1"/>
  <c r="AE595" i="1"/>
  <c r="AF595" i="1"/>
  <c r="CT595" i="1" s="1"/>
  <c r="S595" i="1" s="1"/>
  <c r="AG595" i="1"/>
  <c r="AH595" i="1"/>
  <c r="CV595" i="1" s="1"/>
  <c r="U595" i="1" s="1"/>
  <c r="AI595" i="1"/>
  <c r="AJ595" i="1"/>
  <c r="CX595" i="1" s="1"/>
  <c r="W595" i="1" s="1"/>
  <c r="CQ595" i="1"/>
  <c r="P595" i="1" s="1"/>
  <c r="CS595" i="1"/>
  <c r="R595" i="1" s="1"/>
  <c r="CU595" i="1"/>
  <c r="T595" i="1" s="1"/>
  <c r="CW595" i="1"/>
  <c r="V595" i="1" s="1"/>
  <c r="CY595" i="1"/>
  <c r="X595" i="1" s="1"/>
  <c r="CZ595" i="1"/>
  <c r="Y595" i="1" s="1"/>
  <c r="GL595" i="1"/>
  <c r="GN595" i="1"/>
  <c r="GO595" i="1"/>
  <c r="GP595" i="1"/>
  <c r="GV595" i="1"/>
  <c r="HC595" i="1" s="1"/>
  <c r="GX595" i="1" s="1"/>
  <c r="HH595" i="1"/>
  <c r="C596" i="1"/>
  <c r="D596" i="1"/>
  <c r="AC596" i="1"/>
  <c r="CQ596" i="1" s="1"/>
  <c r="P596" i="1" s="1"/>
  <c r="CP596" i="1" s="1"/>
  <c r="O596" i="1" s="1"/>
  <c r="AE596" i="1"/>
  <c r="AD596" i="1" s="1"/>
  <c r="CR596" i="1" s="1"/>
  <c r="Q596" i="1" s="1"/>
  <c r="AF596" i="1"/>
  <c r="AG596" i="1"/>
  <c r="CU596" i="1" s="1"/>
  <c r="T596" i="1" s="1"/>
  <c r="AH596" i="1"/>
  <c r="AI596" i="1"/>
  <c r="CW596" i="1" s="1"/>
  <c r="V596" i="1" s="1"/>
  <c r="AJ596" i="1"/>
  <c r="CT596" i="1"/>
  <c r="S596" i="1" s="1"/>
  <c r="CV596" i="1"/>
  <c r="U596" i="1" s="1"/>
  <c r="CX596" i="1"/>
  <c r="W596" i="1" s="1"/>
  <c r="GL596" i="1"/>
  <c r="GO596" i="1"/>
  <c r="GP596" i="1"/>
  <c r="GV596" i="1"/>
  <c r="HC596" i="1"/>
  <c r="GX596" i="1" s="1"/>
  <c r="I597" i="1"/>
  <c r="AC597" i="1"/>
  <c r="CQ597" i="1" s="1"/>
  <c r="P597" i="1" s="1"/>
  <c r="CP597" i="1" s="1"/>
  <c r="O597" i="1" s="1"/>
  <c r="AE597" i="1"/>
  <c r="AD597" i="1" s="1"/>
  <c r="CR597" i="1" s="1"/>
  <c r="Q597" i="1" s="1"/>
  <c r="AF597" i="1"/>
  <c r="AG597" i="1"/>
  <c r="CU597" i="1" s="1"/>
  <c r="T597" i="1" s="1"/>
  <c r="AH597" i="1"/>
  <c r="AI597" i="1"/>
  <c r="CW597" i="1" s="1"/>
  <c r="V597" i="1" s="1"/>
  <c r="AJ597" i="1"/>
  <c r="CT597" i="1"/>
  <c r="S597" i="1" s="1"/>
  <c r="CV597" i="1"/>
  <c r="U597" i="1" s="1"/>
  <c r="CX597" i="1"/>
  <c r="W597" i="1" s="1"/>
  <c r="GL597" i="1"/>
  <c r="GO597" i="1"/>
  <c r="GP597" i="1"/>
  <c r="GV597" i="1"/>
  <c r="HC597" i="1"/>
  <c r="GX597" i="1" s="1"/>
  <c r="I598" i="1"/>
  <c r="AC598" i="1"/>
  <c r="CQ598" i="1" s="1"/>
  <c r="P598" i="1" s="1"/>
  <c r="CP598" i="1" s="1"/>
  <c r="O598" i="1" s="1"/>
  <c r="AE598" i="1"/>
  <c r="AD598" i="1" s="1"/>
  <c r="CR598" i="1" s="1"/>
  <c r="Q598" i="1" s="1"/>
  <c r="AF598" i="1"/>
  <c r="AG598" i="1"/>
  <c r="CU598" i="1" s="1"/>
  <c r="T598" i="1" s="1"/>
  <c r="AH598" i="1"/>
  <c r="AI598" i="1"/>
  <c r="CW598" i="1" s="1"/>
  <c r="V598" i="1" s="1"/>
  <c r="AJ598" i="1"/>
  <c r="CT598" i="1"/>
  <c r="S598" i="1" s="1"/>
  <c r="CV598" i="1"/>
  <c r="U598" i="1" s="1"/>
  <c r="CX598" i="1"/>
  <c r="W598" i="1" s="1"/>
  <c r="GL598" i="1"/>
  <c r="GO598" i="1"/>
  <c r="GP598" i="1"/>
  <c r="GV598" i="1"/>
  <c r="HC598" i="1"/>
  <c r="GX598" i="1" s="1"/>
  <c r="I599" i="1"/>
  <c r="AC599" i="1"/>
  <c r="CQ599" i="1" s="1"/>
  <c r="P599" i="1" s="1"/>
  <c r="CP599" i="1" s="1"/>
  <c r="O599" i="1" s="1"/>
  <c r="AE599" i="1"/>
  <c r="AD599" i="1" s="1"/>
  <c r="CR599" i="1" s="1"/>
  <c r="Q599" i="1" s="1"/>
  <c r="AF599" i="1"/>
  <c r="AG599" i="1"/>
  <c r="CU599" i="1" s="1"/>
  <c r="T599" i="1" s="1"/>
  <c r="AH599" i="1"/>
  <c r="AI599" i="1"/>
  <c r="CW599" i="1" s="1"/>
  <c r="V599" i="1" s="1"/>
  <c r="AJ599" i="1"/>
  <c r="CT599" i="1"/>
  <c r="S599" i="1" s="1"/>
  <c r="CV599" i="1"/>
  <c r="U599" i="1" s="1"/>
  <c r="CX599" i="1"/>
  <c r="W599" i="1" s="1"/>
  <c r="GL599" i="1"/>
  <c r="GO599" i="1"/>
  <c r="GP599" i="1"/>
  <c r="GV599" i="1"/>
  <c r="HC599" i="1"/>
  <c r="GX599" i="1" s="1"/>
  <c r="HG599" i="1"/>
  <c r="C600" i="1"/>
  <c r="D600" i="1"/>
  <c r="AC600" i="1"/>
  <c r="AB600" i="1" s="1"/>
  <c r="AE600" i="1"/>
  <c r="AD600" i="1" s="1"/>
  <c r="CR600" i="1" s="1"/>
  <c r="Q600" i="1" s="1"/>
  <c r="AF600" i="1"/>
  <c r="AG600" i="1"/>
  <c r="AH600" i="1"/>
  <c r="AI600" i="1"/>
  <c r="AJ600" i="1"/>
  <c r="CQ600" i="1"/>
  <c r="P600" i="1" s="1"/>
  <c r="CP600" i="1" s="1"/>
  <c r="O600" i="1" s="1"/>
  <c r="CS600" i="1"/>
  <c r="R600" i="1" s="1"/>
  <c r="CT600" i="1"/>
  <c r="S600" i="1" s="1"/>
  <c r="CU600" i="1"/>
  <c r="T600" i="1" s="1"/>
  <c r="CV600" i="1"/>
  <c r="U600" i="1" s="1"/>
  <c r="CW600" i="1"/>
  <c r="V600" i="1" s="1"/>
  <c r="CX600" i="1"/>
  <c r="W600" i="1" s="1"/>
  <c r="GL600" i="1"/>
  <c r="GO600" i="1"/>
  <c r="GP600" i="1"/>
  <c r="GV600" i="1"/>
  <c r="GX600" i="1"/>
  <c r="HC600" i="1"/>
  <c r="I601" i="1"/>
  <c r="AC601" i="1"/>
  <c r="AD601" i="1"/>
  <c r="CR601" i="1" s="1"/>
  <c r="Q601" i="1" s="1"/>
  <c r="AE601" i="1"/>
  <c r="AF601" i="1"/>
  <c r="CT601" i="1" s="1"/>
  <c r="S601" i="1" s="1"/>
  <c r="AG601" i="1"/>
  <c r="AH601" i="1"/>
  <c r="CV601" i="1" s="1"/>
  <c r="U601" i="1" s="1"/>
  <c r="AI601" i="1"/>
  <c r="AJ601" i="1"/>
  <c r="CX601" i="1" s="1"/>
  <c r="W601" i="1" s="1"/>
  <c r="CQ601" i="1"/>
  <c r="P601" i="1" s="1"/>
  <c r="CS601" i="1"/>
  <c r="R601" i="1" s="1"/>
  <c r="CU601" i="1"/>
  <c r="T601" i="1" s="1"/>
  <c r="CW601" i="1"/>
  <c r="V601" i="1" s="1"/>
  <c r="GL601" i="1"/>
  <c r="GO601" i="1"/>
  <c r="GP601" i="1"/>
  <c r="GV601" i="1"/>
  <c r="HC601" i="1" s="1"/>
  <c r="GX601" i="1" s="1"/>
  <c r="I602" i="1"/>
  <c r="AC602" i="1"/>
  <c r="AD602" i="1"/>
  <c r="CR602" i="1" s="1"/>
  <c r="Q602" i="1" s="1"/>
  <c r="AE602" i="1"/>
  <c r="AF602" i="1"/>
  <c r="AB602" i="1" s="1"/>
  <c r="AG602" i="1"/>
  <c r="AH602" i="1"/>
  <c r="CV602" i="1" s="1"/>
  <c r="U602" i="1" s="1"/>
  <c r="AI602" i="1"/>
  <c r="AJ602" i="1"/>
  <c r="CX602" i="1" s="1"/>
  <c r="W602" i="1" s="1"/>
  <c r="CQ602" i="1"/>
  <c r="P602" i="1" s="1"/>
  <c r="CS602" i="1"/>
  <c r="R602" i="1" s="1"/>
  <c r="CU602" i="1"/>
  <c r="T602" i="1" s="1"/>
  <c r="CW602" i="1"/>
  <c r="V602" i="1" s="1"/>
  <c r="GL602" i="1"/>
  <c r="GO602" i="1"/>
  <c r="GP602" i="1"/>
  <c r="GV602" i="1"/>
  <c r="HC602" i="1" s="1"/>
  <c r="GX602" i="1" s="1"/>
  <c r="HG602" i="1"/>
  <c r="C603" i="1"/>
  <c r="D603" i="1"/>
  <c r="AC603" i="1"/>
  <c r="AD603" i="1"/>
  <c r="CR603" i="1" s="1"/>
  <c r="Q603" i="1" s="1"/>
  <c r="AE603" i="1"/>
  <c r="AF603" i="1"/>
  <c r="CT603" i="1" s="1"/>
  <c r="S603" i="1" s="1"/>
  <c r="AG603" i="1"/>
  <c r="AH603" i="1"/>
  <c r="CV603" i="1" s="1"/>
  <c r="U603" i="1" s="1"/>
  <c r="AI603" i="1"/>
  <c r="AJ603" i="1"/>
  <c r="CX603" i="1" s="1"/>
  <c r="W603" i="1" s="1"/>
  <c r="CQ603" i="1"/>
  <c r="P603" i="1" s="1"/>
  <c r="CS603" i="1"/>
  <c r="R603" i="1" s="1"/>
  <c r="CU603" i="1"/>
  <c r="T603" i="1" s="1"/>
  <c r="CW603" i="1"/>
  <c r="V603" i="1" s="1"/>
  <c r="GL603" i="1"/>
  <c r="GO603" i="1"/>
  <c r="GP603" i="1"/>
  <c r="GV603" i="1"/>
  <c r="GX603" i="1"/>
  <c r="HC603" i="1"/>
  <c r="I604" i="1"/>
  <c r="AC604" i="1"/>
  <c r="AD604" i="1"/>
  <c r="CR604" i="1" s="1"/>
  <c r="Q604" i="1" s="1"/>
  <c r="AE604" i="1"/>
  <c r="AF604" i="1"/>
  <c r="CT604" i="1" s="1"/>
  <c r="S604" i="1" s="1"/>
  <c r="AG604" i="1"/>
  <c r="AH604" i="1"/>
  <c r="CV604" i="1" s="1"/>
  <c r="U604" i="1" s="1"/>
  <c r="AI604" i="1"/>
  <c r="AJ604" i="1"/>
  <c r="CX604" i="1" s="1"/>
  <c r="W604" i="1" s="1"/>
  <c r="CQ604" i="1"/>
  <c r="P604" i="1" s="1"/>
  <c r="CS604" i="1"/>
  <c r="R604" i="1" s="1"/>
  <c r="CU604" i="1"/>
  <c r="T604" i="1" s="1"/>
  <c r="CW604" i="1"/>
  <c r="V604" i="1" s="1"/>
  <c r="GL604" i="1"/>
  <c r="GO604" i="1"/>
  <c r="GP604" i="1"/>
  <c r="GV604" i="1"/>
  <c r="HC604" i="1" s="1"/>
  <c r="GX604" i="1" s="1"/>
  <c r="I605" i="1"/>
  <c r="AC605" i="1"/>
  <c r="AD605" i="1"/>
  <c r="CR605" i="1" s="1"/>
  <c r="Q605" i="1" s="1"/>
  <c r="AE605" i="1"/>
  <c r="AF605" i="1"/>
  <c r="CT605" i="1" s="1"/>
  <c r="S605" i="1" s="1"/>
  <c r="AG605" i="1"/>
  <c r="AH605" i="1"/>
  <c r="CV605" i="1" s="1"/>
  <c r="U605" i="1" s="1"/>
  <c r="AI605" i="1"/>
  <c r="AJ605" i="1"/>
  <c r="CX605" i="1" s="1"/>
  <c r="W605" i="1" s="1"/>
  <c r="CQ605" i="1"/>
  <c r="P605" i="1" s="1"/>
  <c r="CS605" i="1"/>
  <c r="R605" i="1" s="1"/>
  <c r="CU605" i="1"/>
  <c r="T605" i="1" s="1"/>
  <c r="CW605" i="1"/>
  <c r="V605" i="1" s="1"/>
  <c r="GL605" i="1"/>
  <c r="GO605" i="1"/>
  <c r="GP605" i="1"/>
  <c r="GV605" i="1"/>
  <c r="HC605" i="1" s="1"/>
  <c r="GX605" i="1" s="1"/>
  <c r="C606" i="1"/>
  <c r="D606" i="1"/>
  <c r="AC606" i="1"/>
  <c r="AE606" i="1"/>
  <c r="CS606" i="1" s="1"/>
  <c r="R606" i="1" s="1"/>
  <c r="AF606" i="1"/>
  <c r="AG606" i="1"/>
  <c r="CU606" i="1" s="1"/>
  <c r="T606" i="1" s="1"/>
  <c r="AH606" i="1"/>
  <c r="AI606" i="1"/>
  <c r="CW606" i="1" s="1"/>
  <c r="V606" i="1" s="1"/>
  <c r="AJ606" i="1"/>
  <c r="CT606" i="1"/>
  <c r="S606" i="1" s="1"/>
  <c r="CV606" i="1"/>
  <c r="U606" i="1" s="1"/>
  <c r="CX606" i="1"/>
  <c r="W606" i="1" s="1"/>
  <c r="GL606" i="1"/>
  <c r="GO606" i="1"/>
  <c r="GP606" i="1"/>
  <c r="GV606" i="1"/>
  <c r="HC606" i="1" s="1"/>
  <c r="GX606" i="1" s="1"/>
  <c r="I607" i="1"/>
  <c r="AC607" i="1"/>
  <c r="AE607" i="1"/>
  <c r="CS607" i="1" s="1"/>
  <c r="R607" i="1" s="1"/>
  <c r="AF607" i="1"/>
  <c r="AG607" i="1"/>
  <c r="CU607" i="1" s="1"/>
  <c r="T607" i="1" s="1"/>
  <c r="AH607" i="1"/>
  <c r="AI607" i="1"/>
  <c r="CW607" i="1" s="1"/>
  <c r="V607" i="1" s="1"/>
  <c r="AJ607" i="1"/>
  <c r="CT607" i="1"/>
  <c r="S607" i="1" s="1"/>
  <c r="CV607" i="1"/>
  <c r="U607" i="1" s="1"/>
  <c r="CX607" i="1"/>
  <c r="W607" i="1" s="1"/>
  <c r="GL607" i="1"/>
  <c r="GO607" i="1"/>
  <c r="GP607" i="1"/>
  <c r="GV607" i="1"/>
  <c r="HC607" i="1" s="1"/>
  <c r="GX607" i="1" s="1"/>
  <c r="I608" i="1"/>
  <c r="AC608" i="1"/>
  <c r="AE608" i="1"/>
  <c r="CS608" i="1" s="1"/>
  <c r="R608" i="1" s="1"/>
  <c r="AF608" i="1"/>
  <c r="AG608" i="1"/>
  <c r="CU608" i="1" s="1"/>
  <c r="T608" i="1" s="1"/>
  <c r="AH608" i="1"/>
  <c r="AI608" i="1"/>
  <c r="CW608" i="1" s="1"/>
  <c r="V608" i="1" s="1"/>
  <c r="AJ608" i="1"/>
  <c r="CT608" i="1"/>
  <c r="S608" i="1" s="1"/>
  <c r="CV608" i="1"/>
  <c r="U608" i="1" s="1"/>
  <c r="CX608" i="1"/>
  <c r="W608" i="1" s="1"/>
  <c r="GL608" i="1"/>
  <c r="GO608" i="1"/>
  <c r="GP608" i="1"/>
  <c r="GV608" i="1"/>
  <c r="HC608" i="1" s="1"/>
  <c r="GX608" i="1" s="1"/>
  <c r="C609" i="1"/>
  <c r="D609" i="1"/>
  <c r="AC609" i="1"/>
  <c r="AE609" i="1"/>
  <c r="AD609" i="1" s="1"/>
  <c r="AF609" i="1"/>
  <c r="CT609" i="1" s="1"/>
  <c r="S609" i="1" s="1"/>
  <c r="AG609" i="1"/>
  <c r="AH609" i="1"/>
  <c r="AI609" i="1"/>
  <c r="AJ609" i="1"/>
  <c r="CX609" i="1" s="1"/>
  <c r="W609" i="1" s="1"/>
  <c r="CQ609" i="1"/>
  <c r="P609" i="1" s="1"/>
  <c r="CS609" i="1"/>
  <c r="R609" i="1" s="1"/>
  <c r="CU609" i="1"/>
  <c r="T609" i="1" s="1"/>
  <c r="CV609" i="1"/>
  <c r="U609" i="1" s="1"/>
  <c r="CW609" i="1"/>
  <c r="V609" i="1" s="1"/>
  <c r="GL609" i="1"/>
  <c r="GO609" i="1"/>
  <c r="GP609" i="1"/>
  <c r="GV609" i="1"/>
  <c r="GX609" i="1"/>
  <c r="HC609" i="1"/>
  <c r="I610" i="1"/>
  <c r="AC610" i="1"/>
  <c r="AD610" i="1"/>
  <c r="CR610" i="1" s="1"/>
  <c r="Q610" i="1" s="1"/>
  <c r="AE610" i="1"/>
  <c r="AF610" i="1"/>
  <c r="AB610" i="1" s="1"/>
  <c r="AG610" i="1"/>
  <c r="AH610" i="1"/>
  <c r="CV610" i="1" s="1"/>
  <c r="U610" i="1" s="1"/>
  <c r="AI610" i="1"/>
  <c r="AJ610" i="1"/>
  <c r="CX610" i="1" s="1"/>
  <c r="W610" i="1" s="1"/>
  <c r="CQ610" i="1"/>
  <c r="P610" i="1" s="1"/>
  <c r="CS610" i="1"/>
  <c r="R610" i="1" s="1"/>
  <c r="CU610" i="1"/>
  <c r="T610" i="1" s="1"/>
  <c r="CW610" i="1"/>
  <c r="V610" i="1" s="1"/>
  <c r="GL610" i="1"/>
  <c r="GO610" i="1"/>
  <c r="GP610" i="1"/>
  <c r="GV610" i="1"/>
  <c r="GX610" i="1"/>
  <c r="HC610" i="1"/>
  <c r="I611" i="1"/>
  <c r="AC611" i="1"/>
  <c r="AD611" i="1"/>
  <c r="CR611" i="1" s="1"/>
  <c r="Q611" i="1" s="1"/>
  <c r="AE611" i="1"/>
  <c r="AF611" i="1"/>
  <c r="AB611" i="1" s="1"/>
  <c r="AG611" i="1"/>
  <c r="AH611" i="1"/>
  <c r="CV611" i="1" s="1"/>
  <c r="U611" i="1" s="1"/>
  <c r="AI611" i="1"/>
  <c r="AJ611" i="1"/>
  <c r="CX611" i="1" s="1"/>
  <c r="W611" i="1" s="1"/>
  <c r="CQ611" i="1"/>
  <c r="P611" i="1" s="1"/>
  <c r="CS611" i="1"/>
  <c r="R611" i="1" s="1"/>
  <c r="CU611" i="1"/>
  <c r="T611" i="1" s="1"/>
  <c r="CW611" i="1"/>
  <c r="V611" i="1" s="1"/>
  <c r="GL611" i="1"/>
  <c r="GO611" i="1"/>
  <c r="GP611" i="1"/>
  <c r="GV611" i="1"/>
  <c r="HC611" i="1" s="1"/>
  <c r="GX611" i="1" s="1"/>
  <c r="I612" i="1"/>
  <c r="AC612" i="1"/>
  <c r="AD612" i="1"/>
  <c r="CR612" i="1" s="1"/>
  <c r="Q612" i="1" s="1"/>
  <c r="AE612" i="1"/>
  <c r="AF612" i="1"/>
  <c r="AB612" i="1" s="1"/>
  <c r="AG612" i="1"/>
  <c r="AH612" i="1"/>
  <c r="CV612" i="1" s="1"/>
  <c r="U612" i="1" s="1"/>
  <c r="AI612" i="1"/>
  <c r="AJ612" i="1"/>
  <c r="CX612" i="1" s="1"/>
  <c r="W612" i="1" s="1"/>
  <c r="CQ612" i="1"/>
  <c r="P612" i="1" s="1"/>
  <c r="CS612" i="1"/>
  <c r="R612" i="1" s="1"/>
  <c r="CU612" i="1"/>
  <c r="T612" i="1" s="1"/>
  <c r="CW612" i="1"/>
  <c r="V612" i="1" s="1"/>
  <c r="GL612" i="1"/>
  <c r="GO612" i="1"/>
  <c r="GP612" i="1"/>
  <c r="GV612" i="1"/>
  <c r="HC612" i="1" s="1"/>
  <c r="GX612" i="1" s="1"/>
  <c r="C613" i="1"/>
  <c r="D613" i="1"/>
  <c r="AC613" i="1"/>
  <c r="CQ613" i="1" s="1"/>
  <c r="P613" i="1" s="1"/>
  <c r="CP613" i="1" s="1"/>
  <c r="O613" i="1" s="1"/>
  <c r="AE613" i="1"/>
  <c r="AD613" i="1" s="1"/>
  <c r="CR613" i="1" s="1"/>
  <c r="Q613" i="1" s="1"/>
  <c r="AF613" i="1"/>
  <c r="AG613" i="1"/>
  <c r="CU613" i="1" s="1"/>
  <c r="T613" i="1" s="1"/>
  <c r="AH613" i="1"/>
  <c r="AI613" i="1"/>
  <c r="CW613" i="1" s="1"/>
  <c r="V613" i="1" s="1"/>
  <c r="AJ613" i="1"/>
  <c r="CT613" i="1"/>
  <c r="S613" i="1" s="1"/>
  <c r="CV613" i="1"/>
  <c r="U613" i="1" s="1"/>
  <c r="CX613" i="1"/>
  <c r="W613" i="1" s="1"/>
  <c r="GL613" i="1"/>
  <c r="GO613" i="1"/>
  <c r="GP613" i="1"/>
  <c r="GV613" i="1"/>
  <c r="HC613" i="1"/>
  <c r="GX613" i="1" s="1"/>
  <c r="I614" i="1"/>
  <c r="AC614" i="1"/>
  <c r="CQ614" i="1" s="1"/>
  <c r="P614" i="1" s="1"/>
  <c r="CP614" i="1" s="1"/>
  <c r="O614" i="1" s="1"/>
  <c r="AE614" i="1"/>
  <c r="AD614" i="1" s="1"/>
  <c r="CR614" i="1" s="1"/>
  <c r="Q614" i="1" s="1"/>
  <c r="AF614" i="1"/>
  <c r="AG614" i="1"/>
  <c r="CU614" i="1" s="1"/>
  <c r="T614" i="1" s="1"/>
  <c r="AH614" i="1"/>
  <c r="AI614" i="1"/>
  <c r="CW614" i="1" s="1"/>
  <c r="V614" i="1" s="1"/>
  <c r="AJ614" i="1"/>
  <c r="CT614" i="1"/>
  <c r="S614" i="1" s="1"/>
  <c r="CV614" i="1"/>
  <c r="U614" i="1" s="1"/>
  <c r="CX614" i="1"/>
  <c r="W614" i="1" s="1"/>
  <c r="GL614" i="1"/>
  <c r="GO614" i="1"/>
  <c r="GP614" i="1"/>
  <c r="GV614" i="1"/>
  <c r="HC614" i="1"/>
  <c r="GX614" i="1" s="1"/>
  <c r="I615" i="1"/>
  <c r="AC615" i="1"/>
  <c r="CQ615" i="1" s="1"/>
  <c r="P615" i="1" s="1"/>
  <c r="CP615" i="1" s="1"/>
  <c r="O615" i="1" s="1"/>
  <c r="AE615" i="1"/>
  <c r="AD615" i="1" s="1"/>
  <c r="CR615" i="1" s="1"/>
  <c r="Q615" i="1" s="1"/>
  <c r="AF615" i="1"/>
  <c r="AG615" i="1"/>
  <c r="CU615" i="1" s="1"/>
  <c r="T615" i="1" s="1"/>
  <c r="AH615" i="1"/>
  <c r="AI615" i="1"/>
  <c r="CW615" i="1" s="1"/>
  <c r="V615" i="1" s="1"/>
  <c r="AJ615" i="1"/>
  <c r="CT615" i="1"/>
  <c r="S615" i="1" s="1"/>
  <c r="CV615" i="1"/>
  <c r="U615" i="1" s="1"/>
  <c r="CX615" i="1"/>
  <c r="W615" i="1" s="1"/>
  <c r="GL615" i="1"/>
  <c r="GO615" i="1"/>
  <c r="GP615" i="1"/>
  <c r="GV615" i="1"/>
  <c r="HC615" i="1"/>
  <c r="GX615" i="1" s="1"/>
  <c r="I616" i="1"/>
  <c r="AC616" i="1"/>
  <c r="CQ616" i="1" s="1"/>
  <c r="P616" i="1" s="1"/>
  <c r="CP616" i="1" s="1"/>
  <c r="O616" i="1" s="1"/>
  <c r="AE616" i="1"/>
  <c r="AD616" i="1" s="1"/>
  <c r="CR616" i="1" s="1"/>
  <c r="Q616" i="1" s="1"/>
  <c r="AF616" i="1"/>
  <c r="AG616" i="1"/>
  <c r="CU616" i="1" s="1"/>
  <c r="T616" i="1" s="1"/>
  <c r="AH616" i="1"/>
  <c r="AI616" i="1"/>
  <c r="CW616" i="1" s="1"/>
  <c r="V616" i="1" s="1"/>
  <c r="AJ616" i="1"/>
  <c r="CT616" i="1"/>
  <c r="S616" i="1" s="1"/>
  <c r="CV616" i="1"/>
  <c r="U616" i="1" s="1"/>
  <c r="CX616" i="1"/>
  <c r="W616" i="1" s="1"/>
  <c r="GL616" i="1"/>
  <c r="GO616" i="1"/>
  <c r="GP616" i="1"/>
  <c r="GV616" i="1"/>
  <c r="HC616" i="1"/>
  <c r="GX616" i="1" s="1"/>
  <c r="C617" i="1"/>
  <c r="D617" i="1"/>
  <c r="AC617" i="1"/>
  <c r="AD617" i="1"/>
  <c r="CR617" i="1" s="1"/>
  <c r="Q617" i="1" s="1"/>
  <c r="AE617" i="1"/>
  <c r="AF617" i="1"/>
  <c r="CT617" i="1" s="1"/>
  <c r="S617" i="1" s="1"/>
  <c r="AG617" i="1"/>
  <c r="AH617" i="1"/>
  <c r="CV617" i="1" s="1"/>
  <c r="U617" i="1" s="1"/>
  <c r="AI617" i="1"/>
  <c r="AJ617" i="1"/>
  <c r="CX617" i="1" s="1"/>
  <c r="W617" i="1" s="1"/>
  <c r="CQ617" i="1"/>
  <c r="P617" i="1" s="1"/>
  <c r="CS617" i="1"/>
  <c r="R617" i="1" s="1"/>
  <c r="CU617" i="1"/>
  <c r="T617" i="1" s="1"/>
  <c r="CW617" i="1"/>
  <c r="V617" i="1" s="1"/>
  <c r="GL617" i="1"/>
  <c r="GO617" i="1"/>
  <c r="GP617" i="1"/>
  <c r="GV617" i="1"/>
  <c r="GX617" i="1"/>
  <c r="HC617" i="1"/>
  <c r="I618" i="1"/>
  <c r="AC618" i="1"/>
  <c r="AD618" i="1"/>
  <c r="CR618" i="1" s="1"/>
  <c r="Q618" i="1" s="1"/>
  <c r="AE618" i="1"/>
  <c r="AF618" i="1"/>
  <c r="CT618" i="1" s="1"/>
  <c r="S618" i="1" s="1"/>
  <c r="AG618" i="1"/>
  <c r="AH618" i="1"/>
  <c r="CV618" i="1" s="1"/>
  <c r="U618" i="1" s="1"/>
  <c r="AI618" i="1"/>
  <c r="AJ618" i="1"/>
  <c r="CX618" i="1" s="1"/>
  <c r="W618" i="1" s="1"/>
  <c r="CQ618" i="1"/>
  <c r="P618" i="1" s="1"/>
  <c r="CP618" i="1" s="1"/>
  <c r="O618" i="1" s="1"/>
  <c r="CS618" i="1"/>
  <c r="R618" i="1" s="1"/>
  <c r="CU618" i="1"/>
  <c r="T618" i="1" s="1"/>
  <c r="CW618" i="1"/>
  <c r="V618" i="1" s="1"/>
  <c r="GL618" i="1"/>
  <c r="GO618" i="1"/>
  <c r="GP618" i="1"/>
  <c r="GV618" i="1"/>
  <c r="HC618" i="1" s="1"/>
  <c r="GX618" i="1" s="1"/>
  <c r="I619" i="1"/>
  <c r="AC619" i="1"/>
  <c r="AE619" i="1"/>
  <c r="AD619" i="1" s="1"/>
  <c r="AF619" i="1"/>
  <c r="CT619" i="1" s="1"/>
  <c r="S619" i="1" s="1"/>
  <c r="AG619" i="1"/>
  <c r="AH619" i="1"/>
  <c r="AI619" i="1"/>
  <c r="AJ619" i="1"/>
  <c r="CX619" i="1" s="1"/>
  <c r="W619" i="1" s="1"/>
  <c r="CQ619" i="1"/>
  <c r="P619" i="1" s="1"/>
  <c r="CS619" i="1"/>
  <c r="R619" i="1" s="1"/>
  <c r="CU619" i="1"/>
  <c r="T619" i="1" s="1"/>
  <c r="CV619" i="1"/>
  <c r="U619" i="1" s="1"/>
  <c r="CW619" i="1"/>
  <c r="V619" i="1" s="1"/>
  <c r="GL619" i="1"/>
  <c r="GO619" i="1"/>
  <c r="GP619" i="1"/>
  <c r="GV619" i="1"/>
  <c r="GX619" i="1"/>
  <c r="HC619" i="1"/>
  <c r="I620" i="1"/>
  <c r="AC620" i="1"/>
  <c r="AD620" i="1"/>
  <c r="CR620" i="1" s="1"/>
  <c r="Q620" i="1" s="1"/>
  <c r="AE620" i="1"/>
  <c r="AF620" i="1"/>
  <c r="CT620" i="1" s="1"/>
  <c r="S620" i="1" s="1"/>
  <c r="AG620" i="1"/>
  <c r="AH620" i="1"/>
  <c r="CV620" i="1" s="1"/>
  <c r="U620" i="1" s="1"/>
  <c r="AI620" i="1"/>
  <c r="AJ620" i="1"/>
  <c r="CX620" i="1" s="1"/>
  <c r="W620" i="1" s="1"/>
  <c r="CQ620" i="1"/>
  <c r="P620" i="1" s="1"/>
  <c r="CP620" i="1" s="1"/>
  <c r="O620" i="1" s="1"/>
  <c r="CS620" i="1"/>
  <c r="R620" i="1" s="1"/>
  <c r="CU620" i="1"/>
  <c r="T620" i="1" s="1"/>
  <c r="CW620" i="1"/>
  <c r="V620" i="1" s="1"/>
  <c r="GL620" i="1"/>
  <c r="GO620" i="1"/>
  <c r="GP620" i="1"/>
  <c r="GV620" i="1"/>
  <c r="GX620" i="1"/>
  <c r="HC620" i="1"/>
  <c r="B622" i="1"/>
  <c r="B592" i="1" s="1"/>
  <c r="C622" i="1"/>
  <c r="C592" i="1" s="1"/>
  <c r="D622" i="1"/>
  <c r="D592" i="1" s="1"/>
  <c r="F622" i="1"/>
  <c r="F592" i="1" s="1"/>
  <c r="G622" i="1"/>
  <c r="G592" i="1" s="1"/>
  <c r="BX622" i="1"/>
  <c r="BX592" i="1" s="1"/>
  <c r="BZ622" i="1"/>
  <c r="AQ622" i="1" s="1"/>
  <c r="CC622" i="1"/>
  <c r="CC592" i="1" s="1"/>
  <c r="CD622" i="1"/>
  <c r="CD592" i="1" s="1"/>
  <c r="CG622" i="1"/>
  <c r="CG592" i="1" s="1"/>
  <c r="CK622" i="1"/>
  <c r="CK592" i="1" s="1"/>
  <c r="CL622" i="1"/>
  <c r="BC622" i="1" s="1"/>
  <c r="CM622" i="1"/>
  <c r="BD622" i="1" s="1"/>
  <c r="D652" i="1"/>
  <c r="E654" i="1"/>
  <c r="Z654" i="1"/>
  <c r="AA654" i="1"/>
  <c r="AM654" i="1"/>
  <c r="AN654" i="1"/>
  <c r="BE654" i="1"/>
  <c r="BF654" i="1"/>
  <c r="BG654" i="1"/>
  <c r="BH654" i="1"/>
  <c r="BI654" i="1"/>
  <c r="BJ654" i="1"/>
  <c r="BK654" i="1"/>
  <c r="BL654" i="1"/>
  <c r="BM654" i="1"/>
  <c r="BN654" i="1"/>
  <c r="BO654" i="1"/>
  <c r="BP654" i="1"/>
  <c r="BQ654" i="1"/>
  <c r="BR654" i="1"/>
  <c r="BS654" i="1"/>
  <c r="BT654" i="1"/>
  <c r="BU654" i="1"/>
  <c r="BV654" i="1"/>
  <c r="BW654" i="1"/>
  <c r="CN654" i="1"/>
  <c r="CO654" i="1"/>
  <c r="CP654" i="1"/>
  <c r="CQ654" i="1"/>
  <c r="CR654" i="1"/>
  <c r="CS654" i="1"/>
  <c r="CT654" i="1"/>
  <c r="CU654" i="1"/>
  <c r="CV654" i="1"/>
  <c r="CW654" i="1"/>
  <c r="CX654" i="1"/>
  <c r="CY654" i="1"/>
  <c r="CZ654" i="1"/>
  <c r="DA654" i="1"/>
  <c r="DB654" i="1"/>
  <c r="DC654" i="1"/>
  <c r="DD654" i="1"/>
  <c r="DE654" i="1"/>
  <c r="DF654" i="1"/>
  <c r="DG654" i="1"/>
  <c r="DH654" i="1"/>
  <c r="DI654" i="1"/>
  <c r="DJ654" i="1"/>
  <c r="DK654" i="1"/>
  <c r="DL654" i="1"/>
  <c r="DM654" i="1"/>
  <c r="DN654" i="1"/>
  <c r="DO654" i="1"/>
  <c r="DP654" i="1"/>
  <c r="DQ654" i="1"/>
  <c r="DR654" i="1"/>
  <c r="DS654" i="1"/>
  <c r="DT654" i="1"/>
  <c r="DU654" i="1"/>
  <c r="DV654" i="1"/>
  <c r="DW654" i="1"/>
  <c r="DX654" i="1"/>
  <c r="DY654" i="1"/>
  <c r="DZ654" i="1"/>
  <c r="EA654" i="1"/>
  <c r="EB654" i="1"/>
  <c r="EC654" i="1"/>
  <c r="ED654" i="1"/>
  <c r="EE654" i="1"/>
  <c r="EF654" i="1"/>
  <c r="EG654" i="1"/>
  <c r="EH654" i="1"/>
  <c r="EI654" i="1"/>
  <c r="EJ654" i="1"/>
  <c r="EK654" i="1"/>
  <c r="EL654" i="1"/>
  <c r="EM654" i="1"/>
  <c r="EN654" i="1"/>
  <c r="EO654" i="1"/>
  <c r="EP654" i="1"/>
  <c r="EQ654" i="1"/>
  <c r="ER654" i="1"/>
  <c r="ES654" i="1"/>
  <c r="ET654" i="1"/>
  <c r="EU654" i="1"/>
  <c r="EV654" i="1"/>
  <c r="EW654" i="1"/>
  <c r="EX654" i="1"/>
  <c r="EY654" i="1"/>
  <c r="EZ654" i="1"/>
  <c r="FA654" i="1"/>
  <c r="FB654" i="1"/>
  <c r="FC654" i="1"/>
  <c r="FD654" i="1"/>
  <c r="FE654" i="1"/>
  <c r="FF654" i="1"/>
  <c r="FG654" i="1"/>
  <c r="FH654" i="1"/>
  <c r="FI654" i="1"/>
  <c r="FJ654" i="1"/>
  <c r="FK654" i="1"/>
  <c r="FL654" i="1"/>
  <c r="FM654" i="1"/>
  <c r="FN654" i="1"/>
  <c r="FO654" i="1"/>
  <c r="FP654" i="1"/>
  <c r="FQ654" i="1"/>
  <c r="FR654" i="1"/>
  <c r="FS654" i="1"/>
  <c r="FT654" i="1"/>
  <c r="FU654" i="1"/>
  <c r="FV654" i="1"/>
  <c r="FW654" i="1"/>
  <c r="FX654" i="1"/>
  <c r="FY654" i="1"/>
  <c r="FZ654" i="1"/>
  <c r="GA654" i="1"/>
  <c r="GB654" i="1"/>
  <c r="GC654" i="1"/>
  <c r="GD654" i="1"/>
  <c r="GE654" i="1"/>
  <c r="GF654" i="1"/>
  <c r="GG654" i="1"/>
  <c r="GH654" i="1"/>
  <c r="GI654" i="1"/>
  <c r="GJ654" i="1"/>
  <c r="GK654" i="1"/>
  <c r="GL654" i="1"/>
  <c r="GM654" i="1"/>
  <c r="GN654" i="1"/>
  <c r="GO654" i="1"/>
  <c r="GP654" i="1"/>
  <c r="GQ654" i="1"/>
  <c r="GR654" i="1"/>
  <c r="GS654" i="1"/>
  <c r="GT654" i="1"/>
  <c r="GU654" i="1"/>
  <c r="GV654" i="1"/>
  <c r="GW654" i="1"/>
  <c r="GX654" i="1"/>
  <c r="C656" i="1"/>
  <c r="D656" i="1"/>
  <c r="AC656" i="1"/>
  <c r="AB656" i="1" s="1"/>
  <c r="AE656" i="1"/>
  <c r="AD656" i="1" s="1"/>
  <c r="CR656" i="1" s="1"/>
  <c r="Q656" i="1" s="1"/>
  <c r="AF656" i="1"/>
  <c r="CT656" i="1" s="1"/>
  <c r="S656" i="1" s="1"/>
  <c r="AG656" i="1"/>
  <c r="AH656" i="1"/>
  <c r="AI656" i="1"/>
  <c r="AJ656" i="1"/>
  <c r="CX656" i="1" s="1"/>
  <c r="W656" i="1" s="1"/>
  <c r="CQ656" i="1"/>
  <c r="P656" i="1" s="1"/>
  <c r="CS656" i="1"/>
  <c r="R656" i="1" s="1"/>
  <c r="CU656" i="1"/>
  <c r="T656" i="1" s="1"/>
  <c r="CV656" i="1"/>
  <c r="U656" i="1" s="1"/>
  <c r="CW656" i="1"/>
  <c r="V656" i="1" s="1"/>
  <c r="GL656" i="1"/>
  <c r="GO656" i="1"/>
  <c r="GP656" i="1"/>
  <c r="GV656" i="1"/>
  <c r="GX656" i="1"/>
  <c r="HC656" i="1"/>
  <c r="I657" i="1"/>
  <c r="AC657" i="1"/>
  <c r="AD657" i="1"/>
  <c r="CR657" i="1" s="1"/>
  <c r="Q657" i="1" s="1"/>
  <c r="AE657" i="1"/>
  <c r="AF657" i="1"/>
  <c r="CT657" i="1" s="1"/>
  <c r="S657" i="1" s="1"/>
  <c r="AG657" i="1"/>
  <c r="AH657" i="1"/>
  <c r="CV657" i="1" s="1"/>
  <c r="U657" i="1" s="1"/>
  <c r="AI657" i="1"/>
  <c r="AJ657" i="1"/>
  <c r="CX657" i="1" s="1"/>
  <c r="W657" i="1" s="1"/>
  <c r="CQ657" i="1"/>
  <c r="P657" i="1" s="1"/>
  <c r="CS657" i="1"/>
  <c r="R657" i="1" s="1"/>
  <c r="CU657" i="1"/>
  <c r="T657" i="1" s="1"/>
  <c r="CW657" i="1"/>
  <c r="V657" i="1" s="1"/>
  <c r="CY657" i="1"/>
  <c r="X657" i="1" s="1"/>
  <c r="CZ657" i="1"/>
  <c r="Y657" i="1" s="1"/>
  <c r="GL657" i="1"/>
  <c r="GN657" i="1"/>
  <c r="GO657" i="1"/>
  <c r="GP657" i="1"/>
  <c r="GV657" i="1"/>
  <c r="HC657" i="1"/>
  <c r="GX657" i="1" s="1"/>
  <c r="HH657" i="1"/>
  <c r="C658" i="1"/>
  <c r="D658" i="1"/>
  <c r="AC658" i="1"/>
  <c r="AE658" i="1"/>
  <c r="AD658" i="1" s="1"/>
  <c r="CR658" i="1" s="1"/>
  <c r="Q658" i="1" s="1"/>
  <c r="AF658" i="1"/>
  <c r="AG658" i="1"/>
  <c r="AH658" i="1"/>
  <c r="AI658" i="1"/>
  <c r="CW658" i="1" s="1"/>
  <c r="V658" i="1" s="1"/>
  <c r="AJ658" i="1"/>
  <c r="CQ658" i="1"/>
  <c r="P658" i="1" s="1"/>
  <c r="CS658" i="1"/>
  <c r="R658" i="1" s="1"/>
  <c r="CT658" i="1"/>
  <c r="S658" i="1" s="1"/>
  <c r="CU658" i="1"/>
  <c r="T658" i="1" s="1"/>
  <c r="CV658" i="1"/>
  <c r="U658" i="1" s="1"/>
  <c r="CX658" i="1"/>
  <c r="W658" i="1" s="1"/>
  <c r="GL658" i="1"/>
  <c r="GO658" i="1"/>
  <c r="GP658" i="1"/>
  <c r="GV658" i="1"/>
  <c r="GX658" i="1"/>
  <c r="HC658" i="1"/>
  <c r="I659" i="1"/>
  <c r="AC659" i="1"/>
  <c r="AD659" i="1"/>
  <c r="AB659" i="1" s="1"/>
  <c r="AE659" i="1"/>
  <c r="AF659" i="1"/>
  <c r="CT659" i="1" s="1"/>
  <c r="S659" i="1" s="1"/>
  <c r="AG659" i="1"/>
  <c r="AH659" i="1"/>
  <c r="CV659" i="1" s="1"/>
  <c r="U659" i="1" s="1"/>
  <c r="AI659" i="1"/>
  <c r="AJ659" i="1"/>
  <c r="CX659" i="1" s="1"/>
  <c r="W659" i="1" s="1"/>
  <c r="CQ659" i="1"/>
  <c r="P659" i="1" s="1"/>
  <c r="CS659" i="1"/>
  <c r="R659" i="1" s="1"/>
  <c r="CU659" i="1"/>
  <c r="T659" i="1" s="1"/>
  <c r="CW659" i="1"/>
  <c r="V659" i="1" s="1"/>
  <c r="GL659" i="1"/>
  <c r="GO659" i="1"/>
  <c r="GP659" i="1"/>
  <c r="GV659" i="1"/>
  <c r="GX659" i="1"/>
  <c r="HC659" i="1"/>
  <c r="I660" i="1"/>
  <c r="AC660" i="1"/>
  <c r="AD660" i="1"/>
  <c r="AB660" i="1" s="1"/>
  <c r="AE660" i="1"/>
  <c r="AF660" i="1"/>
  <c r="CT660" i="1" s="1"/>
  <c r="S660" i="1" s="1"/>
  <c r="AG660" i="1"/>
  <c r="AH660" i="1"/>
  <c r="CV660" i="1" s="1"/>
  <c r="U660" i="1" s="1"/>
  <c r="AI660" i="1"/>
  <c r="AJ660" i="1"/>
  <c r="CX660" i="1" s="1"/>
  <c r="W660" i="1" s="1"/>
  <c r="CQ660" i="1"/>
  <c r="P660" i="1" s="1"/>
  <c r="CS660" i="1"/>
  <c r="R660" i="1" s="1"/>
  <c r="CU660" i="1"/>
  <c r="T660" i="1" s="1"/>
  <c r="CW660" i="1"/>
  <c r="V660" i="1" s="1"/>
  <c r="GL660" i="1"/>
  <c r="GO660" i="1"/>
  <c r="GP660" i="1"/>
  <c r="GV660" i="1"/>
  <c r="HC660" i="1" s="1"/>
  <c r="GX660" i="1" s="1"/>
  <c r="I661" i="1"/>
  <c r="AC661" i="1"/>
  <c r="AD661" i="1"/>
  <c r="CR661" i="1" s="1"/>
  <c r="Q661" i="1" s="1"/>
  <c r="AE661" i="1"/>
  <c r="AF661" i="1"/>
  <c r="AB661" i="1" s="1"/>
  <c r="AG661" i="1"/>
  <c r="AH661" i="1"/>
  <c r="CV661" i="1" s="1"/>
  <c r="U661" i="1" s="1"/>
  <c r="AI661" i="1"/>
  <c r="AJ661" i="1"/>
  <c r="CX661" i="1" s="1"/>
  <c r="W661" i="1" s="1"/>
  <c r="CQ661" i="1"/>
  <c r="P661" i="1" s="1"/>
  <c r="CS661" i="1"/>
  <c r="R661" i="1" s="1"/>
  <c r="CU661" i="1"/>
  <c r="T661" i="1" s="1"/>
  <c r="CW661" i="1"/>
  <c r="V661" i="1" s="1"/>
  <c r="GL661" i="1"/>
  <c r="GO661" i="1"/>
  <c r="GP661" i="1"/>
  <c r="GV661" i="1"/>
  <c r="HC661" i="1" s="1"/>
  <c r="GX661" i="1" s="1"/>
  <c r="HG661" i="1"/>
  <c r="C662" i="1"/>
  <c r="D662" i="1"/>
  <c r="AC662" i="1"/>
  <c r="AD662" i="1"/>
  <c r="CR662" i="1" s="1"/>
  <c r="Q662" i="1" s="1"/>
  <c r="AE662" i="1"/>
  <c r="AF662" i="1"/>
  <c r="CT662" i="1" s="1"/>
  <c r="S662" i="1" s="1"/>
  <c r="AG662" i="1"/>
  <c r="AH662" i="1"/>
  <c r="CV662" i="1" s="1"/>
  <c r="U662" i="1" s="1"/>
  <c r="AI662" i="1"/>
  <c r="AJ662" i="1"/>
  <c r="CX662" i="1" s="1"/>
  <c r="W662" i="1" s="1"/>
  <c r="CQ662" i="1"/>
  <c r="P662" i="1" s="1"/>
  <c r="CP662" i="1" s="1"/>
  <c r="O662" i="1" s="1"/>
  <c r="CS662" i="1"/>
  <c r="R662" i="1" s="1"/>
  <c r="CU662" i="1"/>
  <c r="T662" i="1" s="1"/>
  <c r="CW662" i="1"/>
  <c r="V662" i="1" s="1"/>
  <c r="GL662" i="1"/>
  <c r="GO662" i="1"/>
  <c r="GP662" i="1"/>
  <c r="GV662" i="1"/>
  <c r="GX662" i="1"/>
  <c r="HC662" i="1"/>
  <c r="I663" i="1"/>
  <c r="AC663" i="1"/>
  <c r="AD663" i="1"/>
  <c r="CR663" i="1" s="1"/>
  <c r="Q663" i="1" s="1"/>
  <c r="AE663" i="1"/>
  <c r="AF663" i="1"/>
  <c r="CT663" i="1" s="1"/>
  <c r="S663" i="1" s="1"/>
  <c r="AG663" i="1"/>
  <c r="AH663" i="1"/>
  <c r="CV663" i="1" s="1"/>
  <c r="U663" i="1" s="1"/>
  <c r="AI663" i="1"/>
  <c r="AJ663" i="1"/>
  <c r="CX663" i="1" s="1"/>
  <c r="W663" i="1" s="1"/>
  <c r="CQ663" i="1"/>
  <c r="P663" i="1" s="1"/>
  <c r="CS663" i="1"/>
  <c r="R663" i="1" s="1"/>
  <c r="CU663" i="1"/>
  <c r="T663" i="1" s="1"/>
  <c r="CW663" i="1"/>
  <c r="V663" i="1" s="1"/>
  <c r="GL663" i="1"/>
  <c r="GO663" i="1"/>
  <c r="GP663" i="1"/>
  <c r="GV663" i="1"/>
  <c r="GX663" i="1"/>
  <c r="HC663" i="1"/>
  <c r="I664" i="1"/>
  <c r="AC664" i="1"/>
  <c r="AD664" i="1"/>
  <c r="CR664" i="1" s="1"/>
  <c r="Q664" i="1" s="1"/>
  <c r="AE664" i="1"/>
  <c r="AF664" i="1"/>
  <c r="CT664" i="1" s="1"/>
  <c r="S664" i="1" s="1"/>
  <c r="AG664" i="1"/>
  <c r="AH664" i="1"/>
  <c r="CV664" i="1" s="1"/>
  <c r="U664" i="1" s="1"/>
  <c r="AI664" i="1"/>
  <c r="AJ664" i="1"/>
  <c r="CX664" i="1" s="1"/>
  <c r="W664" i="1" s="1"/>
  <c r="CQ664" i="1"/>
  <c r="P664" i="1" s="1"/>
  <c r="CP664" i="1" s="1"/>
  <c r="O664" i="1" s="1"/>
  <c r="CS664" i="1"/>
  <c r="R664" i="1" s="1"/>
  <c r="CU664" i="1"/>
  <c r="T664" i="1" s="1"/>
  <c r="CW664" i="1"/>
  <c r="V664" i="1" s="1"/>
  <c r="GL664" i="1"/>
  <c r="GO664" i="1"/>
  <c r="GP664" i="1"/>
  <c r="GV664" i="1"/>
  <c r="GX664" i="1"/>
  <c r="HC664" i="1"/>
  <c r="I665" i="1"/>
  <c r="AC665" i="1"/>
  <c r="AD665" i="1"/>
  <c r="CR665" i="1" s="1"/>
  <c r="Q665" i="1" s="1"/>
  <c r="AE665" i="1"/>
  <c r="AF665" i="1"/>
  <c r="CT665" i="1" s="1"/>
  <c r="S665" i="1" s="1"/>
  <c r="AG665" i="1"/>
  <c r="AH665" i="1"/>
  <c r="CV665" i="1" s="1"/>
  <c r="U665" i="1" s="1"/>
  <c r="AI665" i="1"/>
  <c r="AJ665" i="1"/>
  <c r="CX665" i="1" s="1"/>
  <c r="W665" i="1" s="1"/>
  <c r="CQ665" i="1"/>
  <c r="P665" i="1" s="1"/>
  <c r="CS665" i="1"/>
  <c r="R665" i="1" s="1"/>
  <c r="CU665" i="1"/>
  <c r="T665" i="1" s="1"/>
  <c r="CW665" i="1"/>
  <c r="V665" i="1" s="1"/>
  <c r="GL665" i="1"/>
  <c r="GO665" i="1"/>
  <c r="GP665" i="1"/>
  <c r="GV665" i="1"/>
  <c r="HC665" i="1" s="1"/>
  <c r="GX665" i="1" s="1"/>
  <c r="HG665" i="1"/>
  <c r="C666" i="1"/>
  <c r="D666" i="1"/>
  <c r="AC666" i="1"/>
  <c r="AD666" i="1"/>
  <c r="AB666" i="1" s="1"/>
  <c r="AE666" i="1"/>
  <c r="AF666" i="1"/>
  <c r="CT666" i="1" s="1"/>
  <c r="S666" i="1" s="1"/>
  <c r="AG666" i="1"/>
  <c r="AH666" i="1"/>
  <c r="CV666" i="1" s="1"/>
  <c r="U666" i="1" s="1"/>
  <c r="AI666" i="1"/>
  <c r="AJ666" i="1"/>
  <c r="CX666" i="1" s="1"/>
  <c r="W666" i="1" s="1"/>
  <c r="CQ666" i="1"/>
  <c r="P666" i="1" s="1"/>
  <c r="CS666" i="1"/>
  <c r="R666" i="1" s="1"/>
  <c r="CU666" i="1"/>
  <c r="T666" i="1" s="1"/>
  <c r="CW666" i="1"/>
  <c r="V666" i="1" s="1"/>
  <c r="GL666" i="1"/>
  <c r="GO666" i="1"/>
  <c r="GP666" i="1"/>
  <c r="GV666" i="1"/>
  <c r="GX666" i="1"/>
  <c r="HC666" i="1"/>
  <c r="I667" i="1"/>
  <c r="AC667" i="1"/>
  <c r="AD667" i="1"/>
  <c r="AB667" i="1" s="1"/>
  <c r="AE667" i="1"/>
  <c r="AF667" i="1"/>
  <c r="CT667" i="1" s="1"/>
  <c r="S667" i="1" s="1"/>
  <c r="AG667" i="1"/>
  <c r="AH667" i="1"/>
  <c r="CV667" i="1" s="1"/>
  <c r="U667" i="1" s="1"/>
  <c r="AI667" i="1"/>
  <c r="AJ667" i="1"/>
  <c r="CX667" i="1" s="1"/>
  <c r="W667" i="1" s="1"/>
  <c r="CQ667" i="1"/>
  <c r="P667" i="1" s="1"/>
  <c r="CS667" i="1"/>
  <c r="R667" i="1" s="1"/>
  <c r="CU667" i="1"/>
  <c r="T667" i="1" s="1"/>
  <c r="CW667" i="1"/>
  <c r="V667" i="1" s="1"/>
  <c r="GL667" i="1"/>
  <c r="GO667" i="1"/>
  <c r="GP667" i="1"/>
  <c r="GV667" i="1"/>
  <c r="HC667" i="1" s="1"/>
  <c r="GX667" i="1" s="1"/>
  <c r="C668" i="1"/>
  <c r="D668" i="1"/>
  <c r="AC668" i="1"/>
  <c r="AE668" i="1"/>
  <c r="CS668" i="1" s="1"/>
  <c r="R668" i="1" s="1"/>
  <c r="AF668" i="1"/>
  <c r="AG668" i="1"/>
  <c r="CU668" i="1" s="1"/>
  <c r="T668" i="1" s="1"/>
  <c r="AH668" i="1"/>
  <c r="AI668" i="1"/>
  <c r="CW668" i="1" s="1"/>
  <c r="V668" i="1" s="1"/>
  <c r="AJ668" i="1"/>
  <c r="CT668" i="1"/>
  <c r="S668" i="1" s="1"/>
  <c r="CV668" i="1"/>
  <c r="U668" i="1" s="1"/>
  <c r="CX668" i="1"/>
  <c r="W668" i="1" s="1"/>
  <c r="GL668" i="1"/>
  <c r="GO668" i="1"/>
  <c r="GP668" i="1"/>
  <c r="GV668" i="1"/>
  <c r="HC668" i="1"/>
  <c r="GX668" i="1" s="1"/>
  <c r="I669" i="1"/>
  <c r="AC669" i="1"/>
  <c r="AE669" i="1"/>
  <c r="CS669" i="1" s="1"/>
  <c r="R669" i="1" s="1"/>
  <c r="AF669" i="1"/>
  <c r="AG669" i="1"/>
  <c r="CU669" i="1" s="1"/>
  <c r="T669" i="1" s="1"/>
  <c r="AH669" i="1"/>
  <c r="AI669" i="1"/>
  <c r="CW669" i="1" s="1"/>
  <c r="V669" i="1" s="1"/>
  <c r="AJ669" i="1"/>
  <c r="CT669" i="1"/>
  <c r="S669" i="1" s="1"/>
  <c r="CV669" i="1"/>
  <c r="U669" i="1" s="1"/>
  <c r="CX669" i="1"/>
  <c r="W669" i="1" s="1"/>
  <c r="GL669" i="1"/>
  <c r="GO669" i="1"/>
  <c r="GP669" i="1"/>
  <c r="GV669" i="1"/>
  <c r="HC669" i="1"/>
  <c r="GX669" i="1" s="1"/>
  <c r="I670" i="1"/>
  <c r="AC670" i="1"/>
  <c r="AE670" i="1"/>
  <c r="CS670" i="1" s="1"/>
  <c r="R670" i="1" s="1"/>
  <c r="AF670" i="1"/>
  <c r="AG670" i="1"/>
  <c r="CU670" i="1" s="1"/>
  <c r="T670" i="1" s="1"/>
  <c r="AH670" i="1"/>
  <c r="AI670" i="1"/>
  <c r="CW670" i="1" s="1"/>
  <c r="V670" i="1" s="1"/>
  <c r="AJ670" i="1"/>
  <c r="CT670" i="1"/>
  <c r="S670" i="1" s="1"/>
  <c r="CV670" i="1"/>
  <c r="U670" i="1" s="1"/>
  <c r="CX670" i="1"/>
  <c r="W670" i="1" s="1"/>
  <c r="GL670" i="1"/>
  <c r="GO670" i="1"/>
  <c r="GP670" i="1"/>
  <c r="GV670" i="1"/>
  <c r="HC670" i="1" s="1"/>
  <c r="GX670" i="1" s="1"/>
  <c r="C671" i="1"/>
  <c r="D671" i="1"/>
  <c r="AC671" i="1"/>
  <c r="AD671" i="1"/>
  <c r="CR671" i="1" s="1"/>
  <c r="Q671" i="1" s="1"/>
  <c r="AE671" i="1"/>
  <c r="AF671" i="1"/>
  <c r="CT671" i="1" s="1"/>
  <c r="S671" i="1" s="1"/>
  <c r="AG671" i="1"/>
  <c r="AH671" i="1"/>
  <c r="CV671" i="1" s="1"/>
  <c r="U671" i="1" s="1"/>
  <c r="AI671" i="1"/>
  <c r="AJ671" i="1"/>
  <c r="CX671" i="1" s="1"/>
  <c r="W671" i="1" s="1"/>
  <c r="CQ671" i="1"/>
  <c r="P671" i="1" s="1"/>
  <c r="CS671" i="1"/>
  <c r="R671" i="1" s="1"/>
  <c r="CU671" i="1"/>
  <c r="T671" i="1" s="1"/>
  <c r="CW671" i="1"/>
  <c r="V671" i="1" s="1"/>
  <c r="GL671" i="1"/>
  <c r="GO671" i="1"/>
  <c r="GP671" i="1"/>
  <c r="GV671" i="1"/>
  <c r="GX671" i="1"/>
  <c r="HC671" i="1"/>
  <c r="I672" i="1"/>
  <c r="AC672" i="1"/>
  <c r="AD672" i="1"/>
  <c r="CR672" i="1" s="1"/>
  <c r="Q672" i="1" s="1"/>
  <c r="AE672" i="1"/>
  <c r="AF672" i="1"/>
  <c r="CT672" i="1" s="1"/>
  <c r="S672" i="1" s="1"/>
  <c r="AG672" i="1"/>
  <c r="AH672" i="1"/>
  <c r="CV672" i="1" s="1"/>
  <c r="U672" i="1" s="1"/>
  <c r="AI672" i="1"/>
  <c r="AJ672" i="1"/>
  <c r="CX672" i="1" s="1"/>
  <c r="W672" i="1" s="1"/>
  <c r="CQ672" i="1"/>
  <c r="P672" i="1" s="1"/>
  <c r="CP672" i="1" s="1"/>
  <c r="O672" i="1" s="1"/>
  <c r="CS672" i="1"/>
  <c r="R672" i="1" s="1"/>
  <c r="CU672" i="1"/>
  <c r="T672" i="1" s="1"/>
  <c r="CW672" i="1"/>
  <c r="V672" i="1" s="1"/>
  <c r="GL672" i="1"/>
  <c r="GO672" i="1"/>
  <c r="GP672" i="1"/>
  <c r="GV672" i="1"/>
  <c r="HC672" i="1" s="1"/>
  <c r="GX672" i="1" s="1"/>
  <c r="I673" i="1"/>
  <c r="AC673" i="1"/>
  <c r="AD673" i="1"/>
  <c r="CR673" i="1" s="1"/>
  <c r="Q673" i="1" s="1"/>
  <c r="AE673" i="1"/>
  <c r="AF673" i="1"/>
  <c r="CT673" i="1" s="1"/>
  <c r="S673" i="1" s="1"/>
  <c r="AG673" i="1"/>
  <c r="AH673" i="1"/>
  <c r="CV673" i="1" s="1"/>
  <c r="U673" i="1" s="1"/>
  <c r="AI673" i="1"/>
  <c r="AJ673" i="1"/>
  <c r="CX673" i="1" s="1"/>
  <c r="W673" i="1" s="1"/>
  <c r="CQ673" i="1"/>
  <c r="P673" i="1" s="1"/>
  <c r="CS673" i="1"/>
  <c r="R673" i="1" s="1"/>
  <c r="CU673" i="1"/>
  <c r="T673" i="1" s="1"/>
  <c r="CW673" i="1"/>
  <c r="V673" i="1" s="1"/>
  <c r="GL673" i="1"/>
  <c r="GO673" i="1"/>
  <c r="GP673" i="1"/>
  <c r="GV673" i="1"/>
  <c r="HC673" i="1" s="1"/>
  <c r="GX673" i="1" s="1"/>
  <c r="C674" i="1"/>
  <c r="D674" i="1"/>
  <c r="AC674" i="1"/>
  <c r="CQ674" i="1" s="1"/>
  <c r="P674" i="1" s="1"/>
  <c r="AE674" i="1"/>
  <c r="AD674" i="1" s="1"/>
  <c r="CR674" i="1" s="1"/>
  <c r="Q674" i="1" s="1"/>
  <c r="AF674" i="1"/>
  <c r="AG674" i="1"/>
  <c r="CU674" i="1" s="1"/>
  <c r="T674" i="1" s="1"/>
  <c r="AH674" i="1"/>
  <c r="AI674" i="1"/>
  <c r="CW674" i="1" s="1"/>
  <c r="V674" i="1" s="1"/>
  <c r="AJ674" i="1"/>
  <c r="CT674" i="1"/>
  <c r="S674" i="1" s="1"/>
  <c r="CV674" i="1"/>
  <c r="U674" i="1" s="1"/>
  <c r="CX674" i="1"/>
  <c r="W674" i="1" s="1"/>
  <c r="GL674" i="1"/>
  <c r="GO674" i="1"/>
  <c r="GP674" i="1"/>
  <c r="GV674" i="1"/>
  <c r="HC674" i="1"/>
  <c r="GX674" i="1" s="1"/>
  <c r="I675" i="1"/>
  <c r="AC675" i="1"/>
  <c r="CQ675" i="1" s="1"/>
  <c r="P675" i="1" s="1"/>
  <c r="AE675" i="1"/>
  <c r="AD675" i="1" s="1"/>
  <c r="CR675" i="1" s="1"/>
  <c r="Q675" i="1" s="1"/>
  <c r="AF675" i="1"/>
  <c r="AG675" i="1"/>
  <c r="CU675" i="1" s="1"/>
  <c r="T675" i="1" s="1"/>
  <c r="AH675" i="1"/>
  <c r="AI675" i="1"/>
  <c r="CW675" i="1" s="1"/>
  <c r="V675" i="1" s="1"/>
  <c r="AJ675" i="1"/>
  <c r="CT675" i="1"/>
  <c r="S675" i="1" s="1"/>
  <c r="CV675" i="1"/>
  <c r="U675" i="1" s="1"/>
  <c r="CX675" i="1"/>
  <c r="W675" i="1" s="1"/>
  <c r="GL675" i="1"/>
  <c r="GO675" i="1"/>
  <c r="GP675" i="1"/>
  <c r="GV675" i="1"/>
  <c r="HC675" i="1"/>
  <c r="GX675" i="1" s="1"/>
  <c r="I676" i="1"/>
  <c r="AC676" i="1"/>
  <c r="CQ676" i="1" s="1"/>
  <c r="P676" i="1" s="1"/>
  <c r="AE676" i="1"/>
  <c r="AD676" i="1" s="1"/>
  <c r="CR676" i="1" s="1"/>
  <c r="Q676" i="1" s="1"/>
  <c r="AF676" i="1"/>
  <c r="AG676" i="1"/>
  <c r="CU676" i="1" s="1"/>
  <c r="T676" i="1" s="1"/>
  <c r="AH676" i="1"/>
  <c r="AI676" i="1"/>
  <c r="CW676" i="1" s="1"/>
  <c r="V676" i="1" s="1"/>
  <c r="AJ676" i="1"/>
  <c r="CT676" i="1"/>
  <c r="S676" i="1" s="1"/>
  <c r="CV676" i="1"/>
  <c r="U676" i="1" s="1"/>
  <c r="CX676" i="1"/>
  <c r="W676" i="1" s="1"/>
  <c r="GL676" i="1"/>
  <c r="GO676" i="1"/>
  <c r="GP676" i="1"/>
  <c r="GV676" i="1"/>
  <c r="HC676" i="1"/>
  <c r="GX676" i="1" s="1"/>
  <c r="I677" i="1"/>
  <c r="AC677" i="1"/>
  <c r="CQ677" i="1" s="1"/>
  <c r="P677" i="1" s="1"/>
  <c r="AE677" i="1"/>
  <c r="AD677" i="1" s="1"/>
  <c r="CR677" i="1" s="1"/>
  <c r="Q677" i="1" s="1"/>
  <c r="AF677" i="1"/>
  <c r="AG677" i="1"/>
  <c r="CU677" i="1" s="1"/>
  <c r="T677" i="1" s="1"/>
  <c r="AH677" i="1"/>
  <c r="AI677" i="1"/>
  <c r="CW677" i="1" s="1"/>
  <c r="V677" i="1" s="1"/>
  <c r="AJ677" i="1"/>
  <c r="CT677" i="1"/>
  <c r="S677" i="1" s="1"/>
  <c r="CV677" i="1"/>
  <c r="U677" i="1" s="1"/>
  <c r="CX677" i="1"/>
  <c r="W677" i="1" s="1"/>
  <c r="GL677" i="1"/>
  <c r="GO677" i="1"/>
  <c r="GP677" i="1"/>
  <c r="GV677" i="1"/>
  <c r="HC677" i="1" s="1"/>
  <c r="GX677" i="1" s="1"/>
  <c r="C678" i="1"/>
  <c r="D678" i="1"/>
  <c r="AC678" i="1"/>
  <c r="AE678" i="1"/>
  <c r="AD678" i="1" s="1"/>
  <c r="CR678" i="1" s="1"/>
  <c r="Q678" i="1" s="1"/>
  <c r="AF678" i="1"/>
  <c r="AG678" i="1"/>
  <c r="CU678" i="1" s="1"/>
  <c r="T678" i="1" s="1"/>
  <c r="AH678" i="1"/>
  <c r="AI678" i="1"/>
  <c r="AJ678" i="1"/>
  <c r="CQ678" i="1"/>
  <c r="P678" i="1" s="1"/>
  <c r="CP678" i="1" s="1"/>
  <c r="O678" i="1" s="1"/>
  <c r="CS678" i="1"/>
  <c r="R678" i="1" s="1"/>
  <c r="CT678" i="1"/>
  <c r="S678" i="1" s="1"/>
  <c r="CV678" i="1"/>
  <c r="U678" i="1" s="1"/>
  <c r="CW678" i="1"/>
  <c r="V678" i="1" s="1"/>
  <c r="CX678" i="1"/>
  <c r="W678" i="1" s="1"/>
  <c r="GL678" i="1"/>
  <c r="GO678" i="1"/>
  <c r="GP678" i="1"/>
  <c r="GV678" i="1"/>
  <c r="HC678" i="1" s="1"/>
  <c r="GX678" i="1" s="1"/>
  <c r="I679" i="1"/>
  <c r="AC679" i="1"/>
  <c r="AE679" i="1"/>
  <c r="AD679" i="1" s="1"/>
  <c r="CR679" i="1" s="1"/>
  <c r="Q679" i="1" s="1"/>
  <c r="AF679" i="1"/>
  <c r="AG679" i="1"/>
  <c r="AH679" i="1"/>
  <c r="AI679" i="1"/>
  <c r="AJ679" i="1"/>
  <c r="CQ679" i="1"/>
  <c r="P679" i="1" s="1"/>
  <c r="CS679" i="1"/>
  <c r="R679" i="1" s="1"/>
  <c r="CT679" i="1"/>
  <c r="S679" i="1" s="1"/>
  <c r="CU679" i="1"/>
  <c r="T679" i="1" s="1"/>
  <c r="CV679" i="1"/>
  <c r="U679" i="1" s="1"/>
  <c r="CW679" i="1"/>
  <c r="V679" i="1" s="1"/>
  <c r="CX679" i="1"/>
  <c r="W679" i="1" s="1"/>
  <c r="GL679" i="1"/>
  <c r="GO679" i="1"/>
  <c r="GP679" i="1"/>
  <c r="GV679" i="1"/>
  <c r="HC679" i="1" s="1"/>
  <c r="GX679" i="1" s="1"/>
  <c r="I680" i="1"/>
  <c r="AC680" i="1"/>
  <c r="AE680" i="1"/>
  <c r="AD680" i="1" s="1"/>
  <c r="AF680" i="1"/>
  <c r="AG680" i="1"/>
  <c r="AH680" i="1"/>
  <c r="AI680" i="1"/>
  <c r="AJ680" i="1"/>
  <c r="CQ680" i="1"/>
  <c r="P680" i="1" s="1"/>
  <c r="CS680" i="1"/>
  <c r="R680" i="1" s="1"/>
  <c r="CT680" i="1"/>
  <c r="S680" i="1" s="1"/>
  <c r="CU680" i="1"/>
  <c r="T680" i="1" s="1"/>
  <c r="CV680" i="1"/>
  <c r="U680" i="1" s="1"/>
  <c r="CW680" i="1"/>
  <c r="V680" i="1" s="1"/>
  <c r="CX680" i="1"/>
  <c r="W680" i="1" s="1"/>
  <c r="GL680" i="1"/>
  <c r="GO680" i="1"/>
  <c r="GP680" i="1"/>
  <c r="GV680" i="1"/>
  <c r="HC680" i="1" s="1"/>
  <c r="GX680" i="1" s="1"/>
  <c r="I681" i="1"/>
  <c r="AC681" i="1"/>
  <c r="AD681" i="1"/>
  <c r="AB681" i="1" s="1"/>
  <c r="AE681" i="1"/>
  <c r="AF681" i="1"/>
  <c r="CT681" i="1" s="1"/>
  <c r="S681" i="1" s="1"/>
  <c r="AG681" i="1"/>
  <c r="AH681" i="1"/>
  <c r="CV681" i="1" s="1"/>
  <c r="U681" i="1" s="1"/>
  <c r="AI681" i="1"/>
  <c r="AJ681" i="1"/>
  <c r="CX681" i="1" s="1"/>
  <c r="W681" i="1" s="1"/>
  <c r="CQ681" i="1"/>
  <c r="P681" i="1" s="1"/>
  <c r="CS681" i="1"/>
  <c r="R681" i="1" s="1"/>
  <c r="CU681" i="1"/>
  <c r="T681" i="1" s="1"/>
  <c r="CW681" i="1"/>
  <c r="V681" i="1" s="1"/>
  <c r="GL681" i="1"/>
  <c r="GO681" i="1"/>
  <c r="GP681" i="1"/>
  <c r="GV681" i="1"/>
  <c r="HC681" i="1" s="1"/>
  <c r="GX681" i="1" s="1"/>
  <c r="C682" i="1"/>
  <c r="D682" i="1"/>
  <c r="AC682" i="1"/>
  <c r="AE682" i="1"/>
  <c r="CS682" i="1" s="1"/>
  <c r="R682" i="1" s="1"/>
  <c r="AF682" i="1"/>
  <c r="AG682" i="1"/>
  <c r="CU682" i="1" s="1"/>
  <c r="T682" i="1" s="1"/>
  <c r="AH682" i="1"/>
  <c r="AI682" i="1"/>
  <c r="CW682" i="1" s="1"/>
  <c r="V682" i="1" s="1"/>
  <c r="AJ682" i="1"/>
  <c r="CT682" i="1"/>
  <c r="S682" i="1" s="1"/>
  <c r="CV682" i="1"/>
  <c r="U682" i="1" s="1"/>
  <c r="CX682" i="1"/>
  <c r="W682" i="1" s="1"/>
  <c r="GL682" i="1"/>
  <c r="GO682" i="1"/>
  <c r="GP682" i="1"/>
  <c r="GV682" i="1"/>
  <c r="HC682" i="1" s="1"/>
  <c r="GX682" i="1" s="1"/>
  <c r="I683" i="1"/>
  <c r="AC683" i="1"/>
  <c r="AE683" i="1"/>
  <c r="CS683" i="1" s="1"/>
  <c r="R683" i="1" s="1"/>
  <c r="AF683" i="1"/>
  <c r="AG683" i="1"/>
  <c r="CU683" i="1" s="1"/>
  <c r="T683" i="1" s="1"/>
  <c r="AH683" i="1"/>
  <c r="AI683" i="1"/>
  <c r="CW683" i="1" s="1"/>
  <c r="V683" i="1" s="1"/>
  <c r="AJ683" i="1"/>
  <c r="CT683" i="1"/>
  <c r="S683" i="1" s="1"/>
  <c r="CV683" i="1"/>
  <c r="U683" i="1" s="1"/>
  <c r="CX683" i="1"/>
  <c r="W683" i="1" s="1"/>
  <c r="GL683" i="1"/>
  <c r="GO683" i="1"/>
  <c r="GP683" i="1"/>
  <c r="GV683" i="1"/>
  <c r="HC683" i="1" s="1"/>
  <c r="GX683" i="1" s="1"/>
  <c r="I684" i="1"/>
  <c r="AC684" i="1"/>
  <c r="AE684" i="1"/>
  <c r="CS684" i="1" s="1"/>
  <c r="R684" i="1" s="1"/>
  <c r="AF684" i="1"/>
  <c r="AG684" i="1"/>
  <c r="CU684" i="1" s="1"/>
  <c r="T684" i="1" s="1"/>
  <c r="AH684" i="1"/>
  <c r="AI684" i="1"/>
  <c r="CW684" i="1" s="1"/>
  <c r="V684" i="1" s="1"/>
  <c r="AJ684" i="1"/>
  <c r="CT684" i="1"/>
  <c r="S684" i="1" s="1"/>
  <c r="CV684" i="1"/>
  <c r="U684" i="1" s="1"/>
  <c r="CX684" i="1"/>
  <c r="W684" i="1" s="1"/>
  <c r="GL684" i="1"/>
  <c r="GO684" i="1"/>
  <c r="GP684" i="1"/>
  <c r="GV684" i="1"/>
  <c r="HC684" i="1" s="1"/>
  <c r="GX684" i="1" s="1"/>
  <c r="I685" i="1"/>
  <c r="AC685" i="1"/>
  <c r="AB685" i="1" s="1"/>
  <c r="AE685" i="1"/>
  <c r="AD685" i="1" s="1"/>
  <c r="CR685" i="1" s="1"/>
  <c r="Q685" i="1" s="1"/>
  <c r="AF685" i="1"/>
  <c r="AG685" i="1"/>
  <c r="CU685" i="1" s="1"/>
  <c r="T685" i="1" s="1"/>
  <c r="AH685" i="1"/>
  <c r="AI685" i="1"/>
  <c r="AJ685" i="1"/>
  <c r="CS685" i="1"/>
  <c r="R685" i="1" s="1"/>
  <c r="CT685" i="1"/>
  <c r="S685" i="1" s="1"/>
  <c r="CV685" i="1"/>
  <c r="U685" i="1" s="1"/>
  <c r="CW685" i="1"/>
  <c r="V685" i="1" s="1"/>
  <c r="CX685" i="1"/>
  <c r="W685" i="1" s="1"/>
  <c r="GL685" i="1"/>
  <c r="GO685" i="1"/>
  <c r="GP685" i="1"/>
  <c r="GV685" i="1"/>
  <c r="HC685" i="1" s="1"/>
  <c r="GX685" i="1" s="1"/>
  <c r="B687" i="1"/>
  <c r="B654" i="1" s="1"/>
  <c r="C687" i="1"/>
  <c r="C654" i="1" s="1"/>
  <c r="D687" i="1"/>
  <c r="D654" i="1" s="1"/>
  <c r="F687" i="1"/>
  <c r="F654" i="1" s="1"/>
  <c r="G687" i="1"/>
  <c r="G654" i="1" s="1"/>
  <c r="BX687" i="1"/>
  <c r="AO687" i="1" s="1"/>
  <c r="BZ687" i="1"/>
  <c r="AQ687" i="1" s="1"/>
  <c r="CC687" i="1"/>
  <c r="AT687" i="1" s="1"/>
  <c r="CD687" i="1"/>
  <c r="AU687" i="1" s="1"/>
  <c r="CG687" i="1"/>
  <c r="AX687" i="1" s="1"/>
  <c r="CK687" i="1"/>
  <c r="BB687" i="1" s="1"/>
  <c r="CL687" i="1"/>
  <c r="BC687" i="1" s="1"/>
  <c r="CM687" i="1"/>
  <c r="CM654" i="1" s="1"/>
  <c r="D717" i="1"/>
  <c r="E719" i="1"/>
  <c r="Z719" i="1"/>
  <c r="AA719" i="1"/>
  <c r="AM719" i="1"/>
  <c r="AN719" i="1"/>
  <c r="BE719" i="1"/>
  <c r="BF719" i="1"/>
  <c r="BG719" i="1"/>
  <c r="BH719" i="1"/>
  <c r="BI719" i="1"/>
  <c r="BJ719" i="1"/>
  <c r="BK719" i="1"/>
  <c r="BL719" i="1"/>
  <c r="BM719" i="1"/>
  <c r="BN719" i="1"/>
  <c r="BO719" i="1"/>
  <c r="BP719" i="1"/>
  <c r="BQ719" i="1"/>
  <c r="BR719" i="1"/>
  <c r="BS719" i="1"/>
  <c r="BT719" i="1"/>
  <c r="BU719" i="1"/>
  <c r="BV719" i="1"/>
  <c r="BW719" i="1"/>
  <c r="CN719" i="1"/>
  <c r="CO719" i="1"/>
  <c r="CP719" i="1"/>
  <c r="CQ719" i="1"/>
  <c r="CR719" i="1"/>
  <c r="CS719" i="1"/>
  <c r="CT719" i="1"/>
  <c r="CU719" i="1"/>
  <c r="CV719" i="1"/>
  <c r="CW719" i="1"/>
  <c r="CX719" i="1"/>
  <c r="CY719" i="1"/>
  <c r="CZ719" i="1"/>
  <c r="DA719" i="1"/>
  <c r="DB719" i="1"/>
  <c r="DC719" i="1"/>
  <c r="DD719" i="1"/>
  <c r="DE719" i="1"/>
  <c r="DF719" i="1"/>
  <c r="DG719" i="1"/>
  <c r="DH719" i="1"/>
  <c r="DI719" i="1"/>
  <c r="DJ719" i="1"/>
  <c r="DK719" i="1"/>
  <c r="DL719" i="1"/>
  <c r="DM719" i="1"/>
  <c r="DN719" i="1"/>
  <c r="DO719" i="1"/>
  <c r="DP719" i="1"/>
  <c r="DQ719" i="1"/>
  <c r="DR719" i="1"/>
  <c r="DS719" i="1"/>
  <c r="DT719" i="1"/>
  <c r="DU719" i="1"/>
  <c r="DV719" i="1"/>
  <c r="DW719" i="1"/>
  <c r="DX719" i="1"/>
  <c r="DY719" i="1"/>
  <c r="DZ719" i="1"/>
  <c r="EA719" i="1"/>
  <c r="EB719" i="1"/>
  <c r="EC719" i="1"/>
  <c r="ED719" i="1"/>
  <c r="EE719" i="1"/>
  <c r="EF719" i="1"/>
  <c r="EG719" i="1"/>
  <c r="EH719" i="1"/>
  <c r="EI719" i="1"/>
  <c r="EJ719" i="1"/>
  <c r="EK719" i="1"/>
  <c r="EL719" i="1"/>
  <c r="EM719" i="1"/>
  <c r="EN719" i="1"/>
  <c r="EO719" i="1"/>
  <c r="EP719" i="1"/>
  <c r="EQ719" i="1"/>
  <c r="ER719" i="1"/>
  <c r="ES719" i="1"/>
  <c r="ET719" i="1"/>
  <c r="EU719" i="1"/>
  <c r="EV719" i="1"/>
  <c r="EW719" i="1"/>
  <c r="EX719" i="1"/>
  <c r="EY719" i="1"/>
  <c r="EZ719" i="1"/>
  <c r="FA719" i="1"/>
  <c r="FB719" i="1"/>
  <c r="FC719" i="1"/>
  <c r="FD719" i="1"/>
  <c r="FE719" i="1"/>
  <c r="FF719" i="1"/>
  <c r="FG719" i="1"/>
  <c r="FH719" i="1"/>
  <c r="FI719" i="1"/>
  <c r="FJ719" i="1"/>
  <c r="FK719" i="1"/>
  <c r="FL719" i="1"/>
  <c r="FM719" i="1"/>
  <c r="FN719" i="1"/>
  <c r="FO719" i="1"/>
  <c r="FP719" i="1"/>
  <c r="FQ719" i="1"/>
  <c r="FR719" i="1"/>
  <c r="FS719" i="1"/>
  <c r="FT719" i="1"/>
  <c r="FU719" i="1"/>
  <c r="FV719" i="1"/>
  <c r="FW719" i="1"/>
  <c r="FX719" i="1"/>
  <c r="FY719" i="1"/>
  <c r="FZ719" i="1"/>
  <c r="GA719" i="1"/>
  <c r="GB719" i="1"/>
  <c r="GC719" i="1"/>
  <c r="GD719" i="1"/>
  <c r="GE719" i="1"/>
  <c r="GF719" i="1"/>
  <c r="GG719" i="1"/>
  <c r="GH719" i="1"/>
  <c r="GI719" i="1"/>
  <c r="GJ719" i="1"/>
  <c r="GK719" i="1"/>
  <c r="GL719" i="1"/>
  <c r="GM719" i="1"/>
  <c r="GN719" i="1"/>
  <c r="GO719" i="1"/>
  <c r="GP719" i="1"/>
  <c r="GQ719" i="1"/>
  <c r="GR719" i="1"/>
  <c r="GS719" i="1"/>
  <c r="GT719" i="1"/>
  <c r="GU719" i="1"/>
  <c r="GV719" i="1"/>
  <c r="GW719" i="1"/>
  <c r="GX719" i="1"/>
  <c r="C721" i="1"/>
  <c r="D721" i="1"/>
  <c r="AC721" i="1"/>
  <c r="AE721" i="1"/>
  <c r="AD721" i="1" s="1"/>
  <c r="CR721" i="1" s="1"/>
  <c r="Q721" i="1" s="1"/>
  <c r="AF721" i="1"/>
  <c r="AG721" i="1"/>
  <c r="AH721" i="1"/>
  <c r="AI721" i="1"/>
  <c r="CW721" i="1" s="1"/>
  <c r="V721" i="1" s="1"/>
  <c r="AJ721" i="1"/>
  <c r="CQ721" i="1"/>
  <c r="P721" i="1" s="1"/>
  <c r="CT721" i="1"/>
  <c r="S721" i="1" s="1"/>
  <c r="CU721" i="1"/>
  <c r="T721" i="1" s="1"/>
  <c r="CV721" i="1"/>
  <c r="U721" i="1" s="1"/>
  <c r="CX721" i="1"/>
  <c r="W721" i="1" s="1"/>
  <c r="GL721" i="1"/>
  <c r="GO721" i="1"/>
  <c r="GP721" i="1"/>
  <c r="GV721" i="1"/>
  <c r="GX721" i="1"/>
  <c r="HC721" i="1"/>
  <c r="I722" i="1"/>
  <c r="AC722" i="1"/>
  <c r="AB722" i="1" s="1"/>
  <c r="AD722" i="1"/>
  <c r="CR722" i="1" s="1"/>
  <c r="Q722" i="1" s="1"/>
  <c r="AE722" i="1"/>
  <c r="CS722" i="1" s="1"/>
  <c r="R722" i="1" s="1"/>
  <c r="AF722" i="1"/>
  <c r="AG722" i="1"/>
  <c r="AH722" i="1"/>
  <c r="CV722" i="1" s="1"/>
  <c r="U722" i="1" s="1"/>
  <c r="AI722" i="1"/>
  <c r="CW722" i="1" s="1"/>
  <c r="V722" i="1" s="1"/>
  <c r="AJ722" i="1"/>
  <c r="CQ722" i="1"/>
  <c r="P722" i="1" s="1"/>
  <c r="CT722" i="1"/>
  <c r="S722" i="1" s="1"/>
  <c r="CU722" i="1"/>
  <c r="T722" i="1" s="1"/>
  <c r="CX722" i="1"/>
  <c r="W722" i="1" s="1"/>
  <c r="CY722" i="1"/>
  <c r="X722" i="1" s="1"/>
  <c r="CZ722" i="1"/>
  <c r="Y722" i="1" s="1"/>
  <c r="GL722" i="1"/>
  <c r="GN722" i="1"/>
  <c r="GO722" i="1"/>
  <c r="GP722" i="1"/>
  <c r="GV722" i="1"/>
  <c r="HC722" i="1" s="1"/>
  <c r="GX722" i="1" s="1"/>
  <c r="HH722" i="1"/>
  <c r="C723" i="1"/>
  <c r="D723" i="1"/>
  <c r="AC723" i="1"/>
  <c r="AE723" i="1"/>
  <c r="AD723" i="1" s="1"/>
  <c r="AF723" i="1"/>
  <c r="CT723" i="1" s="1"/>
  <c r="S723" i="1" s="1"/>
  <c r="AG723" i="1"/>
  <c r="AH723" i="1"/>
  <c r="AI723" i="1"/>
  <c r="CW723" i="1" s="1"/>
  <c r="V723" i="1" s="1"/>
  <c r="AJ723" i="1"/>
  <c r="CX723" i="1" s="1"/>
  <c r="W723" i="1" s="1"/>
  <c r="CQ723" i="1"/>
  <c r="P723" i="1" s="1"/>
  <c r="CS723" i="1"/>
  <c r="R723" i="1" s="1"/>
  <c r="CU723" i="1"/>
  <c r="T723" i="1" s="1"/>
  <c r="CV723" i="1"/>
  <c r="U723" i="1" s="1"/>
  <c r="GL723" i="1"/>
  <c r="GO723" i="1"/>
  <c r="GP723" i="1"/>
  <c r="GV723" i="1"/>
  <c r="HC723" i="1"/>
  <c r="GX723" i="1" s="1"/>
  <c r="I724" i="1"/>
  <c r="AC724" i="1"/>
  <c r="AE724" i="1"/>
  <c r="AD724" i="1" s="1"/>
  <c r="AF724" i="1"/>
  <c r="CT724" i="1" s="1"/>
  <c r="S724" i="1" s="1"/>
  <c r="AG724" i="1"/>
  <c r="AH724" i="1"/>
  <c r="AI724" i="1"/>
  <c r="AJ724" i="1"/>
  <c r="CX724" i="1" s="1"/>
  <c r="W724" i="1" s="1"/>
  <c r="CQ724" i="1"/>
  <c r="P724" i="1" s="1"/>
  <c r="CS724" i="1"/>
  <c r="R724" i="1" s="1"/>
  <c r="CU724" i="1"/>
  <c r="T724" i="1" s="1"/>
  <c r="CV724" i="1"/>
  <c r="U724" i="1" s="1"/>
  <c r="CW724" i="1"/>
  <c r="V724" i="1" s="1"/>
  <c r="GL724" i="1"/>
  <c r="GO724" i="1"/>
  <c r="GP724" i="1"/>
  <c r="GV724" i="1"/>
  <c r="HC724" i="1"/>
  <c r="GX724" i="1" s="1"/>
  <c r="I725" i="1"/>
  <c r="AC725" i="1"/>
  <c r="AE725" i="1"/>
  <c r="AD725" i="1" s="1"/>
  <c r="AF725" i="1"/>
  <c r="CT725" i="1" s="1"/>
  <c r="S725" i="1" s="1"/>
  <c r="AG725" i="1"/>
  <c r="AH725" i="1"/>
  <c r="AI725" i="1"/>
  <c r="AJ725" i="1"/>
  <c r="CX725" i="1" s="1"/>
  <c r="W725" i="1" s="1"/>
  <c r="CQ725" i="1"/>
  <c r="P725" i="1" s="1"/>
  <c r="CS725" i="1"/>
  <c r="R725" i="1" s="1"/>
  <c r="CU725" i="1"/>
  <c r="T725" i="1" s="1"/>
  <c r="CV725" i="1"/>
  <c r="U725" i="1" s="1"/>
  <c r="CW725" i="1"/>
  <c r="V725" i="1" s="1"/>
  <c r="GL725" i="1"/>
  <c r="GO725" i="1"/>
  <c r="GP725" i="1"/>
  <c r="GV725" i="1"/>
  <c r="HC725" i="1"/>
  <c r="GX725" i="1" s="1"/>
  <c r="I726" i="1"/>
  <c r="AC726" i="1"/>
  <c r="CQ726" i="1" s="1"/>
  <c r="P726" i="1" s="1"/>
  <c r="AE726" i="1"/>
  <c r="AD726" i="1" s="1"/>
  <c r="AF726" i="1"/>
  <c r="CT726" i="1" s="1"/>
  <c r="S726" i="1" s="1"/>
  <c r="AG726" i="1"/>
  <c r="CU726" i="1" s="1"/>
  <c r="T726" i="1" s="1"/>
  <c r="AH726" i="1"/>
  <c r="AI726" i="1"/>
  <c r="AJ726" i="1"/>
  <c r="CX726" i="1" s="1"/>
  <c r="W726" i="1" s="1"/>
  <c r="CS726" i="1"/>
  <c r="R726" i="1" s="1"/>
  <c r="CV726" i="1"/>
  <c r="U726" i="1" s="1"/>
  <c r="CW726" i="1"/>
  <c r="V726" i="1" s="1"/>
  <c r="GL726" i="1"/>
  <c r="GO726" i="1"/>
  <c r="GP726" i="1"/>
  <c r="GV726" i="1"/>
  <c r="HC726" i="1"/>
  <c r="GX726" i="1" s="1"/>
  <c r="HG726" i="1"/>
  <c r="C727" i="1"/>
  <c r="D727" i="1"/>
  <c r="AC727" i="1"/>
  <c r="AB727" i="1" s="1"/>
  <c r="AD727" i="1"/>
  <c r="CR727" i="1" s="1"/>
  <c r="Q727" i="1" s="1"/>
  <c r="AE727" i="1"/>
  <c r="AF727" i="1"/>
  <c r="AG727" i="1"/>
  <c r="AH727" i="1"/>
  <c r="CV727" i="1" s="1"/>
  <c r="U727" i="1" s="1"/>
  <c r="AI727" i="1"/>
  <c r="CW727" i="1" s="1"/>
  <c r="V727" i="1" s="1"/>
  <c r="AJ727" i="1"/>
  <c r="CQ727" i="1"/>
  <c r="P727" i="1" s="1"/>
  <c r="CS727" i="1"/>
  <c r="R727" i="1" s="1"/>
  <c r="CT727" i="1"/>
  <c r="S727" i="1" s="1"/>
  <c r="CU727" i="1"/>
  <c r="T727" i="1" s="1"/>
  <c r="CX727" i="1"/>
  <c r="W727" i="1" s="1"/>
  <c r="GL727" i="1"/>
  <c r="GO727" i="1"/>
  <c r="GP727" i="1"/>
  <c r="GV727" i="1"/>
  <c r="GX727" i="1"/>
  <c r="HC727" i="1"/>
  <c r="I728" i="1"/>
  <c r="AC728" i="1"/>
  <c r="AB728" i="1" s="1"/>
  <c r="AD728" i="1"/>
  <c r="CR728" i="1" s="1"/>
  <c r="Q728" i="1" s="1"/>
  <c r="AE728" i="1"/>
  <c r="AF728" i="1"/>
  <c r="AG728" i="1"/>
  <c r="AH728" i="1"/>
  <c r="CV728" i="1" s="1"/>
  <c r="U728" i="1" s="1"/>
  <c r="AI728" i="1"/>
  <c r="AJ728" i="1"/>
  <c r="CQ728" i="1"/>
  <c r="P728" i="1" s="1"/>
  <c r="CS728" i="1"/>
  <c r="R728" i="1" s="1"/>
  <c r="CT728" i="1"/>
  <c r="S728" i="1" s="1"/>
  <c r="CU728" i="1"/>
  <c r="T728" i="1" s="1"/>
  <c r="CW728" i="1"/>
  <c r="V728" i="1" s="1"/>
  <c r="CX728" i="1"/>
  <c r="W728" i="1" s="1"/>
  <c r="GL728" i="1"/>
  <c r="GO728" i="1"/>
  <c r="GP728" i="1"/>
  <c r="GV728" i="1"/>
  <c r="HC728" i="1" s="1"/>
  <c r="GX728" i="1" s="1"/>
  <c r="I729" i="1"/>
  <c r="AC729" i="1"/>
  <c r="AD729" i="1"/>
  <c r="AB729" i="1" s="1"/>
  <c r="AE729" i="1"/>
  <c r="AF729" i="1"/>
  <c r="CT729" i="1" s="1"/>
  <c r="S729" i="1" s="1"/>
  <c r="AG729" i="1"/>
  <c r="AH729" i="1"/>
  <c r="CV729" i="1" s="1"/>
  <c r="U729" i="1" s="1"/>
  <c r="AI729" i="1"/>
  <c r="AJ729" i="1"/>
  <c r="CX729" i="1" s="1"/>
  <c r="W729" i="1" s="1"/>
  <c r="CQ729" i="1"/>
  <c r="P729" i="1" s="1"/>
  <c r="CS729" i="1"/>
  <c r="R729" i="1" s="1"/>
  <c r="CU729" i="1"/>
  <c r="T729" i="1" s="1"/>
  <c r="CW729" i="1"/>
  <c r="V729" i="1" s="1"/>
  <c r="GL729" i="1"/>
  <c r="GO729" i="1"/>
  <c r="GP729" i="1"/>
  <c r="GV729" i="1"/>
  <c r="HC729" i="1" s="1"/>
  <c r="GX729" i="1" s="1"/>
  <c r="I730" i="1"/>
  <c r="AC730" i="1"/>
  <c r="AD730" i="1"/>
  <c r="AB730" i="1" s="1"/>
  <c r="AE730" i="1"/>
  <c r="AF730" i="1"/>
  <c r="CT730" i="1" s="1"/>
  <c r="S730" i="1" s="1"/>
  <c r="AG730" i="1"/>
  <c r="AH730" i="1"/>
  <c r="CV730" i="1" s="1"/>
  <c r="U730" i="1" s="1"/>
  <c r="AI730" i="1"/>
  <c r="AJ730" i="1"/>
  <c r="CX730" i="1" s="1"/>
  <c r="W730" i="1" s="1"/>
  <c r="CQ730" i="1"/>
  <c r="P730" i="1" s="1"/>
  <c r="CS730" i="1"/>
  <c r="R730" i="1" s="1"/>
  <c r="CU730" i="1"/>
  <c r="T730" i="1" s="1"/>
  <c r="CW730" i="1"/>
  <c r="V730" i="1" s="1"/>
  <c r="GL730" i="1"/>
  <c r="GO730" i="1"/>
  <c r="GP730" i="1"/>
  <c r="GV730" i="1"/>
  <c r="HC730" i="1" s="1"/>
  <c r="GX730" i="1" s="1"/>
  <c r="HG730" i="1"/>
  <c r="C731" i="1"/>
  <c r="D731" i="1"/>
  <c r="AC731" i="1"/>
  <c r="AD731" i="1"/>
  <c r="CR731" i="1" s="1"/>
  <c r="Q731" i="1" s="1"/>
  <c r="AE731" i="1"/>
  <c r="AF731" i="1"/>
  <c r="CT731" i="1" s="1"/>
  <c r="S731" i="1" s="1"/>
  <c r="AG731" i="1"/>
  <c r="AH731" i="1"/>
  <c r="CV731" i="1" s="1"/>
  <c r="U731" i="1" s="1"/>
  <c r="AI731" i="1"/>
  <c r="AJ731" i="1"/>
  <c r="CX731" i="1" s="1"/>
  <c r="W731" i="1" s="1"/>
  <c r="CQ731" i="1"/>
  <c r="P731" i="1" s="1"/>
  <c r="CP731" i="1" s="1"/>
  <c r="O731" i="1" s="1"/>
  <c r="CS731" i="1"/>
  <c r="R731" i="1" s="1"/>
  <c r="CU731" i="1"/>
  <c r="T731" i="1" s="1"/>
  <c r="CW731" i="1"/>
  <c r="V731" i="1" s="1"/>
  <c r="GL731" i="1"/>
  <c r="GO731" i="1"/>
  <c r="GP731" i="1"/>
  <c r="GV731" i="1"/>
  <c r="GX731" i="1"/>
  <c r="HC731" i="1"/>
  <c r="I732" i="1"/>
  <c r="AC732" i="1"/>
  <c r="AD732" i="1"/>
  <c r="CR732" i="1" s="1"/>
  <c r="Q732" i="1" s="1"/>
  <c r="AE732" i="1"/>
  <c r="AF732" i="1"/>
  <c r="CT732" i="1" s="1"/>
  <c r="S732" i="1" s="1"/>
  <c r="AG732" i="1"/>
  <c r="AH732" i="1"/>
  <c r="CV732" i="1" s="1"/>
  <c r="U732" i="1" s="1"/>
  <c r="AI732" i="1"/>
  <c r="AJ732" i="1"/>
  <c r="CX732" i="1" s="1"/>
  <c r="W732" i="1" s="1"/>
  <c r="CQ732" i="1"/>
  <c r="P732" i="1" s="1"/>
  <c r="CS732" i="1"/>
  <c r="R732" i="1" s="1"/>
  <c r="CU732" i="1"/>
  <c r="T732" i="1" s="1"/>
  <c r="CW732" i="1"/>
  <c r="V732" i="1" s="1"/>
  <c r="GL732" i="1"/>
  <c r="GO732" i="1"/>
  <c r="GP732" i="1"/>
  <c r="GV732" i="1"/>
  <c r="HC732" i="1" s="1"/>
  <c r="GX732" i="1" s="1"/>
  <c r="C733" i="1"/>
  <c r="D733" i="1"/>
  <c r="AC733" i="1"/>
  <c r="CQ733" i="1" s="1"/>
  <c r="P733" i="1" s="1"/>
  <c r="AE733" i="1"/>
  <c r="AD733" i="1" s="1"/>
  <c r="CR733" i="1" s="1"/>
  <c r="Q733" i="1" s="1"/>
  <c r="AF733" i="1"/>
  <c r="AG733" i="1"/>
  <c r="CU733" i="1" s="1"/>
  <c r="T733" i="1" s="1"/>
  <c r="AH733" i="1"/>
  <c r="AI733" i="1"/>
  <c r="CW733" i="1" s="1"/>
  <c r="V733" i="1" s="1"/>
  <c r="AJ733" i="1"/>
  <c r="CT733" i="1"/>
  <c r="S733" i="1" s="1"/>
  <c r="CV733" i="1"/>
  <c r="U733" i="1" s="1"/>
  <c r="CX733" i="1"/>
  <c r="W733" i="1" s="1"/>
  <c r="GL733" i="1"/>
  <c r="GO733" i="1"/>
  <c r="GP733" i="1"/>
  <c r="GV733" i="1"/>
  <c r="HC733" i="1"/>
  <c r="GX733" i="1" s="1"/>
  <c r="I734" i="1"/>
  <c r="AC734" i="1"/>
  <c r="CQ734" i="1" s="1"/>
  <c r="P734" i="1" s="1"/>
  <c r="AE734" i="1"/>
  <c r="AD734" i="1" s="1"/>
  <c r="CR734" i="1" s="1"/>
  <c r="Q734" i="1" s="1"/>
  <c r="AF734" i="1"/>
  <c r="AG734" i="1"/>
  <c r="CU734" i="1" s="1"/>
  <c r="T734" i="1" s="1"/>
  <c r="AH734" i="1"/>
  <c r="AI734" i="1"/>
  <c r="CW734" i="1" s="1"/>
  <c r="V734" i="1" s="1"/>
  <c r="AJ734" i="1"/>
  <c r="CT734" i="1"/>
  <c r="S734" i="1" s="1"/>
  <c r="CV734" i="1"/>
  <c r="U734" i="1" s="1"/>
  <c r="CX734" i="1"/>
  <c r="W734" i="1" s="1"/>
  <c r="GL734" i="1"/>
  <c r="GO734" i="1"/>
  <c r="GP734" i="1"/>
  <c r="GV734" i="1"/>
  <c r="HC734" i="1"/>
  <c r="GX734" i="1" s="1"/>
  <c r="I735" i="1"/>
  <c r="AC735" i="1"/>
  <c r="CQ735" i="1" s="1"/>
  <c r="P735" i="1" s="1"/>
  <c r="AE735" i="1"/>
  <c r="AD735" i="1" s="1"/>
  <c r="CR735" i="1" s="1"/>
  <c r="Q735" i="1" s="1"/>
  <c r="AF735" i="1"/>
  <c r="AG735" i="1"/>
  <c r="CU735" i="1" s="1"/>
  <c r="T735" i="1" s="1"/>
  <c r="AH735" i="1"/>
  <c r="AI735" i="1"/>
  <c r="CW735" i="1" s="1"/>
  <c r="V735" i="1" s="1"/>
  <c r="AJ735" i="1"/>
  <c r="CT735" i="1"/>
  <c r="S735" i="1" s="1"/>
  <c r="CV735" i="1"/>
  <c r="U735" i="1" s="1"/>
  <c r="CX735" i="1"/>
  <c r="W735" i="1" s="1"/>
  <c r="GL735" i="1"/>
  <c r="GO735" i="1"/>
  <c r="GP735" i="1"/>
  <c r="GV735" i="1"/>
  <c r="HC735" i="1" s="1"/>
  <c r="GX735" i="1" s="1"/>
  <c r="C736" i="1"/>
  <c r="D736" i="1"/>
  <c r="AC736" i="1"/>
  <c r="AD736" i="1"/>
  <c r="AB736" i="1" s="1"/>
  <c r="AE736" i="1"/>
  <c r="AF736" i="1"/>
  <c r="CT736" i="1" s="1"/>
  <c r="S736" i="1" s="1"/>
  <c r="AG736" i="1"/>
  <c r="AH736" i="1"/>
  <c r="CV736" i="1" s="1"/>
  <c r="U736" i="1" s="1"/>
  <c r="AI736" i="1"/>
  <c r="AJ736" i="1"/>
  <c r="CX736" i="1" s="1"/>
  <c r="W736" i="1" s="1"/>
  <c r="CQ736" i="1"/>
  <c r="P736" i="1" s="1"/>
  <c r="CS736" i="1"/>
  <c r="R736" i="1" s="1"/>
  <c r="CU736" i="1"/>
  <c r="T736" i="1" s="1"/>
  <c r="CW736" i="1"/>
  <c r="V736" i="1" s="1"/>
  <c r="GL736" i="1"/>
  <c r="GO736" i="1"/>
  <c r="GP736" i="1"/>
  <c r="GV736" i="1"/>
  <c r="GX736" i="1"/>
  <c r="HC736" i="1"/>
  <c r="I737" i="1"/>
  <c r="AC737" i="1"/>
  <c r="AD737" i="1"/>
  <c r="AB737" i="1" s="1"/>
  <c r="AE737" i="1"/>
  <c r="AF737" i="1"/>
  <c r="CT737" i="1" s="1"/>
  <c r="S737" i="1" s="1"/>
  <c r="AG737" i="1"/>
  <c r="AH737" i="1"/>
  <c r="CV737" i="1" s="1"/>
  <c r="U737" i="1" s="1"/>
  <c r="AI737" i="1"/>
  <c r="AJ737" i="1"/>
  <c r="CX737" i="1" s="1"/>
  <c r="W737" i="1" s="1"/>
  <c r="CQ737" i="1"/>
  <c r="P737" i="1" s="1"/>
  <c r="CS737" i="1"/>
  <c r="R737" i="1" s="1"/>
  <c r="CU737" i="1"/>
  <c r="T737" i="1" s="1"/>
  <c r="CW737" i="1"/>
  <c r="V737" i="1" s="1"/>
  <c r="GL737" i="1"/>
  <c r="GO737" i="1"/>
  <c r="GP737" i="1"/>
  <c r="GV737" i="1"/>
  <c r="HC737" i="1" s="1"/>
  <c r="GX737" i="1" s="1"/>
  <c r="I738" i="1"/>
  <c r="AC738" i="1"/>
  <c r="AD738" i="1"/>
  <c r="AB738" i="1" s="1"/>
  <c r="AE738" i="1"/>
  <c r="AF738" i="1"/>
  <c r="CT738" i="1" s="1"/>
  <c r="S738" i="1" s="1"/>
  <c r="AG738" i="1"/>
  <c r="AH738" i="1"/>
  <c r="CV738" i="1" s="1"/>
  <c r="U738" i="1" s="1"/>
  <c r="AI738" i="1"/>
  <c r="AJ738" i="1"/>
  <c r="CX738" i="1" s="1"/>
  <c r="W738" i="1" s="1"/>
  <c r="CQ738" i="1"/>
  <c r="P738" i="1" s="1"/>
  <c r="CS738" i="1"/>
  <c r="R738" i="1" s="1"/>
  <c r="CU738" i="1"/>
  <c r="T738" i="1" s="1"/>
  <c r="CW738" i="1"/>
  <c r="V738" i="1" s="1"/>
  <c r="GL738" i="1"/>
  <c r="GO738" i="1"/>
  <c r="GP738" i="1"/>
  <c r="GV738" i="1"/>
  <c r="HC738" i="1" s="1"/>
  <c r="GX738" i="1" s="1"/>
  <c r="C739" i="1"/>
  <c r="D739" i="1"/>
  <c r="AC739" i="1"/>
  <c r="AE739" i="1"/>
  <c r="CS739" i="1" s="1"/>
  <c r="R739" i="1" s="1"/>
  <c r="AF739" i="1"/>
  <c r="AG739" i="1"/>
  <c r="CU739" i="1" s="1"/>
  <c r="T739" i="1" s="1"/>
  <c r="AH739" i="1"/>
  <c r="AI739" i="1"/>
  <c r="CW739" i="1" s="1"/>
  <c r="V739" i="1" s="1"/>
  <c r="AJ739" i="1"/>
  <c r="CT739" i="1"/>
  <c r="S739" i="1" s="1"/>
  <c r="CV739" i="1"/>
  <c r="U739" i="1" s="1"/>
  <c r="CX739" i="1"/>
  <c r="W739" i="1" s="1"/>
  <c r="GL739" i="1"/>
  <c r="GO739" i="1"/>
  <c r="GP739" i="1"/>
  <c r="GV739" i="1"/>
  <c r="HC739" i="1"/>
  <c r="GX739" i="1" s="1"/>
  <c r="I740" i="1"/>
  <c r="AC740" i="1"/>
  <c r="AE740" i="1"/>
  <c r="CS740" i="1" s="1"/>
  <c r="R740" i="1" s="1"/>
  <c r="AF740" i="1"/>
  <c r="AG740" i="1"/>
  <c r="CU740" i="1" s="1"/>
  <c r="T740" i="1" s="1"/>
  <c r="AH740" i="1"/>
  <c r="AI740" i="1"/>
  <c r="CW740" i="1" s="1"/>
  <c r="V740" i="1" s="1"/>
  <c r="AJ740" i="1"/>
  <c r="CT740" i="1"/>
  <c r="S740" i="1" s="1"/>
  <c r="CV740" i="1"/>
  <c r="U740" i="1" s="1"/>
  <c r="CX740" i="1"/>
  <c r="W740" i="1" s="1"/>
  <c r="GL740" i="1"/>
  <c r="GO740" i="1"/>
  <c r="GP740" i="1"/>
  <c r="GV740" i="1"/>
  <c r="HC740" i="1"/>
  <c r="GX740" i="1" s="1"/>
  <c r="I741" i="1"/>
  <c r="AC741" i="1"/>
  <c r="AE741" i="1"/>
  <c r="CS741" i="1" s="1"/>
  <c r="R741" i="1" s="1"/>
  <c r="AF741" i="1"/>
  <c r="AG741" i="1"/>
  <c r="CU741" i="1" s="1"/>
  <c r="T741" i="1" s="1"/>
  <c r="AH741" i="1"/>
  <c r="AI741" i="1"/>
  <c r="CW741" i="1" s="1"/>
  <c r="V741" i="1" s="1"/>
  <c r="AJ741" i="1"/>
  <c r="CT741" i="1"/>
  <c r="S741" i="1" s="1"/>
  <c r="CV741" i="1"/>
  <c r="U741" i="1" s="1"/>
  <c r="CX741" i="1"/>
  <c r="W741" i="1" s="1"/>
  <c r="GL741" i="1"/>
  <c r="GO741" i="1"/>
  <c r="GP741" i="1"/>
  <c r="GV741" i="1"/>
  <c r="HC741" i="1"/>
  <c r="GX741" i="1" s="1"/>
  <c r="I742" i="1"/>
  <c r="AC742" i="1"/>
  <c r="AE742" i="1"/>
  <c r="CS742" i="1" s="1"/>
  <c r="R742" i="1" s="1"/>
  <c r="AF742" i="1"/>
  <c r="AG742" i="1"/>
  <c r="CU742" i="1" s="1"/>
  <c r="T742" i="1" s="1"/>
  <c r="AH742" i="1"/>
  <c r="AI742" i="1"/>
  <c r="CW742" i="1" s="1"/>
  <c r="V742" i="1" s="1"/>
  <c r="AJ742" i="1"/>
  <c r="CT742" i="1"/>
  <c r="S742" i="1" s="1"/>
  <c r="CV742" i="1"/>
  <c r="U742" i="1" s="1"/>
  <c r="CX742" i="1"/>
  <c r="W742" i="1" s="1"/>
  <c r="GL742" i="1"/>
  <c r="GO742" i="1"/>
  <c r="GP742" i="1"/>
  <c r="GV742" i="1"/>
  <c r="HC742" i="1" s="1"/>
  <c r="GX742" i="1" s="1"/>
  <c r="C743" i="1"/>
  <c r="D743" i="1"/>
  <c r="AC743" i="1"/>
  <c r="AE743" i="1"/>
  <c r="AD743" i="1" s="1"/>
  <c r="AF743" i="1"/>
  <c r="AG743" i="1"/>
  <c r="AH743" i="1"/>
  <c r="AI743" i="1"/>
  <c r="AJ743" i="1"/>
  <c r="CQ743" i="1"/>
  <c r="P743" i="1" s="1"/>
  <c r="CS743" i="1"/>
  <c r="R743" i="1" s="1"/>
  <c r="CT743" i="1"/>
  <c r="S743" i="1" s="1"/>
  <c r="CU743" i="1"/>
  <c r="T743" i="1" s="1"/>
  <c r="CV743" i="1"/>
  <c r="U743" i="1" s="1"/>
  <c r="CW743" i="1"/>
  <c r="V743" i="1" s="1"/>
  <c r="CX743" i="1"/>
  <c r="W743" i="1" s="1"/>
  <c r="GL743" i="1"/>
  <c r="GO743" i="1"/>
  <c r="GP743" i="1"/>
  <c r="GV743" i="1"/>
  <c r="HC743" i="1" s="1"/>
  <c r="GX743" i="1" s="1"/>
  <c r="I744" i="1"/>
  <c r="AC744" i="1"/>
  <c r="AE744" i="1"/>
  <c r="AD744" i="1" s="1"/>
  <c r="AF744" i="1"/>
  <c r="AG744" i="1"/>
  <c r="AH744" i="1"/>
  <c r="AI744" i="1"/>
  <c r="AJ744" i="1"/>
  <c r="CQ744" i="1"/>
  <c r="P744" i="1" s="1"/>
  <c r="CS744" i="1"/>
  <c r="R744" i="1" s="1"/>
  <c r="CT744" i="1"/>
  <c r="S744" i="1" s="1"/>
  <c r="CU744" i="1"/>
  <c r="T744" i="1" s="1"/>
  <c r="CV744" i="1"/>
  <c r="U744" i="1" s="1"/>
  <c r="CW744" i="1"/>
  <c r="V744" i="1" s="1"/>
  <c r="CX744" i="1"/>
  <c r="W744" i="1" s="1"/>
  <c r="GL744" i="1"/>
  <c r="GO744" i="1"/>
  <c r="GP744" i="1"/>
  <c r="GV744" i="1"/>
  <c r="HC744" i="1" s="1"/>
  <c r="GX744" i="1" s="1"/>
  <c r="I745" i="1"/>
  <c r="AC745" i="1"/>
  <c r="AD745" i="1"/>
  <c r="CR745" i="1" s="1"/>
  <c r="Q745" i="1" s="1"/>
  <c r="AE745" i="1"/>
  <c r="AF745" i="1"/>
  <c r="AB745" i="1" s="1"/>
  <c r="AG745" i="1"/>
  <c r="AH745" i="1"/>
  <c r="AI745" i="1"/>
  <c r="AJ745" i="1"/>
  <c r="CX745" i="1" s="1"/>
  <c r="W745" i="1" s="1"/>
  <c r="CQ745" i="1"/>
  <c r="P745" i="1" s="1"/>
  <c r="CS745" i="1"/>
  <c r="R745" i="1" s="1"/>
  <c r="CU745" i="1"/>
  <c r="T745" i="1" s="1"/>
  <c r="CV745" i="1"/>
  <c r="U745" i="1" s="1"/>
  <c r="CW745" i="1"/>
  <c r="V745" i="1" s="1"/>
  <c r="GL745" i="1"/>
  <c r="GO745" i="1"/>
  <c r="GP745" i="1"/>
  <c r="GV745" i="1"/>
  <c r="HC745" i="1" s="1"/>
  <c r="GX745" i="1" s="1"/>
  <c r="I746" i="1"/>
  <c r="GX746" i="1" s="1"/>
  <c r="AC746" i="1"/>
  <c r="AD746" i="1"/>
  <c r="CR746" i="1" s="1"/>
  <c r="Q746" i="1" s="1"/>
  <c r="AE746" i="1"/>
  <c r="AF746" i="1"/>
  <c r="AB746" i="1" s="1"/>
  <c r="AG746" i="1"/>
  <c r="AH746" i="1"/>
  <c r="CV746" i="1" s="1"/>
  <c r="U746" i="1" s="1"/>
  <c r="AI746" i="1"/>
  <c r="AJ746" i="1"/>
  <c r="CX746" i="1" s="1"/>
  <c r="W746" i="1" s="1"/>
  <c r="CQ746" i="1"/>
  <c r="P746" i="1" s="1"/>
  <c r="CS746" i="1"/>
  <c r="R746" i="1" s="1"/>
  <c r="CU746" i="1"/>
  <c r="T746" i="1" s="1"/>
  <c r="CW746" i="1"/>
  <c r="V746" i="1" s="1"/>
  <c r="GL746" i="1"/>
  <c r="GO746" i="1"/>
  <c r="GP746" i="1"/>
  <c r="GV746" i="1"/>
  <c r="HC746" i="1"/>
  <c r="C747" i="1"/>
  <c r="D747" i="1"/>
  <c r="AC747" i="1"/>
  <c r="CQ747" i="1" s="1"/>
  <c r="P747" i="1" s="1"/>
  <c r="CP747" i="1" s="1"/>
  <c r="O747" i="1" s="1"/>
  <c r="AE747" i="1"/>
  <c r="AD747" i="1" s="1"/>
  <c r="CR747" i="1" s="1"/>
  <c r="Q747" i="1" s="1"/>
  <c r="AF747" i="1"/>
  <c r="AG747" i="1"/>
  <c r="CU747" i="1" s="1"/>
  <c r="T747" i="1" s="1"/>
  <c r="AH747" i="1"/>
  <c r="AI747" i="1"/>
  <c r="CW747" i="1" s="1"/>
  <c r="V747" i="1" s="1"/>
  <c r="AJ747" i="1"/>
  <c r="CT747" i="1"/>
  <c r="S747" i="1" s="1"/>
  <c r="CV747" i="1"/>
  <c r="U747" i="1" s="1"/>
  <c r="CX747" i="1"/>
  <c r="W747" i="1" s="1"/>
  <c r="GL747" i="1"/>
  <c r="GO747" i="1"/>
  <c r="GP747" i="1"/>
  <c r="GV747" i="1"/>
  <c r="HC747" i="1"/>
  <c r="GX747" i="1" s="1"/>
  <c r="I748" i="1"/>
  <c r="AC748" i="1"/>
  <c r="CQ748" i="1" s="1"/>
  <c r="P748" i="1" s="1"/>
  <c r="CP748" i="1" s="1"/>
  <c r="O748" i="1" s="1"/>
  <c r="AE748" i="1"/>
  <c r="AD748" i="1" s="1"/>
  <c r="CR748" i="1" s="1"/>
  <c r="Q748" i="1" s="1"/>
  <c r="AF748" i="1"/>
  <c r="AG748" i="1"/>
  <c r="CU748" i="1" s="1"/>
  <c r="T748" i="1" s="1"/>
  <c r="AH748" i="1"/>
  <c r="AI748" i="1"/>
  <c r="CW748" i="1" s="1"/>
  <c r="V748" i="1" s="1"/>
  <c r="AJ748" i="1"/>
  <c r="CT748" i="1"/>
  <c r="S748" i="1" s="1"/>
  <c r="CV748" i="1"/>
  <c r="U748" i="1" s="1"/>
  <c r="CX748" i="1"/>
  <c r="W748" i="1" s="1"/>
  <c r="GL748" i="1"/>
  <c r="GO748" i="1"/>
  <c r="GP748" i="1"/>
  <c r="GV748" i="1"/>
  <c r="HC748" i="1"/>
  <c r="GX748" i="1" s="1"/>
  <c r="I749" i="1"/>
  <c r="AC749" i="1"/>
  <c r="CQ749" i="1" s="1"/>
  <c r="P749" i="1" s="1"/>
  <c r="CP749" i="1" s="1"/>
  <c r="O749" i="1" s="1"/>
  <c r="AE749" i="1"/>
  <c r="AD749" i="1" s="1"/>
  <c r="CR749" i="1" s="1"/>
  <c r="Q749" i="1" s="1"/>
  <c r="AF749" i="1"/>
  <c r="AG749" i="1"/>
  <c r="CU749" i="1" s="1"/>
  <c r="T749" i="1" s="1"/>
  <c r="AH749" i="1"/>
  <c r="AI749" i="1"/>
  <c r="CW749" i="1" s="1"/>
  <c r="V749" i="1" s="1"/>
  <c r="AJ749" i="1"/>
  <c r="CT749" i="1"/>
  <c r="S749" i="1" s="1"/>
  <c r="CV749" i="1"/>
  <c r="U749" i="1" s="1"/>
  <c r="CX749" i="1"/>
  <c r="W749" i="1" s="1"/>
  <c r="GL749" i="1"/>
  <c r="GO749" i="1"/>
  <c r="GP749" i="1"/>
  <c r="GV749" i="1"/>
  <c r="HC749" i="1"/>
  <c r="GX749" i="1" s="1"/>
  <c r="I750" i="1"/>
  <c r="AC750" i="1"/>
  <c r="CQ750" i="1" s="1"/>
  <c r="P750" i="1" s="1"/>
  <c r="CP750" i="1" s="1"/>
  <c r="O750" i="1" s="1"/>
  <c r="AE750" i="1"/>
  <c r="AD750" i="1" s="1"/>
  <c r="CR750" i="1" s="1"/>
  <c r="Q750" i="1" s="1"/>
  <c r="AF750" i="1"/>
  <c r="AG750" i="1"/>
  <c r="CU750" i="1" s="1"/>
  <c r="T750" i="1" s="1"/>
  <c r="AH750" i="1"/>
  <c r="AI750" i="1"/>
  <c r="CW750" i="1" s="1"/>
  <c r="V750" i="1" s="1"/>
  <c r="AJ750" i="1"/>
  <c r="CT750" i="1"/>
  <c r="S750" i="1" s="1"/>
  <c r="CV750" i="1"/>
  <c r="U750" i="1" s="1"/>
  <c r="CX750" i="1"/>
  <c r="W750" i="1" s="1"/>
  <c r="GL750" i="1"/>
  <c r="GO750" i="1"/>
  <c r="GP750" i="1"/>
  <c r="GV750" i="1"/>
  <c r="HC750" i="1"/>
  <c r="GX750" i="1" s="1"/>
  <c r="B752" i="1"/>
  <c r="B719" i="1" s="1"/>
  <c r="C752" i="1"/>
  <c r="C719" i="1" s="1"/>
  <c r="D752" i="1"/>
  <c r="D719" i="1" s="1"/>
  <c r="F752" i="1"/>
  <c r="F719" i="1" s="1"/>
  <c r="G752" i="1"/>
  <c r="G719" i="1" s="1"/>
  <c r="BX752" i="1"/>
  <c r="AO752" i="1" s="1"/>
  <c r="BZ752" i="1"/>
  <c r="AQ752" i="1" s="1"/>
  <c r="CC752" i="1"/>
  <c r="CC719" i="1" s="1"/>
  <c r="CD752" i="1"/>
  <c r="AU752" i="1" s="1"/>
  <c r="CK752" i="1"/>
  <c r="CK719" i="1" s="1"/>
  <c r="CL752" i="1"/>
  <c r="BC752" i="1" s="1"/>
  <c r="CM752" i="1"/>
  <c r="BD752" i="1" s="1"/>
  <c r="D782" i="1"/>
  <c r="E784" i="1"/>
  <c r="Z784" i="1"/>
  <c r="AA784" i="1"/>
  <c r="AM784" i="1"/>
  <c r="AN784" i="1"/>
  <c r="BE784" i="1"/>
  <c r="BF784" i="1"/>
  <c r="BG784" i="1"/>
  <c r="BH784" i="1"/>
  <c r="BI784" i="1"/>
  <c r="BJ784" i="1"/>
  <c r="BK784" i="1"/>
  <c r="BL784" i="1"/>
  <c r="BM784" i="1"/>
  <c r="BN784" i="1"/>
  <c r="BO784" i="1"/>
  <c r="BP784" i="1"/>
  <c r="BQ784" i="1"/>
  <c r="BR784" i="1"/>
  <c r="BS784" i="1"/>
  <c r="BT784" i="1"/>
  <c r="BU784" i="1"/>
  <c r="BV784" i="1"/>
  <c r="BW784" i="1"/>
  <c r="CN784" i="1"/>
  <c r="CO784" i="1"/>
  <c r="CP784" i="1"/>
  <c r="CQ784" i="1"/>
  <c r="CR784" i="1"/>
  <c r="CS784" i="1"/>
  <c r="CT784" i="1"/>
  <c r="CU784" i="1"/>
  <c r="CV784" i="1"/>
  <c r="CW784" i="1"/>
  <c r="CX784" i="1"/>
  <c r="CY784" i="1"/>
  <c r="CZ784" i="1"/>
  <c r="DA784" i="1"/>
  <c r="DB784" i="1"/>
  <c r="DC784" i="1"/>
  <c r="DD784" i="1"/>
  <c r="DE784" i="1"/>
  <c r="DF784" i="1"/>
  <c r="DG784" i="1"/>
  <c r="DH784" i="1"/>
  <c r="DI784" i="1"/>
  <c r="DJ784" i="1"/>
  <c r="DK784" i="1"/>
  <c r="DL784" i="1"/>
  <c r="DM784" i="1"/>
  <c r="DN784" i="1"/>
  <c r="DO784" i="1"/>
  <c r="DP784" i="1"/>
  <c r="DQ784" i="1"/>
  <c r="DR784" i="1"/>
  <c r="DS784" i="1"/>
  <c r="DT784" i="1"/>
  <c r="DU784" i="1"/>
  <c r="DV784" i="1"/>
  <c r="DW784" i="1"/>
  <c r="DX784" i="1"/>
  <c r="DY784" i="1"/>
  <c r="DZ784" i="1"/>
  <c r="EA784" i="1"/>
  <c r="EB784" i="1"/>
  <c r="EC784" i="1"/>
  <c r="ED784" i="1"/>
  <c r="EE784" i="1"/>
  <c r="EF784" i="1"/>
  <c r="EG784" i="1"/>
  <c r="EH784" i="1"/>
  <c r="EI784" i="1"/>
  <c r="EJ784" i="1"/>
  <c r="EK784" i="1"/>
  <c r="EL784" i="1"/>
  <c r="EM784" i="1"/>
  <c r="EN784" i="1"/>
  <c r="EO784" i="1"/>
  <c r="EP784" i="1"/>
  <c r="EQ784" i="1"/>
  <c r="ER784" i="1"/>
  <c r="ES784" i="1"/>
  <c r="ET784" i="1"/>
  <c r="EU784" i="1"/>
  <c r="EV784" i="1"/>
  <c r="EW784" i="1"/>
  <c r="EX784" i="1"/>
  <c r="EY784" i="1"/>
  <c r="EZ784" i="1"/>
  <c r="FA784" i="1"/>
  <c r="FB784" i="1"/>
  <c r="FC784" i="1"/>
  <c r="FD784" i="1"/>
  <c r="FE784" i="1"/>
  <c r="FF784" i="1"/>
  <c r="FG784" i="1"/>
  <c r="FH784" i="1"/>
  <c r="FI784" i="1"/>
  <c r="FJ784" i="1"/>
  <c r="FK784" i="1"/>
  <c r="FL784" i="1"/>
  <c r="FM784" i="1"/>
  <c r="FN784" i="1"/>
  <c r="FO784" i="1"/>
  <c r="FP784" i="1"/>
  <c r="FQ784" i="1"/>
  <c r="FR784" i="1"/>
  <c r="FS784" i="1"/>
  <c r="FT784" i="1"/>
  <c r="FU784" i="1"/>
  <c r="FV784" i="1"/>
  <c r="FW784" i="1"/>
  <c r="FX784" i="1"/>
  <c r="FY784" i="1"/>
  <c r="FZ784" i="1"/>
  <c r="GA784" i="1"/>
  <c r="GB784" i="1"/>
  <c r="GC784" i="1"/>
  <c r="GD784" i="1"/>
  <c r="GE784" i="1"/>
  <c r="GF784" i="1"/>
  <c r="GG784" i="1"/>
  <c r="GH784" i="1"/>
  <c r="GI784" i="1"/>
  <c r="GJ784" i="1"/>
  <c r="GK784" i="1"/>
  <c r="GL784" i="1"/>
  <c r="GM784" i="1"/>
  <c r="GN784" i="1"/>
  <c r="GO784" i="1"/>
  <c r="GP784" i="1"/>
  <c r="GQ784" i="1"/>
  <c r="GR784" i="1"/>
  <c r="GS784" i="1"/>
  <c r="GT784" i="1"/>
  <c r="GU784" i="1"/>
  <c r="GV784" i="1"/>
  <c r="GW784" i="1"/>
  <c r="GX784" i="1"/>
  <c r="C786" i="1"/>
  <c r="D786" i="1"/>
  <c r="AC786" i="1"/>
  <c r="AE786" i="1"/>
  <c r="CS786" i="1" s="1"/>
  <c r="R786" i="1" s="1"/>
  <c r="AF786" i="1"/>
  <c r="AG786" i="1"/>
  <c r="CU786" i="1" s="1"/>
  <c r="T786" i="1" s="1"/>
  <c r="AH786" i="1"/>
  <c r="AI786" i="1"/>
  <c r="CW786" i="1" s="1"/>
  <c r="V786" i="1" s="1"/>
  <c r="AJ786" i="1"/>
  <c r="CT786" i="1"/>
  <c r="S786" i="1" s="1"/>
  <c r="CV786" i="1"/>
  <c r="U786" i="1" s="1"/>
  <c r="CX786" i="1"/>
  <c r="W786" i="1" s="1"/>
  <c r="GL786" i="1"/>
  <c r="GO786" i="1"/>
  <c r="GP786" i="1"/>
  <c r="GV786" i="1"/>
  <c r="HC786" i="1"/>
  <c r="GX786" i="1" s="1"/>
  <c r="I787" i="1"/>
  <c r="AC787" i="1"/>
  <c r="AB787" i="1" s="1"/>
  <c r="AD787" i="1"/>
  <c r="AE787" i="1"/>
  <c r="CS787" i="1" s="1"/>
  <c r="R787" i="1" s="1"/>
  <c r="AF787" i="1"/>
  <c r="AG787" i="1"/>
  <c r="CU787" i="1" s="1"/>
  <c r="T787" i="1" s="1"/>
  <c r="AH787" i="1"/>
  <c r="AI787" i="1"/>
  <c r="CW787" i="1" s="1"/>
  <c r="V787" i="1" s="1"/>
  <c r="AJ787" i="1"/>
  <c r="CR787" i="1"/>
  <c r="Q787" i="1" s="1"/>
  <c r="CT787" i="1"/>
  <c r="S787" i="1" s="1"/>
  <c r="CV787" i="1"/>
  <c r="U787" i="1" s="1"/>
  <c r="CX787" i="1"/>
  <c r="W787" i="1" s="1"/>
  <c r="CY787" i="1"/>
  <c r="X787" i="1" s="1"/>
  <c r="CZ787" i="1"/>
  <c r="Y787" i="1" s="1"/>
  <c r="GL787" i="1"/>
  <c r="GN787" i="1"/>
  <c r="GO787" i="1"/>
  <c r="GP787" i="1"/>
  <c r="GV787" i="1"/>
  <c r="HC787" i="1" s="1"/>
  <c r="GX787" i="1" s="1"/>
  <c r="HH787" i="1"/>
  <c r="C788" i="1"/>
  <c r="D788" i="1"/>
  <c r="AC788" i="1"/>
  <c r="AD788" i="1"/>
  <c r="AB788" i="1" s="1"/>
  <c r="AE788" i="1"/>
  <c r="AF788" i="1"/>
  <c r="CT788" i="1" s="1"/>
  <c r="S788" i="1" s="1"/>
  <c r="AG788" i="1"/>
  <c r="AH788" i="1"/>
  <c r="CV788" i="1" s="1"/>
  <c r="U788" i="1" s="1"/>
  <c r="AI788" i="1"/>
  <c r="AJ788" i="1"/>
  <c r="CX788" i="1" s="1"/>
  <c r="W788" i="1" s="1"/>
  <c r="CQ788" i="1"/>
  <c r="P788" i="1" s="1"/>
  <c r="CS788" i="1"/>
  <c r="R788" i="1" s="1"/>
  <c r="CU788" i="1"/>
  <c r="T788" i="1" s="1"/>
  <c r="CW788" i="1"/>
  <c r="V788" i="1" s="1"/>
  <c r="GL788" i="1"/>
  <c r="GO788" i="1"/>
  <c r="GP788" i="1"/>
  <c r="GV788" i="1"/>
  <c r="GX788" i="1"/>
  <c r="HC788" i="1"/>
  <c r="I789" i="1"/>
  <c r="AC789" i="1"/>
  <c r="AD789" i="1"/>
  <c r="AB789" i="1" s="1"/>
  <c r="AE789" i="1"/>
  <c r="AF789" i="1"/>
  <c r="CT789" i="1" s="1"/>
  <c r="S789" i="1" s="1"/>
  <c r="AG789" i="1"/>
  <c r="AH789" i="1"/>
  <c r="CV789" i="1" s="1"/>
  <c r="U789" i="1" s="1"/>
  <c r="AI789" i="1"/>
  <c r="AJ789" i="1"/>
  <c r="CX789" i="1" s="1"/>
  <c r="W789" i="1" s="1"/>
  <c r="CQ789" i="1"/>
  <c r="P789" i="1" s="1"/>
  <c r="CS789" i="1"/>
  <c r="R789" i="1" s="1"/>
  <c r="CU789" i="1"/>
  <c r="T789" i="1" s="1"/>
  <c r="CW789" i="1"/>
  <c r="V789" i="1" s="1"/>
  <c r="GL789" i="1"/>
  <c r="GO789" i="1"/>
  <c r="GP789" i="1"/>
  <c r="GV789" i="1"/>
  <c r="GX789" i="1"/>
  <c r="HC789" i="1"/>
  <c r="I790" i="1"/>
  <c r="AC790" i="1"/>
  <c r="AD790" i="1"/>
  <c r="AB790" i="1" s="1"/>
  <c r="AE790" i="1"/>
  <c r="AF790" i="1"/>
  <c r="CT790" i="1" s="1"/>
  <c r="S790" i="1" s="1"/>
  <c r="AG790" i="1"/>
  <c r="AH790" i="1"/>
  <c r="CV790" i="1" s="1"/>
  <c r="U790" i="1" s="1"/>
  <c r="AI790" i="1"/>
  <c r="AJ790" i="1"/>
  <c r="CX790" i="1" s="1"/>
  <c r="W790" i="1" s="1"/>
  <c r="CQ790" i="1"/>
  <c r="P790" i="1" s="1"/>
  <c r="CS790" i="1"/>
  <c r="R790" i="1" s="1"/>
  <c r="CU790" i="1"/>
  <c r="T790" i="1" s="1"/>
  <c r="CW790" i="1"/>
  <c r="V790" i="1" s="1"/>
  <c r="GL790" i="1"/>
  <c r="GO790" i="1"/>
  <c r="GP790" i="1"/>
  <c r="GV790" i="1"/>
  <c r="GX790" i="1"/>
  <c r="HC790" i="1"/>
  <c r="I791" i="1"/>
  <c r="AC791" i="1"/>
  <c r="AD791" i="1"/>
  <c r="AB791" i="1" s="1"/>
  <c r="AE791" i="1"/>
  <c r="AF791" i="1"/>
  <c r="CT791" i="1" s="1"/>
  <c r="S791" i="1" s="1"/>
  <c r="AG791" i="1"/>
  <c r="AH791" i="1"/>
  <c r="CV791" i="1" s="1"/>
  <c r="U791" i="1" s="1"/>
  <c r="AI791" i="1"/>
  <c r="AJ791" i="1"/>
  <c r="CX791" i="1" s="1"/>
  <c r="W791" i="1" s="1"/>
  <c r="CQ791" i="1"/>
  <c r="P791" i="1" s="1"/>
  <c r="CS791" i="1"/>
  <c r="R791" i="1" s="1"/>
  <c r="CU791" i="1"/>
  <c r="T791" i="1" s="1"/>
  <c r="CW791" i="1"/>
  <c r="V791" i="1" s="1"/>
  <c r="GL791" i="1"/>
  <c r="GO791" i="1"/>
  <c r="GP791" i="1"/>
  <c r="GV791" i="1"/>
  <c r="HC791" i="1" s="1"/>
  <c r="GX791" i="1" s="1"/>
  <c r="HG791" i="1"/>
  <c r="C792" i="1"/>
  <c r="D792" i="1"/>
  <c r="AC792" i="1"/>
  <c r="AD792" i="1"/>
  <c r="CR792" i="1" s="1"/>
  <c r="Q792" i="1" s="1"/>
  <c r="AE792" i="1"/>
  <c r="AF792" i="1"/>
  <c r="CT792" i="1" s="1"/>
  <c r="S792" i="1" s="1"/>
  <c r="AG792" i="1"/>
  <c r="AH792" i="1"/>
  <c r="CV792" i="1" s="1"/>
  <c r="U792" i="1" s="1"/>
  <c r="AI792" i="1"/>
  <c r="AJ792" i="1"/>
  <c r="CX792" i="1" s="1"/>
  <c r="W792" i="1" s="1"/>
  <c r="CQ792" i="1"/>
  <c r="P792" i="1" s="1"/>
  <c r="CS792" i="1"/>
  <c r="R792" i="1" s="1"/>
  <c r="CU792" i="1"/>
  <c r="T792" i="1" s="1"/>
  <c r="CW792" i="1"/>
  <c r="V792" i="1" s="1"/>
  <c r="GL792" i="1"/>
  <c r="GO792" i="1"/>
  <c r="GP792" i="1"/>
  <c r="GV792" i="1"/>
  <c r="GX792" i="1"/>
  <c r="HC792" i="1"/>
  <c r="I793" i="1"/>
  <c r="AC793" i="1"/>
  <c r="AD793" i="1"/>
  <c r="CR793" i="1" s="1"/>
  <c r="Q793" i="1" s="1"/>
  <c r="AE793" i="1"/>
  <c r="AF793" i="1"/>
  <c r="CT793" i="1" s="1"/>
  <c r="S793" i="1" s="1"/>
  <c r="AG793" i="1"/>
  <c r="AH793" i="1"/>
  <c r="CV793" i="1" s="1"/>
  <c r="U793" i="1" s="1"/>
  <c r="AI793" i="1"/>
  <c r="AJ793" i="1"/>
  <c r="CX793" i="1" s="1"/>
  <c r="W793" i="1" s="1"/>
  <c r="CQ793" i="1"/>
  <c r="P793" i="1" s="1"/>
  <c r="CP793" i="1" s="1"/>
  <c r="O793" i="1" s="1"/>
  <c r="CS793" i="1"/>
  <c r="R793" i="1" s="1"/>
  <c r="CU793" i="1"/>
  <c r="T793" i="1" s="1"/>
  <c r="CW793" i="1"/>
  <c r="V793" i="1" s="1"/>
  <c r="GL793" i="1"/>
  <c r="GO793" i="1"/>
  <c r="GP793" i="1"/>
  <c r="GV793" i="1"/>
  <c r="GX793" i="1"/>
  <c r="HC793" i="1"/>
  <c r="I794" i="1"/>
  <c r="AC794" i="1"/>
  <c r="AD794" i="1"/>
  <c r="CR794" i="1" s="1"/>
  <c r="Q794" i="1" s="1"/>
  <c r="AE794" i="1"/>
  <c r="AF794" i="1"/>
  <c r="CT794" i="1" s="1"/>
  <c r="S794" i="1" s="1"/>
  <c r="AG794" i="1"/>
  <c r="AH794" i="1"/>
  <c r="CV794" i="1" s="1"/>
  <c r="U794" i="1" s="1"/>
  <c r="AI794" i="1"/>
  <c r="AJ794" i="1"/>
  <c r="CX794" i="1" s="1"/>
  <c r="W794" i="1" s="1"/>
  <c r="CQ794" i="1"/>
  <c r="P794" i="1" s="1"/>
  <c r="CS794" i="1"/>
  <c r="R794" i="1" s="1"/>
  <c r="CU794" i="1"/>
  <c r="T794" i="1" s="1"/>
  <c r="CW794" i="1"/>
  <c r="V794" i="1" s="1"/>
  <c r="GL794" i="1"/>
  <c r="GO794" i="1"/>
  <c r="GP794" i="1"/>
  <c r="GV794" i="1"/>
  <c r="HC794" i="1" s="1"/>
  <c r="GX794" i="1" s="1"/>
  <c r="I795" i="1"/>
  <c r="AC795" i="1"/>
  <c r="AD795" i="1"/>
  <c r="CR795" i="1" s="1"/>
  <c r="Q795" i="1" s="1"/>
  <c r="AE795" i="1"/>
  <c r="AF795" i="1"/>
  <c r="CT795" i="1" s="1"/>
  <c r="S795" i="1" s="1"/>
  <c r="AG795" i="1"/>
  <c r="AH795" i="1"/>
  <c r="CV795" i="1" s="1"/>
  <c r="U795" i="1" s="1"/>
  <c r="AI795" i="1"/>
  <c r="AJ795" i="1"/>
  <c r="CX795" i="1" s="1"/>
  <c r="W795" i="1" s="1"/>
  <c r="CQ795" i="1"/>
  <c r="P795" i="1" s="1"/>
  <c r="CP795" i="1" s="1"/>
  <c r="O795" i="1" s="1"/>
  <c r="CS795" i="1"/>
  <c r="R795" i="1" s="1"/>
  <c r="CU795" i="1"/>
  <c r="T795" i="1" s="1"/>
  <c r="CW795" i="1"/>
  <c r="V795" i="1" s="1"/>
  <c r="GL795" i="1"/>
  <c r="GO795" i="1"/>
  <c r="GP795" i="1"/>
  <c r="GV795" i="1"/>
  <c r="HC795" i="1" s="1"/>
  <c r="GX795" i="1" s="1"/>
  <c r="HG795" i="1"/>
  <c r="C796" i="1"/>
  <c r="D796" i="1"/>
  <c r="AC796" i="1"/>
  <c r="AD796" i="1"/>
  <c r="AB796" i="1" s="1"/>
  <c r="AE796" i="1"/>
  <c r="AF796" i="1"/>
  <c r="CT796" i="1" s="1"/>
  <c r="S796" i="1" s="1"/>
  <c r="AG796" i="1"/>
  <c r="AH796" i="1"/>
  <c r="CV796" i="1" s="1"/>
  <c r="U796" i="1" s="1"/>
  <c r="AI796" i="1"/>
  <c r="AJ796" i="1"/>
  <c r="CX796" i="1" s="1"/>
  <c r="W796" i="1" s="1"/>
  <c r="CQ796" i="1"/>
  <c r="P796" i="1" s="1"/>
  <c r="CS796" i="1"/>
  <c r="R796" i="1" s="1"/>
  <c r="CU796" i="1"/>
  <c r="T796" i="1" s="1"/>
  <c r="CW796" i="1"/>
  <c r="V796" i="1" s="1"/>
  <c r="GL796" i="1"/>
  <c r="GO796" i="1"/>
  <c r="GP796" i="1"/>
  <c r="GV796" i="1"/>
  <c r="GX796" i="1"/>
  <c r="HC796" i="1"/>
  <c r="I797" i="1"/>
  <c r="AC797" i="1"/>
  <c r="AD797" i="1"/>
  <c r="AB797" i="1" s="1"/>
  <c r="AE797" i="1"/>
  <c r="AF797" i="1"/>
  <c r="CT797" i="1" s="1"/>
  <c r="S797" i="1" s="1"/>
  <c r="AG797" i="1"/>
  <c r="AH797" i="1"/>
  <c r="CV797" i="1" s="1"/>
  <c r="U797" i="1" s="1"/>
  <c r="AI797" i="1"/>
  <c r="AJ797" i="1"/>
  <c r="CX797" i="1" s="1"/>
  <c r="W797" i="1" s="1"/>
  <c r="CQ797" i="1"/>
  <c r="P797" i="1" s="1"/>
  <c r="CS797" i="1"/>
  <c r="R797" i="1" s="1"/>
  <c r="CU797" i="1"/>
  <c r="T797" i="1" s="1"/>
  <c r="CW797" i="1"/>
  <c r="V797" i="1" s="1"/>
  <c r="GL797" i="1"/>
  <c r="GO797" i="1"/>
  <c r="GP797" i="1"/>
  <c r="GV797" i="1"/>
  <c r="HC797" i="1" s="1"/>
  <c r="GX797" i="1" s="1"/>
  <c r="C798" i="1"/>
  <c r="D798" i="1"/>
  <c r="AC798" i="1"/>
  <c r="AE798" i="1"/>
  <c r="CS798" i="1" s="1"/>
  <c r="R798" i="1" s="1"/>
  <c r="AF798" i="1"/>
  <c r="AG798" i="1"/>
  <c r="CU798" i="1" s="1"/>
  <c r="T798" i="1" s="1"/>
  <c r="AH798" i="1"/>
  <c r="AI798" i="1"/>
  <c r="CW798" i="1" s="1"/>
  <c r="V798" i="1" s="1"/>
  <c r="AJ798" i="1"/>
  <c r="CT798" i="1"/>
  <c r="S798" i="1" s="1"/>
  <c r="CV798" i="1"/>
  <c r="U798" i="1" s="1"/>
  <c r="CX798" i="1"/>
  <c r="W798" i="1" s="1"/>
  <c r="GL798" i="1"/>
  <c r="GO798" i="1"/>
  <c r="GP798" i="1"/>
  <c r="GV798" i="1"/>
  <c r="HC798" i="1"/>
  <c r="GX798" i="1" s="1"/>
  <c r="I799" i="1"/>
  <c r="AC799" i="1"/>
  <c r="AE799" i="1"/>
  <c r="CS799" i="1" s="1"/>
  <c r="R799" i="1" s="1"/>
  <c r="AF799" i="1"/>
  <c r="AG799" i="1"/>
  <c r="CU799" i="1" s="1"/>
  <c r="T799" i="1" s="1"/>
  <c r="AH799" i="1"/>
  <c r="AI799" i="1"/>
  <c r="CW799" i="1" s="1"/>
  <c r="V799" i="1" s="1"/>
  <c r="AJ799" i="1"/>
  <c r="CT799" i="1"/>
  <c r="S799" i="1" s="1"/>
  <c r="CV799" i="1"/>
  <c r="U799" i="1" s="1"/>
  <c r="CX799" i="1"/>
  <c r="W799" i="1" s="1"/>
  <c r="GL799" i="1"/>
  <c r="GO799" i="1"/>
  <c r="GP799" i="1"/>
  <c r="GV799" i="1"/>
  <c r="HC799" i="1" s="1"/>
  <c r="GX799" i="1" s="1"/>
  <c r="I800" i="1"/>
  <c r="AC800" i="1"/>
  <c r="AE800" i="1"/>
  <c r="CS800" i="1" s="1"/>
  <c r="R800" i="1" s="1"/>
  <c r="AF800" i="1"/>
  <c r="AG800" i="1"/>
  <c r="CU800" i="1" s="1"/>
  <c r="T800" i="1" s="1"/>
  <c r="AH800" i="1"/>
  <c r="AI800" i="1"/>
  <c r="CW800" i="1" s="1"/>
  <c r="V800" i="1" s="1"/>
  <c r="AJ800" i="1"/>
  <c r="CT800" i="1"/>
  <c r="S800" i="1" s="1"/>
  <c r="CV800" i="1"/>
  <c r="U800" i="1" s="1"/>
  <c r="CX800" i="1"/>
  <c r="W800" i="1" s="1"/>
  <c r="GL800" i="1"/>
  <c r="GO800" i="1"/>
  <c r="GP800" i="1"/>
  <c r="GV800" i="1"/>
  <c r="HC800" i="1" s="1"/>
  <c r="GX800" i="1" s="1"/>
  <c r="C801" i="1"/>
  <c r="D801" i="1"/>
  <c r="AC801" i="1"/>
  <c r="AD801" i="1"/>
  <c r="CR801" i="1" s="1"/>
  <c r="Q801" i="1" s="1"/>
  <c r="AE801" i="1"/>
  <c r="AF801" i="1"/>
  <c r="CT801" i="1" s="1"/>
  <c r="S801" i="1" s="1"/>
  <c r="AG801" i="1"/>
  <c r="AH801" i="1"/>
  <c r="CV801" i="1" s="1"/>
  <c r="U801" i="1" s="1"/>
  <c r="AI801" i="1"/>
  <c r="AJ801" i="1"/>
  <c r="CX801" i="1" s="1"/>
  <c r="W801" i="1" s="1"/>
  <c r="CQ801" i="1"/>
  <c r="P801" i="1" s="1"/>
  <c r="CS801" i="1"/>
  <c r="R801" i="1" s="1"/>
  <c r="CU801" i="1"/>
  <c r="T801" i="1" s="1"/>
  <c r="CW801" i="1"/>
  <c r="V801" i="1" s="1"/>
  <c r="GL801" i="1"/>
  <c r="GO801" i="1"/>
  <c r="GP801" i="1"/>
  <c r="GV801" i="1"/>
  <c r="GX801" i="1"/>
  <c r="HC801" i="1"/>
  <c r="I802" i="1"/>
  <c r="AC802" i="1"/>
  <c r="AD802" i="1"/>
  <c r="CR802" i="1" s="1"/>
  <c r="Q802" i="1" s="1"/>
  <c r="AE802" i="1"/>
  <c r="AF802" i="1"/>
  <c r="CT802" i="1" s="1"/>
  <c r="S802" i="1" s="1"/>
  <c r="AG802" i="1"/>
  <c r="AH802" i="1"/>
  <c r="CV802" i="1" s="1"/>
  <c r="U802" i="1" s="1"/>
  <c r="AI802" i="1"/>
  <c r="AJ802" i="1"/>
  <c r="CX802" i="1" s="1"/>
  <c r="W802" i="1" s="1"/>
  <c r="CQ802" i="1"/>
  <c r="P802" i="1" s="1"/>
  <c r="CP802" i="1" s="1"/>
  <c r="O802" i="1" s="1"/>
  <c r="CS802" i="1"/>
  <c r="R802" i="1" s="1"/>
  <c r="CU802" i="1"/>
  <c r="T802" i="1" s="1"/>
  <c r="CW802" i="1"/>
  <c r="V802" i="1" s="1"/>
  <c r="GL802" i="1"/>
  <c r="GO802" i="1"/>
  <c r="GP802" i="1"/>
  <c r="GV802" i="1"/>
  <c r="GX802" i="1"/>
  <c r="HC802" i="1"/>
  <c r="I803" i="1"/>
  <c r="AC803" i="1"/>
  <c r="AD803" i="1"/>
  <c r="CR803" i="1" s="1"/>
  <c r="Q803" i="1" s="1"/>
  <c r="AE803" i="1"/>
  <c r="AF803" i="1"/>
  <c r="CT803" i="1" s="1"/>
  <c r="S803" i="1" s="1"/>
  <c r="AG803" i="1"/>
  <c r="AH803" i="1"/>
  <c r="CV803" i="1" s="1"/>
  <c r="U803" i="1" s="1"/>
  <c r="AI803" i="1"/>
  <c r="AJ803" i="1"/>
  <c r="CX803" i="1" s="1"/>
  <c r="W803" i="1" s="1"/>
  <c r="CQ803" i="1"/>
  <c r="P803" i="1" s="1"/>
  <c r="CS803" i="1"/>
  <c r="R803" i="1" s="1"/>
  <c r="CU803" i="1"/>
  <c r="T803" i="1" s="1"/>
  <c r="CW803" i="1"/>
  <c r="V803" i="1" s="1"/>
  <c r="GL803" i="1"/>
  <c r="GO803" i="1"/>
  <c r="GP803" i="1"/>
  <c r="GV803" i="1"/>
  <c r="HC803" i="1" s="1"/>
  <c r="GX803" i="1" s="1"/>
  <c r="C804" i="1"/>
  <c r="D804" i="1"/>
  <c r="AC804" i="1"/>
  <c r="CQ804" i="1" s="1"/>
  <c r="P804" i="1" s="1"/>
  <c r="AE804" i="1"/>
  <c r="AD804" i="1" s="1"/>
  <c r="CR804" i="1" s="1"/>
  <c r="Q804" i="1" s="1"/>
  <c r="AF804" i="1"/>
  <c r="AG804" i="1"/>
  <c r="CU804" i="1" s="1"/>
  <c r="T804" i="1" s="1"/>
  <c r="AH804" i="1"/>
  <c r="AI804" i="1"/>
  <c r="CW804" i="1" s="1"/>
  <c r="V804" i="1" s="1"/>
  <c r="AJ804" i="1"/>
  <c r="CT804" i="1"/>
  <c r="S804" i="1" s="1"/>
  <c r="CV804" i="1"/>
  <c r="U804" i="1" s="1"/>
  <c r="CX804" i="1"/>
  <c r="W804" i="1" s="1"/>
  <c r="GL804" i="1"/>
  <c r="GO804" i="1"/>
  <c r="GP804" i="1"/>
  <c r="GV804" i="1"/>
  <c r="HC804" i="1"/>
  <c r="GX804" i="1" s="1"/>
  <c r="I805" i="1"/>
  <c r="AC805" i="1"/>
  <c r="CQ805" i="1" s="1"/>
  <c r="P805" i="1" s="1"/>
  <c r="AE805" i="1"/>
  <c r="AD805" i="1" s="1"/>
  <c r="CR805" i="1" s="1"/>
  <c r="Q805" i="1" s="1"/>
  <c r="AF805" i="1"/>
  <c r="AG805" i="1"/>
  <c r="CU805" i="1" s="1"/>
  <c r="T805" i="1" s="1"/>
  <c r="AH805" i="1"/>
  <c r="AI805" i="1"/>
  <c r="CW805" i="1" s="1"/>
  <c r="V805" i="1" s="1"/>
  <c r="AJ805" i="1"/>
  <c r="CT805" i="1"/>
  <c r="S805" i="1" s="1"/>
  <c r="CV805" i="1"/>
  <c r="U805" i="1" s="1"/>
  <c r="CX805" i="1"/>
  <c r="W805" i="1" s="1"/>
  <c r="GL805" i="1"/>
  <c r="GO805" i="1"/>
  <c r="GP805" i="1"/>
  <c r="GV805" i="1"/>
  <c r="HC805" i="1"/>
  <c r="GX805" i="1" s="1"/>
  <c r="I806" i="1"/>
  <c r="AC806" i="1"/>
  <c r="CQ806" i="1" s="1"/>
  <c r="P806" i="1" s="1"/>
  <c r="AE806" i="1"/>
  <c r="AD806" i="1" s="1"/>
  <c r="CR806" i="1" s="1"/>
  <c r="Q806" i="1" s="1"/>
  <c r="AF806" i="1"/>
  <c r="AG806" i="1"/>
  <c r="CU806" i="1" s="1"/>
  <c r="T806" i="1" s="1"/>
  <c r="AH806" i="1"/>
  <c r="AI806" i="1"/>
  <c r="CW806" i="1" s="1"/>
  <c r="V806" i="1" s="1"/>
  <c r="AJ806" i="1"/>
  <c r="CT806" i="1"/>
  <c r="S806" i="1" s="1"/>
  <c r="CV806" i="1"/>
  <c r="U806" i="1" s="1"/>
  <c r="CX806" i="1"/>
  <c r="W806" i="1" s="1"/>
  <c r="GL806" i="1"/>
  <c r="GO806" i="1"/>
  <c r="GP806" i="1"/>
  <c r="GV806" i="1"/>
  <c r="HC806" i="1" s="1"/>
  <c r="GX806" i="1" s="1"/>
  <c r="I807" i="1"/>
  <c r="AC807" i="1"/>
  <c r="CQ807" i="1" s="1"/>
  <c r="P807" i="1" s="1"/>
  <c r="CP807" i="1" s="1"/>
  <c r="O807" i="1" s="1"/>
  <c r="AE807" i="1"/>
  <c r="AD807" i="1" s="1"/>
  <c r="CR807" i="1" s="1"/>
  <c r="Q807" i="1" s="1"/>
  <c r="AF807" i="1"/>
  <c r="AG807" i="1"/>
  <c r="CU807" i="1" s="1"/>
  <c r="T807" i="1" s="1"/>
  <c r="AH807" i="1"/>
  <c r="AI807" i="1"/>
  <c r="CW807" i="1" s="1"/>
  <c r="V807" i="1" s="1"/>
  <c r="AJ807" i="1"/>
  <c r="CT807" i="1"/>
  <c r="S807" i="1" s="1"/>
  <c r="CV807" i="1"/>
  <c r="U807" i="1" s="1"/>
  <c r="CX807" i="1"/>
  <c r="W807" i="1" s="1"/>
  <c r="GL807" i="1"/>
  <c r="GO807" i="1"/>
  <c r="GP807" i="1"/>
  <c r="GV807" i="1"/>
  <c r="HC807" i="1" s="1"/>
  <c r="GX807" i="1" s="1"/>
  <c r="C808" i="1"/>
  <c r="D808" i="1"/>
  <c r="AC808" i="1"/>
  <c r="AD808" i="1"/>
  <c r="CR808" i="1" s="1"/>
  <c r="Q808" i="1" s="1"/>
  <c r="AE808" i="1"/>
  <c r="AF808" i="1"/>
  <c r="AB808" i="1" s="1"/>
  <c r="AG808" i="1"/>
  <c r="AH808" i="1"/>
  <c r="CV808" i="1" s="1"/>
  <c r="U808" i="1" s="1"/>
  <c r="AI808" i="1"/>
  <c r="AJ808" i="1"/>
  <c r="CX808" i="1" s="1"/>
  <c r="W808" i="1" s="1"/>
  <c r="CQ808" i="1"/>
  <c r="P808" i="1" s="1"/>
  <c r="CS808" i="1"/>
  <c r="R808" i="1" s="1"/>
  <c r="CU808" i="1"/>
  <c r="T808" i="1" s="1"/>
  <c r="CW808" i="1"/>
  <c r="V808" i="1" s="1"/>
  <c r="GL808" i="1"/>
  <c r="GO808" i="1"/>
  <c r="GP808" i="1"/>
  <c r="GV808" i="1"/>
  <c r="HC808" i="1" s="1"/>
  <c r="GX808" i="1" s="1"/>
  <c r="I809" i="1"/>
  <c r="AC809" i="1"/>
  <c r="AD809" i="1"/>
  <c r="CR809" i="1" s="1"/>
  <c r="Q809" i="1" s="1"/>
  <c r="AE809" i="1"/>
  <c r="AF809" i="1"/>
  <c r="AB809" i="1" s="1"/>
  <c r="AG809" i="1"/>
  <c r="AH809" i="1"/>
  <c r="CV809" i="1" s="1"/>
  <c r="U809" i="1" s="1"/>
  <c r="AI809" i="1"/>
  <c r="AJ809" i="1"/>
  <c r="CX809" i="1" s="1"/>
  <c r="W809" i="1" s="1"/>
  <c r="CQ809" i="1"/>
  <c r="P809" i="1" s="1"/>
  <c r="CS809" i="1"/>
  <c r="R809" i="1" s="1"/>
  <c r="CU809" i="1"/>
  <c r="T809" i="1" s="1"/>
  <c r="CW809" i="1"/>
  <c r="V809" i="1" s="1"/>
  <c r="GL809" i="1"/>
  <c r="GO809" i="1"/>
  <c r="GP809" i="1"/>
  <c r="GV809" i="1"/>
  <c r="HC809" i="1" s="1"/>
  <c r="GX809" i="1" s="1"/>
  <c r="I810" i="1"/>
  <c r="AC810" i="1"/>
  <c r="AD810" i="1"/>
  <c r="CR810" i="1" s="1"/>
  <c r="Q810" i="1" s="1"/>
  <c r="AE810" i="1"/>
  <c r="AF810" i="1"/>
  <c r="AB810" i="1" s="1"/>
  <c r="AG810" i="1"/>
  <c r="AH810" i="1"/>
  <c r="CV810" i="1" s="1"/>
  <c r="U810" i="1" s="1"/>
  <c r="AI810" i="1"/>
  <c r="AJ810" i="1"/>
  <c r="CX810" i="1" s="1"/>
  <c r="W810" i="1" s="1"/>
  <c r="CQ810" i="1"/>
  <c r="P810" i="1" s="1"/>
  <c r="CS810" i="1"/>
  <c r="R810" i="1" s="1"/>
  <c r="CU810" i="1"/>
  <c r="T810" i="1" s="1"/>
  <c r="CW810" i="1"/>
  <c r="V810" i="1" s="1"/>
  <c r="GL810" i="1"/>
  <c r="GO810" i="1"/>
  <c r="GP810" i="1"/>
  <c r="GV810" i="1"/>
  <c r="HC810" i="1" s="1"/>
  <c r="GX810" i="1" s="1"/>
  <c r="I811" i="1"/>
  <c r="AC811" i="1"/>
  <c r="AD811" i="1"/>
  <c r="CR811" i="1" s="1"/>
  <c r="Q811" i="1" s="1"/>
  <c r="AE811" i="1"/>
  <c r="AF811" i="1"/>
  <c r="AB811" i="1" s="1"/>
  <c r="AG811" i="1"/>
  <c r="AH811" i="1"/>
  <c r="CV811" i="1" s="1"/>
  <c r="U811" i="1" s="1"/>
  <c r="AI811" i="1"/>
  <c r="AJ811" i="1"/>
  <c r="CX811" i="1" s="1"/>
  <c r="W811" i="1" s="1"/>
  <c r="CQ811" i="1"/>
  <c r="P811" i="1" s="1"/>
  <c r="CS811" i="1"/>
  <c r="R811" i="1" s="1"/>
  <c r="CU811" i="1"/>
  <c r="T811" i="1" s="1"/>
  <c r="CW811" i="1"/>
  <c r="V811" i="1" s="1"/>
  <c r="GL811" i="1"/>
  <c r="GO811" i="1"/>
  <c r="GP811" i="1"/>
  <c r="GV811" i="1"/>
  <c r="HC811" i="1" s="1"/>
  <c r="GX811" i="1" s="1"/>
  <c r="C812" i="1"/>
  <c r="D812" i="1"/>
  <c r="AC812" i="1"/>
  <c r="AE812" i="1"/>
  <c r="CS812" i="1" s="1"/>
  <c r="R812" i="1" s="1"/>
  <c r="AF812" i="1"/>
  <c r="AG812" i="1"/>
  <c r="CU812" i="1" s="1"/>
  <c r="T812" i="1" s="1"/>
  <c r="AH812" i="1"/>
  <c r="AI812" i="1"/>
  <c r="CW812" i="1" s="1"/>
  <c r="V812" i="1" s="1"/>
  <c r="AJ812" i="1"/>
  <c r="CT812" i="1"/>
  <c r="S812" i="1" s="1"/>
  <c r="CV812" i="1"/>
  <c r="U812" i="1" s="1"/>
  <c r="CX812" i="1"/>
  <c r="W812" i="1" s="1"/>
  <c r="GL812" i="1"/>
  <c r="GO812" i="1"/>
  <c r="GP812" i="1"/>
  <c r="GV812" i="1"/>
  <c r="HC812" i="1"/>
  <c r="GX812" i="1" s="1"/>
  <c r="I813" i="1"/>
  <c r="AC813" i="1"/>
  <c r="AE813" i="1"/>
  <c r="CS813" i="1" s="1"/>
  <c r="R813" i="1" s="1"/>
  <c r="AF813" i="1"/>
  <c r="AG813" i="1"/>
  <c r="CU813" i="1" s="1"/>
  <c r="T813" i="1" s="1"/>
  <c r="AH813" i="1"/>
  <c r="AI813" i="1"/>
  <c r="CW813" i="1" s="1"/>
  <c r="V813" i="1" s="1"/>
  <c r="AJ813" i="1"/>
  <c r="CT813" i="1"/>
  <c r="S813" i="1" s="1"/>
  <c r="CV813" i="1"/>
  <c r="U813" i="1" s="1"/>
  <c r="CX813" i="1"/>
  <c r="W813" i="1" s="1"/>
  <c r="GL813" i="1"/>
  <c r="GO813" i="1"/>
  <c r="GP813" i="1"/>
  <c r="GV813" i="1"/>
  <c r="HC813" i="1"/>
  <c r="GX813" i="1" s="1"/>
  <c r="I814" i="1"/>
  <c r="AC814" i="1"/>
  <c r="AE814" i="1"/>
  <c r="CS814" i="1" s="1"/>
  <c r="R814" i="1" s="1"/>
  <c r="AF814" i="1"/>
  <c r="AG814" i="1"/>
  <c r="CU814" i="1" s="1"/>
  <c r="T814" i="1" s="1"/>
  <c r="AH814" i="1"/>
  <c r="AI814" i="1"/>
  <c r="CW814" i="1" s="1"/>
  <c r="V814" i="1" s="1"/>
  <c r="AJ814" i="1"/>
  <c r="CT814" i="1"/>
  <c r="S814" i="1" s="1"/>
  <c r="CV814" i="1"/>
  <c r="U814" i="1" s="1"/>
  <c r="CX814" i="1"/>
  <c r="W814" i="1" s="1"/>
  <c r="GL814" i="1"/>
  <c r="GO814" i="1"/>
  <c r="GP814" i="1"/>
  <c r="GV814" i="1"/>
  <c r="HC814" i="1"/>
  <c r="GX814" i="1" s="1"/>
  <c r="I815" i="1"/>
  <c r="AC815" i="1"/>
  <c r="AE815" i="1"/>
  <c r="CS815" i="1" s="1"/>
  <c r="R815" i="1" s="1"/>
  <c r="AF815" i="1"/>
  <c r="AG815" i="1"/>
  <c r="CU815" i="1" s="1"/>
  <c r="T815" i="1" s="1"/>
  <c r="AH815" i="1"/>
  <c r="AI815" i="1"/>
  <c r="CW815" i="1" s="1"/>
  <c r="V815" i="1" s="1"/>
  <c r="AJ815" i="1"/>
  <c r="CT815" i="1"/>
  <c r="S815" i="1" s="1"/>
  <c r="CV815" i="1"/>
  <c r="U815" i="1" s="1"/>
  <c r="CX815" i="1"/>
  <c r="W815" i="1" s="1"/>
  <c r="GL815" i="1"/>
  <c r="GO815" i="1"/>
  <c r="GP815" i="1"/>
  <c r="GV815" i="1"/>
  <c r="HC815" i="1"/>
  <c r="GX815" i="1" s="1"/>
  <c r="B817" i="1"/>
  <c r="B784" i="1" s="1"/>
  <c r="C817" i="1"/>
  <c r="C784" i="1" s="1"/>
  <c r="D817" i="1"/>
  <c r="D784" i="1" s="1"/>
  <c r="F817" i="1"/>
  <c r="F784" i="1" s="1"/>
  <c r="G817" i="1"/>
  <c r="G784" i="1" s="1"/>
  <c r="BX817" i="1"/>
  <c r="AO817" i="1" s="1"/>
  <c r="BZ817" i="1"/>
  <c r="AQ817" i="1" s="1"/>
  <c r="CC817" i="1"/>
  <c r="AT817" i="1" s="1"/>
  <c r="CD817" i="1"/>
  <c r="AU817" i="1" s="1"/>
  <c r="CG817" i="1"/>
  <c r="AX817" i="1" s="1"/>
  <c r="CK817" i="1"/>
  <c r="BB817" i="1" s="1"/>
  <c r="CL817" i="1"/>
  <c r="BC817" i="1" s="1"/>
  <c r="CM817" i="1"/>
  <c r="CM784" i="1" s="1"/>
  <c r="D847" i="1"/>
  <c r="E849" i="1"/>
  <c r="Z849" i="1"/>
  <c r="AA849" i="1"/>
  <c r="AM849" i="1"/>
  <c r="AN849" i="1"/>
  <c r="BE849" i="1"/>
  <c r="BF849" i="1"/>
  <c r="BG849" i="1"/>
  <c r="BH849" i="1"/>
  <c r="BI849" i="1"/>
  <c r="BJ849" i="1"/>
  <c r="BK849" i="1"/>
  <c r="BL849" i="1"/>
  <c r="BM849" i="1"/>
  <c r="BN849" i="1"/>
  <c r="BO849" i="1"/>
  <c r="BP849" i="1"/>
  <c r="BQ849" i="1"/>
  <c r="BR849" i="1"/>
  <c r="BS849" i="1"/>
  <c r="BT849" i="1"/>
  <c r="BU849" i="1"/>
  <c r="BV849" i="1"/>
  <c r="BW849" i="1"/>
  <c r="CN849" i="1"/>
  <c r="CO849" i="1"/>
  <c r="CP849" i="1"/>
  <c r="CQ849" i="1"/>
  <c r="CR849" i="1"/>
  <c r="CS849" i="1"/>
  <c r="CT849" i="1"/>
  <c r="CU849" i="1"/>
  <c r="CV849" i="1"/>
  <c r="CW849" i="1"/>
  <c r="CX849" i="1"/>
  <c r="CY849" i="1"/>
  <c r="CZ849" i="1"/>
  <c r="DA849" i="1"/>
  <c r="DB849" i="1"/>
  <c r="DC849" i="1"/>
  <c r="DD849" i="1"/>
  <c r="DE849" i="1"/>
  <c r="DF849" i="1"/>
  <c r="DG849" i="1"/>
  <c r="DH849" i="1"/>
  <c r="DI849" i="1"/>
  <c r="DJ849" i="1"/>
  <c r="DK849" i="1"/>
  <c r="DL849" i="1"/>
  <c r="DM849" i="1"/>
  <c r="DN849" i="1"/>
  <c r="DO849" i="1"/>
  <c r="DP849" i="1"/>
  <c r="DQ849" i="1"/>
  <c r="DR849" i="1"/>
  <c r="DS849" i="1"/>
  <c r="DT849" i="1"/>
  <c r="DU849" i="1"/>
  <c r="DV849" i="1"/>
  <c r="DW849" i="1"/>
  <c r="DX849" i="1"/>
  <c r="DY849" i="1"/>
  <c r="DZ849" i="1"/>
  <c r="EA849" i="1"/>
  <c r="EB849" i="1"/>
  <c r="EC849" i="1"/>
  <c r="ED849" i="1"/>
  <c r="EE849" i="1"/>
  <c r="EF849" i="1"/>
  <c r="EG849" i="1"/>
  <c r="EH849" i="1"/>
  <c r="EI849" i="1"/>
  <c r="EJ849" i="1"/>
  <c r="EK849" i="1"/>
  <c r="EL849" i="1"/>
  <c r="EM849" i="1"/>
  <c r="EN849" i="1"/>
  <c r="EO849" i="1"/>
  <c r="EP849" i="1"/>
  <c r="EQ849" i="1"/>
  <c r="ER849" i="1"/>
  <c r="ES849" i="1"/>
  <c r="ET849" i="1"/>
  <c r="EU849" i="1"/>
  <c r="EV849" i="1"/>
  <c r="EW849" i="1"/>
  <c r="EX849" i="1"/>
  <c r="EY849" i="1"/>
  <c r="EZ849" i="1"/>
  <c r="FA849" i="1"/>
  <c r="FB849" i="1"/>
  <c r="FC849" i="1"/>
  <c r="FD849" i="1"/>
  <c r="FE849" i="1"/>
  <c r="FF849" i="1"/>
  <c r="FG849" i="1"/>
  <c r="FH849" i="1"/>
  <c r="FI849" i="1"/>
  <c r="FJ849" i="1"/>
  <c r="FK849" i="1"/>
  <c r="FL849" i="1"/>
  <c r="FM849" i="1"/>
  <c r="FN849" i="1"/>
  <c r="FO849" i="1"/>
  <c r="FP849" i="1"/>
  <c r="FQ849" i="1"/>
  <c r="FR849" i="1"/>
  <c r="FS849" i="1"/>
  <c r="FT849" i="1"/>
  <c r="FU849" i="1"/>
  <c r="FV849" i="1"/>
  <c r="FW849" i="1"/>
  <c r="FX849" i="1"/>
  <c r="FY849" i="1"/>
  <c r="FZ849" i="1"/>
  <c r="GA849" i="1"/>
  <c r="GB849" i="1"/>
  <c r="GC849" i="1"/>
  <c r="GD849" i="1"/>
  <c r="GE849" i="1"/>
  <c r="GF849" i="1"/>
  <c r="GG849" i="1"/>
  <c r="GH849" i="1"/>
  <c r="GI849" i="1"/>
  <c r="GJ849" i="1"/>
  <c r="GK849" i="1"/>
  <c r="GL849" i="1"/>
  <c r="GM849" i="1"/>
  <c r="GN849" i="1"/>
  <c r="GO849" i="1"/>
  <c r="GP849" i="1"/>
  <c r="GQ849" i="1"/>
  <c r="GR849" i="1"/>
  <c r="GS849" i="1"/>
  <c r="GT849" i="1"/>
  <c r="GU849" i="1"/>
  <c r="GV849" i="1"/>
  <c r="GW849" i="1"/>
  <c r="GX849" i="1"/>
  <c r="C851" i="1"/>
  <c r="D851" i="1"/>
  <c r="AC851" i="1"/>
  <c r="AB851" i="1" s="1"/>
  <c r="AD851" i="1"/>
  <c r="CR851" i="1" s="1"/>
  <c r="Q851" i="1" s="1"/>
  <c r="AE851" i="1"/>
  <c r="CS851" i="1" s="1"/>
  <c r="R851" i="1" s="1"/>
  <c r="AF851" i="1"/>
  <c r="AG851" i="1"/>
  <c r="AH851" i="1"/>
  <c r="CV851" i="1" s="1"/>
  <c r="U851" i="1" s="1"/>
  <c r="AI851" i="1"/>
  <c r="CW851" i="1" s="1"/>
  <c r="V851" i="1" s="1"/>
  <c r="AJ851" i="1"/>
  <c r="CQ851" i="1"/>
  <c r="P851" i="1" s="1"/>
  <c r="CT851" i="1"/>
  <c r="S851" i="1" s="1"/>
  <c r="CU851" i="1"/>
  <c r="T851" i="1" s="1"/>
  <c r="CX851" i="1"/>
  <c r="W851" i="1" s="1"/>
  <c r="GL851" i="1"/>
  <c r="GO851" i="1"/>
  <c r="GP851" i="1"/>
  <c r="GV851" i="1"/>
  <c r="GX851" i="1"/>
  <c r="HC851" i="1"/>
  <c r="I852" i="1"/>
  <c r="AC852" i="1"/>
  <c r="AD852" i="1"/>
  <c r="CR852" i="1" s="1"/>
  <c r="Q852" i="1" s="1"/>
  <c r="AE852" i="1"/>
  <c r="AF852" i="1"/>
  <c r="AG852" i="1"/>
  <c r="AH852" i="1"/>
  <c r="CV852" i="1" s="1"/>
  <c r="U852" i="1" s="1"/>
  <c r="AI852" i="1"/>
  <c r="AJ852" i="1"/>
  <c r="CQ852" i="1"/>
  <c r="P852" i="1" s="1"/>
  <c r="CS852" i="1"/>
  <c r="R852" i="1" s="1"/>
  <c r="CT852" i="1"/>
  <c r="S852" i="1" s="1"/>
  <c r="CU852" i="1"/>
  <c r="T852" i="1" s="1"/>
  <c r="CW852" i="1"/>
  <c r="V852" i="1" s="1"/>
  <c r="CX852" i="1"/>
  <c r="W852" i="1" s="1"/>
  <c r="CY852" i="1"/>
  <c r="X852" i="1" s="1"/>
  <c r="CZ852" i="1"/>
  <c r="Y852" i="1" s="1"/>
  <c r="GL852" i="1"/>
  <c r="GN852" i="1"/>
  <c r="GO852" i="1"/>
  <c r="GP852" i="1"/>
  <c r="GV852" i="1"/>
  <c r="HC852" i="1" s="1"/>
  <c r="GX852" i="1" s="1"/>
  <c r="HH852" i="1"/>
  <c r="C853" i="1"/>
  <c r="D853" i="1"/>
  <c r="AC853" i="1"/>
  <c r="AB853" i="1" s="1"/>
  <c r="AE853" i="1"/>
  <c r="AD853" i="1" s="1"/>
  <c r="CR853" i="1" s="1"/>
  <c r="Q853" i="1" s="1"/>
  <c r="AF853" i="1"/>
  <c r="AG853" i="1"/>
  <c r="AH853" i="1"/>
  <c r="AI853" i="1"/>
  <c r="CW853" i="1" s="1"/>
  <c r="V853" i="1" s="1"/>
  <c r="AJ853" i="1"/>
  <c r="CQ853" i="1"/>
  <c r="P853" i="1" s="1"/>
  <c r="CT853" i="1"/>
  <c r="S853" i="1" s="1"/>
  <c r="CU853" i="1"/>
  <c r="T853" i="1" s="1"/>
  <c r="CV853" i="1"/>
  <c r="U853" i="1" s="1"/>
  <c r="CX853" i="1"/>
  <c r="W853" i="1" s="1"/>
  <c r="GL853" i="1"/>
  <c r="GO853" i="1"/>
  <c r="GP853" i="1"/>
  <c r="GV853" i="1"/>
  <c r="HC853" i="1"/>
  <c r="GX853" i="1" s="1"/>
  <c r="I854" i="1"/>
  <c r="AC854" i="1"/>
  <c r="AE854" i="1"/>
  <c r="AD854" i="1" s="1"/>
  <c r="AF854" i="1"/>
  <c r="AG854" i="1"/>
  <c r="AH854" i="1"/>
  <c r="AI854" i="1"/>
  <c r="CW854" i="1" s="1"/>
  <c r="V854" i="1" s="1"/>
  <c r="AJ854" i="1"/>
  <c r="CQ854" i="1"/>
  <c r="P854" i="1" s="1"/>
  <c r="CT854" i="1"/>
  <c r="S854" i="1" s="1"/>
  <c r="CU854" i="1"/>
  <c r="T854" i="1" s="1"/>
  <c r="CV854" i="1"/>
  <c r="U854" i="1" s="1"/>
  <c r="CX854" i="1"/>
  <c r="W854" i="1" s="1"/>
  <c r="GL854" i="1"/>
  <c r="GO854" i="1"/>
  <c r="GP854" i="1"/>
  <c r="GV854" i="1"/>
  <c r="HC854" i="1"/>
  <c r="GX854" i="1" s="1"/>
  <c r="I855" i="1"/>
  <c r="AC855" i="1"/>
  <c r="AB855" i="1" s="1"/>
  <c r="AE855" i="1"/>
  <c r="AD855" i="1" s="1"/>
  <c r="CR855" i="1" s="1"/>
  <c r="Q855" i="1" s="1"/>
  <c r="AF855" i="1"/>
  <c r="AG855" i="1"/>
  <c r="AH855" i="1"/>
  <c r="AI855" i="1"/>
  <c r="CW855" i="1" s="1"/>
  <c r="V855" i="1" s="1"/>
  <c r="AJ855" i="1"/>
  <c r="CQ855" i="1"/>
  <c r="P855" i="1" s="1"/>
  <c r="CT855" i="1"/>
  <c r="S855" i="1" s="1"/>
  <c r="CU855" i="1"/>
  <c r="T855" i="1" s="1"/>
  <c r="CV855" i="1"/>
  <c r="U855" i="1" s="1"/>
  <c r="CX855" i="1"/>
  <c r="W855" i="1" s="1"/>
  <c r="GL855" i="1"/>
  <c r="GO855" i="1"/>
  <c r="GP855" i="1"/>
  <c r="GV855" i="1"/>
  <c r="HC855" i="1"/>
  <c r="GX855" i="1" s="1"/>
  <c r="I856" i="1"/>
  <c r="AC856" i="1"/>
  <c r="CQ856" i="1" s="1"/>
  <c r="P856" i="1" s="1"/>
  <c r="CP856" i="1" s="1"/>
  <c r="O856" i="1" s="1"/>
  <c r="AE856" i="1"/>
  <c r="AD856" i="1" s="1"/>
  <c r="CR856" i="1" s="1"/>
  <c r="Q856" i="1" s="1"/>
  <c r="AF856" i="1"/>
  <c r="AG856" i="1"/>
  <c r="CU856" i="1" s="1"/>
  <c r="T856" i="1" s="1"/>
  <c r="AH856" i="1"/>
  <c r="AI856" i="1"/>
  <c r="CW856" i="1" s="1"/>
  <c r="V856" i="1" s="1"/>
  <c r="AJ856" i="1"/>
  <c r="CT856" i="1"/>
  <c r="S856" i="1" s="1"/>
  <c r="CV856" i="1"/>
  <c r="U856" i="1" s="1"/>
  <c r="CX856" i="1"/>
  <c r="W856" i="1" s="1"/>
  <c r="GL856" i="1"/>
  <c r="GO856" i="1"/>
  <c r="GP856" i="1"/>
  <c r="GV856" i="1"/>
  <c r="HC856" i="1" s="1"/>
  <c r="GX856" i="1" s="1"/>
  <c r="C857" i="1"/>
  <c r="D857" i="1"/>
  <c r="AC857" i="1"/>
  <c r="AE857" i="1"/>
  <c r="CS857" i="1" s="1"/>
  <c r="R857" i="1" s="1"/>
  <c r="AF857" i="1"/>
  <c r="AG857" i="1"/>
  <c r="CU857" i="1" s="1"/>
  <c r="T857" i="1" s="1"/>
  <c r="AH857" i="1"/>
  <c r="AI857" i="1"/>
  <c r="CW857" i="1" s="1"/>
  <c r="V857" i="1" s="1"/>
  <c r="AJ857" i="1"/>
  <c r="CT857" i="1"/>
  <c r="S857" i="1" s="1"/>
  <c r="CV857" i="1"/>
  <c r="U857" i="1" s="1"/>
  <c r="CX857" i="1"/>
  <c r="W857" i="1" s="1"/>
  <c r="GL857" i="1"/>
  <c r="GO857" i="1"/>
  <c r="GP857" i="1"/>
  <c r="GV857" i="1"/>
  <c r="HC857" i="1"/>
  <c r="GX857" i="1" s="1"/>
  <c r="I858" i="1"/>
  <c r="AC858" i="1"/>
  <c r="AE858" i="1"/>
  <c r="CS858" i="1" s="1"/>
  <c r="R858" i="1" s="1"/>
  <c r="AF858" i="1"/>
  <c r="AG858" i="1"/>
  <c r="CU858" i="1" s="1"/>
  <c r="T858" i="1" s="1"/>
  <c r="AH858" i="1"/>
  <c r="AI858" i="1"/>
  <c r="CW858" i="1" s="1"/>
  <c r="V858" i="1" s="1"/>
  <c r="AJ858" i="1"/>
  <c r="CT858" i="1"/>
  <c r="S858" i="1" s="1"/>
  <c r="CV858" i="1"/>
  <c r="U858" i="1" s="1"/>
  <c r="CX858" i="1"/>
  <c r="W858" i="1" s="1"/>
  <c r="GL858" i="1"/>
  <c r="GO858" i="1"/>
  <c r="GP858" i="1"/>
  <c r="GV858" i="1"/>
  <c r="HC858" i="1" s="1"/>
  <c r="GX858" i="1" s="1"/>
  <c r="I859" i="1"/>
  <c r="AC859" i="1"/>
  <c r="AE859" i="1"/>
  <c r="CS859" i="1" s="1"/>
  <c r="R859" i="1" s="1"/>
  <c r="AF859" i="1"/>
  <c r="AG859" i="1"/>
  <c r="CU859" i="1" s="1"/>
  <c r="T859" i="1" s="1"/>
  <c r="AH859" i="1"/>
  <c r="AI859" i="1"/>
  <c r="CW859" i="1" s="1"/>
  <c r="V859" i="1" s="1"/>
  <c r="AJ859" i="1"/>
  <c r="CT859" i="1"/>
  <c r="S859" i="1" s="1"/>
  <c r="CV859" i="1"/>
  <c r="U859" i="1" s="1"/>
  <c r="CX859" i="1"/>
  <c r="W859" i="1" s="1"/>
  <c r="GL859" i="1"/>
  <c r="GO859" i="1"/>
  <c r="GP859" i="1"/>
  <c r="GV859" i="1"/>
  <c r="HC859" i="1" s="1"/>
  <c r="GX859" i="1" s="1"/>
  <c r="I860" i="1"/>
  <c r="AC860" i="1"/>
  <c r="AE860" i="1"/>
  <c r="CS860" i="1" s="1"/>
  <c r="R860" i="1" s="1"/>
  <c r="AF860" i="1"/>
  <c r="AG860" i="1"/>
  <c r="CU860" i="1" s="1"/>
  <c r="T860" i="1" s="1"/>
  <c r="AH860" i="1"/>
  <c r="AI860" i="1"/>
  <c r="CW860" i="1" s="1"/>
  <c r="V860" i="1" s="1"/>
  <c r="AJ860" i="1"/>
  <c r="CT860" i="1"/>
  <c r="S860" i="1" s="1"/>
  <c r="CV860" i="1"/>
  <c r="U860" i="1" s="1"/>
  <c r="CX860" i="1"/>
  <c r="W860" i="1" s="1"/>
  <c r="GL860" i="1"/>
  <c r="GO860" i="1"/>
  <c r="GP860" i="1"/>
  <c r="GV860" i="1"/>
  <c r="HC860" i="1" s="1"/>
  <c r="GX860" i="1" s="1"/>
  <c r="C861" i="1"/>
  <c r="D861" i="1"/>
  <c r="AC861" i="1"/>
  <c r="CQ861" i="1" s="1"/>
  <c r="P861" i="1" s="1"/>
  <c r="CP861" i="1" s="1"/>
  <c r="O861" i="1" s="1"/>
  <c r="AE861" i="1"/>
  <c r="AD861" i="1" s="1"/>
  <c r="CR861" i="1" s="1"/>
  <c r="Q861" i="1" s="1"/>
  <c r="AF861" i="1"/>
  <c r="AG861" i="1"/>
  <c r="CU861" i="1" s="1"/>
  <c r="T861" i="1" s="1"/>
  <c r="AH861" i="1"/>
  <c r="AI861" i="1"/>
  <c r="CW861" i="1" s="1"/>
  <c r="V861" i="1" s="1"/>
  <c r="AJ861" i="1"/>
  <c r="CT861" i="1"/>
  <c r="S861" i="1" s="1"/>
  <c r="CV861" i="1"/>
  <c r="U861" i="1" s="1"/>
  <c r="CX861" i="1"/>
  <c r="W861" i="1" s="1"/>
  <c r="GL861" i="1"/>
  <c r="GO861" i="1"/>
  <c r="GP861" i="1"/>
  <c r="GV861" i="1"/>
  <c r="HC861" i="1"/>
  <c r="GX861" i="1" s="1"/>
  <c r="I862" i="1"/>
  <c r="AC862" i="1"/>
  <c r="CQ862" i="1" s="1"/>
  <c r="P862" i="1" s="1"/>
  <c r="CP862" i="1" s="1"/>
  <c r="O862" i="1" s="1"/>
  <c r="AE862" i="1"/>
  <c r="AD862" i="1" s="1"/>
  <c r="CR862" i="1" s="1"/>
  <c r="Q862" i="1" s="1"/>
  <c r="AF862" i="1"/>
  <c r="AG862" i="1"/>
  <c r="CU862" i="1" s="1"/>
  <c r="T862" i="1" s="1"/>
  <c r="AH862" i="1"/>
  <c r="AI862" i="1"/>
  <c r="CW862" i="1" s="1"/>
  <c r="V862" i="1" s="1"/>
  <c r="AJ862" i="1"/>
  <c r="CT862" i="1"/>
  <c r="S862" i="1" s="1"/>
  <c r="CV862" i="1"/>
  <c r="U862" i="1" s="1"/>
  <c r="CX862" i="1"/>
  <c r="W862" i="1" s="1"/>
  <c r="GL862" i="1"/>
  <c r="GO862" i="1"/>
  <c r="GP862" i="1"/>
  <c r="GV862" i="1"/>
  <c r="HC862" i="1"/>
  <c r="GX862" i="1" s="1"/>
  <c r="C863" i="1"/>
  <c r="D863" i="1"/>
  <c r="AC863" i="1"/>
  <c r="AE863" i="1"/>
  <c r="AD863" i="1" s="1"/>
  <c r="CR863" i="1" s="1"/>
  <c r="Q863" i="1" s="1"/>
  <c r="AF863" i="1"/>
  <c r="AG863" i="1"/>
  <c r="AH863" i="1"/>
  <c r="AI863" i="1"/>
  <c r="AJ863" i="1"/>
  <c r="CQ863" i="1"/>
  <c r="P863" i="1" s="1"/>
  <c r="CS863" i="1"/>
  <c r="R863" i="1" s="1"/>
  <c r="CT863" i="1"/>
  <c r="S863" i="1" s="1"/>
  <c r="CU863" i="1"/>
  <c r="T863" i="1" s="1"/>
  <c r="CV863" i="1"/>
  <c r="U863" i="1" s="1"/>
  <c r="CW863" i="1"/>
  <c r="V863" i="1" s="1"/>
  <c r="CX863" i="1"/>
  <c r="W863" i="1" s="1"/>
  <c r="GL863" i="1"/>
  <c r="GO863" i="1"/>
  <c r="GP863" i="1"/>
  <c r="GV863" i="1"/>
  <c r="GX863" i="1"/>
  <c r="HC863" i="1"/>
  <c r="I864" i="1"/>
  <c r="AC864" i="1"/>
  <c r="AD864" i="1"/>
  <c r="CR864" i="1" s="1"/>
  <c r="Q864" i="1" s="1"/>
  <c r="AE864" i="1"/>
  <c r="AF864" i="1"/>
  <c r="AG864" i="1"/>
  <c r="AH864" i="1"/>
  <c r="CV864" i="1" s="1"/>
  <c r="U864" i="1" s="1"/>
  <c r="AI864" i="1"/>
  <c r="AJ864" i="1"/>
  <c r="CQ864" i="1"/>
  <c r="P864" i="1" s="1"/>
  <c r="CP864" i="1" s="1"/>
  <c r="O864" i="1" s="1"/>
  <c r="CS864" i="1"/>
  <c r="R864" i="1" s="1"/>
  <c r="CT864" i="1"/>
  <c r="S864" i="1" s="1"/>
  <c r="CU864" i="1"/>
  <c r="T864" i="1" s="1"/>
  <c r="CW864" i="1"/>
  <c r="V864" i="1" s="1"/>
  <c r="CX864" i="1"/>
  <c r="W864" i="1" s="1"/>
  <c r="GL864" i="1"/>
  <c r="GO864" i="1"/>
  <c r="GP864" i="1"/>
  <c r="GV864" i="1"/>
  <c r="HC864" i="1" s="1"/>
  <c r="GX864" i="1" s="1"/>
  <c r="I865" i="1"/>
  <c r="AC865" i="1"/>
  <c r="AD865" i="1"/>
  <c r="CR865" i="1" s="1"/>
  <c r="Q865" i="1" s="1"/>
  <c r="AE865" i="1"/>
  <c r="AF865" i="1"/>
  <c r="CT865" i="1" s="1"/>
  <c r="S865" i="1" s="1"/>
  <c r="AG865" i="1"/>
  <c r="AH865" i="1"/>
  <c r="CV865" i="1" s="1"/>
  <c r="U865" i="1" s="1"/>
  <c r="AI865" i="1"/>
  <c r="AJ865" i="1"/>
  <c r="CX865" i="1" s="1"/>
  <c r="W865" i="1" s="1"/>
  <c r="CQ865" i="1"/>
  <c r="P865" i="1" s="1"/>
  <c r="CS865" i="1"/>
  <c r="R865" i="1" s="1"/>
  <c r="CU865" i="1"/>
  <c r="T865" i="1" s="1"/>
  <c r="CW865" i="1"/>
  <c r="V865" i="1" s="1"/>
  <c r="GL865" i="1"/>
  <c r="GO865" i="1"/>
  <c r="GP865" i="1"/>
  <c r="GV865" i="1"/>
  <c r="HC865" i="1" s="1"/>
  <c r="GX865" i="1" s="1"/>
  <c r="C866" i="1"/>
  <c r="D866" i="1"/>
  <c r="AC866" i="1"/>
  <c r="AE866" i="1"/>
  <c r="CS866" i="1" s="1"/>
  <c r="R866" i="1" s="1"/>
  <c r="AF866" i="1"/>
  <c r="AG866" i="1"/>
  <c r="CU866" i="1" s="1"/>
  <c r="T866" i="1" s="1"/>
  <c r="AH866" i="1"/>
  <c r="AI866" i="1"/>
  <c r="CW866" i="1" s="1"/>
  <c r="V866" i="1" s="1"/>
  <c r="AJ866" i="1"/>
  <c r="CT866" i="1"/>
  <c r="S866" i="1" s="1"/>
  <c r="CV866" i="1"/>
  <c r="U866" i="1" s="1"/>
  <c r="CX866" i="1"/>
  <c r="W866" i="1" s="1"/>
  <c r="GL866" i="1"/>
  <c r="GO866" i="1"/>
  <c r="GP866" i="1"/>
  <c r="GV866" i="1"/>
  <c r="HC866" i="1"/>
  <c r="GX866" i="1" s="1"/>
  <c r="I867" i="1"/>
  <c r="AC867" i="1"/>
  <c r="AB867" i="1" s="1"/>
  <c r="AD867" i="1"/>
  <c r="CR867" i="1" s="1"/>
  <c r="Q867" i="1" s="1"/>
  <c r="AE867" i="1"/>
  <c r="AF867" i="1"/>
  <c r="AG867" i="1"/>
  <c r="AH867" i="1"/>
  <c r="CV867" i="1" s="1"/>
  <c r="U867" i="1" s="1"/>
  <c r="AI867" i="1"/>
  <c r="AJ867" i="1"/>
  <c r="CQ867" i="1"/>
  <c r="P867" i="1" s="1"/>
  <c r="CS867" i="1"/>
  <c r="R867" i="1" s="1"/>
  <c r="CT867" i="1"/>
  <c r="S867" i="1" s="1"/>
  <c r="CU867" i="1"/>
  <c r="T867" i="1" s="1"/>
  <c r="CW867" i="1"/>
  <c r="V867" i="1" s="1"/>
  <c r="CX867" i="1"/>
  <c r="W867" i="1" s="1"/>
  <c r="GL867" i="1"/>
  <c r="GO867" i="1"/>
  <c r="GP867" i="1"/>
  <c r="GV867" i="1"/>
  <c r="GX867" i="1"/>
  <c r="HC867" i="1"/>
  <c r="I868" i="1"/>
  <c r="AC868" i="1"/>
  <c r="AD868" i="1"/>
  <c r="CR868" i="1" s="1"/>
  <c r="Q868" i="1" s="1"/>
  <c r="AE868" i="1"/>
  <c r="AF868" i="1"/>
  <c r="AB868" i="1" s="1"/>
  <c r="AG868" i="1"/>
  <c r="AH868" i="1"/>
  <c r="CV868" i="1" s="1"/>
  <c r="U868" i="1" s="1"/>
  <c r="AI868" i="1"/>
  <c r="AJ868" i="1"/>
  <c r="CX868" i="1" s="1"/>
  <c r="W868" i="1" s="1"/>
  <c r="CQ868" i="1"/>
  <c r="P868" i="1" s="1"/>
  <c r="CS868" i="1"/>
  <c r="R868" i="1" s="1"/>
  <c r="CU868" i="1"/>
  <c r="T868" i="1" s="1"/>
  <c r="CW868" i="1"/>
  <c r="V868" i="1" s="1"/>
  <c r="GL868" i="1"/>
  <c r="GO868" i="1"/>
  <c r="GP868" i="1"/>
  <c r="GV868" i="1"/>
  <c r="HC868" i="1" s="1"/>
  <c r="GX868" i="1" s="1"/>
  <c r="C869" i="1"/>
  <c r="D869" i="1"/>
  <c r="AC869" i="1"/>
  <c r="AE869" i="1"/>
  <c r="CS869" i="1" s="1"/>
  <c r="R869" i="1" s="1"/>
  <c r="AF869" i="1"/>
  <c r="AG869" i="1"/>
  <c r="CU869" i="1" s="1"/>
  <c r="T869" i="1" s="1"/>
  <c r="AH869" i="1"/>
  <c r="AI869" i="1"/>
  <c r="CW869" i="1" s="1"/>
  <c r="V869" i="1" s="1"/>
  <c r="AJ869" i="1"/>
  <c r="CT869" i="1"/>
  <c r="S869" i="1" s="1"/>
  <c r="CV869" i="1"/>
  <c r="U869" i="1" s="1"/>
  <c r="CX869" i="1"/>
  <c r="W869" i="1" s="1"/>
  <c r="GL869" i="1"/>
  <c r="GO869" i="1"/>
  <c r="GP869" i="1"/>
  <c r="GV869" i="1"/>
  <c r="HC869" i="1"/>
  <c r="GX869" i="1" s="1"/>
  <c r="I870" i="1"/>
  <c r="AC870" i="1"/>
  <c r="AE870" i="1"/>
  <c r="CS870" i="1" s="1"/>
  <c r="R870" i="1" s="1"/>
  <c r="AF870" i="1"/>
  <c r="AG870" i="1"/>
  <c r="CU870" i="1" s="1"/>
  <c r="T870" i="1" s="1"/>
  <c r="AH870" i="1"/>
  <c r="AI870" i="1"/>
  <c r="CW870" i="1" s="1"/>
  <c r="V870" i="1" s="1"/>
  <c r="AJ870" i="1"/>
  <c r="CT870" i="1"/>
  <c r="S870" i="1" s="1"/>
  <c r="CV870" i="1"/>
  <c r="U870" i="1" s="1"/>
  <c r="CX870" i="1"/>
  <c r="W870" i="1" s="1"/>
  <c r="GL870" i="1"/>
  <c r="GO870" i="1"/>
  <c r="GP870" i="1"/>
  <c r="GV870" i="1"/>
  <c r="HC870" i="1"/>
  <c r="GX870" i="1" s="1"/>
  <c r="I871" i="1"/>
  <c r="AC871" i="1"/>
  <c r="AE871" i="1"/>
  <c r="CS871" i="1" s="1"/>
  <c r="R871" i="1" s="1"/>
  <c r="AF871" i="1"/>
  <c r="AG871" i="1"/>
  <c r="CU871" i="1" s="1"/>
  <c r="T871" i="1" s="1"/>
  <c r="AH871" i="1"/>
  <c r="AI871" i="1"/>
  <c r="CW871" i="1" s="1"/>
  <c r="V871" i="1" s="1"/>
  <c r="AJ871" i="1"/>
  <c r="CT871" i="1"/>
  <c r="S871" i="1" s="1"/>
  <c r="CV871" i="1"/>
  <c r="U871" i="1" s="1"/>
  <c r="CX871" i="1"/>
  <c r="W871" i="1" s="1"/>
  <c r="GL871" i="1"/>
  <c r="GO871" i="1"/>
  <c r="GP871" i="1"/>
  <c r="GV871" i="1"/>
  <c r="HC871" i="1"/>
  <c r="GX871" i="1" s="1"/>
  <c r="I872" i="1"/>
  <c r="AC872" i="1"/>
  <c r="AE872" i="1"/>
  <c r="CS872" i="1" s="1"/>
  <c r="R872" i="1" s="1"/>
  <c r="AF872" i="1"/>
  <c r="AG872" i="1"/>
  <c r="CU872" i="1" s="1"/>
  <c r="T872" i="1" s="1"/>
  <c r="AH872" i="1"/>
  <c r="AI872" i="1"/>
  <c r="CW872" i="1" s="1"/>
  <c r="V872" i="1" s="1"/>
  <c r="AJ872" i="1"/>
  <c r="CT872" i="1"/>
  <c r="S872" i="1" s="1"/>
  <c r="CV872" i="1"/>
  <c r="U872" i="1" s="1"/>
  <c r="CX872" i="1"/>
  <c r="W872" i="1" s="1"/>
  <c r="GL872" i="1"/>
  <c r="GO872" i="1"/>
  <c r="GP872" i="1"/>
  <c r="GV872" i="1"/>
  <c r="HC872" i="1" s="1"/>
  <c r="GX872" i="1" s="1"/>
  <c r="C873" i="1"/>
  <c r="D873" i="1"/>
  <c r="AC873" i="1"/>
  <c r="AD873" i="1"/>
  <c r="CR873" i="1" s="1"/>
  <c r="Q873" i="1" s="1"/>
  <c r="AE873" i="1"/>
  <c r="AF873" i="1"/>
  <c r="CT873" i="1" s="1"/>
  <c r="S873" i="1" s="1"/>
  <c r="AG873" i="1"/>
  <c r="AH873" i="1"/>
  <c r="CV873" i="1" s="1"/>
  <c r="U873" i="1" s="1"/>
  <c r="AI873" i="1"/>
  <c r="AJ873" i="1"/>
  <c r="CX873" i="1" s="1"/>
  <c r="W873" i="1" s="1"/>
  <c r="CQ873" i="1"/>
  <c r="P873" i="1" s="1"/>
  <c r="CP873" i="1" s="1"/>
  <c r="O873" i="1" s="1"/>
  <c r="CS873" i="1"/>
  <c r="R873" i="1" s="1"/>
  <c r="CU873" i="1"/>
  <c r="T873" i="1" s="1"/>
  <c r="CW873" i="1"/>
  <c r="V873" i="1" s="1"/>
  <c r="GL873" i="1"/>
  <c r="GO873" i="1"/>
  <c r="GP873" i="1"/>
  <c r="GV873" i="1"/>
  <c r="GX873" i="1"/>
  <c r="HC873" i="1"/>
  <c r="I874" i="1"/>
  <c r="AC874" i="1"/>
  <c r="AD874" i="1"/>
  <c r="CR874" i="1" s="1"/>
  <c r="Q874" i="1" s="1"/>
  <c r="AE874" i="1"/>
  <c r="AF874" i="1"/>
  <c r="CT874" i="1" s="1"/>
  <c r="S874" i="1" s="1"/>
  <c r="AG874" i="1"/>
  <c r="AH874" i="1"/>
  <c r="CV874" i="1" s="1"/>
  <c r="U874" i="1" s="1"/>
  <c r="AI874" i="1"/>
  <c r="AJ874" i="1"/>
  <c r="CX874" i="1" s="1"/>
  <c r="W874" i="1" s="1"/>
  <c r="CQ874" i="1"/>
  <c r="P874" i="1" s="1"/>
  <c r="CS874" i="1"/>
  <c r="R874" i="1" s="1"/>
  <c r="CU874" i="1"/>
  <c r="T874" i="1" s="1"/>
  <c r="CW874" i="1"/>
  <c r="V874" i="1" s="1"/>
  <c r="GL874" i="1"/>
  <c r="GO874" i="1"/>
  <c r="GP874" i="1"/>
  <c r="GV874" i="1"/>
  <c r="HC874" i="1" s="1"/>
  <c r="GX874" i="1" s="1"/>
  <c r="I875" i="1"/>
  <c r="AC875" i="1"/>
  <c r="AD875" i="1"/>
  <c r="CR875" i="1" s="1"/>
  <c r="Q875" i="1" s="1"/>
  <c r="AE875" i="1"/>
  <c r="AF875" i="1"/>
  <c r="AB875" i="1" s="1"/>
  <c r="AG875" i="1"/>
  <c r="AH875" i="1"/>
  <c r="CV875" i="1" s="1"/>
  <c r="U875" i="1" s="1"/>
  <c r="AI875" i="1"/>
  <c r="AJ875" i="1"/>
  <c r="CQ875" i="1"/>
  <c r="P875" i="1" s="1"/>
  <c r="CP875" i="1" s="1"/>
  <c r="O875" i="1" s="1"/>
  <c r="CS875" i="1"/>
  <c r="R875" i="1" s="1"/>
  <c r="CT875" i="1"/>
  <c r="S875" i="1" s="1"/>
  <c r="CU875" i="1"/>
  <c r="T875" i="1" s="1"/>
  <c r="CW875" i="1"/>
  <c r="V875" i="1" s="1"/>
  <c r="CX875" i="1"/>
  <c r="W875" i="1" s="1"/>
  <c r="GL875" i="1"/>
  <c r="GO875" i="1"/>
  <c r="GP875" i="1"/>
  <c r="GV875" i="1"/>
  <c r="HC875" i="1" s="1"/>
  <c r="GX875" i="1" s="1"/>
  <c r="I876" i="1"/>
  <c r="AC876" i="1"/>
  <c r="AD876" i="1"/>
  <c r="CR876" i="1" s="1"/>
  <c r="Q876" i="1" s="1"/>
  <c r="AE876" i="1"/>
  <c r="AF876" i="1"/>
  <c r="AB876" i="1" s="1"/>
  <c r="AG876" i="1"/>
  <c r="AH876" i="1"/>
  <c r="CV876" i="1" s="1"/>
  <c r="U876" i="1" s="1"/>
  <c r="AI876" i="1"/>
  <c r="AJ876" i="1"/>
  <c r="CX876" i="1" s="1"/>
  <c r="W876" i="1" s="1"/>
  <c r="CQ876" i="1"/>
  <c r="P876" i="1" s="1"/>
  <c r="CS876" i="1"/>
  <c r="R876" i="1" s="1"/>
  <c r="CU876" i="1"/>
  <c r="T876" i="1" s="1"/>
  <c r="CW876" i="1"/>
  <c r="V876" i="1" s="1"/>
  <c r="GL876" i="1"/>
  <c r="GO876" i="1"/>
  <c r="GP876" i="1"/>
  <c r="GV876" i="1"/>
  <c r="HC876" i="1" s="1"/>
  <c r="GX876" i="1" s="1"/>
  <c r="C877" i="1"/>
  <c r="D877" i="1"/>
  <c r="AC877" i="1"/>
  <c r="CQ877" i="1" s="1"/>
  <c r="P877" i="1" s="1"/>
  <c r="AE877" i="1"/>
  <c r="AD877" i="1" s="1"/>
  <c r="CR877" i="1" s="1"/>
  <c r="Q877" i="1" s="1"/>
  <c r="AF877" i="1"/>
  <c r="AG877" i="1"/>
  <c r="CU877" i="1" s="1"/>
  <c r="T877" i="1" s="1"/>
  <c r="AH877" i="1"/>
  <c r="AI877" i="1"/>
  <c r="CW877" i="1" s="1"/>
  <c r="V877" i="1" s="1"/>
  <c r="AJ877" i="1"/>
  <c r="CT877" i="1"/>
  <c r="S877" i="1" s="1"/>
  <c r="CV877" i="1"/>
  <c r="U877" i="1" s="1"/>
  <c r="CX877" i="1"/>
  <c r="W877" i="1" s="1"/>
  <c r="GL877" i="1"/>
  <c r="GO877" i="1"/>
  <c r="GP877" i="1"/>
  <c r="GV877" i="1"/>
  <c r="HC877" i="1"/>
  <c r="GX877" i="1" s="1"/>
  <c r="I878" i="1"/>
  <c r="AC878" i="1"/>
  <c r="CQ878" i="1" s="1"/>
  <c r="P878" i="1" s="1"/>
  <c r="AE878" i="1"/>
  <c r="AD878" i="1" s="1"/>
  <c r="CR878" i="1" s="1"/>
  <c r="Q878" i="1" s="1"/>
  <c r="AF878" i="1"/>
  <c r="AG878" i="1"/>
  <c r="CU878" i="1" s="1"/>
  <c r="T878" i="1" s="1"/>
  <c r="AH878" i="1"/>
  <c r="AI878" i="1"/>
  <c r="CW878" i="1" s="1"/>
  <c r="V878" i="1" s="1"/>
  <c r="AJ878" i="1"/>
  <c r="CT878" i="1"/>
  <c r="S878" i="1" s="1"/>
  <c r="CV878" i="1"/>
  <c r="U878" i="1" s="1"/>
  <c r="CX878" i="1"/>
  <c r="W878" i="1" s="1"/>
  <c r="GL878" i="1"/>
  <c r="GO878" i="1"/>
  <c r="GP878" i="1"/>
  <c r="GV878" i="1"/>
  <c r="HC878" i="1" s="1"/>
  <c r="GX878" i="1" s="1"/>
  <c r="I879" i="1"/>
  <c r="AC879" i="1"/>
  <c r="CQ879" i="1" s="1"/>
  <c r="P879" i="1" s="1"/>
  <c r="AE879" i="1"/>
  <c r="AD879" i="1" s="1"/>
  <c r="CR879" i="1" s="1"/>
  <c r="Q879" i="1" s="1"/>
  <c r="AF879" i="1"/>
  <c r="AG879" i="1"/>
  <c r="CU879" i="1" s="1"/>
  <c r="T879" i="1" s="1"/>
  <c r="AH879" i="1"/>
  <c r="AI879" i="1"/>
  <c r="AJ879" i="1"/>
  <c r="CS879" i="1"/>
  <c r="R879" i="1" s="1"/>
  <c r="CT879" i="1"/>
  <c r="S879" i="1" s="1"/>
  <c r="CV879" i="1"/>
  <c r="U879" i="1" s="1"/>
  <c r="CW879" i="1"/>
  <c r="V879" i="1" s="1"/>
  <c r="CX879" i="1"/>
  <c r="W879" i="1" s="1"/>
  <c r="GL879" i="1"/>
  <c r="GO879" i="1"/>
  <c r="GP879" i="1"/>
  <c r="GV879" i="1"/>
  <c r="HC879" i="1"/>
  <c r="GX879" i="1" s="1"/>
  <c r="I880" i="1"/>
  <c r="AC880" i="1"/>
  <c r="AB880" i="1" s="1"/>
  <c r="AE880" i="1"/>
  <c r="AD880" i="1" s="1"/>
  <c r="CR880" i="1" s="1"/>
  <c r="Q880" i="1" s="1"/>
  <c r="AF880" i="1"/>
  <c r="AG880" i="1"/>
  <c r="AH880" i="1"/>
  <c r="AI880" i="1"/>
  <c r="CW880" i="1" s="1"/>
  <c r="V880" i="1" s="1"/>
  <c r="AJ880" i="1"/>
  <c r="CQ880" i="1"/>
  <c r="P880" i="1" s="1"/>
  <c r="CT880" i="1"/>
  <c r="S880" i="1" s="1"/>
  <c r="CU880" i="1"/>
  <c r="T880" i="1" s="1"/>
  <c r="CV880" i="1"/>
  <c r="U880" i="1" s="1"/>
  <c r="CX880" i="1"/>
  <c r="W880" i="1" s="1"/>
  <c r="GL880" i="1"/>
  <c r="GO880" i="1"/>
  <c r="GP880" i="1"/>
  <c r="GV880" i="1"/>
  <c r="HC880" i="1"/>
  <c r="GX880" i="1" s="1"/>
  <c r="B882" i="1"/>
  <c r="B849" i="1" s="1"/>
  <c r="C882" i="1"/>
  <c r="C849" i="1" s="1"/>
  <c r="D882" i="1"/>
  <c r="D849" i="1" s="1"/>
  <c r="F882" i="1"/>
  <c r="F849" i="1" s="1"/>
  <c r="G882" i="1"/>
  <c r="G849" i="1" s="1"/>
  <c r="BX882" i="1"/>
  <c r="AO882" i="1" s="1"/>
  <c r="BZ882" i="1"/>
  <c r="AQ882" i="1" s="1"/>
  <c r="CC882" i="1"/>
  <c r="CC849" i="1" s="1"/>
  <c r="CD882" i="1"/>
  <c r="AU882" i="1" s="1"/>
  <c r="CG882" i="1"/>
  <c r="CG849" i="1" s="1"/>
  <c r="CK882" i="1"/>
  <c r="CK849" i="1" s="1"/>
  <c r="CL882" i="1"/>
  <c r="BC882" i="1" s="1"/>
  <c r="CM882" i="1"/>
  <c r="BD882" i="1" s="1"/>
  <c r="D912" i="1"/>
  <c r="E914" i="1"/>
  <c r="Z914" i="1"/>
  <c r="AA914" i="1"/>
  <c r="AM914" i="1"/>
  <c r="AN914" i="1"/>
  <c r="BE914" i="1"/>
  <c r="BF914" i="1"/>
  <c r="BG914" i="1"/>
  <c r="BH914" i="1"/>
  <c r="BI914" i="1"/>
  <c r="BJ914" i="1"/>
  <c r="BK914" i="1"/>
  <c r="BL914" i="1"/>
  <c r="BM914" i="1"/>
  <c r="BN914" i="1"/>
  <c r="BO914" i="1"/>
  <c r="BP914" i="1"/>
  <c r="BQ914" i="1"/>
  <c r="BR914" i="1"/>
  <c r="BS914" i="1"/>
  <c r="BT914" i="1"/>
  <c r="BU914" i="1"/>
  <c r="BV914" i="1"/>
  <c r="BW914" i="1"/>
  <c r="CN914" i="1"/>
  <c r="CO914" i="1"/>
  <c r="CP914" i="1"/>
  <c r="CQ914" i="1"/>
  <c r="CR914" i="1"/>
  <c r="CS914" i="1"/>
  <c r="CT914" i="1"/>
  <c r="CU914" i="1"/>
  <c r="CV914" i="1"/>
  <c r="CW914" i="1"/>
  <c r="CX914" i="1"/>
  <c r="CY914" i="1"/>
  <c r="CZ914" i="1"/>
  <c r="DA914" i="1"/>
  <c r="DB914" i="1"/>
  <c r="DC914" i="1"/>
  <c r="DD914" i="1"/>
  <c r="DE914" i="1"/>
  <c r="DF914" i="1"/>
  <c r="DG914" i="1"/>
  <c r="DH914" i="1"/>
  <c r="DI914" i="1"/>
  <c r="DJ914" i="1"/>
  <c r="DK914" i="1"/>
  <c r="DL914" i="1"/>
  <c r="DM914" i="1"/>
  <c r="DN914" i="1"/>
  <c r="DO914" i="1"/>
  <c r="DP914" i="1"/>
  <c r="DQ914" i="1"/>
  <c r="DR914" i="1"/>
  <c r="DS914" i="1"/>
  <c r="DT914" i="1"/>
  <c r="DU914" i="1"/>
  <c r="DV914" i="1"/>
  <c r="DW914" i="1"/>
  <c r="DX914" i="1"/>
  <c r="DY914" i="1"/>
  <c r="DZ914" i="1"/>
  <c r="EA914" i="1"/>
  <c r="EB914" i="1"/>
  <c r="EC914" i="1"/>
  <c r="ED914" i="1"/>
  <c r="EE914" i="1"/>
  <c r="EF914" i="1"/>
  <c r="EG914" i="1"/>
  <c r="EH914" i="1"/>
  <c r="EI914" i="1"/>
  <c r="EJ914" i="1"/>
  <c r="EK914" i="1"/>
  <c r="EL914" i="1"/>
  <c r="EM914" i="1"/>
  <c r="EN914" i="1"/>
  <c r="EO914" i="1"/>
  <c r="EP914" i="1"/>
  <c r="EQ914" i="1"/>
  <c r="ER914" i="1"/>
  <c r="ES914" i="1"/>
  <c r="ET914" i="1"/>
  <c r="EU914" i="1"/>
  <c r="EV914" i="1"/>
  <c r="EW914" i="1"/>
  <c r="EX914" i="1"/>
  <c r="EY914" i="1"/>
  <c r="EZ914" i="1"/>
  <c r="FA914" i="1"/>
  <c r="FB914" i="1"/>
  <c r="FC914" i="1"/>
  <c r="FD914" i="1"/>
  <c r="FE914" i="1"/>
  <c r="FF914" i="1"/>
  <c r="FG914" i="1"/>
  <c r="FH914" i="1"/>
  <c r="FI914" i="1"/>
  <c r="FJ914" i="1"/>
  <c r="FK914" i="1"/>
  <c r="FL914" i="1"/>
  <c r="FM914" i="1"/>
  <c r="FN914" i="1"/>
  <c r="FO914" i="1"/>
  <c r="FP914" i="1"/>
  <c r="FQ914" i="1"/>
  <c r="FR914" i="1"/>
  <c r="FS914" i="1"/>
  <c r="FT914" i="1"/>
  <c r="FU914" i="1"/>
  <c r="FV914" i="1"/>
  <c r="FW914" i="1"/>
  <c r="FX914" i="1"/>
  <c r="FY914" i="1"/>
  <c r="FZ914" i="1"/>
  <c r="GA914" i="1"/>
  <c r="GB914" i="1"/>
  <c r="GC914" i="1"/>
  <c r="GD914" i="1"/>
  <c r="GE914" i="1"/>
  <c r="GF914" i="1"/>
  <c r="GG914" i="1"/>
  <c r="GH914" i="1"/>
  <c r="GI914" i="1"/>
  <c r="GJ914" i="1"/>
  <c r="GK914" i="1"/>
  <c r="GL914" i="1"/>
  <c r="GM914" i="1"/>
  <c r="GN914" i="1"/>
  <c r="GO914" i="1"/>
  <c r="GP914" i="1"/>
  <c r="GQ914" i="1"/>
  <c r="GR914" i="1"/>
  <c r="GS914" i="1"/>
  <c r="GT914" i="1"/>
  <c r="GU914" i="1"/>
  <c r="GV914" i="1"/>
  <c r="GW914" i="1"/>
  <c r="GX914" i="1"/>
  <c r="C916" i="1"/>
  <c r="D916" i="1"/>
  <c r="AC916" i="1"/>
  <c r="AE916" i="1"/>
  <c r="CS916" i="1" s="1"/>
  <c r="R916" i="1" s="1"/>
  <c r="AF916" i="1"/>
  <c r="AG916" i="1"/>
  <c r="AH916" i="1"/>
  <c r="AI916" i="1"/>
  <c r="CW916" i="1" s="1"/>
  <c r="V916" i="1" s="1"/>
  <c r="AJ916" i="1"/>
  <c r="CQ916" i="1"/>
  <c r="P916" i="1" s="1"/>
  <c r="CT916" i="1"/>
  <c r="S916" i="1" s="1"/>
  <c r="CU916" i="1"/>
  <c r="T916" i="1" s="1"/>
  <c r="CV916" i="1"/>
  <c r="U916" i="1" s="1"/>
  <c r="CX916" i="1"/>
  <c r="W916" i="1" s="1"/>
  <c r="GL916" i="1"/>
  <c r="GO916" i="1"/>
  <c r="GP916" i="1"/>
  <c r="GV916" i="1"/>
  <c r="HC916" i="1"/>
  <c r="GX916" i="1" s="1"/>
  <c r="CJ951" i="1" s="1"/>
  <c r="I917" i="1"/>
  <c r="AC917" i="1"/>
  <c r="AD917" i="1"/>
  <c r="AB917" i="1" s="1"/>
  <c r="AE917" i="1"/>
  <c r="CS917" i="1" s="1"/>
  <c r="R917" i="1" s="1"/>
  <c r="AF917" i="1"/>
  <c r="AG917" i="1"/>
  <c r="AH917" i="1"/>
  <c r="AI917" i="1"/>
  <c r="CW917" i="1" s="1"/>
  <c r="V917" i="1" s="1"/>
  <c r="AJ917" i="1"/>
  <c r="CQ917" i="1"/>
  <c r="P917" i="1" s="1"/>
  <c r="CR917" i="1"/>
  <c r="Q917" i="1" s="1"/>
  <c r="CT917" i="1"/>
  <c r="S917" i="1" s="1"/>
  <c r="CU917" i="1"/>
  <c r="T917" i="1" s="1"/>
  <c r="CV917" i="1"/>
  <c r="U917" i="1" s="1"/>
  <c r="CX917" i="1"/>
  <c r="W917" i="1" s="1"/>
  <c r="CY917" i="1"/>
  <c r="X917" i="1" s="1"/>
  <c r="CZ917" i="1"/>
  <c r="Y917" i="1" s="1"/>
  <c r="GL917" i="1"/>
  <c r="GN917" i="1"/>
  <c r="GO917" i="1"/>
  <c r="GP917" i="1"/>
  <c r="GV917" i="1"/>
  <c r="HC917" i="1" s="1"/>
  <c r="GX917" i="1" s="1"/>
  <c r="HH917" i="1"/>
  <c r="C918" i="1"/>
  <c r="D918" i="1"/>
  <c r="AC918" i="1"/>
  <c r="AE918" i="1"/>
  <c r="AD918" i="1" s="1"/>
  <c r="AF918" i="1"/>
  <c r="CT918" i="1" s="1"/>
  <c r="S918" i="1" s="1"/>
  <c r="AG918" i="1"/>
  <c r="AH918" i="1"/>
  <c r="AI918" i="1"/>
  <c r="AJ918" i="1"/>
  <c r="CX918" i="1" s="1"/>
  <c r="W918" i="1" s="1"/>
  <c r="CQ918" i="1"/>
  <c r="P918" i="1" s="1"/>
  <c r="CS918" i="1"/>
  <c r="R918" i="1" s="1"/>
  <c r="CU918" i="1"/>
  <c r="T918" i="1" s="1"/>
  <c r="CV918" i="1"/>
  <c r="U918" i="1" s="1"/>
  <c r="CW918" i="1"/>
  <c r="V918" i="1" s="1"/>
  <c r="GL918" i="1"/>
  <c r="GO918" i="1"/>
  <c r="GP918" i="1"/>
  <c r="GV918" i="1"/>
  <c r="HC918" i="1"/>
  <c r="GX918" i="1" s="1"/>
  <c r="I919" i="1"/>
  <c r="AC919" i="1"/>
  <c r="AE919" i="1"/>
  <c r="AD919" i="1" s="1"/>
  <c r="AF919" i="1"/>
  <c r="CT919" i="1" s="1"/>
  <c r="S919" i="1" s="1"/>
  <c r="AG919" i="1"/>
  <c r="AH919" i="1"/>
  <c r="AI919" i="1"/>
  <c r="AJ919" i="1"/>
  <c r="CX919" i="1" s="1"/>
  <c r="W919" i="1" s="1"/>
  <c r="CQ919" i="1"/>
  <c r="P919" i="1" s="1"/>
  <c r="CS919" i="1"/>
  <c r="R919" i="1" s="1"/>
  <c r="CU919" i="1"/>
  <c r="T919" i="1" s="1"/>
  <c r="CV919" i="1"/>
  <c r="U919" i="1" s="1"/>
  <c r="CW919" i="1"/>
  <c r="V919" i="1" s="1"/>
  <c r="GL919" i="1"/>
  <c r="GO919" i="1"/>
  <c r="GP919" i="1"/>
  <c r="GV919" i="1"/>
  <c r="HC919" i="1" s="1"/>
  <c r="GX919" i="1" s="1"/>
  <c r="I920" i="1"/>
  <c r="AC920" i="1"/>
  <c r="AD920" i="1"/>
  <c r="CR920" i="1" s="1"/>
  <c r="Q920" i="1" s="1"/>
  <c r="AE920" i="1"/>
  <c r="AF920" i="1"/>
  <c r="AB920" i="1" s="1"/>
  <c r="AG920" i="1"/>
  <c r="AH920" i="1"/>
  <c r="CV920" i="1" s="1"/>
  <c r="U920" i="1" s="1"/>
  <c r="AI920" i="1"/>
  <c r="AJ920" i="1"/>
  <c r="CX920" i="1" s="1"/>
  <c r="W920" i="1" s="1"/>
  <c r="CQ920" i="1"/>
  <c r="P920" i="1" s="1"/>
  <c r="CS920" i="1"/>
  <c r="R920" i="1" s="1"/>
  <c r="CU920" i="1"/>
  <c r="T920" i="1" s="1"/>
  <c r="CW920" i="1"/>
  <c r="V920" i="1" s="1"/>
  <c r="GL920" i="1"/>
  <c r="GO920" i="1"/>
  <c r="GP920" i="1"/>
  <c r="GV920" i="1"/>
  <c r="GX920" i="1"/>
  <c r="HC920" i="1"/>
  <c r="I921" i="1"/>
  <c r="AC921" i="1"/>
  <c r="AD921" i="1"/>
  <c r="CR921" i="1" s="1"/>
  <c r="Q921" i="1" s="1"/>
  <c r="AE921" i="1"/>
  <c r="AF921" i="1"/>
  <c r="AB921" i="1" s="1"/>
  <c r="AG921" i="1"/>
  <c r="AH921" i="1"/>
  <c r="CV921" i="1" s="1"/>
  <c r="U921" i="1" s="1"/>
  <c r="AI921" i="1"/>
  <c r="AJ921" i="1"/>
  <c r="CX921" i="1" s="1"/>
  <c r="W921" i="1" s="1"/>
  <c r="CQ921" i="1"/>
  <c r="P921" i="1" s="1"/>
  <c r="CS921" i="1"/>
  <c r="R921" i="1" s="1"/>
  <c r="CU921" i="1"/>
  <c r="T921" i="1" s="1"/>
  <c r="CW921" i="1"/>
  <c r="V921" i="1" s="1"/>
  <c r="GL921" i="1"/>
  <c r="GO921" i="1"/>
  <c r="GP921" i="1"/>
  <c r="GV921" i="1"/>
  <c r="HC921" i="1" s="1"/>
  <c r="GX921" i="1" s="1"/>
  <c r="HG921" i="1"/>
  <c r="C922" i="1"/>
  <c r="D922" i="1"/>
  <c r="AC922" i="1"/>
  <c r="AD922" i="1"/>
  <c r="CR922" i="1" s="1"/>
  <c r="Q922" i="1" s="1"/>
  <c r="AE922" i="1"/>
  <c r="AF922" i="1"/>
  <c r="CT922" i="1" s="1"/>
  <c r="S922" i="1" s="1"/>
  <c r="AG922" i="1"/>
  <c r="AH922" i="1"/>
  <c r="CV922" i="1" s="1"/>
  <c r="U922" i="1" s="1"/>
  <c r="AI922" i="1"/>
  <c r="AJ922" i="1"/>
  <c r="CX922" i="1" s="1"/>
  <c r="W922" i="1" s="1"/>
  <c r="CQ922" i="1"/>
  <c r="P922" i="1" s="1"/>
  <c r="CS922" i="1"/>
  <c r="R922" i="1" s="1"/>
  <c r="CU922" i="1"/>
  <c r="T922" i="1" s="1"/>
  <c r="CW922" i="1"/>
  <c r="V922" i="1" s="1"/>
  <c r="GL922" i="1"/>
  <c r="GO922" i="1"/>
  <c r="GP922" i="1"/>
  <c r="GV922" i="1"/>
  <c r="GX922" i="1"/>
  <c r="HC922" i="1"/>
  <c r="I923" i="1"/>
  <c r="AC923" i="1"/>
  <c r="AD923" i="1"/>
  <c r="CR923" i="1" s="1"/>
  <c r="Q923" i="1" s="1"/>
  <c r="AE923" i="1"/>
  <c r="AF923" i="1"/>
  <c r="CT923" i="1" s="1"/>
  <c r="S923" i="1" s="1"/>
  <c r="AG923" i="1"/>
  <c r="AH923" i="1"/>
  <c r="CV923" i="1" s="1"/>
  <c r="U923" i="1" s="1"/>
  <c r="AI923" i="1"/>
  <c r="AJ923" i="1"/>
  <c r="CX923" i="1" s="1"/>
  <c r="W923" i="1" s="1"/>
  <c r="CQ923" i="1"/>
  <c r="P923" i="1" s="1"/>
  <c r="CP923" i="1" s="1"/>
  <c r="O923" i="1" s="1"/>
  <c r="CS923" i="1"/>
  <c r="R923" i="1" s="1"/>
  <c r="CU923" i="1"/>
  <c r="T923" i="1" s="1"/>
  <c r="CW923" i="1"/>
  <c r="V923" i="1" s="1"/>
  <c r="GL923" i="1"/>
  <c r="GO923" i="1"/>
  <c r="GP923" i="1"/>
  <c r="GV923" i="1"/>
  <c r="GX923" i="1"/>
  <c r="HC923" i="1"/>
  <c r="I924" i="1"/>
  <c r="AC924" i="1"/>
  <c r="AD924" i="1"/>
  <c r="CR924" i="1" s="1"/>
  <c r="Q924" i="1" s="1"/>
  <c r="AE924" i="1"/>
  <c r="AF924" i="1"/>
  <c r="CT924" i="1" s="1"/>
  <c r="S924" i="1" s="1"/>
  <c r="AG924" i="1"/>
  <c r="AH924" i="1"/>
  <c r="CV924" i="1" s="1"/>
  <c r="U924" i="1" s="1"/>
  <c r="AI924" i="1"/>
  <c r="AJ924" i="1"/>
  <c r="CX924" i="1" s="1"/>
  <c r="W924" i="1" s="1"/>
  <c r="CQ924" i="1"/>
  <c r="P924" i="1" s="1"/>
  <c r="CS924" i="1"/>
  <c r="R924" i="1" s="1"/>
  <c r="CU924" i="1"/>
  <c r="T924" i="1" s="1"/>
  <c r="CW924" i="1"/>
  <c r="V924" i="1" s="1"/>
  <c r="GL924" i="1"/>
  <c r="GO924" i="1"/>
  <c r="GP924" i="1"/>
  <c r="GV924" i="1"/>
  <c r="GX924" i="1"/>
  <c r="HC924" i="1"/>
  <c r="I925" i="1"/>
  <c r="AC925" i="1"/>
  <c r="AD925" i="1"/>
  <c r="CR925" i="1" s="1"/>
  <c r="Q925" i="1" s="1"/>
  <c r="AE925" i="1"/>
  <c r="AF925" i="1"/>
  <c r="CT925" i="1" s="1"/>
  <c r="S925" i="1" s="1"/>
  <c r="AG925" i="1"/>
  <c r="AH925" i="1"/>
  <c r="CV925" i="1" s="1"/>
  <c r="U925" i="1" s="1"/>
  <c r="AI925" i="1"/>
  <c r="AJ925" i="1"/>
  <c r="CX925" i="1" s="1"/>
  <c r="W925" i="1" s="1"/>
  <c r="CQ925" i="1"/>
  <c r="P925" i="1" s="1"/>
  <c r="CP925" i="1" s="1"/>
  <c r="O925" i="1" s="1"/>
  <c r="CS925" i="1"/>
  <c r="R925" i="1" s="1"/>
  <c r="CU925" i="1"/>
  <c r="T925" i="1" s="1"/>
  <c r="CW925" i="1"/>
  <c r="V925" i="1" s="1"/>
  <c r="GL925" i="1"/>
  <c r="GO925" i="1"/>
  <c r="GP925" i="1"/>
  <c r="GV925" i="1"/>
  <c r="HC925" i="1" s="1"/>
  <c r="GX925" i="1" s="1"/>
  <c r="HG925" i="1"/>
  <c r="C926" i="1"/>
  <c r="D926" i="1"/>
  <c r="AC926" i="1"/>
  <c r="AD926" i="1"/>
  <c r="AB926" i="1" s="1"/>
  <c r="AE926" i="1"/>
  <c r="AF926" i="1"/>
  <c r="CT926" i="1" s="1"/>
  <c r="S926" i="1" s="1"/>
  <c r="AG926" i="1"/>
  <c r="AH926" i="1"/>
  <c r="CV926" i="1" s="1"/>
  <c r="U926" i="1" s="1"/>
  <c r="AI926" i="1"/>
  <c r="AJ926" i="1"/>
  <c r="CX926" i="1" s="1"/>
  <c r="W926" i="1" s="1"/>
  <c r="CQ926" i="1"/>
  <c r="P926" i="1" s="1"/>
  <c r="CS926" i="1"/>
  <c r="R926" i="1" s="1"/>
  <c r="CU926" i="1"/>
  <c r="T926" i="1" s="1"/>
  <c r="CW926" i="1"/>
  <c r="V926" i="1" s="1"/>
  <c r="GL926" i="1"/>
  <c r="GO926" i="1"/>
  <c r="GP926" i="1"/>
  <c r="GV926" i="1"/>
  <c r="GX926" i="1"/>
  <c r="HC926" i="1"/>
  <c r="I927" i="1"/>
  <c r="AC927" i="1"/>
  <c r="AD927" i="1"/>
  <c r="AB927" i="1" s="1"/>
  <c r="AE927" i="1"/>
  <c r="AF927" i="1"/>
  <c r="CT927" i="1" s="1"/>
  <c r="S927" i="1" s="1"/>
  <c r="AG927" i="1"/>
  <c r="AH927" i="1"/>
  <c r="CV927" i="1" s="1"/>
  <c r="U927" i="1" s="1"/>
  <c r="AI927" i="1"/>
  <c r="AJ927" i="1"/>
  <c r="CX927" i="1" s="1"/>
  <c r="W927" i="1" s="1"/>
  <c r="CQ927" i="1"/>
  <c r="P927" i="1" s="1"/>
  <c r="CS927" i="1"/>
  <c r="R927" i="1" s="1"/>
  <c r="CU927" i="1"/>
  <c r="T927" i="1" s="1"/>
  <c r="CW927" i="1"/>
  <c r="V927" i="1" s="1"/>
  <c r="GL927" i="1"/>
  <c r="GO927" i="1"/>
  <c r="GP927" i="1"/>
  <c r="GV927" i="1"/>
  <c r="GX927" i="1"/>
  <c r="HC927" i="1"/>
  <c r="I928" i="1"/>
  <c r="AC928" i="1"/>
  <c r="AD928" i="1"/>
  <c r="AB928" i="1" s="1"/>
  <c r="AE928" i="1"/>
  <c r="AF928" i="1"/>
  <c r="CT928" i="1" s="1"/>
  <c r="S928" i="1" s="1"/>
  <c r="AG928" i="1"/>
  <c r="AH928" i="1"/>
  <c r="CV928" i="1" s="1"/>
  <c r="U928" i="1" s="1"/>
  <c r="AI928" i="1"/>
  <c r="AJ928" i="1"/>
  <c r="CX928" i="1" s="1"/>
  <c r="W928" i="1" s="1"/>
  <c r="CQ928" i="1"/>
  <c r="P928" i="1" s="1"/>
  <c r="CS928" i="1"/>
  <c r="R928" i="1" s="1"/>
  <c r="CU928" i="1"/>
  <c r="T928" i="1" s="1"/>
  <c r="CW928" i="1"/>
  <c r="V928" i="1" s="1"/>
  <c r="GL928" i="1"/>
  <c r="GO928" i="1"/>
  <c r="GP928" i="1"/>
  <c r="GV928" i="1"/>
  <c r="HC928" i="1" s="1"/>
  <c r="GX928" i="1" s="1"/>
  <c r="I929" i="1"/>
  <c r="AC929" i="1"/>
  <c r="AD929" i="1"/>
  <c r="CR929" i="1" s="1"/>
  <c r="Q929" i="1" s="1"/>
  <c r="AE929" i="1"/>
  <c r="AF929" i="1"/>
  <c r="AB929" i="1" s="1"/>
  <c r="AG929" i="1"/>
  <c r="AH929" i="1"/>
  <c r="CV929" i="1" s="1"/>
  <c r="U929" i="1" s="1"/>
  <c r="AI929" i="1"/>
  <c r="AJ929" i="1"/>
  <c r="CX929" i="1" s="1"/>
  <c r="W929" i="1" s="1"/>
  <c r="CQ929" i="1"/>
  <c r="P929" i="1" s="1"/>
  <c r="CS929" i="1"/>
  <c r="R929" i="1" s="1"/>
  <c r="CU929" i="1"/>
  <c r="T929" i="1" s="1"/>
  <c r="CW929" i="1"/>
  <c r="V929" i="1" s="1"/>
  <c r="GL929" i="1"/>
  <c r="GO929" i="1"/>
  <c r="GP929" i="1"/>
  <c r="GV929" i="1"/>
  <c r="HC929" i="1" s="1"/>
  <c r="GX929" i="1" s="1"/>
  <c r="HG929" i="1"/>
  <c r="C930" i="1"/>
  <c r="D930" i="1"/>
  <c r="AC930" i="1"/>
  <c r="AD930" i="1"/>
  <c r="CR930" i="1" s="1"/>
  <c r="Q930" i="1" s="1"/>
  <c r="AE930" i="1"/>
  <c r="AF930" i="1"/>
  <c r="CT930" i="1" s="1"/>
  <c r="S930" i="1" s="1"/>
  <c r="AG930" i="1"/>
  <c r="AH930" i="1"/>
  <c r="CV930" i="1" s="1"/>
  <c r="U930" i="1" s="1"/>
  <c r="AI930" i="1"/>
  <c r="AJ930" i="1"/>
  <c r="CX930" i="1" s="1"/>
  <c r="W930" i="1" s="1"/>
  <c r="CQ930" i="1"/>
  <c r="P930" i="1" s="1"/>
  <c r="CS930" i="1"/>
  <c r="R930" i="1" s="1"/>
  <c r="CU930" i="1"/>
  <c r="T930" i="1" s="1"/>
  <c r="CW930" i="1"/>
  <c r="V930" i="1" s="1"/>
  <c r="GL930" i="1"/>
  <c r="GO930" i="1"/>
  <c r="GP930" i="1"/>
  <c r="GV930" i="1"/>
  <c r="GX930" i="1"/>
  <c r="HC930" i="1"/>
  <c r="I931" i="1"/>
  <c r="AC931" i="1"/>
  <c r="AD931" i="1"/>
  <c r="CR931" i="1" s="1"/>
  <c r="Q931" i="1" s="1"/>
  <c r="AE931" i="1"/>
  <c r="AF931" i="1"/>
  <c r="AB931" i="1" s="1"/>
  <c r="AG931" i="1"/>
  <c r="AH931" i="1"/>
  <c r="CV931" i="1" s="1"/>
  <c r="U931" i="1" s="1"/>
  <c r="AI931" i="1"/>
  <c r="AJ931" i="1"/>
  <c r="CX931" i="1" s="1"/>
  <c r="W931" i="1" s="1"/>
  <c r="CQ931" i="1"/>
  <c r="P931" i="1" s="1"/>
  <c r="CS931" i="1"/>
  <c r="R931" i="1" s="1"/>
  <c r="CU931" i="1"/>
  <c r="T931" i="1" s="1"/>
  <c r="CW931" i="1"/>
  <c r="V931" i="1" s="1"/>
  <c r="GL931" i="1"/>
  <c r="GO931" i="1"/>
  <c r="GP931" i="1"/>
  <c r="GV931" i="1"/>
  <c r="GX931" i="1"/>
  <c r="HC931" i="1"/>
  <c r="C932" i="1"/>
  <c r="D932" i="1"/>
  <c r="AC932" i="1"/>
  <c r="CQ932" i="1" s="1"/>
  <c r="P932" i="1" s="1"/>
  <c r="CP932" i="1" s="1"/>
  <c r="O932" i="1" s="1"/>
  <c r="AE932" i="1"/>
  <c r="AD932" i="1" s="1"/>
  <c r="CR932" i="1" s="1"/>
  <c r="Q932" i="1" s="1"/>
  <c r="AF932" i="1"/>
  <c r="AG932" i="1"/>
  <c r="CU932" i="1" s="1"/>
  <c r="T932" i="1" s="1"/>
  <c r="AH932" i="1"/>
  <c r="AI932" i="1"/>
  <c r="CW932" i="1" s="1"/>
  <c r="V932" i="1" s="1"/>
  <c r="AJ932" i="1"/>
  <c r="CT932" i="1"/>
  <c r="S932" i="1" s="1"/>
  <c r="CV932" i="1"/>
  <c r="U932" i="1" s="1"/>
  <c r="CX932" i="1"/>
  <c r="W932" i="1" s="1"/>
  <c r="GL932" i="1"/>
  <c r="GO932" i="1"/>
  <c r="GP932" i="1"/>
  <c r="GV932" i="1"/>
  <c r="HC932" i="1"/>
  <c r="GX932" i="1" s="1"/>
  <c r="I933" i="1"/>
  <c r="AC933" i="1"/>
  <c r="CQ933" i="1" s="1"/>
  <c r="P933" i="1" s="1"/>
  <c r="CP933" i="1" s="1"/>
  <c r="O933" i="1" s="1"/>
  <c r="AE933" i="1"/>
  <c r="AD933" i="1" s="1"/>
  <c r="CR933" i="1" s="1"/>
  <c r="Q933" i="1" s="1"/>
  <c r="AF933" i="1"/>
  <c r="AG933" i="1"/>
  <c r="CU933" i="1" s="1"/>
  <c r="T933" i="1" s="1"/>
  <c r="AH933" i="1"/>
  <c r="AI933" i="1"/>
  <c r="CW933" i="1" s="1"/>
  <c r="V933" i="1" s="1"/>
  <c r="AJ933" i="1"/>
  <c r="CT933" i="1"/>
  <c r="S933" i="1" s="1"/>
  <c r="CV933" i="1"/>
  <c r="U933" i="1" s="1"/>
  <c r="CX933" i="1"/>
  <c r="W933" i="1" s="1"/>
  <c r="GL933" i="1"/>
  <c r="GO933" i="1"/>
  <c r="GP933" i="1"/>
  <c r="GV933" i="1"/>
  <c r="HC933" i="1" s="1"/>
  <c r="GX933" i="1" s="1"/>
  <c r="I934" i="1"/>
  <c r="AC934" i="1"/>
  <c r="CQ934" i="1" s="1"/>
  <c r="P934" i="1" s="1"/>
  <c r="AE934" i="1"/>
  <c r="AD934" i="1" s="1"/>
  <c r="CR934" i="1" s="1"/>
  <c r="Q934" i="1" s="1"/>
  <c r="AF934" i="1"/>
  <c r="AG934" i="1"/>
  <c r="CU934" i="1" s="1"/>
  <c r="T934" i="1" s="1"/>
  <c r="AH934" i="1"/>
  <c r="AI934" i="1"/>
  <c r="CW934" i="1" s="1"/>
  <c r="V934" i="1" s="1"/>
  <c r="AJ934" i="1"/>
  <c r="CT934" i="1"/>
  <c r="S934" i="1" s="1"/>
  <c r="CV934" i="1"/>
  <c r="U934" i="1" s="1"/>
  <c r="CX934" i="1"/>
  <c r="W934" i="1" s="1"/>
  <c r="GL934" i="1"/>
  <c r="GO934" i="1"/>
  <c r="GP934" i="1"/>
  <c r="GV934" i="1"/>
  <c r="HC934" i="1" s="1"/>
  <c r="GX934" i="1" s="1"/>
  <c r="C935" i="1"/>
  <c r="D935" i="1"/>
  <c r="AC935" i="1"/>
  <c r="AD935" i="1"/>
  <c r="AB935" i="1" s="1"/>
  <c r="AE935" i="1"/>
  <c r="AF935" i="1"/>
  <c r="CT935" i="1" s="1"/>
  <c r="S935" i="1" s="1"/>
  <c r="AG935" i="1"/>
  <c r="AH935" i="1"/>
  <c r="CV935" i="1" s="1"/>
  <c r="U935" i="1" s="1"/>
  <c r="AI935" i="1"/>
  <c r="AJ935" i="1"/>
  <c r="CX935" i="1" s="1"/>
  <c r="W935" i="1" s="1"/>
  <c r="CQ935" i="1"/>
  <c r="P935" i="1" s="1"/>
  <c r="CS935" i="1"/>
  <c r="R935" i="1" s="1"/>
  <c r="CU935" i="1"/>
  <c r="T935" i="1" s="1"/>
  <c r="CW935" i="1"/>
  <c r="V935" i="1" s="1"/>
  <c r="GL935" i="1"/>
  <c r="GO935" i="1"/>
  <c r="GP935" i="1"/>
  <c r="GV935" i="1"/>
  <c r="GX935" i="1"/>
  <c r="HC935" i="1"/>
  <c r="I936" i="1"/>
  <c r="AC936" i="1"/>
  <c r="AD936" i="1"/>
  <c r="CR936" i="1" s="1"/>
  <c r="Q936" i="1" s="1"/>
  <c r="AE936" i="1"/>
  <c r="AF936" i="1"/>
  <c r="AB936" i="1" s="1"/>
  <c r="AG936" i="1"/>
  <c r="AH936" i="1"/>
  <c r="CV936" i="1" s="1"/>
  <c r="U936" i="1" s="1"/>
  <c r="AI936" i="1"/>
  <c r="AJ936" i="1"/>
  <c r="CX936" i="1" s="1"/>
  <c r="W936" i="1" s="1"/>
  <c r="CQ936" i="1"/>
  <c r="P936" i="1" s="1"/>
  <c r="CS936" i="1"/>
  <c r="R936" i="1" s="1"/>
  <c r="CU936" i="1"/>
  <c r="T936" i="1" s="1"/>
  <c r="CW936" i="1"/>
  <c r="V936" i="1" s="1"/>
  <c r="GL936" i="1"/>
  <c r="GO936" i="1"/>
  <c r="GP936" i="1"/>
  <c r="GV936" i="1"/>
  <c r="GX936" i="1"/>
  <c r="HC936" i="1"/>
  <c r="I937" i="1"/>
  <c r="AC937" i="1"/>
  <c r="AD937" i="1"/>
  <c r="CR937" i="1" s="1"/>
  <c r="Q937" i="1" s="1"/>
  <c r="AE937" i="1"/>
  <c r="AF937" i="1"/>
  <c r="AB937" i="1" s="1"/>
  <c r="AG937" i="1"/>
  <c r="AH937" i="1"/>
  <c r="CV937" i="1" s="1"/>
  <c r="U937" i="1" s="1"/>
  <c r="AI937" i="1"/>
  <c r="AJ937" i="1"/>
  <c r="CX937" i="1" s="1"/>
  <c r="W937" i="1" s="1"/>
  <c r="CQ937" i="1"/>
  <c r="P937" i="1" s="1"/>
  <c r="CS937" i="1"/>
  <c r="R937" i="1" s="1"/>
  <c r="CU937" i="1"/>
  <c r="T937" i="1" s="1"/>
  <c r="CW937" i="1"/>
  <c r="V937" i="1" s="1"/>
  <c r="GL937" i="1"/>
  <c r="GO937" i="1"/>
  <c r="GP937" i="1"/>
  <c r="GV937" i="1"/>
  <c r="HC937" i="1" s="1"/>
  <c r="GX937" i="1" s="1"/>
  <c r="C938" i="1"/>
  <c r="D938" i="1"/>
  <c r="AC938" i="1"/>
  <c r="AE938" i="1"/>
  <c r="CS938" i="1" s="1"/>
  <c r="R938" i="1" s="1"/>
  <c r="AF938" i="1"/>
  <c r="AG938" i="1"/>
  <c r="CU938" i="1" s="1"/>
  <c r="T938" i="1" s="1"/>
  <c r="AH938" i="1"/>
  <c r="AI938" i="1"/>
  <c r="CW938" i="1" s="1"/>
  <c r="V938" i="1" s="1"/>
  <c r="AJ938" i="1"/>
  <c r="CT938" i="1"/>
  <c r="S938" i="1" s="1"/>
  <c r="CV938" i="1"/>
  <c r="U938" i="1" s="1"/>
  <c r="CX938" i="1"/>
  <c r="W938" i="1" s="1"/>
  <c r="GL938" i="1"/>
  <c r="GO938" i="1"/>
  <c r="GP938" i="1"/>
  <c r="GV938" i="1"/>
  <c r="HC938" i="1"/>
  <c r="GX938" i="1" s="1"/>
  <c r="I939" i="1"/>
  <c r="AC939" i="1"/>
  <c r="AE939" i="1"/>
  <c r="CS939" i="1" s="1"/>
  <c r="R939" i="1" s="1"/>
  <c r="AF939" i="1"/>
  <c r="AG939" i="1"/>
  <c r="CU939" i="1" s="1"/>
  <c r="T939" i="1" s="1"/>
  <c r="AH939" i="1"/>
  <c r="AI939" i="1"/>
  <c r="CW939" i="1" s="1"/>
  <c r="V939" i="1" s="1"/>
  <c r="AJ939" i="1"/>
  <c r="CT939" i="1"/>
  <c r="S939" i="1" s="1"/>
  <c r="CV939" i="1"/>
  <c r="U939" i="1" s="1"/>
  <c r="CX939" i="1"/>
  <c r="W939" i="1" s="1"/>
  <c r="GL939" i="1"/>
  <c r="GO939" i="1"/>
  <c r="GP939" i="1"/>
  <c r="GV939" i="1"/>
  <c r="HC939" i="1"/>
  <c r="GX939" i="1" s="1"/>
  <c r="I940" i="1"/>
  <c r="AC940" i="1"/>
  <c r="AE940" i="1"/>
  <c r="CS940" i="1" s="1"/>
  <c r="R940" i="1" s="1"/>
  <c r="AF940" i="1"/>
  <c r="AG940" i="1"/>
  <c r="CU940" i="1" s="1"/>
  <c r="T940" i="1" s="1"/>
  <c r="AH940" i="1"/>
  <c r="AI940" i="1"/>
  <c r="CW940" i="1" s="1"/>
  <c r="V940" i="1" s="1"/>
  <c r="AJ940" i="1"/>
  <c r="CT940" i="1"/>
  <c r="S940" i="1" s="1"/>
  <c r="CV940" i="1"/>
  <c r="U940" i="1" s="1"/>
  <c r="CX940" i="1"/>
  <c r="W940" i="1" s="1"/>
  <c r="GL940" i="1"/>
  <c r="GO940" i="1"/>
  <c r="GP940" i="1"/>
  <c r="GV940" i="1"/>
  <c r="HC940" i="1"/>
  <c r="GX940" i="1" s="1"/>
  <c r="I941" i="1"/>
  <c r="AC941" i="1"/>
  <c r="AE941" i="1"/>
  <c r="CS941" i="1" s="1"/>
  <c r="R941" i="1" s="1"/>
  <c r="AF941" i="1"/>
  <c r="AG941" i="1"/>
  <c r="CU941" i="1" s="1"/>
  <c r="T941" i="1" s="1"/>
  <c r="AH941" i="1"/>
  <c r="AI941" i="1"/>
  <c r="CW941" i="1" s="1"/>
  <c r="V941" i="1" s="1"/>
  <c r="AJ941" i="1"/>
  <c r="CT941" i="1"/>
  <c r="S941" i="1" s="1"/>
  <c r="CV941" i="1"/>
  <c r="U941" i="1" s="1"/>
  <c r="CX941" i="1"/>
  <c r="W941" i="1" s="1"/>
  <c r="GL941" i="1"/>
  <c r="GO941" i="1"/>
  <c r="GP941" i="1"/>
  <c r="GV941" i="1"/>
  <c r="HC941" i="1" s="1"/>
  <c r="GX941" i="1" s="1"/>
  <c r="C942" i="1"/>
  <c r="D942" i="1"/>
  <c r="AC942" i="1"/>
  <c r="AD942" i="1"/>
  <c r="CR942" i="1" s="1"/>
  <c r="Q942" i="1" s="1"/>
  <c r="AE942" i="1"/>
  <c r="AF942" i="1"/>
  <c r="CT942" i="1" s="1"/>
  <c r="S942" i="1" s="1"/>
  <c r="AG942" i="1"/>
  <c r="AH942" i="1"/>
  <c r="CV942" i="1" s="1"/>
  <c r="U942" i="1" s="1"/>
  <c r="AI942" i="1"/>
  <c r="AJ942" i="1"/>
  <c r="CX942" i="1" s="1"/>
  <c r="W942" i="1" s="1"/>
  <c r="CQ942" i="1"/>
  <c r="P942" i="1" s="1"/>
  <c r="CS942" i="1"/>
  <c r="R942" i="1" s="1"/>
  <c r="CU942" i="1"/>
  <c r="T942" i="1" s="1"/>
  <c r="CW942" i="1"/>
  <c r="V942" i="1" s="1"/>
  <c r="GL942" i="1"/>
  <c r="GO942" i="1"/>
  <c r="GP942" i="1"/>
  <c r="GV942" i="1"/>
  <c r="HC942" i="1" s="1"/>
  <c r="GX942" i="1" s="1"/>
  <c r="I943" i="1"/>
  <c r="AC943" i="1"/>
  <c r="AD943" i="1"/>
  <c r="CR943" i="1" s="1"/>
  <c r="Q943" i="1" s="1"/>
  <c r="AE943" i="1"/>
  <c r="AF943" i="1"/>
  <c r="AB943" i="1" s="1"/>
  <c r="AG943" i="1"/>
  <c r="AH943" i="1"/>
  <c r="CV943" i="1" s="1"/>
  <c r="U943" i="1" s="1"/>
  <c r="AI943" i="1"/>
  <c r="AJ943" i="1"/>
  <c r="CX943" i="1" s="1"/>
  <c r="W943" i="1" s="1"/>
  <c r="CQ943" i="1"/>
  <c r="P943" i="1" s="1"/>
  <c r="CS943" i="1"/>
  <c r="R943" i="1" s="1"/>
  <c r="CU943" i="1"/>
  <c r="T943" i="1" s="1"/>
  <c r="CW943" i="1"/>
  <c r="V943" i="1" s="1"/>
  <c r="GL943" i="1"/>
  <c r="GO943" i="1"/>
  <c r="GP943" i="1"/>
  <c r="GV943" i="1"/>
  <c r="HC943" i="1" s="1"/>
  <c r="GX943" i="1" s="1"/>
  <c r="I944" i="1"/>
  <c r="AC944" i="1"/>
  <c r="AD944" i="1"/>
  <c r="CR944" i="1" s="1"/>
  <c r="Q944" i="1" s="1"/>
  <c r="AE944" i="1"/>
  <c r="AF944" i="1"/>
  <c r="AB944" i="1" s="1"/>
  <c r="AG944" i="1"/>
  <c r="AH944" i="1"/>
  <c r="CV944" i="1" s="1"/>
  <c r="U944" i="1" s="1"/>
  <c r="AI944" i="1"/>
  <c r="AJ944" i="1"/>
  <c r="CX944" i="1" s="1"/>
  <c r="W944" i="1" s="1"/>
  <c r="CQ944" i="1"/>
  <c r="P944" i="1" s="1"/>
  <c r="CS944" i="1"/>
  <c r="R944" i="1" s="1"/>
  <c r="CU944" i="1"/>
  <c r="T944" i="1" s="1"/>
  <c r="CW944" i="1"/>
  <c r="V944" i="1" s="1"/>
  <c r="GL944" i="1"/>
  <c r="GO944" i="1"/>
  <c r="GP944" i="1"/>
  <c r="GV944" i="1"/>
  <c r="HC944" i="1" s="1"/>
  <c r="GX944" i="1" s="1"/>
  <c r="I945" i="1"/>
  <c r="AC945" i="1"/>
  <c r="AD945" i="1"/>
  <c r="CR945" i="1" s="1"/>
  <c r="Q945" i="1" s="1"/>
  <c r="AE945" i="1"/>
  <c r="AF945" i="1"/>
  <c r="AB945" i="1" s="1"/>
  <c r="AG945" i="1"/>
  <c r="AH945" i="1"/>
  <c r="CV945" i="1" s="1"/>
  <c r="U945" i="1" s="1"/>
  <c r="AI945" i="1"/>
  <c r="AJ945" i="1"/>
  <c r="CX945" i="1" s="1"/>
  <c r="W945" i="1" s="1"/>
  <c r="CQ945" i="1"/>
  <c r="P945" i="1" s="1"/>
  <c r="CS945" i="1"/>
  <c r="R945" i="1" s="1"/>
  <c r="CU945" i="1"/>
  <c r="T945" i="1" s="1"/>
  <c r="CW945" i="1"/>
  <c r="V945" i="1" s="1"/>
  <c r="GL945" i="1"/>
  <c r="GO945" i="1"/>
  <c r="GP945" i="1"/>
  <c r="GV945" i="1"/>
  <c r="HC945" i="1" s="1"/>
  <c r="GX945" i="1" s="1"/>
  <c r="C946" i="1"/>
  <c r="D946" i="1"/>
  <c r="AC946" i="1"/>
  <c r="CQ946" i="1" s="1"/>
  <c r="P946" i="1" s="1"/>
  <c r="CP946" i="1" s="1"/>
  <c r="O946" i="1" s="1"/>
  <c r="AE946" i="1"/>
  <c r="AD946" i="1" s="1"/>
  <c r="CR946" i="1" s="1"/>
  <c r="Q946" i="1" s="1"/>
  <c r="AF946" i="1"/>
  <c r="AG946" i="1"/>
  <c r="CU946" i="1" s="1"/>
  <c r="T946" i="1" s="1"/>
  <c r="AH946" i="1"/>
  <c r="AI946" i="1"/>
  <c r="CW946" i="1" s="1"/>
  <c r="V946" i="1" s="1"/>
  <c r="AJ946" i="1"/>
  <c r="CT946" i="1"/>
  <c r="S946" i="1" s="1"/>
  <c r="CV946" i="1"/>
  <c r="U946" i="1" s="1"/>
  <c r="CX946" i="1"/>
  <c r="W946" i="1" s="1"/>
  <c r="GL946" i="1"/>
  <c r="GO946" i="1"/>
  <c r="GP946" i="1"/>
  <c r="GV946" i="1"/>
  <c r="HC946" i="1"/>
  <c r="GX946" i="1" s="1"/>
  <c r="I947" i="1"/>
  <c r="AC947" i="1"/>
  <c r="CQ947" i="1" s="1"/>
  <c r="P947" i="1" s="1"/>
  <c r="CP947" i="1" s="1"/>
  <c r="O947" i="1" s="1"/>
  <c r="AE947" i="1"/>
  <c r="AD947" i="1" s="1"/>
  <c r="CR947" i="1" s="1"/>
  <c r="Q947" i="1" s="1"/>
  <c r="AF947" i="1"/>
  <c r="AG947" i="1"/>
  <c r="CU947" i="1" s="1"/>
  <c r="T947" i="1" s="1"/>
  <c r="AH947" i="1"/>
  <c r="AI947" i="1"/>
  <c r="CW947" i="1" s="1"/>
  <c r="V947" i="1" s="1"/>
  <c r="AJ947" i="1"/>
  <c r="CT947" i="1"/>
  <c r="S947" i="1" s="1"/>
  <c r="CV947" i="1"/>
  <c r="U947" i="1" s="1"/>
  <c r="CX947" i="1"/>
  <c r="W947" i="1" s="1"/>
  <c r="GL947" i="1"/>
  <c r="GO947" i="1"/>
  <c r="GP947" i="1"/>
  <c r="GV947" i="1"/>
  <c r="HC947" i="1"/>
  <c r="GX947" i="1" s="1"/>
  <c r="I948" i="1"/>
  <c r="AC948" i="1"/>
  <c r="CQ948" i="1" s="1"/>
  <c r="P948" i="1" s="1"/>
  <c r="CP948" i="1" s="1"/>
  <c r="O948" i="1" s="1"/>
  <c r="AE948" i="1"/>
  <c r="AD948" i="1" s="1"/>
  <c r="CR948" i="1" s="1"/>
  <c r="Q948" i="1" s="1"/>
  <c r="AF948" i="1"/>
  <c r="AG948" i="1"/>
  <c r="CU948" i="1" s="1"/>
  <c r="T948" i="1" s="1"/>
  <c r="AH948" i="1"/>
  <c r="AI948" i="1"/>
  <c r="CW948" i="1" s="1"/>
  <c r="V948" i="1" s="1"/>
  <c r="AJ948" i="1"/>
  <c r="CT948" i="1"/>
  <c r="S948" i="1" s="1"/>
  <c r="CV948" i="1"/>
  <c r="U948" i="1" s="1"/>
  <c r="CX948" i="1"/>
  <c r="W948" i="1" s="1"/>
  <c r="GL948" i="1"/>
  <c r="GO948" i="1"/>
  <c r="GP948" i="1"/>
  <c r="GV948" i="1"/>
  <c r="HC948" i="1"/>
  <c r="GX948" i="1" s="1"/>
  <c r="I949" i="1"/>
  <c r="AC949" i="1"/>
  <c r="CQ949" i="1" s="1"/>
  <c r="P949" i="1" s="1"/>
  <c r="CP949" i="1" s="1"/>
  <c r="O949" i="1" s="1"/>
  <c r="AE949" i="1"/>
  <c r="AD949" i="1" s="1"/>
  <c r="CR949" i="1" s="1"/>
  <c r="Q949" i="1" s="1"/>
  <c r="AF949" i="1"/>
  <c r="AG949" i="1"/>
  <c r="CU949" i="1" s="1"/>
  <c r="T949" i="1" s="1"/>
  <c r="AH949" i="1"/>
  <c r="AI949" i="1"/>
  <c r="CW949" i="1" s="1"/>
  <c r="V949" i="1" s="1"/>
  <c r="AJ949" i="1"/>
  <c r="CT949" i="1"/>
  <c r="S949" i="1" s="1"/>
  <c r="CV949" i="1"/>
  <c r="U949" i="1" s="1"/>
  <c r="CX949" i="1"/>
  <c r="W949" i="1" s="1"/>
  <c r="GL949" i="1"/>
  <c r="GO949" i="1"/>
  <c r="GP949" i="1"/>
  <c r="GV949" i="1"/>
  <c r="HC949" i="1" s="1"/>
  <c r="GX949" i="1" s="1"/>
  <c r="B951" i="1"/>
  <c r="B914" i="1" s="1"/>
  <c r="C951" i="1"/>
  <c r="C914" i="1" s="1"/>
  <c r="D951" i="1"/>
  <c r="D914" i="1" s="1"/>
  <c r="F951" i="1"/>
  <c r="F914" i="1" s="1"/>
  <c r="G951" i="1"/>
  <c r="G914" i="1" s="1"/>
  <c r="BX951" i="1"/>
  <c r="BX914" i="1" s="1"/>
  <c r="BZ951" i="1"/>
  <c r="AQ951" i="1" s="1"/>
  <c r="AQ914" i="1" s="1"/>
  <c r="CC951" i="1"/>
  <c r="CC914" i="1" s="1"/>
  <c r="CD951" i="1"/>
  <c r="CK951" i="1"/>
  <c r="CK914" i="1" s="1"/>
  <c r="CL951" i="1"/>
  <c r="CM951" i="1"/>
  <c r="CM914" i="1" s="1"/>
  <c r="D981" i="1"/>
  <c r="E983" i="1"/>
  <c r="G983" i="1"/>
  <c r="Z983" i="1"/>
  <c r="AA983" i="1"/>
  <c r="AM983" i="1"/>
  <c r="AN983" i="1"/>
  <c r="BE983" i="1"/>
  <c r="BF983" i="1"/>
  <c r="BG983" i="1"/>
  <c r="BH983" i="1"/>
  <c r="BI983" i="1"/>
  <c r="BJ983" i="1"/>
  <c r="BK983" i="1"/>
  <c r="BL983" i="1"/>
  <c r="BM983" i="1"/>
  <c r="BN983" i="1"/>
  <c r="BO983" i="1"/>
  <c r="BP983" i="1"/>
  <c r="BQ983" i="1"/>
  <c r="BR983" i="1"/>
  <c r="BS983" i="1"/>
  <c r="BT983" i="1"/>
  <c r="BU983" i="1"/>
  <c r="BV983" i="1"/>
  <c r="BW983" i="1"/>
  <c r="CK983" i="1"/>
  <c r="CN983" i="1"/>
  <c r="CO983" i="1"/>
  <c r="CP983" i="1"/>
  <c r="CQ983" i="1"/>
  <c r="CR983" i="1"/>
  <c r="CS983" i="1"/>
  <c r="CT983" i="1"/>
  <c r="CU983" i="1"/>
  <c r="CV983" i="1"/>
  <c r="CW983" i="1"/>
  <c r="CX983" i="1"/>
  <c r="CY983" i="1"/>
  <c r="CZ983" i="1"/>
  <c r="DA983" i="1"/>
  <c r="DB983" i="1"/>
  <c r="DC983" i="1"/>
  <c r="DD983" i="1"/>
  <c r="DE983" i="1"/>
  <c r="DF983" i="1"/>
  <c r="DG983" i="1"/>
  <c r="DH983" i="1"/>
  <c r="DI983" i="1"/>
  <c r="DJ983" i="1"/>
  <c r="DK983" i="1"/>
  <c r="DL983" i="1"/>
  <c r="DM983" i="1"/>
  <c r="DN983" i="1"/>
  <c r="DO983" i="1"/>
  <c r="DP983" i="1"/>
  <c r="DQ983" i="1"/>
  <c r="DR983" i="1"/>
  <c r="DS983" i="1"/>
  <c r="DT983" i="1"/>
  <c r="DU983" i="1"/>
  <c r="DV983" i="1"/>
  <c r="DW983" i="1"/>
  <c r="DX983" i="1"/>
  <c r="DY983" i="1"/>
  <c r="DZ983" i="1"/>
  <c r="EA983" i="1"/>
  <c r="EB983" i="1"/>
  <c r="EC983" i="1"/>
  <c r="ED983" i="1"/>
  <c r="EE983" i="1"/>
  <c r="EF983" i="1"/>
  <c r="EG983" i="1"/>
  <c r="EH983" i="1"/>
  <c r="EI983" i="1"/>
  <c r="EJ983" i="1"/>
  <c r="EK983" i="1"/>
  <c r="EL983" i="1"/>
  <c r="EM983" i="1"/>
  <c r="EN983" i="1"/>
  <c r="EO983" i="1"/>
  <c r="EP983" i="1"/>
  <c r="EQ983" i="1"/>
  <c r="ER983" i="1"/>
  <c r="ES983" i="1"/>
  <c r="ET983" i="1"/>
  <c r="EU983" i="1"/>
  <c r="EV983" i="1"/>
  <c r="EW983" i="1"/>
  <c r="EX983" i="1"/>
  <c r="EY983" i="1"/>
  <c r="EZ983" i="1"/>
  <c r="FA983" i="1"/>
  <c r="FB983" i="1"/>
  <c r="FC983" i="1"/>
  <c r="FD983" i="1"/>
  <c r="FE983" i="1"/>
  <c r="FF983" i="1"/>
  <c r="FG983" i="1"/>
  <c r="FH983" i="1"/>
  <c r="FI983" i="1"/>
  <c r="FJ983" i="1"/>
  <c r="FK983" i="1"/>
  <c r="FL983" i="1"/>
  <c r="FM983" i="1"/>
  <c r="FN983" i="1"/>
  <c r="FO983" i="1"/>
  <c r="FP983" i="1"/>
  <c r="FQ983" i="1"/>
  <c r="FR983" i="1"/>
  <c r="FS983" i="1"/>
  <c r="FT983" i="1"/>
  <c r="FU983" i="1"/>
  <c r="FV983" i="1"/>
  <c r="FW983" i="1"/>
  <c r="FX983" i="1"/>
  <c r="FY983" i="1"/>
  <c r="FZ983" i="1"/>
  <c r="GA983" i="1"/>
  <c r="GB983" i="1"/>
  <c r="GC983" i="1"/>
  <c r="GD983" i="1"/>
  <c r="GE983" i="1"/>
  <c r="GF983" i="1"/>
  <c r="GG983" i="1"/>
  <c r="GH983" i="1"/>
  <c r="GI983" i="1"/>
  <c r="GJ983" i="1"/>
  <c r="GK983" i="1"/>
  <c r="GL983" i="1"/>
  <c r="GM983" i="1"/>
  <c r="GN983" i="1"/>
  <c r="GO983" i="1"/>
  <c r="GP983" i="1"/>
  <c r="GQ983" i="1"/>
  <c r="GR983" i="1"/>
  <c r="GS983" i="1"/>
  <c r="GT983" i="1"/>
  <c r="GU983" i="1"/>
  <c r="GV983" i="1"/>
  <c r="GW983" i="1"/>
  <c r="GX983" i="1"/>
  <c r="C985" i="1"/>
  <c r="D985" i="1"/>
  <c r="AC985" i="1"/>
  <c r="AE985" i="1"/>
  <c r="CS985" i="1" s="1"/>
  <c r="R985" i="1" s="1"/>
  <c r="AF985" i="1"/>
  <c r="AG985" i="1"/>
  <c r="CU985" i="1" s="1"/>
  <c r="T985" i="1" s="1"/>
  <c r="AH985" i="1"/>
  <c r="AI985" i="1"/>
  <c r="CW985" i="1" s="1"/>
  <c r="V985" i="1" s="1"/>
  <c r="AJ985" i="1"/>
  <c r="CT985" i="1"/>
  <c r="S985" i="1" s="1"/>
  <c r="CV985" i="1"/>
  <c r="U985" i="1" s="1"/>
  <c r="CX985" i="1"/>
  <c r="W985" i="1" s="1"/>
  <c r="GL985" i="1"/>
  <c r="GO985" i="1"/>
  <c r="CC1006" i="1" s="1"/>
  <c r="GP985" i="1"/>
  <c r="GV985" i="1"/>
  <c r="HC985" i="1" s="1"/>
  <c r="GX985" i="1" s="1"/>
  <c r="I986" i="1"/>
  <c r="AC986" i="1"/>
  <c r="AB986" i="1" s="1"/>
  <c r="AD986" i="1"/>
  <c r="AE986" i="1"/>
  <c r="CS986" i="1" s="1"/>
  <c r="R986" i="1" s="1"/>
  <c r="AF986" i="1"/>
  <c r="AG986" i="1"/>
  <c r="CU986" i="1" s="1"/>
  <c r="T986" i="1" s="1"/>
  <c r="AH986" i="1"/>
  <c r="AI986" i="1"/>
  <c r="CW986" i="1" s="1"/>
  <c r="V986" i="1" s="1"/>
  <c r="AJ986" i="1"/>
  <c r="CR986" i="1"/>
  <c r="Q986" i="1" s="1"/>
  <c r="CT986" i="1"/>
  <c r="S986" i="1" s="1"/>
  <c r="CV986" i="1"/>
  <c r="U986" i="1" s="1"/>
  <c r="CX986" i="1"/>
  <c r="W986" i="1" s="1"/>
  <c r="CY986" i="1"/>
  <c r="X986" i="1" s="1"/>
  <c r="CZ986" i="1"/>
  <c r="Y986" i="1" s="1"/>
  <c r="GL986" i="1"/>
  <c r="GN986" i="1"/>
  <c r="GO986" i="1"/>
  <c r="GP986" i="1"/>
  <c r="GV986" i="1"/>
  <c r="GX986" i="1"/>
  <c r="HC986" i="1"/>
  <c r="HH986" i="1"/>
  <c r="C987" i="1"/>
  <c r="D987" i="1"/>
  <c r="AC987" i="1"/>
  <c r="AD987" i="1"/>
  <c r="CR987" i="1" s="1"/>
  <c r="Q987" i="1" s="1"/>
  <c r="AE987" i="1"/>
  <c r="AF987" i="1"/>
  <c r="CT987" i="1" s="1"/>
  <c r="S987" i="1" s="1"/>
  <c r="AG987" i="1"/>
  <c r="AH987" i="1"/>
  <c r="CV987" i="1" s="1"/>
  <c r="U987" i="1" s="1"/>
  <c r="AI987" i="1"/>
  <c r="AJ987" i="1"/>
  <c r="CX987" i="1" s="1"/>
  <c r="W987" i="1" s="1"/>
  <c r="CQ987" i="1"/>
  <c r="P987" i="1" s="1"/>
  <c r="CP987" i="1" s="1"/>
  <c r="O987" i="1" s="1"/>
  <c r="CS987" i="1"/>
  <c r="R987" i="1" s="1"/>
  <c r="CU987" i="1"/>
  <c r="T987" i="1" s="1"/>
  <c r="CW987" i="1"/>
  <c r="V987" i="1" s="1"/>
  <c r="GL987" i="1"/>
  <c r="GO987" i="1"/>
  <c r="GP987" i="1"/>
  <c r="GV987" i="1"/>
  <c r="GX987" i="1"/>
  <c r="HC987" i="1"/>
  <c r="I988" i="1"/>
  <c r="AC988" i="1"/>
  <c r="AD988" i="1"/>
  <c r="CR988" i="1" s="1"/>
  <c r="Q988" i="1" s="1"/>
  <c r="AE988" i="1"/>
  <c r="AF988" i="1"/>
  <c r="CT988" i="1" s="1"/>
  <c r="S988" i="1" s="1"/>
  <c r="AG988" i="1"/>
  <c r="AH988" i="1"/>
  <c r="CV988" i="1" s="1"/>
  <c r="U988" i="1" s="1"/>
  <c r="AI988" i="1"/>
  <c r="AJ988" i="1"/>
  <c r="CX988" i="1" s="1"/>
  <c r="W988" i="1" s="1"/>
  <c r="CQ988" i="1"/>
  <c r="P988" i="1" s="1"/>
  <c r="CS988" i="1"/>
  <c r="R988" i="1" s="1"/>
  <c r="CU988" i="1"/>
  <c r="T988" i="1" s="1"/>
  <c r="CW988" i="1"/>
  <c r="V988" i="1" s="1"/>
  <c r="GL988" i="1"/>
  <c r="GO988" i="1"/>
  <c r="GP988" i="1"/>
  <c r="GV988" i="1"/>
  <c r="GX988" i="1"/>
  <c r="HC988" i="1"/>
  <c r="I989" i="1"/>
  <c r="AC989" i="1"/>
  <c r="AD989" i="1"/>
  <c r="CR989" i="1" s="1"/>
  <c r="Q989" i="1" s="1"/>
  <c r="AE989" i="1"/>
  <c r="AF989" i="1"/>
  <c r="CT989" i="1" s="1"/>
  <c r="S989" i="1" s="1"/>
  <c r="AG989" i="1"/>
  <c r="AH989" i="1"/>
  <c r="CV989" i="1" s="1"/>
  <c r="U989" i="1" s="1"/>
  <c r="AI989" i="1"/>
  <c r="AJ989" i="1"/>
  <c r="CX989" i="1" s="1"/>
  <c r="W989" i="1" s="1"/>
  <c r="CQ989" i="1"/>
  <c r="P989" i="1" s="1"/>
  <c r="CP989" i="1" s="1"/>
  <c r="O989" i="1" s="1"/>
  <c r="CS989" i="1"/>
  <c r="R989" i="1" s="1"/>
  <c r="CU989" i="1"/>
  <c r="T989" i="1" s="1"/>
  <c r="CW989" i="1"/>
  <c r="V989" i="1" s="1"/>
  <c r="GL989" i="1"/>
  <c r="GO989" i="1"/>
  <c r="GP989" i="1"/>
  <c r="GV989" i="1"/>
  <c r="HC989" i="1" s="1"/>
  <c r="GX989" i="1" s="1"/>
  <c r="I990" i="1"/>
  <c r="AC990" i="1"/>
  <c r="AD990" i="1"/>
  <c r="CR990" i="1" s="1"/>
  <c r="Q990" i="1" s="1"/>
  <c r="AE990" i="1"/>
  <c r="AF990" i="1"/>
  <c r="CT990" i="1" s="1"/>
  <c r="S990" i="1" s="1"/>
  <c r="AG990" i="1"/>
  <c r="AH990" i="1"/>
  <c r="CV990" i="1" s="1"/>
  <c r="U990" i="1" s="1"/>
  <c r="AI990" i="1"/>
  <c r="AJ990" i="1"/>
  <c r="CX990" i="1" s="1"/>
  <c r="W990" i="1" s="1"/>
  <c r="CQ990" i="1"/>
  <c r="P990" i="1" s="1"/>
  <c r="CS990" i="1"/>
  <c r="R990" i="1" s="1"/>
  <c r="CU990" i="1"/>
  <c r="T990" i="1" s="1"/>
  <c r="CW990" i="1"/>
  <c r="V990" i="1" s="1"/>
  <c r="GL990" i="1"/>
  <c r="GO990" i="1"/>
  <c r="GP990" i="1"/>
  <c r="GV990" i="1"/>
  <c r="HC990" i="1" s="1"/>
  <c r="GX990" i="1" s="1"/>
  <c r="HG990" i="1"/>
  <c r="C991" i="1"/>
  <c r="D991" i="1"/>
  <c r="AC991" i="1"/>
  <c r="AD991" i="1"/>
  <c r="CR991" i="1" s="1"/>
  <c r="Q991" i="1" s="1"/>
  <c r="AE991" i="1"/>
  <c r="AF991" i="1"/>
  <c r="AB991" i="1" s="1"/>
  <c r="AG991" i="1"/>
  <c r="AH991" i="1"/>
  <c r="CV991" i="1" s="1"/>
  <c r="U991" i="1" s="1"/>
  <c r="AI991" i="1"/>
  <c r="AJ991" i="1"/>
  <c r="CX991" i="1" s="1"/>
  <c r="W991" i="1" s="1"/>
  <c r="CQ991" i="1"/>
  <c r="P991" i="1" s="1"/>
  <c r="CS991" i="1"/>
  <c r="R991" i="1" s="1"/>
  <c r="CU991" i="1"/>
  <c r="T991" i="1" s="1"/>
  <c r="CW991" i="1"/>
  <c r="V991" i="1" s="1"/>
  <c r="GL991" i="1"/>
  <c r="GO991" i="1"/>
  <c r="GP991" i="1"/>
  <c r="GV991" i="1"/>
  <c r="GX991" i="1"/>
  <c r="HC991" i="1"/>
  <c r="I992" i="1"/>
  <c r="GX992" i="1" s="1"/>
  <c r="AC992" i="1"/>
  <c r="AD992" i="1"/>
  <c r="CR992" i="1" s="1"/>
  <c r="Q992" i="1" s="1"/>
  <c r="AE992" i="1"/>
  <c r="AF992" i="1"/>
  <c r="AB992" i="1" s="1"/>
  <c r="AG992" i="1"/>
  <c r="AH992" i="1"/>
  <c r="CV992" i="1" s="1"/>
  <c r="U992" i="1" s="1"/>
  <c r="AI992" i="1"/>
  <c r="AJ992" i="1"/>
  <c r="CX992" i="1" s="1"/>
  <c r="W992" i="1" s="1"/>
  <c r="CQ992" i="1"/>
  <c r="P992" i="1" s="1"/>
  <c r="CS992" i="1"/>
  <c r="R992" i="1" s="1"/>
  <c r="CU992" i="1"/>
  <c r="T992" i="1" s="1"/>
  <c r="CW992" i="1"/>
  <c r="V992" i="1" s="1"/>
  <c r="GL992" i="1"/>
  <c r="GO992" i="1"/>
  <c r="GP992" i="1"/>
  <c r="GV992" i="1"/>
  <c r="HC992" i="1"/>
  <c r="C993" i="1"/>
  <c r="D993" i="1"/>
  <c r="AC993" i="1"/>
  <c r="CQ993" i="1" s="1"/>
  <c r="P993" i="1" s="1"/>
  <c r="CP993" i="1" s="1"/>
  <c r="O993" i="1" s="1"/>
  <c r="AE993" i="1"/>
  <c r="AD993" i="1" s="1"/>
  <c r="CR993" i="1" s="1"/>
  <c r="Q993" i="1" s="1"/>
  <c r="AF993" i="1"/>
  <c r="AG993" i="1"/>
  <c r="CU993" i="1" s="1"/>
  <c r="T993" i="1" s="1"/>
  <c r="AH993" i="1"/>
  <c r="AI993" i="1"/>
  <c r="CW993" i="1" s="1"/>
  <c r="V993" i="1" s="1"/>
  <c r="AJ993" i="1"/>
  <c r="CT993" i="1"/>
  <c r="S993" i="1" s="1"/>
  <c r="CV993" i="1"/>
  <c r="U993" i="1" s="1"/>
  <c r="CX993" i="1"/>
  <c r="W993" i="1" s="1"/>
  <c r="GL993" i="1"/>
  <c r="GO993" i="1"/>
  <c r="GP993" i="1"/>
  <c r="GV993" i="1"/>
  <c r="HC993" i="1"/>
  <c r="GX993" i="1" s="1"/>
  <c r="I994" i="1"/>
  <c r="AC994" i="1"/>
  <c r="CQ994" i="1" s="1"/>
  <c r="P994" i="1" s="1"/>
  <c r="CP994" i="1" s="1"/>
  <c r="O994" i="1" s="1"/>
  <c r="AE994" i="1"/>
  <c r="AD994" i="1" s="1"/>
  <c r="CR994" i="1" s="1"/>
  <c r="Q994" i="1" s="1"/>
  <c r="AF994" i="1"/>
  <c r="AG994" i="1"/>
  <c r="CU994" i="1" s="1"/>
  <c r="T994" i="1" s="1"/>
  <c r="AH994" i="1"/>
  <c r="AI994" i="1"/>
  <c r="CW994" i="1" s="1"/>
  <c r="V994" i="1" s="1"/>
  <c r="AJ994" i="1"/>
  <c r="CT994" i="1"/>
  <c r="S994" i="1" s="1"/>
  <c r="CV994" i="1"/>
  <c r="U994" i="1" s="1"/>
  <c r="CX994" i="1"/>
  <c r="W994" i="1" s="1"/>
  <c r="GL994" i="1"/>
  <c r="GO994" i="1"/>
  <c r="GP994" i="1"/>
  <c r="GV994" i="1"/>
  <c r="HC994" i="1"/>
  <c r="GX994" i="1" s="1"/>
  <c r="I995" i="1"/>
  <c r="AC995" i="1"/>
  <c r="CQ995" i="1" s="1"/>
  <c r="P995" i="1" s="1"/>
  <c r="CP995" i="1" s="1"/>
  <c r="O995" i="1" s="1"/>
  <c r="AE995" i="1"/>
  <c r="AD995" i="1" s="1"/>
  <c r="CR995" i="1" s="1"/>
  <c r="Q995" i="1" s="1"/>
  <c r="AF995" i="1"/>
  <c r="AG995" i="1"/>
  <c r="CU995" i="1" s="1"/>
  <c r="T995" i="1" s="1"/>
  <c r="AH995" i="1"/>
  <c r="AI995" i="1"/>
  <c r="CW995" i="1" s="1"/>
  <c r="V995" i="1" s="1"/>
  <c r="AJ995" i="1"/>
  <c r="CT995" i="1"/>
  <c r="S995" i="1" s="1"/>
  <c r="CV995" i="1"/>
  <c r="U995" i="1" s="1"/>
  <c r="CX995" i="1"/>
  <c r="W995" i="1" s="1"/>
  <c r="GL995" i="1"/>
  <c r="GO995" i="1"/>
  <c r="GP995" i="1"/>
  <c r="GV995" i="1"/>
  <c r="HC995" i="1"/>
  <c r="GX995" i="1" s="1"/>
  <c r="I996" i="1"/>
  <c r="AC996" i="1"/>
  <c r="CQ996" i="1" s="1"/>
  <c r="P996" i="1" s="1"/>
  <c r="CP996" i="1" s="1"/>
  <c r="O996" i="1" s="1"/>
  <c r="AE996" i="1"/>
  <c r="AD996" i="1" s="1"/>
  <c r="CR996" i="1" s="1"/>
  <c r="Q996" i="1" s="1"/>
  <c r="AF996" i="1"/>
  <c r="AG996" i="1"/>
  <c r="CU996" i="1" s="1"/>
  <c r="T996" i="1" s="1"/>
  <c r="AH996" i="1"/>
  <c r="AI996" i="1"/>
  <c r="CW996" i="1" s="1"/>
  <c r="V996" i="1" s="1"/>
  <c r="AJ996" i="1"/>
  <c r="CT996" i="1"/>
  <c r="S996" i="1" s="1"/>
  <c r="CV996" i="1"/>
  <c r="U996" i="1" s="1"/>
  <c r="CX996" i="1"/>
  <c r="W996" i="1" s="1"/>
  <c r="GL996" i="1"/>
  <c r="GO996" i="1"/>
  <c r="GP996" i="1"/>
  <c r="GV996" i="1"/>
  <c r="HC996" i="1"/>
  <c r="GX996" i="1" s="1"/>
  <c r="C997" i="1"/>
  <c r="D997" i="1"/>
  <c r="AC997" i="1"/>
  <c r="AD997" i="1"/>
  <c r="CR997" i="1" s="1"/>
  <c r="Q997" i="1" s="1"/>
  <c r="AE997" i="1"/>
  <c r="AF997" i="1"/>
  <c r="CT997" i="1" s="1"/>
  <c r="S997" i="1" s="1"/>
  <c r="AG997" i="1"/>
  <c r="AH997" i="1"/>
  <c r="CV997" i="1" s="1"/>
  <c r="U997" i="1" s="1"/>
  <c r="AI997" i="1"/>
  <c r="AJ997" i="1"/>
  <c r="CX997" i="1" s="1"/>
  <c r="W997" i="1" s="1"/>
  <c r="CQ997" i="1"/>
  <c r="P997" i="1" s="1"/>
  <c r="CS997" i="1"/>
  <c r="R997" i="1" s="1"/>
  <c r="CU997" i="1"/>
  <c r="T997" i="1" s="1"/>
  <c r="CW997" i="1"/>
  <c r="V997" i="1" s="1"/>
  <c r="GL997" i="1"/>
  <c r="GO997" i="1"/>
  <c r="GP997" i="1"/>
  <c r="GV997" i="1"/>
  <c r="GX997" i="1"/>
  <c r="HC997" i="1"/>
  <c r="I998" i="1"/>
  <c r="AC998" i="1"/>
  <c r="AD998" i="1"/>
  <c r="CR998" i="1" s="1"/>
  <c r="Q998" i="1" s="1"/>
  <c r="AE998" i="1"/>
  <c r="AF998" i="1"/>
  <c r="CT998" i="1" s="1"/>
  <c r="S998" i="1" s="1"/>
  <c r="AG998" i="1"/>
  <c r="AH998" i="1"/>
  <c r="CV998" i="1" s="1"/>
  <c r="U998" i="1" s="1"/>
  <c r="AI998" i="1"/>
  <c r="AJ998" i="1"/>
  <c r="CX998" i="1" s="1"/>
  <c r="W998" i="1" s="1"/>
  <c r="CQ998" i="1"/>
  <c r="P998" i="1" s="1"/>
  <c r="CP998" i="1" s="1"/>
  <c r="O998" i="1" s="1"/>
  <c r="CS998" i="1"/>
  <c r="R998" i="1" s="1"/>
  <c r="CU998" i="1"/>
  <c r="T998" i="1" s="1"/>
  <c r="CW998" i="1"/>
  <c r="V998" i="1" s="1"/>
  <c r="GL998" i="1"/>
  <c r="GO998" i="1"/>
  <c r="GP998" i="1"/>
  <c r="GV998" i="1"/>
  <c r="HC998" i="1" s="1"/>
  <c r="GX998" i="1" s="1"/>
  <c r="I999" i="1"/>
  <c r="AC999" i="1"/>
  <c r="AD999" i="1"/>
  <c r="CR999" i="1" s="1"/>
  <c r="Q999" i="1" s="1"/>
  <c r="AE999" i="1"/>
  <c r="AF999" i="1"/>
  <c r="CT999" i="1" s="1"/>
  <c r="S999" i="1" s="1"/>
  <c r="AG999" i="1"/>
  <c r="AH999" i="1"/>
  <c r="CV999" i="1" s="1"/>
  <c r="U999" i="1" s="1"/>
  <c r="AI999" i="1"/>
  <c r="AJ999" i="1"/>
  <c r="CX999" i="1" s="1"/>
  <c r="W999" i="1" s="1"/>
  <c r="CQ999" i="1"/>
  <c r="P999" i="1" s="1"/>
  <c r="CS999" i="1"/>
  <c r="R999" i="1" s="1"/>
  <c r="CU999" i="1"/>
  <c r="T999" i="1" s="1"/>
  <c r="CW999" i="1"/>
  <c r="V999" i="1" s="1"/>
  <c r="GL999" i="1"/>
  <c r="GO999" i="1"/>
  <c r="GP999" i="1"/>
  <c r="GV999" i="1"/>
  <c r="HC999" i="1" s="1"/>
  <c r="GX999" i="1" s="1"/>
  <c r="I1000" i="1"/>
  <c r="AC1000" i="1"/>
  <c r="AD1000" i="1"/>
  <c r="CR1000" i="1" s="1"/>
  <c r="Q1000" i="1" s="1"/>
  <c r="AE1000" i="1"/>
  <c r="AF1000" i="1"/>
  <c r="CT1000" i="1" s="1"/>
  <c r="S1000" i="1" s="1"/>
  <c r="AG1000" i="1"/>
  <c r="AH1000" i="1"/>
  <c r="CV1000" i="1" s="1"/>
  <c r="U1000" i="1" s="1"/>
  <c r="AI1000" i="1"/>
  <c r="AJ1000" i="1"/>
  <c r="CX1000" i="1" s="1"/>
  <c r="W1000" i="1" s="1"/>
  <c r="CQ1000" i="1"/>
  <c r="P1000" i="1" s="1"/>
  <c r="CP1000" i="1" s="1"/>
  <c r="O1000" i="1" s="1"/>
  <c r="CS1000" i="1"/>
  <c r="R1000" i="1" s="1"/>
  <c r="CU1000" i="1"/>
  <c r="T1000" i="1" s="1"/>
  <c r="CW1000" i="1"/>
  <c r="V1000" i="1" s="1"/>
  <c r="GL1000" i="1"/>
  <c r="GO1000" i="1"/>
  <c r="GP1000" i="1"/>
  <c r="GV1000" i="1"/>
  <c r="HC1000" i="1" s="1"/>
  <c r="GX1000" i="1" s="1"/>
  <c r="C1001" i="1"/>
  <c r="D1001" i="1"/>
  <c r="AC1001" i="1"/>
  <c r="AE1001" i="1"/>
  <c r="CS1001" i="1" s="1"/>
  <c r="R1001" i="1" s="1"/>
  <c r="AF1001" i="1"/>
  <c r="AG1001" i="1"/>
  <c r="CU1001" i="1" s="1"/>
  <c r="T1001" i="1" s="1"/>
  <c r="AH1001" i="1"/>
  <c r="AI1001" i="1"/>
  <c r="CW1001" i="1" s="1"/>
  <c r="V1001" i="1" s="1"/>
  <c r="AJ1001" i="1"/>
  <c r="CT1001" i="1"/>
  <c r="S1001" i="1" s="1"/>
  <c r="CV1001" i="1"/>
  <c r="U1001" i="1" s="1"/>
  <c r="CX1001" i="1"/>
  <c r="W1001" i="1" s="1"/>
  <c r="GL1001" i="1"/>
  <c r="GO1001" i="1"/>
  <c r="GP1001" i="1"/>
  <c r="GV1001" i="1"/>
  <c r="HC1001" i="1" s="1"/>
  <c r="GX1001" i="1" s="1"/>
  <c r="I1002" i="1"/>
  <c r="AC1002" i="1"/>
  <c r="AE1002" i="1"/>
  <c r="CS1002" i="1" s="1"/>
  <c r="R1002" i="1" s="1"/>
  <c r="AF1002" i="1"/>
  <c r="AG1002" i="1"/>
  <c r="CU1002" i="1" s="1"/>
  <c r="T1002" i="1" s="1"/>
  <c r="AH1002" i="1"/>
  <c r="AI1002" i="1"/>
  <c r="CW1002" i="1" s="1"/>
  <c r="V1002" i="1" s="1"/>
  <c r="AJ1002" i="1"/>
  <c r="CT1002" i="1"/>
  <c r="S1002" i="1" s="1"/>
  <c r="CV1002" i="1"/>
  <c r="U1002" i="1" s="1"/>
  <c r="CX1002" i="1"/>
  <c r="W1002" i="1" s="1"/>
  <c r="GL1002" i="1"/>
  <c r="GO1002" i="1"/>
  <c r="GP1002" i="1"/>
  <c r="GV1002" i="1"/>
  <c r="HC1002" i="1" s="1"/>
  <c r="GX1002" i="1" s="1"/>
  <c r="I1003" i="1"/>
  <c r="AC1003" i="1"/>
  <c r="AE1003" i="1"/>
  <c r="CS1003" i="1" s="1"/>
  <c r="R1003" i="1" s="1"/>
  <c r="AF1003" i="1"/>
  <c r="AG1003" i="1"/>
  <c r="CU1003" i="1" s="1"/>
  <c r="T1003" i="1" s="1"/>
  <c r="AH1003" i="1"/>
  <c r="AI1003" i="1"/>
  <c r="CW1003" i="1" s="1"/>
  <c r="V1003" i="1" s="1"/>
  <c r="AJ1003" i="1"/>
  <c r="CT1003" i="1"/>
  <c r="S1003" i="1" s="1"/>
  <c r="CV1003" i="1"/>
  <c r="U1003" i="1" s="1"/>
  <c r="CX1003" i="1"/>
  <c r="W1003" i="1" s="1"/>
  <c r="GL1003" i="1"/>
  <c r="GO1003" i="1"/>
  <c r="GP1003" i="1"/>
  <c r="GV1003" i="1"/>
  <c r="HC1003" i="1" s="1"/>
  <c r="GX1003" i="1" s="1"/>
  <c r="I1004" i="1"/>
  <c r="AC1004" i="1"/>
  <c r="AE1004" i="1"/>
  <c r="CS1004" i="1" s="1"/>
  <c r="R1004" i="1" s="1"/>
  <c r="AF1004" i="1"/>
  <c r="AG1004" i="1"/>
  <c r="CU1004" i="1" s="1"/>
  <c r="T1004" i="1" s="1"/>
  <c r="AH1004" i="1"/>
  <c r="AI1004" i="1"/>
  <c r="CW1004" i="1" s="1"/>
  <c r="V1004" i="1" s="1"/>
  <c r="AJ1004" i="1"/>
  <c r="CT1004" i="1"/>
  <c r="S1004" i="1" s="1"/>
  <c r="CV1004" i="1"/>
  <c r="U1004" i="1" s="1"/>
  <c r="CX1004" i="1"/>
  <c r="W1004" i="1" s="1"/>
  <c r="GL1004" i="1"/>
  <c r="GO1004" i="1"/>
  <c r="GP1004" i="1"/>
  <c r="GV1004" i="1"/>
  <c r="HC1004" i="1" s="1"/>
  <c r="GX1004" i="1" s="1"/>
  <c r="B1006" i="1"/>
  <c r="B983" i="1" s="1"/>
  <c r="C1006" i="1"/>
  <c r="C983" i="1" s="1"/>
  <c r="D1006" i="1"/>
  <c r="D983" i="1" s="1"/>
  <c r="F1006" i="1"/>
  <c r="F983" i="1" s="1"/>
  <c r="G1006" i="1"/>
  <c r="BX1006" i="1"/>
  <c r="BX983" i="1" s="1"/>
  <c r="BZ1006" i="1"/>
  <c r="AQ1006" i="1" s="1"/>
  <c r="CD1006" i="1"/>
  <c r="AU1006" i="1" s="1"/>
  <c r="CK1006" i="1"/>
  <c r="BB1006" i="1" s="1"/>
  <c r="CL1006" i="1"/>
  <c r="BC1006" i="1" s="1"/>
  <c r="CM1006" i="1"/>
  <c r="BD1006" i="1" s="1"/>
  <c r="D1036" i="1"/>
  <c r="E1038" i="1"/>
  <c r="Z1038" i="1"/>
  <c r="AA1038" i="1"/>
  <c r="AM1038" i="1"/>
  <c r="AN1038" i="1"/>
  <c r="BE1038" i="1"/>
  <c r="BF1038" i="1"/>
  <c r="BG1038" i="1"/>
  <c r="BH1038" i="1"/>
  <c r="BI1038" i="1"/>
  <c r="BJ1038" i="1"/>
  <c r="BK1038" i="1"/>
  <c r="BL1038" i="1"/>
  <c r="BM1038" i="1"/>
  <c r="BN1038" i="1"/>
  <c r="BO1038" i="1"/>
  <c r="BP1038" i="1"/>
  <c r="BQ1038" i="1"/>
  <c r="BR1038" i="1"/>
  <c r="BS1038" i="1"/>
  <c r="BT1038" i="1"/>
  <c r="BU1038" i="1"/>
  <c r="BV1038" i="1"/>
  <c r="BW1038" i="1"/>
  <c r="CN1038" i="1"/>
  <c r="CO1038" i="1"/>
  <c r="CP1038" i="1"/>
  <c r="CQ1038" i="1"/>
  <c r="CR1038" i="1"/>
  <c r="CS1038" i="1"/>
  <c r="CT1038" i="1"/>
  <c r="CU1038" i="1"/>
  <c r="CV1038" i="1"/>
  <c r="CW1038" i="1"/>
  <c r="CX1038" i="1"/>
  <c r="CY1038" i="1"/>
  <c r="CZ1038" i="1"/>
  <c r="DA1038" i="1"/>
  <c r="DB1038" i="1"/>
  <c r="DC1038" i="1"/>
  <c r="DD1038" i="1"/>
  <c r="DE1038" i="1"/>
  <c r="DF1038" i="1"/>
  <c r="DG1038" i="1"/>
  <c r="DH1038" i="1"/>
  <c r="DI1038" i="1"/>
  <c r="DJ1038" i="1"/>
  <c r="DK1038" i="1"/>
  <c r="DL1038" i="1"/>
  <c r="DM1038" i="1"/>
  <c r="DN1038" i="1"/>
  <c r="DO1038" i="1"/>
  <c r="DP1038" i="1"/>
  <c r="DQ1038" i="1"/>
  <c r="DR1038" i="1"/>
  <c r="DS1038" i="1"/>
  <c r="DT1038" i="1"/>
  <c r="DU1038" i="1"/>
  <c r="DV1038" i="1"/>
  <c r="DW1038" i="1"/>
  <c r="DX1038" i="1"/>
  <c r="DY1038" i="1"/>
  <c r="DZ1038" i="1"/>
  <c r="EA1038" i="1"/>
  <c r="EB1038" i="1"/>
  <c r="EC1038" i="1"/>
  <c r="ED1038" i="1"/>
  <c r="EE1038" i="1"/>
  <c r="EF1038" i="1"/>
  <c r="EG1038" i="1"/>
  <c r="EH1038" i="1"/>
  <c r="EI1038" i="1"/>
  <c r="EJ1038" i="1"/>
  <c r="EK1038" i="1"/>
  <c r="EL1038" i="1"/>
  <c r="EM1038" i="1"/>
  <c r="EN1038" i="1"/>
  <c r="EO1038" i="1"/>
  <c r="EP1038" i="1"/>
  <c r="EQ1038" i="1"/>
  <c r="ER1038" i="1"/>
  <c r="ES1038" i="1"/>
  <c r="ET1038" i="1"/>
  <c r="EU1038" i="1"/>
  <c r="EV1038" i="1"/>
  <c r="EW1038" i="1"/>
  <c r="EX1038" i="1"/>
  <c r="EY1038" i="1"/>
  <c r="EZ1038" i="1"/>
  <c r="FA1038" i="1"/>
  <c r="FB1038" i="1"/>
  <c r="FC1038" i="1"/>
  <c r="FD1038" i="1"/>
  <c r="FE1038" i="1"/>
  <c r="FF1038" i="1"/>
  <c r="FG1038" i="1"/>
  <c r="FH1038" i="1"/>
  <c r="FI1038" i="1"/>
  <c r="FJ1038" i="1"/>
  <c r="FK1038" i="1"/>
  <c r="FL1038" i="1"/>
  <c r="FM1038" i="1"/>
  <c r="FN1038" i="1"/>
  <c r="FO1038" i="1"/>
  <c r="FP1038" i="1"/>
  <c r="FQ1038" i="1"/>
  <c r="FR1038" i="1"/>
  <c r="FS1038" i="1"/>
  <c r="FT1038" i="1"/>
  <c r="FU1038" i="1"/>
  <c r="FV1038" i="1"/>
  <c r="FW1038" i="1"/>
  <c r="FX1038" i="1"/>
  <c r="FY1038" i="1"/>
  <c r="FZ1038" i="1"/>
  <c r="GA1038" i="1"/>
  <c r="GB1038" i="1"/>
  <c r="GC1038" i="1"/>
  <c r="GD1038" i="1"/>
  <c r="GE1038" i="1"/>
  <c r="GF1038" i="1"/>
  <c r="GG1038" i="1"/>
  <c r="GH1038" i="1"/>
  <c r="GI1038" i="1"/>
  <c r="GJ1038" i="1"/>
  <c r="GK1038" i="1"/>
  <c r="GL1038" i="1"/>
  <c r="GM1038" i="1"/>
  <c r="GN1038" i="1"/>
  <c r="GO1038" i="1"/>
  <c r="GP1038" i="1"/>
  <c r="GQ1038" i="1"/>
  <c r="GR1038" i="1"/>
  <c r="GS1038" i="1"/>
  <c r="GT1038" i="1"/>
  <c r="GU1038" i="1"/>
  <c r="GV1038" i="1"/>
  <c r="GW1038" i="1"/>
  <c r="GX1038" i="1"/>
  <c r="C1040" i="1"/>
  <c r="D1040" i="1"/>
  <c r="AC1040" i="1"/>
  <c r="CQ1040" i="1" s="1"/>
  <c r="P1040" i="1" s="1"/>
  <c r="AE1040" i="1"/>
  <c r="AD1040" i="1" s="1"/>
  <c r="CR1040" i="1" s="1"/>
  <c r="Q1040" i="1" s="1"/>
  <c r="AF1040" i="1"/>
  <c r="AG1040" i="1"/>
  <c r="CU1040" i="1" s="1"/>
  <c r="T1040" i="1" s="1"/>
  <c r="AH1040" i="1"/>
  <c r="AI1040" i="1"/>
  <c r="CW1040" i="1" s="1"/>
  <c r="V1040" i="1" s="1"/>
  <c r="AJ1040" i="1"/>
  <c r="CT1040" i="1"/>
  <c r="S1040" i="1" s="1"/>
  <c r="CV1040" i="1"/>
  <c r="U1040" i="1" s="1"/>
  <c r="CX1040" i="1"/>
  <c r="W1040" i="1" s="1"/>
  <c r="GL1040" i="1"/>
  <c r="GO1040" i="1"/>
  <c r="GP1040" i="1"/>
  <c r="GV1040" i="1"/>
  <c r="HC1040" i="1"/>
  <c r="GX1040" i="1" s="1"/>
  <c r="I1041" i="1"/>
  <c r="AC1041" i="1"/>
  <c r="CQ1041" i="1" s="1"/>
  <c r="P1041" i="1" s="1"/>
  <c r="AD1041" i="1"/>
  <c r="AE1041" i="1"/>
  <c r="CS1041" i="1" s="1"/>
  <c r="R1041" i="1" s="1"/>
  <c r="AF1041" i="1"/>
  <c r="AG1041" i="1"/>
  <c r="CU1041" i="1" s="1"/>
  <c r="T1041" i="1" s="1"/>
  <c r="AH1041" i="1"/>
  <c r="AI1041" i="1"/>
  <c r="CW1041" i="1" s="1"/>
  <c r="V1041" i="1" s="1"/>
  <c r="AJ1041" i="1"/>
  <c r="CR1041" i="1"/>
  <c r="Q1041" i="1" s="1"/>
  <c r="CT1041" i="1"/>
  <c r="S1041" i="1" s="1"/>
  <c r="CV1041" i="1"/>
  <c r="U1041" i="1" s="1"/>
  <c r="CX1041" i="1"/>
  <c r="W1041" i="1" s="1"/>
  <c r="CY1041" i="1"/>
  <c r="X1041" i="1" s="1"/>
  <c r="CZ1041" i="1"/>
  <c r="Y1041" i="1" s="1"/>
  <c r="GL1041" i="1"/>
  <c r="GN1041" i="1"/>
  <c r="GO1041" i="1"/>
  <c r="GP1041" i="1"/>
  <c r="GV1041" i="1"/>
  <c r="GX1041" i="1"/>
  <c r="HC1041" i="1"/>
  <c r="HH1041" i="1"/>
  <c r="C1042" i="1"/>
  <c r="D1042" i="1"/>
  <c r="AC1042" i="1"/>
  <c r="AD1042" i="1"/>
  <c r="CR1042" i="1" s="1"/>
  <c r="Q1042" i="1" s="1"/>
  <c r="AE1042" i="1"/>
  <c r="AF1042" i="1"/>
  <c r="AB1042" i="1" s="1"/>
  <c r="AG1042" i="1"/>
  <c r="AH1042" i="1"/>
  <c r="CV1042" i="1" s="1"/>
  <c r="U1042" i="1" s="1"/>
  <c r="AI1042" i="1"/>
  <c r="AJ1042" i="1"/>
  <c r="CX1042" i="1" s="1"/>
  <c r="W1042" i="1" s="1"/>
  <c r="CQ1042" i="1"/>
  <c r="P1042" i="1" s="1"/>
  <c r="CS1042" i="1"/>
  <c r="R1042" i="1" s="1"/>
  <c r="CU1042" i="1"/>
  <c r="T1042" i="1" s="1"/>
  <c r="CW1042" i="1"/>
  <c r="V1042" i="1" s="1"/>
  <c r="GL1042" i="1"/>
  <c r="GO1042" i="1"/>
  <c r="GP1042" i="1"/>
  <c r="GV1042" i="1"/>
  <c r="GX1042" i="1"/>
  <c r="HC1042" i="1"/>
  <c r="I1043" i="1"/>
  <c r="GX1043" i="1" s="1"/>
  <c r="AC1043" i="1"/>
  <c r="AD1043" i="1"/>
  <c r="CR1043" i="1" s="1"/>
  <c r="Q1043" i="1" s="1"/>
  <c r="AE1043" i="1"/>
  <c r="AF1043" i="1"/>
  <c r="AB1043" i="1" s="1"/>
  <c r="AG1043" i="1"/>
  <c r="AH1043" i="1"/>
  <c r="CV1043" i="1" s="1"/>
  <c r="U1043" i="1" s="1"/>
  <c r="AI1043" i="1"/>
  <c r="AJ1043" i="1"/>
  <c r="CX1043" i="1" s="1"/>
  <c r="W1043" i="1" s="1"/>
  <c r="CQ1043" i="1"/>
  <c r="P1043" i="1" s="1"/>
  <c r="CS1043" i="1"/>
  <c r="R1043" i="1" s="1"/>
  <c r="CU1043" i="1"/>
  <c r="T1043" i="1" s="1"/>
  <c r="CW1043" i="1"/>
  <c r="V1043" i="1" s="1"/>
  <c r="GL1043" i="1"/>
  <c r="GO1043" i="1"/>
  <c r="GP1043" i="1"/>
  <c r="GV1043" i="1"/>
  <c r="HC1043" i="1"/>
  <c r="I1044" i="1"/>
  <c r="AC1044" i="1"/>
  <c r="AD1044" i="1"/>
  <c r="CR1044" i="1" s="1"/>
  <c r="Q1044" i="1" s="1"/>
  <c r="AE1044" i="1"/>
  <c r="AF1044" i="1"/>
  <c r="AB1044" i="1" s="1"/>
  <c r="AG1044" i="1"/>
  <c r="AH1044" i="1"/>
  <c r="CV1044" i="1" s="1"/>
  <c r="U1044" i="1" s="1"/>
  <c r="AI1044" i="1"/>
  <c r="AJ1044" i="1"/>
  <c r="CX1044" i="1" s="1"/>
  <c r="W1044" i="1" s="1"/>
  <c r="CQ1044" i="1"/>
  <c r="P1044" i="1" s="1"/>
  <c r="CS1044" i="1"/>
  <c r="R1044" i="1" s="1"/>
  <c r="CU1044" i="1"/>
  <c r="T1044" i="1" s="1"/>
  <c r="CW1044" i="1"/>
  <c r="V1044" i="1" s="1"/>
  <c r="GL1044" i="1"/>
  <c r="GO1044" i="1"/>
  <c r="GP1044" i="1"/>
  <c r="GV1044" i="1"/>
  <c r="HC1044" i="1" s="1"/>
  <c r="GX1044" i="1" s="1"/>
  <c r="I1045" i="1"/>
  <c r="AC1045" i="1"/>
  <c r="AD1045" i="1"/>
  <c r="CR1045" i="1" s="1"/>
  <c r="Q1045" i="1" s="1"/>
  <c r="AE1045" i="1"/>
  <c r="AF1045" i="1"/>
  <c r="AB1045" i="1" s="1"/>
  <c r="AG1045" i="1"/>
  <c r="AH1045" i="1"/>
  <c r="CV1045" i="1" s="1"/>
  <c r="U1045" i="1" s="1"/>
  <c r="AI1045" i="1"/>
  <c r="AJ1045" i="1"/>
  <c r="CX1045" i="1" s="1"/>
  <c r="W1045" i="1" s="1"/>
  <c r="CQ1045" i="1"/>
  <c r="P1045" i="1" s="1"/>
  <c r="CS1045" i="1"/>
  <c r="R1045" i="1" s="1"/>
  <c r="CU1045" i="1"/>
  <c r="T1045" i="1" s="1"/>
  <c r="CW1045" i="1"/>
  <c r="V1045" i="1" s="1"/>
  <c r="GL1045" i="1"/>
  <c r="GO1045" i="1"/>
  <c r="GP1045" i="1"/>
  <c r="GV1045" i="1"/>
  <c r="HC1045" i="1" s="1"/>
  <c r="GX1045" i="1" s="1"/>
  <c r="HG1045" i="1"/>
  <c r="C1046" i="1"/>
  <c r="D1046" i="1"/>
  <c r="AC1046" i="1"/>
  <c r="AD1046" i="1"/>
  <c r="CR1046" i="1" s="1"/>
  <c r="Q1046" i="1" s="1"/>
  <c r="AE1046" i="1"/>
  <c r="AF1046" i="1"/>
  <c r="CT1046" i="1" s="1"/>
  <c r="S1046" i="1" s="1"/>
  <c r="AG1046" i="1"/>
  <c r="AH1046" i="1"/>
  <c r="CV1046" i="1" s="1"/>
  <c r="U1046" i="1" s="1"/>
  <c r="AI1046" i="1"/>
  <c r="AJ1046" i="1"/>
  <c r="CX1046" i="1" s="1"/>
  <c r="W1046" i="1" s="1"/>
  <c r="CQ1046" i="1"/>
  <c r="P1046" i="1" s="1"/>
  <c r="CS1046" i="1"/>
  <c r="R1046" i="1" s="1"/>
  <c r="CU1046" i="1"/>
  <c r="T1046" i="1" s="1"/>
  <c r="CW1046" i="1"/>
  <c r="V1046" i="1" s="1"/>
  <c r="GL1046" i="1"/>
  <c r="GO1046" i="1"/>
  <c r="GP1046" i="1"/>
  <c r="GV1046" i="1"/>
  <c r="GX1046" i="1"/>
  <c r="HC1046" i="1"/>
  <c r="I1047" i="1"/>
  <c r="AC1047" i="1"/>
  <c r="AD1047" i="1"/>
  <c r="CR1047" i="1" s="1"/>
  <c r="Q1047" i="1" s="1"/>
  <c r="AE1047" i="1"/>
  <c r="AF1047" i="1"/>
  <c r="CT1047" i="1" s="1"/>
  <c r="S1047" i="1" s="1"/>
  <c r="AG1047" i="1"/>
  <c r="AH1047" i="1"/>
  <c r="CV1047" i="1" s="1"/>
  <c r="U1047" i="1" s="1"/>
  <c r="AI1047" i="1"/>
  <c r="AJ1047" i="1"/>
  <c r="CX1047" i="1" s="1"/>
  <c r="W1047" i="1" s="1"/>
  <c r="CQ1047" i="1"/>
  <c r="P1047" i="1" s="1"/>
  <c r="CP1047" i="1" s="1"/>
  <c r="O1047" i="1" s="1"/>
  <c r="CS1047" i="1"/>
  <c r="R1047" i="1" s="1"/>
  <c r="CU1047" i="1"/>
  <c r="T1047" i="1" s="1"/>
  <c r="CW1047" i="1"/>
  <c r="V1047" i="1" s="1"/>
  <c r="GL1047" i="1"/>
  <c r="GO1047" i="1"/>
  <c r="GP1047" i="1"/>
  <c r="GV1047" i="1"/>
  <c r="GX1047" i="1"/>
  <c r="HC1047" i="1"/>
  <c r="I1048" i="1"/>
  <c r="AC1048" i="1"/>
  <c r="AD1048" i="1"/>
  <c r="CR1048" i="1" s="1"/>
  <c r="Q1048" i="1" s="1"/>
  <c r="AE1048" i="1"/>
  <c r="AF1048" i="1"/>
  <c r="CT1048" i="1" s="1"/>
  <c r="S1048" i="1" s="1"/>
  <c r="AG1048" i="1"/>
  <c r="AH1048" i="1"/>
  <c r="CV1048" i="1" s="1"/>
  <c r="U1048" i="1" s="1"/>
  <c r="AI1048" i="1"/>
  <c r="AJ1048" i="1"/>
  <c r="CX1048" i="1" s="1"/>
  <c r="W1048" i="1" s="1"/>
  <c r="CQ1048" i="1"/>
  <c r="P1048" i="1" s="1"/>
  <c r="CS1048" i="1"/>
  <c r="R1048" i="1" s="1"/>
  <c r="CU1048" i="1"/>
  <c r="T1048" i="1" s="1"/>
  <c r="CW1048" i="1"/>
  <c r="V1048" i="1" s="1"/>
  <c r="GL1048" i="1"/>
  <c r="GO1048" i="1"/>
  <c r="GP1048" i="1"/>
  <c r="GV1048" i="1"/>
  <c r="GX1048" i="1"/>
  <c r="HC1048" i="1"/>
  <c r="I1049" i="1"/>
  <c r="AC1049" i="1"/>
  <c r="AD1049" i="1"/>
  <c r="CR1049" i="1" s="1"/>
  <c r="Q1049" i="1" s="1"/>
  <c r="AE1049" i="1"/>
  <c r="AF1049" i="1"/>
  <c r="CT1049" i="1" s="1"/>
  <c r="S1049" i="1" s="1"/>
  <c r="AG1049" i="1"/>
  <c r="AH1049" i="1"/>
  <c r="CV1049" i="1" s="1"/>
  <c r="U1049" i="1" s="1"/>
  <c r="AI1049" i="1"/>
  <c r="AJ1049" i="1"/>
  <c r="CX1049" i="1" s="1"/>
  <c r="W1049" i="1" s="1"/>
  <c r="CQ1049" i="1"/>
  <c r="P1049" i="1" s="1"/>
  <c r="CP1049" i="1" s="1"/>
  <c r="O1049" i="1" s="1"/>
  <c r="CS1049" i="1"/>
  <c r="R1049" i="1" s="1"/>
  <c r="CU1049" i="1"/>
  <c r="T1049" i="1" s="1"/>
  <c r="CW1049" i="1"/>
  <c r="V1049" i="1" s="1"/>
  <c r="GL1049" i="1"/>
  <c r="GO1049" i="1"/>
  <c r="GP1049" i="1"/>
  <c r="GV1049" i="1"/>
  <c r="HC1049" i="1" s="1"/>
  <c r="GX1049" i="1" s="1"/>
  <c r="HG1049" i="1"/>
  <c r="C1050" i="1"/>
  <c r="D1050" i="1"/>
  <c r="AC1050" i="1"/>
  <c r="AD1050" i="1"/>
  <c r="CR1050" i="1" s="1"/>
  <c r="Q1050" i="1" s="1"/>
  <c r="AE1050" i="1"/>
  <c r="AF1050" i="1"/>
  <c r="AB1050" i="1" s="1"/>
  <c r="AG1050" i="1"/>
  <c r="AH1050" i="1"/>
  <c r="CV1050" i="1" s="1"/>
  <c r="U1050" i="1" s="1"/>
  <c r="AI1050" i="1"/>
  <c r="AJ1050" i="1"/>
  <c r="CX1050" i="1" s="1"/>
  <c r="W1050" i="1" s="1"/>
  <c r="CQ1050" i="1"/>
  <c r="P1050" i="1" s="1"/>
  <c r="CS1050" i="1"/>
  <c r="R1050" i="1" s="1"/>
  <c r="CU1050" i="1"/>
  <c r="T1050" i="1" s="1"/>
  <c r="CW1050" i="1"/>
  <c r="V1050" i="1" s="1"/>
  <c r="GL1050" i="1"/>
  <c r="GO1050" i="1"/>
  <c r="GP1050" i="1"/>
  <c r="GV1050" i="1"/>
  <c r="GX1050" i="1"/>
  <c r="HC1050" i="1"/>
  <c r="I1051" i="1"/>
  <c r="GX1051" i="1" s="1"/>
  <c r="AC1051" i="1"/>
  <c r="AD1051" i="1"/>
  <c r="CR1051" i="1" s="1"/>
  <c r="Q1051" i="1" s="1"/>
  <c r="AE1051" i="1"/>
  <c r="AF1051" i="1"/>
  <c r="AB1051" i="1" s="1"/>
  <c r="AG1051" i="1"/>
  <c r="AH1051" i="1"/>
  <c r="CV1051" i="1" s="1"/>
  <c r="U1051" i="1" s="1"/>
  <c r="AI1051" i="1"/>
  <c r="AJ1051" i="1"/>
  <c r="CX1051" i="1" s="1"/>
  <c r="W1051" i="1" s="1"/>
  <c r="CQ1051" i="1"/>
  <c r="P1051" i="1" s="1"/>
  <c r="CS1051" i="1"/>
  <c r="R1051" i="1" s="1"/>
  <c r="CU1051" i="1"/>
  <c r="T1051" i="1" s="1"/>
  <c r="CW1051" i="1"/>
  <c r="V1051" i="1" s="1"/>
  <c r="GL1051" i="1"/>
  <c r="GO1051" i="1"/>
  <c r="GP1051" i="1"/>
  <c r="GV1051" i="1"/>
  <c r="HC1051" i="1"/>
  <c r="I1052" i="1"/>
  <c r="AC1052" i="1"/>
  <c r="AD1052" i="1"/>
  <c r="CR1052" i="1" s="1"/>
  <c r="Q1052" i="1" s="1"/>
  <c r="AE1052" i="1"/>
  <c r="AF1052" i="1"/>
  <c r="AB1052" i="1" s="1"/>
  <c r="AG1052" i="1"/>
  <c r="AH1052" i="1"/>
  <c r="CV1052" i="1" s="1"/>
  <c r="U1052" i="1" s="1"/>
  <c r="AI1052" i="1"/>
  <c r="AJ1052" i="1"/>
  <c r="CX1052" i="1" s="1"/>
  <c r="W1052" i="1" s="1"/>
  <c r="CQ1052" i="1"/>
  <c r="P1052" i="1" s="1"/>
  <c r="CS1052" i="1"/>
  <c r="R1052" i="1" s="1"/>
  <c r="CU1052" i="1"/>
  <c r="T1052" i="1" s="1"/>
  <c r="CW1052" i="1"/>
  <c r="V1052" i="1" s="1"/>
  <c r="GL1052" i="1"/>
  <c r="GO1052" i="1"/>
  <c r="GP1052" i="1"/>
  <c r="GV1052" i="1"/>
  <c r="HC1052" i="1" s="1"/>
  <c r="GX1052" i="1" s="1"/>
  <c r="HG1052" i="1"/>
  <c r="C1053" i="1"/>
  <c r="D1053" i="1"/>
  <c r="AC1053" i="1"/>
  <c r="AD1053" i="1"/>
  <c r="CR1053" i="1" s="1"/>
  <c r="Q1053" i="1" s="1"/>
  <c r="AE1053" i="1"/>
  <c r="AF1053" i="1"/>
  <c r="CT1053" i="1" s="1"/>
  <c r="S1053" i="1" s="1"/>
  <c r="AG1053" i="1"/>
  <c r="AH1053" i="1"/>
  <c r="CV1053" i="1" s="1"/>
  <c r="U1053" i="1" s="1"/>
  <c r="AI1053" i="1"/>
  <c r="AJ1053" i="1"/>
  <c r="CX1053" i="1" s="1"/>
  <c r="W1053" i="1" s="1"/>
  <c r="CQ1053" i="1"/>
  <c r="P1053" i="1" s="1"/>
  <c r="CS1053" i="1"/>
  <c r="R1053" i="1" s="1"/>
  <c r="CU1053" i="1"/>
  <c r="T1053" i="1" s="1"/>
  <c r="CW1053" i="1"/>
  <c r="V1053" i="1" s="1"/>
  <c r="GL1053" i="1"/>
  <c r="GO1053" i="1"/>
  <c r="GP1053" i="1"/>
  <c r="GV1053" i="1"/>
  <c r="GX1053" i="1"/>
  <c r="HC1053" i="1"/>
  <c r="I1054" i="1"/>
  <c r="AC1054" i="1"/>
  <c r="AD1054" i="1"/>
  <c r="CR1054" i="1" s="1"/>
  <c r="Q1054" i="1" s="1"/>
  <c r="AE1054" i="1"/>
  <c r="AF1054" i="1"/>
  <c r="CT1054" i="1" s="1"/>
  <c r="S1054" i="1" s="1"/>
  <c r="AG1054" i="1"/>
  <c r="AH1054" i="1"/>
  <c r="CV1054" i="1" s="1"/>
  <c r="U1054" i="1" s="1"/>
  <c r="AI1054" i="1"/>
  <c r="AJ1054" i="1"/>
  <c r="CX1054" i="1" s="1"/>
  <c r="W1054" i="1" s="1"/>
  <c r="CQ1054" i="1"/>
  <c r="P1054" i="1" s="1"/>
  <c r="CP1054" i="1" s="1"/>
  <c r="O1054" i="1" s="1"/>
  <c r="CS1054" i="1"/>
  <c r="R1054" i="1" s="1"/>
  <c r="CU1054" i="1"/>
  <c r="T1054" i="1" s="1"/>
  <c r="CW1054" i="1"/>
  <c r="V1054" i="1" s="1"/>
  <c r="GL1054" i="1"/>
  <c r="GO1054" i="1"/>
  <c r="GP1054" i="1"/>
  <c r="GV1054" i="1"/>
  <c r="GX1054" i="1"/>
  <c r="HC1054" i="1"/>
  <c r="C1055" i="1"/>
  <c r="D1055" i="1"/>
  <c r="AC1055" i="1"/>
  <c r="AE1055" i="1"/>
  <c r="CS1055" i="1" s="1"/>
  <c r="R1055" i="1" s="1"/>
  <c r="AF1055" i="1"/>
  <c r="AG1055" i="1"/>
  <c r="CU1055" i="1" s="1"/>
  <c r="T1055" i="1" s="1"/>
  <c r="AH1055" i="1"/>
  <c r="AI1055" i="1"/>
  <c r="CW1055" i="1" s="1"/>
  <c r="V1055" i="1" s="1"/>
  <c r="AJ1055" i="1"/>
  <c r="CT1055" i="1"/>
  <c r="S1055" i="1" s="1"/>
  <c r="CV1055" i="1"/>
  <c r="U1055" i="1" s="1"/>
  <c r="CX1055" i="1"/>
  <c r="W1055" i="1" s="1"/>
  <c r="GL1055" i="1"/>
  <c r="GO1055" i="1"/>
  <c r="CC1074" i="1" s="1"/>
  <c r="GP1055" i="1"/>
  <c r="GV1055" i="1"/>
  <c r="HC1055" i="1" s="1"/>
  <c r="GX1055" i="1" s="1"/>
  <c r="I1056" i="1"/>
  <c r="AC1056" i="1"/>
  <c r="AE1056" i="1"/>
  <c r="CS1056" i="1" s="1"/>
  <c r="R1056" i="1" s="1"/>
  <c r="AF1056" i="1"/>
  <c r="AG1056" i="1"/>
  <c r="CU1056" i="1" s="1"/>
  <c r="T1056" i="1" s="1"/>
  <c r="AH1056" i="1"/>
  <c r="AI1056" i="1"/>
  <c r="CW1056" i="1" s="1"/>
  <c r="V1056" i="1" s="1"/>
  <c r="AJ1056" i="1"/>
  <c r="CT1056" i="1"/>
  <c r="S1056" i="1" s="1"/>
  <c r="CV1056" i="1"/>
  <c r="U1056" i="1" s="1"/>
  <c r="CX1056" i="1"/>
  <c r="W1056" i="1" s="1"/>
  <c r="GL1056" i="1"/>
  <c r="GO1056" i="1"/>
  <c r="GP1056" i="1"/>
  <c r="GV1056" i="1"/>
  <c r="HC1056" i="1" s="1"/>
  <c r="GX1056" i="1" s="1"/>
  <c r="I1057" i="1"/>
  <c r="AC1057" i="1"/>
  <c r="AE1057" i="1"/>
  <c r="CS1057" i="1" s="1"/>
  <c r="R1057" i="1" s="1"/>
  <c r="AF1057" i="1"/>
  <c r="AG1057" i="1"/>
  <c r="CU1057" i="1" s="1"/>
  <c r="T1057" i="1" s="1"/>
  <c r="AH1057" i="1"/>
  <c r="AI1057" i="1"/>
  <c r="CW1057" i="1" s="1"/>
  <c r="V1057" i="1" s="1"/>
  <c r="AJ1057" i="1"/>
  <c r="CT1057" i="1"/>
  <c r="S1057" i="1" s="1"/>
  <c r="CV1057" i="1"/>
  <c r="U1057" i="1" s="1"/>
  <c r="CX1057" i="1"/>
  <c r="W1057" i="1" s="1"/>
  <c r="GL1057" i="1"/>
  <c r="GO1057" i="1"/>
  <c r="GP1057" i="1"/>
  <c r="GV1057" i="1"/>
  <c r="HC1057" i="1" s="1"/>
  <c r="GX1057" i="1" s="1"/>
  <c r="C1058" i="1"/>
  <c r="D1058" i="1"/>
  <c r="AC1058" i="1"/>
  <c r="AD1058" i="1"/>
  <c r="CR1058" i="1" s="1"/>
  <c r="Q1058" i="1" s="1"/>
  <c r="AE1058" i="1"/>
  <c r="AF1058" i="1"/>
  <c r="AB1058" i="1" s="1"/>
  <c r="AG1058" i="1"/>
  <c r="AH1058" i="1"/>
  <c r="CV1058" i="1" s="1"/>
  <c r="U1058" i="1" s="1"/>
  <c r="AI1058" i="1"/>
  <c r="AJ1058" i="1"/>
  <c r="CX1058" i="1" s="1"/>
  <c r="W1058" i="1" s="1"/>
  <c r="CQ1058" i="1"/>
  <c r="P1058" i="1" s="1"/>
  <c r="CS1058" i="1"/>
  <c r="R1058" i="1" s="1"/>
  <c r="CU1058" i="1"/>
  <c r="T1058" i="1" s="1"/>
  <c r="CW1058" i="1"/>
  <c r="V1058" i="1" s="1"/>
  <c r="GL1058" i="1"/>
  <c r="GO1058" i="1"/>
  <c r="GP1058" i="1"/>
  <c r="GV1058" i="1"/>
  <c r="GX1058" i="1"/>
  <c r="HC1058" i="1"/>
  <c r="I1059" i="1"/>
  <c r="GX1059" i="1" s="1"/>
  <c r="AC1059" i="1"/>
  <c r="AD1059" i="1"/>
  <c r="CR1059" i="1" s="1"/>
  <c r="Q1059" i="1" s="1"/>
  <c r="AE1059" i="1"/>
  <c r="AF1059" i="1"/>
  <c r="AB1059" i="1" s="1"/>
  <c r="AG1059" i="1"/>
  <c r="AH1059" i="1"/>
  <c r="CV1059" i="1" s="1"/>
  <c r="U1059" i="1" s="1"/>
  <c r="AI1059" i="1"/>
  <c r="AJ1059" i="1"/>
  <c r="CX1059" i="1" s="1"/>
  <c r="W1059" i="1" s="1"/>
  <c r="CQ1059" i="1"/>
  <c r="P1059" i="1" s="1"/>
  <c r="CS1059" i="1"/>
  <c r="R1059" i="1" s="1"/>
  <c r="CU1059" i="1"/>
  <c r="T1059" i="1" s="1"/>
  <c r="CW1059" i="1"/>
  <c r="V1059" i="1" s="1"/>
  <c r="GL1059" i="1"/>
  <c r="GO1059" i="1"/>
  <c r="GP1059" i="1"/>
  <c r="GV1059" i="1"/>
  <c r="HC1059" i="1"/>
  <c r="I1060" i="1"/>
  <c r="AC1060" i="1"/>
  <c r="AD1060" i="1"/>
  <c r="CR1060" i="1" s="1"/>
  <c r="Q1060" i="1" s="1"/>
  <c r="AE1060" i="1"/>
  <c r="AF1060" i="1"/>
  <c r="AB1060" i="1" s="1"/>
  <c r="AG1060" i="1"/>
  <c r="AH1060" i="1"/>
  <c r="CV1060" i="1" s="1"/>
  <c r="U1060" i="1" s="1"/>
  <c r="AI1060" i="1"/>
  <c r="AJ1060" i="1"/>
  <c r="CX1060" i="1" s="1"/>
  <c r="W1060" i="1" s="1"/>
  <c r="CQ1060" i="1"/>
  <c r="P1060" i="1" s="1"/>
  <c r="CS1060" i="1"/>
  <c r="R1060" i="1" s="1"/>
  <c r="CU1060" i="1"/>
  <c r="T1060" i="1" s="1"/>
  <c r="CW1060" i="1"/>
  <c r="V1060" i="1" s="1"/>
  <c r="GL1060" i="1"/>
  <c r="GO1060" i="1"/>
  <c r="GP1060" i="1"/>
  <c r="GV1060" i="1"/>
  <c r="HC1060" i="1" s="1"/>
  <c r="GX1060" i="1" s="1"/>
  <c r="C1061" i="1"/>
  <c r="D1061" i="1"/>
  <c r="AC1061" i="1"/>
  <c r="CQ1061" i="1" s="1"/>
  <c r="P1061" i="1" s="1"/>
  <c r="AE1061" i="1"/>
  <c r="AD1061" i="1" s="1"/>
  <c r="CR1061" i="1" s="1"/>
  <c r="Q1061" i="1" s="1"/>
  <c r="AF1061" i="1"/>
  <c r="AG1061" i="1"/>
  <c r="CU1061" i="1" s="1"/>
  <c r="T1061" i="1" s="1"/>
  <c r="AH1061" i="1"/>
  <c r="AI1061" i="1"/>
  <c r="CW1061" i="1" s="1"/>
  <c r="V1061" i="1" s="1"/>
  <c r="AJ1061" i="1"/>
  <c r="CT1061" i="1"/>
  <c r="S1061" i="1" s="1"/>
  <c r="CV1061" i="1"/>
  <c r="U1061" i="1" s="1"/>
  <c r="CX1061" i="1"/>
  <c r="W1061" i="1" s="1"/>
  <c r="GL1061" i="1"/>
  <c r="GO1061" i="1"/>
  <c r="GP1061" i="1"/>
  <c r="GV1061" i="1"/>
  <c r="HC1061" i="1"/>
  <c r="GX1061" i="1" s="1"/>
  <c r="I1062" i="1"/>
  <c r="AC1062" i="1"/>
  <c r="CQ1062" i="1" s="1"/>
  <c r="P1062" i="1" s="1"/>
  <c r="AE1062" i="1"/>
  <c r="AD1062" i="1" s="1"/>
  <c r="CR1062" i="1" s="1"/>
  <c r="Q1062" i="1" s="1"/>
  <c r="AF1062" i="1"/>
  <c r="AG1062" i="1"/>
  <c r="CU1062" i="1" s="1"/>
  <c r="T1062" i="1" s="1"/>
  <c r="AH1062" i="1"/>
  <c r="AI1062" i="1"/>
  <c r="CW1062" i="1" s="1"/>
  <c r="V1062" i="1" s="1"/>
  <c r="AJ1062" i="1"/>
  <c r="CT1062" i="1"/>
  <c r="S1062" i="1" s="1"/>
  <c r="CV1062" i="1"/>
  <c r="U1062" i="1" s="1"/>
  <c r="CX1062" i="1"/>
  <c r="W1062" i="1" s="1"/>
  <c r="GL1062" i="1"/>
  <c r="GO1062" i="1"/>
  <c r="GP1062" i="1"/>
  <c r="GV1062" i="1"/>
  <c r="HC1062" i="1"/>
  <c r="GX1062" i="1" s="1"/>
  <c r="I1063" i="1"/>
  <c r="AC1063" i="1"/>
  <c r="CQ1063" i="1" s="1"/>
  <c r="P1063" i="1" s="1"/>
  <c r="AE1063" i="1"/>
  <c r="AD1063" i="1" s="1"/>
  <c r="CR1063" i="1" s="1"/>
  <c r="Q1063" i="1" s="1"/>
  <c r="AF1063" i="1"/>
  <c r="AG1063" i="1"/>
  <c r="CU1063" i="1" s="1"/>
  <c r="T1063" i="1" s="1"/>
  <c r="AH1063" i="1"/>
  <c r="AI1063" i="1"/>
  <c r="CW1063" i="1" s="1"/>
  <c r="V1063" i="1" s="1"/>
  <c r="AJ1063" i="1"/>
  <c r="CT1063" i="1"/>
  <c r="S1063" i="1" s="1"/>
  <c r="CV1063" i="1"/>
  <c r="U1063" i="1" s="1"/>
  <c r="CX1063" i="1"/>
  <c r="W1063" i="1" s="1"/>
  <c r="GL1063" i="1"/>
  <c r="GO1063" i="1"/>
  <c r="GP1063" i="1"/>
  <c r="GV1063" i="1"/>
  <c r="HC1063" i="1"/>
  <c r="GX1063" i="1" s="1"/>
  <c r="I1064" i="1"/>
  <c r="AC1064" i="1"/>
  <c r="CQ1064" i="1" s="1"/>
  <c r="P1064" i="1" s="1"/>
  <c r="AE1064" i="1"/>
  <c r="AD1064" i="1" s="1"/>
  <c r="CR1064" i="1" s="1"/>
  <c r="Q1064" i="1" s="1"/>
  <c r="AF1064" i="1"/>
  <c r="AG1064" i="1"/>
  <c r="CU1064" i="1" s="1"/>
  <c r="T1064" i="1" s="1"/>
  <c r="AH1064" i="1"/>
  <c r="AI1064" i="1"/>
  <c r="CW1064" i="1" s="1"/>
  <c r="V1064" i="1" s="1"/>
  <c r="AJ1064" i="1"/>
  <c r="CT1064" i="1"/>
  <c r="S1064" i="1" s="1"/>
  <c r="CV1064" i="1"/>
  <c r="U1064" i="1" s="1"/>
  <c r="CX1064" i="1"/>
  <c r="W1064" i="1" s="1"/>
  <c r="GL1064" i="1"/>
  <c r="GO1064" i="1"/>
  <c r="GP1064" i="1"/>
  <c r="GV1064" i="1"/>
  <c r="HC1064" i="1"/>
  <c r="GX1064" i="1" s="1"/>
  <c r="C1065" i="1"/>
  <c r="D1065" i="1"/>
  <c r="AC1065" i="1"/>
  <c r="AD1065" i="1"/>
  <c r="CR1065" i="1" s="1"/>
  <c r="Q1065" i="1" s="1"/>
  <c r="AE1065" i="1"/>
  <c r="AF1065" i="1"/>
  <c r="CT1065" i="1" s="1"/>
  <c r="S1065" i="1" s="1"/>
  <c r="AG1065" i="1"/>
  <c r="AH1065" i="1"/>
  <c r="CV1065" i="1" s="1"/>
  <c r="U1065" i="1" s="1"/>
  <c r="AI1065" i="1"/>
  <c r="AJ1065" i="1"/>
  <c r="CX1065" i="1" s="1"/>
  <c r="W1065" i="1" s="1"/>
  <c r="CQ1065" i="1"/>
  <c r="P1065" i="1" s="1"/>
  <c r="CP1065" i="1" s="1"/>
  <c r="O1065" i="1" s="1"/>
  <c r="CS1065" i="1"/>
  <c r="R1065" i="1" s="1"/>
  <c r="CU1065" i="1"/>
  <c r="T1065" i="1" s="1"/>
  <c r="CW1065" i="1"/>
  <c r="V1065" i="1" s="1"/>
  <c r="GL1065" i="1"/>
  <c r="GO1065" i="1"/>
  <c r="GP1065" i="1"/>
  <c r="GV1065" i="1"/>
  <c r="GX1065" i="1"/>
  <c r="HC1065" i="1"/>
  <c r="I1066" i="1"/>
  <c r="AC1066" i="1"/>
  <c r="AD1066" i="1"/>
  <c r="CR1066" i="1" s="1"/>
  <c r="Q1066" i="1" s="1"/>
  <c r="AE1066" i="1"/>
  <c r="AF1066" i="1"/>
  <c r="CT1066" i="1" s="1"/>
  <c r="S1066" i="1" s="1"/>
  <c r="AG1066" i="1"/>
  <c r="AH1066" i="1"/>
  <c r="CV1066" i="1" s="1"/>
  <c r="U1066" i="1" s="1"/>
  <c r="AI1066" i="1"/>
  <c r="AJ1066" i="1"/>
  <c r="CX1066" i="1" s="1"/>
  <c r="W1066" i="1" s="1"/>
  <c r="CQ1066" i="1"/>
  <c r="P1066" i="1" s="1"/>
  <c r="CS1066" i="1"/>
  <c r="R1066" i="1" s="1"/>
  <c r="CU1066" i="1"/>
  <c r="T1066" i="1" s="1"/>
  <c r="CW1066" i="1"/>
  <c r="V1066" i="1" s="1"/>
  <c r="GL1066" i="1"/>
  <c r="GO1066" i="1"/>
  <c r="GP1066" i="1"/>
  <c r="GV1066" i="1"/>
  <c r="HC1066" i="1" s="1"/>
  <c r="GX1066" i="1" s="1"/>
  <c r="I1067" i="1"/>
  <c r="AC1067" i="1"/>
  <c r="AD1067" i="1"/>
  <c r="CR1067" i="1" s="1"/>
  <c r="Q1067" i="1" s="1"/>
  <c r="AE1067" i="1"/>
  <c r="AF1067" i="1"/>
  <c r="CT1067" i="1" s="1"/>
  <c r="S1067" i="1" s="1"/>
  <c r="AG1067" i="1"/>
  <c r="AH1067" i="1"/>
  <c r="CV1067" i="1" s="1"/>
  <c r="U1067" i="1" s="1"/>
  <c r="AI1067" i="1"/>
  <c r="AJ1067" i="1"/>
  <c r="CX1067" i="1" s="1"/>
  <c r="W1067" i="1" s="1"/>
  <c r="CQ1067" i="1"/>
  <c r="P1067" i="1" s="1"/>
  <c r="CP1067" i="1" s="1"/>
  <c r="O1067" i="1" s="1"/>
  <c r="CS1067" i="1"/>
  <c r="R1067" i="1" s="1"/>
  <c r="CU1067" i="1"/>
  <c r="T1067" i="1" s="1"/>
  <c r="CW1067" i="1"/>
  <c r="V1067" i="1" s="1"/>
  <c r="GL1067" i="1"/>
  <c r="GO1067" i="1"/>
  <c r="GP1067" i="1"/>
  <c r="GV1067" i="1"/>
  <c r="HC1067" i="1" s="1"/>
  <c r="GX1067" i="1" s="1"/>
  <c r="I1068" i="1"/>
  <c r="AC1068" i="1"/>
  <c r="AD1068" i="1"/>
  <c r="CR1068" i="1" s="1"/>
  <c r="Q1068" i="1" s="1"/>
  <c r="AE1068" i="1"/>
  <c r="AF1068" i="1"/>
  <c r="CT1068" i="1" s="1"/>
  <c r="S1068" i="1" s="1"/>
  <c r="AG1068" i="1"/>
  <c r="AH1068" i="1"/>
  <c r="CV1068" i="1" s="1"/>
  <c r="U1068" i="1" s="1"/>
  <c r="AI1068" i="1"/>
  <c r="AJ1068" i="1"/>
  <c r="CX1068" i="1" s="1"/>
  <c r="W1068" i="1" s="1"/>
  <c r="CQ1068" i="1"/>
  <c r="P1068" i="1" s="1"/>
  <c r="CS1068" i="1"/>
  <c r="R1068" i="1" s="1"/>
  <c r="CU1068" i="1"/>
  <c r="T1068" i="1" s="1"/>
  <c r="CW1068" i="1"/>
  <c r="V1068" i="1" s="1"/>
  <c r="GL1068" i="1"/>
  <c r="GO1068" i="1"/>
  <c r="GP1068" i="1"/>
  <c r="GV1068" i="1"/>
  <c r="HC1068" i="1" s="1"/>
  <c r="GX1068" i="1" s="1"/>
  <c r="C1069" i="1"/>
  <c r="D1069" i="1"/>
  <c r="AC1069" i="1"/>
  <c r="AE1069" i="1"/>
  <c r="CS1069" i="1" s="1"/>
  <c r="R1069" i="1" s="1"/>
  <c r="AF1069" i="1"/>
  <c r="AG1069" i="1"/>
  <c r="CU1069" i="1" s="1"/>
  <c r="T1069" i="1" s="1"/>
  <c r="AH1069" i="1"/>
  <c r="AI1069" i="1"/>
  <c r="CW1069" i="1" s="1"/>
  <c r="V1069" i="1" s="1"/>
  <c r="AJ1069" i="1"/>
  <c r="CT1069" i="1"/>
  <c r="S1069" i="1" s="1"/>
  <c r="CV1069" i="1"/>
  <c r="U1069" i="1" s="1"/>
  <c r="CX1069" i="1"/>
  <c r="W1069" i="1" s="1"/>
  <c r="GL1069" i="1"/>
  <c r="GO1069" i="1"/>
  <c r="GP1069" i="1"/>
  <c r="GV1069" i="1"/>
  <c r="HC1069" i="1" s="1"/>
  <c r="GX1069" i="1" s="1"/>
  <c r="I1070" i="1"/>
  <c r="AC1070" i="1"/>
  <c r="AE1070" i="1"/>
  <c r="CS1070" i="1" s="1"/>
  <c r="R1070" i="1" s="1"/>
  <c r="AF1070" i="1"/>
  <c r="AG1070" i="1"/>
  <c r="CU1070" i="1" s="1"/>
  <c r="T1070" i="1" s="1"/>
  <c r="AH1070" i="1"/>
  <c r="AI1070" i="1"/>
  <c r="CW1070" i="1" s="1"/>
  <c r="V1070" i="1" s="1"/>
  <c r="AJ1070" i="1"/>
  <c r="CT1070" i="1"/>
  <c r="S1070" i="1" s="1"/>
  <c r="CV1070" i="1"/>
  <c r="U1070" i="1" s="1"/>
  <c r="CX1070" i="1"/>
  <c r="W1070" i="1" s="1"/>
  <c r="GL1070" i="1"/>
  <c r="GO1070" i="1"/>
  <c r="GP1070" i="1"/>
  <c r="GV1070" i="1"/>
  <c r="HC1070" i="1" s="1"/>
  <c r="GX1070" i="1" s="1"/>
  <c r="I1071" i="1"/>
  <c r="AC1071" i="1"/>
  <c r="AE1071" i="1"/>
  <c r="CS1071" i="1" s="1"/>
  <c r="R1071" i="1" s="1"/>
  <c r="AF1071" i="1"/>
  <c r="AG1071" i="1"/>
  <c r="CU1071" i="1" s="1"/>
  <c r="T1071" i="1" s="1"/>
  <c r="AH1071" i="1"/>
  <c r="AI1071" i="1"/>
  <c r="CW1071" i="1" s="1"/>
  <c r="V1071" i="1" s="1"/>
  <c r="AJ1071" i="1"/>
  <c r="CT1071" i="1"/>
  <c r="S1071" i="1" s="1"/>
  <c r="CV1071" i="1"/>
  <c r="U1071" i="1" s="1"/>
  <c r="CX1071" i="1"/>
  <c r="W1071" i="1" s="1"/>
  <c r="GL1071" i="1"/>
  <c r="GO1071" i="1"/>
  <c r="GP1071" i="1"/>
  <c r="GV1071" i="1"/>
  <c r="HC1071" i="1" s="1"/>
  <c r="GX1071" i="1" s="1"/>
  <c r="I1072" i="1"/>
  <c r="AC1072" i="1"/>
  <c r="AE1072" i="1"/>
  <c r="CS1072" i="1" s="1"/>
  <c r="R1072" i="1" s="1"/>
  <c r="AF1072" i="1"/>
  <c r="AG1072" i="1"/>
  <c r="CU1072" i="1" s="1"/>
  <c r="T1072" i="1" s="1"/>
  <c r="AH1072" i="1"/>
  <c r="AI1072" i="1"/>
  <c r="CW1072" i="1" s="1"/>
  <c r="V1072" i="1" s="1"/>
  <c r="AJ1072" i="1"/>
  <c r="CT1072" i="1"/>
  <c r="S1072" i="1" s="1"/>
  <c r="CV1072" i="1"/>
  <c r="U1072" i="1" s="1"/>
  <c r="CX1072" i="1"/>
  <c r="W1072" i="1" s="1"/>
  <c r="GL1072" i="1"/>
  <c r="GO1072" i="1"/>
  <c r="GP1072" i="1"/>
  <c r="GV1072" i="1"/>
  <c r="HC1072" i="1" s="1"/>
  <c r="GX1072" i="1" s="1"/>
  <c r="B1074" i="1"/>
  <c r="B1038" i="1" s="1"/>
  <c r="C1074" i="1"/>
  <c r="C1038" i="1" s="1"/>
  <c r="D1074" i="1"/>
  <c r="D1038" i="1" s="1"/>
  <c r="F1074" i="1"/>
  <c r="F1038" i="1" s="1"/>
  <c r="G1074" i="1"/>
  <c r="G1038" i="1" s="1"/>
  <c r="BX1074" i="1"/>
  <c r="CG1074" i="1" s="1"/>
  <c r="BZ1074" i="1"/>
  <c r="BZ1038" i="1" s="1"/>
  <c r="CD1074" i="1"/>
  <c r="CD1038" i="1" s="1"/>
  <c r="CK1074" i="1"/>
  <c r="BB1074" i="1" s="1"/>
  <c r="CL1074" i="1"/>
  <c r="CL1038" i="1" s="1"/>
  <c r="CM1074" i="1"/>
  <c r="CM1038" i="1" s="1"/>
  <c r="D1104" i="1"/>
  <c r="D1106" i="1"/>
  <c r="E1106" i="1"/>
  <c r="Z1106" i="1"/>
  <c r="AA1106" i="1"/>
  <c r="AM1106" i="1"/>
  <c r="AN1106" i="1"/>
  <c r="BE1106" i="1"/>
  <c r="BF1106" i="1"/>
  <c r="BG1106" i="1"/>
  <c r="BH1106" i="1"/>
  <c r="BI1106" i="1"/>
  <c r="BJ1106" i="1"/>
  <c r="BK1106" i="1"/>
  <c r="BL1106" i="1"/>
  <c r="BM1106" i="1"/>
  <c r="BN1106" i="1"/>
  <c r="BO1106" i="1"/>
  <c r="BP1106" i="1"/>
  <c r="BQ1106" i="1"/>
  <c r="BR1106" i="1"/>
  <c r="BS1106" i="1"/>
  <c r="BT1106" i="1"/>
  <c r="BU1106" i="1"/>
  <c r="BV1106" i="1"/>
  <c r="BW1106" i="1"/>
  <c r="CM1106" i="1"/>
  <c r="CN1106" i="1"/>
  <c r="CO1106" i="1"/>
  <c r="CP1106" i="1"/>
  <c r="CQ1106" i="1"/>
  <c r="CR1106" i="1"/>
  <c r="CS1106" i="1"/>
  <c r="CT1106" i="1"/>
  <c r="CU1106" i="1"/>
  <c r="CV1106" i="1"/>
  <c r="CW1106" i="1"/>
  <c r="CX1106" i="1"/>
  <c r="CY1106" i="1"/>
  <c r="CZ1106" i="1"/>
  <c r="DA1106" i="1"/>
  <c r="DB1106" i="1"/>
  <c r="DC1106" i="1"/>
  <c r="DD1106" i="1"/>
  <c r="DE1106" i="1"/>
  <c r="DF1106" i="1"/>
  <c r="DG1106" i="1"/>
  <c r="DH1106" i="1"/>
  <c r="DI1106" i="1"/>
  <c r="DJ1106" i="1"/>
  <c r="DK1106" i="1"/>
  <c r="DL1106" i="1"/>
  <c r="DM1106" i="1"/>
  <c r="DN1106" i="1"/>
  <c r="DO1106" i="1"/>
  <c r="DP1106" i="1"/>
  <c r="DQ1106" i="1"/>
  <c r="DR1106" i="1"/>
  <c r="DS1106" i="1"/>
  <c r="DT1106" i="1"/>
  <c r="DU1106" i="1"/>
  <c r="DV1106" i="1"/>
  <c r="DW1106" i="1"/>
  <c r="DX1106" i="1"/>
  <c r="DY1106" i="1"/>
  <c r="DZ1106" i="1"/>
  <c r="EA1106" i="1"/>
  <c r="EB1106" i="1"/>
  <c r="EC1106" i="1"/>
  <c r="ED1106" i="1"/>
  <c r="EE1106" i="1"/>
  <c r="EF1106" i="1"/>
  <c r="EG1106" i="1"/>
  <c r="EH1106" i="1"/>
  <c r="EI1106" i="1"/>
  <c r="EJ1106" i="1"/>
  <c r="EK1106" i="1"/>
  <c r="EL1106" i="1"/>
  <c r="EM1106" i="1"/>
  <c r="EN1106" i="1"/>
  <c r="EO1106" i="1"/>
  <c r="EP1106" i="1"/>
  <c r="EQ1106" i="1"/>
  <c r="ER1106" i="1"/>
  <c r="ES1106" i="1"/>
  <c r="ET1106" i="1"/>
  <c r="EU1106" i="1"/>
  <c r="EV1106" i="1"/>
  <c r="EW1106" i="1"/>
  <c r="EX1106" i="1"/>
  <c r="EY1106" i="1"/>
  <c r="EZ1106" i="1"/>
  <c r="FA1106" i="1"/>
  <c r="FB1106" i="1"/>
  <c r="FC1106" i="1"/>
  <c r="FD1106" i="1"/>
  <c r="FE1106" i="1"/>
  <c r="FF1106" i="1"/>
  <c r="FG1106" i="1"/>
  <c r="FH1106" i="1"/>
  <c r="FI1106" i="1"/>
  <c r="FJ1106" i="1"/>
  <c r="FK1106" i="1"/>
  <c r="FL1106" i="1"/>
  <c r="FM1106" i="1"/>
  <c r="FN1106" i="1"/>
  <c r="FO1106" i="1"/>
  <c r="FP1106" i="1"/>
  <c r="FQ1106" i="1"/>
  <c r="FR1106" i="1"/>
  <c r="FS1106" i="1"/>
  <c r="FT1106" i="1"/>
  <c r="FU1106" i="1"/>
  <c r="FV1106" i="1"/>
  <c r="FW1106" i="1"/>
  <c r="FX1106" i="1"/>
  <c r="FY1106" i="1"/>
  <c r="FZ1106" i="1"/>
  <c r="GA1106" i="1"/>
  <c r="GB1106" i="1"/>
  <c r="GC1106" i="1"/>
  <c r="GD1106" i="1"/>
  <c r="GE1106" i="1"/>
  <c r="GF1106" i="1"/>
  <c r="GG1106" i="1"/>
  <c r="GH1106" i="1"/>
  <c r="GI1106" i="1"/>
  <c r="GJ1106" i="1"/>
  <c r="GK1106" i="1"/>
  <c r="GL1106" i="1"/>
  <c r="GM1106" i="1"/>
  <c r="GN1106" i="1"/>
  <c r="GO1106" i="1"/>
  <c r="GP1106" i="1"/>
  <c r="GQ1106" i="1"/>
  <c r="GR1106" i="1"/>
  <c r="GS1106" i="1"/>
  <c r="GT1106" i="1"/>
  <c r="GU1106" i="1"/>
  <c r="GV1106" i="1"/>
  <c r="GW1106" i="1"/>
  <c r="GX1106" i="1"/>
  <c r="C1108" i="1"/>
  <c r="D1108" i="1"/>
  <c r="AC1108" i="1"/>
  <c r="CQ1108" i="1" s="1"/>
  <c r="P1108" i="1" s="1"/>
  <c r="AE1108" i="1"/>
  <c r="AD1108" i="1" s="1"/>
  <c r="CR1108" i="1" s="1"/>
  <c r="Q1108" i="1" s="1"/>
  <c r="AF1108" i="1"/>
  <c r="AG1108" i="1"/>
  <c r="CU1108" i="1" s="1"/>
  <c r="T1108" i="1" s="1"/>
  <c r="AH1108" i="1"/>
  <c r="AI1108" i="1"/>
  <c r="CW1108" i="1" s="1"/>
  <c r="V1108" i="1" s="1"/>
  <c r="AJ1108" i="1"/>
  <c r="CT1108" i="1"/>
  <c r="S1108" i="1" s="1"/>
  <c r="CV1108" i="1"/>
  <c r="U1108" i="1" s="1"/>
  <c r="CX1108" i="1"/>
  <c r="W1108" i="1" s="1"/>
  <c r="GL1108" i="1"/>
  <c r="GO1108" i="1"/>
  <c r="CC1143" i="1" s="1"/>
  <c r="GP1108" i="1"/>
  <c r="GV1108" i="1"/>
  <c r="HC1108" i="1"/>
  <c r="GX1108" i="1" s="1"/>
  <c r="I1109" i="1"/>
  <c r="AC1109" i="1"/>
  <c r="CQ1109" i="1" s="1"/>
  <c r="P1109" i="1" s="1"/>
  <c r="AD1109" i="1"/>
  <c r="AE1109" i="1"/>
  <c r="CS1109" i="1" s="1"/>
  <c r="R1109" i="1" s="1"/>
  <c r="AF1109" i="1"/>
  <c r="AG1109" i="1"/>
  <c r="CU1109" i="1" s="1"/>
  <c r="T1109" i="1" s="1"/>
  <c r="AH1109" i="1"/>
  <c r="AI1109" i="1"/>
  <c r="CW1109" i="1" s="1"/>
  <c r="V1109" i="1" s="1"/>
  <c r="AJ1109" i="1"/>
  <c r="CR1109" i="1"/>
  <c r="Q1109" i="1" s="1"/>
  <c r="CT1109" i="1"/>
  <c r="S1109" i="1" s="1"/>
  <c r="CV1109" i="1"/>
  <c r="U1109" i="1" s="1"/>
  <c r="CX1109" i="1"/>
  <c r="W1109" i="1" s="1"/>
  <c r="CY1109" i="1"/>
  <c r="X1109" i="1" s="1"/>
  <c r="CZ1109" i="1"/>
  <c r="Y1109" i="1" s="1"/>
  <c r="GL1109" i="1"/>
  <c r="GN1109" i="1"/>
  <c r="GO1109" i="1"/>
  <c r="GP1109" i="1"/>
  <c r="GV1109" i="1"/>
  <c r="GX1109" i="1"/>
  <c r="HC1109" i="1"/>
  <c r="HH1109" i="1"/>
  <c r="C1110" i="1"/>
  <c r="D1110" i="1"/>
  <c r="AC1110" i="1"/>
  <c r="AD1110" i="1"/>
  <c r="CR1110" i="1" s="1"/>
  <c r="Q1110" i="1" s="1"/>
  <c r="AE1110" i="1"/>
  <c r="AF1110" i="1"/>
  <c r="AB1110" i="1" s="1"/>
  <c r="AG1110" i="1"/>
  <c r="AH1110" i="1"/>
  <c r="CV1110" i="1" s="1"/>
  <c r="U1110" i="1" s="1"/>
  <c r="AI1110" i="1"/>
  <c r="AJ1110" i="1"/>
  <c r="CX1110" i="1" s="1"/>
  <c r="W1110" i="1" s="1"/>
  <c r="CQ1110" i="1"/>
  <c r="P1110" i="1" s="1"/>
  <c r="CS1110" i="1"/>
  <c r="R1110" i="1" s="1"/>
  <c r="CU1110" i="1"/>
  <c r="T1110" i="1" s="1"/>
  <c r="CW1110" i="1"/>
  <c r="V1110" i="1" s="1"/>
  <c r="GL1110" i="1"/>
  <c r="GO1110" i="1"/>
  <c r="GP1110" i="1"/>
  <c r="GV1110" i="1"/>
  <c r="GX1110" i="1"/>
  <c r="HC1110" i="1"/>
  <c r="I1111" i="1"/>
  <c r="GX1111" i="1" s="1"/>
  <c r="AC1111" i="1"/>
  <c r="AD1111" i="1"/>
  <c r="CR1111" i="1" s="1"/>
  <c r="Q1111" i="1" s="1"/>
  <c r="AE1111" i="1"/>
  <c r="AF1111" i="1"/>
  <c r="AB1111" i="1" s="1"/>
  <c r="AG1111" i="1"/>
  <c r="AH1111" i="1"/>
  <c r="CV1111" i="1" s="1"/>
  <c r="U1111" i="1" s="1"/>
  <c r="AI1111" i="1"/>
  <c r="AJ1111" i="1"/>
  <c r="CX1111" i="1" s="1"/>
  <c r="W1111" i="1" s="1"/>
  <c r="CQ1111" i="1"/>
  <c r="P1111" i="1" s="1"/>
  <c r="CS1111" i="1"/>
  <c r="R1111" i="1" s="1"/>
  <c r="CU1111" i="1"/>
  <c r="T1111" i="1" s="1"/>
  <c r="CW1111" i="1"/>
  <c r="V1111" i="1" s="1"/>
  <c r="GL1111" i="1"/>
  <c r="GO1111" i="1"/>
  <c r="GP1111" i="1"/>
  <c r="GV1111" i="1"/>
  <c r="HC1111" i="1"/>
  <c r="I1112" i="1"/>
  <c r="AC1112" i="1"/>
  <c r="AD1112" i="1"/>
  <c r="CR1112" i="1" s="1"/>
  <c r="Q1112" i="1" s="1"/>
  <c r="AE1112" i="1"/>
  <c r="AF1112" i="1"/>
  <c r="AB1112" i="1" s="1"/>
  <c r="AG1112" i="1"/>
  <c r="AH1112" i="1"/>
  <c r="CV1112" i="1" s="1"/>
  <c r="U1112" i="1" s="1"/>
  <c r="AI1112" i="1"/>
  <c r="AJ1112" i="1"/>
  <c r="CX1112" i="1" s="1"/>
  <c r="W1112" i="1" s="1"/>
  <c r="CQ1112" i="1"/>
  <c r="P1112" i="1" s="1"/>
  <c r="CS1112" i="1"/>
  <c r="R1112" i="1" s="1"/>
  <c r="CU1112" i="1"/>
  <c r="T1112" i="1" s="1"/>
  <c r="CW1112" i="1"/>
  <c r="V1112" i="1" s="1"/>
  <c r="GL1112" i="1"/>
  <c r="GO1112" i="1"/>
  <c r="GP1112" i="1"/>
  <c r="GV1112" i="1"/>
  <c r="HC1112" i="1" s="1"/>
  <c r="GX1112" i="1" s="1"/>
  <c r="I1113" i="1"/>
  <c r="AC1113" i="1"/>
  <c r="AD1113" i="1"/>
  <c r="CR1113" i="1" s="1"/>
  <c r="Q1113" i="1" s="1"/>
  <c r="AE1113" i="1"/>
  <c r="AF1113" i="1"/>
  <c r="AB1113" i="1" s="1"/>
  <c r="AG1113" i="1"/>
  <c r="AH1113" i="1"/>
  <c r="CV1113" i="1" s="1"/>
  <c r="U1113" i="1" s="1"/>
  <c r="AI1113" i="1"/>
  <c r="AJ1113" i="1"/>
  <c r="CX1113" i="1" s="1"/>
  <c r="W1113" i="1" s="1"/>
  <c r="CQ1113" i="1"/>
  <c r="P1113" i="1" s="1"/>
  <c r="CS1113" i="1"/>
  <c r="R1113" i="1" s="1"/>
  <c r="CU1113" i="1"/>
  <c r="T1113" i="1" s="1"/>
  <c r="CW1113" i="1"/>
  <c r="V1113" i="1" s="1"/>
  <c r="GL1113" i="1"/>
  <c r="GO1113" i="1"/>
  <c r="GP1113" i="1"/>
  <c r="GV1113" i="1"/>
  <c r="HC1113" i="1" s="1"/>
  <c r="GX1113" i="1" s="1"/>
  <c r="HG1113" i="1"/>
  <c r="C1114" i="1"/>
  <c r="D1114" i="1"/>
  <c r="AC1114" i="1"/>
  <c r="AD1114" i="1"/>
  <c r="CR1114" i="1" s="1"/>
  <c r="Q1114" i="1" s="1"/>
  <c r="AE1114" i="1"/>
  <c r="AF1114" i="1"/>
  <c r="CT1114" i="1" s="1"/>
  <c r="S1114" i="1" s="1"/>
  <c r="AG1114" i="1"/>
  <c r="AH1114" i="1"/>
  <c r="CV1114" i="1" s="1"/>
  <c r="U1114" i="1" s="1"/>
  <c r="AI1114" i="1"/>
  <c r="AJ1114" i="1"/>
  <c r="CX1114" i="1" s="1"/>
  <c r="W1114" i="1" s="1"/>
  <c r="CQ1114" i="1"/>
  <c r="P1114" i="1" s="1"/>
  <c r="CP1114" i="1" s="1"/>
  <c r="O1114" i="1" s="1"/>
  <c r="CS1114" i="1"/>
  <c r="R1114" i="1" s="1"/>
  <c r="CU1114" i="1"/>
  <c r="T1114" i="1" s="1"/>
  <c r="CW1114" i="1"/>
  <c r="V1114" i="1" s="1"/>
  <c r="GL1114" i="1"/>
  <c r="GO1114" i="1"/>
  <c r="GP1114" i="1"/>
  <c r="GV1114" i="1"/>
  <c r="GX1114" i="1"/>
  <c r="HC1114" i="1"/>
  <c r="I1115" i="1"/>
  <c r="AC1115" i="1"/>
  <c r="AD1115" i="1"/>
  <c r="CR1115" i="1" s="1"/>
  <c r="Q1115" i="1" s="1"/>
  <c r="AE1115" i="1"/>
  <c r="AF1115" i="1"/>
  <c r="CT1115" i="1" s="1"/>
  <c r="S1115" i="1" s="1"/>
  <c r="AG1115" i="1"/>
  <c r="AH1115" i="1"/>
  <c r="CV1115" i="1" s="1"/>
  <c r="U1115" i="1" s="1"/>
  <c r="AI1115" i="1"/>
  <c r="AJ1115" i="1"/>
  <c r="CX1115" i="1" s="1"/>
  <c r="W1115" i="1" s="1"/>
  <c r="CQ1115" i="1"/>
  <c r="P1115" i="1" s="1"/>
  <c r="CS1115" i="1"/>
  <c r="R1115" i="1" s="1"/>
  <c r="CU1115" i="1"/>
  <c r="T1115" i="1" s="1"/>
  <c r="CW1115" i="1"/>
  <c r="V1115" i="1" s="1"/>
  <c r="GL1115" i="1"/>
  <c r="GO1115" i="1"/>
  <c r="GP1115" i="1"/>
  <c r="GV1115" i="1"/>
  <c r="GX1115" i="1"/>
  <c r="HC1115" i="1"/>
  <c r="I1116" i="1"/>
  <c r="AC1116" i="1"/>
  <c r="AD1116" i="1"/>
  <c r="CR1116" i="1" s="1"/>
  <c r="Q1116" i="1" s="1"/>
  <c r="AE1116" i="1"/>
  <c r="AF1116" i="1"/>
  <c r="CT1116" i="1" s="1"/>
  <c r="S1116" i="1" s="1"/>
  <c r="AG1116" i="1"/>
  <c r="AH1116" i="1"/>
  <c r="CV1116" i="1" s="1"/>
  <c r="U1116" i="1" s="1"/>
  <c r="AI1116" i="1"/>
  <c r="AJ1116" i="1"/>
  <c r="CX1116" i="1" s="1"/>
  <c r="W1116" i="1" s="1"/>
  <c r="CQ1116" i="1"/>
  <c r="P1116" i="1" s="1"/>
  <c r="CP1116" i="1" s="1"/>
  <c r="O1116" i="1" s="1"/>
  <c r="CS1116" i="1"/>
  <c r="R1116" i="1" s="1"/>
  <c r="CU1116" i="1"/>
  <c r="T1116" i="1" s="1"/>
  <c r="CW1116" i="1"/>
  <c r="V1116" i="1" s="1"/>
  <c r="GL1116" i="1"/>
  <c r="GO1116" i="1"/>
  <c r="GP1116" i="1"/>
  <c r="GV1116" i="1"/>
  <c r="HC1116" i="1" s="1"/>
  <c r="GX1116" i="1" s="1"/>
  <c r="I1117" i="1"/>
  <c r="AC1117" i="1"/>
  <c r="AD1117" i="1"/>
  <c r="CR1117" i="1" s="1"/>
  <c r="Q1117" i="1" s="1"/>
  <c r="AE1117" i="1"/>
  <c r="AF1117" i="1"/>
  <c r="CT1117" i="1" s="1"/>
  <c r="S1117" i="1" s="1"/>
  <c r="AG1117" i="1"/>
  <c r="AH1117" i="1"/>
  <c r="CV1117" i="1" s="1"/>
  <c r="U1117" i="1" s="1"/>
  <c r="AI1117" i="1"/>
  <c r="AJ1117" i="1"/>
  <c r="CX1117" i="1" s="1"/>
  <c r="W1117" i="1" s="1"/>
  <c r="CQ1117" i="1"/>
  <c r="P1117" i="1" s="1"/>
  <c r="CS1117" i="1"/>
  <c r="R1117" i="1" s="1"/>
  <c r="CU1117" i="1"/>
  <c r="T1117" i="1" s="1"/>
  <c r="CW1117" i="1"/>
  <c r="V1117" i="1" s="1"/>
  <c r="GL1117" i="1"/>
  <c r="GO1117" i="1"/>
  <c r="GP1117" i="1"/>
  <c r="GV1117" i="1"/>
  <c r="HC1117" i="1" s="1"/>
  <c r="GX1117" i="1" s="1"/>
  <c r="HG1117" i="1"/>
  <c r="C1118" i="1"/>
  <c r="D1118" i="1"/>
  <c r="AC1118" i="1"/>
  <c r="AD1118" i="1"/>
  <c r="CR1118" i="1" s="1"/>
  <c r="Q1118" i="1" s="1"/>
  <c r="AE1118" i="1"/>
  <c r="AF1118" i="1"/>
  <c r="AB1118" i="1" s="1"/>
  <c r="AG1118" i="1"/>
  <c r="AH1118" i="1"/>
  <c r="CV1118" i="1" s="1"/>
  <c r="U1118" i="1" s="1"/>
  <c r="AI1118" i="1"/>
  <c r="AJ1118" i="1"/>
  <c r="CX1118" i="1" s="1"/>
  <c r="W1118" i="1" s="1"/>
  <c r="CQ1118" i="1"/>
  <c r="P1118" i="1" s="1"/>
  <c r="CS1118" i="1"/>
  <c r="R1118" i="1" s="1"/>
  <c r="CU1118" i="1"/>
  <c r="T1118" i="1" s="1"/>
  <c r="CW1118" i="1"/>
  <c r="V1118" i="1" s="1"/>
  <c r="GL1118" i="1"/>
  <c r="GO1118" i="1"/>
  <c r="GP1118" i="1"/>
  <c r="GV1118" i="1"/>
  <c r="GX1118" i="1"/>
  <c r="HC1118" i="1"/>
  <c r="I1119" i="1"/>
  <c r="GX1119" i="1" s="1"/>
  <c r="AC1119" i="1"/>
  <c r="AD1119" i="1"/>
  <c r="CR1119" i="1" s="1"/>
  <c r="Q1119" i="1" s="1"/>
  <c r="AE1119" i="1"/>
  <c r="AF1119" i="1"/>
  <c r="AB1119" i="1" s="1"/>
  <c r="AG1119" i="1"/>
  <c r="AH1119" i="1"/>
  <c r="CV1119" i="1" s="1"/>
  <c r="U1119" i="1" s="1"/>
  <c r="AI1119" i="1"/>
  <c r="AJ1119" i="1"/>
  <c r="CX1119" i="1" s="1"/>
  <c r="W1119" i="1" s="1"/>
  <c r="CQ1119" i="1"/>
  <c r="P1119" i="1" s="1"/>
  <c r="CS1119" i="1"/>
  <c r="R1119" i="1" s="1"/>
  <c r="CU1119" i="1"/>
  <c r="T1119" i="1" s="1"/>
  <c r="CW1119" i="1"/>
  <c r="V1119" i="1" s="1"/>
  <c r="GL1119" i="1"/>
  <c r="GO1119" i="1"/>
  <c r="GP1119" i="1"/>
  <c r="GV1119" i="1"/>
  <c r="HC1119" i="1"/>
  <c r="I1120" i="1"/>
  <c r="GX1120" i="1" s="1"/>
  <c r="AC1120" i="1"/>
  <c r="AD1120" i="1"/>
  <c r="CR1120" i="1" s="1"/>
  <c r="Q1120" i="1" s="1"/>
  <c r="AE1120" i="1"/>
  <c r="AF1120" i="1"/>
  <c r="AB1120" i="1" s="1"/>
  <c r="AG1120" i="1"/>
  <c r="AH1120" i="1"/>
  <c r="CV1120" i="1" s="1"/>
  <c r="U1120" i="1" s="1"/>
  <c r="AI1120" i="1"/>
  <c r="AJ1120" i="1"/>
  <c r="CX1120" i="1" s="1"/>
  <c r="W1120" i="1" s="1"/>
  <c r="CQ1120" i="1"/>
  <c r="P1120" i="1" s="1"/>
  <c r="CS1120" i="1"/>
  <c r="R1120" i="1" s="1"/>
  <c r="CU1120" i="1"/>
  <c r="T1120" i="1" s="1"/>
  <c r="CW1120" i="1"/>
  <c r="V1120" i="1" s="1"/>
  <c r="GL1120" i="1"/>
  <c r="GO1120" i="1"/>
  <c r="GP1120" i="1"/>
  <c r="GV1120" i="1"/>
  <c r="HC1120" i="1"/>
  <c r="I1121" i="1"/>
  <c r="AC1121" i="1"/>
  <c r="AD1121" i="1"/>
  <c r="CR1121" i="1" s="1"/>
  <c r="Q1121" i="1" s="1"/>
  <c r="AE1121" i="1"/>
  <c r="AF1121" i="1"/>
  <c r="AB1121" i="1" s="1"/>
  <c r="AG1121" i="1"/>
  <c r="AH1121" i="1"/>
  <c r="CV1121" i="1" s="1"/>
  <c r="U1121" i="1" s="1"/>
  <c r="AI1121" i="1"/>
  <c r="AJ1121" i="1"/>
  <c r="CX1121" i="1" s="1"/>
  <c r="W1121" i="1" s="1"/>
  <c r="CQ1121" i="1"/>
  <c r="P1121" i="1" s="1"/>
  <c r="CS1121" i="1"/>
  <c r="R1121" i="1" s="1"/>
  <c r="CU1121" i="1"/>
  <c r="T1121" i="1" s="1"/>
  <c r="CW1121" i="1"/>
  <c r="V1121" i="1" s="1"/>
  <c r="GL1121" i="1"/>
  <c r="GO1121" i="1"/>
  <c r="GP1121" i="1"/>
  <c r="GV1121" i="1"/>
  <c r="HC1121" i="1" s="1"/>
  <c r="GX1121" i="1" s="1"/>
  <c r="HG1121" i="1"/>
  <c r="C1122" i="1"/>
  <c r="D1122" i="1"/>
  <c r="AC1122" i="1"/>
  <c r="AD1122" i="1"/>
  <c r="CR1122" i="1" s="1"/>
  <c r="Q1122" i="1" s="1"/>
  <c r="AE1122" i="1"/>
  <c r="AF1122" i="1"/>
  <c r="CT1122" i="1" s="1"/>
  <c r="S1122" i="1" s="1"/>
  <c r="AG1122" i="1"/>
  <c r="AH1122" i="1"/>
  <c r="CV1122" i="1" s="1"/>
  <c r="U1122" i="1" s="1"/>
  <c r="AI1122" i="1"/>
  <c r="AJ1122" i="1"/>
  <c r="CX1122" i="1" s="1"/>
  <c r="W1122" i="1" s="1"/>
  <c r="CQ1122" i="1"/>
  <c r="P1122" i="1" s="1"/>
  <c r="CP1122" i="1" s="1"/>
  <c r="O1122" i="1" s="1"/>
  <c r="CS1122" i="1"/>
  <c r="R1122" i="1" s="1"/>
  <c r="CU1122" i="1"/>
  <c r="T1122" i="1" s="1"/>
  <c r="CW1122" i="1"/>
  <c r="V1122" i="1" s="1"/>
  <c r="GL1122" i="1"/>
  <c r="GO1122" i="1"/>
  <c r="GP1122" i="1"/>
  <c r="GV1122" i="1"/>
  <c r="GX1122" i="1"/>
  <c r="HC1122" i="1"/>
  <c r="I1123" i="1"/>
  <c r="AC1123" i="1"/>
  <c r="AD1123" i="1"/>
  <c r="CR1123" i="1" s="1"/>
  <c r="Q1123" i="1" s="1"/>
  <c r="AE1123" i="1"/>
  <c r="AF1123" i="1"/>
  <c r="CT1123" i="1" s="1"/>
  <c r="S1123" i="1" s="1"/>
  <c r="AG1123" i="1"/>
  <c r="AH1123" i="1"/>
  <c r="CV1123" i="1" s="1"/>
  <c r="U1123" i="1" s="1"/>
  <c r="AI1123" i="1"/>
  <c r="AJ1123" i="1"/>
  <c r="CX1123" i="1" s="1"/>
  <c r="W1123" i="1" s="1"/>
  <c r="CQ1123" i="1"/>
  <c r="P1123" i="1" s="1"/>
  <c r="CS1123" i="1"/>
  <c r="R1123" i="1" s="1"/>
  <c r="CU1123" i="1"/>
  <c r="T1123" i="1" s="1"/>
  <c r="CW1123" i="1"/>
  <c r="V1123" i="1" s="1"/>
  <c r="GL1123" i="1"/>
  <c r="GO1123" i="1"/>
  <c r="GP1123" i="1"/>
  <c r="GV1123" i="1"/>
  <c r="GX1123" i="1"/>
  <c r="HC1123" i="1"/>
  <c r="C1124" i="1"/>
  <c r="D1124" i="1"/>
  <c r="AC1124" i="1"/>
  <c r="AE1124" i="1"/>
  <c r="CS1124" i="1" s="1"/>
  <c r="R1124" i="1" s="1"/>
  <c r="AF1124" i="1"/>
  <c r="AG1124" i="1"/>
  <c r="CU1124" i="1" s="1"/>
  <c r="T1124" i="1" s="1"/>
  <c r="AH1124" i="1"/>
  <c r="AI1124" i="1"/>
  <c r="CW1124" i="1" s="1"/>
  <c r="V1124" i="1" s="1"/>
  <c r="AJ1124" i="1"/>
  <c r="CT1124" i="1"/>
  <c r="S1124" i="1" s="1"/>
  <c r="CV1124" i="1"/>
  <c r="U1124" i="1" s="1"/>
  <c r="CX1124" i="1"/>
  <c r="W1124" i="1" s="1"/>
  <c r="GL1124" i="1"/>
  <c r="GO1124" i="1"/>
  <c r="GP1124" i="1"/>
  <c r="GV1124" i="1"/>
  <c r="HC1124" i="1" s="1"/>
  <c r="GX1124" i="1" s="1"/>
  <c r="I1125" i="1"/>
  <c r="AC1125" i="1"/>
  <c r="AE1125" i="1"/>
  <c r="CS1125" i="1" s="1"/>
  <c r="R1125" i="1" s="1"/>
  <c r="AF1125" i="1"/>
  <c r="AG1125" i="1"/>
  <c r="CU1125" i="1" s="1"/>
  <c r="T1125" i="1" s="1"/>
  <c r="AH1125" i="1"/>
  <c r="AI1125" i="1"/>
  <c r="CW1125" i="1" s="1"/>
  <c r="V1125" i="1" s="1"/>
  <c r="AJ1125" i="1"/>
  <c r="CT1125" i="1"/>
  <c r="S1125" i="1" s="1"/>
  <c r="CV1125" i="1"/>
  <c r="U1125" i="1" s="1"/>
  <c r="CX1125" i="1"/>
  <c r="W1125" i="1" s="1"/>
  <c r="GL1125" i="1"/>
  <c r="GO1125" i="1"/>
  <c r="GP1125" i="1"/>
  <c r="GV1125" i="1"/>
  <c r="HC1125" i="1" s="1"/>
  <c r="GX1125" i="1" s="1"/>
  <c r="I1126" i="1"/>
  <c r="AC1126" i="1"/>
  <c r="AE1126" i="1"/>
  <c r="CS1126" i="1" s="1"/>
  <c r="R1126" i="1" s="1"/>
  <c r="AF1126" i="1"/>
  <c r="AG1126" i="1"/>
  <c r="CU1126" i="1" s="1"/>
  <c r="T1126" i="1" s="1"/>
  <c r="AH1126" i="1"/>
  <c r="AI1126" i="1"/>
  <c r="CW1126" i="1" s="1"/>
  <c r="V1126" i="1" s="1"/>
  <c r="AJ1126" i="1"/>
  <c r="CT1126" i="1"/>
  <c r="S1126" i="1" s="1"/>
  <c r="CV1126" i="1"/>
  <c r="U1126" i="1" s="1"/>
  <c r="CX1126" i="1"/>
  <c r="W1126" i="1" s="1"/>
  <c r="GL1126" i="1"/>
  <c r="GO1126" i="1"/>
  <c r="GP1126" i="1"/>
  <c r="GV1126" i="1"/>
  <c r="HC1126" i="1" s="1"/>
  <c r="GX1126" i="1" s="1"/>
  <c r="C1127" i="1"/>
  <c r="D1127" i="1"/>
  <c r="AC1127" i="1"/>
  <c r="AD1127" i="1"/>
  <c r="CR1127" i="1" s="1"/>
  <c r="Q1127" i="1" s="1"/>
  <c r="AE1127" i="1"/>
  <c r="AF1127" i="1"/>
  <c r="AB1127" i="1" s="1"/>
  <c r="AG1127" i="1"/>
  <c r="AH1127" i="1"/>
  <c r="CV1127" i="1" s="1"/>
  <c r="U1127" i="1" s="1"/>
  <c r="AI1127" i="1"/>
  <c r="AJ1127" i="1"/>
  <c r="CX1127" i="1" s="1"/>
  <c r="W1127" i="1" s="1"/>
  <c r="CQ1127" i="1"/>
  <c r="P1127" i="1" s="1"/>
  <c r="CS1127" i="1"/>
  <c r="R1127" i="1" s="1"/>
  <c r="CU1127" i="1"/>
  <c r="T1127" i="1" s="1"/>
  <c r="CW1127" i="1"/>
  <c r="V1127" i="1" s="1"/>
  <c r="GL1127" i="1"/>
  <c r="GO1127" i="1"/>
  <c r="GP1127" i="1"/>
  <c r="GV1127" i="1"/>
  <c r="GX1127" i="1"/>
  <c r="HC1127" i="1"/>
  <c r="I1128" i="1"/>
  <c r="AC1128" i="1"/>
  <c r="AD1128" i="1"/>
  <c r="CR1128" i="1" s="1"/>
  <c r="Q1128" i="1" s="1"/>
  <c r="AE1128" i="1"/>
  <c r="AF1128" i="1"/>
  <c r="AB1128" i="1" s="1"/>
  <c r="AG1128" i="1"/>
  <c r="AH1128" i="1"/>
  <c r="CV1128" i="1" s="1"/>
  <c r="U1128" i="1" s="1"/>
  <c r="AI1128" i="1"/>
  <c r="AJ1128" i="1"/>
  <c r="CX1128" i="1" s="1"/>
  <c r="W1128" i="1" s="1"/>
  <c r="CQ1128" i="1"/>
  <c r="P1128" i="1" s="1"/>
  <c r="CS1128" i="1"/>
  <c r="R1128" i="1" s="1"/>
  <c r="CU1128" i="1"/>
  <c r="T1128" i="1" s="1"/>
  <c r="CW1128" i="1"/>
  <c r="V1128" i="1" s="1"/>
  <c r="GL1128" i="1"/>
  <c r="GO1128" i="1"/>
  <c r="GP1128" i="1"/>
  <c r="GV1128" i="1"/>
  <c r="HC1128" i="1" s="1"/>
  <c r="GX1128" i="1" s="1"/>
  <c r="I1129" i="1"/>
  <c r="AC1129" i="1"/>
  <c r="AD1129" i="1"/>
  <c r="CR1129" i="1" s="1"/>
  <c r="Q1129" i="1" s="1"/>
  <c r="AE1129" i="1"/>
  <c r="AF1129" i="1"/>
  <c r="AB1129" i="1" s="1"/>
  <c r="AG1129" i="1"/>
  <c r="AH1129" i="1"/>
  <c r="CV1129" i="1" s="1"/>
  <c r="U1129" i="1" s="1"/>
  <c r="AI1129" i="1"/>
  <c r="AJ1129" i="1"/>
  <c r="CX1129" i="1" s="1"/>
  <c r="W1129" i="1" s="1"/>
  <c r="CQ1129" i="1"/>
  <c r="P1129" i="1" s="1"/>
  <c r="CS1129" i="1"/>
  <c r="R1129" i="1" s="1"/>
  <c r="CU1129" i="1"/>
  <c r="T1129" i="1" s="1"/>
  <c r="CW1129" i="1"/>
  <c r="V1129" i="1" s="1"/>
  <c r="GL1129" i="1"/>
  <c r="GO1129" i="1"/>
  <c r="GP1129" i="1"/>
  <c r="GV1129" i="1"/>
  <c r="HC1129" i="1" s="1"/>
  <c r="GX1129" i="1" s="1"/>
  <c r="C1130" i="1"/>
  <c r="D1130" i="1"/>
  <c r="AC1130" i="1"/>
  <c r="CQ1130" i="1" s="1"/>
  <c r="P1130" i="1" s="1"/>
  <c r="AE1130" i="1"/>
  <c r="AD1130" i="1" s="1"/>
  <c r="CR1130" i="1" s="1"/>
  <c r="Q1130" i="1" s="1"/>
  <c r="AF1130" i="1"/>
  <c r="AG1130" i="1"/>
  <c r="CU1130" i="1" s="1"/>
  <c r="T1130" i="1" s="1"/>
  <c r="AH1130" i="1"/>
  <c r="AI1130" i="1"/>
  <c r="CW1130" i="1" s="1"/>
  <c r="V1130" i="1" s="1"/>
  <c r="AJ1130" i="1"/>
  <c r="CT1130" i="1"/>
  <c r="S1130" i="1" s="1"/>
  <c r="CV1130" i="1"/>
  <c r="U1130" i="1" s="1"/>
  <c r="CX1130" i="1"/>
  <c r="W1130" i="1" s="1"/>
  <c r="GL1130" i="1"/>
  <c r="GO1130" i="1"/>
  <c r="GP1130" i="1"/>
  <c r="GV1130" i="1"/>
  <c r="HC1130" i="1"/>
  <c r="GX1130" i="1" s="1"/>
  <c r="I1131" i="1"/>
  <c r="AC1131" i="1"/>
  <c r="CQ1131" i="1" s="1"/>
  <c r="P1131" i="1" s="1"/>
  <c r="AE1131" i="1"/>
  <c r="AD1131" i="1" s="1"/>
  <c r="CR1131" i="1" s="1"/>
  <c r="Q1131" i="1" s="1"/>
  <c r="AF1131" i="1"/>
  <c r="AG1131" i="1"/>
  <c r="CU1131" i="1" s="1"/>
  <c r="T1131" i="1" s="1"/>
  <c r="AH1131" i="1"/>
  <c r="AI1131" i="1"/>
  <c r="CW1131" i="1" s="1"/>
  <c r="V1131" i="1" s="1"/>
  <c r="AJ1131" i="1"/>
  <c r="CT1131" i="1"/>
  <c r="S1131" i="1" s="1"/>
  <c r="CV1131" i="1"/>
  <c r="U1131" i="1" s="1"/>
  <c r="CX1131" i="1"/>
  <c r="W1131" i="1" s="1"/>
  <c r="GL1131" i="1"/>
  <c r="GO1131" i="1"/>
  <c r="GP1131" i="1"/>
  <c r="GV1131" i="1"/>
  <c r="HC1131" i="1"/>
  <c r="GX1131" i="1" s="1"/>
  <c r="I1132" i="1"/>
  <c r="AC1132" i="1"/>
  <c r="CQ1132" i="1" s="1"/>
  <c r="P1132" i="1" s="1"/>
  <c r="AE1132" i="1"/>
  <c r="AD1132" i="1" s="1"/>
  <c r="CR1132" i="1" s="1"/>
  <c r="Q1132" i="1" s="1"/>
  <c r="AF1132" i="1"/>
  <c r="AG1132" i="1"/>
  <c r="CU1132" i="1" s="1"/>
  <c r="T1132" i="1" s="1"/>
  <c r="AH1132" i="1"/>
  <c r="AI1132" i="1"/>
  <c r="CW1132" i="1" s="1"/>
  <c r="V1132" i="1" s="1"/>
  <c r="AJ1132" i="1"/>
  <c r="CT1132" i="1"/>
  <c r="S1132" i="1" s="1"/>
  <c r="CV1132" i="1"/>
  <c r="U1132" i="1" s="1"/>
  <c r="CX1132" i="1"/>
  <c r="W1132" i="1" s="1"/>
  <c r="GL1132" i="1"/>
  <c r="GO1132" i="1"/>
  <c r="GP1132" i="1"/>
  <c r="GV1132" i="1"/>
  <c r="HC1132" i="1"/>
  <c r="GX1132" i="1" s="1"/>
  <c r="I1133" i="1"/>
  <c r="AC1133" i="1"/>
  <c r="CQ1133" i="1" s="1"/>
  <c r="P1133" i="1" s="1"/>
  <c r="AE1133" i="1"/>
  <c r="AD1133" i="1" s="1"/>
  <c r="CR1133" i="1" s="1"/>
  <c r="Q1133" i="1" s="1"/>
  <c r="AF1133" i="1"/>
  <c r="AG1133" i="1"/>
  <c r="CU1133" i="1" s="1"/>
  <c r="T1133" i="1" s="1"/>
  <c r="AH1133" i="1"/>
  <c r="AI1133" i="1"/>
  <c r="CW1133" i="1" s="1"/>
  <c r="V1133" i="1" s="1"/>
  <c r="AJ1133" i="1"/>
  <c r="CT1133" i="1"/>
  <c r="S1133" i="1" s="1"/>
  <c r="CV1133" i="1"/>
  <c r="U1133" i="1" s="1"/>
  <c r="CX1133" i="1"/>
  <c r="W1133" i="1" s="1"/>
  <c r="GL1133" i="1"/>
  <c r="GO1133" i="1"/>
  <c r="GP1133" i="1"/>
  <c r="GV1133" i="1"/>
  <c r="HC1133" i="1"/>
  <c r="GX1133" i="1" s="1"/>
  <c r="C1134" i="1"/>
  <c r="D1134" i="1"/>
  <c r="AC1134" i="1"/>
  <c r="AD1134" i="1"/>
  <c r="CR1134" i="1" s="1"/>
  <c r="Q1134" i="1" s="1"/>
  <c r="AE1134" i="1"/>
  <c r="AF1134" i="1"/>
  <c r="CT1134" i="1" s="1"/>
  <c r="S1134" i="1" s="1"/>
  <c r="AG1134" i="1"/>
  <c r="AH1134" i="1"/>
  <c r="CV1134" i="1" s="1"/>
  <c r="U1134" i="1" s="1"/>
  <c r="AI1134" i="1"/>
  <c r="AJ1134" i="1"/>
  <c r="CX1134" i="1" s="1"/>
  <c r="W1134" i="1" s="1"/>
  <c r="CQ1134" i="1"/>
  <c r="P1134" i="1" s="1"/>
  <c r="CP1134" i="1" s="1"/>
  <c r="O1134" i="1" s="1"/>
  <c r="CS1134" i="1"/>
  <c r="R1134" i="1" s="1"/>
  <c r="CU1134" i="1"/>
  <c r="T1134" i="1" s="1"/>
  <c r="CW1134" i="1"/>
  <c r="V1134" i="1" s="1"/>
  <c r="GL1134" i="1"/>
  <c r="GO1134" i="1"/>
  <c r="GP1134" i="1"/>
  <c r="GV1134" i="1"/>
  <c r="GX1134" i="1"/>
  <c r="HC1134" i="1"/>
  <c r="I1135" i="1"/>
  <c r="AC1135" i="1"/>
  <c r="AD1135" i="1"/>
  <c r="CR1135" i="1" s="1"/>
  <c r="Q1135" i="1" s="1"/>
  <c r="AE1135" i="1"/>
  <c r="AF1135" i="1"/>
  <c r="CT1135" i="1" s="1"/>
  <c r="S1135" i="1" s="1"/>
  <c r="AG1135" i="1"/>
  <c r="AH1135" i="1"/>
  <c r="CV1135" i="1" s="1"/>
  <c r="U1135" i="1" s="1"/>
  <c r="AI1135" i="1"/>
  <c r="AJ1135" i="1"/>
  <c r="CX1135" i="1" s="1"/>
  <c r="W1135" i="1" s="1"/>
  <c r="CQ1135" i="1"/>
  <c r="P1135" i="1" s="1"/>
  <c r="CS1135" i="1"/>
  <c r="R1135" i="1" s="1"/>
  <c r="CU1135" i="1"/>
  <c r="T1135" i="1" s="1"/>
  <c r="CW1135" i="1"/>
  <c r="V1135" i="1" s="1"/>
  <c r="GL1135" i="1"/>
  <c r="GO1135" i="1"/>
  <c r="GP1135" i="1"/>
  <c r="GV1135" i="1"/>
  <c r="HC1135" i="1" s="1"/>
  <c r="GX1135" i="1" s="1"/>
  <c r="I1136" i="1"/>
  <c r="AC1136" i="1"/>
  <c r="AD1136" i="1"/>
  <c r="CR1136" i="1" s="1"/>
  <c r="Q1136" i="1" s="1"/>
  <c r="AE1136" i="1"/>
  <c r="AF1136" i="1"/>
  <c r="CT1136" i="1" s="1"/>
  <c r="S1136" i="1" s="1"/>
  <c r="AG1136" i="1"/>
  <c r="AH1136" i="1"/>
  <c r="CV1136" i="1" s="1"/>
  <c r="U1136" i="1" s="1"/>
  <c r="AI1136" i="1"/>
  <c r="AJ1136" i="1"/>
  <c r="CX1136" i="1" s="1"/>
  <c r="W1136" i="1" s="1"/>
  <c r="CQ1136" i="1"/>
  <c r="P1136" i="1" s="1"/>
  <c r="CP1136" i="1" s="1"/>
  <c r="O1136" i="1" s="1"/>
  <c r="CS1136" i="1"/>
  <c r="R1136" i="1" s="1"/>
  <c r="CU1136" i="1"/>
  <c r="T1136" i="1" s="1"/>
  <c r="CW1136" i="1"/>
  <c r="V1136" i="1" s="1"/>
  <c r="GL1136" i="1"/>
  <c r="GO1136" i="1"/>
  <c r="GP1136" i="1"/>
  <c r="GV1136" i="1"/>
  <c r="GX1136" i="1"/>
  <c r="HC1136" i="1"/>
  <c r="I1137" i="1"/>
  <c r="AC1137" i="1"/>
  <c r="AD1137" i="1"/>
  <c r="CR1137" i="1" s="1"/>
  <c r="Q1137" i="1" s="1"/>
  <c r="AE1137" i="1"/>
  <c r="AF1137" i="1"/>
  <c r="CT1137" i="1" s="1"/>
  <c r="S1137" i="1" s="1"/>
  <c r="AG1137" i="1"/>
  <c r="AH1137" i="1"/>
  <c r="CV1137" i="1" s="1"/>
  <c r="U1137" i="1" s="1"/>
  <c r="AI1137" i="1"/>
  <c r="AJ1137" i="1"/>
  <c r="CX1137" i="1" s="1"/>
  <c r="W1137" i="1" s="1"/>
  <c r="CQ1137" i="1"/>
  <c r="P1137" i="1" s="1"/>
  <c r="CS1137" i="1"/>
  <c r="R1137" i="1" s="1"/>
  <c r="CU1137" i="1"/>
  <c r="T1137" i="1" s="1"/>
  <c r="CW1137" i="1"/>
  <c r="V1137" i="1" s="1"/>
  <c r="GL1137" i="1"/>
  <c r="GO1137" i="1"/>
  <c r="GP1137" i="1"/>
  <c r="GV1137" i="1"/>
  <c r="HC1137" i="1" s="1"/>
  <c r="GX1137" i="1" s="1"/>
  <c r="C1138" i="1"/>
  <c r="D1138" i="1"/>
  <c r="AC1138" i="1"/>
  <c r="AE1138" i="1"/>
  <c r="CS1138" i="1" s="1"/>
  <c r="R1138" i="1" s="1"/>
  <c r="AF1138" i="1"/>
  <c r="AG1138" i="1"/>
  <c r="CU1138" i="1" s="1"/>
  <c r="T1138" i="1" s="1"/>
  <c r="AH1138" i="1"/>
  <c r="AI1138" i="1"/>
  <c r="CW1138" i="1" s="1"/>
  <c r="V1138" i="1" s="1"/>
  <c r="AJ1138" i="1"/>
  <c r="CT1138" i="1"/>
  <c r="S1138" i="1" s="1"/>
  <c r="CV1138" i="1"/>
  <c r="U1138" i="1" s="1"/>
  <c r="CX1138" i="1"/>
  <c r="W1138" i="1" s="1"/>
  <c r="GL1138" i="1"/>
  <c r="GO1138" i="1"/>
  <c r="GP1138" i="1"/>
  <c r="GV1138" i="1"/>
  <c r="HC1138" i="1" s="1"/>
  <c r="GX1138" i="1" s="1"/>
  <c r="I1139" i="1"/>
  <c r="AC1139" i="1"/>
  <c r="AE1139" i="1"/>
  <c r="CS1139" i="1" s="1"/>
  <c r="R1139" i="1" s="1"/>
  <c r="AF1139" i="1"/>
  <c r="AG1139" i="1"/>
  <c r="CU1139" i="1" s="1"/>
  <c r="T1139" i="1" s="1"/>
  <c r="AH1139" i="1"/>
  <c r="AI1139" i="1"/>
  <c r="CW1139" i="1" s="1"/>
  <c r="V1139" i="1" s="1"/>
  <c r="AJ1139" i="1"/>
  <c r="CT1139" i="1"/>
  <c r="S1139" i="1" s="1"/>
  <c r="CV1139" i="1"/>
  <c r="U1139" i="1" s="1"/>
  <c r="CX1139" i="1"/>
  <c r="W1139" i="1" s="1"/>
  <c r="GL1139" i="1"/>
  <c r="GO1139" i="1"/>
  <c r="GP1139" i="1"/>
  <c r="GV1139" i="1"/>
  <c r="HC1139" i="1" s="1"/>
  <c r="GX1139" i="1" s="1"/>
  <c r="I1140" i="1"/>
  <c r="AC1140" i="1"/>
  <c r="AE1140" i="1"/>
  <c r="CS1140" i="1" s="1"/>
  <c r="R1140" i="1" s="1"/>
  <c r="AF1140" i="1"/>
  <c r="AG1140" i="1"/>
  <c r="CU1140" i="1" s="1"/>
  <c r="T1140" i="1" s="1"/>
  <c r="AH1140" i="1"/>
  <c r="AI1140" i="1"/>
  <c r="CW1140" i="1" s="1"/>
  <c r="V1140" i="1" s="1"/>
  <c r="AJ1140" i="1"/>
  <c r="CT1140" i="1"/>
  <c r="S1140" i="1" s="1"/>
  <c r="CV1140" i="1"/>
  <c r="U1140" i="1" s="1"/>
  <c r="CX1140" i="1"/>
  <c r="W1140" i="1" s="1"/>
  <c r="GL1140" i="1"/>
  <c r="GO1140" i="1"/>
  <c r="GP1140" i="1"/>
  <c r="GV1140" i="1"/>
  <c r="HC1140" i="1" s="1"/>
  <c r="GX1140" i="1" s="1"/>
  <c r="I1141" i="1"/>
  <c r="AC1141" i="1"/>
  <c r="AE1141" i="1"/>
  <c r="CS1141" i="1" s="1"/>
  <c r="R1141" i="1" s="1"/>
  <c r="AF1141" i="1"/>
  <c r="AG1141" i="1"/>
  <c r="CU1141" i="1" s="1"/>
  <c r="T1141" i="1" s="1"/>
  <c r="AH1141" i="1"/>
  <c r="AI1141" i="1"/>
  <c r="CW1141" i="1" s="1"/>
  <c r="V1141" i="1" s="1"/>
  <c r="AJ1141" i="1"/>
  <c r="CT1141" i="1"/>
  <c r="S1141" i="1" s="1"/>
  <c r="CV1141" i="1"/>
  <c r="U1141" i="1" s="1"/>
  <c r="CX1141" i="1"/>
  <c r="W1141" i="1" s="1"/>
  <c r="GL1141" i="1"/>
  <c r="GO1141" i="1"/>
  <c r="GP1141" i="1"/>
  <c r="GV1141" i="1"/>
  <c r="HC1141" i="1" s="1"/>
  <c r="GX1141" i="1" s="1"/>
  <c r="B1143" i="1"/>
  <c r="B1106" i="1" s="1"/>
  <c r="C1143" i="1"/>
  <c r="C1106" i="1" s="1"/>
  <c r="D1143" i="1"/>
  <c r="F1143" i="1"/>
  <c r="F1106" i="1" s="1"/>
  <c r="G1143" i="1"/>
  <c r="G1106" i="1" s="1"/>
  <c r="BX1143" i="1"/>
  <c r="CG1143" i="1" s="1"/>
  <c r="BZ1143" i="1"/>
  <c r="BZ1106" i="1" s="1"/>
  <c r="CD1143" i="1"/>
  <c r="CD1106" i="1" s="1"/>
  <c r="CK1143" i="1"/>
  <c r="BB1143" i="1" s="1"/>
  <c r="CL1143" i="1"/>
  <c r="CL1106" i="1" s="1"/>
  <c r="CM1143" i="1"/>
  <c r="BD1143" i="1" s="1"/>
  <c r="D1173" i="1"/>
  <c r="E1175" i="1"/>
  <c r="F1175" i="1"/>
  <c r="Z1175" i="1"/>
  <c r="AA1175" i="1"/>
  <c r="AM1175" i="1"/>
  <c r="AN1175" i="1"/>
  <c r="BE1175" i="1"/>
  <c r="BF1175" i="1"/>
  <c r="BG1175" i="1"/>
  <c r="BH1175" i="1"/>
  <c r="BI1175" i="1"/>
  <c r="BJ1175" i="1"/>
  <c r="BK1175" i="1"/>
  <c r="BL1175" i="1"/>
  <c r="BM1175" i="1"/>
  <c r="BN1175" i="1"/>
  <c r="BO1175" i="1"/>
  <c r="BP1175" i="1"/>
  <c r="BQ1175" i="1"/>
  <c r="BR1175" i="1"/>
  <c r="BS1175" i="1"/>
  <c r="BT1175" i="1"/>
  <c r="BU1175" i="1"/>
  <c r="BV1175" i="1"/>
  <c r="BW1175" i="1"/>
  <c r="CN1175" i="1"/>
  <c r="CO1175" i="1"/>
  <c r="CP1175" i="1"/>
  <c r="CQ1175" i="1"/>
  <c r="CR1175" i="1"/>
  <c r="CS1175" i="1"/>
  <c r="CT1175" i="1"/>
  <c r="CU1175" i="1"/>
  <c r="CV1175" i="1"/>
  <c r="CW1175" i="1"/>
  <c r="CX1175" i="1"/>
  <c r="CY1175" i="1"/>
  <c r="CZ1175" i="1"/>
  <c r="DA1175" i="1"/>
  <c r="DB1175" i="1"/>
  <c r="DC1175" i="1"/>
  <c r="DD1175" i="1"/>
  <c r="DE1175" i="1"/>
  <c r="DF1175" i="1"/>
  <c r="DG1175" i="1"/>
  <c r="DH1175" i="1"/>
  <c r="DI1175" i="1"/>
  <c r="DJ1175" i="1"/>
  <c r="DK1175" i="1"/>
  <c r="DL1175" i="1"/>
  <c r="DM1175" i="1"/>
  <c r="DN1175" i="1"/>
  <c r="DO1175" i="1"/>
  <c r="DP1175" i="1"/>
  <c r="DQ1175" i="1"/>
  <c r="DR1175" i="1"/>
  <c r="DS1175" i="1"/>
  <c r="DT1175" i="1"/>
  <c r="DU1175" i="1"/>
  <c r="DV1175" i="1"/>
  <c r="DW1175" i="1"/>
  <c r="DX1175" i="1"/>
  <c r="DY1175" i="1"/>
  <c r="DZ1175" i="1"/>
  <c r="EA1175" i="1"/>
  <c r="EB1175" i="1"/>
  <c r="EC1175" i="1"/>
  <c r="ED1175" i="1"/>
  <c r="EE1175" i="1"/>
  <c r="EF1175" i="1"/>
  <c r="EG1175" i="1"/>
  <c r="EH1175" i="1"/>
  <c r="EI1175" i="1"/>
  <c r="EJ1175" i="1"/>
  <c r="EK1175" i="1"/>
  <c r="EL1175" i="1"/>
  <c r="EM1175" i="1"/>
  <c r="EN1175" i="1"/>
  <c r="EO1175" i="1"/>
  <c r="EP1175" i="1"/>
  <c r="EQ1175" i="1"/>
  <c r="ER1175" i="1"/>
  <c r="ES1175" i="1"/>
  <c r="ET1175" i="1"/>
  <c r="EU1175" i="1"/>
  <c r="EV1175" i="1"/>
  <c r="EW1175" i="1"/>
  <c r="EX1175" i="1"/>
  <c r="EY1175" i="1"/>
  <c r="EZ1175" i="1"/>
  <c r="FA1175" i="1"/>
  <c r="FB1175" i="1"/>
  <c r="FC1175" i="1"/>
  <c r="FD1175" i="1"/>
  <c r="FE1175" i="1"/>
  <c r="FF1175" i="1"/>
  <c r="FG1175" i="1"/>
  <c r="FH1175" i="1"/>
  <c r="FI1175" i="1"/>
  <c r="FJ1175" i="1"/>
  <c r="FK1175" i="1"/>
  <c r="FL1175" i="1"/>
  <c r="FM1175" i="1"/>
  <c r="FN1175" i="1"/>
  <c r="FO1175" i="1"/>
  <c r="FP1175" i="1"/>
  <c r="FQ1175" i="1"/>
  <c r="FR1175" i="1"/>
  <c r="FS1175" i="1"/>
  <c r="FT1175" i="1"/>
  <c r="FU1175" i="1"/>
  <c r="FV1175" i="1"/>
  <c r="FW1175" i="1"/>
  <c r="FX1175" i="1"/>
  <c r="FY1175" i="1"/>
  <c r="FZ1175" i="1"/>
  <c r="GA1175" i="1"/>
  <c r="GB1175" i="1"/>
  <c r="GC1175" i="1"/>
  <c r="GD1175" i="1"/>
  <c r="GE1175" i="1"/>
  <c r="GF1175" i="1"/>
  <c r="GG1175" i="1"/>
  <c r="GH1175" i="1"/>
  <c r="GI1175" i="1"/>
  <c r="GJ1175" i="1"/>
  <c r="GK1175" i="1"/>
  <c r="GL1175" i="1"/>
  <c r="GM1175" i="1"/>
  <c r="GN1175" i="1"/>
  <c r="GO1175" i="1"/>
  <c r="GP1175" i="1"/>
  <c r="GQ1175" i="1"/>
  <c r="GR1175" i="1"/>
  <c r="GS1175" i="1"/>
  <c r="GT1175" i="1"/>
  <c r="GU1175" i="1"/>
  <c r="GV1175" i="1"/>
  <c r="GW1175" i="1"/>
  <c r="GX1175" i="1"/>
  <c r="C1177" i="1"/>
  <c r="D1177" i="1"/>
  <c r="AC1177" i="1"/>
  <c r="CQ1177" i="1" s="1"/>
  <c r="P1177" i="1" s="1"/>
  <c r="AE1177" i="1"/>
  <c r="AD1177" i="1" s="1"/>
  <c r="CR1177" i="1" s="1"/>
  <c r="Q1177" i="1" s="1"/>
  <c r="AF1177" i="1"/>
  <c r="AG1177" i="1"/>
  <c r="CU1177" i="1" s="1"/>
  <c r="T1177" i="1" s="1"/>
  <c r="AH1177" i="1"/>
  <c r="AI1177" i="1"/>
  <c r="CW1177" i="1" s="1"/>
  <c r="V1177" i="1" s="1"/>
  <c r="AJ1177" i="1"/>
  <c r="CT1177" i="1"/>
  <c r="S1177" i="1" s="1"/>
  <c r="CV1177" i="1"/>
  <c r="U1177" i="1" s="1"/>
  <c r="CX1177" i="1"/>
  <c r="W1177" i="1" s="1"/>
  <c r="GL1177" i="1"/>
  <c r="GO1177" i="1"/>
  <c r="GP1177" i="1"/>
  <c r="GV1177" i="1"/>
  <c r="HC1177" i="1"/>
  <c r="GX1177" i="1" s="1"/>
  <c r="I1178" i="1"/>
  <c r="AC1178" i="1"/>
  <c r="CQ1178" i="1" s="1"/>
  <c r="P1178" i="1" s="1"/>
  <c r="CP1178" i="1" s="1"/>
  <c r="O1178" i="1" s="1"/>
  <c r="AE1178" i="1"/>
  <c r="AD1178" i="1" s="1"/>
  <c r="CR1178" i="1" s="1"/>
  <c r="Q1178" i="1" s="1"/>
  <c r="AF1178" i="1"/>
  <c r="AG1178" i="1"/>
  <c r="CU1178" i="1" s="1"/>
  <c r="T1178" i="1" s="1"/>
  <c r="AH1178" i="1"/>
  <c r="AI1178" i="1"/>
  <c r="CW1178" i="1" s="1"/>
  <c r="V1178" i="1" s="1"/>
  <c r="AJ1178" i="1"/>
  <c r="CT1178" i="1"/>
  <c r="S1178" i="1" s="1"/>
  <c r="CV1178" i="1"/>
  <c r="U1178" i="1" s="1"/>
  <c r="CX1178" i="1"/>
  <c r="W1178" i="1" s="1"/>
  <c r="GL1178" i="1"/>
  <c r="GO1178" i="1"/>
  <c r="GP1178" i="1"/>
  <c r="GV1178" i="1"/>
  <c r="HC1178" i="1"/>
  <c r="GX1178" i="1" s="1"/>
  <c r="C1179" i="1"/>
  <c r="D1179" i="1"/>
  <c r="AC1179" i="1"/>
  <c r="AD1179" i="1"/>
  <c r="CR1179" i="1" s="1"/>
  <c r="Q1179" i="1" s="1"/>
  <c r="AE1179" i="1"/>
  <c r="AF1179" i="1"/>
  <c r="CT1179" i="1" s="1"/>
  <c r="S1179" i="1" s="1"/>
  <c r="AG1179" i="1"/>
  <c r="AH1179" i="1"/>
  <c r="CV1179" i="1" s="1"/>
  <c r="U1179" i="1" s="1"/>
  <c r="AI1179" i="1"/>
  <c r="AJ1179" i="1"/>
  <c r="CX1179" i="1" s="1"/>
  <c r="W1179" i="1" s="1"/>
  <c r="CQ1179" i="1"/>
  <c r="P1179" i="1" s="1"/>
  <c r="CS1179" i="1"/>
  <c r="R1179" i="1" s="1"/>
  <c r="CU1179" i="1"/>
  <c r="T1179" i="1" s="1"/>
  <c r="CW1179" i="1"/>
  <c r="V1179" i="1" s="1"/>
  <c r="GL1179" i="1"/>
  <c r="BZ1189" i="1" s="1"/>
  <c r="GO1179" i="1"/>
  <c r="GP1179" i="1"/>
  <c r="CD1189" i="1" s="1"/>
  <c r="GV1179" i="1"/>
  <c r="GX1179" i="1"/>
  <c r="HC1179" i="1"/>
  <c r="I1180" i="1"/>
  <c r="AC1180" i="1"/>
  <c r="AD1180" i="1"/>
  <c r="CR1180" i="1" s="1"/>
  <c r="Q1180" i="1" s="1"/>
  <c r="AE1180" i="1"/>
  <c r="AF1180" i="1"/>
  <c r="CT1180" i="1" s="1"/>
  <c r="S1180" i="1" s="1"/>
  <c r="AG1180" i="1"/>
  <c r="AH1180" i="1"/>
  <c r="CV1180" i="1" s="1"/>
  <c r="U1180" i="1" s="1"/>
  <c r="AI1180" i="1"/>
  <c r="AJ1180" i="1"/>
  <c r="CX1180" i="1" s="1"/>
  <c r="W1180" i="1" s="1"/>
  <c r="CQ1180" i="1"/>
  <c r="P1180" i="1" s="1"/>
  <c r="CP1180" i="1" s="1"/>
  <c r="O1180" i="1" s="1"/>
  <c r="CS1180" i="1"/>
  <c r="R1180" i="1" s="1"/>
  <c r="CU1180" i="1"/>
  <c r="T1180" i="1" s="1"/>
  <c r="CW1180" i="1"/>
  <c r="V1180" i="1" s="1"/>
  <c r="GL1180" i="1"/>
  <c r="GO1180" i="1"/>
  <c r="GP1180" i="1"/>
  <c r="GV1180" i="1"/>
  <c r="GX1180" i="1"/>
  <c r="HC1180" i="1"/>
  <c r="C1181" i="1"/>
  <c r="D1181" i="1"/>
  <c r="AC1181" i="1"/>
  <c r="AE1181" i="1"/>
  <c r="CS1181" i="1" s="1"/>
  <c r="R1181" i="1" s="1"/>
  <c r="AF1181" i="1"/>
  <c r="AG1181" i="1"/>
  <c r="CU1181" i="1" s="1"/>
  <c r="T1181" i="1" s="1"/>
  <c r="AH1181" i="1"/>
  <c r="AI1181" i="1"/>
  <c r="CW1181" i="1" s="1"/>
  <c r="V1181" i="1" s="1"/>
  <c r="AJ1181" i="1"/>
  <c r="CT1181" i="1"/>
  <c r="S1181" i="1" s="1"/>
  <c r="CV1181" i="1"/>
  <c r="U1181" i="1" s="1"/>
  <c r="CX1181" i="1"/>
  <c r="W1181" i="1" s="1"/>
  <c r="GL1181" i="1"/>
  <c r="GO1181" i="1"/>
  <c r="GP1181" i="1"/>
  <c r="GV1181" i="1"/>
  <c r="HC1181" i="1" s="1"/>
  <c r="GX1181" i="1" s="1"/>
  <c r="I1182" i="1"/>
  <c r="AC1182" i="1"/>
  <c r="AE1182" i="1"/>
  <c r="CS1182" i="1" s="1"/>
  <c r="R1182" i="1" s="1"/>
  <c r="AF1182" i="1"/>
  <c r="AG1182" i="1"/>
  <c r="CU1182" i="1" s="1"/>
  <c r="T1182" i="1" s="1"/>
  <c r="AH1182" i="1"/>
  <c r="AI1182" i="1"/>
  <c r="CW1182" i="1" s="1"/>
  <c r="V1182" i="1" s="1"/>
  <c r="AJ1182" i="1"/>
  <c r="CT1182" i="1"/>
  <c r="S1182" i="1" s="1"/>
  <c r="CV1182" i="1"/>
  <c r="U1182" i="1" s="1"/>
  <c r="CX1182" i="1"/>
  <c r="W1182" i="1" s="1"/>
  <c r="GL1182" i="1"/>
  <c r="GO1182" i="1"/>
  <c r="GP1182" i="1"/>
  <c r="GV1182" i="1"/>
  <c r="HC1182" i="1" s="1"/>
  <c r="GX1182" i="1" s="1"/>
  <c r="I1183" i="1"/>
  <c r="AC1183" i="1"/>
  <c r="AE1183" i="1"/>
  <c r="CS1183" i="1" s="1"/>
  <c r="R1183" i="1" s="1"/>
  <c r="AF1183" i="1"/>
  <c r="AG1183" i="1"/>
  <c r="CU1183" i="1" s="1"/>
  <c r="T1183" i="1" s="1"/>
  <c r="AH1183" i="1"/>
  <c r="AI1183" i="1"/>
  <c r="CW1183" i="1" s="1"/>
  <c r="V1183" i="1" s="1"/>
  <c r="AJ1183" i="1"/>
  <c r="CT1183" i="1"/>
  <c r="S1183" i="1" s="1"/>
  <c r="CV1183" i="1"/>
  <c r="U1183" i="1" s="1"/>
  <c r="CX1183" i="1"/>
  <c r="W1183" i="1" s="1"/>
  <c r="GL1183" i="1"/>
  <c r="GO1183" i="1"/>
  <c r="GP1183" i="1"/>
  <c r="GV1183" i="1"/>
  <c r="HC1183" i="1" s="1"/>
  <c r="GX1183" i="1" s="1"/>
  <c r="C1184" i="1"/>
  <c r="D1184" i="1"/>
  <c r="AC1184" i="1"/>
  <c r="AD1184" i="1"/>
  <c r="CR1184" i="1" s="1"/>
  <c r="Q1184" i="1" s="1"/>
  <c r="AE1184" i="1"/>
  <c r="AF1184" i="1"/>
  <c r="AB1184" i="1" s="1"/>
  <c r="AG1184" i="1"/>
  <c r="AH1184" i="1"/>
  <c r="CV1184" i="1" s="1"/>
  <c r="U1184" i="1" s="1"/>
  <c r="AI1184" i="1"/>
  <c r="AJ1184" i="1"/>
  <c r="CX1184" i="1" s="1"/>
  <c r="W1184" i="1" s="1"/>
  <c r="CQ1184" i="1"/>
  <c r="P1184" i="1" s="1"/>
  <c r="CS1184" i="1"/>
  <c r="R1184" i="1" s="1"/>
  <c r="CU1184" i="1"/>
  <c r="T1184" i="1" s="1"/>
  <c r="CW1184" i="1"/>
  <c r="V1184" i="1" s="1"/>
  <c r="GL1184" i="1"/>
  <c r="GO1184" i="1"/>
  <c r="GP1184" i="1"/>
  <c r="GV1184" i="1"/>
  <c r="HC1184" i="1" s="1"/>
  <c r="GX1184" i="1" s="1"/>
  <c r="I1185" i="1"/>
  <c r="GX1185" i="1" s="1"/>
  <c r="AC1185" i="1"/>
  <c r="AD1185" i="1"/>
  <c r="CR1185" i="1" s="1"/>
  <c r="Q1185" i="1" s="1"/>
  <c r="AE1185" i="1"/>
  <c r="AF1185" i="1"/>
  <c r="AB1185" i="1" s="1"/>
  <c r="AG1185" i="1"/>
  <c r="AH1185" i="1"/>
  <c r="CV1185" i="1" s="1"/>
  <c r="U1185" i="1" s="1"/>
  <c r="AI1185" i="1"/>
  <c r="AJ1185" i="1"/>
  <c r="CX1185" i="1" s="1"/>
  <c r="W1185" i="1" s="1"/>
  <c r="CQ1185" i="1"/>
  <c r="P1185" i="1" s="1"/>
  <c r="CS1185" i="1"/>
  <c r="R1185" i="1" s="1"/>
  <c r="CU1185" i="1"/>
  <c r="T1185" i="1" s="1"/>
  <c r="CW1185" i="1"/>
  <c r="V1185" i="1" s="1"/>
  <c r="GL1185" i="1"/>
  <c r="GO1185" i="1"/>
  <c r="GP1185" i="1"/>
  <c r="GV1185" i="1"/>
  <c r="HC1185" i="1"/>
  <c r="I1186" i="1"/>
  <c r="AC1186" i="1"/>
  <c r="AD1186" i="1"/>
  <c r="CR1186" i="1" s="1"/>
  <c r="Q1186" i="1" s="1"/>
  <c r="AE1186" i="1"/>
  <c r="AF1186" i="1"/>
  <c r="AB1186" i="1" s="1"/>
  <c r="AG1186" i="1"/>
  <c r="AH1186" i="1"/>
  <c r="CV1186" i="1" s="1"/>
  <c r="U1186" i="1" s="1"/>
  <c r="AI1186" i="1"/>
  <c r="AJ1186" i="1"/>
  <c r="CX1186" i="1" s="1"/>
  <c r="W1186" i="1" s="1"/>
  <c r="CQ1186" i="1"/>
  <c r="P1186" i="1" s="1"/>
  <c r="CS1186" i="1"/>
  <c r="R1186" i="1" s="1"/>
  <c r="CU1186" i="1"/>
  <c r="T1186" i="1" s="1"/>
  <c r="CW1186" i="1"/>
  <c r="V1186" i="1" s="1"/>
  <c r="GL1186" i="1"/>
  <c r="GO1186" i="1"/>
  <c r="GP1186" i="1"/>
  <c r="GV1186" i="1"/>
  <c r="HC1186" i="1" s="1"/>
  <c r="GX1186" i="1" s="1"/>
  <c r="I1187" i="1"/>
  <c r="AC1187" i="1"/>
  <c r="AD1187" i="1"/>
  <c r="CR1187" i="1" s="1"/>
  <c r="Q1187" i="1" s="1"/>
  <c r="AE1187" i="1"/>
  <c r="AF1187" i="1"/>
  <c r="AB1187" i="1" s="1"/>
  <c r="AG1187" i="1"/>
  <c r="AH1187" i="1"/>
  <c r="CV1187" i="1" s="1"/>
  <c r="U1187" i="1" s="1"/>
  <c r="AI1187" i="1"/>
  <c r="AJ1187" i="1"/>
  <c r="CX1187" i="1" s="1"/>
  <c r="W1187" i="1" s="1"/>
  <c r="CQ1187" i="1"/>
  <c r="P1187" i="1" s="1"/>
  <c r="CS1187" i="1"/>
  <c r="R1187" i="1" s="1"/>
  <c r="CU1187" i="1"/>
  <c r="T1187" i="1" s="1"/>
  <c r="CW1187" i="1"/>
  <c r="V1187" i="1" s="1"/>
  <c r="GL1187" i="1"/>
  <c r="GO1187" i="1"/>
  <c r="GP1187" i="1"/>
  <c r="GV1187" i="1"/>
  <c r="HC1187" i="1" s="1"/>
  <c r="GX1187" i="1" s="1"/>
  <c r="B1189" i="1"/>
  <c r="B1175" i="1" s="1"/>
  <c r="C1189" i="1"/>
  <c r="C1175" i="1" s="1"/>
  <c r="D1189" i="1"/>
  <c r="D1175" i="1" s="1"/>
  <c r="F1189" i="1"/>
  <c r="G1189" i="1"/>
  <c r="G1175" i="1" s="1"/>
  <c r="BX1189" i="1"/>
  <c r="AO1189" i="1" s="1"/>
  <c r="BY1189" i="1"/>
  <c r="AP1189" i="1" s="1"/>
  <c r="CC1189" i="1"/>
  <c r="AT1189" i="1" s="1"/>
  <c r="CK1189" i="1"/>
  <c r="BB1189" i="1" s="1"/>
  <c r="CL1189" i="1"/>
  <c r="CL1175" i="1" s="1"/>
  <c r="CM1189" i="1"/>
  <c r="CM1175" i="1" s="1"/>
  <c r="D1219" i="1"/>
  <c r="E1221" i="1"/>
  <c r="G1221" i="1"/>
  <c r="Z1221" i="1"/>
  <c r="AA1221" i="1"/>
  <c r="AM1221" i="1"/>
  <c r="AN1221" i="1"/>
  <c r="BE1221" i="1"/>
  <c r="BF1221" i="1"/>
  <c r="BG1221" i="1"/>
  <c r="BH1221" i="1"/>
  <c r="BI1221" i="1"/>
  <c r="BJ1221" i="1"/>
  <c r="BK1221" i="1"/>
  <c r="BL1221" i="1"/>
  <c r="BM1221" i="1"/>
  <c r="BN1221" i="1"/>
  <c r="BO1221" i="1"/>
  <c r="BP1221" i="1"/>
  <c r="BQ1221" i="1"/>
  <c r="BR1221" i="1"/>
  <c r="BS1221" i="1"/>
  <c r="BT1221" i="1"/>
  <c r="BU1221" i="1"/>
  <c r="BV1221" i="1"/>
  <c r="BW1221" i="1"/>
  <c r="CN1221" i="1"/>
  <c r="CO1221" i="1"/>
  <c r="CP1221" i="1"/>
  <c r="CQ1221" i="1"/>
  <c r="CR1221" i="1"/>
  <c r="CS1221" i="1"/>
  <c r="CT1221" i="1"/>
  <c r="CU1221" i="1"/>
  <c r="CV1221" i="1"/>
  <c r="CW1221" i="1"/>
  <c r="CX1221" i="1"/>
  <c r="CY1221" i="1"/>
  <c r="CZ1221" i="1"/>
  <c r="DA1221" i="1"/>
  <c r="DB1221" i="1"/>
  <c r="DC1221" i="1"/>
  <c r="DD1221" i="1"/>
  <c r="DE1221" i="1"/>
  <c r="DF1221" i="1"/>
  <c r="DG1221" i="1"/>
  <c r="DH1221" i="1"/>
  <c r="DI1221" i="1"/>
  <c r="DJ1221" i="1"/>
  <c r="DK1221" i="1"/>
  <c r="DL1221" i="1"/>
  <c r="DM1221" i="1"/>
  <c r="DN1221" i="1"/>
  <c r="DO1221" i="1"/>
  <c r="DP1221" i="1"/>
  <c r="DQ1221" i="1"/>
  <c r="DR1221" i="1"/>
  <c r="DS1221" i="1"/>
  <c r="DT1221" i="1"/>
  <c r="DU1221" i="1"/>
  <c r="DV1221" i="1"/>
  <c r="DW1221" i="1"/>
  <c r="DX1221" i="1"/>
  <c r="DY1221" i="1"/>
  <c r="DZ1221" i="1"/>
  <c r="EA1221" i="1"/>
  <c r="EB1221" i="1"/>
  <c r="EC1221" i="1"/>
  <c r="ED1221" i="1"/>
  <c r="EE1221" i="1"/>
  <c r="EF1221" i="1"/>
  <c r="EG1221" i="1"/>
  <c r="EH1221" i="1"/>
  <c r="EI1221" i="1"/>
  <c r="EJ1221" i="1"/>
  <c r="EK1221" i="1"/>
  <c r="EL1221" i="1"/>
  <c r="EM1221" i="1"/>
  <c r="EN1221" i="1"/>
  <c r="EO1221" i="1"/>
  <c r="EP1221" i="1"/>
  <c r="EQ1221" i="1"/>
  <c r="ER1221" i="1"/>
  <c r="ES1221" i="1"/>
  <c r="ET1221" i="1"/>
  <c r="EU1221" i="1"/>
  <c r="EV1221" i="1"/>
  <c r="EW1221" i="1"/>
  <c r="EX1221" i="1"/>
  <c r="EY1221" i="1"/>
  <c r="EZ1221" i="1"/>
  <c r="FA1221" i="1"/>
  <c r="FB1221" i="1"/>
  <c r="FC1221" i="1"/>
  <c r="FD1221" i="1"/>
  <c r="FE1221" i="1"/>
  <c r="FF1221" i="1"/>
  <c r="FG1221" i="1"/>
  <c r="FH1221" i="1"/>
  <c r="FI1221" i="1"/>
  <c r="FJ1221" i="1"/>
  <c r="FK1221" i="1"/>
  <c r="FL1221" i="1"/>
  <c r="FM1221" i="1"/>
  <c r="FN1221" i="1"/>
  <c r="FO1221" i="1"/>
  <c r="FP1221" i="1"/>
  <c r="FQ1221" i="1"/>
  <c r="FR1221" i="1"/>
  <c r="FS1221" i="1"/>
  <c r="FT1221" i="1"/>
  <c r="FU1221" i="1"/>
  <c r="FV1221" i="1"/>
  <c r="FW1221" i="1"/>
  <c r="FX1221" i="1"/>
  <c r="FY1221" i="1"/>
  <c r="FZ1221" i="1"/>
  <c r="GA1221" i="1"/>
  <c r="GB1221" i="1"/>
  <c r="GC1221" i="1"/>
  <c r="GD1221" i="1"/>
  <c r="GE1221" i="1"/>
  <c r="GF1221" i="1"/>
  <c r="GG1221" i="1"/>
  <c r="GH1221" i="1"/>
  <c r="GI1221" i="1"/>
  <c r="GJ1221" i="1"/>
  <c r="GK1221" i="1"/>
  <c r="GL1221" i="1"/>
  <c r="GM1221" i="1"/>
  <c r="GN1221" i="1"/>
  <c r="GO1221" i="1"/>
  <c r="GP1221" i="1"/>
  <c r="GQ1221" i="1"/>
  <c r="GR1221" i="1"/>
  <c r="GS1221" i="1"/>
  <c r="GT1221" i="1"/>
  <c r="GU1221" i="1"/>
  <c r="GV1221" i="1"/>
  <c r="GW1221" i="1"/>
  <c r="GX1221" i="1"/>
  <c r="C1223" i="1"/>
  <c r="D1223" i="1"/>
  <c r="AC1223" i="1"/>
  <c r="AD1223" i="1"/>
  <c r="CR1223" i="1" s="1"/>
  <c r="Q1223" i="1" s="1"/>
  <c r="AE1223" i="1"/>
  <c r="AF1223" i="1"/>
  <c r="CT1223" i="1" s="1"/>
  <c r="S1223" i="1" s="1"/>
  <c r="AG1223" i="1"/>
  <c r="AH1223" i="1"/>
  <c r="CV1223" i="1" s="1"/>
  <c r="U1223" i="1" s="1"/>
  <c r="AI1223" i="1"/>
  <c r="AJ1223" i="1"/>
  <c r="CX1223" i="1" s="1"/>
  <c r="W1223" i="1" s="1"/>
  <c r="CQ1223" i="1"/>
  <c r="P1223" i="1" s="1"/>
  <c r="CS1223" i="1"/>
  <c r="R1223" i="1" s="1"/>
  <c r="CU1223" i="1"/>
  <c r="T1223" i="1" s="1"/>
  <c r="CW1223" i="1"/>
  <c r="V1223" i="1" s="1"/>
  <c r="GL1223" i="1"/>
  <c r="GO1223" i="1"/>
  <c r="GP1223" i="1"/>
  <c r="GV1223" i="1"/>
  <c r="GX1223" i="1"/>
  <c r="HC1223" i="1"/>
  <c r="I1224" i="1"/>
  <c r="AC1224" i="1"/>
  <c r="AD1224" i="1"/>
  <c r="CR1224" i="1" s="1"/>
  <c r="Q1224" i="1" s="1"/>
  <c r="AE1224" i="1"/>
  <c r="AF1224" i="1"/>
  <c r="CT1224" i="1" s="1"/>
  <c r="S1224" i="1" s="1"/>
  <c r="AG1224" i="1"/>
  <c r="AH1224" i="1"/>
  <c r="CV1224" i="1" s="1"/>
  <c r="U1224" i="1" s="1"/>
  <c r="AI1224" i="1"/>
  <c r="AJ1224" i="1"/>
  <c r="CX1224" i="1" s="1"/>
  <c r="W1224" i="1" s="1"/>
  <c r="CQ1224" i="1"/>
  <c r="P1224" i="1" s="1"/>
  <c r="CS1224" i="1"/>
  <c r="R1224" i="1" s="1"/>
  <c r="CU1224" i="1"/>
  <c r="T1224" i="1" s="1"/>
  <c r="CW1224" i="1"/>
  <c r="V1224" i="1" s="1"/>
  <c r="GL1224" i="1"/>
  <c r="GO1224" i="1"/>
  <c r="GP1224" i="1"/>
  <c r="GV1224" i="1"/>
  <c r="GX1224" i="1"/>
  <c r="HC1224" i="1"/>
  <c r="C1225" i="1"/>
  <c r="D1225" i="1"/>
  <c r="AC1225" i="1"/>
  <c r="AE1225" i="1"/>
  <c r="CS1225" i="1" s="1"/>
  <c r="R1225" i="1" s="1"/>
  <c r="AF1225" i="1"/>
  <c r="AG1225" i="1"/>
  <c r="CU1225" i="1" s="1"/>
  <c r="T1225" i="1" s="1"/>
  <c r="AH1225" i="1"/>
  <c r="AI1225" i="1"/>
  <c r="CW1225" i="1" s="1"/>
  <c r="V1225" i="1" s="1"/>
  <c r="AJ1225" i="1"/>
  <c r="CT1225" i="1"/>
  <c r="S1225" i="1" s="1"/>
  <c r="CV1225" i="1"/>
  <c r="U1225" i="1" s="1"/>
  <c r="CX1225" i="1"/>
  <c r="W1225" i="1" s="1"/>
  <c r="GL1225" i="1"/>
  <c r="GO1225" i="1"/>
  <c r="CC1235" i="1" s="1"/>
  <c r="GP1225" i="1"/>
  <c r="GV1225" i="1"/>
  <c r="HC1225" i="1" s="1"/>
  <c r="GX1225" i="1" s="1"/>
  <c r="I1226" i="1"/>
  <c r="AC1226" i="1"/>
  <c r="AE1226" i="1"/>
  <c r="CS1226" i="1" s="1"/>
  <c r="R1226" i="1" s="1"/>
  <c r="AF1226" i="1"/>
  <c r="AG1226" i="1"/>
  <c r="CU1226" i="1" s="1"/>
  <c r="T1226" i="1" s="1"/>
  <c r="AH1226" i="1"/>
  <c r="AI1226" i="1"/>
  <c r="CW1226" i="1" s="1"/>
  <c r="V1226" i="1" s="1"/>
  <c r="AJ1226" i="1"/>
  <c r="CT1226" i="1"/>
  <c r="S1226" i="1" s="1"/>
  <c r="CV1226" i="1"/>
  <c r="U1226" i="1" s="1"/>
  <c r="CX1226" i="1"/>
  <c r="W1226" i="1" s="1"/>
  <c r="GL1226" i="1"/>
  <c r="GO1226" i="1"/>
  <c r="GP1226" i="1"/>
  <c r="GV1226" i="1"/>
  <c r="HC1226" i="1" s="1"/>
  <c r="GX1226" i="1" s="1"/>
  <c r="C1227" i="1"/>
  <c r="D1227" i="1"/>
  <c r="AC1227" i="1"/>
  <c r="AD1227" i="1"/>
  <c r="CR1227" i="1" s="1"/>
  <c r="Q1227" i="1" s="1"/>
  <c r="AE1227" i="1"/>
  <c r="AF1227" i="1"/>
  <c r="AB1227" i="1" s="1"/>
  <c r="AG1227" i="1"/>
  <c r="AH1227" i="1"/>
  <c r="CV1227" i="1" s="1"/>
  <c r="U1227" i="1" s="1"/>
  <c r="AI1227" i="1"/>
  <c r="AJ1227" i="1"/>
  <c r="CX1227" i="1" s="1"/>
  <c r="W1227" i="1" s="1"/>
  <c r="CQ1227" i="1"/>
  <c r="P1227" i="1" s="1"/>
  <c r="CS1227" i="1"/>
  <c r="R1227" i="1" s="1"/>
  <c r="CU1227" i="1"/>
  <c r="T1227" i="1" s="1"/>
  <c r="CW1227" i="1"/>
  <c r="V1227" i="1" s="1"/>
  <c r="GL1227" i="1"/>
  <c r="GO1227" i="1"/>
  <c r="GP1227" i="1"/>
  <c r="GV1227" i="1"/>
  <c r="GX1227" i="1"/>
  <c r="HC1227" i="1"/>
  <c r="I1228" i="1"/>
  <c r="AC1228" i="1"/>
  <c r="AD1228" i="1"/>
  <c r="CR1228" i="1" s="1"/>
  <c r="Q1228" i="1" s="1"/>
  <c r="AE1228" i="1"/>
  <c r="AF1228" i="1"/>
  <c r="AB1228" i="1" s="1"/>
  <c r="AG1228" i="1"/>
  <c r="AH1228" i="1"/>
  <c r="CV1228" i="1" s="1"/>
  <c r="U1228" i="1" s="1"/>
  <c r="AI1228" i="1"/>
  <c r="AJ1228" i="1"/>
  <c r="CX1228" i="1" s="1"/>
  <c r="W1228" i="1" s="1"/>
  <c r="CQ1228" i="1"/>
  <c r="P1228" i="1" s="1"/>
  <c r="CS1228" i="1"/>
  <c r="R1228" i="1" s="1"/>
  <c r="CU1228" i="1"/>
  <c r="T1228" i="1" s="1"/>
  <c r="CW1228" i="1"/>
  <c r="V1228" i="1" s="1"/>
  <c r="GL1228" i="1"/>
  <c r="GO1228" i="1"/>
  <c r="GP1228" i="1"/>
  <c r="GV1228" i="1"/>
  <c r="HC1228" i="1" s="1"/>
  <c r="GX1228" i="1" s="1"/>
  <c r="I1229" i="1"/>
  <c r="AC1229" i="1"/>
  <c r="AD1229" i="1"/>
  <c r="CR1229" i="1" s="1"/>
  <c r="Q1229" i="1" s="1"/>
  <c r="AE1229" i="1"/>
  <c r="AF1229" i="1"/>
  <c r="AB1229" i="1" s="1"/>
  <c r="AG1229" i="1"/>
  <c r="AH1229" i="1"/>
  <c r="CV1229" i="1" s="1"/>
  <c r="U1229" i="1" s="1"/>
  <c r="AI1229" i="1"/>
  <c r="AJ1229" i="1"/>
  <c r="CX1229" i="1" s="1"/>
  <c r="W1229" i="1" s="1"/>
  <c r="CQ1229" i="1"/>
  <c r="P1229" i="1" s="1"/>
  <c r="CS1229" i="1"/>
  <c r="R1229" i="1" s="1"/>
  <c r="CU1229" i="1"/>
  <c r="T1229" i="1" s="1"/>
  <c r="CW1229" i="1"/>
  <c r="V1229" i="1" s="1"/>
  <c r="GL1229" i="1"/>
  <c r="GO1229" i="1"/>
  <c r="GP1229" i="1"/>
  <c r="GV1229" i="1"/>
  <c r="HC1229" i="1" s="1"/>
  <c r="GX1229" i="1" s="1"/>
  <c r="C1230" i="1"/>
  <c r="D1230" i="1"/>
  <c r="AC1230" i="1"/>
  <c r="CQ1230" i="1" s="1"/>
  <c r="P1230" i="1" s="1"/>
  <c r="CP1230" i="1" s="1"/>
  <c r="O1230" i="1" s="1"/>
  <c r="AE1230" i="1"/>
  <c r="AD1230" i="1" s="1"/>
  <c r="CR1230" i="1" s="1"/>
  <c r="Q1230" i="1" s="1"/>
  <c r="AF1230" i="1"/>
  <c r="AG1230" i="1"/>
  <c r="CU1230" i="1" s="1"/>
  <c r="T1230" i="1" s="1"/>
  <c r="AH1230" i="1"/>
  <c r="AI1230" i="1"/>
  <c r="CW1230" i="1" s="1"/>
  <c r="V1230" i="1" s="1"/>
  <c r="AJ1230" i="1"/>
  <c r="CT1230" i="1"/>
  <c r="S1230" i="1" s="1"/>
  <c r="CV1230" i="1"/>
  <c r="U1230" i="1" s="1"/>
  <c r="CX1230" i="1"/>
  <c r="W1230" i="1" s="1"/>
  <c r="GL1230" i="1"/>
  <c r="GO1230" i="1"/>
  <c r="GP1230" i="1"/>
  <c r="GV1230" i="1"/>
  <c r="HC1230" i="1"/>
  <c r="GX1230" i="1" s="1"/>
  <c r="I1231" i="1"/>
  <c r="AC1231" i="1"/>
  <c r="CQ1231" i="1" s="1"/>
  <c r="P1231" i="1" s="1"/>
  <c r="CP1231" i="1" s="1"/>
  <c r="O1231" i="1" s="1"/>
  <c r="AE1231" i="1"/>
  <c r="AD1231" i="1" s="1"/>
  <c r="CR1231" i="1" s="1"/>
  <c r="Q1231" i="1" s="1"/>
  <c r="AF1231" i="1"/>
  <c r="AG1231" i="1"/>
  <c r="CU1231" i="1" s="1"/>
  <c r="T1231" i="1" s="1"/>
  <c r="AH1231" i="1"/>
  <c r="AI1231" i="1"/>
  <c r="CW1231" i="1" s="1"/>
  <c r="V1231" i="1" s="1"/>
  <c r="AJ1231" i="1"/>
  <c r="CT1231" i="1"/>
  <c r="S1231" i="1" s="1"/>
  <c r="CV1231" i="1"/>
  <c r="U1231" i="1" s="1"/>
  <c r="CX1231" i="1"/>
  <c r="W1231" i="1" s="1"/>
  <c r="GL1231" i="1"/>
  <c r="GO1231" i="1"/>
  <c r="GP1231" i="1"/>
  <c r="GV1231" i="1"/>
  <c r="HC1231" i="1"/>
  <c r="GX1231" i="1" s="1"/>
  <c r="I1232" i="1"/>
  <c r="AC1232" i="1"/>
  <c r="CQ1232" i="1" s="1"/>
  <c r="P1232" i="1" s="1"/>
  <c r="CP1232" i="1" s="1"/>
  <c r="O1232" i="1" s="1"/>
  <c r="AE1232" i="1"/>
  <c r="AD1232" i="1" s="1"/>
  <c r="CR1232" i="1" s="1"/>
  <c r="Q1232" i="1" s="1"/>
  <c r="AF1232" i="1"/>
  <c r="AG1232" i="1"/>
  <c r="CU1232" i="1" s="1"/>
  <c r="T1232" i="1" s="1"/>
  <c r="AH1232" i="1"/>
  <c r="AI1232" i="1"/>
  <c r="CW1232" i="1" s="1"/>
  <c r="V1232" i="1" s="1"/>
  <c r="AJ1232" i="1"/>
  <c r="CT1232" i="1"/>
  <c r="S1232" i="1" s="1"/>
  <c r="CV1232" i="1"/>
  <c r="U1232" i="1" s="1"/>
  <c r="CX1232" i="1"/>
  <c r="W1232" i="1" s="1"/>
  <c r="GL1232" i="1"/>
  <c r="GO1232" i="1"/>
  <c r="GP1232" i="1"/>
  <c r="GV1232" i="1"/>
  <c r="HC1232" i="1"/>
  <c r="GX1232" i="1" s="1"/>
  <c r="I1233" i="1"/>
  <c r="AC1233" i="1"/>
  <c r="CQ1233" i="1" s="1"/>
  <c r="P1233" i="1" s="1"/>
  <c r="CP1233" i="1" s="1"/>
  <c r="O1233" i="1" s="1"/>
  <c r="AE1233" i="1"/>
  <c r="AD1233" i="1" s="1"/>
  <c r="CR1233" i="1" s="1"/>
  <c r="Q1233" i="1" s="1"/>
  <c r="AF1233" i="1"/>
  <c r="AG1233" i="1"/>
  <c r="CU1233" i="1" s="1"/>
  <c r="T1233" i="1" s="1"/>
  <c r="AH1233" i="1"/>
  <c r="AI1233" i="1"/>
  <c r="CW1233" i="1" s="1"/>
  <c r="V1233" i="1" s="1"/>
  <c r="AJ1233" i="1"/>
  <c r="CT1233" i="1"/>
  <c r="S1233" i="1" s="1"/>
  <c r="CV1233" i="1"/>
  <c r="U1233" i="1" s="1"/>
  <c r="CX1233" i="1"/>
  <c r="W1233" i="1" s="1"/>
  <c r="GL1233" i="1"/>
  <c r="GO1233" i="1"/>
  <c r="GP1233" i="1"/>
  <c r="GV1233" i="1"/>
  <c r="HC1233" i="1"/>
  <c r="GX1233" i="1" s="1"/>
  <c r="B1235" i="1"/>
  <c r="B1221" i="1" s="1"/>
  <c r="C1235" i="1"/>
  <c r="C1221" i="1" s="1"/>
  <c r="D1235" i="1"/>
  <c r="D1221" i="1" s="1"/>
  <c r="F1235" i="1"/>
  <c r="F1221" i="1" s="1"/>
  <c r="G1235" i="1"/>
  <c r="BX1235" i="1"/>
  <c r="AO1235" i="1" s="1"/>
  <c r="BY1235" i="1"/>
  <c r="BY1221" i="1" s="1"/>
  <c r="BZ1235" i="1"/>
  <c r="BZ1221" i="1" s="1"/>
  <c r="CD1235" i="1"/>
  <c r="CD1221" i="1" s="1"/>
  <c r="CK1235" i="1"/>
  <c r="CK1221" i="1" s="1"/>
  <c r="CL1235" i="1"/>
  <c r="CL1221" i="1" s="1"/>
  <c r="CM1235" i="1"/>
  <c r="BD1235" i="1" s="1"/>
  <c r="D1265" i="1"/>
  <c r="E1267" i="1"/>
  <c r="F1267" i="1"/>
  <c r="Z1267" i="1"/>
  <c r="AA1267" i="1"/>
  <c r="AM1267" i="1"/>
  <c r="AN1267" i="1"/>
  <c r="BE1267" i="1"/>
  <c r="BF1267" i="1"/>
  <c r="BG1267" i="1"/>
  <c r="BH1267" i="1"/>
  <c r="BI1267" i="1"/>
  <c r="BJ1267" i="1"/>
  <c r="BK1267" i="1"/>
  <c r="BL1267" i="1"/>
  <c r="BM1267" i="1"/>
  <c r="BN1267" i="1"/>
  <c r="BO1267" i="1"/>
  <c r="BP1267" i="1"/>
  <c r="BQ1267" i="1"/>
  <c r="BR1267" i="1"/>
  <c r="BS1267" i="1"/>
  <c r="BT1267" i="1"/>
  <c r="BU1267" i="1"/>
  <c r="BV1267" i="1"/>
  <c r="BW1267" i="1"/>
  <c r="CN1267" i="1"/>
  <c r="CO1267" i="1"/>
  <c r="CP1267" i="1"/>
  <c r="CQ1267" i="1"/>
  <c r="CR1267" i="1"/>
  <c r="CS1267" i="1"/>
  <c r="CT1267" i="1"/>
  <c r="CU1267" i="1"/>
  <c r="CV1267" i="1"/>
  <c r="CW1267" i="1"/>
  <c r="CX1267" i="1"/>
  <c r="CY1267" i="1"/>
  <c r="CZ1267" i="1"/>
  <c r="DA1267" i="1"/>
  <c r="DB1267" i="1"/>
  <c r="DC1267" i="1"/>
  <c r="DD1267" i="1"/>
  <c r="DE1267" i="1"/>
  <c r="DF1267" i="1"/>
  <c r="DG1267" i="1"/>
  <c r="DH1267" i="1"/>
  <c r="DI1267" i="1"/>
  <c r="DJ1267" i="1"/>
  <c r="DK1267" i="1"/>
  <c r="DL1267" i="1"/>
  <c r="DM1267" i="1"/>
  <c r="DN1267" i="1"/>
  <c r="DO1267" i="1"/>
  <c r="DP1267" i="1"/>
  <c r="DQ1267" i="1"/>
  <c r="DR1267" i="1"/>
  <c r="DS1267" i="1"/>
  <c r="DT1267" i="1"/>
  <c r="DU1267" i="1"/>
  <c r="DV1267" i="1"/>
  <c r="DW1267" i="1"/>
  <c r="DX1267" i="1"/>
  <c r="DY1267" i="1"/>
  <c r="DZ1267" i="1"/>
  <c r="EA1267" i="1"/>
  <c r="EB1267" i="1"/>
  <c r="EC1267" i="1"/>
  <c r="ED1267" i="1"/>
  <c r="EE1267" i="1"/>
  <c r="EF1267" i="1"/>
  <c r="EG1267" i="1"/>
  <c r="EH1267" i="1"/>
  <c r="EI1267" i="1"/>
  <c r="EJ1267" i="1"/>
  <c r="EK1267" i="1"/>
  <c r="EL1267" i="1"/>
  <c r="EM1267" i="1"/>
  <c r="EN1267" i="1"/>
  <c r="EO1267" i="1"/>
  <c r="EP1267" i="1"/>
  <c r="EQ1267" i="1"/>
  <c r="ER1267" i="1"/>
  <c r="ES1267" i="1"/>
  <c r="ET1267" i="1"/>
  <c r="EU1267" i="1"/>
  <c r="EV1267" i="1"/>
  <c r="EW1267" i="1"/>
  <c r="EX1267" i="1"/>
  <c r="EY1267" i="1"/>
  <c r="EZ1267" i="1"/>
  <c r="FA1267" i="1"/>
  <c r="FB1267" i="1"/>
  <c r="FC1267" i="1"/>
  <c r="FD1267" i="1"/>
  <c r="FE1267" i="1"/>
  <c r="FF1267" i="1"/>
  <c r="FG1267" i="1"/>
  <c r="FH1267" i="1"/>
  <c r="FI1267" i="1"/>
  <c r="FJ1267" i="1"/>
  <c r="FK1267" i="1"/>
  <c r="FL1267" i="1"/>
  <c r="FM1267" i="1"/>
  <c r="FN1267" i="1"/>
  <c r="FO1267" i="1"/>
  <c r="FP1267" i="1"/>
  <c r="FQ1267" i="1"/>
  <c r="FR1267" i="1"/>
  <c r="FS1267" i="1"/>
  <c r="FT1267" i="1"/>
  <c r="FU1267" i="1"/>
  <c r="FV1267" i="1"/>
  <c r="FW1267" i="1"/>
  <c r="FX1267" i="1"/>
  <c r="FY1267" i="1"/>
  <c r="FZ1267" i="1"/>
  <c r="GA1267" i="1"/>
  <c r="GB1267" i="1"/>
  <c r="GC1267" i="1"/>
  <c r="GD1267" i="1"/>
  <c r="GE1267" i="1"/>
  <c r="GF1267" i="1"/>
  <c r="GG1267" i="1"/>
  <c r="GH1267" i="1"/>
  <c r="GI1267" i="1"/>
  <c r="GJ1267" i="1"/>
  <c r="GK1267" i="1"/>
  <c r="GL1267" i="1"/>
  <c r="GM1267" i="1"/>
  <c r="GN1267" i="1"/>
  <c r="GO1267" i="1"/>
  <c r="GP1267" i="1"/>
  <c r="GQ1267" i="1"/>
  <c r="GR1267" i="1"/>
  <c r="GS1267" i="1"/>
  <c r="GT1267" i="1"/>
  <c r="GU1267" i="1"/>
  <c r="GV1267" i="1"/>
  <c r="GW1267" i="1"/>
  <c r="GX1267" i="1"/>
  <c r="C1269" i="1"/>
  <c r="D1269" i="1"/>
  <c r="AC1269" i="1"/>
  <c r="AE1269" i="1"/>
  <c r="CS1269" i="1" s="1"/>
  <c r="R1269" i="1" s="1"/>
  <c r="AF1269" i="1"/>
  <c r="AG1269" i="1"/>
  <c r="CU1269" i="1" s="1"/>
  <c r="T1269" i="1" s="1"/>
  <c r="AH1269" i="1"/>
  <c r="AI1269" i="1"/>
  <c r="CW1269" i="1" s="1"/>
  <c r="V1269" i="1" s="1"/>
  <c r="AJ1269" i="1"/>
  <c r="CT1269" i="1"/>
  <c r="S1269" i="1" s="1"/>
  <c r="CV1269" i="1"/>
  <c r="U1269" i="1" s="1"/>
  <c r="CX1269" i="1"/>
  <c r="W1269" i="1" s="1"/>
  <c r="GL1269" i="1"/>
  <c r="GO1269" i="1"/>
  <c r="GP1269" i="1"/>
  <c r="GV1269" i="1"/>
  <c r="HC1269" i="1" s="1"/>
  <c r="GX1269" i="1" s="1"/>
  <c r="I1270" i="1"/>
  <c r="AC1270" i="1"/>
  <c r="AE1270" i="1"/>
  <c r="CS1270" i="1" s="1"/>
  <c r="R1270" i="1" s="1"/>
  <c r="AF1270" i="1"/>
  <c r="AG1270" i="1"/>
  <c r="CU1270" i="1" s="1"/>
  <c r="T1270" i="1" s="1"/>
  <c r="AH1270" i="1"/>
  <c r="AI1270" i="1"/>
  <c r="CW1270" i="1" s="1"/>
  <c r="V1270" i="1" s="1"/>
  <c r="AJ1270" i="1"/>
  <c r="CT1270" i="1"/>
  <c r="S1270" i="1" s="1"/>
  <c r="CV1270" i="1"/>
  <c r="U1270" i="1" s="1"/>
  <c r="CX1270" i="1"/>
  <c r="W1270" i="1" s="1"/>
  <c r="GL1270" i="1"/>
  <c r="GO1270" i="1"/>
  <c r="GP1270" i="1"/>
  <c r="GV1270" i="1"/>
  <c r="HC1270" i="1" s="1"/>
  <c r="GX1270" i="1" s="1"/>
  <c r="I1271" i="1"/>
  <c r="AC1271" i="1"/>
  <c r="AE1271" i="1"/>
  <c r="CS1271" i="1" s="1"/>
  <c r="R1271" i="1" s="1"/>
  <c r="AF1271" i="1"/>
  <c r="AG1271" i="1"/>
  <c r="CU1271" i="1" s="1"/>
  <c r="T1271" i="1" s="1"/>
  <c r="AH1271" i="1"/>
  <c r="AI1271" i="1"/>
  <c r="CW1271" i="1" s="1"/>
  <c r="V1271" i="1" s="1"/>
  <c r="AJ1271" i="1"/>
  <c r="CT1271" i="1"/>
  <c r="S1271" i="1" s="1"/>
  <c r="CV1271" i="1"/>
  <c r="U1271" i="1" s="1"/>
  <c r="CX1271" i="1"/>
  <c r="W1271" i="1" s="1"/>
  <c r="GL1271" i="1"/>
  <c r="GO1271" i="1"/>
  <c r="GP1271" i="1"/>
  <c r="GV1271" i="1"/>
  <c r="HC1271" i="1" s="1"/>
  <c r="GX1271" i="1" s="1"/>
  <c r="I1272" i="1"/>
  <c r="AC1272" i="1"/>
  <c r="AE1272" i="1"/>
  <c r="CS1272" i="1" s="1"/>
  <c r="R1272" i="1" s="1"/>
  <c r="AF1272" i="1"/>
  <c r="AG1272" i="1"/>
  <c r="CU1272" i="1" s="1"/>
  <c r="T1272" i="1" s="1"/>
  <c r="AH1272" i="1"/>
  <c r="AI1272" i="1"/>
  <c r="CW1272" i="1" s="1"/>
  <c r="V1272" i="1" s="1"/>
  <c r="AJ1272" i="1"/>
  <c r="CT1272" i="1"/>
  <c r="S1272" i="1" s="1"/>
  <c r="CV1272" i="1"/>
  <c r="U1272" i="1" s="1"/>
  <c r="CX1272" i="1"/>
  <c r="W1272" i="1" s="1"/>
  <c r="GL1272" i="1"/>
  <c r="GO1272" i="1"/>
  <c r="GP1272" i="1"/>
  <c r="GV1272" i="1"/>
  <c r="HC1272" i="1" s="1"/>
  <c r="GX1272" i="1" s="1"/>
  <c r="I1273" i="1"/>
  <c r="W1273" i="1"/>
  <c r="AC1273" i="1"/>
  <c r="AE1273" i="1"/>
  <c r="CS1273" i="1" s="1"/>
  <c r="R1273" i="1" s="1"/>
  <c r="AF1273" i="1"/>
  <c r="AG1273" i="1"/>
  <c r="CU1273" i="1" s="1"/>
  <c r="T1273" i="1" s="1"/>
  <c r="AH1273" i="1"/>
  <c r="AI1273" i="1"/>
  <c r="CW1273" i="1" s="1"/>
  <c r="V1273" i="1" s="1"/>
  <c r="AJ1273" i="1"/>
  <c r="CT1273" i="1"/>
  <c r="S1273" i="1" s="1"/>
  <c r="CV1273" i="1"/>
  <c r="U1273" i="1" s="1"/>
  <c r="CX1273" i="1"/>
  <c r="GL1273" i="1"/>
  <c r="GO1273" i="1"/>
  <c r="GP1273" i="1"/>
  <c r="GV1273" i="1"/>
  <c r="HC1273" i="1" s="1"/>
  <c r="GX1273" i="1" s="1"/>
  <c r="C1274" i="1"/>
  <c r="D1274" i="1"/>
  <c r="V1274" i="1"/>
  <c r="AC1274" i="1"/>
  <c r="AD1274" i="1"/>
  <c r="CR1274" i="1" s="1"/>
  <c r="Q1274" i="1" s="1"/>
  <c r="AE1274" i="1"/>
  <c r="AF1274" i="1"/>
  <c r="CT1274" i="1" s="1"/>
  <c r="S1274" i="1" s="1"/>
  <c r="AG1274" i="1"/>
  <c r="AH1274" i="1"/>
  <c r="CV1274" i="1" s="1"/>
  <c r="U1274" i="1" s="1"/>
  <c r="AI1274" i="1"/>
  <c r="AJ1274" i="1"/>
  <c r="CX1274" i="1" s="1"/>
  <c r="W1274" i="1" s="1"/>
  <c r="CQ1274" i="1"/>
  <c r="P1274" i="1" s="1"/>
  <c r="CP1274" i="1" s="1"/>
  <c r="O1274" i="1" s="1"/>
  <c r="CS1274" i="1"/>
  <c r="R1274" i="1" s="1"/>
  <c r="CU1274" i="1"/>
  <c r="T1274" i="1" s="1"/>
  <c r="CW1274" i="1"/>
  <c r="GL1274" i="1"/>
  <c r="BZ1279" i="1" s="1"/>
  <c r="GO1274" i="1"/>
  <c r="GP1274" i="1"/>
  <c r="GV1274" i="1"/>
  <c r="GX1274" i="1"/>
  <c r="HC1274" i="1"/>
  <c r="I1275" i="1"/>
  <c r="V1275" i="1"/>
  <c r="AC1275" i="1"/>
  <c r="AD1275" i="1"/>
  <c r="CR1275" i="1" s="1"/>
  <c r="AE1275" i="1"/>
  <c r="AF1275" i="1"/>
  <c r="CT1275" i="1" s="1"/>
  <c r="AG1275" i="1"/>
  <c r="AH1275" i="1"/>
  <c r="CV1275" i="1" s="1"/>
  <c r="AI1275" i="1"/>
  <c r="AJ1275" i="1"/>
  <c r="CX1275" i="1" s="1"/>
  <c r="CQ1275" i="1"/>
  <c r="P1275" i="1" s="1"/>
  <c r="CS1275" i="1"/>
  <c r="R1275" i="1" s="1"/>
  <c r="CU1275" i="1"/>
  <c r="T1275" i="1" s="1"/>
  <c r="CW1275" i="1"/>
  <c r="GL1275" i="1"/>
  <c r="GO1275" i="1"/>
  <c r="GP1275" i="1"/>
  <c r="GV1275" i="1"/>
  <c r="HC1275" i="1" s="1"/>
  <c r="GX1275" i="1"/>
  <c r="I1276" i="1"/>
  <c r="T1276" i="1"/>
  <c r="AC1276" i="1"/>
  <c r="AD1276" i="1"/>
  <c r="CR1276" i="1" s="1"/>
  <c r="Q1276" i="1" s="1"/>
  <c r="AE1276" i="1"/>
  <c r="AF1276" i="1"/>
  <c r="CT1276" i="1" s="1"/>
  <c r="S1276" i="1" s="1"/>
  <c r="AG1276" i="1"/>
  <c r="AH1276" i="1"/>
  <c r="CV1276" i="1" s="1"/>
  <c r="U1276" i="1" s="1"/>
  <c r="AI1276" i="1"/>
  <c r="AJ1276" i="1"/>
  <c r="CX1276" i="1" s="1"/>
  <c r="W1276" i="1" s="1"/>
  <c r="CQ1276" i="1"/>
  <c r="P1276" i="1" s="1"/>
  <c r="CP1276" i="1" s="1"/>
  <c r="O1276" i="1" s="1"/>
  <c r="CS1276" i="1"/>
  <c r="R1276" i="1" s="1"/>
  <c r="CY1276" i="1" s="1"/>
  <c r="X1276" i="1" s="1"/>
  <c r="CU1276" i="1"/>
  <c r="CW1276" i="1"/>
  <c r="V1276" i="1" s="1"/>
  <c r="GL1276" i="1"/>
  <c r="GO1276" i="1"/>
  <c r="GP1276" i="1"/>
  <c r="GV1276" i="1"/>
  <c r="HC1276" i="1" s="1"/>
  <c r="GX1276" i="1"/>
  <c r="I1277" i="1"/>
  <c r="AC1277" i="1"/>
  <c r="AD1277" i="1"/>
  <c r="CR1277" i="1" s="1"/>
  <c r="Q1277" i="1" s="1"/>
  <c r="AE1277" i="1"/>
  <c r="AF1277" i="1"/>
  <c r="CT1277" i="1" s="1"/>
  <c r="S1277" i="1" s="1"/>
  <c r="AG1277" i="1"/>
  <c r="AH1277" i="1"/>
  <c r="CV1277" i="1" s="1"/>
  <c r="U1277" i="1" s="1"/>
  <c r="AI1277" i="1"/>
  <c r="AJ1277" i="1"/>
  <c r="CX1277" i="1" s="1"/>
  <c r="W1277" i="1" s="1"/>
  <c r="CQ1277" i="1"/>
  <c r="P1277" i="1" s="1"/>
  <c r="CP1277" i="1" s="1"/>
  <c r="O1277" i="1" s="1"/>
  <c r="CS1277" i="1"/>
  <c r="R1277" i="1" s="1"/>
  <c r="CY1277" i="1" s="1"/>
  <c r="X1277" i="1" s="1"/>
  <c r="CU1277" i="1"/>
  <c r="T1277" i="1" s="1"/>
  <c r="CW1277" i="1"/>
  <c r="V1277" i="1" s="1"/>
  <c r="GL1277" i="1"/>
  <c r="GO1277" i="1"/>
  <c r="GP1277" i="1"/>
  <c r="GV1277" i="1"/>
  <c r="HC1277" i="1" s="1"/>
  <c r="GX1277" i="1"/>
  <c r="B1279" i="1"/>
  <c r="B1267" i="1" s="1"/>
  <c r="C1279" i="1"/>
  <c r="C1267" i="1" s="1"/>
  <c r="D1279" i="1"/>
  <c r="D1267" i="1" s="1"/>
  <c r="F1279" i="1"/>
  <c r="G1279" i="1"/>
  <c r="G1267" i="1" s="1"/>
  <c r="BX1279" i="1"/>
  <c r="BX1267" i="1" s="1"/>
  <c r="BY1279" i="1"/>
  <c r="BY1267" i="1" s="1"/>
  <c r="CC1279" i="1"/>
  <c r="CC1267" i="1" s="1"/>
  <c r="CG1279" i="1"/>
  <c r="CG1267" i="1" s="1"/>
  <c r="CK1279" i="1"/>
  <c r="CK1267" i="1" s="1"/>
  <c r="CL1279" i="1"/>
  <c r="CL1267" i="1" s="1"/>
  <c r="CM1279" i="1"/>
  <c r="CM1267" i="1" s="1"/>
  <c r="D1309" i="1"/>
  <c r="C1311" i="1"/>
  <c r="E1311" i="1"/>
  <c r="Z1311" i="1"/>
  <c r="AA1311" i="1"/>
  <c r="AM1311" i="1"/>
  <c r="AN1311" i="1"/>
  <c r="BE1311" i="1"/>
  <c r="BF1311" i="1"/>
  <c r="BG1311" i="1"/>
  <c r="BH1311" i="1"/>
  <c r="BI1311" i="1"/>
  <c r="BJ1311" i="1"/>
  <c r="BK1311" i="1"/>
  <c r="BL1311" i="1"/>
  <c r="BM1311" i="1"/>
  <c r="BN1311" i="1"/>
  <c r="BO1311" i="1"/>
  <c r="BP1311" i="1"/>
  <c r="BQ1311" i="1"/>
  <c r="BR1311" i="1"/>
  <c r="BS1311" i="1"/>
  <c r="BT1311" i="1"/>
  <c r="BU1311" i="1"/>
  <c r="BV1311" i="1"/>
  <c r="BW1311" i="1"/>
  <c r="BX1311" i="1"/>
  <c r="CL1311" i="1"/>
  <c r="CN1311" i="1"/>
  <c r="CO1311" i="1"/>
  <c r="CP1311" i="1"/>
  <c r="CQ1311" i="1"/>
  <c r="CR1311" i="1"/>
  <c r="CS1311" i="1"/>
  <c r="CT1311" i="1"/>
  <c r="CU1311" i="1"/>
  <c r="CV1311" i="1"/>
  <c r="CW1311" i="1"/>
  <c r="CX1311" i="1"/>
  <c r="CY1311" i="1"/>
  <c r="CZ1311" i="1"/>
  <c r="DA1311" i="1"/>
  <c r="DB1311" i="1"/>
  <c r="DC1311" i="1"/>
  <c r="DD1311" i="1"/>
  <c r="DE1311" i="1"/>
  <c r="DF1311" i="1"/>
  <c r="DG1311" i="1"/>
  <c r="DH1311" i="1"/>
  <c r="DI1311" i="1"/>
  <c r="DJ1311" i="1"/>
  <c r="DK1311" i="1"/>
  <c r="DL1311" i="1"/>
  <c r="DM1311" i="1"/>
  <c r="DN1311" i="1"/>
  <c r="DO1311" i="1"/>
  <c r="DP1311" i="1"/>
  <c r="DQ1311" i="1"/>
  <c r="DR1311" i="1"/>
  <c r="DS1311" i="1"/>
  <c r="DT1311" i="1"/>
  <c r="DU1311" i="1"/>
  <c r="DV1311" i="1"/>
  <c r="DW1311" i="1"/>
  <c r="DX1311" i="1"/>
  <c r="DY1311" i="1"/>
  <c r="DZ1311" i="1"/>
  <c r="EA1311" i="1"/>
  <c r="EB1311" i="1"/>
  <c r="EC1311" i="1"/>
  <c r="ED1311" i="1"/>
  <c r="EE1311" i="1"/>
  <c r="EF1311" i="1"/>
  <c r="EG1311" i="1"/>
  <c r="EH1311" i="1"/>
  <c r="EI1311" i="1"/>
  <c r="EJ1311" i="1"/>
  <c r="EK1311" i="1"/>
  <c r="EL1311" i="1"/>
  <c r="EM1311" i="1"/>
  <c r="EN1311" i="1"/>
  <c r="EO1311" i="1"/>
  <c r="EP1311" i="1"/>
  <c r="EQ1311" i="1"/>
  <c r="ER1311" i="1"/>
  <c r="ES1311" i="1"/>
  <c r="ET1311" i="1"/>
  <c r="EU1311" i="1"/>
  <c r="EV1311" i="1"/>
  <c r="EW1311" i="1"/>
  <c r="EX1311" i="1"/>
  <c r="EY1311" i="1"/>
  <c r="EZ1311" i="1"/>
  <c r="FA1311" i="1"/>
  <c r="FB1311" i="1"/>
  <c r="FC1311" i="1"/>
  <c r="FD1311" i="1"/>
  <c r="FE1311" i="1"/>
  <c r="FF1311" i="1"/>
  <c r="FG1311" i="1"/>
  <c r="FH1311" i="1"/>
  <c r="FI1311" i="1"/>
  <c r="FJ1311" i="1"/>
  <c r="FK1311" i="1"/>
  <c r="FL1311" i="1"/>
  <c r="FM1311" i="1"/>
  <c r="FN1311" i="1"/>
  <c r="FO1311" i="1"/>
  <c r="FP1311" i="1"/>
  <c r="FQ1311" i="1"/>
  <c r="FR1311" i="1"/>
  <c r="FS1311" i="1"/>
  <c r="FT1311" i="1"/>
  <c r="FU1311" i="1"/>
  <c r="FV1311" i="1"/>
  <c r="FW1311" i="1"/>
  <c r="FX1311" i="1"/>
  <c r="FY1311" i="1"/>
  <c r="FZ1311" i="1"/>
  <c r="GA1311" i="1"/>
  <c r="GB1311" i="1"/>
  <c r="GC1311" i="1"/>
  <c r="GD1311" i="1"/>
  <c r="GE1311" i="1"/>
  <c r="GF1311" i="1"/>
  <c r="GG1311" i="1"/>
  <c r="GH1311" i="1"/>
  <c r="GI1311" i="1"/>
  <c r="GJ1311" i="1"/>
  <c r="GK1311" i="1"/>
  <c r="GL1311" i="1"/>
  <c r="GM1311" i="1"/>
  <c r="GN1311" i="1"/>
  <c r="GO1311" i="1"/>
  <c r="GP1311" i="1"/>
  <c r="GQ1311" i="1"/>
  <c r="GR1311" i="1"/>
  <c r="GS1311" i="1"/>
  <c r="GT1311" i="1"/>
  <c r="GU1311" i="1"/>
  <c r="GV1311" i="1"/>
  <c r="GW1311" i="1"/>
  <c r="GX1311" i="1"/>
  <c r="C1313" i="1"/>
  <c r="D1313" i="1"/>
  <c r="AC1313" i="1"/>
  <c r="AD1313" i="1"/>
  <c r="CR1313" i="1" s="1"/>
  <c r="Q1313" i="1" s="1"/>
  <c r="AE1313" i="1"/>
  <c r="AF1313" i="1"/>
  <c r="CT1313" i="1" s="1"/>
  <c r="S1313" i="1" s="1"/>
  <c r="AG1313" i="1"/>
  <c r="AH1313" i="1"/>
  <c r="CV1313" i="1" s="1"/>
  <c r="U1313" i="1" s="1"/>
  <c r="AI1313" i="1"/>
  <c r="AJ1313" i="1"/>
  <c r="CX1313" i="1" s="1"/>
  <c r="W1313" i="1" s="1"/>
  <c r="CQ1313" i="1"/>
  <c r="P1313" i="1" s="1"/>
  <c r="CS1313" i="1"/>
  <c r="R1313" i="1" s="1"/>
  <c r="CU1313" i="1"/>
  <c r="T1313" i="1" s="1"/>
  <c r="CW1313" i="1"/>
  <c r="V1313" i="1" s="1"/>
  <c r="GL1313" i="1"/>
  <c r="GO1313" i="1"/>
  <c r="GP1313" i="1"/>
  <c r="GV1313" i="1"/>
  <c r="HC1313" i="1" s="1"/>
  <c r="GX1313" i="1" s="1"/>
  <c r="I1314" i="1"/>
  <c r="GX1314" i="1" s="1"/>
  <c r="R1314" i="1"/>
  <c r="AC1314" i="1"/>
  <c r="AD1314" i="1"/>
  <c r="CR1314" i="1" s="1"/>
  <c r="Q1314" i="1" s="1"/>
  <c r="AE1314" i="1"/>
  <c r="AF1314" i="1"/>
  <c r="CT1314" i="1" s="1"/>
  <c r="S1314" i="1" s="1"/>
  <c r="CZ1314" i="1" s="1"/>
  <c r="Y1314" i="1" s="1"/>
  <c r="AG1314" i="1"/>
  <c r="AH1314" i="1"/>
  <c r="CV1314" i="1" s="1"/>
  <c r="U1314" i="1" s="1"/>
  <c r="AI1314" i="1"/>
  <c r="AJ1314" i="1"/>
  <c r="CX1314" i="1" s="1"/>
  <c r="W1314" i="1" s="1"/>
  <c r="CQ1314" i="1"/>
  <c r="P1314" i="1" s="1"/>
  <c r="CP1314" i="1" s="1"/>
  <c r="O1314" i="1" s="1"/>
  <c r="CS1314" i="1"/>
  <c r="CU1314" i="1"/>
  <c r="T1314" i="1" s="1"/>
  <c r="CW1314" i="1"/>
  <c r="V1314" i="1" s="1"/>
  <c r="GL1314" i="1"/>
  <c r="GO1314" i="1"/>
  <c r="GP1314" i="1"/>
  <c r="GV1314" i="1"/>
  <c r="HC1314" i="1"/>
  <c r="I1315" i="1"/>
  <c r="T1315" i="1"/>
  <c r="AC1315" i="1"/>
  <c r="AD1315" i="1"/>
  <c r="CR1315" i="1" s="1"/>
  <c r="Q1315" i="1" s="1"/>
  <c r="AE1315" i="1"/>
  <c r="AF1315" i="1"/>
  <c r="CT1315" i="1" s="1"/>
  <c r="S1315" i="1" s="1"/>
  <c r="AG1315" i="1"/>
  <c r="AH1315" i="1"/>
  <c r="CV1315" i="1" s="1"/>
  <c r="U1315" i="1" s="1"/>
  <c r="AI1315" i="1"/>
  <c r="AJ1315" i="1"/>
  <c r="CX1315" i="1" s="1"/>
  <c r="W1315" i="1" s="1"/>
  <c r="CQ1315" i="1"/>
  <c r="P1315" i="1" s="1"/>
  <c r="CP1315" i="1" s="1"/>
  <c r="O1315" i="1" s="1"/>
  <c r="CS1315" i="1"/>
  <c r="R1315" i="1" s="1"/>
  <c r="CY1315" i="1" s="1"/>
  <c r="X1315" i="1" s="1"/>
  <c r="CU1315" i="1"/>
  <c r="CW1315" i="1"/>
  <c r="V1315" i="1" s="1"/>
  <c r="GL1315" i="1"/>
  <c r="GO1315" i="1"/>
  <c r="GP1315" i="1"/>
  <c r="GV1315" i="1"/>
  <c r="HC1315" i="1" s="1"/>
  <c r="GX1315" i="1"/>
  <c r="HG1315" i="1"/>
  <c r="C1316" i="1"/>
  <c r="D1316" i="1"/>
  <c r="T1316" i="1"/>
  <c r="AC1316" i="1"/>
  <c r="AD1316" i="1"/>
  <c r="CR1316" i="1" s="1"/>
  <c r="Q1316" i="1" s="1"/>
  <c r="AE1316" i="1"/>
  <c r="AF1316" i="1"/>
  <c r="CT1316" i="1" s="1"/>
  <c r="S1316" i="1" s="1"/>
  <c r="AG1316" i="1"/>
  <c r="AH1316" i="1"/>
  <c r="CV1316" i="1" s="1"/>
  <c r="U1316" i="1" s="1"/>
  <c r="AI1316" i="1"/>
  <c r="AJ1316" i="1"/>
  <c r="CX1316" i="1" s="1"/>
  <c r="W1316" i="1" s="1"/>
  <c r="CQ1316" i="1"/>
  <c r="P1316" i="1" s="1"/>
  <c r="CP1316" i="1" s="1"/>
  <c r="O1316" i="1" s="1"/>
  <c r="CS1316" i="1"/>
  <c r="R1316" i="1" s="1"/>
  <c r="CY1316" i="1" s="1"/>
  <c r="X1316" i="1" s="1"/>
  <c r="CU1316" i="1"/>
  <c r="CW1316" i="1"/>
  <c r="V1316" i="1" s="1"/>
  <c r="GL1316" i="1"/>
  <c r="GO1316" i="1"/>
  <c r="GP1316" i="1"/>
  <c r="GV1316" i="1"/>
  <c r="GX1316" i="1"/>
  <c r="HC1316" i="1"/>
  <c r="I1317" i="1"/>
  <c r="P1317" i="1" s="1"/>
  <c r="V1317" i="1"/>
  <c r="AC1317" i="1"/>
  <c r="AD1317" i="1"/>
  <c r="CR1317" i="1" s="1"/>
  <c r="Q1317" i="1" s="1"/>
  <c r="AE1317" i="1"/>
  <c r="AF1317" i="1"/>
  <c r="CT1317" i="1" s="1"/>
  <c r="AG1317" i="1"/>
  <c r="AH1317" i="1"/>
  <c r="CV1317" i="1" s="1"/>
  <c r="U1317" i="1" s="1"/>
  <c r="AI1317" i="1"/>
  <c r="AJ1317" i="1"/>
  <c r="CX1317" i="1" s="1"/>
  <c r="CQ1317" i="1"/>
  <c r="CS1317" i="1"/>
  <c r="R1317" i="1" s="1"/>
  <c r="CU1317" i="1"/>
  <c r="T1317" i="1" s="1"/>
  <c r="CW1317" i="1"/>
  <c r="GL1317" i="1"/>
  <c r="GO1317" i="1"/>
  <c r="GP1317" i="1"/>
  <c r="GV1317" i="1"/>
  <c r="HC1317" i="1" s="1"/>
  <c r="GX1317" i="1" s="1"/>
  <c r="C1318" i="1"/>
  <c r="D1318" i="1"/>
  <c r="S1318" i="1"/>
  <c r="W1318" i="1"/>
  <c r="AC1318" i="1"/>
  <c r="AE1318" i="1"/>
  <c r="AF1318" i="1"/>
  <c r="AG1318" i="1"/>
  <c r="CU1318" i="1" s="1"/>
  <c r="T1318" i="1" s="1"/>
  <c r="AH1318" i="1"/>
  <c r="AI1318" i="1"/>
  <c r="CW1318" i="1" s="1"/>
  <c r="V1318" i="1" s="1"/>
  <c r="AJ1318" i="1"/>
  <c r="CT1318" i="1"/>
  <c r="CV1318" i="1"/>
  <c r="U1318" i="1" s="1"/>
  <c r="CX1318" i="1"/>
  <c r="GL1318" i="1"/>
  <c r="GO1318" i="1"/>
  <c r="GP1318" i="1"/>
  <c r="GV1318" i="1"/>
  <c r="HC1318" i="1"/>
  <c r="GX1318" i="1" s="1"/>
  <c r="I1319" i="1"/>
  <c r="S1319" i="1"/>
  <c r="W1319" i="1"/>
  <c r="AC1319" i="1"/>
  <c r="AE1319" i="1"/>
  <c r="AF1319" i="1"/>
  <c r="AG1319" i="1"/>
  <c r="CU1319" i="1" s="1"/>
  <c r="T1319" i="1" s="1"/>
  <c r="AH1319" i="1"/>
  <c r="AI1319" i="1"/>
  <c r="CW1319" i="1" s="1"/>
  <c r="V1319" i="1" s="1"/>
  <c r="AJ1319" i="1"/>
  <c r="CT1319" i="1"/>
  <c r="CV1319" i="1"/>
  <c r="U1319" i="1" s="1"/>
  <c r="CX1319" i="1"/>
  <c r="GL1319" i="1"/>
  <c r="GO1319" i="1"/>
  <c r="GP1319" i="1"/>
  <c r="GV1319" i="1"/>
  <c r="HC1319" i="1"/>
  <c r="GX1319" i="1" s="1"/>
  <c r="I1320" i="1"/>
  <c r="S1320" i="1"/>
  <c r="W1320" i="1"/>
  <c r="AC1320" i="1"/>
  <c r="AE1320" i="1"/>
  <c r="AF1320" i="1"/>
  <c r="AG1320" i="1"/>
  <c r="CU1320" i="1" s="1"/>
  <c r="T1320" i="1" s="1"/>
  <c r="AH1320" i="1"/>
  <c r="AI1320" i="1"/>
  <c r="CW1320" i="1" s="1"/>
  <c r="V1320" i="1" s="1"/>
  <c r="AJ1320" i="1"/>
  <c r="CT1320" i="1"/>
  <c r="CV1320" i="1"/>
  <c r="U1320" i="1" s="1"/>
  <c r="CX1320" i="1"/>
  <c r="GL1320" i="1"/>
  <c r="GO1320" i="1"/>
  <c r="GP1320" i="1"/>
  <c r="GV1320" i="1"/>
  <c r="HC1320" i="1"/>
  <c r="GX1320" i="1" s="1"/>
  <c r="I1321" i="1"/>
  <c r="S1321" i="1"/>
  <c r="W1321" i="1"/>
  <c r="AC1321" i="1"/>
  <c r="AE1321" i="1"/>
  <c r="AF1321" i="1"/>
  <c r="AG1321" i="1"/>
  <c r="CU1321" i="1" s="1"/>
  <c r="T1321" i="1" s="1"/>
  <c r="AH1321" i="1"/>
  <c r="AI1321" i="1"/>
  <c r="CW1321" i="1" s="1"/>
  <c r="V1321" i="1" s="1"/>
  <c r="AJ1321" i="1"/>
  <c r="CT1321" i="1"/>
  <c r="CV1321" i="1"/>
  <c r="U1321" i="1" s="1"/>
  <c r="CX1321" i="1"/>
  <c r="GL1321" i="1"/>
  <c r="GO1321" i="1"/>
  <c r="GP1321" i="1"/>
  <c r="GV1321" i="1"/>
  <c r="HC1321" i="1"/>
  <c r="GX1321" i="1" s="1"/>
  <c r="C1322" i="1"/>
  <c r="D1322" i="1"/>
  <c r="AC1322" i="1"/>
  <c r="AD1322" i="1"/>
  <c r="CR1322" i="1" s="1"/>
  <c r="Q1322" i="1" s="1"/>
  <c r="AE1322" i="1"/>
  <c r="AF1322" i="1"/>
  <c r="CT1322" i="1" s="1"/>
  <c r="S1322" i="1" s="1"/>
  <c r="AG1322" i="1"/>
  <c r="AH1322" i="1"/>
  <c r="CV1322" i="1" s="1"/>
  <c r="U1322" i="1" s="1"/>
  <c r="AI1322" i="1"/>
  <c r="AJ1322" i="1"/>
  <c r="CX1322" i="1" s="1"/>
  <c r="W1322" i="1" s="1"/>
  <c r="CQ1322" i="1"/>
  <c r="P1322" i="1" s="1"/>
  <c r="CP1322" i="1" s="1"/>
  <c r="O1322" i="1" s="1"/>
  <c r="CS1322" i="1"/>
  <c r="R1322" i="1" s="1"/>
  <c r="CU1322" i="1"/>
  <c r="T1322" i="1" s="1"/>
  <c r="CW1322" i="1"/>
  <c r="V1322" i="1" s="1"/>
  <c r="GL1322" i="1"/>
  <c r="GO1322" i="1"/>
  <c r="GP1322" i="1"/>
  <c r="GV1322" i="1"/>
  <c r="GX1322" i="1"/>
  <c r="HC1322" i="1"/>
  <c r="I1323" i="1"/>
  <c r="P1323" i="1"/>
  <c r="CP1323" i="1" s="1"/>
  <c r="O1323" i="1" s="1"/>
  <c r="AC1323" i="1"/>
  <c r="AD1323" i="1"/>
  <c r="CR1323" i="1" s="1"/>
  <c r="Q1323" i="1" s="1"/>
  <c r="AE1323" i="1"/>
  <c r="AF1323" i="1"/>
  <c r="CT1323" i="1" s="1"/>
  <c r="S1323" i="1" s="1"/>
  <c r="AG1323" i="1"/>
  <c r="AH1323" i="1"/>
  <c r="CV1323" i="1" s="1"/>
  <c r="U1323" i="1" s="1"/>
  <c r="AI1323" i="1"/>
  <c r="AJ1323" i="1"/>
  <c r="CX1323" i="1" s="1"/>
  <c r="W1323" i="1" s="1"/>
  <c r="CQ1323" i="1"/>
  <c r="CS1323" i="1"/>
  <c r="R1323" i="1" s="1"/>
  <c r="CY1323" i="1" s="1"/>
  <c r="X1323" i="1" s="1"/>
  <c r="CU1323" i="1"/>
  <c r="T1323" i="1" s="1"/>
  <c r="CW1323" i="1"/>
  <c r="V1323" i="1" s="1"/>
  <c r="GL1323" i="1"/>
  <c r="GO1323" i="1"/>
  <c r="GP1323" i="1"/>
  <c r="GV1323" i="1"/>
  <c r="HC1323" i="1" s="1"/>
  <c r="GX1323" i="1"/>
  <c r="I1324" i="1"/>
  <c r="T1324" i="1"/>
  <c r="AC1324" i="1"/>
  <c r="AD1324" i="1"/>
  <c r="CR1324" i="1" s="1"/>
  <c r="Q1324" i="1" s="1"/>
  <c r="AE1324" i="1"/>
  <c r="AF1324" i="1"/>
  <c r="CT1324" i="1" s="1"/>
  <c r="S1324" i="1" s="1"/>
  <c r="AG1324" i="1"/>
  <c r="AH1324" i="1"/>
  <c r="CV1324" i="1" s="1"/>
  <c r="U1324" i="1" s="1"/>
  <c r="AI1324" i="1"/>
  <c r="AJ1324" i="1"/>
  <c r="CX1324" i="1" s="1"/>
  <c r="W1324" i="1" s="1"/>
  <c r="CQ1324" i="1"/>
  <c r="P1324" i="1" s="1"/>
  <c r="CP1324" i="1" s="1"/>
  <c r="O1324" i="1" s="1"/>
  <c r="CS1324" i="1"/>
  <c r="R1324" i="1" s="1"/>
  <c r="CY1324" i="1" s="1"/>
  <c r="X1324" i="1" s="1"/>
  <c r="CU1324" i="1"/>
  <c r="CW1324" i="1"/>
  <c r="V1324" i="1" s="1"/>
  <c r="GL1324" i="1"/>
  <c r="GO1324" i="1"/>
  <c r="GP1324" i="1"/>
  <c r="GV1324" i="1"/>
  <c r="HC1324" i="1" s="1"/>
  <c r="GX1324" i="1"/>
  <c r="I1325" i="1"/>
  <c r="P1325" i="1"/>
  <c r="CP1325" i="1" s="1"/>
  <c r="O1325" i="1" s="1"/>
  <c r="AC1325" i="1"/>
  <c r="AD1325" i="1"/>
  <c r="CR1325" i="1" s="1"/>
  <c r="Q1325" i="1" s="1"/>
  <c r="AE1325" i="1"/>
  <c r="AF1325" i="1"/>
  <c r="CT1325" i="1" s="1"/>
  <c r="S1325" i="1" s="1"/>
  <c r="AG1325" i="1"/>
  <c r="AH1325" i="1"/>
  <c r="CV1325" i="1" s="1"/>
  <c r="U1325" i="1" s="1"/>
  <c r="AI1325" i="1"/>
  <c r="AJ1325" i="1"/>
  <c r="CX1325" i="1" s="1"/>
  <c r="W1325" i="1" s="1"/>
  <c r="CQ1325" i="1"/>
  <c r="CS1325" i="1"/>
  <c r="R1325" i="1" s="1"/>
  <c r="CY1325" i="1" s="1"/>
  <c r="X1325" i="1" s="1"/>
  <c r="CU1325" i="1"/>
  <c r="T1325" i="1" s="1"/>
  <c r="CW1325" i="1"/>
  <c r="V1325" i="1" s="1"/>
  <c r="GL1325" i="1"/>
  <c r="GO1325" i="1"/>
  <c r="GP1325" i="1"/>
  <c r="GV1325" i="1"/>
  <c r="HC1325" i="1" s="1"/>
  <c r="GX1325" i="1"/>
  <c r="B1327" i="1"/>
  <c r="B1311" i="1" s="1"/>
  <c r="C1327" i="1"/>
  <c r="D1327" i="1"/>
  <c r="D1311" i="1" s="1"/>
  <c r="F1327" i="1"/>
  <c r="F1311" i="1" s="1"/>
  <c r="G1327" i="1"/>
  <c r="G1311" i="1" s="1"/>
  <c r="BD1327" i="1"/>
  <c r="BD1311" i="1" s="1"/>
  <c r="BX1327" i="1"/>
  <c r="AO1327" i="1" s="1"/>
  <c r="BY1327" i="1"/>
  <c r="BY1311" i="1" s="1"/>
  <c r="CC1327" i="1"/>
  <c r="CC1311" i="1" s="1"/>
  <c r="CK1327" i="1"/>
  <c r="CK1311" i="1" s="1"/>
  <c r="CL1327" i="1"/>
  <c r="BC1327" i="1" s="1"/>
  <c r="CM1327" i="1"/>
  <c r="CM1311" i="1" s="1"/>
  <c r="D1357" i="1"/>
  <c r="E1359" i="1"/>
  <c r="G1359" i="1"/>
  <c r="Z1359" i="1"/>
  <c r="AA1359" i="1"/>
  <c r="AM1359" i="1"/>
  <c r="AN1359" i="1"/>
  <c r="BE1359" i="1"/>
  <c r="BF1359" i="1"/>
  <c r="BG1359" i="1"/>
  <c r="BH1359" i="1"/>
  <c r="BI1359" i="1"/>
  <c r="BJ1359" i="1"/>
  <c r="BK1359" i="1"/>
  <c r="BL1359" i="1"/>
  <c r="BM1359" i="1"/>
  <c r="BN1359" i="1"/>
  <c r="BO1359" i="1"/>
  <c r="BP1359" i="1"/>
  <c r="BQ1359" i="1"/>
  <c r="BR1359" i="1"/>
  <c r="BS1359" i="1"/>
  <c r="BT1359" i="1"/>
  <c r="BU1359" i="1"/>
  <c r="BV1359" i="1"/>
  <c r="BW1359" i="1"/>
  <c r="CN1359" i="1"/>
  <c r="CO1359" i="1"/>
  <c r="CP1359" i="1"/>
  <c r="CQ1359" i="1"/>
  <c r="CR1359" i="1"/>
  <c r="CS1359" i="1"/>
  <c r="CT1359" i="1"/>
  <c r="CU1359" i="1"/>
  <c r="CV1359" i="1"/>
  <c r="CW1359" i="1"/>
  <c r="CX1359" i="1"/>
  <c r="CY1359" i="1"/>
  <c r="CZ1359" i="1"/>
  <c r="DA1359" i="1"/>
  <c r="DB1359" i="1"/>
  <c r="DC1359" i="1"/>
  <c r="DD1359" i="1"/>
  <c r="DE1359" i="1"/>
  <c r="DF1359" i="1"/>
  <c r="DG1359" i="1"/>
  <c r="DH1359" i="1"/>
  <c r="DI1359" i="1"/>
  <c r="DJ1359" i="1"/>
  <c r="DK1359" i="1"/>
  <c r="DL1359" i="1"/>
  <c r="DM1359" i="1"/>
  <c r="DN1359" i="1"/>
  <c r="DO1359" i="1"/>
  <c r="DP1359" i="1"/>
  <c r="DQ1359" i="1"/>
  <c r="DR1359" i="1"/>
  <c r="DS1359" i="1"/>
  <c r="DT1359" i="1"/>
  <c r="DU1359" i="1"/>
  <c r="DV1359" i="1"/>
  <c r="DW1359" i="1"/>
  <c r="DX1359" i="1"/>
  <c r="DY1359" i="1"/>
  <c r="DZ1359" i="1"/>
  <c r="EA1359" i="1"/>
  <c r="EB1359" i="1"/>
  <c r="EC1359" i="1"/>
  <c r="ED1359" i="1"/>
  <c r="EE1359" i="1"/>
  <c r="EF1359" i="1"/>
  <c r="EG1359" i="1"/>
  <c r="EH1359" i="1"/>
  <c r="EI1359" i="1"/>
  <c r="EJ1359" i="1"/>
  <c r="EK1359" i="1"/>
  <c r="EL1359" i="1"/>
  <c r="EM1359" i="1"/>
  <c r="EN1359" i="1"/>
  <c r="EO1359" i="1"/>
  <c r="EP1359" i="1"/>
  <c r="EQ1359" i="1"/>
  <c r="ER1359" i="1"/>
  <c r="ES1359" i="1"/>
  <c r="ET1359" i="1"/>
  <c r="EU1359" i="1"/>
  <c r="EV1359" i="1"/>
  <c r="EW1359" i="1"/>
  <c r="EX1359" i="1"/>
  <c r="EY1359" i="1"/>
  <c r="EZ1359" i="1"/>
  <c r="FA1359" i="1"/>
  <c r="FB1359" i="1"/>
  <c r="FC1359" i="1"/>
  <c r="FD1359" i="1"/>
  <c r="FE1359" i="1"/>
  <c r="FF1359" i="1"/>
  <c r="FG1359" i="1"/>
  <c r="FH1359" i="1"/>
  <c r="FI1359" i="1"/>
  <c r="FJ1359" i="1"/>
  <c r="FK1359" i="1"/>
  <c r="FL1359" i="1"/>
  <c r="FM1359" i="1"/>
  <c r="FN1359" i="1"/>
  <c r="FO1359" i="1"/>
  <c r="FP1359" i="1"/>
  <c r="FQ1359" i="1"/>
  <c r="FR1359" i="1"/>
  <c r="FS1359" i="1"/>
  <c r="FT1359" i="1"/>
  <c r="FU1359" i="1"/>
  <c r="FV1359" i="1"/>
  <c r="FW1359" i="1"/>
  <c r="FX1359" i="1"/>
  <c r="FY1359" i="1"/>
  <c r="FZ1359" i="1"/>
  <c r="GA1359" i="1"/>
  <c r="GB1359" i="1"/>
  <c r="GC1359" i="1"/>
  <c r="GD1359" i="1"/>
  <c r="GE1359" i="1"/>
  <c r="GF1359" i="1"/>
  <c r="GG1359" i="1"/>
  <c r="GH1359" i="1"/>
  <c r="GI1359" i="1"/>
  <c r="GJ1359" i="1"/>
  <c r="GK1359" i="1"/>
  <c r="GL1359" i="1"/>
  <c r="GM1359" i="1"/>
  <c r="GN1359" i="1"/>
  <c r="GO1359" i="1"/>
  <c r="GP1359" i="1"/>
  <c r="GQ1359" i="1"/>
  <c r="GR1359" i="1"/>
  <c r="GS1359" i="1"/>
  <c r="GT1359" i="1"/>
  <c r="GU1359" i="1"/>
  <c r="GV1359" i="1"/>
  <c r="GW1359" i="1"/>
  <c r="GX1359" i="1"/>
  <c r="C1361" i="1"/>
  <c r="D1361" i="1"/>
  <c r="R1361" i="1"/>
  <c r="AC1361" i="1"/>
  <c r="AD1361" i="1"/>
  <c r="CR1361" i="1" s="1"/>
  <c r="Q1361" i="1" s="1"/>
  <c r="AE1361" i="1"/>
  <c r="AF1361" i="1"/>
  <c r="CT1361" i="1" s="1"/>
  <c r="S1361" i="1" s="1"/>
  <c r="CY1361" i="1" s="1"/>
  <c r="X1361" i="1" s="1"/>
  <c r="AG1361" i="1"/>
  <c r="AH1361" i="1"/>
  <c r="CV1361" i="1" s="1"/>
  <c r="U1361" i="1" s="1"/>
  <c r="AI1361" i="1"/>
  <c r="AJ1361" i="1"/>
  <c r="CX1361" i="1" s="1"/>
  <c r="W1361" i="1" s="1"/>
  <c r="CQ1361" i="1"/>
  <c r="P1361" i="1" s="1"/>
  <c r="CS1361" i="1"/>
  <c r="CU1361" i="1"/>
  <c r="T1361" i="1" s="1"/>
  <c r="CW1361" i="1"/>
  <c r="V1361" i="1" s="1"/>
  <c r="GL1361" i="1"/>
  <c r="BZ1370" i="1" s="1"/>
  <c r="GO1361" i="1"/>
  <c r="GP1361" i="1"/>
  <c r="GV1361" i="1"/>
  <c r="HC1361" i="1" s="1"/>
  <c r="GX1361" i="1" s="1"/>
  <c r="I1362" i="1"/>
  <c r="V1362" i="1"/>
  <c r="AC1362" i="1"/>
  <c r="AD1362" i="1"/>
  <c r="CR1362" i="1" s="1"/>
  <c r="Q1362" i="1" s="1"/>
  <c r="AE1362" i="1"/>
  <c r="AF1362" i="1"/>
  <c r="CT1362" i="1" s="1"/>
  <c r="AG1362" i="1"/>
  <c r="AH1362" i="1"/>
  <c r="CV1362" i="1" s="1"/>
  <c r="U1362" i="1" s="1"/>
  <c r="AI1362" i="1"/>
  <c r="AJ1362" i="1"/>
  <c r="CX1362" i="1" s="1"/>
  <c r="CQ1362" i="1"/>
  <c r="P1362" i="1" s="1"/>
  <c r="CS1362" i="1"/>
  <c r="R1362" i="1" s="1"/>
  <c r="CU1362" i="1"/>
  <c r="T1362" i="1" s="1"/>
  <c r="CW1362" i="1"/>
  <c r="GL1362" i="1"/>
  <c r="GO1362" i="1"/>
  <c r="GP1362" i="1"/>
  <c r="GV1362" i="1"/>
  <c r="HC1362" i="1" s="1"/>
  <c r="GX1362" i="1" s="1"/>
  <c r="I1363" i="1"/>
  <c r="R1363" i="1"/>
  <c r="AC1363" i="1"/>
  <c r="AD1363" i="1"/>
  <c r="CR1363" i="1" s="1"/>
  <c r="Q1363" i="1" s="1"/>
  <c r="AE1363" i="1"/>
  <c r="AF1363" i="1"/>
  <c r="CT1363" i="1" s="1"/>
  <c r="S1363" i="1" s="1"/>
  <c r="CZ1363" i="1" s="1"/>
  <c r="Y1363" i="1" s="1"/>
  <c r="AG1363" i="1"/>
  <c r="AH1363" i="1"/>
  <c r="CV1363" i="1" s="1"/>
  <c r="U1363" i="1" s="1"/>
  <c r="AI1363" i="1"/>
  <c r="AJ1363" i="1"/>
  <c r="CX1363" i="1" s="1"/>
  <c r="W1363" i="1" s="1"/>
  <c r="CQ1363" i="1"/>
  <c r="P1363" i="1" s="1"/>
  <c r="CP1363" i="1" s="1"/>
  <c r="O1363" i="1" s="1"/>
  <c r="CS1363" i="1"/>
  <c r="CU1363" i="1"/>
  <c r="T1363" i="1" s="1"/>
  <c r="CW1363" i="1"/>
  <c r="V1363" i="1" s="1"/>
  <c r="GL1363" i="1"/>
  <c r="GO1363" i="1"/>
  <c r="GP1363" i="1"/>
  <c r="GV1363" i="1"/>
  <c r="HC1363" i="1" s="1"/>
  <c r="GX1363" i="1" s="1"/>
  <c r="I1364" i="1"/>
  <c r="V1364" i="1"/>
  <c r="AC1364" i="1"/>
  <c r="AD1364" i="1"/>
  <c r="CR1364" i="1" s="1"/>
  <c r="Q1364" i="1" s="1"/>
  <c r="AE1364" i="1"/>
  <c r="AF1364" i="1"/>
  <c r="CT1364" i="1" s="1"/>
  <c r="AG1364" i="1"/>
  <c r="AH1364" i="1"/>
  <c r="CV1364" i="1" s="1"/>
  <c r="U1364" i="1" s="1"/>
  <c r="AI1364" i="1"/>
  <c r="AJ1364" i="1"/>
  <c r="CX1364" i="1" s="1"/>
  <c r="CQ1364" i="1"/>
  <c r="P1364" i="1" s="1"/>
  <c r="CS1364" i="1"/>
  <c r="R1364" i="1" s="1"/>
  <c r="CU1364" i="1"/>
  <c r="T1364" i="1" s="1"/>
  <c r="CW1364" i="1"/>
  <c r="GL1364" i="1"/>
  <c r="GO1364" i="1"/>
  <c r="GP1364" i="1"/>
  <c r="GV1364" i="1"/>
  <c r="HC1364" i="1" s="1"/>
  <c r="GX1364" i="1" s="1"/>
  <c r="C1365" i="1"/>
  <c r="D1365" i="1"/>
  <c r="S1365" i="1"/>
  <c r="W1365" i="1"/>
  <c r="AC1365" i="1"/>
  <c r="AE1365" i="1"/>
  <c r="AF1365" i="1"/>
  <c r="AG1365" i="1"/>
  <c r="CU1365" i="1" s="1"/>
  <c r="T1365" i="1" s="1"/>
  <c r="AH1365" i="1"/>
  <c r="AI1365" i="1"/>
  <c r="CW1365" i="1" s="1"/>
  <c r="V1365" i="1" s="1"/>
  <c r="AJ1365" i="1"/>
  <c r="CT1365" i="1"/>
  <c r="CV1365" i="1"/>
  <c r="U1365" i="1" s="1"/>
  <c r="CX1365" i="1"/>
  <c r="GL1365" i="1"/>
  <c r="GO1365" i="1"/>
  <c r="GP1365" i="1"/>
  <c r="GV1365" i="1"/>
  <c r="HC1365" i="1"/>
  <c r="GX1365" i="1" s="1"/>
  <c r="I1366" i="1"/>
  <c r="S1366" i="1"/>
  <c r="W1366" i="1"/>
  <c r="AC1366" i="1"/>
  <c r="AE1366" i="1"/>
  <c r="AF1366" i="1"/>
  <c r="AG1366" i="1"/>
  <c r="CU1366" i="1" s="1"/>
  <c r="T1366" i="1" s="1"/>
  <c r="AH1366" i="1"/>
  <c r="AI1366" i="1"/>
  <c r="CW1366" i="1" s="1"/>
  <c r="V1366" i="1" s="1"/>
  <c r="AJ1366" i="1"/>
  <c r="CT1366" i="1"/>
  <c r="CV1366" i="1"/>
  <c r="U1366" i="1" s="1"/>
  <c r="CX1366" i="1"/>
  <c r="GL1366" i="1"/>
  <c r="GO1366" i="1"/>
  <c r="GP1366" i="1"/>
  <c r="GV1366" i="1"/>
  <c r="HC1366" i="1"/>
  <c r="GX1366" i="1" s="1"/>
  <c r="I1367" i="1"/>
  <c r="S1367" i="1"/>
  <c r="W1367" i="1"/>
  <c r="AC1367" i="1"/>
  <c r="AE1367" i="1"/>
  <c r="AF1367" i="1"/>
  <c r="AG1367" i="1"/>
  <c r="CU1367" i="1" s="1"/>
  <c r="T1367" i="1" s="1"/>
  <c r="AH1367" i="1"/>
  <c r="AI1367" i="1"/>
  <c r="CW1367" i="1" s="1"/>
  <c r="V1367" i="1" s="1"/>
  <c r="AJ1367" i="1"/>
  <c r="CT1367" i="1"/>
  <c r="CV1367" i="1"/>
  <c r="U1367" i="1" s="1"/>
  <c r="CX1367" i="1"/>
  <c r="GL1367" i="1"/>
  <c r="GO1367" i="1"/>
  <c r="GP1367" i="1"/>
  <c r="GV1367" i="1"/>
  <c r="HC1367" i="1"/>
  <c r="GX1367" i="1" s="1"/>
  <c r="I1368" i="1"/>
  <c r="S1368" i="1"/>
  <c r="W1368" i="1"/>
  <c r="AC1368" i="1"/>
  <c r="AE1368" i="1"/>
  <c r="AF1368" i="1"/>
  <c r="AG1368" i="1"/>
  <c r="CU1368" i="1" s="1"/>
  <c r="T1368" i="1" s="1"/>
  <c r="AH1368" i="1"/>
  <c r="AI1368" i="1"/>
  <c r="CW1368" i="1" s="1"/>
  <c r="V1368" i="1" s="1"/>
  <c r="AJ1368" i="1"/>
  <c r="CT1368" i="1"/>
  <c r="CV1368" i="1"/>
  <c r="U1368" i="1" s="1"/>
  <c r="CX1368" i="1"/>
  <c r="GL1368" i="1"/>
  <c r="GO1368" i="1"/>
  <c r="GP1368" i="1"/>
  <c r="GV1368" i="1"/>
  <c r="HC1368" i="1"/>
  <c r="GX1368" i="1" s="1"/>
  <c r="B1370" i="1"/>
  <c r="B1359" i="1" s="1"/>
  <c r="C1370" i="1"/>
  <c r="C1359" i="1" s="1"/>
  <c r="D1370" i="1"/>
  <c r="D1359" i="1" s="1"/>
  <c r="F1370" i="1"/>
  <c r="F1359" i="1" s="1"/>
  <c r="G1370" i="1"/>
  <c r="AU1370" i="1"/>
  <c r="BX1370" i="1"/>
  <c r="BY1370" i="1"/>
  <c r="CD1370" i="1"/>
  <c r="CD1359" i="1" s="1"/>
  <c r="CK1370" i="1"/>
  <c r="CK1359" i="1" s="1"/>
  <c r="CL1370" i="1"/>
  <c r="CL1359" i="1" s="1"/>
  <c r="CM1370" i="1"/>
  <c r="CM1359" i="1" s="1"/>
  <c r="D1400" i="1"/>
  <c r="B1402" i="1"/>
  <c r="D1402" i="1"/>
  <c r="E1402" i="1"/>
  <c r="F1402" i="1"/>
  <c r="Z1402" i="1"/>
  <c r="AA1402" i="1"/>
  <c r="AM1402" i="1"/>
  <c r="AN1402" i="1"/>
  <c r="BE1402" i="1"/>
  <c r="BF1402" i="1"/>
  <c r="BG1402" i="1"/>
  <c r="BH1402" i="1"/>
  <c r="BI1402" i="1"/>
  <c r="BJ1402" i="1"/>
  <c r="BK1402" i="1"/>
  <c r="BL1402" i="1"/>
  <c r="BM1402" i="1"/>
  <c r="BN1402" i="1"/>
  <c r="BO1402" i="1"/>
  <c r="BP1402" i="1"/>
  <c r="BQ1402" i="1"/>
  <c r="BR1402" i="1"/>
  <c r="BS1402" i="1"/>
  <c r="BT1402" i="1"/>
  <c r="BU1402" i="1"/>
  <c r="BV1402" i="1"/>
  <c r="BW1402" i="1"/>
  <c r="CM1402" i="1"/>
  <c r="CN1402" i="1"/>
  <c r="CO1402" i="1"/>
  <c r="CP1402" i="1"/>
  <c r="CQ1402" i="1"/>
  <c r="CR1402" i="1"/>
  <c r="CS1402" i="1"/>
  <c r="CT1402" i="1"/>
  <c r="CU1402" i="1"/>
  <c r="CV1402" i="1"/>
  <c r="CW1402" i="1"/>
  <c r="CX1402" i="1"/>
  <c r="CY1402" i="1"/>
  <c r="CZ1402" i="1"/>
  <c r="DA1402" i="1"/>
  <c r="DB1402" i="1"/>
  <c r="DC1402" i="1"/>
  <c r="DD1402" i="1"/>
  <c r="DE1402" i="1"/>
  <c r="DF1402" i="1"/>
  <c r="DG1402" i="1"/>
  <c r="DH1402" i="1"/>
  <c r="DI1402" i="1"/>
  <c r="DJ1402" i="1"/>
  <c r="DK1402" i="1"/>
  <c r="DL1402" i="1"/>
  <c r="DM1402" i="1"/>
  <c r="DN1402" i="1"/>
  <c r="DO1402" i="1"/>
  <c r="DP1402" i="1"/>
  <c r="DQ1402" i="1"/>
  <c r="DR1402" i="1"/>
  <c r="DS1402" i="1"/>
  <c r="DT1402" i="1"/>
  <c r="DU1402" i="1"/>
  <c r="DV1402" i="1"/>
  <c r="DW1402" i="1"/>
  <c r="DX1402" i="1"/>
  <c r="DY1402" i="1"/>
  <c r="DZ1402" i="1"/>
  <c r="EA1402" i="1"/>
  <c r="EB1402" i="1"/>
  <c r="EC1402" i="1"/>
  <c r="ED1402" i="1"/>
  <c r="EE1402" i="1"/>
  <c r="EF1402" i="1"/>
  <c r="EG1402" i="1"/>
  <c r="EH1402" i="1"/>
  <c r="EI1402" i="1"/>
  <c r="EJ1402" i="1"/>
  <c r="EK1402" i="1"/>
  <c r="EL1402" i="1"/>
  <c r="EM1402" i="1"/>
  <c r="EN1402" i="1"/>
  <c r="EO1402" i="1"/>
  <c r="EP1402" i="1"/>
  <c r="EQ1402" i="1"/>
  <c r="ER1402" i="1"/>
  <c r="ES1402" i="1"/>
  <c r="ET1402" i="1"/>
  <c r="EU1402" i="1"/>
  <c r="EV1402" i="1"/>
  <c r="EW1402" i="1"/>
  <c r="EX1402" i="1"/>
  <c r="EY1402" i="1"/>
  <c r="EZ1402" i="1"/>
  <c r="FA1402" i="1"/>
  <c r="FB1402" i="1"/>
  <c r="FC1402" i="1"/>
  <c r="FD1402" i="1"/>
  <c r="FE1402" i="1"/>
  <c r="FF1402" i="1"/>
  <c r="FG1402" i="1"/>
  <c r="FH1402" i="1"/>
  <c r="FI1402" i="1"/>
  <c r="FJ1402" i="1"/>
  <c r="FK1402" i="1"/>
  <c r="FL1402" i="1"/>
  <c r="FM1402" i="1"/>
  <c r="FN1402" i="1"/>
  <c r="FO1402" i="1"/>
  <c r="FP1402" i="1"/>
  <c r="FQ1402" i="1"/>
  <c r="FR1402" i="1"/>
  <c r="FS1402" i="1"/>
  <c r="FT1402" i="1"/>
  <c r="FU1402" i="1"/>
  <c r="FV1402" i="1"/>
  <c r="FW1402" i="1"/>
  <c r="FX1402" i="1"/>
  <c r="FY1402" i="1"/>
  <c r="FZ1402" i="1"/>
  <c r="GA1402" i="1"/>
  <c r="GB1402" i="1"/>
  <c r="GC1402" i="1"/>
  <c r="GD1402" i="1"/>
  <c r="GE1402" i="1"/>
  <c r="GF1402" i="1"/>
  <c r="GG1402" i="1"/>
  <c r="GH1402" i="1"/>
  <c r="GI1402" i="1"/>
  <c r="GJ1402" i="1"/>
  <c r="GK1402" i="1"/>
  <c r="GL1402" i="1"/>
  <c r="GM1402" i="1"/>
  <c r="GN1402" i="1"/>
  <c r="GO1402" i="1"/>
  <c r="GP1402" i="1"/>
  <c r="GQ1402" i="1"/>
  <c r="GR1402" i="1"/>
  <c r="GS1402" i="1"/>
  <c r="GT1402" i="1"/>
  <c r="GU1402" i="1"/>
  <c r="GV1402" i="1"/>
  <c r="GW1402" i="1"/>
  <c r="GX1402" i="1"/>
  <c r="C1404" i="1"/>
  <c r="D1404" i="1"/>
  <c r="S1404" i="1"/>
  <c r="W1404" i="1"/>
  <c r="AC1404" i="1"/>
  <c r="AE1404" i="1"/>
  <c r="AF1404" i="1"/>
  <c r="AG1404" i="1"/>
  <c r="CU1404" i="1" s="1"/>
  <c r="T1404" i="1" s="1"/>
  <c r="AH1404" i="1"/>
  <c r="AI1404" i="1"/>
  <c r="CW1404" i="1" s="1"/>
  <c r="V1404" i="1" s="1"/>
  <c r="AJ1404" i="1"/>
  <c r="CT1404" i="1"/>
  <c r="CV1404" i="1"/>
  <c r="U1404" i="1" s="1"/>
  <c r="CX1404" i="1"/>
  <c r="GL1404" i="1"/>
  <c r="GO1404" i="1"/>
  <c r="GP1404" i="1"/>
  <c r="GV1404" i="1"/>
  <c r="HC1404" i="1"/>
  <c r="GX1404" i="1" s="1"/>
  <c r="I1405" i="1"/>
  <c r="S1405" i="1"/>
  <c r="W1405" i="1"/>
  <c r="AC1405" i="1"/>
  <c r="AE1405" i="1"/>
  <c r="AF1405" i="1"/>
  <c r="AG1405" i="1"/>
  <c r="CU1405" i="1" s="1"/>
  <c r="T1405" i="1" s="1"/>
  <c r="AH1405" i="1"/>
  <c r="AI1405" i="1"/>
  <c r="CW1405" i="1" s="1"/>
  <c r="V1405" i="1" s="1"/>
  <c r="AJ1405" i="1"/>
  <c r="CT1405" i="1"/>
  <c r="CV1405" i="1"/>
  <c r="U1405" i="1" s="1"/>
  <c r="CX1405" i="1"/>
  <c r="GL1405" i="1"/>
  <c r="GO1405" i="1"/>
  <c r="GP1405" i="1"/>
  <c r="GV1405" i="1"/>
  <c r="HC1405" i="1"/>
  <c r="GX1405" i="1" s="1"/>
  <c r="I1406" i="1"/>
  <c r="S1406" i="1"/>
  <c r="W1406" i="1"/>
  <c r="AC1406" i="1"/>
  <c r="AE1406" i="1"/>
  <c r="AF1406" i="1"/>
  <c r="AG1406" i="1"/>
  <c r="CU1406" i="1" s="1"/>
  <c r="T1406" i="1" s="1"/>
  <c r="AH1406" i="1"/>
  <c r="AI1406" i="1"/>
  <c r="CW1406" i="1" s="1"/>
  <c r="V1406" i="1" s="1"/>
  <c r="AJ1406" i="1"/>
  <c r="CT1406" i="1"/>
  <c r="CV1406" i="1"/>
  <c r="U1406" i="1" s="1"/>
  <c r="CX1406" i="1"/>
  <c r="GL1406" i="1"/>
  <c r="GO1406" i="1"/>
  <c r="GP1406" i="1"/>
  <c r="GV1406" i="1"/>
  <c r="HC1406" i="1"/>
  <c r="GX1406" i="1" s="1"/>
  <c r="C1407" i="1"/>
  <c r="D1407" i="1"/>
  <c r="U1407" i="1"/>
  <c r="AC1407" i="1"/>
  <c r="AE1407" i="1"/>
  <c r="AF1407" i="1"/>
  <c r="AG1407" i="1"/>
  <c r="CU1407" i="1" s="1"/>
  <c r="T1407" i="1" s="1"/>
  <c r="AG1411" i="1" s="1"/>
  <c r="AH1407" i="1"/>
  <c r="AI1407" i="1"/>
  <c r="CW1407" i="1" s="1"/>
  <c r="V1407" i="1" s="1"/>
  <c r="AJ1407" i="1"/>
  <c r="CT1407" i="1"/>
  <c r="S1407" i="1" s="1"/>
  <c r="CV1407" i="1"/>
  <c r="CX1407" i="1"/>
  <c r="W1407" i="1" s="1"/>
  <c r="GL1407" i="1"/>
  <c r="GO1407" i="1"/>
  <c r="CC1411" i="1" s="1"/>
  <c r="GP1407" i="1"/>
  <c r="GV1407" i="1"/>
  <c r="HC1407" i="1" s="1"/>
  <c r="GX1407" i="1" s="1"/>
  <c r="I1408" i="1"/>
  <c r="U1408" i="1"/>
  <c r="AC1408" i="1"/>
  <c r="AE1408" i="1"/>
  <c r="AF1408" i="1"/>
  <c r="AG1408" i="1"/>
  <c r="CU1408" i="1" s="1"/>
  <c r="T1408" i="1" s="1"/>
  <c r="AH1408" i="1"/>
  <c r="AI1408" i="1"/>
  <c r="CW1408" i="1" s="1"/>
  <c r="V1408" i="1" s="1"/>
  <c r="AJ1408" i="1"/>
  <c r="CT1408" i="1"/>
  <c r="S1408" i="1" s="1"/>
  <c r="CV1408" i="1"/>
  <c r="CX1408" i="1"/>
  <c r="W1408" i="1" s="1"/>
  <c r="GL1408" i="1"/>
  <c r="GO1408" i="1"/>
  <c r="GP1408" i="1"/>
  <c r="GV1408" i="1"/>
  <c r="HC1408" i="1" s="1"/>
  <c r="GX1408" i="1" s="1"/>
  <c r="I1409" i="1"/>
  <c r="U1409" i="1"/>
  <c r="AC1409" i="1"/>
  <c r="AE1409" i="1"/>
  <c r="AF1409" i="1"/>
  <c r="AG1409" i="1"/>
  <c r="CU1409" i="1" s="1"/>
  <c r="T1409" i="1" s="1"/>
  <c r="AH1409" i="1"/>
  <c r="AI1409" i="1"/>
  <c r="CW1409" i="1" s="1"/>
  <c r="V1409" i="1" s="1"/>
  <c r="AJ1409" i="1"/>
  <c r="CT1409" i="1"/>
  <c r="S1409" i="1" s="1"/>
  <c r="CV1409" i="1"/>
  <c r="CX1409" i="1"/>
  <c r="W1409" i="1" s="1"/>
  <c r="GL1409" i="1"/>
  <c r="GO1409" i="1"/>
  <c r="GP1409" i="1"/>
  <c r="GV1409" i="1"/>
  <c r="HC1409" i="1" s="1"/>
  <c r="GX1409" i="1" s="1"/>
  <c r="B1411" i="1"/>
  <c r="C1411" i="1"/>
  <c r="C1402" i="1" s="1"/>
  <c r="D1411" i="1"/>
  <c r="F1411" i="1"/>
  <c r="G1411" i="1"/>
  <c r="G1402" i="1" s="1"/>
  <c r="AI1411" i="1"/>
  <c r="V1411" i="1" s="1"/>
  <c r="V1402" i="1" s="1"/>
  <c r="BX1411" i="1"/>
  <c r="BX1402" i="1" s="1"/>
  <c r="BY1411" i="1"/>
  <c r="AP1411" i="1" s="1"/>
  <c r="BZ1411" i="1"/>
  <c r="BZ1402" i="1" s="1"/>
  <c r="CD1411" i="1"/>
  <c r="CD1402" i="1" s="1"/>
  <c r="CK1411" i="1"/>
  <c r="CK1402" i="1" s="1"/>
  <c r="CL1411" i="1"/>
  <c r="CL1402" i="1" s="1"/>
  <c r="CM1411" i="1"/>
  <c r="BD1411" i="1" s="1"/>
  <c r="D1441" i="1"/>
  <c r="E1443" i="1"/>
  <c r="Z1443" i="1"/>
  <c r="AA1443" i="1"/>
  <c r="AM1443" i="1"/>
  <c r="AN1443" i="1"/>
  <c r="BE1443" i="1"/>
  <c r="BF1443" i="1"/>
  <c r="BG1443" i="1"/>
  <c r="BH1443" i="1"/>
  <c r="BI1443" i="1"/>
  <c r="BJ1443" i="1"/>
  <c r="BK1443" i="1"/>
  <c r="BL1443" i="1"/>
  <c r="BM1443" i="1"/>
  <c r="BN1443" i="1"/>
  <c r="BO1443" i="1"/>
  <c r="BP1443" i="1"/>
  <c r="BQ1443" i="1"/>
  <c r="BR1443" i="1"/>
  <c r="BS1443" i="1"/>
  <c r="BT1443" i="1"/>
  <c r="BU1443" i="1"/>
  <c r="BV1443" i="1"/>
  <c r="BW1443" i="1"/>
  <c r="CN1443" i="1"/>
  <c r="CO1443" i="1"/>
  <c r="CP1443" i="1"/>
  <c r="CQ1443" i="1"/>
  <c r="CR1443" i="1"/>
  <c r="CS1443" i="1"/>
  <c r="CT1443" i="1"/>
  <c r="CU1443" i="1"/>
  <c r="CV1443" i="1"/>
  <c r="CW1443" i="1"/>
  <c r="CX1443" i="1"/>
  <c r="CY1443" i="1"/>
  <c r="CZ1443" i="1"/>
  <c r="DA1443" i="1"/>
  <c r="DB1443" i="1"/>
  <c r="DC1443" i="1"/>
  <c r="DD1443" i="1"/>
  <c r="DE1443" i="1"/>
  <c r="DF1443" i="1"/>
  <c r="DG1443" i="1"/>
  <c r="DH1443" i="1"/>
  <c r="DI1443" i="1"/>
  <c r="DJ1443" i="1"/>
  <c r="DK1443" i="1"/>
  <c r="DL1443" i="1"/>
  <c r="DM1443" i="1"/>
  <c r="DN1443" i="1"/>
  <c r="DO1443" i="1"/>
  <c r="DP1443" i="1"/>
  <c r="DQ1443" i="1"/>
  <c r="DR1443" i="1"/>
  <c r="DS1443" i="1"/>
  <c r="DT1443" i="1"/>
  <c r="DU1443" i="1"/>
  <c r="DV1443" i="1"/>
  <c r="DW1443" i="1"/>
  <c r="DX1443" i="1"/>
  <c r="DY1443" i="1"/>
  <c r="DZ1443" i="1"/>
  <c r="EA1443" i="1"/>
  <c r="EB1443" i="1"/>
  <c r="EC1443" i="1"/>
  <c r="ED1443" i="1"/>
  <c r="EE1443" i="1"/>
  <c r="EF1443" i="1"/>
  <c r="EG1443" i="1"/>
  <c r="EH1443" i="1"/>
  <c r="EI1443" i="1"/>
  <c r="EJ1443" i="1"/>
  <c r="EK1443" i="1"/>
  <c r="EL1443" i="1"/>
  <c r="EM1443" i="1"/>
  <c r="EN1443" i="1"/>
  <c r="EO1443" i="1"/>
  <c r="EP1443" i="1"/>
  <c r="EQ1443" i="1"/>
  <c r="ER1443" i="1"/>
  <c r="ES1443" i="1"/>
  <c r="ET1443" i="1"/>
  <c r="EU1443" i="1"/>
  <c r="EV1443" i="1"/>
  <c r="EW1443" i="1"/>
  <c r="EX1443" i="1"/>
  <c r="EY1443" i="1"/>
  <c r="EZ1443" i="1"/>
  <c r="FA1443" i="1"/>
  <c r="FB1443" i="1"/>
  <c r="FC1443" i="1"/>
  <c r="FD1443" i="1"/>
  <c r="FE1443" i="1"/>
  <c r="FF1443" i="1"/>
  <c r="FG1443" i="1"/>
  <c r="FH1443" i="1"/>
  <c r="FI1443" i="1"/>
  <c r="FJ1443" i="1"/>
  <c r="FK1443" i="1"/>
  <c r="FL1443" i="1"/>
  <c r="FM1443" i="1"/>
  <c r="FN1443" i="1"/>
  <c r="FO1443" i="1"/>
  <c r="FP1443" i="1"/>
  <c r="FQ1443" i="1"/>
  <c r="FR1443" i="1"/>
  <c r="FS1443" i="1"/>
  <c r="FT1443" i="1"/>
  <c r="FU1443" i="1"/>
  <c r="FV1443" i="1"/>
  <c r="FW1443" i="1"/>
  <c r="FX1443" i="1"/>
  <c r="FY1443" i="1"/>
  <c r="FZ1443" i="1"/>
  <c r="GA1443" i="1"/>
  <c r="GB1443" i="1"/>
  <c r="GC1443" i="1"/>
  <c r="GD1443" i="1"/>
  <c r="GE1443" i="1"/>
  <c r="GF1443" i="1"/>
  <c r="GG1443" i="1"/>
  <c r="GH1443" i="1"/>
  <c r="GI1443" i="1"/>
  <c r="GJ1443" i="1"/>
  <c r="GK1443" i="1"/>
  <c r="GL1443" i="1"/>
  <c r="GM1443" i="1"/>
  <c r="GN1443" i="1"/>
  <c r="GO1443" i="1"/>
  <c r="GP1443" i="1"/>
  <c r="GQ1443" i="1"/>
  <c r="GR1443" i="1"/>
  <c r="GS1443" i="1"/>
  <c r="GT1443" i="1"/>
  <c r="GU1443" i="1"/>
  <c r="GV1443" i="1"/>
  <c r="GW1443" i="1"/>
  <c r="GX1443" i="1"/>
  <c r="C1445" i="1"/>
  <c r="D1445" i="1"/>
  <c r="AC1445" i="1"/>
  <c r="CQ1445" i="1" s="1"/>
  <c r="P1445" i="1" s="1"/>
  <c r="AE1445" i="1"/>
  <c r="AD1445" i="1" s="1"/>
  <c r="CR1445" i="1" s="1"/>
  <c r="Q1445" i="1" s="1"/>
  <c r="AF1445" i="1"/>
  <c r="AG1445" i="1"/>
  <c r="CU1445" i="1" s="1"/>
  <c r="T1445" i="1" s="1"/>
  <c r="AH1445" i="1"/>
  <c r="AI1445" i="1"/>
  <c r="CW1445" i="1" s="1"/>
  <c r="V1445" i="1" s="1"/>
  <c r="AJ1445" i="1"/>
  <c r="CT1445" i="1"/>
  <c r="S1445" i="1" s="1"/>
  <c r="CV1445" i="1"/>
  <c r="U1445" i="1" s="1"/>
  <c r="CX1445" i="1"/>
  <c r="W1445" i="1" s="1"/>
  <c r="GL1445" i="1"/>
  <c r="GO1445" i="1"/>
  <c r="GP1445" i="1"/>
  <c r="GV1445" i="1"/>
  <c r="HC1445" i="1"/>
  <c r="GX1445" i="1" s="1"/>
  <c r="I1446" i="1"/>
  <c r="AC1446" i="1"/>
  <c r="CQ1446" i="1" s="1"/>
  <c r="P1446" i="1" s="1"/>
  <c r="AE1446" i="1"/>
  <c r="AD1446" i="1" s="1"/>
  <c r="CR1446" i="1" s="1"/>
  <c r="Q1446" i="1" s="1"/>
  <c r="AF1446" i="1"/>
  <c r="AG1446" i="1"/>
  <c r="CU1446" i="1" s="1"/>
  <c r="T1446" i="1" s="1"/>
  <c r="AH1446" i="1"/>
  <c r="AI1446" i="1"/>
  <c r="CW1446" i="1" s="1"/>
  <c r="V1446" i="1" s="1"/>
  <c r="AJ1446" i="1"/>
  <c r="CT1446" i="1"/>
  <c r="S1446" i="1" s="1"/>
  <c r="CV1446" i="1"/>
  <c r="U1446" i="1" s="1"/>
  <c r="CX1446" i="1"/>
  <c r="W1446" i="1" s="1"/>
  <c r="GL1446" i="1"/>
  <c r="GO1446" i="1"/>
  <c r="GP1446" i="1"/>
  <c r="GV1446" i="1"/>
  <c r="HC1446" i="1"/>
  <c r="GX1446" i="1" s="1"/>
  <c r="I1447" i="1"/>
  <c r="AC1447" i="1"/>
  <c r="CQ1447" i="1" s="1"/>
  <c r="P1447" i="1" s="1"/>
  <c r="AE1447" i="1"/>
  <c r="AD1447" i="1" s="1"/>
  <c r="CR1447" i="1" s="1"/>
  <c r="Q1447" i="1" s="1"/>
  <c r="AF1447" i="1"/>
  <c r="AG1447" i="1"/>
  <c r="CU1447" i="1" s="1"/>
  <c r="T1447" i="1" s="1"/>
  <c r="AH1447" i="1"/>
  <c r="AI1447" i="1"/>
  <c r="CW1447" i="1" s="1"/>
  <c r="V1447" i="1" s="1"/>
  <c r="AJ1447" i="1"/>
  <c r="CT1447" i="1"/>
  <c r="S1447" i="1" s="1"/>
  <c r="CV1447" i="1"/>
  <c r="U1447" i="1" s="1"/>
  <c r="CX1447" i="1"/>
  <c r="W1447" i="1" s="1"/>
  <c r="GL1447" i="1"/>
  <c r="GO1447" i="1"/>
  <c r="GP1447" i="1"/>
  <c r="GV1447" i="1"/>
  <c r="HC1447" i="1"/>
  <c r="GX1447" i="1" s="1"/>
  <c r="C1448" i="1"/>
  <c r="D1448" i="1"/>
  <c r="AC1448" i="1"/>
  <c r="AE1448" i="1"/>
  <c r="CS1448" i="1" s="1"/>
  <c r="R1448" i="1" s="1"/>
  <c r="AF1448" i="1"/>
  <c r="AG1448" i="1"/>
  <c r="CU1448" i="1" s="1"/>
  <c r="T1448" i="1" s="1"/>
  <c r="AH1448" i="1"/>
  <c r="AI1448" i="1"/>
  <c r="CW1448" i="1" s="1"/>
  <c r="V1448" i="1" s="1"/>
  <c r="AJ1448" i="1"/>
  <c r="CT1448" i="1"/>
  <c r="S1448" i="1" s="1"/>
  <c r="CV1448" i="1"/>
  <c r="U1448" i="1" s="1"/>
  <c r="CX1448" i="1"/>
  <c r="W1448" i="1" s="1"/>
  <c r="GL1448" i="1"/>
  <c r="GO1448" i="1"/>
  <c r="GP1448" i="1"/>
  <c r="GV1448" i="1"/>
  <c r="HC1448" i="1"/>
  <c r="GX1448" i="1" s="1"/>
  <c r="I1449" i="1"/>
  <c r="AC1449" i="1"/>
  <c r="AE1449" i="1"/>
  <c r="CS1449" i="1" s="1"/>
  <c r="R1449" i="1" s="1"/>
  <c r="AF1449" i="1"/>
  <c r="AG1449" i="1"/>
  <c r="CU1449" i="1" s="1"/>
  <c r="T1449" i="1" s="1"/>
  <c r="AH1449" i="1"/>
  <c r="AI1449" i="1"/>
  <c r="CW1449" i="1" s="1"/>
  <c r="V1449" i="1" s="1"/>
  <c r="AJ1449" i="1"/>
  <c r="CT1449" i="1"/>
  <c r="S1449" i="1" s="1"/>
  <c r="CV1449" i="1"/>
  <c r="U1449" i="1" s="1"/>
  <c r="CX1449" i="1"/>
  <c r="W1449" i="1" s="1"/>
  <c r="GL1449" i="1"/>
  <c r="GO1449" i="1"/>
  <c r="GP1449" i="1"/>
  <c r="GV1449" i="1"/>
  <c r="HC1449" i="1"/>
  <c r="GX1449" i="1" s="1"/>
  <c r="I1450" i="1"/>
  <c r="AC1450" i="1"/>
  <c r="AE1450" i="1"/>
  <c r="CS1450" i="1" s="1"/>
  <c r="R1450" i="1" s="1"/>
  <c r="AF1450" i="1"/>
  <c r="AG1450" i="1"/>
  <c r="CU1450" i="1" s="1"/>
  <c r="T1450" i="1" s="1"/>
  <c r="AH1450" i="1"/>
  <c r="AI1450" i="1"/>
  <c r="CW1450" i="1" s="1"/>
  <c r="V1450" i="1" s="1"/>
  <c r="AJ1450" i="1"/>
  <c r="CT1450" i="1"/>
  <c r="S1450" i="1" s="1"/>
  <c r="CV1450" i="1"/>
  <c r="U1450" i="1" s="1"/>
  <c r="CX1450" i="1"/>
  <c r="W1450" i="1" s="1"/>
  <c r="GL1450" i="1"/>
  <c r="GO1450" i="1"/>
  <c r="GP1450" i="1"/>
  <c r="GV1450" i="1"/>
  <c r="HC1450" i="1"/>
  <c r="GX1450" i="1" s="1"/>
  <c r="C1451" i="1"/>
  <c r="D1451" i="1"/>
  <c r="AC1451" i="1"/>
  <c r="CQ1451" i="1" s="1"/>
  <c r="P1451" i="1" s="1"/>
  <c r="AE1451" i="1"/>
  <c r="AD1451" i="1" s="1"/>
  <c r="CR1451" i="1" s="1"/>
  <c r="Q1451" i="1" s="1"/>
  <c r="AF1451" i="1"/>
  <c r="AG1451" i="1"/>
  <c r="CU1451" i="1" s="1"/>
  <c r="T1451" i="1" s="1"/>
  <c r="AH1451" i="1"/>
  <c r="AI1451" i="1"/>
  <c r="CW1451" i="1" s="1"/>
  <c r="V1451" i="1" s="1"/>
  <c r="AJ1451" i="1"/>
  <c r="CT1451" i="1"/>
  <c r="S1451" i="1" s="1"/>
  <c r="CV1451" i="1"/>
  <c r="U1451" i="1" s="1"/>
  <c r="CX1451" i="1"/>
  <c r="W1451" i="1" s="1"/>
  <c r="GL1451" i="1"/>
  <c r="GO1451" i="1"/>
  <c r="GP1451" i="1"/>
  <c r="GV1451" i="1"/>
  <c r="HC1451" i="1" s="1"/>
  <c r="GX1451" i="1" s="1"/>
  <c r="I1452" i="1"/>
  <c r="AC1452" i="1"/>
  <c r="CQ1452" i="1" s="1"/>
  <c r="P1452" i="1" s="1"/>
  <c r="CP1452" i="1" s="1"/>
  <c r="O1452" i="1" s="1"/>
  <c r="AE1452" i="1"/>
  <c r="AD1452" i="1" s="1"/>
  <c r="CR1452" i="1" s="1"/>
  <c r="Q1452" i="1" s="1"/>
  <c r="AF1452" i="1"/>
  <c r="AG1452" i="1"/>
  <c r="CU1452" i="1" s="1"/>
  <c r="T1452" i="1" s="1"/>
  <c r="AH1452" i="1"/>
  <c r="AI1452" i="1"/>
  <c r="CW1452" i="1" s="1"/>
  <c r="V1452" i="1" s="1"/>
  <c r="AJ1452" i="1"/>
  <c r="CT1452" i="1"/>
  <c r="S1452" i="1" s="1"/>
  <c r="CV1452" i="1"/>
  <c r="U1452" i="1" s="1"/>
  <c r="CX1452" i="1"/>
  <c r="W1452" i="1" s="1"/>
  <c r="GL1452" i="1"/>
  <c r="GO1452" i="1"/>
  <c r="GP1452" i="1"/>
  <c r="GV1452" i="1"/>
  <c r="HC1452" i="1" s="1"/>
  <c r="GX1452" i="1" s="1"/>
  <c r="I1453" i="1"/>
  <c r="AC1453" i="1"/>
  <c r="CQ1453" i="1" s="1"/>
  <c r="P1453" i="1" s="1"/>
  <c r="AE1453" i="1"/>
  <c r="AD1453" i="1" s="1"/>
  <c r="CR1453" i="1" s="1"/>
  <c r="Q1453" i="1" s="1"/>
  <c r="AF1453" i="1"/>
  <c r="AG1453" i="1"/>
  <c r="CU1453" i="1" s="1"/>
  <c r="T1453" i="1" s="1"/>
  <c r="AH1453" i="1"/>
  <c r="AI1453" i="1"/>
  <c r="CW1453" i="1" s="1"/>
  <c r="V1453" i="1" s="1"/>
  <c r="AJ1453" i="1"/>
  <c r="CT1453" i="1"/>
  <c r="S1453" i="1" s="1"/>
  <c r="CV1453" i="1"/>
  <c r="U1453" i="1" s="1"/>
  <c r="CX1453" i="1"/>
  <c r="W1453" i="1" s="1"/>
  <c r="GL1453" i="1"/>
  <c r="GO1453" i="1"/>
  <c r="GP1453" i="1"/>
  <c r="GV1453" i="1"/>
  <c r="HC1453" i="1" s="1"/>
  <c r="GX1453" i="1" s="1"/>
  <c r="C1454" i="1"/>
  <c r="D1454" i="1"/>
  <c r="AC1454" i="1"/>
  <c r="AD1454" i="1"/>
  <c r="AB1454" i="1" s="1"/>
  <c r="AE1454" i="1"/>
  <c r="AF1454" i="1"/>
  <c r="CT1454" i="1" s="1"/>
  <c r="S1454" i="1" s="1"/>
  <c r="AG1454" i="1"/>
  <c r="AH1454" i="1"/>
  <c r="CV1454" i="1" s="1"/>
  <c r="U1454" i="1" s="1"/>
  <c r="AI1454" i="1"/>
  <c r="AJ1454" i="1"/>
  <c r="CX1454" i="1" s="1"/>
  <c r="W1454" i="1" s="1"/>
  <c r="CQ1454" i="1"/>
  <c r="P1454" i="1" s="1"/>
  <c r="CS1454" i="1"/>
  <c r="R1454" i="1" s="1"/>
  <c r="CU1454" i="1"/>
  <c r="T1454" i="1" s="1"/>
  <c r="CW1454" i="1"/>
  <c r="V1454" i="1" s="1"/>
  <c r="GL1454" i="1"/>
  <c r="BZ1457" i="1" s="1"/>
  <c r="GO1454" i="1"/>
  <c r="GP1454" i="1"/>
  <c r="CD1457" i="1" s="1"/>
  <c r="GV1454" i="1"/>
  <c r="GX1454" i="1"/>
  <c r="HC1454" i="1"/>
  <c r="I1455" i="1"/>
  <c r="AC1455" i="1"/>
  <c r="AD1455" i="1"/>
  <c r="CR1455" i="1" s="1"/>
  <c r="Q1455" i="1" s="1"/>
  <c r="AE1455" i="1"/>
  <c r="AF1455" i="1"/>
  <c r="AB1455" i="1" s="1"/>
  <c r="AG1455" i="1"/>
  <c r="AH1455" i="1"/>
  <c r="CV1455" i="1" s="1"/>
  <c r="U1455" i="1" s="1"/>
  <c r="AI1455" i="1"/>
  <c r="AJ1455" i="1"/>
  <c r="CX1455" i="1" s="1"/>
  <c r="W1455" i="1" s="1"/>
  <c r="CQ1455" i="1"/>
  <c r="P1455" i="1" s="1"/>
  <c r="CS1455" i="1"/>
  <c r="R1455" i="1" s="1"/>
  <c r="CU1455" i="1"/>
  <c r="T1455" i="1" s="1"/>
  <c r="CW1455" i="1"/>
  <c r="V1455" i="1" s="1"/>
  <c r="GL1455" i="1"/>
  <c r="GO1455" i="1"/>
  <c r="GP1455" i="1"/>
  <c r="GV1455" i="1"/>
  <c r="HC1455" i="1" s="1"/>
  <c r="GX1455" i="1" s="1"/>
  <c r="B1457" i="1"/>
  <c r="B1443" i="1" s="1"/>
  <c r="C1457" i="1"/>
  <c r="C1443" i="1" s="1"/>
  <c r="D1457" i="1"/>
  <c r="D1443" i="1" s="1"/>
  <c r="F1457" i="1"/>
  <c r="F1443" i="1" s="1"/>
  <c r="G1457" i="1"/>
  <c r="G1443" i="1" s="1"/>
  <c r="BX1457" i="1"/>
  <c r="BX1443" i="1" s="1"/>
  <c r="BY1457" i="1"/>
  <c r="BY1443" i="1" s="1"/>
  <c r="CC1457" i="1"/>
  <c r="CC1443" i="1" s="1"/>
  <c r="CK1457" i="1"/>
  <c r="CK1443" i="1" s="1"/>
  <c r="CL1457" i="1"/>
  <c r="CL1443" i="1" s="1"/>
  <c r="CM1457" i="1"/>
  <c r="BD1457" i="1" s="1"/>
  <c r="B1487" i="1"/>
  <c r="B22" i="1" s="1"/>
  <c r="C1487" i="1"/>
  <c r="C22" i="1" s="1"/>
  <c r="D1487" i="1"/>
  <c r="D22" i="1" s="1"/>
  <c r="F1487" i="1"/>
  <c r="F22" i="1" s="1"/>
  <c r="G1487" i="1"/>
  <c r="G22" i="1" s="1"/>
  <c r="B1517" i="1"/>
  <c r="B18" i="1" s="1"/>
  <c r="C1517" i="1"/>
  <c r="C18" i="1" s="1"/>
  <c r="D1517" i="1"/>
  <c r="D18" i="1" s="1"/>
  <c r="F1517" i="1"/>
  <c r="F18" i="1" s="1"/>
  <c r="G1517" i="1"/>
  <c r="G18" i="1" s="1"/>
  <c r="F12" i="6"/>
  <c r="G12" i="6"/>
  <c r="CD1443" i="1" l="1"/>
  <c r="AU1457" i="1"/>
  <c r="CP1451" i="1"/>
  <c r="O1451" i="1" s="1"/>
  <c r="CJ1457" i="1"/>
  <c r="CC1402" i="1"/>
  <c r="AT1411" i="1"/>
  <c r="T1411" i="1"/>
  <c r="AG1402" i="1"/>
  <c r="AQ1370" i="1"/>
  <c r="BZ1359" i="1"/>
  <c r="CP1361" i="1"/>
  <c r="O1361" i="1" s="1"/>
  <c r="CY1322" i="1"/>
  <c r="X1322" i="1" s="1"/>
  <c r="GM1322" i="1" s="1"/>
  <c r="GN1322" i="1" s="1"/>
  <c r="CP1313" i="1"/>
  <c r="O1313" i="1" s="1"/>
  <c r="AB1450" i="1"/>
  <c r="AB1448" i="1"/>
  <c r="AJ1457" i="1"/>
  <c r="AI1457" i="1"/>
  <c r="BD1402" i="1"/>
  <c r="F1436" i="1"/>
  <c r="AH1411" i="1"/>
  <c r="CJ1370" i="1"/>
  <c r="AI1370" i="1"/>
  <c r="CJ1327" i="1"/>
  <c r="AI1327" i="1"/>
  <c r="CY1313" i="1"/>
  <c r="X1313" i="1" s="1"/>
  <c r="CY1273" i="1"/>
  <c r="X1273" i="1" s="1"/>
  <c r="CZ1273" i="1"/>
  <c r="Y1273" i="1" s="1"/>
  <c r="F1482" i="1"/>
  <c r="BD1443" i="1"/>
  <c r="BZ1443" i="1"/>
  <c r="AQ1457" i="1"/>
  <c r="CG1457" i="1"/>
  <c r="CP1454" i="1"/>
  <c r="O1454" i="1" s="1"/>
  <c r="CP1453" i="1"/>
  <c r="O1453" i="1" s="1"/>
  <c r="CZ1450" i="1"/>
  <c r="Y1450" i="1" s="1"/>
  <c r="CY1450" i="1"/>
  <c r="X1450" i="1" s="1"/>
  <c r="CZ1449" i="1"/>
  <c r="Y1449" i="1" s="1"/>
  <c r="CY1449" i="1"/>
  <c r="X1449" i="1" s="1"/>
  <c r="CZ1448" i="1"/>
  <c r="Y1448" i="1" s="1"/>
  <c r="CY1448" i="1"/>
  <c r="X1448" i="1" s="1"/>
  <c r="CP1447" i="1"/>
  <c r="O1447" i="1" s="1"/>
  <c r="CP1446" i="1"/>
  <c r="O1446" i="1" s="1"/>
  <c r="AH1457" i="1"/>
  <c r="CP1445" i="1"/>
  <c r="O1445" i="1" s="1"/>
  <c r="AP1402" i="1"/>
  <c r="F1420" i="1"/>
  <c r="CJ1411" i="1"/>
  <c r="AG1370" i="1"/>
  <c r="AH1327" i="1"/>
  <c r="AG1327" i="1"/>
  <c r="CY1454" i="1"/>
  <c r="X1454" i="1" s="1"/>
  <c r="CZ1454" i="1"/>
  <c r="Y1454" i="1" s="1"/>
  <c r="CZ1447" i="1"/>
  <c r="Y1447" i="1" s="1"/>
  <c r="CZ1446" i="1"/>
  <c r="Y1446" i="1" s="1"/>
  <c r="CZ1445" i="1"/>
  <c r="Y1445" i="1" s="1"/>
  <c r="AG1457" i="1"/>
  <c r="AT1457" i="1"/>
  <c r="AP1457" i="1"/>
  <c r="AO1457" i="1"/>
  <c r="CR1454" i="1"/>
  <c r="Q1454" i="1" s="1"/>
  <c r="CS1453" i="1"/>
  <c r="R1453" i="1" s="1"/>
  <c r="CY1453" i="1" s="1"/>
  <c r="X1453" i="1" s="1"/>
  <c r="AB1453" i="1"/>
  <c r="CS1452" i="1"/>
  <c r="R1452" i="1" s="1"/>
  <c r="CY1452" i="1" s="1"/>
  <c r="X1452" i="1" s="1"/>
  <c r="AB1452" i="1"/>
  <c r="CS1451" i="1"/>
  <c r="R1451" i="1" s="1"/>
  <c r="CY1451" i="1" s="1"/>
  <c r="X1451" i="1" s="1"/>
  <c r="AB1451" i="1"/>
  <c r="CQ1450" i="1"/>
  <c r="P1450" i="1" s="1"/>
  <c r="CP1450" i="1" s="1"/>
  <c r="O1450" i="1" s="1"/>
  <c r="GM1450" i="1" s="1"/>
  <c r="GN1450" i="1" s="1"/>
  <c r="AD1450" i="1"/>
  <c r="CR1450" i="1" s="1"/>
  <c r="Q1450" i="1" s="1"/>
  <c r="CQ1449" i="1"/>
  <c r="P1449" i="1" s="1"/>
  <c r="CP1449" i="1" s="1"/>
  <c r="O1449" i="1" s="1"/>
  <c r="GM1449" i="1" s="1"/>
  <c r="GN1449" i="1" s="1"/>
  <c r="AD1449" i="1"/>
  <c r="CR1449" i="1" s="1"/>
  <c r="Q1449" i="1" s="1"/>
  <c r="CQ1448" i="1"/>
  <c r="P1448" i="1" s="1"/>
  <c r="CP1448" i="1" s="1"/>
  <c r="O1448" i="1" s="1"/>
  <c r="GM1448" i="1" s="1"/>
  <c r="GN1448" i="1" s="1"/>
  <c r="AD1448" i="1"/>
  <c r="CR1448" i="1" s="1"/>
  <c r="Q1448" i="1" s="1"/>
  <c r="AD1457" i="1" s="1"/>
  <c r="HG1447" i="1"/>
  <c r="CS1447" i="1"/>
  <c r="R1447" i="1" s="1"/>
  <c r="CY1447" i="1" s="1"/>
  <c r="X1447" i="1" s="1"/>
  <c r="AB1447" i="1"/>
  <c r="CS1446" i="1"/>
  <c r="R1446" i="1" s="1"/>
  <c r="CY1446" i="1" s="1"/>
  <c r="X1446" i="1" s="1"/>
  <c r="AB1446" i="1"/>
  <c r="CS1445" i="1"/>
  <c r="R1445" i="1" s="1"/>
  <c r="AB1445" i="1"/>
  <c r="CI1411" i="1"/>
  <c r="CQ1408" i="1"/>
  <c r="P1408" i="1" s="1"/>
  <c r="CS1406" i="1"/>
  <c r="R1406" i="1" s="1"/>
  <c r="CZ1406" i="1" s="1"/>
  <c r="Y1406" i="1" s="1"/>
  <c r="AD1406" i="1"/>
  <c r="CR1406" i="1" s="1"/>
  <c r="Q1406" i="1" s="1"/>
  <c r="CS1404" i="1"/>
  <c r="R1404" i="1" s="1"/>
  <c r="AD1404" i="1"/>
  <c r="CR1404" i="1" s="1"/>
  <c r="Q1404" i="1" s="1"/>
  <c r="BY1402" i="1"/>
  <c r="CG1370" i="1"/>
  <c r="AO1370" i="1"/>
  <c r="AD1367" i="1"/>
  <c r="CR1367" i="1" s="1"/>
  <c r="Q1367" i="1" s="1"/>
  <c r="CS1367" i="1"/>
  <c r="R1367" i="1" s="1"/>
  <c r="CZ1367" i="1" s="1"/>
  <c r="Y1367" i="1" s="1"/>
  <c r="AD1365" i="1"/>
  <c r="CR1365" i="1" s="1"/>
  <c r="Q1365" i="1" s="1"/>
  <c r="CS1365" i="1"/>
  <c r="R1365" i="1" s="1"/>
  <c r="CZ1365" i="1" s="1"/>
  <c r="Y1365" i="1" s="1"/>
  <c r="BB1327" i="1"/>
  <c r="AT1327" i="1"/>
  <c r="CZ1324" i="1"/>
  <c r="Y1324" i="1" s="1"/>
  <c r="GM1324" i="1" s="1"/>
  <c r="GN1324" i="1" s="1"/>
  <c r="AB1324" i="1"/>
  <c r="AD1320" i="1"/>
  <c r="CR1320" i="1" s="1"/>
  <c r="Q1320" i="1" s="1"/>
  <c r="CS1320" i="1"/>
  <c r="R1320" i="1" s="1"/>
  <c r="CZ1320" i="1" s="1"/>
  <c r="Y1320" i="1" s="1"/>
  <c r="AD1318" i="1"/>
  <c r="CR1318" i="1" s="1"/>
  <c r="Q1318" i="1" s="1"/>
  <c r="CS1318" i="1"/>
  <c r="R1318" i="1" s="1"/>
  <c r="CZ1318" i="1" s="1"/>
  <c r="Y1318" i="1" s="1"/>
  <c r="CZ1316" i="1"/>
  <c r="Y1316" i="1" s="1"/>
  <c r="GM1316" i="1" s="1"/>
  <c r="GN1316" i="1" s="1"/>
  <c r="AB1316" i="1"/>
  <c r="CZ1315" i="1"/>
  <c r="Y1315" i="1" s="1"/>
  <c r="GM1315" i="1" s="1"/>
  <c r="GN1315" i="1" s="1"/>
  <c r="AB1315" i="1"/>
  <c r="CD1327" i="1"/>
  <c r="AX1279" i="1"/>
  <c r="AP1279" i="1"/>
  <c r="CZ1277" i="1"/>
  <c r="Y1277" i="1" s="1"/>
  <c r="GM1277" i="1" s="1"/>
  <c r="GN1277" i="1" s="1"/>
  <c r="AB1277" i="1"/>
  <c r="W1275" i="1"/>
  <c r="AJ1279" i="1" s="1"/>
  <c r="S1275" i="1"/>
  <c r="AB1275" i="1"/>
  <c r="CY1271" i="1"/>
  <c r="X1271" i="1" s="1"/>
  <c r="CZ1271" i="1"/>
  <c r="Y1271" i="1" s="1"/>
  <c r="CJ1279" i="1"/>
  <c r="AI1279" i="1"/>
  <c r="AE1279" i="1"/>
  <c r="CP1224" i="1"/>
  <c r="O1224" i="1" s="1"/>
  <c r="AI1235" i="1"/>
  <c r="AJ1235" i="1"/>
  <c r="CY1223" i="1"/>
  <c r="X1223" i="1" s="1"/>
  <c r="CZ1223" i="1"/>
  <c r="Y1223" i="1" s="1"/>
  <c r="F1193" i="1"/>
  <c r="AO1175" i="1"/>
  <c r="CY1181" i="1"/>
  <c r="X1181" i="1" s="1"/>
  <c r="CZ1181" i="1"/>
  <c r="Y1181" i="1" s="1"/>
  <c r="CY1180" i="1"/>
  <c r="X1180" i="1" s="1"/>
  <c r="CZ1180" i="1"/>
  <c r="Y1180" i="1" s="1"/>
  <c r="CD1175" i="1"/>
  <c r="AU1189" i="1"/>
  <c r="AG1189" i="1"/>
  <c r="AX1143" i="1"/>
  <c r="CG1106" i="1"/>
  <c r="CY1141" i="1"/>
  <c r="X1141" i="1" s="1"/>
  <c r="CZ1141" i="1"/>
  <c r="Y1141" i="1" s="1"/>
  <c r="CY1125" i="1"/>
  <c r="X1125" i="1" s="1"/>
  <c r="CZ1125" i="1"/>
  <c r="Y1125" i="1" s="1"/>
  <c r="CY1116" i="1"/>
  <c r="X1116" i="1" s="1"/>
  <c r="CZ1116" i="1"/>
  <c r="Y1116" i="1" s="1"/>
  <c r="CJ1143" i="1"/>
  <c r="AX1074" i="1"/>
  <c r="CG1038" i="1"/>
  <c r="CY1072" i="1"/>
  <c r="X1072" i="1" s="1"/>
  <c r="CZ1072" i="1"/>
  <c r="Y1072" i="1" s="1"/>
  <c r="CY1067" i="1"/>
  <c r="X1067" i="1" s="1"/>
  <c r="CZ1067" i="1"/>
  <c r="Y1067" i="1" s="1"/>
  <c r="CP1066" i="1"/>
  <c r="O1066" i="1" s="1"/>
  <c r="CY1065" i="1"/>
  <c r="X1065" i="1" s="1"/>
  <c r="CZ1065" i="1"/>
  <c r="Y1065" i="1" s="1"/>
  <c r="CP1064" i="1"/>
  <c r="O1064" i="1" s="1"/>
  <c r="CP1063" i="1"/>
  <c r="O1063" i="1" s="1"/>
  <c r="CP1062" i="1"/>
  <c r="O1062" i="1" s="1"/>
  <c r="CP1061" i="1"/>
  <c r="O1061" i="1" s="1"/>
  <c r="CY1057" i="1"/>
  <c r="X1057" i="1" s="1"/>
  <c r="CZ1057" i="1"/>
  <c r="Y1057" i="1" s="1"/>
  <c r="CP1053" i="1"/>
  <c r="O1053" i="1" s="1"/>
  <c r="CY1049" i="1"/>
  <c r="X1049" i="1" s="1"/>
  <c r="CZ1049" i="1"/>
  <c r="Y1049" i="1" s="1"/>
  <c r="CP1046" i="1"/>
  <c r="O1046" i="1" s="1"/>
  <c r="AJ1074" i="1"/>
  <c r="AI1074" i="1"/>
  <c r="BD983" i="1"/>
  <c r="F1031" i="1"/>
  <c r="AQ983" i="1"/>
  <c r="F1016" i="1"/>
  <c r="CY1003" i="1"/>
  <c r="X1003" i="1" s="1"/>
  <c r="CZ1003" i="1"/>
  <c r="Y1003" i="1" s="1"/>
  <c r="CY1000" i="1"/>
  <c r="X1000" i="1" s="1"/>
  <c r="CZ1000" i="1"/>
  <c r="Y1000" i="1" s="1"/>
  <c r="CP999" i="1"/>
  <c r="O999" i="1" s="1"/>
  <c r="CP997" i="1"/>
  <c r="O997" i="1" s="1"/>
  <c r="CY989" i="1"/>
  <c r="X989" i="1" s="1"/>
  <c r="CZ989" i="1"/>
  <c r="Y989" i="1" s="1"/>
  <c r="AH1006" i="1"/>
  <c r="CM1443" i="1"/>
  <c r="BC1411" i="1"/>
  <c r="AU1411" i="1"/>
  <c r="AQ1411" i="1"/>
  <c r="AD1409" i="1"/>
  <c r="CR1409" i="1" s="1"/>
  <c r="Q1409" i="1" s="1"/>
  <c r="CS1409" i="1"/>
  <c r="R1409" i="1" s="1"/>
  <c r="CY1409" i="1" s="1"/>
  <c r="X1409" i="1" s="1"/>
  <c r="AD1407" i="1"/>
  <c r="CR1407" i="1" s="1"/>
  <c r="Q1407" i="1" s="1"/>
  <c r="CS1407" i="1"/>
  <c r="R1407" i="1" s="1"/>
  <c r="CY1407" i="1" s="1"/>
  <c r="X1407" i="1" s="1"/>
  <c r="AB1406" i="1"/>
  <c r="HG1406" i="1"/>
  <c r="CQ1406" i="1"/>
  <c r="P1406" i="1" s="1"/>
  <c r="CP1406" i="1" s="1"/>
  <c r="O1406" i="1" s="1"/>
  <c r="CY1406" i="1"/>
  <c r="X1406" i="1" s="1"/>
  <c r="AB1404" i="1"/>
  <c r="CQ1404" i="1"/>
  <c r="P1404" i="1" s="1"/>
  <c r="AF1411" i="1"/>
  <c r="BC1370" i="1"/>
  <c r="AU1359" i="1"/>
  <c r="F1389" i="1"/>
  <c r="CQ1367" i="1"/>
  <c r="P1367" i="1" s="1"/>
  <c r="CP1367" i="1" s="1"/>
  <c r="O1367" i="1" s="1"/>
  <c r="AB1367" i="1"/>
  <c r="CY1367" i="1"/>
  <c r="X1367" i="1" s="1"/>
  <c r="CQ1365" i="1"/>
  <c r="P1365" i="1" s="1"/>
  <c r="CP1365" i="1" s="1"/>
  <c r="O1365" i="1" s="1"/>
  <c r="AB1365" i="1"/>
  <c r="W1364" i="1"/>
  <c r="S1364" i="1"/>
  <c r="CP1364" i="1" s="1"/>
  <c r="O1364" i="1" s="1"/>
  <c r="AB1364" i="1"/>
  <c r="W1362" i="1"/>
  <c r="S1362" i="1"/>
  <c r="CP1362" i="1" s="1"/>
  <c r="O1362" i="1" s="1"/>
  <c r="AB1362" i="1"/>
  <c r="AH1370" i="1"/>
  <c r="BX1359" i="1"/>
  <c r="F1352" i="1"/>
  <c r="CZ1322" i="1"/>
  <c r="Y1322" i="1" s="1"/>
  <c r="AB1322" i="1"/>
  <c r="CQ1320" i="1"/>
  <c r="P1320" i="1" s="1"/>
  <c r="CP1320" i="1" s="1"/>
  <c r="O1320" i="1" s="1"/>
  <c r="GM1320" i="1" s="1"/>
  <c r="GN1320" i="1" s="1"/>
  <c r="CY1320" i="1"/>
  <c r="X1320" i="1" s="1"/>
  <c r="CQ1318" i="1"/>
  <c r="P1318" i="1" s="1"/>
  <c r="AB1318" i="1"/>
  <c r="CY1318" i="1"/>
  <c r="X1318" i="1" s="1"/>
  <c r="W1317" i="1"/>
  <c r="AJ1327" i="1" s="1"/>
  <c r="S1317" i="1"/>
  <c r="AB1317" i="1"/>
  <c r="CZ1313" i="1"/>
  <c r="Y1313" i="1" s="1"/>
  <c r="AB1313" i="1"/>
  <c r="BD1279" i="1"/>
  <c r="BZ1267" i="1"/>
  <c r="AQ1279" i="1"/>
  <c r="CY1272" i="1"/>
  <c r="X1272" i="1" s="1"/>
  <c r="CZ1272" i="1"/>
  <c r="Y1272" i="1" s="1"/>
  <c r="F1260" i="1"/>
  <c r="BD1221" i="1"/>
  <c r="CC1221" i="1"/>
  <c r="AT1235" i="1"/>
  <c r="CY1225" i="1"/>
  <c r="X1225" i="1" s="1"/>
  <c r="CZ1225" i="1"/>
  <c r="Y1225" i="1" s="1"/>
  <c r="CY1224" i="1"/>
  <c r="X1224" i="1" s="1"/>
  <c r="CZ1224" i="1"/>
  <c r="Y1224" i="1" s="1"/>
  <c r="AG1235" i="1"/>
  <c r="BB1175" i="1"/>
  <c r="F1202" i="1"/>
  <c r="CY1182" i="1"/>
  <c r="X1182" i="1" s="1"/>
  <c r="CZ1182" i="1"/>
  <c r="Y1182" i="1" s="1"/>
  <c r="CJ1189" i="1"/>
  <c r="BB1106" i="1"/>
  <c r="F1156" i="1"/>
  <c r="CY1138" i="1"/>
  <c r="X1138" i="1" s="1"/>
  <c r="CZ1138" i="1"/>
  <c r="Y1138" i="1" s="1"/>
  <c r="CY1126" i="1"/>
  <c r="X1126" i="1" s="1"/>
  <c r="CZ1126" i="1"/>
  <c r="Y1126" i="1" s="1"/>
  <c r="AJ1143" i="1"/>
  <c r="AI1143" i="1"/>
  <c r="BB1038" i="1"/>
  <c r="F1087" i="1"/>
  <c r="CY1069" i="1"/>
  <c r="X1069" i="1" s="1"/>
  <c r="CZ1069" i="1"/>
  <c r="Y1069" i="1" s="1"/>
  <c r="CY1066" i="1"/>
  <c r="X1066" i="1" s="1"/>
  <c r="CZ1066" i="1"/>
  <c r="Y1066" i="1" s="1"/>
  <c r="CY1053" i="1"/>
  <c r="X1053" i="1" s="1"/>
  <c r="CZ1053" i="1"/>
  <c r="Y1053" i="1" s="1"/>
  <c r="CY1046" i="1"/>
  <c r="X1046" i="1" s="1"/>
  <c r="CZ1046" i="1"/>
  <c r="Y1046" i="1" s="1"/>
  <c r="FR1041" i="1"/>
  <c r="BY1074" i="1" s="1"/>
  <c r="CP1041" i="1"/>
  <c r="O1041" i="1" s="1"/>
  <c r="GM1041" i="1" s="1"/>
  <c r="AH1074" i="1"/>
  <c r="CP1040" i="1"/>
  <c r="O1040" i="1" s="1"/>
  <c r="F1022" i="1"/>
  <c r="BC983" i="1"/>
  <c r="CY1004" i="1"/>
  <c r="X1004" i="1" s="1"/>
  <c r="CZ1004" i="1"/>
  <c r="Y1004" i="1" s="1"/>
  <c r="CY999" i="1"/>
  <c r="X999" i="1" s="1"/>
  <c r="CZ999" i="1"/>
  <c r="Y999" i="1" s="1"/>
  <c r="CY997" i="1"/>
  <c r="X997" i="1" s="1"/>
  <c r="CZ997" i="1"/>
  <c r="Y997" i="1" s="1"/>
  <c r="AT1006" i="1"/>
  <c r="CC983" i="1"/>
  <c r="CY985" i="1"/>
  <c r="X985" i="1" s="1"/>
  <c r="CZ985" i="1"/>
  <c r="Y985" i="1" s="1"/>
  <c r="AG1006" i="1"/>
  <c r="CI1457" i="1"/>
  <c r="BC1457" i="1"/>
  <c r="CT1455" i="1"/>
  <c r="S1455" i="1" s="1"/>
  <c r="HG1450" i="1"/>
  <c r="F1434" i="1"/>
  <c r="CG1411" i="1"/>
  <c r="BB1411" i="1"/>
  <c r="CQ1409" i="1"/>
  <c r="P1409" i="1" s="1"/>
  <c r="CP1409" i="1" s="1"/>
  <c r="O1409" i="1" s="1"/>
  <c r="AB1409" i="1"/>
  <c r="CQ1407" i="1"/>
  <c r="P1407" i="1" s="1"/>
  <c r="CP1407" i="1" s="1"/>
  <c r="O1407" i="1" s="1"/>
  <c r="AB1407" i="1"/>
  <c r="CS1405" i="1"/>
  <c r="R1405" i="1" s="1"/>
  <c r="CZ1405" i="1" s="1"/>
  <c r="Y1405" i="1" s="1"/>
  <c r="AD1405" i="1"/>
  <c r="CR1405" i="1" s="1"/>
  <c r="Q1405" i="1" s="1"/>
  <c r="AD1368" i="1"/>
  <c r="CR1368" i="1" s="1"/>
  <c r="Q1368" i="1" s="1"/>
  <c r="CS1368" i="1"/>
  <c r="R1368" i="1" s="1"/>
  <c r="CZ1368" i="1" s="1"/>
  <c r="Y1368" i="1" s="1"/>
  <c r="AD1366" i="1"/>
  <c r="CR1366" i="1" s="1"/>
  <c r="Q1366" i="1" s="1"/>
  <c r="AD1370" i="1" s="1"/>
  <c r="CS1366" i="1"/>
  <c r="R1366" i="1" s="1"/>
  <c r="CZ1366" i="1" s="1"/>
  <c r="Y1366" i="1" s="1"/>
  <c r="CC1370" i="1"/>
  <c r="CY1363" i="1"/>
  <c r="X1363" i="1" s="1"/>
  <c r="GM1363" i="1" s="1"/>
  <c r="GN1363" i="1" s="1"/>
  <c r="F1343" i="1"/>
  <c r="BC1311" i="1"/>
  <c r="AO1311" i="1"/>
  <c r="F1331" i="1"/>
  <c r="AP1327" i="1"/>
  <c r="CZ1325" i="1"/>
  <c r="Y1325" i="1" s="1"/>
  <c r="GM1325" i="1" s="1"/>
  <c r="GN1325" i="1" s="1"/>
  <c r="AB1325" i="1"/>
  <c r="CZ1323" i="1"/>
  <c r="Y1323" i="1" s="1"/>
  <c r="AB1323" i="1"/>
  <c r="AD1321" i="1"/>
  <c r="CR1321" i="1" s="1"/>
  <c r="Q1321" i="1" s="1"/>
  <c r="CS1321" i="1"/>
  <c r="R1321" i="1" s="1"/>
  <c r="CZ1321" i="1" s="1"/>
  <c r="Y1321" i="1" s="1"/>
  <c r="AD1319" i="1"/>
  <c r="CR1319" i="1" s="1"/>
  <c r="Q1319" i="1" s="1"/>
  <c r="CS1319" i="1"/>
  <c r="R1319" i="1" s="1"/>
  <c r="CZ1319" i="1" s="1"/>
  <c r="Y1319" i="1" s="1"/>
  <c r="CY1314" i="1"/>
  <c r="X1314" i="1" s="1"/>
  <c r="GM1314" i="1" s="1"/>
  <c r="GN1314" i="1" s="1"/>
  <c r="CI1279" i="1"/>
  <c r="BB1279" i="1"/>
  <c r="AT1279" i="1"/>
  <c r="CZ1276" i="1"/>
  <c r="Y1276" i="1" s="1"/>
  <c r="GM1276" i="1" s="1"/>
  <c r="GN1276" i="1" s="1"/>
  <c r="AB1276" i="1"/>
  <c r="U1275" i="1"/>
  <c r="AH1279" i="1" s="1"/>
  <c r="Q1275" i="1"/>
  <c r="CZ1274" i="1"/>
  <c r="Y1274" i="1" s="1"/>
  <c r="GM1274" i="1" s="1"/>
  <c r="GN1274" i="1" s="1"/>
  <c r="CY1274" i="1"/>
  <c r="X1274" i="1" s="1"/>
  <c r="AB1274" i="1"/>
  <c r="CQ1273" i="1"/>
  <c r="P1273" i="1" s="1"/>
  <c r="CY1269" i="1"/>
  <c r="X1269" i="1" s="1"/>
  <c r="CZ1269" i="1"/>
  <c r="Y1269" i="1" s="1"/>
  <c r="AG1279" i="1"/>
  <c r="CY1226" i="1"/>
  <c r="X1226" i="1" s="1"/>
  <c r="CZ1226" i="1"/>
  <c r="Y1226" i="1" s="1"/>
  <c r="AH1235" i="1"/>
  <c r="AT1175" i="1"/>
  <c r="F1207" i="1"/>
  <c r="CY1183" i="1"/>
  <c r="X1183" i="1" s="1"/>
  <c r="CZ1183" i="1"/>
  <c r="Y1183" i="1" s="1"/>
  <c r="BZ1175" i="1"/>
  <c r="CG1189" i="1"/>
  <c r="AQ1189" i="1"/>
  <c r="CP1179" i="1"/>
  <c r="O1179" i="1" s="1"/>
  <c r="AJ1189" i="1"/>
  <c r="AI1189" i="1"/>
  <c r="CY1139" i="1"/>
  <c r="X1139" i="1" s="1"/>
  <c r="CZ1139" i="1"/>
  <c r="Y1139" i="1" s="1"/>
  <c r="CP1137" i="1"/>
  <c r="O1137" i="1" s="1"/>
  <c r="CY1136" i="1"/>
  <c r="X1136" i="1" s="1"/>
  <c r="GM1136" i="1" s="1"/>
  <c r="GN1136" i="1" s="1"/>
  <c r="CZ1136" i="1"/>
  <c r="Y1136" i="1" s="1"/>
  <c r="CP1135" i="1"/>
  <c r="O1135" i="1" s="1"/>
  <c r="CY1134" i="1"/>
  <c r="X1134" i="1" s="1"/>
  <c r="GM1134" i="1" s="1"/>
  <c r="GN1134" i="1" s="1"/>
  <c r="CZ1134" i="1"/>
  <c r="Y1134" i="1" s="1"/>
  <c r="CP1133" i="1"/>
  <c r="O1133" i="1" s="1"/>
  <c r="CP1132" i="1"/>
  <c r="O1132" i="1" s="1"/>
  <c r="CP1131" i="1"/>
  <c r="O1131" i="1" s="1"/>
  <c r="CP1130" i="1"/>
  <c r="O1130" i="1" s="1"/>
  <c r="CP1123" i="1"/>
  <c r="O1123" i="1" s="1"/>
  <c r="CY1122" i="1"/>
  <c r="X1122" i="1" s="1"/>
  <c r="GM1122" i="1" s="1"/>
  <c r="GN1122" i="1" s="1"/>
  <c r="CZ1122" i="1"/>
  <c r="Y1122" i="1" s="1"/>
  <c r="CP1117" i="1"/>
  <c r="O1117" i="1" s="1"/>
  <c r="CP1115" i="1"/>
  <c r="O1115" i="1" s="1"/>
  <c r="CY1114" i="1"/>
  <c r="X1114" i="1" s="1"/>
  <c r="GM1114" i="1" s="1"/>
  <c r="GN1114" i="1" s="1"/>
  <c r="CZ1114" i="1"/>
  <c r="Y1114" i="1" s="1"/>
  <c r="FR1109" i="1"/>
  <c r="BY1143" i="1" s="1"/>
  <c r="CP1109" i="1"/>
  <c r="O1109" i="1" s="1"/>
  <c r="GM1109" i="1" s="1"/>
  <c r="AH1143" i="1"/>
  <c r="CP1108" i="1"/>
  <c r="O1108" i="1" s="1"/>
  <c r="CY1070" i="1"/>
  <c r="X1070" i="1" s="1"/>
  <c r="CZ1070" i="1"/>
  <c r="Y1070" i="1" s="1"/>
  <c r="CP1068" i="1"/>
  <c r="O1068" i="1" s="1"/>
  <c r="AT1074" i="1"/>
  <c r="CC1038" i="1"/>
  <c r="CY1055" i="1"/>
  <c r="X1055" i="1" s="1"/>
  <c r="CZ1055" i="1"/>
  <c r="Y1055" i="1" s="1"/>
  <c r="CY1054" i="1"/>
  <c r="X1054" i="1" s="1"/>
  <c r="CZ1054" i="1"/>
  <c r="Y1054" i="1" s="1"/>
  <c r="GM1054" i="1" s="1"/>
  <c r="GN1054" i="1" s="1"/>
  <c r="CP1048" i="1"/>
  <c r="O1048" i="1" s="1"/>
  <c r="CY1047" i="1"/>
  <c r="X1047" i="1" s="1"/>
  <c r="GM1047" i="1" s="1"/>
  <c r="GN1047" i="1" s="1"/>
  <c r="CZ1047" i="1"/>
  <c r="Y1047" i="1" s="1"/>
  <c r="AG1074" i="1"/>
  <c r="BB983" i="1"/>
  <c r="F1019" i="1"/>
  <c r="CY1001" i="1"/>
  <c r="X1001" i="1" s="1"/>
  <c r="CZ1001" i="1"/>
  <c r="Y1001" i="1" s="1"/>
  <c r="CY998" i="1"/>
  <c r="X998" i="1" s="1"/>
  <c r="GM998" i="1" s="1"/>
  <c r="GN998" i="1" s="1"/>
  <c r="CZ998" i="1"/>
  <c r="Y998" i="1" s="1"/>
  <c r="CP990" i="1"/>
  <c r="O990" i="1" s="1"/>
  <c r="CP988" i="1"/>
  <c r="O988" i="1" s="1"/>
  <c r="CY987" i="1"/>
  <c r="X987" i="1" s="1"/>
  <c r="GM987" i="1" s="1"/>
  <c r="GN987" i="1" s="1"/>
  <c r="CZ987" i="1"/>
  <c r="Y987" i="1" s="1"/>
  <c r="CJ914" i="1"/>
  <c r="BA951" i="1"/>
  <c r="BB1457" i="1"/>
  <c r="AO1411" i="1"/>
  <c r="AD1408" i="1"/>
  <c r="CR1408" i="1" s="1"/>
  <c r="Q1408" i="1" s="1"/>
  <c r="CS1408" i="1"/>
  <c r="R1408" i="1" s="1"/>
  <c r="CY1408" i="1" s="1"/>
  <c r="X1408" i="1" s="1"/>
  <c r="AB1405" i="1"/>
  <c r="CQ1405" i="1"/>
  <c r="P1405" i="1" s="1"/>
  <c r="CY1405" i="1"/>
  <c r="X1405" i="1" s="1"/>
  <c r="AJ1411" i="1"/>
  <c r="AI1402" i="1"/>
  <c r="CI1370" i="1"/>
  <c r="CQ1368" i="1"/>
  <c r="P1368" i="1" s="1"/>
  <c r="CP1368" i="1" s="1"/>
  <c r="O1368" i="1" s="1"/>
  <c r="GM1368" i="1" s="1"/>
  <c r="GN1368" i="1" s="1"/>
  <c r="AB1368" i="1"/>
  <c r="CY1368" i="1"/>
  <c r="X1368" i="1" s="1"/>
  <c r="CQ1366" i="1"/>
  <c r="P1366" i="1" s="1"/>
  <c r="CP1366" i="1" s="1"/>
  <c r="O1366" i="1" s="1"/>
  <c r="AB1366" i="1"/>
  <c r="AB1363" i="1"/>
  <c r="AJ1370" i="1"/>
  <c r="CZ1361" i="1"/>
  <c r="Y1361" i="1" s="1"/>
  <c r="AF1370" i="1"/>
  <c r="AB1361" i="1"/>
  <c r="GM1323" i="1"/>
  <c r="GN1323" i="1" s="1"/>
  <c r="CQ1321" i="1"/>
  <c r="P1321" i="1" s="1"/>
  <c r="AB1321" i="1"/>
  <c r="CY1321" i="1"/>
  <c r="X1321" i="1" s="1"/>
  <c r="CQ1319" i="1"/>
  <c r="P1319" i="1" s="1"/>
  <c r="CP1319" i="1" s="1"/>
  <c r="O1319" i="1" s="1"/>
  <c r="GM1319" i="1" s="1"/>
  <c r="GN1319" i="1" s="1"/>
  <c r="CY1319" i="1"/>
  <c r="X1319" i="1" s="1"/>
  <c r="AB1314" i="1"/>
  <c r="BZ1327" i="1"/>
  <c r="CI1327" i="1" s="1"/>
  <c r="CP1275" i="1"/>
  <c r="O1275" i="1" s="1"/>
  <c r="CD1279" i="1"/>
  <c r="CY1270" i="1"/>
  <c r="X1270" i="1" s="1"/>
  <c r="CZ1270" i="1"/>
  <c r="Y1270" i="1" s="1"/>
  <c r="AO1221" i="1"/>
  <c r="F1239" i="1"/>
  <c r="CJ1235" i="1"/>
  <c r="CP1223" i="1"/>
  <c r="O1223" i="1" s="1"/>
  <c r="AP1175" i="1"/>
  <c r="F1198" i="1"/>
  <c r="GM1180" i="1"/>
  <c r="GN1180" i="1" s="1"/>
  <c r="CY1179" i="1"/>
  <c r="X1179" i="1" s="1"/>
  <c r="CZ1179" i="1"/>
  <c r="Y1179" i="1" s="1"/>
  <c r="AH1189" i="1"/>
  <c r="CP1177" i="1"/>
  <c r="O1177" i="1" s="1"/>
  <c r="BD1106" i="1"/>
  <c r="F1168" i="1"/>
  <c r="CY1140" i="1"/>
  <c r="X1140" i="1" s="1"/>
  <c r="CZ1140" i="1"/>
  <c r="Y1140" i="1" s="1"/>
  <c r="CY1137" i="1"/>
  <c r="X1137" i="1" s="1"/>
  <c r="CZ1137" i="1"/>
  <c r="Y1137" i="1" s="1"/>
  <c r="CY1135" i="1"/>
  <c r="X1135" i="1" s="1"/>
  <c r="CZ1135" i="1"/>
  <c r="Y1135" i="1" s="1"/>
  <c r="CY1124" i="1"/>
  <c r="X1124" i="1" s="1"/>
  <c r="CZ1124" i="1"/>
  <c r="Y1124" i="1" s="1"/>
  <c r="CY1123" i="1"/>
  <c r="X1123" i="1" s="1"/>
  <c r="CZ1123" i="1"/>
  <c r="Y1123" i="1" s="1"/>
  <c r="CY1117" i="1"/>
  <c r="X1117" i="1" s="1"/>
  <c r="CZ1117" i="1"/>
  <c r="Y1117" i="1" s="1"/>
  <c r="GM1116" i="1"/>
  <c r="GN1116" i="1" s="1"/>
  <c r="CY1115" i="1"/>
  <c r="X1115" i="1" s="1"/>
  <c r="CZ1115" i="1"/>
  <c r="Y1115" i="1" s="1"/>
  <c r="AT1143" i="1"/>
  <c r="CC1106" i="1"/>
  <c r="AG1143" i="1"/>
  <c r="CY1071" i="1"/>
  <c r="X1071" i="1" s="1"/>
  <c r="CZ1071" i="1"/>
  <c r="Y1071" i="1" s="1"/>
  <c r="CY1068" i="1"/>
  <c r="X1068" i="1" s="1"/>
  <c r="CZ1068" i="1"/>
  <c r="Y1068" i="1" s="1"/>
  <c r="GM1067" i="1"/>
  <c r="GN1067" i="1" s="1"/>
  <c r="GM1065" i="1"/>
  <c r="GN1065" i="1" s="1"/>
  <c r="CY1056" i="1"/>
  <c r="X1056" i="1" s="1"/>
  <c r="CZ1056" i="1"/>
  <c r="Y1056" i="1" s="1"/>
  <c r="GM1049" i="1"/>
  <c r="GN1049" i="1" s="1"/>
  <c r="CY1048" i="1"/>
  <c r="X1048" i="1" s="1"/>
  <c r="CZ1048" i="1"/>
  <c r="Y1048" i="1" s="1"/>
  <c r="CJ1074" i="1"/>
  <c r="F1025" i="1"/>
  <c r="AU983" i="1"/>
  <c r="CY1002" i="1"/>
  <c r="X1002" i="1" s="1"/>
  <c r="CZ1002" i="1"/>
  <c r="Y1002" i="1" s="1"/>
  <c r="GM1000" i="1"/>
  <c r="GN1000" i="1" s="1"/>
  <c r="CY990" i="1"/>
  <c r="X990" i="1" s="1"/>
  <c r="CZ990" i="1"/>
  <c r="Y990" i="1" s="1"/>
  <c r="GM989" i="1"/>
  <c r="GN989" i="1" s="1"/>
  <c r="CY988" i="1"/>
  <c r="X988" i="1" s="1"/>
  <c r="CZ988" i="1"/>
  <c r="Y988" i="1" s="1"/>
  <c r="CJ1006" i="1"/>
  <c r="AJ1006" i="1"/>
  <c r="AI1006" i="1"/>
  <c r="BC1235" i="1"/>
  <c r="AU1235" i="1"/>
  <c r="AQ1235" i="1"/>
  <c r="AB1224" i="1"/>
  <c r="AB1223" i="1"/>
  <c r="BX1221" i="1"/>
  <c r="CI1189" i="1"/>
  <c r="BD1189" i="1"/>
  <c r="AB1180" i="1"/>
  <c r="AB1179" i="1"/>
  <c r="CK1175" i="1"/>
  <c r="CC1175" i="1"/>
  <c r="BY1175" i="1"/>
  <c r="AO1143" i="1"/>
  <c r="AB1137" i="1"/>
  <c r="AB1136" i="1"/>
  <c r="AB1135" i="1"/>
  <c r="AB1134" i="1"/>
  <c r="AB1123" i="1"/>
  <c r="AB1122" i="1"/>
  <c r="AB1117" i="1"/>
  <c r="AB1116" i="1"/>
  <c r="AB1115" i="1"/>
  <c r="AB1114" i="1"/>
  <c r="CK1106" i="1"/>
  <c r="AO1074" i="1"/>
  <c r="AB1068" i="1"/>
  <c r="AB1067" i="1"/>
  <c r="AB1066" i="1"/>
  <c r="AB1065" i="1"/>
  <c r="AB1054" i="1"/>
  <c r="AB1053" i="1"/>
  <c r="AB1049" i="1"/>
  <c r="AB1048" i="1"/>
  <c r="AB1047" i="1"/>
  <c r="AB1046" i="1"/>
  <c r="CK1038" i="1"/>
  <c r="AO1006" i="1"/>
  <c r="AB1000" i="1"/>
  <c r="AB999" i="1"/>
  <c r="AB998" i="1"/>
  <c r="AB997" i="1"/>
  <c r="AB990" i="1"/>
  <c r="AB989" i="1"/>
  <c r="AB988" i="1"/>
  <c r="AB987" i="1"/>
  <c r="CM983" i="1"/>
  <c r="AU951" i="1"/>
  <c r="CD914" i="1"/>
  <c r="CY942" i="1"/>
  <c r="X942" i="1" s="1"/>
  <c r="CZ942" i="1"/>
  <c r="Y942" i="1" s="1"/>
  <c r="CZ941" i="1"/>
  <c r="Y941" i="1" s="1"/>
  <c r="CY941" i="1"/>
  <c r="X941" i="1" s="1"/>
  <c r="CZ940" i="1"/>
  <c r="Y940" i="1" s="1"/>
  <c r="CY940" i="1"/>
  <c r="X940" i="1" s="1"/>
  <c r="CZ939" i="1"/>
  <c r="Y939" i="1" s="1"/>
  <c r="CY939" i="1"/>
  <c r="X939" i="1" s="1"/>
  <c r="CZ938" i="1"/>
  <c r="Y938" i="1" s="1"/>
  <c r="CY938" i="1"/>
  <c r="X938" i="1" s="1"/>
  <c r="CY935" i="1"/>
  <c r="X935" i="1" s="1"/>
  <c r="CZ935" i="1"/>
  <c r="Y935" i="1" s="1"/>
  <c r="CY926" i="1"/>
  <c r="X926" i="1" s="1"/>
  <c r="CZ926" i="1"/>
  <c r="Y926" i="1" s="1"/>
  <c r="CY922" i="1"/>
  <c r="X922" i="1" s="1"/>
  <c r="CZ922" i="1"/>
  <c r="Y922" i="1" s="1"/>
  <c r="CY919" i="1"/>
  <c r="X919" i="1" s="1"/>
  <c r="CZ919" i="1"/>
  <c r="Y919" i="1" s="1"/>
  <c r="FR917" i="1"/>
  <c r="BY951" i="1" s="1"/>
  <c r="CP917" i="1"/>
  <c r="O917" i="1" s="1"/>
  <c r="GM917" i="1" s="1"/>
  <c r="AH951" i="1"/>
  <c r="AO849" i="1"/>
  <c r="F886" i="1"/>
  <c r="CY879" i="1"/>
  <c r="X879" i="1" s="1"/>
  <c r="CZ879" i="1"/>
  <c r="Y879" i="1" s="1"/>
  <c r="CP879" i="1"/>
  <c r="O879" i="1" s="1"/>
  <c r="CY866" i="1"/>
  <c r="X866" i="1" s="1"/>
  <c r="CZ866" i="1"/>
  <c r="Y866" i="1" s="1"/>
  <c r="CY863" i="1"/>
  <c r="X863" i="1" s="1"/>
  <c r="CZ863" i="1"/>
  <c r="Y863" i="1" s="1"/>
  <c r="CY851" i="1"/>
  <c r="X851" i="1" s="1"/>
  <c r="CZ851" i="1"/>
  <c r="Y851" i="1" s="1"/>
  <c r="AH882" i="1"/>
  <c r="AU784" i="1"/>
  <c r="F836" i="1"/>
  <c r="CZ815" i="1"/>
  <c r="Y815" i="1" s="1"/>
  <c r="CY815" i="1"/>
  <c r="X815" i="1" s="1"/>
  <c r="CZ814" i="1"/>
  <c r="Y814" i="1" s="1"/>
  <c r="CY814" i="1"/>
  <c r="X814" i="1" s="1"/>
  <c r="CZ813" i="1"/>
  <c r="Y813" i="1" s="1"/>
  <c r="CY813" i="1"/>
  <c r="X813" i="1" s="1"/>
  <c r="CZ812" i="1"/>
  <c r="Y812" i="1" s="1"/>
  <c r="CY812" i="1"/>
  <c r="X812" i="1" s="1"/>
  <c r="CY801" i="1"/>
  <c r="X801" i="1" s="1"/>
  <c r="CZ801" i="1"/>
  <c r="Y801" i="1" s="1"/>
  <c r="CZ800" i="1"/>
  <c r="Y800" i="1" s="1"/>
  <c r="CY800" i="1"/>
  <c r="X800" i="1" s="1"/>
  <c r="CY796" i="1"/>
  <c r="X796" i="1" s="1"/>
  <c r="CZ796" i="1"/>
  <c r="Y796" i="1" s="1"/>
  <c r="CY794" i="1"/>
  <c r="X794" i="1" s="1"/>
  <c r="CZ794" i="1"/>
  <c r="Y794" i="1" s="1"/>
  <c r="CY790" i="1"/>
  <c r="X790" i="1" s="1"/>
  <c r="CZ790" i="1"/>
  <c r="Y790" i="1" s="1"/>
  <c r="CZ786" i="1"/>
  <c r="Y786" i="1" s="1"/>
  <c r="CY786" i="1"/>
  <c r="X786" i="1" s="1"/>
  <c r="AG817" i="1"/>
  <c r="AO719" i="1"/>
  <c r="F756" i="1"/>
  <c r="CZ742" i="1"/>
  <c r="Y742" i="1" s="1"/>
  <c r="CY742" i="1"/>
  <c r="X742" i="1" s="1"/>
  <c r="CZ741" i="1"/>
  <c r="Y741" i="1" s="1"/>
  <c r="CY741" i="1"/>
  <c r="X741" i="1" s="1"/>
  <c r="CZ740" i="1"/>
  <c r="Y740" i="1" s="1"/>
  <c r="CY740" i="1"/>
  <c r="X740" i="1" s="1"/>
  <c r="CZ739" i="1"/>
  <c r="Y739" i="1" s="1"/>
  <c r="CY739" i="1"/>
  <c r="X739" i="1" s="1"/>
  <c r="CY732" i="1"/>
  <c r="X732" i="1" s="1"/>
  <c r="CZ732" i="1"/>
  <c r="Y732" i="1" s="1"/>
  <c r="CR725" i="1"/>
  <c r="Q725" i="1" s="1"/>
  <c r="AB725" i="1"/>
  <c r="CJ752" i="1"/>
  <c r="AG752" i="1"/>
  <c r="AI752" i="1"/>
  <c r="AU654" i="1"/>
  <c r="F706" i="1"/>
  <c r="CZ685" i="1"/>
  <c r="Y685" i="1" s="1"/>
  <c r="CY685" i="1"/>
  <c r="X685" i="1" s="1"/>
  <c r="CZ684" i="1"/>
  <c r="Y684" i="1" s="1"/>
  <c r="CY684" i="1"/>
  <c r="X684" i="1" s="1"/>
  <c r="CY681" i="1"/>
  <c r="X681" i="1" s="1"/>
  <c r="CZ681" i="1"/>
  <c r="Y681" i="1" s="1"/>
  <c r="CY679" i="1"/>
  <c r="X679" i="1" s="1"/>
  <c r="CZ679" i="1"/>
  <c r="Y679" i="1" s="1"/>
  <c r="CY667" i="1"/>
  <c r="X667" i="1" s="1"/>
  <c r="CZ667" i="1"/>
  <c r="Y667" i="1" s="1"/>
  <c r="CY663" i="1"/>
  <c r="X663" i="1" s="1"/>
  <c r="CZ663" i="1"/>
  <c r="Y663" i="1" s="1"/>
  <c r="CY658" i="1"/>
  <c r="X658" i="1" s="1"/>
  <c r="CZ658" i="1"/>
  <c r="Y658" i="1" s="1"/>
  <c r="FR657" i="1"/>
  <c r="BY687" i="1" s="1"/>
  <c r="CP657" i="1"/>
  <c r="O657" i="1" s="1"/>
  <c r="GM657" i="1" s="1"/>
  <c r="AI687" i="1"/>
  <c r="CP656" i="1"/>
  <c r="O656" i="1" s="1"/>
  <c r="AQ592" i="1"/>
  <c r="F632" i="1"/>
  <c r="CY617" i="1"/>
  <c r="X617" i="1" s="1"/>
  <c r="CZ617" i="1"/>
  <c r="Y617" i="1" s="1"/>
  <c r="CR609" i="1"/>
  <c r="Q609" i="1" s="1"/>
  <c r="AB609" i="1"/>
  <c r="CY606" i="1"/>
  <c r="X606" i="1" s="1"/>
  <c r="CZ606" i="1"/>
  <c r="Y606" i="1" s="1"/>
  <c r="CJ622" i="1"/>
  <c r="AH622" i="1"/>
  <c r="BB1370" i="1"/>
  <c r="AP1370" i="1"/>
  <c r="BY1359" i="1"/>
  <c r="BC1279" i="1"/>
  <c r="AD1273" i="1"/>
  <c r="CR1273" i="1" s="1"/>
  <c r="Q1273" i="1" s="1"/>
  <c r="CQ1272" i="1"/>
  <c r="P1272" i="1" s="1"/>
  <c r="AD1272" i="1"/>
  <c r="CR1272" i="1" s="1"/>
  <c r="Q1272" i="1" s="1"/>
  <c r="CQ1271" i="1"/>
  <c r="P1271" i="1" s="1"/>
  <c r="AD1271" i="1"/>
  <c r="CR1271" i="1" s="1"/>
  <c r="Q1271" i="1" s="1"/>
  <c r="CQ1270" i="1"/>
  <c r="P1270" i="1" s="1"/>
  <c r="AD1270" i="1"/>
  <c r="CR1270" i="1" s="1"/>
  <c r="Q1270" i="1" s="1"/>
  <c r="CQ1269" i="1"/>
  <c r="P1269" i="1" s="1"/>
  <c r="AD1269" i="1"/>
  <c r="CR1269" i="1" s="1"/>
  <c r="Q1269" i="1" s="1"/>
  <c r="CG1235" i="1"/>
  <c r="BB1235" i="1"/>
  <c r="AP1235" i="1"/>
  <c r="CS1233" i="1"/>
  <c r="R1233" i="1" s="1"/>
  <c r="CY1233" i="1" s="1"/>
  <c r="X1233" i="1" s="1"/>
  <c r="AB1233" i="1"/>
  <c r="CS1232" i="1"/>
  <c r="R1232" i="1" s="1"/>
  <c r="CY1232" i="1" s="1"/>
  <c r="X1232" i="1" s="1"/>
  <c r="AB1232" i="1"/>
  <c r="CS1231" i="1"/>
  <c r="R1231" i="1" s="1"/>
  <c r="CY1231" i="1" s="1"/>
  <c r="X1231" i="1" s="1"/>
  <c r="AB1231" i="1"/>
  <c r="CS1230" i="1"/>
  <c r="R1230" i="1" s="1"/>
  <c r="CY1230" i="1" s="1"/>
  <c r="X1230" i="1" s="1"/>
  <c r="AB1230" i="1"/>
  <c r="CT1229" i="1"/>
  <c r="S1229" i="1" s="1"/>
  <c r="CT1228" i="1"/>
  <c r="S1228" i="1" s="1"/>
  <c r="CT1227" i="1"/>
  <c r="S1227" i="1" s="1"/>
  <c r="CQ1226" i="1"/>
  <c r="P1226" i="1" s="1"/>
  <c r="AD1226" i="1"/>
  <c r="CR1226" i="1" s="1"/>
  <c r="Q1226" i="1" s="1"/>
  <c r="CQ1225" i="1"/>
  <c r="P1225" i="1" s="1"/>
  <c r="AD1225" i="1"/>
  <c r="CR1225" i="1" s="1"/>
  <c r="Q1225" i="1" s="1"/>
  <c r="AD1235" i="1" s="1"/>
  <c r="CM1221" i="1"/>
  <c r="BC1189" i="1"/>
  <c r="CT1187" i="1"/>
  <c r="S1187" i="1" s="1"/>
  <c r="CT1186" i="1"/>
  <c r="S1186" i="1" s="1"/>
  <c r="CT1185" i="1"/>
  <c r="S1185" i="1" s="1"/>
  <c r="CT1184" i="1"/>
  <c r="S1184" i="1" s="1"/>
  <c r="CP1184" i="1" s="1"/>
  <c r="O1184" i="1" s="1"/>
  <c r="CQ1183" i="1"/>
  <c r="P1183" i="1" s="1"/>
  <c r="AD1183" i="1"/>
  <c r="CR1183" i="1" s="1"/>
  <c r="Q1183" i="1" s="1"/>
  <c r="CQ1182" i="1"/>
  <c r="P1182" i="1" s="1"/>
  <c r="AD1182" i="1"/>
  <c r="CR1182" i="1" s="1"/>
  <c r="Q1182" i="1" s="1"/>
  <c r="CQ1181" i="1"/>
  <c r="P1181" i="1" s="1"/>
  <c r="AD1181" i="1"/>
  <c r="CR1181" i="1" s="1"/>
  <c r="Q1181" i="1" s="1"/>
  <c r="AD1189" i="1" s="1"/>
  <c r="CS1178" i="1"/>
  <c r="R1178" i="1" s="1"/>
  <c r="CZ1178" i="1" s="1"/>
  <c r="Y1178" i="1" s="1"/>
  <c r="AB1178" i="1"/>
  <c r="CS1177" i="1"/>
  <c r="R1177" i="1" s="1"/>
  <c r="AE1189" i="1" s="1"/>
  <c r="AB1177" i="1"/>
  <c r="BX1175" i="1"/>
  <c r="CQ1141" i="1"/>
  <c r="P1141" i="1" s="1"/>
  <c r="CP1141" i="1" s="1"/>
  <c r="O1141" i="1" s="1"/>
  <c r="GM1141" i="1" s="1"/>
  <c r="GN1141" i="1" s="1"/>
  <c r="AD1141" i="1"/>
  <c r="CR1141" i="1" s="1"/>
  <c r="Q1141" i="1" s="1"/>
  <c r="CQ1140" i="1"/>
  <c r="P1140" i="1" s="1"/>
  <c r="CP1140" i="1" s="1"/>
  <c r="O1140" i="1" s="1"/>
  <c r="GM1140" i="1" s="1"/>
  <c r="GN1140" i="1" s="1"/>
  <c r="AD1140" i="1"/>
  <c r="CR1140" i="1" s="1"/>
  <c r="Q1140" i="1" s="1"/>
  <c r="CQ1139" i="1"/>
  <c r="P1139" i="1" s="1"/>
  <c r="CP1139" i="1" s="1"/>
  <c r="O1139" i="1" s="1"/>
  <c r="GM1139" i="1" s="1"/>
  <c r="GN1139" i="1" s="1"/>
  <c r="AD1139" i="1"/>
  <c r="CR1139" i="1" s="1"/>
  <c r="Q1139" i="1" s="1"/>
  <c r="CQ1138" i="1"/>
  <c r="P1138" i="1" s="1"/>
  <c r="CP1138" i="1" s="1"/>
  <c r="O1138" i="1" s="1"/>
  <c r="GM1138" i="1" s="1"/>
  <c r="GN1138" i="1" s="1"/>
  <c r="AD1138" i="1"/>
  <c r="CR1138" i="1" s="1"/>
  <c r="Q1138" i="1" s="1"/>
  <c r="CS1133" i="1"/>
  <c r="R1133" i="1" s="1"/>
  <c r="CY1133" i="1" s="1"/>
  <c r="X1133" i="1" s="1"/>
  <c r="AB1133" i="1"/>
  <c r="CS1132" i="1"/>
  <c r="R1132" i="1" s="1"/>
  <c r="CY1132" i="1" s="1"/>
  <c r="X1132" i="1" s="1"/>
  <c r="AB1132" i="1"/>
  <c r="CS1131" i="1"/>
  <c r="R1131" i="1" s="1"/>
  <c r="CY1131" i="1" s="1"/>
  <c r="X1131" i="1" s="1"/>
  <c r="AB1131" i="1"/>
  <c r="CS1130" i="1"/>
  <c r="R1130" i="1" s="1"/>
  <c r="CY1130" i="1" s="1"/>
  <c r="X1130" i="1" s="1"/>
  <c r="AB1130" i="1"/>
  <c r="CT1129" i="1"/>
  <c r="S1129" i="1" s="1"/>
  <c r="CP1129" i="1" s="1"/>
  <c r="O1129" i="1" s="1"/>
  <c r="CT1128" i="1"/>
  <c r="S1128" i="1" s="1"/>
  <c r="CT1127" i="1"/>
  <c r="S1127" i="1" s="1"/>
  <c r="CP1127" i="1" s="1"/>
  <c r="O1127" i="1" s="1"/>
  <c r="CQ1126" i="1"/>
  <c r="P1126" i="1" s="1"/>
  <c r="AD1126" i="1"/>
  <c r="CR1126" i="1" s="1"/>
  <c r="Q1126" i="1" s="1"/>
  <c r="CQ1125" i="1"/>
  <c r="P1125" i="1" s="1"/>
  <c r="AD1125" i="1"/>
  <c r="CR1125" i="1" s="1"/>
  <c r="Q1125" i="1" s="1"/>
  <c r="CQ1124" i="1"/>
  <c r="P1124" i="1" s="1"/>
  <c r="AD1124" i="1"/>
  <c r="CR1124" i="1" s="1"/>
  <c r="Q1124" i="1" s="1"/>
  <c r="AD1143" i="1" s="1"/>
  <c r="CT1121" i="1"/>
  <c r="S1121" i="1" s="1"/>
  <c r="CP1121" i="1" s="1"/>
  <c r="O1121" i="1" s="1"/>
  <c r="CT1120" i="1"/>
  <c r="S1120" i="1" s="1"/>
  <c r="CT1119" i="1"/>
  <c r="S1119" i="1" s="1"/>
  <c r="CT1118" i="1"/>
  <c r="S1118" i="1" s="1"/>
  <c r="CP1118" i="1" s="1"/>
  <c r="O1118" i="1" s="1"/>
  <c r="CT1113" i="1"/>
  <c r="S1113" i="1" s="1"/>
  <c r="CP1113" i="1" s="1"/>
  <c r="O1113" i="1" s="1"/>
  <c r="CT1112" i="1"/>
  <c r="S1112" i="1" s="1"/>
  <c r="CT1111" i="1"/>
  <c r="S1111" i="1" s="1"/>
  <c r="CT1110" i="1"/>
  <c r="S1110" i="1" s="1"/>
  <c r="CP1110" i="1" s="1"/>
  <c r="O1110" i="1" s="1"/>
  <c r="AB1109" i="1"/>
  <c r="CS1108" i="1"/>
  <c r="R1108" i="1" s="1"/>
  <c r="AE1143" i="1" s="1"/>
  <c r="AB1108" i="1"/>
  <c r="BX1106" i="1"/>
  <c r="BD1074" i="1"/>
  <c r="CQ1072" i="1"/>
  <c r="P1072" i="1" s="1"/>
  <c r="CP1072" i="1" s="1"/>
  <c r="O1072" i="1" s="1"/>
  <c r="GM1072" i="1" s="1"/>
  <c r="GN1072" i="1" s="1"/>
  <c r="AD1072" i="1"/>
  <c r="CR1072" i="1" s="1"/>
  <c r="Q1072" i="1" s="1"/>
  <c r="CQ1071" i="1"/>
  <c r="P1071" i="1" s="1"/>
  <c r="CP1071" i="1" s="1"/>
  <c r="O1071" i="1" s="1"/>
  <c r="GM1071" i="1" s="1"/>
  <c r="GN1071" i="1" s="1"/>
  <c r="AD1071" i="1"/>
  <c r="CR1071" i="1" s="1"/>
  <c r="Q1071" i="1" s="1"/>
  <c r="CQ1070" i="1"/>
  <c r="P1070" i="1" s="1"/>
  <c r="CP1070" i="1" s="1"/>
  <c r="O1070" i="1" s="1"/>
  <c r="GM1070" i="1" s="1"/>
  <c r="GN1070" i="1" s="1"/>
  <c r="AD1070" i="1"/>
  <c r="CR1070" i="1" s="1"/>
  <c r="Q1070" i="1" s="1"/>
  <c r="CQ1069" i="1"/>
  <c r="P1069" i="1" s="1"/>
  <c r="CP1069" i="1" s="1"/>
  <c r="O1069" i="1" s="1"/>
  <c r="GM1069" i="1" s="1"/>
  <c r="GN1069" i="1" s="1"/>
  <c r="AD1069" i="1"/>
  <c r="CR1069" i="1" s="1"/>
  <c r="Q1069" i="1" s="1"/>
  <c r="CS1064" i="1"/>
  <c r="R1064" i="1" s="1"/>
  <c r="CY1064" i="1" s="1"/>
  <c r="X1064" i="1" s="1"/>
  <c r="AB1064" i="1"/>
  <c r="CS1063" i="1"/>
  <c r="R1063" i="1" s="1"/>
  <c r="CZ1063" i="1" s="1"/>
  <c r="Y1063" i="1" s="1"/>
  <c r="AB1063" i="1"/>
  <c r="CS1062" i="1"/>
  <c r="R1062" i="1" s="1"/>
  <c r="CY1062" i="1" s="1"/>
  <c r="X1062" i="1" s="1"/>
  <c r="AB1062" i="1"/>
  <c r="CS1061" i="1"/>
  <c r="R1061" i="1" s="1"/>
  <c r="CZ1061" i="1" s="1"/>
  <c r="Y1061" i="1" s="1"/>
  <c r="AB1061" i="1"/>
  <c r="CT1060" i="1"/>
  <c r="S1060" i="1" s="1"/>
  <c r="CP1060" i="1" s="1"/>
  <c r="O1060" i="1" s="1"/>
  <c r="CT1059" i="1"/>
  <c r="S1059" i="1" s="1"/>
  <c r="CT1058" i="1"/>
  <c r="S1058" i="1" s="1"/>
  <c r="CP1058" i="1" s="1"/>
  <c r="O1058" i="1" s="1"/>
  <c r="CQ1057" i="1"/>
  <c r="P1057" i="1" s="1"/>
  <c r="AD1057" i="1"/>
  <c r="CR1057" i="1" s="1"/>
  <c r="Q1057" i="1" s="1"/>
  <c r="CQ1056" i="1"/>
  <c r="P1056" i="1" s="1"/>
  <c r="AD1056" i="1"/>
  <c r="CR1056" i="1" s="1"/>
  <c r="Q1056" i="1" s="1"/>
  <c r="CQ1055" i="1"/>
  <c r="P1055" i="1" s="1"/>
  <c r="AD1055" i="1"/>
  <c r="CR1055" i="1" s="1"/>
  <c r="Q1055" i="1" s="1"/>
  <c r="AD1074" i="1" s="1"/>
  <c r="CT1052" i="1"/>
  <c r="S1052" i="1" s="1"/>
  <c r="CT1051" i="1"/>
  <c r="S1051" i="1" s="1"/>
  <c r="CP1051" i="1" s="1"/>
  <c r="O1051" i="1" s="1"/>
  <c r="CT1050" i="1"/>
  <c r="S1050" i="1" s="1"/>
  <c r="CP1050" i="1" s="1"/>
  <c r="O1050" i="1" s="1"/>
  <c r="CT1045" i="1"/>
  <c r="S1045" i="1" s="1"/>
  <c r="CT1044" i="1"/>
  <c r="S1044" i="1" s="1"/>
  <c r="CT1043" i="1"/>
  <c r="S1043" i="1" s="1"/>
  <c r="CP1043" i="1" s="1"/>
  <c r="O1043" i="1" s="1"/>
  <c r="CT1042" i="1"/>
  <c r="S1042" i="1" s="1"/>
  <c r="AB1041" i="1"/>
  <c r="CS1040" i="1"/>
  <c r="R1040" i="1" s="1"/>
  <c r="AB1040" i="1"/>
  <c r="BX1038" i="1"/>
  <c r="CQ1004" i="1"/>
  <c r="P1004" i="1" s="1"/>
  <c r="CP1004" i="1" s="1"/>
  <c r="O1004" i="1" s="1"/>
  <c r="GM1004" i="1" s="1"/>
  <c r="GN1004" i="1" s="1"/>
  <c r="AD1004" i="1"/>
  <c r="CR1004" i="1" s="1"/>
  <c r="Q1004" i="1" s="1"/>
  <c r="CQ1003" i="1"/>
  <c r="P1003" i="1" s="1"/>
  <c r="CP1003" i="1" s="1"/>
  <c r="O1003" i="1" s="1"/>
  <c r="GM1003" i="1" s="1"/>
  <c r="GN1003" i="1" s="1"/>
  <c r="AD1003" i="1"/>
  <c r="CR1003" i="1" s="1"/>
  <c r="Q1003" i="1" s="1"/>
  <c r="CQ1002" i="1"/>
  <c r="P1002" i="1" s="1"/>
  <c r="CP1002" i="1" s="1"/>
  <c r="O1002" i="1" s="1"/>
  <c r="GM1002" i="1" s="1"/>
  <c r="GN1002" i="1" s="1"/>
  <c r="AD1002" i="1"/>
  <c r="CR1002" i="1" s="1"/>
  <c r="Q1002" i="1" s="1"/>
  <c r="CQ1001" i="1"/>
  <c r="P1001" i="1" s="1"/>
  <c r="CP1001" i="1" s="1"/>
  <c r="O1001" i="1" s="1"/>
  <c r="GM1001" i="1" s="1"/>
  <c r="GN1001" i="1" s="1"/>
  <c r="AD1001" i="1"/>
  <c r="CR1001" i="1" s="1"/>
  <c r="Q1001" i="1" s="1"/>
  <c r="CS996" i="1"/>
  <c r="R996" i="1" s="1"/>
  <c r="CY996" i="1" s="1"/>
  <c r="X996" i="1" s="1"/>
  <c r="AB996" i="1"/>
  <c r="CS995" i="1"/>
  <c r="R995" i="1" s="1"/>
  <c r="CY995" i="1" s="1"/>
  <c r="X995" i="1" s="1"/>
  <c r="AB995" i="1"/>
  <c r="CS994" i="1"/>
  <c r="R994" i="1" s="1"/>
  <c r="CY994" i="1" s="1"/>
  <c r="X994" i="1" s="1"/>
  <c r="AB994" i="1"/>
  <c r="CS993" i="1"/>
  <c r="R993" i="1" s="1"/>
  <c r="CY993" i="1" s="1"/>
  <c r="X993" i="1" s="1"/>
  <c r="AB993" i="1"/>
  <c r="CT992" i="1"/>
  <c r="S992" i="1" s="1"/>
  <c r="CT991" i="1"/>
  <c r="S991" i="1" s="1"/>
  <c r="CQ986" i="1"/>
  <c r="P986" i="1" s="1"/>
  <c r="CQ985" i="1"/>
  <c r="P985" i="1" s="1"/>
  <c r="AD985" i="1"/>
  <c r="CR985" i="1" s="1"/>
  <c r="Q985" i="1" s="1"/>
  <c r="AD1006" i="1" s="1"/>
  <c r="CL983" i="1"/>
  <c r="CD983" i="1"/>
  <c r="BZ983" i="1"/>
  <c r="CP930" i="1"/>
  <c r="O930" i="1" s="1"/>
  <c r="CY927" i="1"/>
  <c r="X927" i="1" s="1"/>
  <c r="CZ927" i="1"/>
  <c r="Y927" i="1" s="1"/>
  <c r="CP924" i="1"/>
  <c r="O924" i="1" s="1"/>
  <c r="CY923" i="1"/>
  <c r="X923" i="1" s="1"/>
  <c r="GM923" i="1" s="1"/>
  <c r="GN923" i="1" s="1"/>
  <c r="CZ923" i="1"/>
  <c r="Y923" i="1" s="1"/>
  <c r="AB919" i="1"/>
  <c r="CR919" i="1"/>
  <c r="Q919" i="1" s="1"/>
  <c r="AG951" i="1"/>
  <c r="AI951" i="1"/>
  <c r="F907" i="1"/>
  <c r="BD849" i="1"/>
  <c r="AU849" i="1"/>
  <c r="F901" i="1"/>
  <c r="CP874" i="1"/>
  <c r="O874" i="1" s="1"/>
  <c r="CY873" i="1"/>
  <c r="X873" i="1" s="1"/>
  <c r="GM873" i="1" s="1"/>
  <c r="GN873" i="1" s="1"/>
  <c r="CZ873" i="1"/>
  <c r="Y873" i="1" s="1"/>
  <c r="CZ872" i="1"/>
  <c r="Y872" i="1" s="1"/>
  <c r="CY872" i="1"/>
  <c r="X872" i="1" s="1"/>
  <c r="CZ871" i="1"/>
  <c r="Y871" i="1" s="1"/>
  <c r="CY871" i="1"/>
  <c r="X871" i="1" s="1"/>
  <c r="CZ870" i="1"/>
  <c r="Y870" i="1" s="1"/>
  <c r="CY870" i="1"/>
  <c r="X870" i="1" s="1"/>
  <c r="CZ869" i="1"/>
  <c r="Y869" i="1" s="1"/>
  <c r="CY869" i="1"/>
  <c r="X869" i="1" s="1"/>
  <c r="CY867" i="1"/>
  <c r="X867" i="1" s="1"/>
  <c r="CZ867" i="1"/>
  <c r="Y867" i="1" s="1"/>
  <c r="CP865" i="1"/>
  <c r="O865" i="1" s="1"/>
  <c r="AB863" i="1"/>
  <c r="CY858" i="1"/>
  <c r="X858" i="1" s="1"/>
  <c r="CZ858" i="1"/>
  <c r="Y858" i="1" s="1"/>
  <c r="CY857" i="1"/>
  <c r="X857" i="1" s="1"/>
  <c r="CZ857" i="1"/>
  <c r="Y857" i="1" s="1"/>
  <c r="CP851" i="1"/>
  <c r="O851" i="1" s="1"/>
  <c r="BC784" i="1"/>
  <c r="F833" i="1"/>
  <c r="F835" i="1"/>
  <c r="AT784" i="1"/>
  <c r="CP803" i="1"/>
  <c r="O803" i="1" s="1"/>
  <c r="CY802" i="1"/>
  <c r="X802" i="1" s="1"/>
  <c r="GM802" i="1" s="1"/>
  <c r="GN802" i="1" s="1"/>
  <c r="CZ802" i="1"/>
  <c r="Y802" i="1" s="1"/>
  <c r="CY797" i="1"/>
  <c r="X797" i="1" s="1"/>
  <c r="CZ797" i="1"/>
  <c r="Y797" i="1" s="1"/>
  <c r="CP792" i="1"/>
  <c r="O792" i="1" s="1"/>
  <c r="CY791" i="1"/>
  <c r="X791" i="1" s="1"/>
  <c r="CZ791" i="1"/>
  <c r="Y791" i="1" s="1"/>
  <c r="CJ817" i="1"/>
  <c r="AU719" i="1"/>
  <c r="F771" i="1"/>
  <c r="CP735" i="1"/>
  <c r="O735" i="1" s="1"/>
  <c r="CP734" i="1"/>
  <c r="O734" i="1" s="1"/>
  <c r="CP733" i="1"/>
  <c r="O733" i="1" s="1"/>
  <c r="CP728" i="1"/>
  <c r="O728" i="1" s="1"/>
  <c r="CP727" i="1"/>
  <c r="O727" i="1" s="1"/>
  <c r="CY726" i="1"/>
  <c r="X726" i="1" s="1"/>
  <c r="CZ726" i="1"/>
  <c r="Y726" i="1" s="1"/>
  <c r="CY724" i="1"/>
  <c r="X724" i="1" s="1"/>
  <c r="CZ724" i="1"/>
  <c r="Y724" i="1" s="1"/>
  <c r="AB721" i="1"/>
  <c r="BC654" i="1"/>
  <c r="F703" i="1"/>
  <c r="F705" i="1"/>
  <c r="AT654" i="1"/>
  <c r="CY680" i="1"/>
  <c r="X680" i="1" s="1"/>
  <c r="CZ680" i="1"/>
  <c r="Y680" i="1" s="1"/>
  <c r="AB680" i="1"/>
  <c r="CR680" i="1"/>
  <c r="Q680" i="1" s="1"/>
  <c r="AB679" i="1"/>
  <c r="CP673" i="1"/>
  <c r="O673" i="1" s="1"/>
  <c r="CP671" i="1"/>
  <c r="O671" i="1" s="1"/>
  <c r="CP665" i="1"/>
  <c r="O665" i="1" s="1"/>
  <c r="CY664" i="1"/>
  <c r="X664" i="1" s="1"/>
  <c r="GM664" i="1" s="1"/>
  <c r="GN664" i="1" s="1"/>
  <c r="CZ664" i="1"/>
  <c r="Y664" i="1" s="1"/>
  <c r="AB658" i="1"/>
  <c r="CJ687" i="1"/>
  <c r="AH687" i="1"/>
  <c r="AJ687" i="1"/>
  <c r="CZ656" i="1"/>
  <c r="Y656" i="1" s="1"/>
  <c r="CY656" i="1"/>
  <c r="X656" i="1" s="1"/>
  <c r="CY620" i="1"/>
  <c r="X620" i="1" s="1"/>
  <c r="GM620" i="1" s="1"/>
  <c r="GN620" i="1" s="1"/>
  <c r="CZ620" i="1"/>
  <c r="Y620" i="1" s="1"/>
  <c r="CY619" i="1"/>
  <c r="X619" i="1" s="1"/>
  <c r="CZ619" i="1"/>
  <c r="Y619" i="1" s="1"/>
  <c r="CY618" i="1"/>
  <c r="X618" i="1" s="1"/>
  <c r="GM618" i="1" s="1"/>
  <c r="GN618" i="1" s="1"/>
  <c r="CZ618" i="1"/>
  <c r="Y618" i="1" s="1"/>
  <c r="CY607" i="1"/>
  <c r="X607" i="1" s="1"/>
  <c r="CZ607" i="1"/>
  <c r="Y607" i="1" s="1"/>
  <c r="CP605" i="1"/>
  <c r="O605" i="1" s="1"/>
  <c r="CP603" i="1"/>
  <c r="O603" i="1" s="1"/>
  <c r="CP601" i="1"/>
  <c r="O601" i="1" s="1"/>
  <c r="CZ600" i="1"/>
  <c r="Y600" i="1" s="1"/>
  <c r="CY600" i="1"/>
  <c r="X600" i="1" s="1"/>
  <c r="BC1143" i="1"/>
  <c r="AU1143" i="1"/>
  <c r="AQ1143" i="1"/>
  <c r="BC1074" i="1"/>
  <c r="AU1074" i="1"/>
  <c r="AQ1074" i="1"/>
  <c r="CY930" i="1"/>
  <c r="X930" i="1" s="1"/>
  <c r="CZ930" i="1"/>
  <c r="Y930" i="1" s="1"/>
  <c r="CY928" i="1"/>
  <c r="X928" i="1" s="1"/>
  <c r="CZ928" i="1"/>
  <c r="Y928" i="1" s="1"/>
  <c r="CY924" i="1"/>
  <c r="X924" i="1" s="1"/>
  <c r="CZ924" i="1"/>
  <c r="Y924" i="1" s="1"/>
  <c r="CY918" i="1"/>
  <c r="X918" i="1" s="1"/>
  <c r="CZ918" i="1"/>
  <c r="Y918" i="1" s="1"/>
  <c r="CZ916" i="1"/>
  <c r="Y916" i="1" s="1"/>
  <c r="CY916" i="1"/>
  <c r="X916" i="1" s="1"/>
  <c r="F898" i="1"/>
  <c r="BC849" i="1"/>
  <c r="CY875" i="1"/>
  <c r="X875" i="1" s="1"/>
  <c r="GM875" i="1" s="1"/>
  <c r="GN875" i="1" s="1"/>
  <c r="CZ875" i="1"/>
  <c r="Y875" i="1" s="1"/>
  <c r="CY874" i="1"/>
  <c r="X874" i="1" s="1"/>
  <c r="CZ874" i="1"/>
  <c r="Y874" i="1" s="1"/>
  <c r="CY865" i="1"/>
  <c r="X865" i="1" s="1"/>
  <c r="CZ865" i="1"/>
  <c r="Y865" i="1" s="1"/>
  <c r="CY864" i="1"/>
  <c r="X864" i="1" s="1"/>
  <c r="GM864" i="1" s="1"/>
  <c r="GN864" i="1" s="1"/>
  <c r="CZ864" i="1"/>
  <c r="Y864" i="1" s="1"/>
  <c r="CP863" i="1"/>
  <c r="O863" i="1" s="1"/>
  <c r="GM863" i="1" s="1"/>
  <c r="GN863" i="1" s="1"/>
  <c r="CY859" i="1"/>
  <c r="X859" i="1" s="1"/>
  <c r="CZ859" i="1"/>
  <c r="Y859" i="1" s="1"/>
  <c r="CJ882" i="1"/>
  <c r="CP852" i="1"/>
  <c r="O852" i="1" s="1"/>
  <c r="GM852" i="1" s="1"/>
  <c r="FR852" i="1"/>
  <c r="BY882" i="1" s="1"/>
  <c r="AJ882" i="1"/>
  <c r="BB784" i="1"/>
  <c r="F830" i="1"/>
  <c r="AQ784" i="1"/>
  <c r="F827" i="1"/>
  <c r="CY803" i="1"/>
  <c r="X803" i="1" s="1"/>
  <c r="CZ803" i="1"/>
  <c r="Y803" i="1" s="1"/>
  <c r="CY792" i="1"/>
  <c r="X792" i="1" s="1"/>
  <c r="CZ792" i="1"/>
  <c r="Y792" i="1" s="1"/>
  <c r="CY788" i="1"/>
  <c r="X788" i="1" s="1"/>
  <c r="CZ788" i="1"/>
  <c r="Y788" i="1" s="1"/>
  <c r="AJ817" i="1"/>
  <c r="AI817" i="1"/>
  <c r="F777" i="1"/>
  <c r="BD719" i="1"/>
  <c r="CY743" i="1"/>
  <c r="X743" i="1" s="1"/>
  <c r="CZ743" i="1"/>
  <c r="Y743" i="1" s="1"/>
  <c r="CR743" i="1"/>
  <c r="Q743" i="1" s="1"/>
  <c r="CP743" i="1" s="1"/>
  <c r="O743" i="1" s="1"/>
  <c r="GM743" i="1" s="1"/>
  <c r="GN743" i="1" s="1"/>
  <c r="AB743" i="1"/>
  <c r="CY738" i="1"/>
  <c r="X738" i="1" s="1"/>
  <c r="CZ738" i="1"/>
  <c r="Y738" i="1" s="1"/>
  <c r="CY736" i="1"/>
  <c r="X736" i="1" s="1"/>
  <c r="CZ736" i="1"/>
  <c r="Y736" i="1" s="1"/>
  <c r="CY730" i="1"/>
  <c r="X730" i="1" s="1"/>
  <c r="CZ730" i="1"/>
  <c r="Y730" i="1" s="1"/>
  <c r="CR726" i="1"/>
  <c r="Q726" i="1" s="1"/>
  <c r="CP726" i="1" s="1"/>
  <c r="O726" i="1" s="1"/>
  <c r="GM726" i="1" s="1"/>
  <c r="GN726" i="1" s="1"/>
  <c r="AB726" i="1"/>
  <c r="CP725" i="1"/>
  <c r="O725" i="1" s="1"/>
  <c r="CR724" i="1"/>
  <c r="Q724" i="1" s="1"/>
  <c r="CP724" i="1" s="1"/>
  <c r="O724" i="1" s="1"/>
  <c r="GM724" i="1" s="1"/>
  <c r="GN724" i="1" s="1"/>
  <c r="AB724" i="1"/>
  <c r="CY723" i="1"/>
  <c r="X723" i="1" s="1"/>
  <c r="CZ723" i="1"/>
  <c r="Y723" i="1" s="1"/>
  <c r="CP722" i="1"/>
  <c r="O722" i="1" s="1"/>
  <c r="GM722" i="1" s="1"/>
  <c r="FR722" i="1"/>
  <c r="BY752" i="1" s="1"/>
  <c r="AJ752" i="1"/>
  <c r="CP721" i="1"/>
  <c r="O721" i="1" s="1"/>
  <c r="BB654" i="1"/>
  <c r="F700" i="1"/>
  <c r="AQ654" i="1"/>
  <c r="F697" i="1"/>
  <c r="CZ682" i="1"/>
  <c r="Y682" i="1" s="1"/>
  <c r="CY682" i="1"/>
  <c r="X682" i="1" s="1"/>
  <c r="CP679" i="1"/>
  <c r="O679" i="1" s="1"/>
  <c r="GM679" i="1" s="1"/>
  <c r="GN679" i="1" s="1"/>
  <c r="CY678" i="1"/>
  <c r="X678" i="1" s="1"/>
  <c r="GM678" i="1" s="1"/>
  <c r="GN678" i="1" s="1"/>
  <c r="CZ678" i="1"/>
  <c r="Y678" i="1" s="1"/>
  <c r="CY673" i="1"/>
  <c r="X673" i="1" s="1"/>
  <c r="CZ673" i="1"/>
  <c r="Y673" i="1" s="1"/>
  <c r="CY671" i="1"/>
  <c r="X671" i="1" s="1"/>
  <c r="CZ671" i="1"/>
  <c r="Y671" i="1" s="1"/>
  <c r="CZ670" i="1"/>
  <c r="Y670" i="1" s="1"/>
  <c r="CY670" i="1"/>
  <c r="X670" i="1" s="1"/>
  <c r="CZ669" i="1"/>
  <c r="Y669" i="1" s="1"/>
  <c r="CY669" i="1"/>
  <c r="X669" i="1" s="1"/>
  <c r="CZ668" i="1"/>
  <c r="Y668" i="1" s="1"/>
  <c r="CY668" i="1"/>
  <c r="X668" i="1" s="1"/>
  <c r="CY665" i="1"/>
  <c r="X665" i="1" s="1"/>
  <c r="CZ665" i="1"/>
  <c r="Y665" i="1" s="1"/>
  <c r="CY659" i="1"/>
  <c r="X659" i="1" s="1"/>
  <c r="CZ659" i="1"/>
  <c r="Y659" i="1" s="1"/>
  <c r="CP658" i="1"/>
  <c r="O658" i="1" s="1"/>
  <c r="GM658" i="1" s="1"/>
  <c r="GN658" i="1" s="1"/>
  <c r="AG687" i="1"/>
  <c r="BD592" i="1"/>
  <c r="F647" i="1"/>
  <c r="CR619" i="1"/>
  <c r="Q619" i="1" s="1"/>
  <c r="CP619" i="1" s="1"/>
  <c r="O619" i="1" s="1"/>
  <c r="GM619" i="1" s="1"/>
  <c r="GN619" i="1" s="1"/>
  <c r="AB619" i="1"/>
  <c r="CP609" i="1"/>
  <c r="O609" i="1" s="1"/>
  <c r="CY608" i="1"/>
  <c r="X608" i="1" s="1"/>
  <c r="CZ608" i="1"/>
  <c r="Y608" i="1" s="1"/>
  <c r="CY605" i="1"/>
  <c r="X605" i="1" s="1"/>
  <c r="CZ605" i="1"/>
  <c r="Y605" i="1" s="1"/>
  <c r="CP604" i="1"/>
  <c r="O604" i="1" s="1"/>
  <c r="CY603" i="1"/>
  <c r="X603" i="1" s="1"/>
  <c r="CZ603" i="1"/>
  <c r="Y603" i="1" s="1"/>
  <c r="CZ601" i="1"/>
  <c r="Y601" i="1" s="1"/>
  <c r="CY601" i="1"/>
  <c r="X601" i="1" s="1"/>
  <c r="FR595" i="1"/>
  <c r="BY622" i="1" s="1"/>
  <c r="AI622" i="1"/>
  <c r="AJ622" i="1"/>
  <c r="CY594" i="1"/>
  <c r="X594" i="1" s="1"/>
  <c r="CZ594" i="1"/>
  <c r="Y594" i="1" s="1"/>
  <c r="BD1370" i="1"/>
  <c r="AO1279" i="1"/>
  <c r="CI1235" i="1"/>
  <c r="CG1006" i="1"/>
  <c r="F961" i="1"/>
  <c r="BC951" i="1"/>
  <c r="CL914" i="1"/>
  <c r="CP942" i="1"/>
  <c r="O942" i="1" s="1"/>
  <c r="GM942" i="1" s="1"/>
  <c r="GN942" i="1" s="1"/>
  <c r="CP935" i="1"/>
  <c r="O935" i="1" s="1"/>
  <c r="GM935" i="1" s="1"/>
  <c r="GN935" i="1" s="1"/>
  <c r="CP934" i="1"/>
  <c r="O934" i="1" s="1"/>
  <c r="CP926" i="1"/>
  <c r="O926" i="1" s="1"/>
  <c r="GM926" i="1" s="1"/>
  <c r="GN926" i="1" s="1"/>
  <c r="CY925" i="1"/>
  <c r="X925" i="1" s="1"/>
  <c r="GM925" i="1" s="1"/>
  <c r="GN925" i="1" s="1"/>
  <c r="CZ925" i="1"/>
  <c r="Y925" i="1" s="1"/>
  <c r="CP922" i="1"/>
  <c r="O922" i="1" s="1"/>
  <c r="GM922" i="1" s="1"/>
  <c r="GN922" i="1" s="1"/>
  <c r="CP919" i="1"/>
  <c r="O919" i="1" s="1"/>
  <c r="GM919" i="1" s="1"/>
  <c r="GN919" i="1" s="1"/>
  <c r="AB918" i="1"/>
  <c r="CR918" i="1"/>
  <c r="Q918" i="1" s="1"/>
  <c r="CP918" i="1" s="1"/>
  <c r="O918" i="1" s="1"/>
  <c r="GM918" i="1" s="1"/>
  <c r="GN918" i="1" s="1"/>
  <c r="AJ951" i="1"/>
  <c r="AC951" i="1"/>
  <c r="AQ849" i="1"/>
  <c r="F892" i="1"/>
  <c r="CP880" i="1"/>
  <c r="O880" i="1" s="1"/>
  <c r="CP878" i="1"/>
  <c r="O878" i="1" s="1"/>
  <c r="CP877" i="1"/>
  <c r="O877" i="1" s="1"/>
  <c r="CP867" i="1"/>
  <c r="O867" i="1" s="1"/>
  <c r="GM867" i="1" s="1"/>
  <c r="GN867" i="1" s="1"/>
  <c r="CY860" i="1"/>
  <c r="X860" i="1" s="1"/>
  <c r="CZ860" i="1"/>
  <c r="Y860" i="1" s="1"/>
  <c r="CP855" i="1"/>
  <c r="O855" i="1" s="1"/>
  <c r="CR854" i="1"/>
  <c r="Q854" i="1" s="1"/>
  <c r="AD882" i="1" s="1"/>
  <c r="AB854" i="1"/>
  <c r="CP853" i="1"/>
  <c r="O853" i="1" s="1"/>
  <c r="AG882" i="1"/>
  <c r="AI882" i="1"/>
  <c r="F824" i="1"/>
  <c r="AX784" i="1"/>
  <c r="AO784" i="1"/>
  <c r="F821" i="1"/>
  <c r="CP806" i="1"/>
  <c r="O806" i="1" s="1"/>
  <c r="CP805" i="1"/>
  <c r="O805" i="1" s="1"/>
  <c r="CP804" i="1"/>
  <c r="O804" i="1" s="1"/>
  <c r="CP801" i="1"/>
  <c r="O801" i="1" s="1"/>
  <c r="GM801" i="1" s="1"/>
  <c r="GN801" i="1" s="1"/>
  <c r="CZ799" i="1"/>
  <c r="Y799" i="1" s="1"/>
  <c r="CY799" i="1"/>
  <c r="X799" i="1" s="1"/>
  <c r="CZ798" i="1"/>
  <c r="Y798" i="1" s="1"/>
  <c r="CY798" i="1"/>
  <c r="X798" i="1" s="1"/>
  <c r="CY795" i="1"/>
  <c r="X795" i="1" s="1"/>
  <c r="GM795" i="1" s="1"/>
  <c r="GN795" i="1" s="1"/>
  <c r="CZ795" i="1"/>
  <c r="Y795" i="1" s="1"/>
  <c r="CP794" i="1"/>
  <c r="O794" i="1" s="1"/>
  <c r="GM794" i="1" s="1"/>
  <c r="GN794" i="1" s="1"/>
  <c r="CY793" i="1"/>
  <c r="X793" i="1" s="1"/>
  <c r="GM793" i="1" s="1"/>
  <c r="GN793" i="1" s="1"/>
  <c r="CZ793" i="1"/>
  <c r="Y793" i="1" s="1"/>
  <c r="CY789" i="1"/>
  <c r="X789" i="1" s="1"/>
  <c r="CZ789" i="1"/>
  <c r="Y789" i="1" s="1"/>
  <c r="AH817" i="1"/>
  <c r="AB786" i="1"/>
  <c r="F768" i="1"/>
  <c r="BC719" i="1"/>
  <c r="AQ719" i="1"/>
  <c r="F762" i="1"/>
  <c r="CY744" i="1"/>
  <c r="X744" i="1" s="1"/>
  <c r="CZ744" i="1"/>
  <c r="Y744" i="1" s="1"/>
  <c r="CR744" i="1"/>
  <c r="Q744" i="1" s="1"/>
  <c r="CP744" i="1" s="1"/>
  <c r="O744" i="1" s="1"/>
  <c r="GM744" i="1" s="1"/>
  <c r="GN744" i="1" s="1"/>
  <c r="AB744" i="1"/>
  <c r="AB742" i="1"/>
  <c r="AB740" i="1"/>
  <c r="CY737" i="1"/>
  <c r="X737" i="1" s="1"/>
  <c r="CZ737" i="1"/>
  <c r="Y737" i="1" s="1"/>
  <c r="CP732" i="1"/>
  <c r="O732" i="1" s="1"/>
  <c r="GM732" i="1" s="1"/>
  <c r="GN732" i="1" s="1"/>
  <c r="CY731" i="1"/>
  <c r="X731" i="1" s="1"/>
  <c r="CZ731" i="1"/>
  <c r="Y731" i="1" s="1"/>
  <c r="GM731" i="1" s="1"/>
  <c r="GN731" i="1" s="1"/>
  <c r="CY729" i="1"/>
  <c r="X729" i="1" s="1"/>
  <c r="CZ729" i="1"/>
  <c r="Y729" i="1" s="1"/>
  <c r="CY728" i="1"/>
  <c r="X728" i="1" s="1"/>
  <c r="CZ728" i="1"/>
  <c r="Y728" i="1" s="1"/>
  <c r="CY727" i="1"/>
  <c r="X727" i="1" s="1"/>
  <c r="CZ727" i="1"/>
  <c r="Y727" i="1" s="1"/>
  <c r="CY725" i="1"/>
  <c r="X725" i="1" s="1"/>
  <c r="CZ725" i="1"/>
  <c r="Y725" i="1" s="1"/>
  <c r="CR723" i="1"/>
  <c r="Q723" i="1" s="1"/>
  <c r="AD752" i="1" s="1"/>
  <c r="AB723" i="1"/>
  <c r="AH752" i="1"/>
  <c r="F694" i="1"/>
  <c r="AX654" i="1"/>
  <c r="AO654" i="1"/>
  <c r="F691" i="1"/>
  <c r="CZ683" i="1"/>
  <c r="Y683" i="1" s="1"/>
  <c r="CY683" i="1"/>
  <c r="X683" i="1" s="1"/>
  <c r="CP681" i="1"/>
  <c r="O681" i="1" s="1"/>
  <c r="GM681" i="1" s="1"/>
  <c r="GN681" i="1" s="1"/>
  <c r="CP680" i="1"/>
  <c r="O680" i="1" s="1"/>
  <c r="GM680" i="1" s="1"/>
  <c r="GN680" i="1" s="1"/>
  <c r="AB678" i="1"/>
  <c r="CP677" i="1"/>
  <c r="O677" i="1" s="1"/>
  <c r="CP676" i="1"/>
  <c r="O676" i="1" s="1"/>
  <c r="CP675" i="1"/>
  <c r="O675" i="1" s="1"/>
  <c r="CP674" i="1"/>
  <c r="O674" i="1" s="1"/>
  <c r="CY672" i="1"/>
  <c r="X672" i="1" s="1"/>
  <c r="CZ672" i="1"/>
  <c r="Y672" i="1" s="1"/>
  <c r="GM672" i="1" s="1"/>
  <c r="GN672" i="1" s="1"/>
  <c r="CY666" i="1"/>
  <c r="X666" i="1" s="1"/>
  <c r="CZ666" i="1"/>
  <c r="Y666" i="1" s="1"/>
  <c r="CP663" i="1"/>
  <c r="O663" i="1" s="1"/>
  <c r="GM663" i="1" s="1"/>
  <c r="GN663" i="1" s="1"/>
  <c r="CY662" i="1"/>
  <c r="X662" i="1" s="1"/>
  <c r="CZ662" i="1"/>
  <c r="Y662" i="1" s="1"/>
  <c r="GM662" i="1" s="1"/>
  <c r="GN662" i="1" s="1"/>
  <c r="CY660" i="1"/>
  <c r="X660" i="1" s="1"/>
  <c r="CZ660" i="1"/>
  <c r="Y660" i="1" s="1"/>
  <c r="BC592" i="1"/>
  <c r="F638" i="1"/>
  <c r="CP617" i="1"/>
  <c r="O617" i="1" s="1"/>
  <c r="GM617" i="1" s="1"/>
  <c r="GN617" i="1" s="1"/>
  <c r="CZ609" i="1"/>
  <c r="Y609" i="1" s="1"/>
  <c r="CY609" i="1"/>
  <c r="X609" i="1" s="1"/>
  <c r="CY604" i="1"/>
  <c r="X604" i="1" s="1"/>
  <c r="CZ604" i="1"/>
  <c r="Y604" i="1" s="1"/>
  <c r="GM600" i="1"/>
  <c r="GN600" i="1" s="1"/>
  <c r="AG622" i="1"/>
  <c r="CG951" i="1"/>
  <c r="BB951" i="1"/>
  <c r="AT951" i="1"/>
  <c r="CS949" i="1"/>
  <c r="R949" i="1" s="1"/>
  <c r="CY949" i="1" s="1"/>
  <c r="X949" i="1" s="1"/>
  <c r="AB949" i="1"/>
  <c r="CS948" i="1"/>
  <c r="R948" i="1" s="1"/>
  <c r="CZ948" i="1" s="1"/>
  <c r="Y948" i="1" s="1"/>
  <c r="AB948" i="1"/>
  <c r="CS947" i="1"/>
  <c r="R947" i="1" s="1"/>
  <c r="CY947" i="1" s="1"/>
  <c r="X947" i="1" s="1"/>
  <c r="AB947" i="1"/>
  <c r="CS946" i="1"/>
  <c r="R946" i="1" s="1"/>
  <c r="CZ946" i="1" s="1"/>
  <c r="Y946" i="1" s="1"/>
  <c r="AB946" i="1"/>
  <c r="CT945" i="1"/>
  <c r="S945" i="1" s="1"/>
  <c r="CT944" i="1"/>
  <c r="S944" i="1" s="1"/>
  <c r="CP944" i="1" s="1"/>
  <c r="O944" i="1" s="1"/>
  <c r="CT943" i="1"/>
  <c r="S943" i="1" s="1"/>
  <c r="CP943" i="1" s="1"/>
  <c r="O943" i="1" s="1"/>
  <c r="CQ941" i="1"/>
  <c r="P941" i="1" s="1"/>
  <c r="AD941" i="1"/>
  <c r="CR941" i="1" s="1"/>
  <c r="Q941" i="1" s="1"/>
  <c r="CQ940" i="1"/>
  <c r="P940" i="1" s="1"/>
  <c r="AD940" i="1"/>
  <c r="CR940" i="1" s="1"/>
  <c r="Q940" i="1" s="1"/>
  <c r="CQ939" i="1"/>
  <c r="P939" i="1" s="1"/>
  <c r="AD939" i="1"/>
  <c r="CR939" i="1" s="1"/>
  <c r="Q939" i="1" s="1"/>
  <c r="CQ938" i="1"/>
  <c r="P938" i="1" s="1"/>
  <c r="AD938" i="1"/>
  <c r="CR938" i="1" s="1"/>
  <c r="Q938" i="1" s="1"/>
  <c r="CR935" i="1"/>
  <c r="Q935" i="1" s="1"/>
  <c r="CS934" i="1"/>
  <c r="R934" i="1" s="1"/>
  <c r="CY934" i="1" s="1"/>
  <c r="X934" i="1" s="1"/>
  <c r="AB934" i="1"/>
  <c r="CS933" i="1"/>
  <c r="R933" i="1" s="1"/>
  <c r="CY933" i="1" s="1"/>
  <c r="X933" i="1" s="1"/>
  <c r="AB933" i="1"/>
  <c r="CS932" i="1"/>
  <c r="R932" i="1" s="1"/>
  <c r="AE951" i="1" s="1"/>
  <c r="AB932" i="1"/>
  <c r="CT931" i="1"/>
  <c r="S931" i="1" s="1"/>
  <c r="CR928" i="1"/>
  <c r="Q928" i="1" s="1"/>
  <c r="CP928" i="1" s="1"/>
  <c r="O928" i="1" s="1"/>
  <c r="GM928" i="1" s="1"/>
  <c r="GN928" i="1" s="1"/>
  <c r="CR927" i="1"/>
  <c r="Q927" i="1" s="1"/>
  <c r="CP927" i="1" s="1"/>
  <c r="O927" i="1" s="1"/>
  <c r="GM927" i="1" s="1"/>
  <c r="GN927" i="1" s="1"/>
  <c r="CR926" i="1"/>
  <c r="Q926" i="1" s="1"/>
  <c r="AD916" i="1"/>
  <c r="CR916" i="1" s="1"/>
  <c r="Q916" i="1" s="1"/>
  <c r="AD951" i="1" s="1"/>
  <c r="BZ914" i="1"/>
  <c r="BB882" i="1"/>
  <c r="AX882" i="1"/>
  <c r="AT882" i="1"/>
  <c r="CS880" i="1"/>
  <c r="R880" i="1" s="1"/>
  <c r="CZ880" i="1" s="1"/>
  <c r="Y880" i="1" s="1"/>
  <c r="AB879" i="1"/>
  <c r="CS878" i="1"/>
  <c r="R878" i="1" s="1"/>
  <c r="CY878" i="1" s="1"/>
  <c r="X878" i="1" s="1"/>
  <c r="AB878" i="1"/>
  <c r="CS877" i="1"/>
  <c r="R877" i="1" s="1"/>
  <c r="CZ877" i="1" s="1"/>
  <c r="Y877" i="1" s="1"/>
  <c r="AB877" i="1"/>
  <c r="CT876" i="1"/>
  <c r="S876" i="1" s="1"/>
  <c r="CP876" i="1" s="1"/>
  <c r="O876" i="1" s="1"/>
  <c r="CQ872" i="1"/>
  <c r="P872" i="1" s="1"/>
  <c r="CP872" i="1" s="1"/>
  <c r="O872" i="1" s="1"/>
  <c r="GM872" i="1" s="1"/>
  <c r="GN872" i="1" s="1"/>
  <c r="AD872" i="1"/>
  <c r="CR872" i="1" s="1"/>
  <c r="Q872" i="1" s="1"/>
  <c r="CQ871" i="1"/>
  <c r="P871" i="1" s="1"/>
  <c r="CP871" i="1" s="1"/>
  <c r="O871" i="1" s="1"/>
  <c r="GM871" i="1" s="1"/>
  <c r="GN871" i="1" s="1"/>
  <c r="AD871" i="1"/>
  <c r="CR871" i="1" s="1"/>
  <c r="Q871" i="1" s="1"/>
  <c r="CQ870" i="1"/>
  <c r="P870" i="1" s="1"/>
  <c r="CP870" i="1" s="1"/>
  <c r="O870" i="1" s="1"/>
  <c r="GM870" i="1" s="1"/>
  <c r="GN870" i="1" s="1"/>
  <c r="AD870" i="1"/>
  <c r="CR870" i="1" s="1"/>
  <c r="Q870" i="1" s="1"/>
  <c r="CQ869" i="1"/>
  <c r="P869" i="1" s="1"/>
  <c r="CP869" i="1" s="1"/>
  <c r="O869" i="1" s="1"/>
  <c r="GM869" i="1" s="1"/>
  <c r="GN869" i="1" s="1"/>
  <c r="AD869" i="1"/>
  <c r="CR869" i="1" s="1"/>
  <c r="Q869" i="1" s="1"/>
  <c r="AB865" i="1"/>
  <c r="AB864" i="1"/>
  <c r="AB852" i="1"/>
  <c r="BX849" i="1"/>
  <c r="BD817" i="1"/>
  <c r="CQ815" i="1"/>
  <c r="P815" i="1" s="1"/>
  <c r="AD815" i="1"/>
  <c r="CR815" i="1" s="1"/>
  <c r="Q815" i="1" s="1"/>
  <c r="CQ814" i="1"/>
  <c r="P814" i="1" s="1"/>
  <c r="AD814" i="1"/>
  <c r="CR814" i="1" s="1"/>
  <c r="Q814" i="1" s="1"/>
  <c r="CQ813" i="1"/>
  <c r="P813" i="1" s="1"/>
  <c r="AD813" i="1"/>
  <c r="CR813" i="1" s="1"/>
  <c r="Q813" i="1" s="1"/>
  <c r="CQ812" i="1"/>
  <c r="P812" i="1" s="1"/>
  <c r="AD812" i="1"/>
  <c r="CR812" i="1" s="1"/>
  <c r="Q812" i="1" s="1"/>
  <c r="CS807" i="1"/>
  <c r="R807" i="1" s="1"/>
  <c r="CY807" i="1" s="1"/>
  <c r="X807" i="1" s="1"/>
  <c r="AB807" i="1"/>
  <c r="CS806" i="1"/>
  <c r="R806" i="1" s="1"/>
  <c r="CY806" i="1" s="1"/>
  <c r="X806" i="1" s="1"/>
  <c r="AB806" i="1"/>
  <c r="CS805" i="1"/>
  <c r="R805" i="1" s="1"/>
  <c r="CY805" i="1" s="1"/>
  <c r="X805" i="1" s="1"/>
  <c r="AB805" i="1"/>
  <c r="CS804" i="1"/>
  <c r="R804" i="1" s="1"/>
  <c r="CY804" i="1" s="1"/>
  <c r="X804" i="1" s="1"/>
  <c r="AB804" i="1"/>
  <c r="CQ800" i="1"/>
  <c r="P800" i="1" s="1"/>
  <c r="AD800" i="1"/>
  <c r="CR800" i="1" s="1"/>
  <c r="Q800" i="1" s="1"/>
  <c r="CQ799" i="1"/>
  <c r="P799" i="1" s="1"/>
  <c r="AD799" i="1"/>
  <c r="CR799" i="1" s="1"/>
  <c r="Q799" i="1" s="1"/>
  <c r="CQ798" i="1"/>
  <c r="P798" i="1" s="1"/>
  <c r="AD798" i="1"/>
  <c r="CR798" i="1" s="1"/>
  <c r="Q798" i="1" s="1"/>
  <c r="CR797" i="1"/>
  <c r="Q797" i="1" s="1"/>
  <c r="CP797" i="1" s="1"/>
  <c r="O797" i="1" s="1"/>
  <c r="GM797" i="1" s="1"/>
  <c r="GN797" i="1" s="1"/>
  <c r="CR796" i="1"/>
  <c r="Q796" i="1" s="1"/>
  <c r="CP796" i="1" s="1"/>
  <c r="O796" i="1" s="1"/>
  <c r="GM796" i="1" s="1"/>
  <c r="GN796" i="1" s="1"/>
  <c r="CR791" i="1"/>
  <c r="Q791" i="1" s="1"/>
  <c r="CP791" i="1" s="1"/>
  <c r="O791" i="1" s="1"/>
  <c r="GM791" i="1" s="1"/>
  <c r="GN791" i="1" s="1"/>
  <c r="CR790" i="1"/>
  <c r="Q790" i="1" s="1"/>
  <c r="CP790" i="1" s="1"/>
  <c r="O790" i="1" s="1"/>
  <c r="GM790" i="1" s="1"/>
  <c r="GN790" i="1" s="1"/>
  <c r="CR789" i="1"/>
  <c r="Q789" i="1" s="1"/>
  <c r="CP789" i="1" s="1"/>
  <c r="O789" i="1" s="1"/>
  <c r="GM789" i="1" s="1"/>
  <c r="GN789" i="1" s="1"/>
  <c r="CR788" i="1"/>
  <c r="Q788" i="1" s="1"/>
  <c r="CP788" i="1" s="1"/>
  <c r="O788" i="1" s="1"/>
  <c r="GM788" i="1" s="1"/>
  <c r="GN788" i="1" s="1"/>
  <c r="CQ787" i="1"/>
  <c r="P787" i="1" s="1"/>
  <c r="CQ786" i="1"/>
  <c r="P786" i="1" s="1"/>
  <c r="AD786" i="1"/>
  <c r="CR786" i="1" s="1"/>
  <c r="Q786" i="1" s="1"/>
  <c r="CL784" i="1"/>
  <c r="CD784" i="1"/>
  <c r="BZ784" i="1"/>
  <c r="CG752" i="1"/>
  <c r="BB752" i="1"/>
  <c r="AT752" i="1"/>
  <c r="CS750" i="1"/>
  <c r="R750" i="1" s="1"/>
  <c r="CZ750" i="1" s="1"/>
  <c r="Y750" i="1" s="1"/>
  <c r="AB750" i="1"/>
  <c r="CS749" i="1"/>
  <c r="R749" i="1" s="1"/>
  <c r="CY749" i="1" s="1"/>
  <c r="X749" i="1" s="1"/>
  <c r="AB749" i="1"/>
  <c r="CS748" i="1"/>
  <c r="R748" i="1" s="1"/>
  <c r="CZ748" i="1" s="1"/>
  <c r="Y748" i="1" s="1"/>
  <c r="AB748" i="1"/>
  <c r="CS747" i="1"/>
  <c r="R747" i="1" s="1"/>
  <c r="CY747" i="1" s="1"/>
  <c r="X747" i="1" s="1"/>
  <c r="AB747" i="1"/>
  <c r="CT746" i="1"/>
  <c r="S746" i="1" s="1"/>
  <c r="CP746" i="1" s="1"/>
  <c r="O746" i="1" s="1"/>
  <c r="CT745" i="1"/>
  <c r="S745" i="1" s="1"/>
  <c r="CP745" i="1" s="1"/>
  <c r="O745" i="1" s="1"/>
  <c r="CQ742" i="1"/>
  <c r="P742" i="1" s="1"/>
  <c r="CP742" i="1" s="1"/>
  <c r="O742" i="1" s="1"/>
  <c r="GM742" i="1" s="1"/>
  <c r="GN742" i="1" s="1"/>
  <c r="AD742" i="1"/>
  <c r="CR742" i="1" s="1"/>
  <c r="Q742" i="1" s="1"/>
  <c r="CQ741" i="1"/>
  <c r="P741" i="1" s="1"/>
  <c r="CP741" i="1" s="1"/>
  <c r="O741" i="1" s="1"/>
  <c r="GM741" i="1" s="1"/>
  <c r="GN741" i="1" s="1"/>
  <c r="AD741" i="1"/>
  <c r="CR741" i="1" s="1"/>
  <c r="Q741" i="1" s="1"/>
  <c r="CQ740" i="1"/>
  <c r="P740" i="1" s="1"/>
  <c r="CP740" i="1" s="1"/>
  <c r="O740" i="1" s="1"/>
  <c r="GM740" i="1" s="1"/>
  <c r="GN740" i="1" s="1"/>
  <c r="AD740" i="1"/>
  <c r="CR740" i="1" s="1"/>
  <c r="Q740" i="1" s="1"/>
  <c r="CQ739" i="1"/>
  <c r="P739" i="1" s="1"/>
  <c r="CP739" i="1" s="1"/>
  <c r="O739" i="1" s="1"/>
  <c r="GM739" i="1" s="1"/>
  <c r="GN739" i="1" s="1"/>
  <c r="AD739" i="1"/>
  <c r="CR739" i="1" s="1"/>
  <c r="Q739" i="1" s="1"/>
  <c r="CR738" i="1"/>
  <c r="Q738" i="1" s="1"/>
  <c r="CP738" i="1" s="1"/>
  <c r="O738" i="1" s="1"/>
  <c r="GM738" i="1" s="1"/>
  <c r="GN738" i="1" s="1"/>
  <c r="CR737" i="1"/>
  <c r="Q737" i="1" s="1"/>
  <c r="CP737" i="1" s="1"/>
  <c r="O737" i="1" s="1"/>
  <c r="GM737" i="1" s="1"/>
  <c r="GN737" i="1" s="1"/>
  <c r="CR736" i="1"/>
  <c r="Q736" i="1" s="1"/>
  <c r="CP736" i="1" s="1"/>
  <c r="O736" i="1" s="1"/>
  <c r="GM736" i="1" s="1"/>
  <c r="GN736" i="1" s="1"/>
  <c r="CS735" i="1"/>
  <c r="R735" i="1" s="1"/>
  <c r="CY735" i="1" s="1"/>
  <c r="X735" i="1" s="1"/>
  <c r="AB735" i="1"/>
  <c r="CS734" i="1"/>
  <c r="R734" i="1" s="1"/>
  <c r="CY734" i="1" s="1"/>
  <c r="X734" i="1" s="1"/>
  <c r="AB734" i="1"/>
  <c r="CS733" i="1"/>
  <c r="R733" i="1" s="1"/>
  <c r="CY733" i="1" s="1"/>
  <c r="X733" i="1" s="1"/>
  <c r="AB733" i="1"/>
  <c r="CR730" i="1"/>
  <c r="Q730" i="1" s="1"/>
  <c r="CP730" i="1" s="1"/>
  <c r="O730" i="1" s="1"/>
  <c r="GM730" i="1" s="1"/>
  <c r="GN730" i="1" s="1"/>
  <c r="CR729" i="1"/>
  <c r="Q729" i="1" s="1"/>
  <c r="CP729" i="1" s="1"/>
  <c r="O729" i="1" s="1"/>
  <c r="GM729" i="1" s="1"/>
  <c r="GN729" i="1" s="1"/>
  <c r="CS721" i="1"/>
  <c r="R721" i="1" s="1"/>
  <c r="CY721" i="1" s="1"/>
  <c r="X721" i="1" s="1"/>
  <c r="BX719" i="1"/>
  <c r="BD687" i="1"/>
  <c r="CQ685" i="1"/>
  <c r="P685" i="1" s="1"/>
  <c r="CP685" i="1" s="1"/>
  <c r="O685" i="1" s="1"/>
  <c r="GM685" i="1" s="1"/>
  <c r="GN685" i="1" s="1"/>
  <c r="CQ684" i="1"/>
  <c r="P684" i="1" s="1"/>
  <c r="AD684" i="1"/>
  <c r="CR684" i="1" s="1"/>
  <c r="Q684" i="1" s="1"/>
  <c r="CQ683" i="1"/>
  <c r="P683" i="1" s="1"/>
  <c r="AD683" i="1"/>
  <c r="CR683" i="1" s="1"/>
  <c r="Q683" i="1" s="1"/>
  <c r="CQ682" i="1"/>
  <c r="P682" i="1" s="1"/>
  <c r="AD682" i="1"/>
  <c r="CR682" i="1" s="1"/>
  <c r="Q682" i="1" s="1"/>
  <c r="CR681" i="1"/>
  <c r="Q681" i="1" s="1"/>
  <c r="CS677" i="1"/>
  <c r="R677" i="1" s="1"/>
  <c r="CY677" i="1" s="1"/>
  <c r="X677" i="1" s="1"/>
  <c r="AB677" i="1"/>
  <c r="CS676" i="1"/>
  <c r="R676" i="1" s="1"/>
  <c r="CY676" i="1" s="1"/>
  <c r="X676" i="1" s="1"/>
  <c r="AB676" i="1"/>
  <c r="CS675" i="1"/>
  <c r="R675" i="1" s="1"/>
  <c r="CY675" i="1" s="1"/>
  <c r="X675" i="1" s="1"/>
  <c r="AB675" i="1"/>
  <c r="CS674" i="1"/>
  <c r="R674" i="1" s="1"/>
  <c r="AE687" i="1" s="1"/>
  <c r="AB674" i="1"/>
  <c r="CQ670" i="1"/>
  <c r="P670" i="1" s="1"/>
  <c r="CP670" i="1" s="1"/>
  <c r="O670" i="1" s="1"/>
  <c r="GM670" i="1" s="1"/>
  <c r="GN670" i="1" s="1"/>
  <c r="AD670" i="1"/>
  <c r="CR670" i="1" s="1"/>
  <c r="Q670" i="1" s="1"/>
  <c r="CQ669" i="1"/>
  <c r="P669" i="1" s="1"/>
  <c r="CP669" i="1" s="1"/>
  <c r="O669" i="1" s="1"/>
  <c r="GM669" i="1" s="1"/>
  <c r="GN669" i="1" s="1"/>
  <c r="AD669" i="1"/>
  <c r="CR669" i="1" s="1"/>
  <c r="Q669" i="1" s="1"/>
  <c r="CQ668" i="1"/>
  <c r="P668" i="1" s="1"/>
  <c r="CP668" i="1" s="1"/>
  <c r="O668" i="1" s="1"/>
  <c r="GM668" i="1" s="1"/>
  <c r="GN668" i="1" s="1"/>
  <c r="AD668" i="1"/>
  <c r="CR668" i="1" s="1"/>
  <c r="Q668" i="1" s="1"/>
  <c r="CR667" i="1"/>
  <c r="Q667" i="1" s="1"/>
  <c r="CP667" i="1" s="1"/>
  <c r="O667" i="1" s="1"/>
  <c r="GM667" i="1" s="1"/>
  <c r="GN667" i="1" s="1"/>
  <c r="CR666" i="1"/>
  <c r="Q666" i="1" s="1"/>
  <c r="CP666" i="1" s="1"/>
  <c r="O666" i="1" s="1"/>
  <c r="GM666" i="1" s="1"/>
  <c r="GN666" i="1" s="1"/>
  <c r="CR660" i="1"/>
  <c r="Q660" i="1" s="1"/>
  <c r="CP660" i="1" s="1"/>
  <c r="O660" i="1" s="1"/>
  <c r="GM660" i="1" s="1"/>
  <c r="GN660" i="1" s="1"/>
  <c r="CR659" i="1"/>
  <c r="Q659" i="1" s="1"/>
  <c r="CP659" i="1" s="1"/>
  <c r="O659" i="1" s="1"/>
  <c r="GM659" i="1" s="1"/>
  <c r="GN659" i="1" s="1"/>
  <c r="CL654" i="1"/>
  <c r="CD654" i="1"/>
  <c r="BZ654" i="1"/>
  <c r="BB622" i="1"/>
  <c r="AX622" i="1"/>
  <c r="AT622" i="1"/>
  <c r="AB620" i="1"/>
  <c r="AB618" i="1"/>
  <c r="AB617" i="1"/>
  <c r="AB605" i="1"/>
  <c r="AB604" i="1"/>
  <c r="AB603" i="1"/>
  <c r="CS599" i="1"/>
  <c r="R599" i="1" s="1"/>
  <c r="CZ599" i="1" s="1"/>
  <c r="Y599" i="1" s="1"/>
  <c r="AB599" i="1"/>
  <c r="CS598" i="1"/>
  <c r="R598" i="1" s="1"/>
  <c r="CY598" i="1" s="1"/>
  <c r="X598" i="1" s="1"/>
  <c r="AB598" i="1"/>
  <c r="CS597" i="1"/>
  <c r="R597" i="1" s="1"/>
  <c r="CZ597" i="1" s="1"/>
  <c r="Y597" i="1" s="1"/>
  <c r="AB597" i="1"/>
  <c r="CS596" i="1"/>
  <c r="R596" i="1" s="1"/>
  <c r="CY596" i="1" s="1"/>
  <c r="X596" i="1" s="1"/>
  <c r="AB596" i="1"/>
  <c r="CR595" i="1"/>
  <c r="Q595" i="1" s="1"/>
  <c r="CP595" i="1" s="1"/>
  <c r="O595" i="1" s="1"/>
  <c r="GM595" i="1" s="1"/>
  <c r="CR594" i="1"/>
  <c r="Q594" i="1" s="1"/>
  <c r="CM592" i="1"/>
  <c r="CJ524" i="1"/>
  <c r="BA560" i="1"/>
  <c r="CP556" i="1"/>
  <c r="O556" i="1" s="1"/>
  <c r="CZ552" i="1"/>
  <c r="Y552" i="1" s="1"/>
  <c r="CY552" i="1"/>
  <c r="X552" i="1" s="1"/>
  <c r="CP551" i="1"/>
  <c r="O551" i="1" s="1"/>
  <c r="CY546" i="1"/>
  <c r="X546" i="1" s="1"/>
  <c r="CZ546" i="1"/>
  <c r="Y546" i="1" s="1"/>
  <c r="CP544" i="1"/>
  <c r="O544" i="1" s="1"/>
  <c r="CP543" i="1"/>
  <c r="O543" i="1" s="1"/>
  <c r="CP540" i="1"/>
  <c r="O540" i="1" s="1"/>
  <c r="CZ539" i="1"/>
  <c r="Y539" i="1" s="1"/>
  <c r="CY539" i="1"/>
  <c r="X539" i="1" s="1"/>
  <c r="CP537" i="1"/>
  <c r="O537" i="1" s="1"/>
  <c r="CY536" i="1"/>
  <c r="X536" i="1" s="1"/>
  <c r="CZ536" i="1"/>
  <c r="Y536" i="1" s="1"/>
  <c r="CZ534" i="1"/>
  <c r="Y534" i="1" s="1"/>
  <c r="CY534" i="1"/>
  <c r="X534" i="1" s="1"/>
  <c r="CP531" i="1"/>
  <c r="O531" i="1" s="1"/>
  <c r="CY530" i="1"/>
  <c r="X530" i="1" s="1"/>
  <c r="CZ530" i="1"/>
  <c r="Y530" i="1" s="1"/>
  <c r="CY526" i="1"/>
  <c r="X526" i="1" s="1"/>
  <c r="AF560" i="1"/>
  <c r="CZ526" i="1"/>
  <c r="Y526" i="1" s="1"/>
  <c r="CP490" i="1"/>
  <c r="O490" i="1" s="1"/>
  <c r="CZ486" i="1"/>
  <c r="Y486" i="1" s="1"/>
  <c r="CY486" i="1"/>
  <c r="X486" i="1" s="1"/>
  <c r="CP485" i="1"/>
  <c r="O485" i="1" s="1"/>
  <c r="CP483" i="1"/>
  <c r="O483" i="1" s="1"/>
  <c r="CY478" i="1"/>
  <c r="X478" i="1" s="1"/>
  <c r="CZ478" i="1"/>
  <c r="Y478" i="1" s="1"/>
  <c r="CP477" i="1"/>
  <c r="O477" i="1" s="1"/>
  <c r="CY476" i="1"/>
  <c r="X476" i="1" s="1"/>
  <c r="CZ476" i="1"/>
  <c r="Y476" i="1" s="1"/>
  <c r="CP473" i="1"/>
  <c r="O473" i="1" s="1"/>
  <c r="CZ472" i="1"/>
  <c r="Y472" i="1" s="1"/>
  <c r="CY472" i="1"/>
  <c r="X472" i="1" s="1"/>
  <c r="CZ466" i="1"/>
  <c r="Y466" i="1" s="1"/>
  <c r="CY466" i="1"/>
  <c r="X466" i="1" s="1"/>
  <c r="CZ464" i="1"/>
  <c r="Y464" i="1" s="1"/>
  <c r="CY464" i="1"/>
  <c r="X464" i="1" s="1"/>
  <c r="CY462" i="1"/>
  <c r="X462" i="1" s="1"/>
  <c r="CZ462" i="1"/>
  <c r="Y462" i="1" s="1"/>
  <c r="AF492" i="1"/>
  <c r="AH492" i="1"/>
  <c r="CY426" i="1"/>
  <c r="X426" i="1" s="1"/>
  <c r="CZ426" i="1"/>
  <c r="Y426" i="1" s="1"/>
  <c r="CY425" i="1"/>
  <c r="X425" i="1" s="1"/>
  <c r="CZ425" i="1"/>
  <c r="Y425" i="1" s="1"/>
  <c r="CY424" i="1"/>
  <c r="X424" i="1" s="1"/>
  <c r="CZ424" i="1"/>
  <c r="Y424" i="1" s="1"/>
  <c r="CY423" i="1"/>
  <c r="X423" i="1" s="1"/>
  <c r="CZ423" i="1"/>
  <c r="Y423" i="1" s="1"/>
  <c r="CR419" i="1"/>
  <c r="Q419" i="1" s="1"/>
  <c r="AB419" i="1"/>
  <c r="CP417" i="1"/>
  <c r="O417" i="1" s="1"/>
  <c r="CP414" i="1"/>
  <c r="O414" i="1" s="1"/>
  <c r="CZ413" i="1"/>
  <c r="Y413" i="1" s="1"/>
  <c r="CY413" i="1"/>
  <c r="X413" i="1" s="1"/>
  <c r="CY411" i="1"/>
  <c r="X411" i="1" s="1"/>
  <c r="CZ411" i="1"/>
  <c r="Y411" i="1" s="1"/>
  <c r="CY410" i="1"/>
  <c r="X410" i="1" s="1"/>
  <c r="CZ410" i="1"/>
  <c r="Y410" i="1" s="1"/>
  <c r="CP406" i="1"/>
  <c r="O406" i="1" s="1"/>
  <c r="AI428" i="1"/>
  <c r="AO951" i="1"/>
  <c r="AB942" i="1"/>
  <c r="AB930" i="1"/>
  <c r="AB925" i="1"/>
  <c r="AB924" i="1"/>
  <c r="AB923" i="1"/>
  <c r="AB922" i="1"/>
  <c r="AB874" i="1"/>
  <c r="AB873" i="1"/>
  <c r="CQ866" i="1"/>
  <c r="P866" i="1" s="1"/>
  <c r="AD866" i="1"/>
  <c r="CR866" i="1" s="1"/>
  <c r="Q866" i="1" s="1"/>
  <c r="CS862" i="1"/>
  <c r="R862" i="1" s="1"/>
  <c r="CY862" i="1" s="1"/>
  <c r="X862" i="1" s="1"/>
  <c r="AB862" i="1"/>
  <c r="CS861" i="1"/>
  <c r="R861" i="1" s="1"/>
  <c r="CZ861" i="1" s="1"/>
  <c r="Y861" i="1" s="1"/>
  <c r="AB861" i="1"/>
  <c r="CQ860" i="1"/>
  <c r="P860" i="1" s="1"/>
  <c r="AD860" i="1"/>
  <c r="CR860" i="1" s="1"/>
  <c r="Q860" i="1" s="1"/>
  <c r="CQ859" i="1"/>
  <c r="P859" i="1" s="1"/>
  <c r="AD859" i="1"/>
  <c r="CR859" i="1" s="1"/>
  <c r="Q859" i="1" s="1"/>
  <c r="CQ858" i="1"/>
  <c r="P858" i="1" s="1"/>
  <c r="AD858" i="1"/>
  <c r="CR858" i="1" s="1"/>
  <c r="Q858" i="1" s="1"/>
  <c r="CQ857" i="1"/>
  <c r="P857" i="1" s="1"/>
  <c r="AC882" i="1" s="1"/>
  <c r="AD857" i="1"/>
  <c r="CR857" i="1" s="1"/>
  <c r="Q857" i="1" s="1"/>
  <c r="HG856" i="1"/>
  <c r="CS856" i="1"/>
  <c r="R856" i="1" s="1"/>
  <c r="CZ856" i="1" s="1"/>
  <c r="Y856" i="1" s="1"/>
  <c r="AB856" i="1"/>
  <c r="CS855" i="1"/>
  <c r="R855" i="1" s="1"/>
  <c r="CY855" i="1" s="1"/>
  <c r="X855" i="1" s="1"/>
  <c r="CS854" i="1"/>
  <c r="R854" i="1" s="1"/>
  <c r="CZ854" i="1" s="1"/>
  <c r="Y854" i="1" s="1"/>
  <c r="CS853" i="1"/>
  <c r="R853" i="1" s="1"/>
  <c r="AE882" i="1" s="1"/>
  <c r="CM849" i="1"/>
  <c r="AB803" i="1"/>
  <c r="AB802" i="1"/>
  <c r="AB801" i="1"/>
  <c r="AB795" i="1"/>
  <c r="AB794" i="1"/>
  <c r="AB793" i="1"/>
  <c r="AB792" i="1"/>
  <c r="CK784" i="1"/>
  <c r="CG784" i="1"/>
  <c r="CC784" i="1"/>
  <c r="AB732" i="1"/>
  <c r="AB731" i="1"/>
  <c r="CM719" i="1"/>
  <c r="AB673" i="1"/>
  <c r="AB672" i="1"/>
  <c r="AB671" i="1"/>
  <c r="AB665" i="1"/>
  <c r="AB664" i="1"/>
  <c r="AB663" i="1"/>
  <c r="AB662" i="1"/>
  <c r="CK654" i="1"/>
  <c r="CG654" i="1"/>
  <c r="CC654" i="1"/>
  <c r="AO622" i="1"/>
  <c r="CS616" i="1"/>
  <c r="R616" i="1" s="1"/>
  <c r="CZ616" i="1" s="1"/>
  <c r="Y616" i="1" s="1"/>
  <c r="AB616" i="1"/>
  <c r="CS615" i="1"/>
  <c r="R615" i="1" s="1"/>
  <c r="CY615" i="1" s="1"/>
  <c r="X615" i="1" s="1"/>
  <c r="AB615" i="1"/>
  <c r="CS614" i="1"/>
  <c r="R614" i="1" s="1"/>
  <c r="CZ614" i="1" s="1"/>
  <c r="Y614" i="1" s="1"/>
  <c r="AB614" i="1"/>
  <c r="CS613" i="1"/>
  <c r="R613" i="1" s="1"/>
  <c r="CY613" i="1" s="1"/>
  <c r="X613" i="1" s="1"/>
  <c r="AB613" i="1"/>
  <c r="CT612" i="1"/>
  <c r="S612" i="1" s="1"/>
  <c r="CP612" i="1" s="1"/>
  <c r="O612" i="1" s="1"/>
  <c r="CT611" i="1"/>
  <c r="S611" i="1" s="1"/>
  <c r="CT610" i="1"/>
  <c r="S610" i="1" s="1"/>
  <c r="CQ608" i="1"/>
  <c r="P608" i="1" s="1"/>
  <c r="AD608" i="1"/>
  <c r="CR608" i="1" s="1"/>
  <c r="Q608" i="1" s="1"/>
  <c r="CQ607" i="1"/>
  <c r="P607" i="1" s="1"/>
  <c r="AD607" i="1"/>
  <c r="CR607" i="1" s="1"/>
  <c r="Q607" i="1" s="1"/>
  <c r="CQ606" i="1"/>
  <c r="P606" i="1" s="1"/>
  <c r="AC622" i="1" s="1"/>
  <c r="AD606" i="1"/>
  <c r="CR606" i="1" s="1"/>
  <c r="Q606" i="1" s="1"/>
  <c r="CT602" i="1"/>
  <c r="S602" i="1" s="1"/>
  <c r="CL592" i="1"/>
  <c r="BD524" i="1"/>
  <c r="F585" i="1"/>
  <c r="CP557" i="1"/>
  <c r="O557" i="1" s="1"/>
  <c r="CZ551" i="1"/>
  <c r="Y551" i="1" s="1"/>
  <c r="CY551" i="1"/>
  <c r="X551" i="1" s="1"/>
  <c r="CY544" i="1"/>
  <c r="X544" i="1" s="1"/>
  <c r="CZ544" i="1"/>
  <c r="Y544" i="1" s="1"/>
  <c r="CZ540" i="1"/>
  <c r="Y540" i="1" s="1"/>
  <c r="CY540" i="1"/>
  <c r="X540" i="1" s="1"/>
  <c r="CY537" i="1"/>
  <c r="X537" i="1" s="1"/>
  <c r="CZ537" i="1"/>
  <c r="Y537" i="1" s="1"/>
  <c r="CP532" i="1"/>
  <c r="O532" i="1" s="1"/>
  <c r="CY531" i="1"/>
  <c r="X531" i="1" s="1"/>
  <c r="CZ531" i="1"/>
  <c r="Y531" i="1" s="1"/>
  <c r="CP528" i="1"/>
  <c r="O528" i="1" s="1"/>
  <c r="AJ560" i="1"/>
  <c r="BB460" i="1"/>
  <c r="F505" i="1"/>
  <c r="AO460" i="1"/>
  <c r="F496" i="1"/>
  <c r="CZ485" i="1"/>
  <c r="Y485" i="1" s="1"/>
  <c r="CY485" i="1"/>
  <c r="X485" i="1" s="1"/>
  <c r="CZ483" i="1"/>
  <c r="Y483" i="1" s="1"/>
  <c r="CY483" i="1"/>
  <c r="X483" i="1" s="1"/>
  <c r="CY477" i="1"/>
  <c r="X477" i="1" s="1"/>
  <c r="CZ477" i="1"/>
  <c r="Y477" i="1" s="1"/>
  <c r="CZ473" i="1"/>
  <c r="Y473" i="1" s="1"/>
  <c r="CY473" i="1"/>
  <c r="X473" i="1" s="1"/>
  <c r="CZ467" i="1"/>
  <c r="Y467" i="1" s="1"/>
  <c r="CY467" i="1"/>
  <c r="X467" i="1" s="1"/>
  <c r="CP462" i="1"/>
  <c r="O462" i="1" s="1"/>
  <c r="CY420" i="1"/>
  <c r="X420" i="1" s="1"/>
  <c r="CZ420" i="1"/>
  <c r="Y420" i="1" s="1"/>
  <c r="CZ414" i="1"/>
  <c r="Y414" i="1" s="1"/>
  <c r="CY414" i="1"/>
  <c r="X414" i="1" s="1"/>
  <c r="CP408" i="1"/>
  <c r="O408" i="1" s="1"/>
  <c r="CP407" i="1"/>
  <c r="O407" i="1" s="1"/>
  <c r="AG428" i="1"/>
  <c r="BD951" i="1"/>
  <c r="CT937" i="1"/>
  <c r="S937" i="1" s="1"/>
  <c r="CP937" i="1" s="1"/>
  <c r="O937" i="1" s="1"/>
  <c r="CT936" i="1"/>
  <c r="S936" i="1" s="1"/>
  <c r="CP936" i="1" s="1"/>
  <c r="O936" i="1" s="1"/>
  <c r="CT929" i="1"/>
  <c r="S929" i="1" s="1"/>
  <c r="CT921" i="1"/>
  <c r="S921" i="1" s="1"/>
  <c r="CP921" i="1" s="1"/>
  <c r="O921" i="1" s="1"/>
  <c r="CT920" i="1"/>
  <c r="S920" i="1" s="1"/>
  <c r="CP920" i="1" s="1"/>
  <c r="O920" i="1" s="1"/>
  <c r="CT868" i="1"/>
  <c r="S868" i="1" s="1"/>
  <c r="AF882" i="1" s="1"/>
  <c r="CL849" i="1"/>
  <c r="CD849" i="1"/>
  <c r="BZ849" i="1"/>
  <c r="CT811" i="1"/>
  <c r="S811" i="1" s="1"/>
  <c r="CT810" i="1"/>
  <c r="S810" i="1" s="1"/>
  <c r="CT809" i="1"/>
  <c r="S809" i="1" s="1"/>
  <c r="CP809" i="1" s="1"/>
  <c r="O809" i="1" s="1"/>
  <c r="CT808" i="1"/>
  <c r="S808" i="1" s="1"/>
  <c r="AF817" i="1" s="1"/>
  <c r="BX784" i="1"/>
  <c r="CL719" i="1"/>
  <c r="CD719" i="1"/>
  <c r="BZ719" i="1"/>
  <c r="CT661" i="1"/>
  <c r="S661" i="1" s="1"/>
  <c r="AF687" i="1" s="1"/>
  <c r="AB657" i="1"/>
  <c r="BX654" i="1"/>
  <c r="AB601" i="1"/>
  <c r="BZ592" i="1"/>
  <c r="CL524" i="1"/>
  <c r="BC560" i="1"/>
  <c r="CP558" i="1"/>
  <c r="O558" i="1" s="1"/>
  <c r="CZ554" i="1"/>
  <c r="Y554" i="1" s="1"/>
  <c r="GM554" i="1" s="1"/>
  <c r="GN554" i="1" s="1"/>
  <c r="CY554" i="1"/>
  <c r="X554" i="1" s="1"/>
  <c r="CP553" i="1"/>
  <c r="O553" i="1" s="1"/>
  <c r="CY550" i="1"/>
  <c r="X550" i="1" s="1"/>
  <c r="CZ550" i="1"/>
  <c r="Y550" i="1" s="1"/>
  <c r="CY549" i="1"/>
  <c r="X549" i="1" s="1"/>
  <c r="CZ549" i="1"/>
  <c r="Y549" i="1" s="1"/>
  <c r="CY548" i="1"/>
  <c r="X548" i="1" s="1"/>
  <c r="CZ548" i="1"/>
  <c r="Y548" i="1" s="1"/>
  <c r="CY547" i="1"/>
  <c r="X547" i="1" s="1"/>
  <c r="CZ547" i="1"/>
  <c r="Y547" i="1" s="1"/>
  <c r="CY545" i="1"/>
  <c r="X545" i="1" s="1"/>
  <c r="GM545" i="1" s="1"/>
  <c r="GN545" i="1" s="1"/>
  <c r="CZ545" i="1"/>
  <c r="Y545" i="1" s="1"/>
  <c r="CP541" i="1"/>
  <c r="O541" i="1" s="1"/>
  <c r="CP538" i="1"/>
  <c r="O538" i="1" s="1"/>
  <c r="CP535" i="1"/>
  <c r="O535" i="1" s="1"/>
  <c r="CP533" i="1"/>
  <c r="O533" i="1" s="1"/>
  <c r="CZ532" i="1"/>
  <c r="Y532" i="1" s="1"/>
  <c r="CY532" i="1"/>
  <c r="X532" i="1" s="1"/>
  <c r="CP529" i="1"/>
  <c r="O529" i="1" s="1"/>
  <c r="CY528" i="1"/>
  <c r="X528" i="1" s="1"/>
  <c r="CZ528" i="1"/>
  <c r="Y528" i="1" s="1"/>
  <c r="FR527" i="1"/>
  <c r="BY560" i="1" s="1"/>
  <c r="CP527" i="1"/>
  <c r="O527" i="1" s="1"/>
  <c r="GM527" i="1" s="1"/>
  <c r="AH560" i="1"/>
  <c r="CP488" i="1"/>
  <c r="O488" i="1" s="1"/>
  <c r="CZ484" i="1"/>
  <c r="Y484" i="1" s="1"/>
  <c r="GM484" i="1" s="1"/>
  <c r="GN484" i="1" s="1"/>
  <c r="CY484" i="1"/>
  <c r="X484" i="1" s="1"/>
  <c r="CY482" i="1"/>
  <c r="X482" i="1" s="1"/>
  <c r="CZ482" i="1"/>
  <c r="Y482" i="1" s="1"/>
  <c r="CY481" i="1"/>
  <c r="X481" i="1" s="1"/>
  <c r="CZ481" i="1"/>
  <c r="Y481" i="1" s="1"/>
  <c r="CY480" i="1"/>
  <c r="X480" i="1" s="1"/>
  <c r="CZ480" i="1"/>
  <c r="Y480" i="1" s="1"/>
  <c r="CY479" i="1"/>
  <c r="X479" i="1" s="1"/>
  <c r="CZ479" i="1"/>
  <c r="Y479" i="1" s="1"/>
  <c r="CP474" i="1"/>
  <c r="O474" i="1" s="1"/>
  <c r="CP471" i="1"/>
  <c r="O471" i="1" s="1"/>
  <c r="CY470" i="1"/>
  <c r="X470" i="1" s="1"/>
  <c r="GM470" i="1" s="1"/>
  <c r="GN470" i="1" s="1"/>
  <c r="CZ470" i="1"/>
  <c r="Y470" i="1" s="1"/>
  <c r="CP469" i="1"/>
  <c r="O469" i="1" s="1"/>
  <c r="CY468" i="1"/>
  <c r="X468" i="1" s="1"/>
  <c r="CZ468" i="1"/>
  <c r="Y468" i="1" s="1"/>
  <c r="GM468" i="1" s="1"/>
  <c r="GN468" i="1" s="1"/>
  <c r="AB467" i="1"/>
  <c r="CZ465" i="1"/>
  <c r="Y465" i="1" s="1"/>
  <c r="CY465" i="1"/>
  <c r="X465" i="1" s="1"/>
  <c r="CJ492" i="1"/>
  <c r="FR463" i="1"/>
  <c r="BY492" i="1" s="1"/>
  <c r="CP463" i="1"/>
  <c r="O463" i="1" s="1"/>
  <c r="GM463" i="1" s="1"/>
  <c r="AJ492" i="1"/>
  <c r="CY422" i="1"/>
  <c r="X422" i="1" s="1"/>
  <c r="CZ422" i="1"/>
  <c r="Y422" i="1" s="1"/>
  <c r="GM422" i="1" s="1"/>
  <c r="GN422" i="1" s="1"/>
  <c r="CP421" i="1"/>
  <c r="O421" i="1" s="1"/>
  <c r="CR420" i="1"/>
  <c r="Q420" i="1" s="1"/>
  <c r="CP420" i="1" s="1"/>
  <c r="O420" i="1" s="1"/>
  <c r="GM420" i="1" s="1"/>
  <c r="GN420" i="1" s="1"/>
  <c r="AB420" i="1"/>
  <c r="CP419" i="1"/>
  <c r="O419" i="1" s="1"/>
  <c r="CP415" i="1"/>
  <c r="O415" i="1" s="1"/>
  <c r="CP412" i="1"/>
  <c r="O412" i="1" s="1"/>
  <c r="CP409" i="1"/>
  <c r="O409" i="1" s="1"/>
  <c r="CY408" i="1"/>
  <c r="X408" i="1" s="1"/>
  <c r="CZ408" i="1"/>
  <c r="Y408" i="1" s="1"/>
  <c r="CZ406" i="1"/>
  <c r="Y406" i="1" s="1"/>
  <c r="AF428" i="1"/>
  <c r="CY406" i="1"/>
  <c r="X406" i="1" s="1"/>
  <c r="CJ428" i="1"/>
  <c r="HG860" i="1"/>
  <c r="AU622" i="1"/>
  <c r="CD524" i="1"/>
  <c r="AU560" i="1"/>
  <c r="CZ553" i="1"/>
  <c r="Y553" i="1" s="1"/>
  <c r="CY553" i="1"/>
  <c r="X553" i="1" s="1"/>
  <c r="GM552" i="1"/>
  <c r="GN552" i="1" s="1"/>
  <c r="GM546" i="1"/>
  <c r="GN546" i="1" s="1"/>
  <c r="GM539" i="1"/>
  <c r="GN539" i="1" s="1"/>
  <c r="CY538" i="1"/>
  <c r="X538" i="1" s="1"/>
  <c r="CZ538" i="1"/>
  <c r="Y538" i="1" s="1"/>
  <c r="GM536" i="1"/>
  <c r="GN536" i="1" s="1"/>
  <c r="CZ535" i="1"/>
  <c r="Y535" i="1" s="1"/>
  <c r="CY535" i="1"/>
  <c r="X535" i="1" s="1"/>
  <c r="GM534" i="1"/>
  <c r="GN534" i="1" s="1"/>
  <c r="CZ533" i="1"/>
  <c r="Y533" i="1" s="1"/>
  <c r="CY533" i="1"/>
  <c r="X533" i="1" s="1"/>
  <c r="GM530" i="1"/>
  <c r="GN530" i="1" s="1"/>
  <c r="CY529" i="1"/>
  <c r="X529" i="1" s="1"/>
  <c r="CZ529" i="1"/>
  <c r="Y529" i="1" s="1"/>
  <c r="AG560" i="1"/>
  <c r="AI560" i="1"/>
  <c r="F517" i="1"/>
  <c r="BD460" i="1"/>
  <c r="AT460" i="1"/>
  <c r="F510" i="1"/>
  <c r="CP489" i="1"/>
  <c r="O489" i="1" s="1"/>
  <c r="GM486" i="1"/>
  <c r="GN486" i="1" s="1"/>
  <c r="GM478" i="1"/>
  <c r="GN478" i="1" s="1"/>
  <c r="GM476" i="1"/>
  <c r="GN476" i="1" s="1"/>
  <c r="GM472" i="1"/>
  <c r="GN472" i="1" s="1"/>
  <c r="CY471" i="1"/>
  <c r="X471" i="1" s="1"/>
  <c r="CZ471" i="1"/>
  <c r="Y471" i="1" s="1"/>
  <c r="CY469" i="1"/>
  <c r="X469" i="1" s="1"/>
  <c r="CZ469" i="1"/>
  <c r="Y469" i="1" s="1"/>
  <c r="CP467" i="1"/>
  <c r="O467" i="1" s="1"/>
  <c r="AG492" i="1"/>
  <c r="AI492" i="1"/>
  <c r="AB423" i="1"/>
  <c r="CY421" i="1"/>
  <c r="X421" i="1" s="1"/>
  <c r="CZ421" i="1"/>
  <c r="Y421" i="1" s="1"/>
  <c r="CY419" i="1"/>
  <c r="X419" i="1" s="1"/>
  <c r="CZ419" i="1"/>
  <c r="Y419" i="1" s="1"/>
  <c r="GM413" i="1"/>
  <c r="GN413" i="1" s="1"/>
  <c r="CZ412" i="1"/>
  <c r="Y412" i="1" s="1"/>
  <c r="CY412" i="1"/>
  <c r="X412" i="1" s="1"/>
  <c r="AB410" i="1"/>
  <c r="CY409" i="1"/>
  <c r="X409" i="1" s="1"/>
  <c r="CZ409" i="1"/>
  <c r="Y409" i="1" s="1"/>
  <c r="CR408" i="1"/>
  <c r="Q408" i="1" s="1"/>
  <c r="AB408" i="1"/>
  <c r="CZ407" i="1"/>
  <c r="Y407" i="1" s="1"/>
  <c r="CY407" i="1"/>
  <c r="X407" i="1" s="1"/>
  <c r="AJ428" i="1"/>
  <c r="AH428" i="1"/>
  <c r="AQ560" i="1"/>
  <c r="AB546" i="1"/>
  <c r="AB545" i="1"/>
  <c r="AB544" i="1"/>
  <c r="AB538" i="1"/>
  <c r="AB537" i="1"/>
  <c r="AB536" i="1"/>
  <c r="AB531" i="1"/>
  <c r="AB530" i="1"/>
  <c r="AB529" i="1"/>
  <c r="AB528" i="1"/>
  <c r="CM524" i="1"/>
  <c r="BC492" i="1"/>
  <c r="AU492" i="1"/>
  <c r="AQ492" i="1"/>
  <c r="AB478" i="1"/>
  <c r="AB477" i="1"/>
  <c r="AB476" i="1"/>
  <c r="AB471" i="1"/>
  <c r="AB470" i="1"/>
  <c r="AB469" i="1"/>
  <c r="AD466" i="1"/>
  <c r="AD465" i="1"/>
  <c r="AD464" i="1"/>
  <c r="CR464" i="1" s="1"/>
  <c r="Q464" i="1" s="1"/>
  <c r="CK460" i="1"/>
  <c r="CC460" i="1"/>
  <c r="AO428" i="1"/>
  <c r="AB422" i="1"/>
  <c r="AB421" i="1"/>
  <c r="AB409" i="1"/>
  <c r="CY364" i="1"/>
  <c r="X364" i="1" s="1"/>
  <c r="CZ364" i="1"/>
  <c r="Y364" i="1" s="1"/>
  <c r="CY360" i="1"/>
  <c r="X360" i="1" s="1"/>
  <c r="CZ360" i="1"/>
  <c r="Y360" i="1" s="1"/>
  <c r="CP360" i="1"/>
  <c r="O360" i="1" s="1"/>
  <c r="CZ357" i="1"/>
  <c r="Y357" i="1" s="1"/>
  <c r="CY357" i="1"/>
  <c r="X357" i="1" s="1"/>
  <c r="CZ356" i="1"/>
  <c r="Y356" i="1" s="1"/>
  <c r="CY356" i="1"/>
  <c r="X356" i="1" s="1"/>
  <c r="CR356" i="1"/>
  <c r="Q356" i="1" s="1"/>
  <c r="AB356" i="1"/>
  <c r="CY353" i="1"/>
  <c r="X353" i="1" s="1"/>
  <c r="CZ353" i="1"/>
  <c r="Y353" i="1" s="1"/>
  <c r="CR349" i="1"/>
  <c r="Q349" i="1" s="1"/>
  <c r="AB349" i="1"/>
  <c r="CY348" i="1"/>
  <c r="X348" i="1" s="1"/>
  <c r="CZ348" i="1"/>
  <c r="Y348" i="1" s="1"/>
  <c r="CY347" i="1"/>
  <c r="X347" i="1" s="1"/>
  <c r="CZ347" i="1"/>
  <c r="Y347" i="1" s="1"/>
  <c r="CY344" i="1"/>
  <c r="X344" i="1" s="1"/>
  <c r="CZ344" i="1"/>
  <c r="Y344" i="1" s="1"/>
  <c r="CJ368" i="1"/>
  <c r="AH368" i="1"/>
  <c r="AJ368" i="1"/>
  <c r="CZ342" i="1"/>
  <c r="Y342" i="1" s="1"/>
  <c r="CY342" i="1"/>
  <c r="X342" i="1" s="1"/>
  <c r="AF368" i="1"/>
  <c r="AO285" i="1"/>
  <c r="F312" i="1"/>
  <c r="CY302" i="1"/>
  <c r="X302" i="1" s="1"/>
  <c r="CZ302" i="1"/>
  <c r="Y302" i="1" s="1"/>
  <c r="CY293" i="1"/>
  <c r="X293" i="1" s="1"/>
  <c r="CZ293" i="1"/>
  <c r="Y293" i="1" s="1"/>
  <c r="CY291" i="1"/>
  <c r="X291" i="1" s="1"/>
  <c r="CZ291" i="1"/>
  <c r="Y291" i="1" s="1"/>
  <c r="CY289" i="1"/>
  <c r="X289" i="1" s="1"/>
  <c r="CZ289" i="1"/>
  <c r="Y289" i="1" s="1"/>
  <c r="AG308" i="1"/>
  <c r="AI308" i="1"/>
  <c r="AU221" i="1"/>
  <c r="F272" i="1"/>
  <c r="CP243" i="1"/>
  <c r="O243" i="1" s="1"/>
  <c r="CY233" i="1"/>
  <c r="X233" i="1" s="1"/>
  <c r="CZ233" i="1"/>
  <c r="Y233" i="1" s="1"/>
  <c r="CP230" i="1"/>
  <c r="O230" i="1" s="1"/>
  <c r="CY229" i="1"/>
  <c r="X229" i="1" s="1"/>
  <c r="CZ229" i="1"/>
  <c r="Y229" i="1" s="1"/>
  <c r="AJ253" i="1"/>
  <c r="AI253" i="1"/>
  <c r="CP186" i="1"/>
  <c r="O186" i="1" s="1"/>
  <c r="CP183" i="1"/>
  <c r="O183" i="1" s="1"/>
  <c r="CY182" i="1"/>
  <c r="X182" i="1" s="1"/>
  <c r="CZ182" i="1"/>
  <c r="Y182" i="1" s="1"/>
  <c r="CP181" i="1"/>
  <c r="O181" i="1" s="1"/>
  <c r="CP170" i="1"/>
  <c r="O170" i="1" s="1"/>
  <c r="AH189" i="1"/>
  <c r="CP165" i="1"/>
  <c r="O165" i="1" s="1"/>
  <c r="CY164" i="1"/>
  <c r="X164" i="1" s="1"/>
  <c r="CZ164" i="1"/>
  <c r="Y164" i="1" s="1"/>
  <c r="CG560" i="1"/>
  <c r="BB560" i="1"/>
  <c r="AT560" i="1"/>
  <c r="CS558" i="1"/>
  <c r="R558" i="1" s="1"/>
  <c r="CY558" i="1" s="1"/>
  <c r="X558" i="1" s="1"/>
  <c r="AB558" i="1"/>
  <c r="CS557" i="1"/>
  <c r="R557" i="1" s="1"/>
  <c r="CY557" i="1" s="1"/>
  <c r="X557" i="1" s="1"/>
  <c r="AB557" i="1"/>
  <c r="CS556" i="1"/>
  <c r="R556" i="1" s="1"/>
  <c r="CY556" i="1" s="1"/>
  <c r="X556" i="1" s="1"/>
  <c r="AB556" i="1"/>
  <c r="CS555" i="1"/>
  <c r="R555" i="1" s="1"/>
  <c r="CY555" i="1" s="1"/>
  <c r="X555" i="1" s="1"/>
  <c r="AB555" i="1"/>
  <c r="CQ550" i="1"/>
  <c r="P550" i="1" s="1"/>
  <c r="CP550" i="1" s="1"/>
  <c r="O550" i="1" s="1"/>
  <c r="GM550" i="1" s="1"/>
  <c r="GN550" i="1" s="1"/>
  <c r="AD550" i="1"/>
  <c r="CR550" i="1" s="1"/>
  <c r="Q550" i="1" s="1"/>
  <c r="CQ549" i="1"/>
  <c r="P549" i="1" s="1"/>
  <c r="CP549" i="1" s="1"/>
  <c r="O549" i="1" s="1"/>
  <c r="GM549" i="1" s="1"/>
  <c r="GN549" i="1" s="1"/>
  <c r="AD549" i="1"/>
  <c r="CR549" i="1" s="1"/>
  <c r="Q549" i="1" s="1"/>
  <c r="CQ548" i="1"/>
  <c r="P548" i="1" s="1"/>
  <c r="CP548" i="1" s="1"/>
  <c r="O548" i="1" s="1"/>
  <c r="GM548" i="1" s="1"/>
  <c r="GN548" i="1" s="1"/>
  <c r="AD548" i="1"/>
  <c r="CR548" i="1" s="1"/>
  <c r="Q548" i="1" s="1"/>
  <c r="CQ547" i="1"/>
  <c r="P547" i="1" s="1"/>
  <c r="CP547" i="1" s="1"/>
  <c r="O547" i="1" s="1"/>
  <c r="GM547" i="1" s="1"/>
  <c r="GN547" i="1" s="1"/>
  <c r="AD547" i="1"/>
  <c r="CR547" i="1" s="1"/>
  <c r="Q547" i="1" s="1"/>
  <c r="CS543" i="1"/>
  <c r="R543" i="1" s="1"/>
  <c r="CY543" i="1" s="1"/>
  <c r="X543" i="1" s="1"/>
  <c r="AB543" i="1"/>
  <c r="CS542" i="1"/>
  <c r="R542" i="1" s="1"/>
  <c r="CY542" i="1" s="1"/>
  <c r="X542" i="1" s="1"/>
  <c r="AB542" i="1"/>
  <c r="CS541" i="1"/>
  <c r="R541" i="1" s="1"/>
  <c r="CY541" i="1" s="1"/>
  <c r="X541" i="1" s="1"/>
  <c r="AB541" i="1"/>
  <c r="AD526" i="1"/>
  <c r="CR526" i="1" s="1"/>
  <c r="Q526" i="1" s="1"/>
  <c r="AD560" i="1" s="1"/>
  <c r="CG492" i="1"/>
  <c r="CS490" i="1"/>
  <c r="R490" i="1" s="1"/>
  <c r="CY490" i="1" s="1"/>
  <c r="X490" i="1" s="1"/>
  <c r="AB490" i="1"/>
  <c r="CS489" i="1"/>
  <c r="R489" i="1" s="1"/>
  <c r="CZ489" i="1" s="1"/>
  <c r="Y489" i="1" s="1"/>
  <c r="AB489" i="1"/>
  <c r="CS488" i="1"/>
  <c r="R488" i="1" s="1"/>
  <c r="CY488" i="1" s="1"/>
  <c r="X488" i="1" s="1"/>
  <c r="AB488" i="1"/>
  <c r="CS487" i="1"/>
  <c r="R487" i="1" s="1"/>
  <c r="CY487" i="1" s="1"/>
  <c r="X487" i="1" s="1"/>
  <c r="AB487" i="1"/>
  <c r="CQ482" i="1"/>
  <c r="P482" i="1" s="1"/>
  <c r="CP482" i="1" s="1"/>
  <c r="O482" i="1" s="1"/>
  <c r="GM482" i="1" s="1"/>
  <c r="GN482" i="1" s="1"/>
  <c r="AD482" i="1"/>
  <c r="CR482" i="1" s="1"/>
  <c r="Q482" i="1" s="1"/>
  <c r="CQ481" i="1"/>
  <c r="P481" i="1" s="1"/>
  <c r="CP481" i="1" s="1"/>
  <c r="O481" i="1" s="1"/>
  <c r="GM481" i="1" s="1"/>
  <c r="GN481" i="1" s="1"/>
  <c r="AD481" i="1"/>
  <c r="CR481" i="1" s="1"/>
  <c r="Q481" i="1" s="1"/>
  <c r="CQ480" i="1"/>
  <c r="P480" i="1" s="1"/>
  <c r="CP480" i="1" s="1"/>
  <c r="O480" i="1" s="1"/>
  <c r="GM480" i="1" s="1"/>
  <c r="GN480" i="1" s="1"/>
  <c r="AD480" i="1"/>
  <c r="CR480" i="1" s="1"/>
  <c r="Q480" i="1" s="1"/>
  <c r="CQ479" i="1"/>
  <c r="P479" i="1" s="1"/>
  <c r="CP479" i="1" s="1"/>
  <c r="O479" i="1" s="1"/>
  <c r="GM479" i="1" s="1"/>
  <c r="GN479" i="1" s="1"/>
  <c r="AD479" i="1"/>
  <c r="CR479" i="1" s="1"/>
  <c r="Q479" i="1" s="1"/>
  <c r="CS475" i="1"/>
  <c r="R475" i="1" s="1"/>
  <c r="CY475" i="1" s="1"/>
  <c r="X475" i="1" s="1"/>
  <c r="AB475" i="1"/>
  <c r="CS474" i="1"/>
  <c r="R474" i="1" s="1"/>
  <c r="CY474" i="1" s="1"/>
  <c r="X474" i="1" s="1"/>
  <c r="AB474" i="1"/>
  <c r="BX460" i="1"/>
  <c r="BD428" i="1"/>
  <c r="CQ426" i="1"/>
  <c r="P426" i="1" s="1"/>
  <c r="CP426" i="1" s="1"/>
  <c r="O426" i="1" s="1"/>
  <c r="GM426" i="1" s="1"/>
  <c r="GN426" i="1" s="1"/>
  <c r="AD426" i="1"/>
  <c r="CR426" i="1" s="1"/>
  <c r="Q426" i="1" s="1"/>
  <c r="CQ425" i="1"/>
  <c r="P425" i="1" s="1"/>
  <c r="CP425" i="1" s="1"/>
  <c r="O425" i="1" s="1"/>
  <c r="GM425" i="1" s="1"/>
  <c r="GN425" i="1" s="1"/>
  <c r="AD425" i="1"/>
  <c r="CR425" i="1" s="1"/>
  <c r="Q425" i="1" s="1"/>
  <c r="CQ424" i="1"/>
  <c r="P424" i="1" s="1"/>
  <c r="CP424" i="1" s="1"/>
  <c r="O424" i="1" s="1"/>
  <c r="GM424" i="1" s="1"/>
  <c r="GN424" i="1" s="1"/>
  <c r="AD424" i="1"/>
  <c r="CR424" i="1" s="1"/>
  <c r="Q424" i="1" s="1"/>
  <c r="CQ423" i="1"/>
  <c r="P423" i="1" s="1"/>
  <c r="CP423" i="1" s="1"/>
  <c r="O423" i="1" s="1"/>
  <c r="GM423" i="1" s="1"/>
  <c r="GN423" i="1" s="1"/>
  <c r="AD423" i="1"/>
  <c r="CR423" i="1" s="1"/>
  <c r="Q423" i="1" s="1"/>
  <c r="CS418" i="1"/>
  <c r="R418" i="1" s="1"/>
  <c r="CZ418" i="1" s="1"/>
  <c r="Y418" i="1" s="1"/>
  <c r="AB418" i="1"/>
  <c r="CS417" i="1"/>
  <c r="R417" i="1" s="1"/>
  <c r="CY417" i="1" s="1"/>
  <c r="X417" i="1" s="1"/>
  <c r="AB417" i="1"/>
  <c r="CS416" i="1"/>
  <c r="R416" i="1" s="1"/>
  <c r="CY416" i="1" s="1"/>
  <c r="X416" i="1" s="1"/>
  <c r="AB416" i="1"/>
  <c r="CS415" i="1"/>
  <c r="R415" i="1" s="1"/>
  <c r="CY415" i="1" s="1"/>
  <c r="X415" i="1" s="1"/>
  <c r="AB415" i="1"/>
  <c r="CQ411" i="1"/>
  <c r="P411" i="1" s="1"/>
  <c r="CP411" i="1" s="1"/>
  <c r="O411" i="1" s="1"/>
  <c r="GM411" i="1" s="1"/>
  <c r="GN411" i="1" s="1"/>
  <c r="AD411" i="1"/>
  <c r="CR411" i="1" s="1"/>
  <c r="Q411" i="1" s="1"/>
  <c r="CQ410" i="1"/>
  <c r="P410" i="1" s="1"/>
  <c r="CP410" i="1" s="1"/>
  <c r="O410" i="1" s="1"/>
  <c r="GM410" i="1" s="1"/>
  <c r="GN410" i="1" s="1"/>
  <c r="AD410" i="1"/>
  <c r="CR410" i="1" s="1"/>
  <c r="Q410" i="1" s="1"/>
  <c r="CS405" i="1"/>
  <c r="R405" i="1" s="1"/>
  <c r="CZ405" i="1" s="1"/>
  <c r="Y405" i="1" s="1"/>
  <c r="AD405" i="1"/>
  <c r="CR405" i="1" s="1"/>
  <c r="Q405" i="1" s="1"/>
  <c r="AU340" i="1"/>
  <c r="F387" i="1"/>
  <c r="CP366" i="1"/>
  <c r="O366" i="1" s="1"/>
  <c r="CZ358" i="1"/>
  <c r="Y358" i="1" s="1"/>
  <c r="CY358" i="1"/>
  <c r="X358" i="1" s="1"/>
  <c r="CY352" i="1"/>
  <c r="X352" i="1" s="1"/>
  <c r="CZ352" i="1"/>
  <c r="Y352" i="1" s="1"/>
  <c r="CP351" i="1"/>
  <c r="O351" i="1" s="1"/>
  <c r="AB348" i="1"/>
  <c r="AG368" i="1"/>
  <c r="F333" i="1"/>
  <c r="BD285" i="1"/>
  <c r="AU285" i="1"/>
  <c r="F327" i="1"/>
  <c r="CY306" i="1"/>
  <c r="X306" i="1" s="1"/>
  <c r="CZ306" i="1"/>
  <c r="Y306" i="1" s="1"/>
  <c r="CY305" i="1"/>
  <c r="X305" i="1" s="1"/>
  <c r="CZ305" i="1"/>
  <c r="Y305" i="1" s="1"/>
  <c r="CP305" i="1"/>
  <c r="O305" i="1" s="1"/>
  <c r="CR302" i="1"/>
  <c r="Q302" i="1" s="1"/>
  <c r="AB302" i="1"/>
  <c r="CP299" i="1"/>
  <c r="O299" i="1" s="1"/>
  <c r="CZ297" i="1"/>
  <c r="Y297" i="1" s="1"/>
  <c r="CY297" i="1"/>
  <c r="X297" i="1" s="1"/>
  <c r="CZ296" i="1"/>
  <c r="Y296" i="1" s="1"/>
  <c r="CY296" i="1"/>
  <c r="X296" i="1" s="1"/>
  <c r="CZ295" i="1"/>
  <c r="Y295" i="1" s="1"/>
  <c r="CY295" i="1"/>
  <c r="X295" i="1" s="1"/>
  <c r="CY294" i="1"/>
  <c r="X294" i="1" s="1"/>
  <c r="CZ294" i="1"/>
  <c r="Y294" i="1" s="1"/>
  <c r="CY290" i="1"/>
  <c r="X290" i="1" s="1"/>
  <c r="GM290" i="1" s="1"/>
  <c r="GN290" i="1" s="1"/>
  <c r="CZ290" i="1"/>
  <c r="Y290" i="1" s="1"/>
  <c r="CJ308" i="1"/>
  <c r="BC221" i="1"/>
  <c r="F269" i="1"/>
  <c r="F271" i="1"/>
  <c r="AT221" i="1"/>
  <c r="CY244" i="1"/>
  <c r="X244" i="1" s="1"/>
  <c r="CZ244" i="1"/>
  <c r="Y244" i="1" s="1"/>
  <c r="CY234" i="1"/>
  <c r="X234" i="1" s="1"/>
  <c r="CZ234" i="1"/>
  <c r="Y234" i="1" s="1"/>
  <c r="CY230" i="1"/>
  <c r="X230" i="1" s="1"/>
  <c r="CZ230" i="1"/>
  <c r="Y230" i="1" s="1"/>
  <c r="AH253" i="1"/>
  <c r="CY183" i="1"/>
  <c r="X183" i="1" s="1"/>
  <c r="CZ183" i="1"/>
  <c r="Y183" i="1" s="1"/>
  <c r="CY181" i="1"/>
  <c r="X181" i="1" s="1"/>
  <c r="CZ181" i="1"/>
  <c r="Y181" i="1" s="1"/>
  <c r="CP171" i="1"/>
  <c r="O171" i="1" s="1"/>
  <c r="AG189" i="1"/>
  <c r="AO560" i="1"/>
  <c r="AB554" i="1"/>
  <c r="AB553" i="1"/>
  <c r="AB552" i="1"/>
  <c r="AB551" i="1"/>
  <c r="AB540" i="1"/>
  <c r="AB539" i="1"/>
  <c r="AB535" i="1"/>
  <c r="AB534" i="1"/>
  <c r="AB533" i="1"/>
  <c r="AB532" i="1"/>
  <c r="AB486" i="1"/>
  <c r="AB485" i="1"/>
  <c r="AB484" i="1"/>
  <c r="AB483" i="1"/>
  <c r="AB473" i="1"/>
  <c r="AB472" i="1"/>
  <c r="CM460" i="1"/>
  <c r="BC428" i="1"/>
  <c r="AU428" i="1"/>
  <c r="AQ428" i="1"/>
  <c r="AB414" i="1"/>
  <c r="AB413" i="1"/>
  <c r="AB412" i="1"/>
  <c r="AB407" i="1"/>
  <c r="AB405" i="1"/>
  <c r="CP402" i="1"/>
  <c r="O402" i="1" s="1"/>
  <c r="BC340" i="1"/>
  <c r="F384" i="1"/>
  <c r="CY366" i="1"/>
  <c r="X366" i="1" s="1"/>
  <c r="CZ366" i="1"/>
  <c r="Y366" i="1" s="1"/>
  <c r="CP365" i="1"/>
  <c r="O365" i="1" s="1"/>
  <c r="CP363" i="1"/>
  <c r="O363" i="1" s="1"/>
  <c r="CP362" i="1"/>
  <c r="O362" i="1" s="1"/>
  <c r="CP357" i="1"/>
  <c r="O357" i="1" s="1"/>
  <c r="GM357" i="1" s="1"/>
  <c r="GN357" i="1" s="1"/>
  <c r="CP356" i="1"/>
  <c r="O356" i="1" s="1"/>
  <c r="GM356" i="1" s="1"/>
  <c r="GN356" i="1" s="1"/>
  <c r="CY351" i="1"/>
  <c r="X351" i="1" s="1"/>
  <c r="CZ351" i="1"/>
  <c r="Y351" i="1" s="1"/>
  <c r="AB350" i="1"/>
  <c r="CP349" i="1"/>
  <c r="O349" i="1" s="1"/>
  <c r="CP348" i="1"/>
  <c r="O348" i="1" s="1"/>
  <c r="GM348" i="1" s="1"/>
  <c r="GN348" i="1" s="1"/>
  <c r="CY345" i="1"/>
  <c r="X345" i="1" s="1"/>
  <c r="CZ345" i="1"/>
  <c r="Y345" i="1" s="1"/>
  <c r="AB342" i="1"/>
  <c r="F324" i="1"/>
  <c r="BC285" i="1"/>
  <c r="CR306" i="1"/>
  <c r="Q306" i="1" s="1"/>
  <c r="AB306" i="1"/>
  <c r="CY299" i="1"/>
  <c r="X299" i="1" s="1"/>
  <c r="CZ299" i="1"/>
  <c r="Y299" i="1" s="1"/>
  <c r="CZ298" i="1"/>
  <c r="Y298" i="1" s="1"/>
  <c r="CY298" i="1"/>
  <c r="X298" i="1" s="1"/>
  <c r="CP292" i="1"/>
  <c r="O292" i="1" s="1"/>
  <c r="AJ308" i="1"/>
  <c r="CP287" i="1"/>
  <c r="O287" i="1" s="1"/>
  <c r="AC308" i="1"/>
  <c r="BB221" i="1"/>
  <c r="F266" i="1"/>
  <c r="AQ221" i="1"/>
  <c r="F263" i="1"/>
  <c r="CZ250" i="1"/>
  <c r="Y250" i="1" s="1"/>
  <c r="CY250" i="1"/>
  <c r="X250" i="1" s="1"/>
  <c r="CZ249" i="1"/>
  <c r="Y249" i="1" s="1"/>
  <c r="CY249" i="1"/>
  <c r="X249" i="1" s="1"/>
  <c r="CZ248" i="1"/>
  <c r="Y248" i="1" s="1"/>
  <c r="CY248" i="1"/>
  <c r="X248" i="1" s="1"/>
  <c r="CY239" i="1"/>
  <c r="X239" i="1" s="1"/>
  <c r="GM239" i="1" s="1"/>
  <c r="GN239" i="1" s="1"/>
  <c r="CZ239" i="1"/>
  <c r="Y239" i="1" s="1"/>
  <c r="CP238" i="1"/>
  <c r="O238" i="1" s="1"/>
  <c r="CY237" i="1"/>
  <c r="X237" i="1" s="1"/>
  <c r="CZ237" i="1"/>
  <c r="Y237" i="1" s="1"/>
  <c r="GM237" i="1" s="1"/>
  <c r="GN237" i="1" s="1"/>
  <c r="CP232" i="1"/>
  <c r="O232" i="1" s="1"/>
  <c r="CY231" i="1"/>
  <c r="X231" i="1" s="1"/>
  <c r="GM231" i="1" s="1"/>
  <c r="GN231" i="1" s="1"/>
  <c r="CZ231" i="1"/>
  <c r="Y231" i="1" s="1"/>
  <c r="CZ223" i="1"/>
  <c r="Y223" i="1" s="1"/>
  <c r="CY223" i="1"/>
  <c r="X223" i="1" s="1"/>
  <c r="AG253" i="1"/>
  <c r="CP184" i="1"/>
  <c r="O184" i="1" s="1"/>
  <c r="CY180" i="1"/>
  <c r="X180" i="1" s="1"/>
  <c r="GM180" i="1" s="1"/>
  <c r="GN180" i="1" s="1"/>
  <c r="CZ180" i="1"/>
  <c r="Y180" i="1" s="1"/>
  <c r="AB179" i="1"/>
  <c r="CP172" i="1"/>
  <c r="O172" i="1" s="1"/>
  <c r="CZ169" i="1"/>
  <c r="Y169" i="1" s="1"/>
  <c r="CY169" i="1"/>
  <c r="X169" i="1" s="1"/>
  <c r="CZ168" i="1"/>
  <c r="Y168" i="1" s="1"/>
  <c r="CY168" i="1"/>
  <c r="X168" i="1" s="1"/>
  <c r="CZ167" i="1"/>
  <c r="Y167" i="1" s="1"/>
  <c r="CY167" i="1"/>
  <c r="X167" i="1" s="1"/>
  <c r="CJ189" i="1"/>
  <c r="BB428" i="1"/>
  <c r="AX428" i="1"/>
  <c r="AT428" i="1"/>
  <c r="CP405" i="1"/>
  <c r="O405" i="1" s="1"/>
  <c r="FR403" i="1"/>
  <c r="BY428" i="1" s="1"/>
  <c r="CP403" i="1"/>
  <c r="O403" i="1" s="1"/>
  <c r="GM403" i="1" s="1"/>
  <c r="CZ402" i="1"/>
  <c r="Y402" i="1" s="1"/>
  <c r="CY402" i="1"/>
  <c r="X402" i="1" s="1"/>
  <c r="AQ340" i="1"/>
  <c r="F378" i="1"/>
  <c r="CY365" i="1"/>
  <c r="X365" i="1" s="1"/>
  <c r="CZ365" i="1"/>
  <c r="Y365" i="1" s="1"/>
  <c r="CP364" i="1"/>
  <c r="O364" i="1" s="1"/>
  <c r="GM364" i="1" s="1"/>
  <c r="GN364" i="1" s="1"/>
  <c r="CY363" i="1"/>
  <c r="X363" i="1" s="1"/>
  <c r="CZ363" i="1"/>
  <c r="Y363" i="1" s="1"/>
  <c r="CY361" i="1"/>
  <c r="X361" i="1" s="1"/>
  <c r="CZ361" i="1"/>
  <c r="Y361" i="1" s="1"/>
  <c r="CP361" i="1"/>
  <c r="O361" i="1" s="1"/>
  <c r="GM361" i="1" s="1"/>
  <c r="GN361" i="1" s="1"/>
  <c r="CP359" i="1"/>
  <c r="O359" i="1" s="1"/>
  <c r="CP358" i="1"/>
  <c r="O358" i="1" s="1"/>
  <c r="GM358" i="1" s="1"/>
  <c r="GN358" i="1" s="1"/>
  <c r="CZ355" i="1"/>
  <c r="Y355" i="1" s="1"/>
  <c r="CY355" i="1"/>
  <c r="X355" i="1" s="1"/>
  <c r="GM355" i="1" s="1"/>
  <c r="GN355" i="1" s="1"/>
  <c r="CY354" i="1"/>
  <c r="X354" i="1" s="1"/>
  <c r="CZ354" i="1"/>
  <c r="Y354" i="1" s="1"/>
  <c r="CR351" i="1"/>
  <c r="Q351" i="1" s="1"/>
  <c r="AB351" i="1"/>
  <c r="CP350" i="1"/>
  <c r="O350" i="1" s="1"/>
  <c r="CY349" i="1"/>
  <c r="X349" i="1" s="1"/>
  <c r="CZ349" i="1"/>
  <c r="Y349" i="1" s="1"/>
  <c r="CY346" i="1"/>
  <c r="X346" i="1" s="1"/>
  <c r="GM346" i="1" s="1"/>
  <c r="GN346" i="1" s="1"/>
  <c r="CZ346" i="1"/>
  <c r="Y346" i="1" s="1"/>
  <c r="FR343" i="1"/>
  <c r="BY368" i="1" s="1"/>
  <c r="CP343" i="1"/>
  <c r="O343" i="1" s="1"/>
  <c r="GM343" i="1" s="1"/>
  <c r="AI368" i="1"/>
  <c r="CP342" i="1"/>
  <c r="O342" i="1" s="1"/>
  <c r="AQ285" i="1"/>
  <c r="F318" i="1"/>
  <c r="CP306" i="1"/>
  <c r="O306" i="1" s="1"/>
  <c r="GM306" i="1" s="1"/>
  <c r="GN306" i="1" s="1"/>
  <c r="CP303" i="1"/>
  <c r="O303" i="1" s="1"/>
  <c r="CP302" i="1"/>
  <c r="O302" i="1" s="1"/>
  <c r="GM302" i="1" s="1"/>
  <c r="GN302" i="1" s="1"/>
  <c r="CY292" i="1"/>
  <c r="X292" i="1" s="1"/>
  <c r="CZ292" i="1"/>
  <c r="Y292" i="1" s="1"/>
  <c r="CP291" i="1"/>
  <c r="O291" i="1" s="1"/>
  <c r="GM291" i="1" s="1"/>
  <c r="GN291" i="1" s="1"/>
  <c r="CP289" i="1"/>
  <c r="O289" i="1" s="1"/>
  <c r="GM289" i="1" s="1"/>
  <c r="GN289" i="1" s="1"/>
  <c r="CP288" i="1"/>
  <c r="O288" i="1" s="1"/>
  <c r="GM288" i="1" s="1"/>
  <c r="FR288" i="1"/>
  <c r="BY308" i="1" s="1"/>
  <c r="AH308" i="1"/>
  <c r="F260" i="1"/>
  <c r="AX221" i="1"/>
  <c r="AO221" i="1"/>
  <c r="F257" i="1"/>
  <c r="CZ251" i="1"/>
  <c r="Y251" i="1" s="1"/>
  <c r="CY251" i="1"/>
  <c r="X251" i="1" s="1"/>
  <c r="CY238" i="1"/>
  <c r="X238" i="1" s="1"/>
  <c r="CZ238" i="1"/>
  <c r="Y238" i="1" s="1"/>
  <c r="CZ236" i="1"/>
  <c r="Y236" i="1" s="1"/>
  <c r="CY236" i="1"/>
  <c r="X236" i="1" s="1"/>
  <c r="CZ235" i="1"/>
  <c r="Y235" i="1" s="1"/>
  <c r="CY235" i="1"/>
  <c r="X235" i="1" s="1"/>
  <c r="CY232" i="1"/>
  <c r="X232" i="1" s="1"/>
  <c r="CZ232" i="1"/>
  <c r="Y232" i="1" s="1"/>
  <c r="GM229" i="1"/>
  <c r="GN229" i="1" s="1"/>
  <c r="CJ253" i="1"/>
  <c r="GM182" i="1"/>
  <c r="GN182" i="1" s="1"/>
  <c r="CZ179" i="1"/>
  <c r="Y179" i="1" s="1"/>
  <c r="CY179" i="1"/>
  <c r="X179" i="1" s="1"/>
  <c r="CZ178" i="1"/>
  <c r="Y178" i="1" s="1"/>
  <c r="CY178" i="1"/>
  <c r="X178" i="1" s="1"/>
  <c r="CZ177" i="1"/>
  <c r="Y177" i="1" s="1"/>
  <c r="CY177" i="1"/>
  <c r="X177" i="1" s="1"/>
  <c r="CZ176" i="1"/>
  <c r="Y176" i="1" s="1"/>
  <c r="CY176" i="1"/>
  <c r="X176" i="1" s="1"/>
  <c r="AJ189" i="1"/>
  <c r="AI189" i="1"/>
  <c r="BB368" i="1"/>
  <c r="AX368" i="1"/>
  <c r="AT368" i="1"/>
  <c r="AB366" i="1"/>
  <c r="AB365" i="1"/>
  <c r="AB364" i="1"/>
  <c r="AB363" i="1"/>
  <c r="CS350" i="1"/>
  <c r="R350" i="1" s="1"/>
  <c r="CY350" i="1" s="1"/>
  <c r="X350" i="1" s="1"/>
  <c r="CL340" i="1"/>
  <c r="CD340" i="1"/>
  <c r="BZ340" i="1"/>
  <c r="BB308" i="1"/>
  <c r="AX308" i="1"/>
  <c r="AT308" i="1"/>
  <c r="AB305" i="1"/>
  <c r="CS304" i="1"/>
  <c r="R304" i="1" s="1"/>
  <c r="CZ304" i="1" s="1"/>
  <c r="Y304" i="1" s="1"/>
  <c r="CS303" i="1"/>
  <c r="R303" i="1" s="1"/>
  <c r="CZ303" i="1" s="1"/>
  <c r="Y303" i="1" s="1"/>
  <c r="AB303" i="1"/>
  <c r="CT301" i="1"/>
  <c r="S301" i="1" s="1"/>
  <c r="CP301" i="1" s="1"/>
  <c r="O301" i="1" s="1"/>
  <c r="CT300" i="1"/>
  <c r="S300" i="1" s="1"/>
  <c r="CP300" i="1" s="1"/>
  <c r="O300" i="1" s="1"/>
  <c r="CQ298" i="1"/>
  <c r="P298" i="1" s="1"/>
  <c r="AD298" i="1"/>
  <c r="CR298" i="1" s="1"/>
  <c r="Q298" i="1" s="1"/>
  <c r="CQ297" i="1"/>
  <c r="P297" i="1" s="1"/>
  <c r="AD297" i="1"/>
  <c r="CR297" i="1" s="1"/>
  <c r="Q297" i="1" s="1"/>
  <c r="CQ296" i="1"/>
  <c r="P296" i="1" s="1"/>
  <c r="AD296" i="1"/>
  <c r="CR296" i="1" s="1"/>
  <c r="Q296" i="1" s="1"/>
  <c r="CQ295" i="1"/>
  <c r="P295" i="1" s="1"/>
  <c r="AD295" i="1"/>
  <c r="CR295" i="1" s="1"/>
  <c r="Q295" i="1" s="1"/>
  <c r="CR294" i="1"/>
  <c r="Q294" i="1" s="1"/>
  <c r="CP294" i="1" s="1"/>
  <c r="O294" i="1" s="1"/>
  <c r="GM294" i="1" s="1"/>
  <c r="GN294" i="1" s="1"/>
  <c r="CR293" i="1"/>
  <c r="Q293" i="1" s="1"/>
  <c r="CP293" i="1" s="1"/>
  <c r="O293" i="1" s="1"/>
  <c r="GM293" i="1" s="1"/>
  <c r="GN293" i="1" s="1"/>
  <c r="CS287" i="1"/>
  <c r="R287" i="1" s="1"/>
  <c r="BX285" i="1"/>
  <c r="BD253" i="1"/>
  <c r="CQ251" i="1"/>
  <c r="P251" i="1" s="1"/>
  <c r="CP251" i="1" s="1"/>
  <c r="O251" i="1" s="1"/>
  <c r="GM251" i="1" s="1"/>
  <c r="GN251" i="1" s="1"/>
  <c r="AD251" i="1"/>
  <c r="CR251" i="1" s="1"/>
  <c r="Q251" i="1" s="1"/>
  <c r="CQ250" i="1"/>
  <c r="P250" i="1" s="1"/>
  <c r="CP250" i="1" s="1"/>
  <c r="O250" i="1" s="1"/>
  <c r="GM250" i="1" s="1"/>
  <c r="GN250" i="1" s="1"/>
  <c r="AD250" i="1"/>
  <c r="CR250" i="1" s="1"/>
  <c r="Q250" i="1" s="1"/>
  <c r="CQ249" i="1"/>
  <c r="P249" i="1" s="1"/>
  <c r="CP249" i="1" s="1"/>
  <c r="O249" i="1" s="1"/>
  <c r="GM249" i="1" s="1"/>
  <c r="GN249" i="1" s="1"/>
  <c r="AD249" i="1"/>
  <c r="CR249" i="1" s="1"/>
  <c r="Q249" i="1" s="1"/>
  <c r="CQ248" i="1"/>
  <c r="P248" i="1" s="1"/>
  <c r="CP248" i="1" s="1"/>
  <c r="O248" i="1" s="1"/>
  <c r="GM248" i="1" s="1"/>
  <c r="GN248" i="1" s="1"/>
  <c r="AD248" i="1"/>
  <c r="CR248" i="1" s="1"/>
  <c r="Q248" i="1" s="1"/>
  <c r="CR244" i="1"/>
  <c r="Q244" i="1" s="1"/>
  <c r="CP244" i="1" s="1"/>
  <c r="O244" i="1" s="1"/>
  <c r="GM244" i="1" s="1"/>
  <c r="GN244" i="1" s="1"/>
  <c r="CS243" i="1"/>
  <c r="R243" i="1" s="1"/>
  <c r="CY243" i="1" s="1"/>
  <c r="X243" i="1" s="1"/>
  <c r="AB243" i="1"/>
  <c r="CS242" i="1"/>
  <c r="R242" i="1" s="1"/>
  <c r="CZ242" i="1" s="1"/>
  <c r="Y242" i="1" s="1"/>
  <c r="AB242" i="1"/>
  <c r="CS241" i="1"/>
  <c r="R241" i="1" s="1"/>
  <c r="CY241" i="1" s="1"/>
  <c r="X241" i="1" s="1"/>
  <c r="AB241" i="1"/>
  <c r="CS240" i="1"/>
  <c r="R240" i="1" s="1"/>
  <c r="CZ240" i="1" s="1"/>
  <c r="Y240" i="1" s="1"/>
  <c r="AB240" i="1"/>
  <c r="CQ236" i="1"/>
  <c r="P236" i="1" s="1"/>
  <c r="AD236" i="1"/>
  <c r="CR236" i="1" s="1"/>
  <c r="Q236" i="1" s="1"/>
  <c r="CQ235" i="1"/>
  <c r="P235" i="1" s="1"/>
  <c r="AD235" i="1"/>
  <c r="CR235" i="1" s="1"/>
  <c r="Q235" i="1" s="1"/>
  <c r="CR234" i="1"/>
  <c r="Q234" i="1" s="1"/>
  <c r="CP234" i="1" s="1"/>
  <c r="O234" i="1" s="1"/>
  <c r="GM234" i="1" s="1"/>
  <c r="GN234" i="1" s="1"/>
  <c r="CR233" i="1"/>
  <c r="Q233" i="1" s="1"/>
  <c r="CP233" i="1" s="1"/>
  <c r="O233" i="1" s="1"/>
  <c r="GM233" i="1" s="1"/>
  <c r="GN233" i="1" s="1"/>
  <c r="CQ224" i="1"/>
  <c r="P224" i="1" s="1"/>
  <c r="CQ223" i="1"/>
  <c r="P223" i="1" s="1"/>
  <c r="AD223" i="1"/>
  <c r="CR223" i="1" s="1"/>
  <c r="Q223" i="1" s="1"/>
  <c r="CL221" i="1"/>
  <c r="CD221" i="1"/>
  <c r="BZ221" i="1"/>
  <c r="CG189" i="1"/>
  <c r="BB189" i="1"/>
  <c r="AT189" i="1"/>
  <c r="CS187" i="1"/>
  <c r="R187" i="1" s="1"/>
  <c r="CY187" i="1" s="1"/>
  <c r="X187" i="1" s="1"/>
  <c r="AB187" i="1"/>
  <c r="CS186" i="1"/>
  <c r="R186" i="1" s="1"/>
  <c r="CY186" i="1" s="1"/>
  <c r="X186" i="1" s="1"/>
  <c r="AB186" i="1"/>
  <c r="CS185" i="1"/>
  <c r="R185" i="1" s="1"/>
  <c r="CY185" i="1" s="1"/>
  <c r="X185" i="1" s="1"/>
  <c r="AB185" i="1"/>
  <c r="CS184" i="1"/>
  <c r="R184" i="1" s="1"/>
  <c r="CZ184" i="1" s="1"/>
  <c r="Y184" i="1" s="1"/>
  <c r="AB184" i="1"/>
  <c r="CQ179" i="1"/>
  <c r="P179" i="1" s="1"/>
  <c r="CP179" i="1" s="1"/>
  <c r="O179" i="1" s="1"/>
  <c r="AD179" i="1"/>
  <c r="CR179" i="1" s="1"/>
  <c r="Q179" i="1" s="1"/>
  <c r="CQ178" i="1"/>
  <c r="P178" i="1" s="1"/>
  <c r="CP178" i="1" s="1"/>
  <c r="O178" i="1" s="1"/>
  <c r="GM178" i="1" s="1"/>
  <c r="GN178" i="1" s="1"/>
  <c r="AD178" i="1"/>
  <c r="CR178" i="1" s="1"/>
  <c r="Q178" i="1" s="1"/>
  <c r="CQ177" i="1"/>
  <c r="P177" i="1" s="1"/>
  <c r="CP177" i="1" s="1"/>
  <c r="O177" i="1" s="1"/>
  <c r="AD177" i="1"/>
  <c r="CR177" i="1" s="1"/>
  <c r="Q177" i="1" s="1"/>
  <c r="CQ176" i="1"/>
  <c r="P176" i="1" s="1"/>
  <c r="CP176" i="1" s="1"/>
  <c r="O176" i="1" s="1"/>
  <c r="GM176" i="1" s="1"/>
  <c r="GN176" i="1" s="1"/>
  <c r="AD176" i="1"/>
  <c r="CR176" i="1" s="1"/>
  <c r="Q176" i="1" s="1"/>
  <c r="CS172" i="1"/>
  <c r="R172" i="1" s="1"/>
  <c r="CZ172" i="1" s="1"/>
  <c r="Y172" i="1" s="1"/>
  <c r="AB172" i="1"/>
  <c r="CS171" i="1"/>
  <c r="R171" i="1" s="1"/>
  <c r="CY171" i="1" s="1"/>
  <c r="X171" i="1" s="1"/>
  <c r="AB171" i="1"/>
  <c r="CS170" i="1"/>
  <c r="R170" i="1" s="1"/>
  <c r="CZ170" i="1" s="1"/>
  <c r="Y170" i="1" s="1"/>
  <c r="AB170" i="1"/>
  <c r="CQ169" i="1"/>
  <c r="P169" i="1" s="1"/>
  <c r="CP169" i="1" s="1"/>
  <c r="O169" i="1" s="1"/>
  <c r="GM169" i="1" s="1"/>
  <c r="GN169" i="1" s="1"/>
  <c r="AD169" i="1"/>
  <c r="CR169" i="1" s="1"/>
  <c r="Q169" i="1" s="1"/>
  <c r="CQ168" i="1"/>
  <c r="P168" i="1" s="1"/>
  <c r="CP168" i="1" s="1"/>
  <c r="O168" i="1" s="1"/>
  <c r="GM168" i="1" s="1"/>
  <c r="GN168" i="1" s="1"/>
  <c r="AD168" i="1"/>
  <c r="CR168" i="1" s="1"/>
  <c r="Q168" i="1" s="1"/>
  <c r="CQ167" i="1"/>
  <c r="P167" i="1" s="1"/>
  <c r="CP167" i="1" s="1"/>
  <c r="O167" i="1" s="1"/>
  <c r="GM167" i="1" s="1"/>
  <c r="GN167" i="1" s="1"/>
  <c r="AD167" i="1"/>
  <c r="CR167" i="1" s="1"/>
  <c r="Q167" i="1" s="1"/>
  <c r="HG166" i="1"/>
  <c r="CS166" i="1"/>
  <c r="R166" i="1" s="1"/>
  <c r="CY166" i="1" s="1"/>
  <c r="X166" i="1" s="1"/>
  <c r="AB166" i="1"/>
  <c r="CS165" i="1"/>
  <c r="R165" i="1" s="1"/>
  <c r="CY165" i="1" s="1"/>
  <c r="X165" i="1" s="1"/>
  <c r="AB165" i="1"/>
  <c r="F152" i="1"/>
  <c r="BD94" i="1"/>
  <c r="AU94" i="1"/>
  <c r="F146" i="1"/>
  <c r="CY125" i="1"/>
  <c r="X125" i="1" s="1"/>
  <c r="CZ125" i="1"/>
  <c r="Y125" i="1" s="1"/>
  <c r="CP125" i="1"/>
  <c r="O125" i="1" s="1"/>
  <c r="CY119" i="1"/>
  <c r="X119" i="1" s="1"/>
  <c r="CZ119" i="1"/>
  <c r="Y119" i="1" s="1"/>
  <c r="CP110" i="1"/>
  <c r="O110" i="1" s="1"/>
  <c r="CP109" i="1"/>
  <c r="O109" i="1" s="1"/>
  <c r="CP108" i="1"/>
  <c r="O108" i="1" s="1"/>
  <c r="CY102" i="1"/>
  <c r="X102" i="1" s="1"/>
  <c r="CZ102" i="1"/>
  <c r="Y102" i="1" s="1"/>
  <c r="CY100" i="1"/>
  <c r="X100" i="1" s="1"/>
  <c r="CZ100" i="1"/>
  <c r="Y100" i="1" s="1"/>
  <c r="CP99" i="1"/>
  <c r="O99" i="1" s="1"/>
  <c r="CY98" i="1"/>
  <c r="X98" i="1" s="1"/>
  <c r="CZ98" i="1"/>
  <c r="Y98" i="1" s="1"/>
  <c r="AG127" i="1"/>
  <c r="AO26" i="1"/>
  <c r="F66" i="1"/>
  <c r="CZ60" i="1"/>
  <c r="Y60" i="1" s="1"/>
  <c r="CY60" i="1"/>
  <c r="X60" i="1" s="1"/>
  <c r="CY55" i="1"/>
  <c r="X55" i="1" s="1"/>
  <c r="CZ55" i="1"/>
  <c r="Y55" i="1" s="1"/>
  <c r="CY53" i="1"/>
  <c r="X53" i="1" s="1"/>
  <c r="CZ53" i="1"/>
  <c r="Y53" i="1" s="1"/>
  <c r="CP52" i="1"/>
  <c r="O52" i="1" s="1"/>
  <c r="CP51" i="1"/>
  <c r="O51" i="1" s="1"/>
  <c r="CP50" i="1"/>
  <c r="O50" i="1" s="1"/>
  <c r="CP49" i="1"/>
  <c r="O49" i="1" s="1"/>
  <c r="CY41" i="1"/>
  <c r="X41" i="1" s="1"/>
  <c r="CZ41" i="1"/>
  <c r="Y41" i="1" s="1"/>
  <c r="CY36" i="1"/>
  <c r="X36" i="1" s="1"/>
  <c r="CZ36" i="1"/>
  <c r="Y36" i="1" s="1"/>
  <c r="CR33" i="1"/>
  <c r="Q33" i="1" s="1"/>
  <c r="AB33" i="1"/>
  <c r="CR31" i="1"/>
  <c r="Q31" i="1" s="1"/>
  <c r="AB31" i="1"/>
  <c r="CR30" i="1"/>
  <c r="Q30" i="1" s="1"/>
  <c r="AB30" i="1"/>
  <c r="CP29" i="1"/>
  <c r="O29" i="1" s="1"/>
  <c r="GM29" i="1" s="1"/>
  <c r="FR29" i="1"/>
  <c r="BY62" i="1" s="1"/>
  <c r="AH62" i="1"/>
  <c r="CP28" i="1"/>
  <c r="O28" i="1" s="1"/>
  <c r="DH1839" i="3"/>
  <c r="DI1839" i="3"/>
  <c r="DF1839" i="3"/>
  <c r="DG1839" i="3"/>
  <c r="DJ1839" i="3" s="1"/>
  <c r="DG1822" i="3"/>
  <c r="DH1822" i="3"/>
  <c r="DI1822" i="3"/>
  <c r="DJ1822" i="3" s="1"/>
  <c r="DF1822" i="3"/>
  <c r="DH1795" i="3"/>
  <c r="DI1795" i="3"/>
  <c r="DF1795" i="3"/>
  <c r="DG1795" i="3"/>
  <c r="DJ1795" i="3" s="1"/>
  <c r="AD404" i="1"/>
  <c r="CR404" i="1" s="1"/>
  <c r="Q404" i="1" s="1"/>
  <c r="AD428" i="1" s="1"/>
  <c r="AO368" i="1"/>
  <c r="CS362" i="1"/>
  <c r="R362" i="1" s="1"/>
  <c r="CY362" i="1" s="1"/>
  <c r="X362" i="1" s="1"/>
  <c r="AB362" i="1"/>
  <c r="AB361" i="1"/>
  <c r="AB360" i="1"/>
  <c r="CS359" i="1"/>
  <c r="R359" i="1" s="1"/>
  <c r="CY359" i="1" s="1"/>
  <c r="X359" i="1" s="1"/>
  <c r="AB359" i="1"/>
  <c r="AD354" i="1"/>
  <c r="CR354" i="1" s="1"/>
  <c r="Q354" i="1" s="1"/>
  <c r="CP354" i="1" s="1"/>
  <c r="O354" i="1" s="1"/>
  <c r="GM354" i="1" s="1"/>
  <c r="GN354" i="1" s="1"/>
  <c r="CQ353" i="1"/>
  <c r="P353" i="1" s="1"/>
  <c r="CP353" i="1" s="1"/>
  <c r="O353" i="1" s="1"/>
  <c r="GM353" i="1" s="1"/>
  <c r="GN353" i="1" s="1"/>
  <c r="AD353" i="1"/>
  <c r="CR353" i="1" s="1"/>
  <c r="Q353" i="1" s="1"/>
  <c r="AD352" i="1"/>
  <c r="CR352" i="1" s="1"/>
  <c r="Q352" i="1" s="1"/>
  <c r="CP352" i="1" s="1"/>
  <c r="O352" i="1" s="1"/>
  <c r="GM352" i="1" s="1"/>
  <c r="GN352" i="1" s="1"/>
  <c r="CQ347" i="1"/>
  <c r="P347" i="1" s="1"/>
  <c r="CP347" i="1" s="1"/>
  <c r="O347" i="1" s="1"/>
  <c r="GM347" i="1" s="1"/>
  <c r="GN347" i="1" s="1"/>
  <c r="AD345" i="1"/>
  <c r="CR345" i="1" s="1"/>
  <c r="Q345" i="1" s="1"/>
  <c r="CP345" i="1" s="1"/>
  <c r="O345" i="1" s="1"/>
  <c r="GM345" i="1" s="1"/>
  <c r="GN345" i="1" s="1"/>
  <c r="AD344" i="1"/>
  <c r="CR344" i="1" s="1"/>
  <c r="Q344" i="1" s="1"/>
  <c r="CP344" i="1" s="1"/>
  <c r="O344" i="1" s="1"/>
  <c r="GM344" i="1" s="1"/>
  <c r="GN344" i="1" s="1"/>
  <c r="AB299" i="1"/>
  <c r="AB292" i="1"/>
  <c r="AB291" i="1"/>
  <c r="AB290" i="1"/>
  <c r="AB289" i="1"/>
  <c r="CM285" i="1"/>
  <c r="AB239" i="1"/>
  <c r="AB238" i="1"/>
  <c r="AB237" i="1"/>
  <c r="AB232" i="1"/>
  <c r="AB231" i="1"/>
  <c r="AB230" i="1"/>
  <c r="AB229" i="1"/>
  <c r="CK221" i="1"/>
  <c r="CG221" i="1"/>
  <c r="CC221" i="1"/>
  <c r="AO189" i="1"/>
  <c r="AB183" i="1"/>
  <c r="AB182" i="1"/>
  <c r="AB181" i="1"/>
  <c r="AB180" i="1"/>
  <c r="CY163" i="1"/>
  <c r="X163" i="1" s="1"/>
  <c r="CZ163" i="1"/>
  <c r="Y163" i="1" s="1"/>
  <c r="CZ161" i="1"/>
  <c r="Y161" i="1" s="1"/>
  <c r="CY161" i="1"/>
  <c r="X161" i="1" s="1"/>
  <c r="F143" i="1"/>
  <c r="BC94" i="1"/>
  <c r="CY124" i="1"/>
  <c r="X124" i="1" s="1"/>
  <c r="CZ124" i="1"/>
  <c r="Y124" i="1" s="1"/>
  <c r="CP124" i="1"/>
  <c r="O124" i="1" s="1"/>
  <c r="GM124" i="1" s="1"/>
  <c r="GN124" i="1" s="1"/>
  <c r="CY120" i="1"/>
  <c r="X120" i="1" s="1"/>
  <c r="CZ120" i="1"/>
  <c r="Y120" i="1" s="1"/>
  <c r="CP118" i="1"/>
  <c r="O118" i="1" s="1"/>
  <c r="CZ116" i="1"/>
  <c r="Y116" i="1" s="1"/>
  <c r="CY116" i="1"/>
  <c r="X116" i="1" s="1"/>
  <c r="CZ115" i="1"/>
  <c r="Y115" i="1" s="1"/>
  <c r="CY115" i="1"/>
  <c r="X115" i="1" s="1"/>
  <c r="CZ114" i="1"/>
  <c r="Y114" i="1" s="1"/>
  <c r="CY114" i="1"/>
  <c r="X114" i="1" s="1"/>
  <c r="CY111" i="1"/>
  <c r="X111" i="1" s="1"/>
  <c r="CZ111" i="1"/>
  <c r="Y111" i="1" s="1"/>
  <c r="GM106" i="1"/>
  <c r="GN106" i="1" s="1"/>
  <c r="CY105" i="1"/>
  <c r="X105" i="1" s="1"/>
  <c r="CZ105" i="1"/>
  <c r="Y105" i="1" s="1"/>
  <c r="CY103" i="1"/>
  <c r="X103" i="1" s="1"/>
  <c r="CZ103" i="1"/>
  <c r="Y103" i="1" s="1"/>
  <c r="CY99" i="1"/>
  <c r="X99" i="1" s="1"/>
  <c r="CZ99" i="1"/>
  <c r="Y99" i="1" s="1"/>
  <c r="CJ127" i="1"/>
  <c r="CZ57" i="1"/>
  <c r="Y57" i="1" s="1"/>
  <c r="CY57" i="1"/>
  <c r="X57" i="1" s="1"/>
  <c r="CY54" i="1"/>
  <c r="X54" i="1" s="1"/>
  <c r="CZ54" i="1"/>
  <c r="Y54" i="1" s="1"/>
  <c r="CZ43" i="1"/>
  <c r="Y43" i="1" s="1"/>
  <c r="CY43" i="1"/>
  <c r="X43" i="1" s="1"/>
  <c r="CY42" i="1"/>
  <c r="X42" i="1" s="1"/>
  <c r="CZ42" i="1"/>
  <c r="Y42" i="1" s="1"/>
  <c r="CY32" i="1"/>
  <c r="X32" i="1" s="1"/>
  <c r="CZ32" i="1"/>
  <c r="Y32" i="1" s="1"/>
  <c r="CP30" i="1"/>
  <c r="O30" i="1" s="1"/>
  <c r="AG62" i="1"/>
  <c r="DG1820" i="3"/>
  <c r="DH1820" i="3"/>
  <c r="DI1820" i="3"/>
  <c r="DF1820" i="3"/>
  <c r="DJ1820" i="3" s="1"/>
  <c r="DG1816" i="3"/>
  <c r="DH1816" i="3"/>
  <c r="DI1816" i="3"/>
  <c r="DF1816" i="3"/>
  <c r="DJ1816" i="3" s="1"/>
  <c r="DF1786" i="3"/>
  <c r="DJ1786" i="3" s="1"/>
  <c r="DG1786" i="3"/>
  <c r="DH1786" i="3"/>
  <c r="DI1786" i="3"/>
  <c r="AB403" i="1"/>
  <c r="AB402" i="1"/>
  <c r="BD368" i="1"/>
  <c r="AB358" i="1"/>
  <c r="AB357" i="1"/>
  <c r="AB343" i="1"/>
  <c r="CL285" i="1"/>
  <c r="CD285" i="1"/>
  <c r="BZ285" i="1"/>
  <c r="CT247" i="1"/>
  <c r="S247" i="1" s="1"/>
  <c r="CT246" i="1"/>
  <c r="S246" i="1" s="1"/>
  <c r="CT245" i="1"/>
  <c r="S245" i="1" s="1"/>
  <c r="CP245" i="1" s="1"/>
  <c r="O245" i="1" s="1"/>
  <c r="CT228" i="1"/>
  <c r="S228" i="1" s="1"/>
  <c r="CT227" i="1"/>
  <c r="S227" i="1" s="1"/>
  <c r="CT226" i="1"/>
  <c r="S226" i="1" s="1"/>
  <c r="CT225" i="1"/>
  <c r="S225" i="1" s="1"/>
  <c r="AF253" i="1" s="1"/>
  <c r="BX221" i="1"/>
  <c r="BD189" i="1"/>
  <c r="CT175" i="1"/>
  <c r="S175" i="1" s="1"/>
  <c r="CT174" i="1"/>
  <c r="S174" i="1" s="1"/>
  <c r="CP174" i="1" s="1"/>
  <c r="O174" i="1" s="1"/>
  <c r="CT173" i="1"/>
  <c r="S173" i="1" s="1"/>
  <c r="CP173" i="1" s="1"/>
  <c r="O173" i="1" s="1"/>
  <c r="HG169" i="1"/>
  <c r="AB163" i="1"/>
  <c r="CR163" i="1"/>
  <c r="Q163" i="1" s="1"/>
  <c r="CP163" i="1" s="1"/>
  <c r="O163" i="1" s="1"/>
  <c r="GM163" i="1" s="1"/>
  <c r="GN163" i="1" s="1"/>
  <c r="AQ94" i="1"/>
  <c r="F137" i="1"/>
  <c r="CY123" i="1"/>
  <c r="X123" i="1" s="1"/>
  <c r="CZ123" i="1"/>
  <c r="Y123" i="1" s="1"/>
  <c r="CP123" i="1"/>
  <c r="O123" i="1" s="1"/>
  <c r="GM123" i="1" s="1"/>
  <c r="GN123" i="1" s="1"/>
  <c r="CP122" i="1"/>
  <c r="O122" i="1" s="1"/>
  <c r="CP119" i="1"/>
  <c r="O119" i="1" s="1"/>
  <c r="GM119" i="1" s="1"/>
  <c r="GN119" i="1" s="1"/>
  <c r="CZ117" i="1"/>
  <c r="Y117" i="1" s="1"/>
  <c r="CY117" i="1"/>
  <c r="X117" i="1" s="1"/>
  <c r="CY112" i="1"/>
  <c r="X112" i="1" s="1"/>
  <c r="CZ112" i="1"/>
  <c r="Y112" i="1" s="1"/>
  <c r="CP107" i="1"/>
  <c r="O107" i="1" s="1"/>
  <c r="CY106" i="1"/>
  <c r="X106" i="1" s="1"/>
  <c r="CZ106" i="1"/>
  <c r="Y106" i="1" s="1"/>
  <c r="CY104" i="1"/>
  <c r="X104" i="1" s="1"/>
  <c r="CZ104" i="1"/>
  <c r="Y104" i="1" s="1"/>
  <c r="AJ127" i="1"/>
  <c r="AI127" i="1"/>
  <c r="CZ58" i="1"/>
  <c r="Y58" i="1" s="1"/>
  <c r="CY58" i="1"/>
  <c r="X58" i="1" s="1"/>
  <c r="CZ44" i="1"/>
  <c r="Y44" i="1" s="1"/>
  <c r="CY44" i="1"/>
  <c r="X44" i="1" s="1"/>
  <c r="CY34" i="1"/>
  <c r="X34" i="1" s="1"/>
  <c r="CZ34" i="1"/>
  <c r="Y34" i="1" s="1"/>
  <c r="CP33" i="1"/>
  <c r="O33" i="1" s="1"/>
  <c r="CR32" i="1"/>
  <c r="Q32" i="1" s="1"/>
  <c r="AD62" i="1" s="1"/>
  <c r="AB32" i="1"/>
  <c r="CP31" i="1"/>
  <c r="O31" i="1" s="1"/>
  <c r="CJ62" i="1"/>
  <c r="DG1844" i="3"/>
  <c r="DH1844" i="3"/>
  <c r="DI1844" i="3"/>
  <c r="DF1844" i="3"/>
  <c r="DJ1844" i="3" s="1"/>
  <c r="DG1840" i="3"/>
  <c r="DH1840" i="3"/>
  <c r="DI1840" i="3"/>
  <c r="DF1840" i="3"/>
  <c r="DJ1840" i="3" s="1"/>
  <c r="DI1834" i="3"/>
  <c r="DJ1834" i="3" s="1"/>
  <c r="DF1834" i="3"/>
  <c r="DG1834" i="3"/>
  <c r="DH1834" i="3"/>
  <c r="DG1830" i="3"/>
  <c r="DH1830" i="3"/>
  <c r="DI1830" i="3"/>
  <c r="DF1830" i="3"/>
  <c r="DJ1830" i="3" s="1"/>
  <c r="DG1824" i="3"/>
  <c r="DJ1824" i="3" s="1"/>
  <c r="DH1824" i="3"/>
  <c r="DI1824" i="3"/>
  <c r="DF1824" i="3"/>
  <c r="DI1818" i="3"/>
  <c r="DF1818" i="3"/>
  <c r="DJ1818" i="3" s="1"/>
  <c r="DG1818" i="3"/>
  <c r="DH1818" i="3"/>
  <c r="DI1812" i="3"/>
  <c r="DJ1812" i="3" s="1"/>
  <c r="DF1812" i="3"/>
  <c r="DG1812" i="3"/>
  <c r="DH1812" i="3"/>
  <c r="DG1808" i="3"/>
  <c r="DH1808" i="3"/>
  <c r="DI1808" i="3"/>
  <c r="DF1808" i="3"/>
  <c r="DJ1808" i="3" s="1"/>
  <c r="DI1804" i="3"/>
  <c r="DJ1804" i="3" s="1"/>
  <c r="DF1804" i="3"/>
  <c r="DG1804" i="3"/>
  <c r="DH1804" i="3"/>
  <c r="DG1800" i="3"/>
  <c r="DH1800" i="3"/>
  <c r="DI1800" i="3"/>
  <c r="DF1800" i="3"/>
  <c r="DJ1800" i="3" s="1"/>
  <c r="DG1796" i="3"/>
  <c r="DH1796" i="3"/>
  <c r="DI1796" i="3"/>
  <c r="DF1796" i="3"/>
  <c r="DJ1796" i="3" s="1"/>
  <c r="BC189" i="1"/>
  <c r="AU189" i="1"/>
  <c r="AQ189" i="1"/>
  <c r="CP164" i="1"/>
  <c r="O164" i="1" s="1"/>
  <c r="GM164" i="1" s="1"/>
  <c r="GN164" i="1" s="1"/>
  <c r="FR162" i="1"/>
  <c r="BY189" i="1" s="1"/>
  <c r="CP162" i="1"/>
  <c r="O162" i="1" s="1"/>
  <c r="GM162" i="1" s="1"/>
  <c r="AO94" i="1"/>
  <c r="F131" i="1"/>
  <c r="CY122" i="1"/>
  <c r="X122" i="1" s="1"/>
  <c r="GM120" i="1"/>
  <c r="GN120" i="1" s="1"/>
  <c r="CY118" i="1"/>
  <c r="X118" i="1" s="1"/>
  <c r="CZ118" i="1"/>
  <c r="Y118" i="1" s="1"/>
  <c r="CY113" i="1"/>
  <c r="X113" i="1" s="1"/>
  <c r="CZ113" i="1"/>
  <c r="Y113" i="1" s="1"/>
  <c r="CY107" i="1"/>
  <c r="X107" i="1" s="1"/>
  <c r="CZ107" i="1"/>
  <c r="Y107" i="1" s="1"/>
  <c r="GM100" i="1"/>
  <c r="GN100" i="1" s="1"/>
  <c r="GM98" i="1"/>
  <c r="GN98" i="1" s="1"/>
  <c r="CP97" i="1"/>
  <c r="O97" i="1" s="1"/>
  <c r="GM97" i="1" s="1"/>
  <c r="FR97" i="1"/>
  <c r="BY127" i="1" s="1"/>
  <c r="AH127" i="1"/>
  <c r="CP96" i="1"/>
  <c r="O96" i="1" s="1"/>
  <c r="AC127" i="1"/>
  <c r="CZ59" i="1"/>
  <c r="Y59" i="1" s="1"/>
  <c r="CY59" i="1"/>
  <c r="X59" i="1" s="1"/>
  <c r="CY56" i="1"/>
  <c r="X56" i="1" s="1"/>
  <c r="CZ56" i="1"/>
  <c r="Y56" i="1" s="1"/>
  <c r="CP55" i="1"/>
  <c r="O55" i="1" s="1"/>
  <c r="GM55" i="1" s="1"/>
  <c r="GN55" i="1" s="1"/>
  <c r="CP47" i="1"/>
  <c r="O47" i="1" s="1"/>
  <c r="CZ45" i="1"/>
  <c r="Y45" i="1" s="1"/>
  <c r="CY45" i="1"/>
  <c r="X45" i="1" s="1"/>
  <c r="CP38" i="1"/>
  <c r="O38" i="1" s="1"/>
  <c r="CY37" i="1"/>
  <c r="X37" i="1" s="1"/>
  <c r="CZ37" i="1"/>
  <c r="Y37" i="1" s="1"/>
  <c r="CY35" i="1"/>
  <c r="X35" i="1" s="1"/>
  <c r="CZ35" i="1"/>
  <c r="Y35" i="1" s="1"/>
  <c r="CY33" i="1"/>
  <c r="X33" i="1" s="1"/>
  <c r="CZ33" i="1"/>
  <c r="Y33" i="1" s="1"/>
  <c r="CY31" i="1"/>
  <c r="X31" i="1" s="1"/>
  <c r="CZ31" i="1"/>
  <c r="Y31" i="1" s="1"/>
  <c r="CY30" i="1"/>
  <c r="X30" i="1" s="1"/>
  <c r="CZ30" i="1"/>
  <c r="Y30" i="1" s="1"/>
  <c r="AJ62" i="1"/>
  <c r="AI62" i="1"/>
  <c r="DI1842" i="3"/>
  <c r="DF1842" i="3"/>
  <c r="DJ1842" i="3" s="1"/>
  <c r="DG1842" i="3"/>
  <c r="DH1842" i="3"/>
  <c r="DH1837" i="3"/>
  <c r="DI1837" i="3"/>
  <c r="DF1837" i="3"/>
  <c r="DG1837" i="3"/>
  <c r="DJ1837" i="3" s="1"/>
  <c r="DI1832" i="3"/>
  <c r="DF1832" i="3"/>
  <c r="DJ1832" i="3" s="1"/>
  <c r="DG1832" i="3"/>
  <c r="DH1832" i="3"/>
  <c r="DI1828" i="3"/>
  <c r="DF1828" i="3"/>
  <c r="DJ1828" i="3" s="1"/>
  <c r="DG1828" i="3"/>
  <c r="DH1828" i="3"/>
  <c r="DG1826" i="3"/>
  <c r="DJ1826" i="3" s="1"/>
  <c r="DH1826" i="3"/>
  <c r="DI1826" i="3"/>
  <c r="DF1826" i="3"/>
  <c r="DH1815" i="3"/>
  <c r="DI1815" i="3"/>
  <c r="DF1815" i="3"/>
  <c r="DG1815" i="3"/>
  <c r="DJ1815" i="3" s="1"/>
  <c r="DI1810" i="3"/>
  <c r="DF1810" i="3"/>
  <c r="DJ1810" i="3" s="1"/>
  <c r="DG1810" i="3"/>
  <c r="DH1810" i="3"/>
  <c r="DG1805" i="3"/>
  <c r="DJ1805" i="3" s="1"/>
  <c r="DH1805" i="3"/>
  <c r="DI1805" i="3"/>
  <c r="DF1805" i="3"/>
  <c r="DI1802" i="3"/>
  <c r="DF1802" i="3"/>
  <c r="DJ1802" i="3" s="1"/>
  <c r="DG1802" i="3"/>
  <c r="DH1802" i="3"/>
  <c r="DI1798" i="3"/>
  <c r="DF1798" i="3"/>
  <c r="DJ1798" i="3" s="1"/>
  <c r="DG1798" i="3"/>
  <c r="DH1798" i="3"/>
  <c r="DH1793" i="3"/>
  <c r="DI1793" i="3"/>
  <c r="DF1793" i="3"/>
  <c r="DG1793" i="3"/>
  <c r="DJ1793" i="3" s="1"/>
  <c r="AD161" i="1"/>
  <c r="CR161" i="1" s="1"/>
  <c r="Q161" i="1" s="1"/>
  <c r="AD189" i="1" s="1"/>
  <c r="BB127" i="1"/>
  <c r="AX127" i="1"/>
  <c r="AT127" i="1"/>
  <c r="AB125" i="1"/>
  <c r="AB124" i="1"/>
  <c r="AB123" i="1"/>
  <c r="CS122" i="1"/>
  <c r="R122" i="1" s="1"/>
  <c r="CZ122" i="1" s="1"/>
  <c r="Y122" i="1" s="1"/>
  <c r="AB122" i="1"/>
  <c r="CT121" i="1"/>
  <c r="S121" i="1" s="1"/>
  <c r="CQ117" i="1"/>
  <c r="P117" i="1" s="1"/>
  <c r="AD117" i="1"/>
  <c r="CR117" i="1" s="1"/>
  <c r="Q117" i="1" s="1"/>
  <c r="CQ116" i="1"/>
  <c r="P116" i="1" s="1"/>
  <c r="AD116" i="1"/>
  <c r="CR116" i="1" s="1"/>
  <c r="Q116" i="1" s="1"/>
  <c r="CQ115" i="1"/>
  <c r="P115" i="1" s="1"/>
  <c r="AD115" i="1"/>
  <c r="CR115" i="1" s="1"/>
  <c r="Q115" i="1" s="1"/>
  <c r="CQ114" i="1"/>
  <c r="P114" i="1" s="1"/>
  <c r="AD114" i="1"/>
  <c r="CR114" i="1" s="1"/>
  <c r="Q114" i="1" s="1"/>
  <c r="CR113" i="1"/>
  <c r="Q113" i="1" s="1"/>
  <c r="CP113" i="1" s="1"/>
  <c r="O113" i="1" s="1"/>
  <c r="GM113" i="1" s="1"/>
  <c r="GN113" i="1" s="1"/>
  <c r="CR112" i="1"/>
  <c r="Q112" i="1" s="1"/>
  <c r="CP112" i="1" s="1"/>
  <c r="O112" i="1" s="1"/>
  <c r="GM112" i="1" s="1"/>
  <c r="GN112" i="1" s="1"/>
  <c r="CR111" i="1"/>
  <c r="Q111" i="1" s="1"/>
  <c r="CP111" i="1" s="1"/>
  <c r="O111" i="1" s="1"/>
  <c r="GM111" i="1" s="1"/>
  <c r="GN111" i="1" s="1"/>
  <c r="CS110" i="1"/>
  <c r="R110" i="1" s="1"/>
  <c r="CY110" i="1" s="1"/>
  <c r="X110" i="1" s="1"/>
  <c r="AB110" i="1"/>
  <c r="CS109" i="1"/>
  <c r="R109" i="1" s="1"/>
  <c r="CY109" i="1" s="1"/>
  <c r="X109" i="1" s="1"/>
  <c r="AB109" i="1"/>
  <c r="CS108" i="1"/>
  <c r="R108" i="1" s="1"/>
  <c r="CY108" i="1" s="1"/>
  <c r="X108" i="1" s="1"/>
  <c r="AB108" i="1"/>
  <c r="CR105" i="1"/>
  <c r="Q105" i="1" s="1"/>
  <c r="CP105" i="1" s="1"/>
  <c r="O105" i="1" s="1"/>
  <c r="GM105" i="1" s="1"/>
  <c r="GN105" i="1" s="1"/>
  <c r="CR104" i="1"/>
  <c r="Q104" i="1" s="1"/>
  <c r="CP104" i="1" s="1"/>
  <c r="O104" i="1" s="1"/>
  <c r="GM104" i="1" s="1"/>
  <c r="GN104" i="1" s="1"/>
  <c r="CR103" i="1"/>
  <c r="Q103" i="1" s="1"/>
  <c r="CP103" i="1" s="1"/>
  <c r="O103" i="1" s="1"/>
  <c r="GM103" i="1" s="1"/>
  <c r="GN103" i="1" s="1"/>
  <c r="CR102" i="1"/>
  <c r="Q102" i="1" s="1"/>
  <c r="CP102" i="1" s="1"/>
  <c r="O102" i="1" s="1"/>
  <c r="GM102" i="1" s="1"/>
  <c r="GN102" i="1" s="1"/>
  <c r="CT101" i="1"/>
  <c r="S101" i="1" s="1"/>
  <c r="AF127" i="1" s="1"/>
  <c r="AB97" i="1"/>
  <c r="CS96" i="1"/>
  <c r="R96" i="1" s="1"/>
  <c r="AE127" i="1" s="1"/>
  <c r="AB96" i="1"/>
  <c r="BX94" i="1"/>
  <c r="BD62" i="1"/>
  <c r="CQ60" i="1"/>
  <c r="P60" i="1" s="1"/>
  <c r="CP60" i="1" s="1"/>
  <c r="O60" i="1" s="1"/>
  <c r="GM60" i="1" s="1"/>
  <c r="GN60" i="1" s="1"/>
  <c r="AD60" i="1"/>
  <c r="CR60" i="1" s="1"/>
  <c r="Q60" i="1" s="1"/>
  <c r="CQ59" i="1"/>
  <c r="P59" i="1" s="1"/>
  <c r="CP59" i="1" s="1"/>
  <c r="O59" i="1" s="1"/>
  <c r="GM59" i="1" s="1"/>
  <c r="GN59" i="1" s="1"/>
  <c r="AD59" i="1"/>
  <c r="CR59" i="1" s="1"/>
  <c r="Q59" i="1" s="1"/>
  <c r="CQ58" i="1"/>
  <c r="P58" i="1" s="1"/>
  <c r="CP58" i="1" s="1"/>
  <c r="O58" i="1" s="1"/>
  <c r="GM58" i="1" s="1"/>
  <c r="GN58" i="1" s="1"/>
  <c r="AD58" i="1"/>
  <c r="CR58" i="1" s="1"/>
  <c r="Q58" i="1" s="1"/>
  <c r="CQ57" i="1"/>
  <c r="P57" i="1" s="1"/>
  <c r="CP57" i="1" s="1"/>
  <c r="O57" i="1" s="1"/>
  <c r="GM57" i="1" s="1"/>
  <c r="GN57" i="1" s="1"/>
  <c r="AD57" i="1"/>
  <c r="CR57" i="1" s="1"/>
  <c r="Q57" i="1" s="1"/>
  <c r="CR56" i="1"/>
  <c r="Q56" i="1" s="1"/>
  <c r="CP56" i="1" s="1"/>
  <c r="O56" i="1" s="1"/>
  <c r="GM56" i="1" s="1"/>
  <c r="GN56" i="1" s="1"/>
  <c r="CR55" i="1"/>
  <c r="Q55" i="1" s="1"/>
  <c r="CR54" i="1"/>
  <c r="Q54" i="1" s="1"/>
  <c r="CP54" i="1" s="1"/>
  <c r="O54" i="1" s="1"/>
  <c r="GM54" i="1" s="1"/>
  <c r="GN54" i="1" s="1"/>
  <c r="CR53" i="1"/>
  <c r="Q53" i="1" s="1"/>
  <c r="CP53" i="1" s="1"/>
  <c r="O53" i="1" s="1"/>
  <c r="GM53" i="1" s="1"/>
  <c r="GN53" i="1" s="1"/>
  <c r="CS52" i="1"/>
  <c r="R52" i="1" s="1"/>
  <c r="CY52" i="1" s="1"/>
  <c r="X52" i="1" s="1"/>
  <c r="AB52" i="1"/>
  <c r="CS51" i="1"/>
  <c r="R51" i="1" s="1"/>
  <c r="CY51" i="1" s="1"/>
  <c r="X51" i="1" s="1"/>
  <c r="AB51" i="1"/>
  <c r="CS50" i="1"/>
  <c r="R50" i="1" s="1"/>
  <c r="CY50" i="1" s="1"/>
  <c r="X50" i="1" s="1"/>
  <c r="AB50" i="1"/>
  <c r="CS49" i="1"/>
  <c r="R49" i="1" s="1"/>
  <c r="CY49" i="1" s="1"/>
  <c r="X49" i="1" s="1"/>
  <c r="AB49" i="1"/>
  <c r="CT48" i="1"/>
  <c r="S48" i="1" s="1"/>
  <c r="CP48" i="1" s="1"/>
  <c r="O48" i="1" s="1"/>
  <c r="CT47" i="1"/>
  <c r="S47" i="1" s="1"/>
  <c r="CT46" i="1"/>
  <c r="S46" i="1" s="1"/>
  <c r="CQ45" i="1"/>
  <c r="P45" i="1" s="1"/>
  <c r="AD45" i="1"/>
  <c r="CR45" i="1" s="1"/>
  <c r="Q45" i="1" s="1"/>
  <c r="CQ44" i="1"/>
  <c r="P44" i="1" s="1"/>
  <c r="AD44" i="1"/>
  <c r="CR44" i="1" s="1"/>
  <c r="Q44" i="1" s="1"/>
  <c r="CQ43" i="1"/>
  <c r="P43" i="1" s="1"/>
  <c r="AD43" i="1"/>
  <c r="CR43" i="1" s="1"/>
  <c r="Q43" i="1" s="1"/>
  <c r="CR42" i="1"/>
  <c r="Q42" i="1" s="1"/>
  <c r="CP42" i="1" s="1"/>
  <c r="O42" i="1" s="1"/>
  <c r="GM42" i="1" s="1"/>
  <c r="GN42" i="1" s="1"/>
  <c r="CR41" i="1"/>
  <c r="Q41" i="1" s="1"/>
  <c r="CP41" i="1" s="1"/>
  <c r="O41" i="1" s="1"/>
  <c r="GM41" i="1" s="1"/>
  <c r="GN41" i="1" s="1"/>
  <c r="CT40" i="1"/>
  <c r="S40" i="1" s="1"/>
  <c r="CT39" i="1"/>
  <c r="S39" i="1" s="1"/>
  <c r="CT38" i="1"/>
  <c r="S38" i="1" s="1"/>
  <c r="CR37" i="1"/>
  <c r="Q37" i="1" s="1"/>
  <c r="CP37" i="1" s="1"/>
  <c r="O37" i="1" s="1"/>
  <c r="GM37" i="1" s="1"/>
  <c r="GN37" i="1" s="1"/>
  <c r="CR36" i="1"/>
  <c r="Q36" i="1" s="1"/>
  <c r="CP36" i="1" s="1"/>
  <c r="O36" i="1" s="1"/>
  <c r="GM36" i="1" s="1"/>
  <c r="GN36" i="1" s="1"/>
  <c r="CR35" i="1"/>
  <c r="Q35" i="1" s="1"/>
  <c r="CP35" i="1" s="1"/>
  <c r="O35" i="1" s="1"/>
  <c r="GM35" i="1" s="1"/>
  <c r="GN35" i="1" s="1"/>
  <c r="CR34" i="1"/>
  <c r="Q34" i="1" s="1"/>
  <c r="CP34" i="1" s="1"/>
  <c r="O34" i="1" s="1"/>
  <c r="GM34" i="1" s="1"/>
  <c r="GN34" i="1" s="1"/>
  <c r="AB29" i="1"/>
  <c r="CS28" i="1"/>
  <c r="R28" i="1" s="1"/>
  <c r="CZ28" i="1" s="1"/>
  <c r="Y28" i="1" s="1"/>
  <c r="AB28" i="1"/>
  <c r="BX26" i="1"/>
  <c r="DI1845" i="3"/>
  <c r="DG1843" i="3"/>
  <c r="DI1841" i="3"/>
  <c r="CW1839" i="3"/>
  <c r="DI1838" i="3"/>
  <c r="CW1837" i="3"/>
  <c r="DI1836" i="3"/>
  <c r="DG1835" i="3"/>
  <c r="DG1833" i="3"/>
  <c r="DI1831" i="3"/>
  <c r="DG1829" i="3"/>
  <c r="DI1827" i="3"/>
  <c r="DG1821" i="3"/>
  <c r="DG1819" i="3"/>
  <c r="DI1817" i="3"/>
  <c r="CW1815" i="3"/>
  <c r="DI1814" i="3"/>
  <c r="DG1813" i="3"/>
  <c r="DG1811" i="3"/>
  <c r="DI1809" i="3"/>
  <c r="DG1807" i="3"/>
  <c r="DI1803" i="3"/>
  <c r="DJ1803" i="3" s="1"/>
  <c r="DI1801" i="3"/>
  <c r="DG1799" i="3"/>
  <c r="DI1797" i="3"/>
  <c r="CW1795" i="3"/>
  <c r="DI1794" i="3"/>
  <c r="CW1793" i="3"/>
  <c r="DI1792" i="3"/>
  <c r="DG1791" i="3"/>
  <c r="DH1789" i="3"/>
  <c r="DG1781" i="3"/>
  <c r="DI1781" i="3"/>
  <c r="DJ1781" i="3" s="1"/>
  <c r="DH1775" i="3"/>
  <c r="DF1775" i="3"/>
  <c r="DF1738" i="3"/>
  <c r="DJ1738" i="3" s="1"/>
  <c r="DG1738" i="3"/>
  <c r="DH1738" i="3"/>
  <c r="DF1731" i="3"/>
  <c r="DG1731" i="3"/>
  <c r="DJ1731" i="3" s="1"/>
  <c r="DH1731" i="3"/>
  <c r="DF1729" i="3"/>
  <c r="DG1729" i="3"/>
  <c r="DJ1729" i="3" s="1"/>
  <c r="DH1729" i="3"/>
  <c r="DH1728" i="3"/>
  <c r="DI1728" i="3"/>
  <c r="DJ1728" i="3" s="1"/>
  <c r="DF1728" i="3"/>
  <c r="DI1727" i="3"/>
  <c r="DJ1727" i="3" s="1"/>
  <c r="DF1727" i="3"/>
  <c r="DG1727" i="3"/>
  <c r="DH1722" i="3"/>
  <c r="DI1722" i="3"/>
  <c r="DF1722" i="3"/>
  <c r="DJ1722" i="3" s="1"/>
  <c r="DI1721" i="3"/>
  <c r="DF1721" i="3"/>
  <c r="DG1721" i="3"/>
  <c r="DJ1721" i="3" s="1"/>
  <c r="DH1714" i="3"/>
  <c r="DI1714" i="3"/>
  <c r="DF1714" i="3"/>
  <c r="DJ1714" i="3" s="1"/>
  <c r="DI1713" i="3"/>
  <c r="DF1713" i="3"/>
  <c r="DG1713" i="3"/>
  <c r="DJ1713" i="3" s="1"/>
  <c r="DH1697" i="3"/>
  <c r="DI1697" i="3"/>
  <c r="DJ1697" i="3" s="1"/>
  <c r="DF1697" i="3"/>
  <c r="DG1697" i="3"/>
  <c r="DH1682" i="3"/>
  <c r="DI1682" i="3"/>
  <c r="DF1682" i="3"/>
  <c r="DJ1682" i="3" s="1"/>
  <c r="DG1682" i="3"/>
  <c r="DH1675" i="3"/>
  <c r="DI1675" i="3"/>
  <c r="DJ1675" i="3" s="1"/>
  <c r="DF1675" i="3"/>
  <c r="DG1675" i="3"/>
  <c r="DH1673" i="3"/>
  <c r="DI1673" i="3"/>
  <c r="DF1673" i="3"/>
  <c r="DJ1673" i="3" s="1"/>
  <c r="DG1673" i="3"/>
  <c r="DF1671" i="3"/>
  <c r="DJ1671" i="3" s="1"/>
  <c r="DG1671" i="3"/>
  <c r="DH1671" i="3"/>
  <c r="DI1671" i="3"/>
  <c r="DH1669" i="3"/>
  <c r="DI1669" i="3"/>
  <c r="DF1669" i="3"/>
  <c r="DJ1669" i="3" s="1"/>
  <c r="DG1669" i="3"/>
  <c r="DF1663" i="3"/>
  <c r="DJ1663" i="3" s="1"/>
  <c r="DG1663" i="3"/>
  <c r="DH1663" i="3"/>
  <c r="DI1663" i="3"/>
  <c r="DH1659" i="3"/>
  <c r="DI1659" i="3"/>
  <c r="DF1659" i="3"/>
  <c r="DG1659" i="3"/>
  <c r="DJ1659" i="3" s="1"/>
  <c r="DF1656" i="3"/>
  <c r="DJ1656" i="3" s="1"/>
  <c r="DG1656" i="3"/>
  <c r="DH1656" i="3"/>
  <c r="DI1656" i="3"/>
  <c r="DH1651" i="3"/>
  <c r="DI1651" i="3"/>
  <c r="DJ1651" i="3" s="1"/>
  <c r="DF1651" i="3"/>
  <c r="DG1651" i="3"/>
  <c r="DF1634" i="3"/>
  <c r="DJ1634" i="3" s="1"/>
  <c r="DG1634" i="3"/>
  <c r="DH1634" i="3"/>
  <c r="DI1634" i="3"/>
  <c r="DF1630" i="3"/>
  <c r="DJ1630" i="3" s="1"/>
  <c r="DG1630" i="3"/>
  <c r="DH1630" i="3"/>
  <c r="DI1630" i="3"/>
  <c r="DH1619" i="3"/>
  <c r="DI1619" i="3"/>
  <c r="DJ1619" i="3" s="1"/>
  <c r="DF1619" i="3"/>
  <c r="DG1619" i="3"/>
  <c r="DF1615" i="3"/>
  <c r="DJ1615" i="3" s="1"/>
  <c r="DG1615" i="3"/>
  <c r="DH1615" i="3"/>
  <c r="DI1615" i="3"/>
  <c r="DF1612" i="3"/>
  <c r="DG1612" i="3"/>
  <c r="DH1612" i="3"/>
  <c r="DI1612" i="3"/>
  <c r="DJ1612" i="3" s="1"/>
  <c r="DH1591" i="3"/>
  <c r="DI1591" i="3"/>
  <c r="DJ1591" i="3" s="1"/>
  <c r="DF1591" i="3"/>
  <c r="DG1591" i="3"/>
  <c r="DF1587" i="3"/>
  <c r="DJ1587" i="3" s="1"/>
  <c r="DG1587" i="3"/>
  <c r="DH1587" i="3"/>
  <c r="DI1587" i="3"/>
  <c r="DI1561" i="3"/>
  <c r="DF1561" i="3"/>
  <c r="DJ1561" i="3" s="1"/>
  <c r="DG1561" i="3"/>
  <c r="DH1561" i="3"/>
  <c r="AB118" i="1"/>
  <c r="AB107" i="1"/>
  <c r="AB106" i="1"/>
  <c r="AB100" i="1"/>
  <c r="AB99" i="1"/>
  <c r="AB98" i="1"/>
  <c r="CM94" i="1"/>
  <c r="BC62" i="1"/>
  <c r="AU62" i="1"/>
  <c r="AQ62" i="1"/>
  <c r="DG1779" i="3"/>
  <c r="DI1779" i="3"/>
  <c r="DI1777" i="3"/>
  <c r="DG1777" i="3"/>
  <c r="DH1773" i="3"/>
  <c r="DF1773" i="3"/>
  <c r="DJ1773" i="3" s="1"/>
  <c r="DH1769" i="3"/>
  <c r="DI1769" i="3"/>
  <c r="DF1769" i="3"/>
  <c r="DJ1769" i="3" s="1"/>
  <c r="DI1768" i="3"/>
  <c r="DF1768" i="3"/>
  <c r="DJ1768" i="3" s="1"/>
  <c r="DG1768" i="3"/>
  <c r="DF1767" i="3"/>
  <c r="DJ1767" i="3" s="1"/>
  <c r="DG1767" i="3"/>
  <c r="DH1767" i="3"/>
  <c r="DH1759" i="3"/>
  <c r="DI1759" i="3"/>
  <c r="DF1759" i="3"/>
  <c r="DJ1759" i="3" s="1"/>
  <c r="DI1758" i="3"/>
  <c r="DF1758" i="3"/>
  <c r="DJ1758" i="3" s="1"/>
  <c r="DG1758" i="3"/>
  <c r="DF1757" i="3"/>
  <c r="DJ1757" i="3" s="1"/>
  <c r="DG1757" i="3"/>
  <c r="DH1757" i="3"/>
  <c r="DF1752" i="3"/>
  <c r="DJ1752" i="3" s="1"/>
  <c r="DG1752" i="3"/>
  <c r="DH1752" i="3"/>
  <c r="DH1746" i="3"/>
  <c r="DI1746" i="3"/>
  <c r="DF1746" i="3"/>
  <c r="DJ1746" i="3" s="1"/>
  <c r="DI1745" i="3"/>
  <c r="DF1745" i="3"/>
  <c r="DJ1745" i="3" s="1"/>
  <c r="DG1745" i="3"/>
  <c r="DF1740" i="3"/>
  <c r="DG1740" i="3"/>
  <c r="DH1740" i="3"/>
  <c r="CW1720" i="3"/>
  <c r="CX1720" i="3"/>
  <c r="DI1719" i="3"/>
  <c r="DJ1719" i="3" s="1"/>
  <c r="DF1719" i="3"/>
  <c r="DG1719" i="3"/>
  <c r="DH1711" i="3"/>
  <c r="DI1711" i="3"/>
  <c r="DJ1711" i="3" s="1"/>
  <c r="DF1711" i="3"/>
  <c r="DF1707" i="3"/>
  <c r="DJ1707" i="3" s="1"/>
  <c r="DG1707" i="3"/>
  <c r="DH1707" i="3"/>
  <c r="DI1707" i="3"/>
  <c r="DF1703" i="3"/>
  <c r="DJ1703" i="3" s="1"/>
  <c r="DG1703" i="3"/>
  <c r="DH1703" i="3"/>
  <c r="DI1703" i="3"/>
  <c r="DF1698" i="3"/>
  <c r="DG1698" i="3"/>
  <c r="DJ1698" i="3" s="1"/>
  <c r="DH1698" i="3"/>
  <c r="DI1698" i="3"/>
  <c r="DH1695" i="3"/>
  <c r="DI1695" i="3"/>
  <c r="DF1695" i="3"/>
  <c r="DJ1695" i="3" s="1"/>
  <c r="DG1695" i="3"/>
  <c r="DF1693" i="3"/>
  <c r="DJ1693" i="3" s="1"/>
  <c r="DG1693" i="3"/>
  <c r="DH1693" i="3"/>
  <c r="DI1693" i="3"/>
  <c r="DF1690" i="3"/>
  <c r="DG1690" i="3"/>
  <c r="DH1690" i="3"/>
  <c r="DI1690" i="3"/>
  <c r="DJ1690" i="3" s="1"/>
  <c r="DH1661" i="3"/>
  <c r="DI1661" i="3"/>
  <c r="DF1661" i="3"/>
  <c r="DG1661" i="3"/>
  <c r="DJ1661" i="3" s="1"/>
  <c r="DH1654" i="3"/>
  <c r="DI1654" i="3"/>
  <c r="DF1654" i="3"/>
  <c r="DJ1654" i="3" s="1"/>
  <c r="DG1654" i="3"/>
  <c r="DF1652" i="3"/>
  <c r="DG1652" i="3"/>
  <c r="DJ1652" i="3" s="1"/>
  <c r="DH1652" i="3"/>
  <c r="DI1652" i="3"/>
  <c r="DH1649" i="3"/>
  <c r="DI1649" i="3"/>
  <c r="DF1649" i="3"/>
  <c r="DJ1649" i="3" s="1"/>
  <c r="DG1649" i="3"/>
  <c r="DF1647" i="3"/>
  <c r="DJ1647" i="3" s="1"/>
  <c r="DG1647" i="3"/>
  <c r="DH1647" i="3"/>
  <c r="DI1647" i="3"/>
  <c r="DF1643" i="3"/>
  <c r="DJ1643" i="3" s="1"/>
  <c r="DG1643" i="3"/>
  <c r="DH1643" i="3"/>
  <c r="DI1643" i="3"/>
  <c r="DH1632" i="3"/>
  <c r="DI1632" i="3"/>
  <c r="DF1632" i="3"/>
  <c r="DJ1632" i="3" s="1"/>
  <c r="DG1632" i="3"/>
  <c r="DH1626" i="3"/>
  <c r="DI1626" i="3"/>
  <c r="DJ1626" i="3" s="1"/>
  <c r="DF1626" i="3"/>
  <c r="DG1626" i="3"/>
  <c r="DF1620" i="3"/>
  <c r="DG1620" i="3"/>
  <c r="DJ1620" i="3" s="1"/>
  <c r="DH1620" i="3"/>
  <c r="DI1620" i="3"/>
  <c r="DH1617" i="3"/>
  <c r="DI1617" i="3"/>
  <c r="DF1617" i="3"/>
  <c r="DJ1617" i="3" s="1"/>
  <c r="DG1617" i="3"/>
  <c r="DF1610" i="3"/>
  <c r="DJ1610" i="3" s="1"/>
  <c r="DG1610" i="3"/>
  <c r="DH1610" i="3"/>
  <c r="DI1610" i="3"/>
  <c r="DH1605" i="3"/>
  <c r="DI1605" i="3"/>
  <c r="DJ1605" i="3" s="1"/>
  <c r="DF1605" i="3"/>
  <c r="DG1605" i="3"/>
  <c r="DF1601" i="3"/>
  <c r="DJ1601" i="3" s="1"/>
  <c r="DG1601" i="3"/>
  <c r="DH1601" i="3"/>
  <c r="DI1601" i="3"/>
  <c r="DF1597" i="3"/>
  <c r="DJ1597" i="3" s="1"/>
  <c r="DG1597" i="3"/>
  <c r="DH1597" i="3"/>
  <c r="DI1597" i="3"/>
  <c r="DF1592" i="3"/>
  <c r="DG1592" i="3"/>
  <c r="DJ1592" i="3" s="1"/>
  <c r="DH1592" i="3"/>
  <c r="DI1592" i="3"/>
  <c r="DH1589" i="3"/>
  <c r="DI1589" i="3"/>
  <c r="DF1589" i="3"/>
  <c r="DJ1589" i="3" s="1"/>
  <c r="DG1589" i="3"/>
  <c r="DH1585" i="3"/>
  <c r="DI1585" i="3"/>
  <c r="DF1585" i="3"/>
  <c r="DJ1585" i="3" s="1"/>
  <c r="DG1585" i="3"/>
  <c r="DI1571" i="3"/>
  <c r="DF1571" i="3"/>
  <c r="DJ1571" i="3" s="1"/>
  <c r="DG1571" i="3"/>
  <c r="DH1571" i="3"/>
  <c r="CL94" i="1"/>
  <c r="CD94" i="1"/>
  <c r="BZ94" i="1"/>
  <c r="CG62" i="1"/>
  <c r="BB62" i="1"/>
  <c r="AT62" i="1"/>
  <c r="DG1845" i="3"/>
  <c r="DG1841" i="3"/>
  <c r="DG1838" i="3"/>
  <c r="DJ1838" i="3" s="1"/>
  <c r="DG1836" i="3"/>
  <c r="DJ1836" i="3" s="1"/>
  <c r="DG1831" i="3"/>
  <c r="DG1827" i="3"/>
  <c r="DG1817" i="3"/>
  <c r="DG1814" i="3"/>
  <c r="DJ1814" i="3" s="1"/>
  <c r="DG1809" i="3"/>
  <c r="DG1803" i="3"/>
  <c r="DG1801" i="3"/>
  <c r="DG1797" i="3"/>
  <c r="DG1794" i="3"/>
  <c r="DJ1794" i="3" s="1"/>
  <c r="DG1792" i="3"/>
  <c r="DJ1792" i="3" s="1"/>
  <c r="CV1790" i="3"/>
  <c r="DG1787" i="3"/>
  <c r="DF1784" i="3"/>
  <c r="DH1784" i="3"/>
  <c r="DF1782" i="3"/>
  <c r="DH1782" i="3"/>
  <c r="DH1779" i="3"/>
  <c r="DH1777" i="3"/>
  <c r="DG1775" i="3"/>
  <c r="DI1774" i="3"/>
  <c r="DJ1774" i="3" s="1"/>
  <c r="DG1774" i="3"/>
  <c r="DI1773" i="3"/>
  <c r="DF1754" i="3"/>
  <c r="DG1754" i="3"/>
  <c r="DH1754" i="3"/>
  <c r="DF1744" i="3"/>
  <c r="DG1744" i="3"/>
  <c r="DJ1744" i="3" s="1"/>
  <c r="DH1744" i="3"/>
  <c r="DF1742" i="3"/>
  <c r="DG1742" i="3"/>
  <c r="DJ1742" i="3" s="1"/>
  <c r="DH1742" i="3"/>
  <c r="DH1736" i="3"/>
  <c r="DI1736" i="3"/>
  <c r="DF1736" i="3"/>
  <c r="DJ1736" i="3" s="1"/>
  <c r="DI1735" i="3"/>
  <c r="DF1735" i="3"/>
  <c r="DJ1735" i="3" s="1"/>
  <c r="DG1735" i="3"/>
  <c r="DF1734" i="3"/>
  <c r="DJ1734" i="3" s="1"/>
  <c r="DG1734" i="3"/>
  <c r="DH1734" i="3"/>
  <c r="DI1731" i="3"/>
  <c r="DI1729" i="3"/>
  <c r="DG1728" i="3"/>
  <c r="DH1727" i="3"/>
  <c r="DH1726" i="3"/>
  <c r="DI1726" i="3"/>
  <c r="DF1726" i="3"/>
  <c r="DJ1726" i="3" s="1"/>
  <c r="DI1725" i="3"/>
  <c r="DF1725" i="3"/>
  <c r="DJ1725" i="3" s="1"/>
  <c r="DG1725" i="3"/>
  <c r="DF1724" i="3"/>
  <c r="DJ1724" i="3" s="1"/>
  <c r="DG1724" i="3"/>
  <c r="DH1724" i="3"/>
  <c r="DG1722" i="3"/>
  <c r="DH1721" i="3"/>
  <c r="CV1718" i="3"/>
  <c r="CX1718" i="3"/>
  <c r="DI1717" i="3"/>
  <c r="DF1717" i="3"/>
  <c r="DJ1717" i="3" s="1"/>
  <c r="DG1717" i="3"/>
  <c r="DF1716" i="3"/>
  <c r="DJ1716" i="3" s="1"/>
  <c r="DG1716" i="3"/>
  <c r="DH1716" i="3"/>
  <c r="DG1714" i="3"/>
  <c r="DH1713" i="3"/>
  <c r="DH1709" i="3"/>
  <c r="DI1709" i="3"/>
  <c r="DF1709" i="3"/>
  <c r="DJ1709" i="3" s="1"/>
  <c r="DG1709" i="3"/>
  <c r="DH1705" i="3"/>
  <c r="DI1705" i="3"/>
  <c r="DF1705" i="3"/>
  <c r="DJ1705" i="3" s="1"/>
  <c r="DG1705" i="3"/>
  <c r="DF1700" i="3"/>
  <c r="DG1700" i="3"/>
  <c r="DJ1700" i="3" s="1"/>
  <c r="DH1700" i="3"/>
  <c r="DI1700" i="3"/>
  <c r="DH1691" i="3"/>
  <c r="DI1691" i="3"/>
  <c r="DF1691" i="3"/>
  <c r="DG1691" i="3"/>
  <c r="DJ1691" i="3" s="1"/>
  <c r="DF1688" i="3"/>
  <c r="DJ1688" i="3" s="1"/>
  <c r="DG1688" i="3"/>
  <c r="DH1688" i="3"/>
  <c r="DI1688" i="3"/>
  <c r="DH1645" i="3"/>
  <c r="DI1645" i="3"/>
  <c r="DF1645" i="3"/>
  <c r="DJ1645" i="3" s="1"/>
  <c r="DG1645" i="3"/>
  <c r="DH1624" i="3"/>
  <c r="DI1624" i="3"/>
  <c r="DF1624" i="3"/>
  <c r="DJ1624" i="3" s="1"/>
  <c r="DG1624" i="3"/>
  <c r="DF1622" i="3"/>
  <c r="DG1622" i="3"/>
  <c r="DJ1622" i="3" s="1"/>
  <c r="DH1622" i="3"/>
  <c r="DI1622" i="3"/>
  <c r="DH1608" i="3"/>
  <c r="DI1608" i="3"/>
  <c r="DF1608" i="3"/>
  <c r="DJ1608" i="3" s="1"/>
  <c r="DG1608" i="3"/>
  <c r="DF1606" i="3"/>
  <c r="DG1606" i="3"/>
  <c r="DJ1606" i="3" s="1"/>
  <c r="DH1606" i="3"/>
  <c r="DI1606" i="3"/>
  <c r="DH1603" i="3"/>
  <c r="DI1603" i="3"/>
  <c r="DF1603" i="3"/>
  <c r="DJ1603" i="3" s="1"/>
  <c r="DG1603" i="3"/>
  <c r="DH1599" i="3"/>
  <c r="DI1599" i="3"/>
  <c r="DF1599" i="3"/>
  <c r="DJ1599" i="3" s="1"/>
  <c r="DG1599" i="3"/>
  <c r="DF1594" i="3"/>
  <c r="DG1594" i="3"/>
  <c r="DJ1594" i="3" s="1"/>
  <c r="DH1594" i="3"/>
  <c r="DI1594" i="3"/>
  <c r="DI1575" i="3"/>
  <c r="DF1575" i="3"/>
  <c r="DJ1575" i="3" s="1"/>
  <c r="DG1575" i="3"/>
  <c r="DH1575" i="3"/>
  <c r="DF1787" i="3"/>
  <c r="DJ1787" i="3" s="1"/>
  <c r="DF1780" i="3"/>
  <c r="DJ1780" i="3" s="1"/>
  <c r="DH1780" i="3"/>
  <c r="DF1779" i="3"/>
  <c r="DJ1779" i="3" s="1"/>
  <c r="DH1778" i="3"/>
  <c r="DF1778" i="3"/>
  <c r="DJ1778" i="3" s="1"/>
  <c r="DF1777" i="3"/>
  <c r="DJ1777" i="3" s="1"/>
  <c r="DF1776" i="3"/>
  <c r="DH1776" i="3"/>
  <c r="DG1773" i="3"/>
  <c r="DI1772" i="3"/>
  <c r="DG1772" i="3"/>
  <c r="DF1771" i="3"/>
  <c r="DJ1771" i="3" s="1"/>
  <c r="DG1771" i="3"/>
  <c r="DH1771" i="3"/>
  <c r="DG1769" i="3"/>
  <c r="DH1768" i="3"/>
  <c r="DF1764" i="3"/>
  <c r="DG1764" i="3"/>
  <c r="DJ1764" i="3" s="1"/>
  <c r="DH1764" i="3"/>
  <c r="DF1762" i="3"/>
  <c r="DG1762" i="3"/>
  <c r="DJ1762" i="3" s="1"/>
  <c r="DH1762" i="3"/>
  <c r="DH1761" i="3"/>
  <c r="DI1761" i="3"/>
  <c r="DJ1761" i="3" s="1"/>
  <c r="DF1761" i="3"/>
  <c r="DI1760" i="3"/>
  <c r="DJ1760" i="3" s="1"/>
  <c r="DF1760" i="3"/>
  <c r="DG1760" i="3"/>
  <c r="DG1759" i="3"/>
  <c r="DH1758" i="3"/>
  <c r="DH1750" i="3"/>
  <c r="DI1750" i="3"/>
  <c r="DF1750" i="3"/>
  <c r="DJ1750" i="3" s="1"/>
  <c r="DI1749" i="3"/>
  <c r="DF1749" i="3"/>
  <c r="DJ1749" i="3" s="1"/>
  <c r="DG1749" i="3"/>
  <c r="DF1748" i="3"/>
  <c r="DJ1748" i="3" s="1"/>
  <c r="DG1748" i="3"/>
  <c r="DH1748" i="3"/>
  <c r="DG1746" i="3"/>
  <c r="DH1745" i="3"/>
  <c r="DI1738" i="3"/>
  <c r="DH1719" i="3"/>
  <c r="DH1686" i="3"/>
  <c r="DI1686" i="3"/>
  <c r="DF1686" i="3"/>
  <c r="DJ1686" i="3" s="1"/>
  <c r="DG1686" i="3"/>
  <c r="DF1684" i="3"/>
  <c r="DJ1684" i="3" s="1"/>
  <c r="DG1684" i="3"/>
  <c r="DH1684" i="3"/>
  <c r="DI1684" i="3"/>
  <c r="DF1658" i="3"/>
  <c r="DG1658" i="3"/>
  <c r="DH1658" i="3"/>
  <c r="DI1658" i="3"/>
  <c r="DJ1658" i="3" s="1"/>
  <c r="DH1572" i="3"/>
  <c r="DI1572" i="3"/>
  <c r="DH1562" i="3"/>
  <c r="DI1562" i="3"/>
  <c r="DH1551" i="3"/>
  <c r="DI1551" i="3"/>
  <c r="DF1551" i="3"/>
  <c r="DJ1551" i="3" s="1"/>
  <c r="DI1550" i="3"/>
  <c r="DF1550" i="3"/>
  <c r="DJ1550" i="3" s="1"/>
  <c r="DG1550" i="3"/>
  <c r="DF1549" i="3"/>
  <c r="DJ1549" i="3" s="1"/>
  <c r="DG1549" i="3"/>
  <c r="DH1549" i="3"/>
  <c r="DG1548" i="3"/>
  <c r="DH1548" i="3"/>
  <c r="DI1548" i="3"/>
  <c r="DH1547" i="3"/>
  <c r="DI1547" i="3"/>
  <c r="DF1547" i="3"/>
  <c r="DJ1547" i="3" s="1"/>
  <c r="DI1546" i="3"/>
  <c r="DF1546" i="3"/>
  <c r="DJ1546" i="3" s="1"/>
  <c r="DG1546" i="3"/>
  <c r="DH1533" i="3"/>
  <c r="DI1533" i="3"/>
  <c r="DJ1533" i="3" s="1"/>
  <c r="DF1533" i="3"/>
  <c r="DI1532" i="3"/>
  <c r="DJ1532" i="3" s="1"/>
  <c r="DF1532" i="3"/>
  <c r="DG1532" i="3"/>
  <c r="DF1523" i="3"/>
  <c r="DG1523" i="3"/>
  <c r="DH1523" i="3"/>
  <c r="DF1521" i="3"/>
  <c r="DJ1521" i="3" s="1"/>
  <c r="DG1521" i="3"/>
  <c r="DH1521" i="3"/>
  <c r="DG1520" i="3"/>
  <c r="DH1520" i="3"/>
  <c r="DI1520" i="3"/>
  <c r="DH1519" i="3"/>
  <c r="DI1519" i="3"/>
  <c r="DF1519" i="3"/>
  <c r="DJ1519" i="3" s="1"/>
  <c r="DI1518" i="3"/>
  <c r="DF1518" i="3"/>
  <c r="DG1518" i="3"/>
  <c r="DJ1518" i="3" s="1"/>
  <c r="DG1501" i="3"/>
  <c r="DH1501" i="3"/>
  <c r="DI1501" i="3"/>
  <c r="DJ1501" i="3" s="1"/>
  <c r="DG1499" i="3"/>
  <c r="DH1499" i="3"/>
  <c r="DI1499" i="3"/>
  <c r="DH1498" i="3"/>
  <c r="DI1498" i="3"/>
  <c r="DF1498" i="3"/>
  <c r="DJ1498" i="3" s="1"/>
  <c r="DI1497" i="3"/>
  <c r="DF1497" i="3"/>
  <c r="DJ1497" i="3" s="1"/>
  <c r="DG1497" i="3"/>
  <c r="DF1496" i="3"/>
  <c r="DJ1496" i="3" s="1"/>
  <c r="DG1496" i="3"/>
  <c r="DH1496" i="3"/>
  <c r="DG1495" i="3"/>
  <c r="DH1495" i="3"/>
  <c r="DI1495" i="3"/>
  <c r="DH1494" i="3"/>
  <c r="DI1494" i="3"/>
  <c r="DF1494" i="3"/>
  <c r="DJ1494" i="3" s="1"/>
  <c r="DI1493" i="3"/>
  <c r="DF1493" i="3"/>
  <c r="DJ1493" i="3" s="1"/>
  <c r="DG1493" i="3"/>
  <c r="DF1492" i="3"/>
  <c r="DJ1492" i="3" s="1"/>
  <c r="DG1492" i="3"/>
  <c r="DH1492" i="3"/>
  <c r="CW1491" i="3"/>
  <c r="CX1491" i="3"/>
  <c r="DI1490" i="3"/>
  <c r="DF1490" i="3"/>
  <c r="DG1490" i="3"/>
  <c r="DJ1490" i="3" s="1"/>
  <c r="DG1470" i="3"/>
  <c r="DH1470" i="3"/>
  <c r="DI1470" i="3"/>
  <c r="DF1470" i="3"/>
  <c r="DJ1470" i="3" s="1"/>
  <c r="DG1466" i="3"/>
  <c r="DH1466" i="3"/>
  <c r="DI1466" i="3"/>
  <c r="DF1466" i="3"/>
  <c r="DJ1466" i="3" s="1"/>
  <c r="DI1430" i="3"/>
  <c r="DJ1430" i="3" s="1"/>
  <c r="DF1430" i="3"/>
  <c r="DG1430" i="3"/>
  <c r="DH1430" i="3"/>
  <c r="DI1381" i="3"/>
  <c r="DF1381" i="3"/>
  <c r="DJ1381" i="3" s="1"/>
  <c r="DG1381" i="3"/>
  <c r="DH1381" i="3"/>
  <c r="DI1377" i="3"/>
  <c r="DF1377" i="3"/>
  <c r="DJ1377" i="3" s="1"/>
  <c r="DG1377" i="3"/>
  <c r="DH1377" i="3"/>
  <c r="DG1371" i="3"/>
  <c r="DH1371" i="3"/>
  <c r="DI1371" i="3"/>
  <c r="DJ1371" i="3" s="1"/>
  <c r="DF1371" i="3"/>
  <c r="DI1367" i="3"/>
  <c r="DF1367" i="3"/>
  <c r="DJ1367" i="3" s="1"/>
  <c r="DG1367" i="3"/>
  <c r="DH1367" i="3"/>
  <c r="DI1356" i="3"/>
  <c r="DF1356" i="3"/>
  <c r="DG1356" i="3"/>
  <c r="DJ1356" i="3" s="1"/>
  <c r="DH1356" i="3"/>
  <c r="DG1350" i="3"/>
  <c r="DH1350" i="3"/>
  <c r="DI1350" i="3"/>
  <c r="DF1350" i="3"/>
  <c r="DJ1350" i="3" s="1"/>
  <c r="DI1348" i="3"/>
  <c r="DF1348" i="3"/>
  <c r="DG1348" i="3"/>
  <c r="DJ1348" i="3" s="1"/>
  <c r="DH1348" i="3"/>
  <c r="DG1345" i="3"/>
  <c r="DH1345" i="3"/>
  <c r="DI1345" i="3"/>
  <c r="DF1345" i="3"/>
  <c r="DJ1345" i="3" s="1"/>
  <c r="DI1338" i="3"/>
  <c r="DF1338" i="3"/>
  <c r="DJ1338" i="3" s="1"/>
  <c r="DG1338" i="3"/>
  <c r="DH1338" i="3"/>
  <c r="DI1334" i="3"/>
  <c r="DF1334" i="3"/>
  <c r="DJ1334" i="3" s="1"/>
  <c r="DG1334" i="3"/>
  <c r="DH1334" i="3"/>
  <c r="DI1328" i="3"/>
  <c r="DF1328" i="3"/>
  <c r="DG1328" i="3"/>
  <c r="DJ1328" i="3" s="1"/>
  <c r="DH1328" i="3"/>
  <c r="DG1322" i="3"/>
  <c r="DH1322" i="3"/>
  <c r="DI1322" i="3"/>
  <c r="DF1322" i="3"/>
  <c r="DJ1322" i="3" s="1"/>
  <c r="DG1318" i="3"/>
  <c r="DH1318" i="3"/>
  <c r="DI1318" i="3"/>
  <c r="DF1318" i="3"/>
  <c r="DJ1318" i="3" s="1"/>
  <c r="DG1300" i="3"/>
  <c r="DH1300" i="3"/>
  <c r="DI1300" i="3"/>
  <c r="DJ1300" i="3" s="1"/>
  <c r="DF1300" i="3"/>
  <c r="DI1296" i="3"/>
  <c r="DF1296" i="3"/>
  <c r="DJ1296" i="3" s="1"/>
  <c r="DG1296" i="3"/>
  <c r="DH1296" i="3"/>
  <c r="DI1290" i="3"/>
  <c r="DF1290" i="3"/>
  <c r="DG1290" i="3"/>
  <c r="DJ1290" i="3" s="1"/>
  <c r="DH1290" i="3"/>
  <c r="DG1284" i="3"/>
  <c r="DH1284" i="3"/>
  <c r="DI1284" i="3"/>
  <c r="DF1284" i="3"/>
  <c r="DJ1284" i="3" s="1"/>
  <c r="DI1279" i="3"/>
  <c r="DF1279" i="3"/>
  <c r="DG1279" i="3"/>
  <c r="DJ1279" i="3" s="1"/>
  <c r="DH1279" i="3"/>
  <c r="DG1276" i="3"/>
  <c r="DH1276" i="3"/>
  <c r="DI1276" i="3"/>
  <c r="DF1276" i="3"/>
  <c r="DJ1276" i="3" s="1"/>
  <c r="DG1272" i="3"/>
  <c r="DH1272" i="3"/>
  <c r="DI1272" i="3"/>
  <c r="DF1272" i="3"/>
  <c r="DJ1272" i="3" s="1"/>
  <c r="DI1270" i="3"/>
  <c r="DF1270" i="3"/>
  <c r="DG1270" i="3"/>
  <c r="DJ1270" i="3" s="1"/>
  <c r="DH1270" i="3"/>
  <c r="DG1264" i="3"/>
  <c r="DH1264" i="3"/>
  <c r="DI1264" i="3"/>
  <c r="DF1264" i="3"/>
  <c r="DJ1264" i="3" s="1"/>
  <c r="DI1259" i="3"/>
  <c r="DF1259" i="3"/>
  <c r="DG1259" i="3"/>
  <c r="DJ1259" i="3" s="1"/>
  <c r="DH1259" i="3"/>
  <c r="DG1256" i="3"/>
  <c r="DH1256" i="3"/>
  <c r="DI1256" i="3"/>
  <c r="DF1256" i="3"/>
  <c r="DJ1256" i="3" s="1"/>
  <c r="DG1245" i="3"/>
  <c r="DH1245" i="3"/>
  <c r="DI1245" i="3"/>
  <c r="DF1245" i="3"/>
  <c r="DJ1245" i="3" s="1"/>
  <c r="DI1236" i="3"/>
  <c r="DJ1236" i="3" s="1"/>
  <c r="DG1236" i="3"/>
  <c r="DH1236" i="3"/>
  <c r="DF1236" i="3"/>
  <c r="DF1233" i="3"/>
  <c r="DJ1233" i="3" s="1"/>
  <c r="DH1233" i="3"/>
  <c r="DI1233" i="3"/>
  <c r="DG1233" i="3"/>
  <c r="DI1230" i="3"/>
  <c r="DF1230" i="3"/>
  <c r="DJ1230" i="3" s="1"/>
  <c r="DH1230" i="3"/>
  <c r="DG1230" i="3"/>
  <c r="DI1770" i="3"/>
  <c r="DI1766" i="3"/>
  <c r="DI1756" i="3"/>
  <c r="DI1753" i="3"/>
  <c r="DJ1753" i="3" s="1"/>
  <c r="DI1751" i="3"/>
  <c r="DI1747" i="3"/>
  <c r="DI1739" i="3"/>
  <c r="DJ1739" i="3" s="1"/>
  <c r="DI1737" i="3"/>
  <c r="DI1733" i="3"/>
  <c r="DI1723" i="3"/>
  <c r="DI1715" i="3"/>
  <c r="DI1712" i="3"/>
  <c r="DJ1712" i="3" s="1"/>
  <c r="DI1710" i="3"/>
  <c r="DG1708" i="3"/>
  <c r="DI1706" i="3"/>
  <c r="DG1704" i="3"/>
  <c r="DI1702" i="3"/>
  <c r="DG1696" i="3"/>
  <c r="DG1694" i="3"/>
  <c r="DI1692" i="3"/>
  <c r="DI1689" i="3"/>
  <c r="DJ1689" i="3" s="1"/>
  <c r="DI1687" i="3"/>
  <c r="DG1685" i="3"/>
  <c r="DI1683" i="3"/>
  <c r="DG1681" i="3"/>
  <c r="DJ1681" i="3" s="1"/>
  <c r="DG1679" i="3"/>
  <c r="DJ1679" i="3" s="1"/>
  <c r="DG1677" i="3"/>
  <c r="DJ1677" i="3" s="1"/>
  <c r="DI1676" i="3"/>
  <c r="DJ1676" i="3" s="1"/>
  <c r="DI1674" i="3"/>
  <c r="DG1672" i="3"/>
  <c r="DI1670" i="3"/>
  <c r="DG1668" i="3"/>
  <c r="DJ1668" i="3" s="1"/>
  <c r="DG1666" i="3"/>
  <c r="CX1665" i="3"/>
  <c r="DG1664" i="3"/>
  <c r="DI1662" i="3"/>
  <c r="DI1657" i="3"/>
  <c r="DJ1657" i="3" s="1"/>
  <c r="DI1655" i="3"/>
  <c r="DG1653" i="3"/>
  <c r="DG1650" i="3"/>
  <c r="DG1648" i="3"/>
  <c r="DI1646" i="3"/>
  <c r="DG1644" i="3"/>
  <c r="DG1641" i="3"/>
  <c r="DJ1641" i="3" s="1"/>
  <c r="DG1639" i="3"/>
  <c r="DJ1639" i="3" s="1"/>
  <c r="DG1637" i="3"/>
  <c r="CX1636" i="3"/>
  <c r="DG1635" i="3"/>
  <c r="DI1633" i="3"/>
  <c r="DG1631" i="3"/>
  <c r="DG1628" i="3"/>
  <c r="DJ1628" i="3" s="1"/>
  <c r="DI1627" i="3"/>
  <c r="DJ1627" i="3" s="1"/>
  <c r="DI1625" i="3"/>
  <c r="DG1623" i="3"/>
  <c r="DG1618" i="3"/>
  <c r="DG1616" i="3"/>
  <c r="DI1614" i="3"/>
  <c r="DI1611" i="3"/>
  <c r="DJ1611" i="3" s="1"/>
  <c r="DI1609" i="3"/>
  <c r="DG1607" i="3"/>
  <c r="DG1604" i="3"/>
  <c r="DG1602" i="3"/>
  <c r="DI1600" i="3"/>
  <c r="DG1598" i="3"/>
  <c r="DI1596" i="3"/>
  <c r="DG1590" i="3"/>
  <c r="DG1588" i="3"/>
  <c r="DI1586" i="3"/>
  <c r="DG1584" i="3"/>
  <c r="DH1583" i="3"/>
  <c r="DF1582" i="3"/>
  <c r="CW1580" i="3"/>
  <c r="DH1578" i="3"/>
  <c r="DI1578" i="3"/>
  <c r="DJ1578" i="3" s="1"/>
  <c r="DF1574" i="3"/>
  <c r="DJ1574" i="3" s="1"/>
  <c r="DG1574" i="3"/>
  <c r="CW1569" i="3"/>
  <c r="CX1569" i="3"/>
  <c r="CW1567" i="3"/>
  <c r="CX1567" i="3"/>
  <c r="DG1565" i="3"/>
  <c r="DH1565" i="3"/>
  <c r="DG1559" i="3"/>
  <c r="DH1559" i="3"/>
  <c r="CW1517" i="3"/>
  <c r="CX1517" i="3"/>
  <c r="DI1516" i="3"/>
  <c r="DF1516" i="3"/>
  <c r="DG1516" i="3"/>
  <c r="DJ1516" i="3" s="1"/>
  <c r="CW1489" i="3"/>
  <c r="CX1489" i="3"/>
  <c r="DI1488" i="3"/>
  <c r="DF1488" i="3"/>
  <c r="DG1488" i="3"/>
  <c r="DJ1488" i="3" s="1"/>
  <c r="DI1474" i="3"/>
  <c r="DJ1474" i="3" s="1"/>
  <c r="DF1474" i="3"/>
  <c r="DG1474" i="3"/>
  <c r="DH1474" i="3"/>
  <c r="DF1471" i="3"/>
  <c r="DJ1471" i="3" s="1"/>
  <c r="DG1471" i="3"/>
  <c r="DH1471" i="3"/>
  <c r="DI1471" i="3"/>
  <c r="DF1467" i="3"/>
  <c r="DJ1467" i="3" s="1"/>
  <c r="DG1467" i="3"/>
  <c r="DH1467" i="3"/>
  <c r="DI1467" i="3"/>
  <c r="DI1458" i="3"/>
  <c r="DF1458" i="3"/>
  <c r="DJ1458" i="3" s="1"/>
  <c r="DG1458" i="3"/>
  <c r="DH1458" i="3"/>
  <c r="DI1454" i="3"/>
  <c r="DF1454" i="3"/>
  <c r="DJ1454" i="3" s="1"/>
  <c r="DG1454" i="3"/>
  <c r="DH1454" i="3"/>
  <c r="DG1448" i="3"/>
  <c r="DH1448" i="3"/>
  <c r="DI1448" i="3"/>
  <c r="DJ1448" i="3" s="1"/>
  <c r="DF1448" i="3"/>
  <c r="DI1444" i="3"/>
  <c r="DF1444" i="3"/>
  <c r="DJ1444" i="3" s="1"/>
  <c r="DG1444" i="3"/>
  <c r="DH1444" i="3"/>
  <c r="DG1440" i="3"/>
  <c r="DH1440" i="3"/>
  <c r="DI1440" i="3"/>
  <c r="DJ1440" i="3" s="1"/>
  <c r="DF1440" i="3"/>
  <c r="DI1436" i="3"/>
  <c r="DF1436" i="3"/>
  <c r="DJ1436" i="3" s="1"/>
  <c r="DG1436" i="3"/>
  <c r="DH1436" i="3"/>
  <c r="DI1428" i="3"/>
  <c r="DF1428" i="3"/>
  <c r="DJ1428" i="3" s="1"/>
  <c r="DG1428" i="3"/>
  <c r="DH1428" i="3"/>
  <c r="DI1424" i="3"/>
  <c r="DF1424" i="3"/>
  <c r="DJ1424" i="3" s="1"/>
  <c r="DG1424" i="3"/>
  <c r="DH1424" i="3"/>
  <c r="DG1420" i="3"/>
  <c r="DH1420" i="3"/>
  <c r="DI1420" i="3"/>
  <c r="DJ1420" i="3" s="1"/>
  <c r="DF1420" i="3"/>
  <c r="DI1416" i="3"/>
  <c r="DF1416" i="3"/>
  <c r="DJ1416" i="3" s="1"/>
  <c r="DG1416" i="3"/>
  <c r="DH1416" i="3"/>
  <c r="DI1409" i="3"/>
  <c r="DF1409" i="3"/>
  <c r="DJ1409" i="3" s="1"/>
  <c r="DG1409" i="3"/>
  <c r="DH1409" i="3"/>
  <c r="DG1404" i="3"/>
  <c r="DH1404" i="3"/>
  <c r="DI1404" i="3"/>
  <c r="DJ1404" i="3" s="1"/>
  <c r="DF1404" i="3"/>
  <c r="DI1400" i="3"/>
  <c r="DF1400" i="3"/>
  <c r="DJ1400" i="3" s="1"/>
  <c r="DG1400" i="3"/>
  <c r="DH1400" i="3"/>
  <c r="DG1379" i="3"/>
  <c r="DH1379" i="3"/>
  <c r="DI1379" i="3"/>
  <c r="DF1379" i="3"/>
  <c r="DJ1379" i="3" s="1"/>
  <c r="DG1369" i="3"/>
  <c r="DH1369" i="3"/>
  <c r="DI1369" i="3"/>
  <c r="DF1369" i="3"/>
  <c r="DJ1369" i="3" s="1"/>
  <c r="DG1365" i="3"/>
  <c r="DH1365" i="3"/>
  <c r="DI1365" i="3"/>
  <c r="DF1365" i="3"/>
  <c r="DJ1365" i="3" s="1"/>
  <c r="DG1336" i="3"/>
  <c r="DH1336" i="3"/>
  <c r="DI1336" i="3"/>
  <c r="DF1336" i="3"/>
  <c r="DJ1336" i="3" s="1"/>
  <c r="DG1332" i="3"/>
  <c r="DH1332" i="3"/>
  <c r="DI1332" i="3"/>
  <c r="DF1332" i="3"/>
  <c r="DJ1332" i="3" s="1"/>
  <c r="DI1330" i="3"/>
  <c r="DF1330" i="3"/>
  <c r="DG1330" i="3"/>
  <c r="DJ1330" i="3" s="1"/>
  <c r="DH1330" i="3"/>
  <c r="DI1310" i="3"/>
  <c r="DF1310" i="3"/>
  <c r="DJ1310" i="3" s="1"/>
  <c r="DG1310" i="3"/>
  <c r="DH1310" i="3"/>
  <c r="DI1306" i="3"/>
  <c r="DF1306" i="3"/>
  <c r="DJ1306" i="3" s="1"/>
  <c r="DG1306" i="3"/>
  <c r="DH1306" i="3"/>
  <c r="DI1301" i="3"/>
  <c r="DF1301" i="3"/>
  <c r="DG1301" i="3"/>
  <c r="DJ1301" i="3" s="1"/>
  <c r="DH1301" i="3"/>
  <c r="DG1298" i="3"/>
  <c r="DH1298" i="3"/>
  <c r="DI1298" i="3"/>
  <c r="DF1298" i="3"/>
  <c r="DJ1298" i="3" s="1"/>
  <c r="DG1294" i="3"/>
  <c r="DH1294" i="3"/>
  <c r="DI1294" i="3"/>
  <c r="DF1294" i="3"/>
  <c r="DJ1294" i="3" s="1"/>
  <c r="DI1292" i="3"/>
  <c r="DF1292" i="3"/>
  <c r="DG1292" i="3"/>
  <c r="DJ1292" i="3" s="1"/>
  <c r="DH1292" i="3"/>
  <c r="DI1202" i="3"/>
  <c r="DF1202" i="3"/>
  <c r="DJ1202" i="3" s="1"/>
  <c r="DH1202" i="3"/>
  <c r="DG1202" i="3"/>
  <c r="DF1708" i="3"/>
  <c r="DJ1708" i="3" s="1"/>
  <c r="DF1704" i="3"/>
  <c r="DJ1704" i="3" s="1"/>
  <c r="DF1696" i="3"/>
  <c r="DF1694" i="3"/>
  <c r="DJ1694" i="3" s="1"/>
  <c r="DF1685" i="3"/>
  <c r="DJ1685" i="3" s="1"/>
  <c r="DF1681" i="3"/>
  <c r="CX1680" i="3"/>
  <c r="DF1679" i="3"/>
  <c r="CX1678" i="3"/>
  <c r="DF1677" i="3"/>
  <c r="DF1672" i="3"/>
  <c r="DJ1672" i="3" s="1"/>
  <c r="DF1668" i="3"/>
  <c r="CX1667" i="3"/>
  <c r="DF1666" i="3"/>
  <c r="DF1664" i="3"/>
  <c r="DJ1664" i="3" s="1"/>
  <c r="DF1653" i="3"/>
  <c r="DJ1653" i="3" s="1"/>
  <c r="DF1650" i="3"/>
  <c r="DF1648" i="3"/>
  <c r="DJ1648" i="3" s="1"/>
  <c r="DF1644" i="3"/>
  <c r="DJ1644" i="3" s="1"/>
  <c r="CX1642" i="3"/>
  <c r="DF1641" i="3"/>
  <c r="CX1640" i="3"/>
  <c r="DF1639" i="3"/>
  <c r="CX1638" i="3"/>
  <c r="DF1637" i="3"/>
  <c r="DF1635" i="3"/>
  <c r="DJ1635" i="3" s="1"/>
  <c r="DF1631" i="3"/>
  <c r="DJ1631" i="3" s="1"/>
  <c r="CX1629" i="3"/>
  <c r="DF1628" i="3"/>
  <c r="DF1623" i="3"/>
  <c r="DJ1623" i="3" s="1"/>
  <c r="DF1618" i="3"/>
  <c r="DF1616" i="3"/>
  <c r="DJ1616" i="3" s="1"/>
  <c r="DF1607" i="3"/>
  <c r="DJ1607" i="3" s="1"/>
  <c r="DF1604" i="3"/>
  <c r="DF1602" i="3"/>
  <c r="DJ1602" i="3" s="1"/>
  <c r="DF1598" i="3"/>
  <c r="DJ1598" i="3" s="1"/>
  <c r="DF1590" i="3"/>
  <c r="DF1588" i="3"/>
  <c r="DJ1588" i="3" s="1"/>
  <c r="DF1584" i="3"/>
  <c r="DJ1584" i="3" s="1"/>
  <c r="DG1583" i="3"/>
  <c r="DH1580" i="3"/>
  <c r="DI1580" i="3"/>
  <c r="DI1577" i="3"/>
  <c r="DJ1577" i="3" s="1"/>
  <c r="DF1577" i="3"/>
  <c r="DH1576" i="3"/>
  <c r="DI1576" i="3"/>
  <c r="DG1572" i="3"/>
  <c r="DI1568" i="3"/>
  <c r="DF1568" i="3"/>
  <c r="DI1566" i="3"/>
  <c r="DF1566" i="3"/>
  <c r="DG1562" i="3"/>
  <c r="DH1558" i="3"/>
  <c r="DI1558" i="3"/>
  <c r="DH1553" i="3"/>
  <c r="DI1553" i="3"/>
  <c r="DJ1553" i="3" s="1"/>
  <c r="DF1553" i="3"/>
  <c r="DI1552" i="3"/>
  <c r="DJ1552" i="3" s="1"/>
  <c r="DF1552" i="3"/>
  <c r="DG1552" i="3"/>
  <c r="DG1551" i="3"/>
  <c r="DH1550" i="3"/>
  <c r="DG1547" i="3"/>
  <c r="DH1546" i="3"/>
  <c r="DF1543" i="3"/>
  <c r="DG1543" i="3"/>
  <c r="DH1543" i="3"/>
  <c r="DF1541" i="3"/>
  <c r="DJ1541" i="3" s="1"/>
  <c r="DG1541" i="3"/>
  <c r="DH1541" i="3"/>
  <c r="DG1540" i="3"/>
  <c r="DH1540" i="3"/>
  <c r="DI1540" i="3"/>
  <c r="DH1539" i="3"/>
  <c r="DI1539" i="3"/>
  <c r="DF1539" i="3"/>
  <c r="DJ1539" i="3" s="1"/>
  <c r="DI1538" i="3"/>
  <c r="DF1538" i="3"/>
  <c r="DJ1538" i="3" s="1"/>
  <c r="DG1538" i="3"/>
  <c r="DF1537" i="3"/>
  <c r="DJ1537" i="3" s="1"/>
  <c r="DG1537" i="3"/>
  <c r="DH1537" i="3"/>
  <c r="DG1536" i="3"/>
  <c r="DH1536" i="3"/>
  <c r="DI1536" i="3"/>
  <c r="DG1533" i="3"/>
  <c r="DH1532" i="3"/>
  <c r="DH1531" i="3"/>
  <c r="DI1531" i="3"/>
  <c r="DF1531" i="3"/>
  <c r="DJ1531" i="3" s="1"/>
  <c r="DI1530" i="3"/>
  <c r="DF1530" i="3"/>
  <c r="DJ1530" i="3" s="1"/>
  <c r="DG1530" i="3"/>
  <c r="DF1529" i="3"/>
  <c r="DJ1529" i="3" s="1"/>
  <c r="DG1529" i="3"/>
  <c r="DH1529" i="3"/>
  <c r="DG1528" i="3"/>
  <c r="DH1528" i="3"/>
  <c r="DI1528" i="3"/>
  <c r="DH1527" i="3"/>
  <c r="DI1527" i="3"/>
  <c r="DF1527" i="3"/>
  <c r="DJ1527" i="3" s="1"/>
  <c r="DI1526" i="3"/>
  <c r="DF1526" i="3"/>
  <c r="DJ1526" i="3" s="1"/>
  <c r="DG1526" i="3"/>
  <c r="DG1519" i="3"/>
  <c r="DH1518" i="3"/>
  <c r="DG1515" i="3"/>
  <c r="DH1515" i="3"/>
  <c r="DI1515" i="3"/>
  <c r="DJ1515" i="3" s="1"/>
  <c r="DG1513" i="3"/>
  <c r="DH1513" i="3"/>
  <c r="DI1513" i="3"/>
  <c r="DH1512" i="3"/>
  <c r="DI1512" i="3"/>
  <c r="DF1512" i="3"/>
  <c r="DJ1512" i="3" s="1"/>
  <c r="DI1511" i="3"/>
  <c r="DF1511" i="3"/>
  <c r="DJ1511" i="3" s="1"/>
  <c r="DG1511" i="3"/>
  <c r="DF1510" i="3"/>
  <c r="DJ1510" i="3" s="1"/>
  <c r="DG1510" i="3"/>
  <c r="DH1510" i="3"/>
  <c r="CW1509" i="3"/>
  <c r="CX1509" i="3"/>
  <c r="DI1508" i="3"/>
  <c r="DJ1508" i="3" s="1"/>
  <c r="DF1508" i="3"/>
  <c r="DG1508" i="3"/>
  <c r="DG1498" i="3"/>
  <c r="DH1497" i="3"/>
  <c r="DG1494" i="3"/>
  <c r="DH1493" i="3"/>
  <c r="DH1490" i="3"/>
  <c r="DG1487" i="3"/>
  <c r="DH1487" i="3"/>
  <c r="DI1487" i="3"/>
  <c r="DJ1487" i="3" s="1"/>
  <c r="DG1485" i="3"/>
  <c r="DH1485" i="3"/>
  <c r="DI1485" i="3"/>
  <c r="DH1484" i="3"/>
  <c r="DI1484" i="3"/>
  <c r="DF1484" i="3"/>
  <c r="DJ1484" i="3" s="1"/>
  <c r="DI1483" i="3"/>
  <c r="DF1483" i="3"/>
  <c r="DJ1483" i="3" s="1"/>
  <c r="DG1483" i="3"/>
  <c r="DF1482" i="3"/>
  <c r="DJ1482" i="3" s="1"/>
  <c r="DG1482" i="3"/>
  <c r="DH1482" i="3"/>
  <c r="DG1481" i="3"/>
  <c r="DH1481" i="3"/>
  <c r="DI1481" i="3"/>
  <c r="DH1480" i="3"/>
  <c r="DI1480" i="3"/>
  <c r="DF1480" i="3"/>
  <c r="DJ1480" i="3" s="1"/>
  <c r="DI1479" i="3"/>
  <c r="DF1479" i="3"/>
  <c r="DJ1479" i="3" s="1"/>
  <c r="DG1479" i="3"/>
  <c r="DG1456" i="3"/>
  <c r="DH1456" i="3"/>
  <c r="DI1456" i="3"/>
  <c r="DF1456" i="3"/>
  <c r="DJ1456" i="3" s="1"/>
  <c r="DG1446" i="3"/>
  <c r="DH1446" i="3"/>
  <c r="DI1446" i="3"/>
  <c r="DF1446" i="3"/>
  <c r="DJ1446" i="3" s="1"/>
  <c r="DI1441" i="3"/>
  <c r="DF1441" i="3"/>
  <c r="DG1441" i="3"/>
  <c r="DJ1441" i="3" s="1"/>
  <c r="DH1441" i="3"/>
  <c r="DG1438" i="3"/>
  <c r="DH1438" i="3"/>
  <c r="DI1438" i="3"/>
  <c r="DF1438" i="3"/>
  <c r="DJ1438" i="3" s="1"/>
  <c r="DG1434" i="3"/>
  <c r="DH1434" i="3"/>
  <c r="DI1434" i="3"/>
  <c r="DF1434" i="3"/>
  <c r="DJ1434" i="3" s="1"/>
  <c r="DI1432" i="3"/>
  <c r="DF1432" i="3"/>
  <c r="DG1432" i="3"/>
  <c r="DJ1432" i="3" s="1"/>
  <c r="DH1432" i="3"/>
  <c r="DG1426" i="3"/>
  <c r="DH1426" i="3"/>
  <c r="DI1426" i="3"/>
  <c r="DF1426" i="3"/>
  <c r="DJ1426" i="3" s="1"/>
  <c r="DI1421" i="3"/>
  <c r="DF1421" i="3"/>
  <c r="DG1421" i="3"/>
  <c r="DJ1421" i="3" s="1"/>
  <c r="DH1421" i="3"/>
  <c r="DG1418" i="3"/>
  <c r="DH1418" i="3"/>
  <c r="DI1418" i="3"/>
  <c r="DF1418" i="3"/>
  <c r="DJ1418" i="3" s="1"/>
  <c r="DG1407" i="3"/>
  <c r="DH1407" i="3"/>
  <c r="DI1407" i="3"/>
  <c r="DF1407" i="3"/>
  <c r="DJ1407" i="3" s="1"/>
  <c r="DG1402" i="3"/>
  <c r="DH1402" i="3"/>
  <c r="DI1402" i="3"/>
  <c r="DF1402" i="3"/>
  <c r="DJ1402" i="3" s="1"/>
  <c r="DI1395" i="3"/>
  <c r="DF1395" i="3"/>
  <c r="DJ1395" i="3" s="1"/>
  <c r="DG1395" i="3"/>
  <c r="DH1395" i="3"/>
  <c r="DI1391" i="3"/>
  <c r="DF1391" i="3"/>
  <c r="DJ1391" i="3" s="1"/>
  <c r="DG1391" i="3"/>
  <c r="DH1391" i="3"/>
  <c r="DI1354" i="3"/>
  <c r="DJ1354" i="3" s="1"/>
  <c r="DF1354" i="3"/>
  <c r="DG1354" i="3"/>
  <c r="DH1354" i="3"/>
  <c r="DI1326" i="3"/>
  <c r="DJ1326" i="3" s="1"/>
  <c r="DF1326" i="3"/>
  <c r="DG1326" i="3"/>
  <c r="DH1326" i="3"/>
  <c r="DG1308" i="3"/>
  <c r="DH1308" i="3"/>
  <c r="DI1308" i="3"/>
  <c r="DF1308" i="3"/>
  <c r="DJ1308" i="3" s="1"/>
  <c r="DI1303" i="3"/>
  <c r="DF1303" i="3"/>
  <c r="DG1303" i="3"/>
  <c r="DJ1303" i="3" s="1"/>
  <c r="DH1303" i="3"/>
  <c r="DI1288" i="3"/>
  <c r="DJ1288" i="3" s="1"/>
  <c r="DF1288" i="3"/>
  <c r="DG1288" i="3"/>
  <c r="DH1288" i="3"/>
  <c r="DI1268" i="3"/>
  <c r="DJ1268" i="3" s="1"/>
  <c r="DF1268" i="3"/>
  <c r="DG1268" i="3"/>
  <c r="DH1268" i="3"/>
  <c r="DF1238" i="3"/>
  <c r="DJ1238" i="3" s="1"/>
  <c r="DH1238" i="3"/>
  <c r="DI1238" i="3"/>
  <c r="DG1238" i="3"/>
  <c r="DI1206" i="3"/>
  <c r="DF1206" i="3"/>
  <c r="DJ1206" i="3" s="1"/>
  <c r="DH1206" i="3"/>
  <c r="DG1206" i="3"/>
  <c r="DF1581" i="3"/>
  <c r="DG1581" i="3"/>
  <c r="DJ1581" i="3" s="1"/>
  <c r="DG1580" i="3"/>
  <c r="DJ1580" i="3" s="1"/>
  <c r="DF1579" i="3"/>
  <c r="DG1579" i="3"/>
  <c r="DJ1579" i="3" s="1"/>
  <c r="DH1577" i="3"/>
  <c r="DH1574" i="3"/>
  <c r="DG1573" i="3"/>
  <c r="DH1573" i="3"/>
  <c r="DF1572" i="3"/>
  <c r="DJ1572" i="3" s="1"/>
  <c r="DF1570" i="3"/>
  <c r="DJ1570" i="3" s="1"/>
  <c r="DG1570" i="3"/>
  <c r="DH1568" i="3"/>
  <c r="DH1566" i="3"/>
  <c r="DI1565" i="3"/>
  <c r="DJ1565" i="3" s="1"/>
  <c r="DG1563" i="3"/>
  <c r="DH1563" i="3"/>
  <c r="DF1562" i="3"/>
  <c r="DJ1562" i="3" s="1"/>
  <c r="DF1560" i="3"/>
  <c r="DJ1560" i="3" s="1"/>
  <c r="DG1560" i="3"/>
  <c r="DI1559" i="3"/>
  <c r="DI1549" i="3"/>
  <c r="DF1548" i="3"/>
  <c r="DJ1548" i="3" s="1"/>
  <c r="DI1523" i="3"/>
  <c r="DJ1523" i="3" s="1"/>
  <c r="DI1521" i="3"/>
  <c r="DF1520" i="3"/>
  <c r="DJ1520" i="3" s="1"/>
  <c r="CV1507" i="3"/>
  <c r="CX1507" i="3"/>
  <c r="DI1506" i="3"/>
  <c r="DF1506" i="3"/>
  <c r="DJ1506" i="3" s="1"/>
  <c r="DG1506" i="3"/>
  <c r="DF1505" i="3"/>
  <c r="DJ1505" i="3" s="1"/>
  <c r="DG1505" i="3"/>
  <c r="DH1505" i="3"/>
  <c r="DG1504" i="3"/>
  <c r="DH1504" i="3"/>
  <c r="DI1504" i="3"/>
  <c r="DH1503" i="3"/>
  <c r="DI1503" i="3"/>
  <c r="DF1503" i="3"/>
  <c r="DJ1503" i="3" s="1"/>
  <c r="DI1502" i="3"/>
  <c r="DF1502" i="3"/>
  <c r="DG1502" i="3"/>
  <c r="DJ1502" i="3" s="1"/>
  <c r="DH1488" i="3"/>
  <c r="DI1472" i="3"/>
  <c r="DF1472" i="3"/>
  <c r="DJ1472" i="3" s="1"/>
  <c r="DG1472" i="3"/>
  <c r="DH1472" i="3"/>
  <c r="DI1468" i="3"/>
  <c r="DF1468" i="3"/>
  <c r="DJ1468" i="3" s="1"/>
  <c r="DG1468" i="3"/>
  <c r="DH1468" i="3"/>
  <c r="DF1457" i="3"/>
  <c r="DJ1457" i="3" s="1"/>
  <c r="DG1457" i="3"/>
  <c r="DH1457" i="3"/>
  <c r="DI1457" i="3"/>
  <c r="DG1393" i="3"/>
  <c r="DH1393" i="3"/>
  <c r="DI1393" i="3"/>
  <c r="DF1393" i="3"/>
  <c r="DJ1393" i="3" s="1"/>
  <c r="DG1389" i="3"/>
  <c r="DH1389" i="3"/>
  <c r="DI1389" i="3"/>
  <c r="DF1389" i="3"/>
  <c r="DJ1389" i="3" s="1"/>
  <c r="DI1359" i="3"/>
  <c r="DF1359" i="3"/>
  <c r="DJ1359" i="3" s="1"/>
  <c r="DG1359" i="3"/>
  <c r="DH1359" i="3"/>
  <c r="DI1352" i="3"/>
  <c r="DF1352" i="3"/>
  <c r="DJ1352" i="3" s="1"/>
  <c r="DG1352" i="3"/>
  <c r="DH1352" i="3"/>
  <c r="DG1347" i="3"/>
  <c r="DH1347" i="3"/>
  <c r="DI1347" i="3"/>
  <c r="DJ1347" i="3" s="1"/>
  <c r="DF1347" i="3"/>
  <c r="DI1343" i="3"/>
  <c r="DF1343" i="3"/>
  <c r="DJ1343" i="3" s="1"/>
  <c r="DG1343" i="3"/>
  <c r="DH1343" i="3"/>
  <c r="DI1340" i="3"/>
  <c r="DJ1340" i="3" s="1"/>
  <c r="DF1340" i="3"/>
  <c r="DG1340" i="3"/>
  <c r="DH1340" i="3"/>
  <c r="DI1324" i="3"/>
  <c r="DF1324" i="3"/>
  <c r="DJ1324" i="3" s="1"/>
  <c r="DG1324" i="3"/>
  <c r="DH1324" i="3"/>
  <c r="DI1320" i="3"/>
  <c r="DF1320" i="3"/>
  <c r="DJ1320" i="3" s="1"/>
  <c r="DG1320" i="3"/>
  <c r="DH1320" i="3"/>
  <c r="DI1286" i="3"/>
  <c r="DF1286" i="3"/>
  <c r="DJ1286" i="3" s="1"/>
  <c r="DG1286" i="3"/>
  <c r="DH1286" i="3"/>
  <c r="DI1282" i="3"/>
  <c r="DF1282" i="3"/>
  <c r="DJ1282" i="3" s="1"/>
  <c r="DG1282" i="3"/>
  <c r="DH1282" i="3"/>
  <c r="DG1278" i="3"/>
  <c r="DH1278" i="3"/>
  <c r="DI1278" i="3"/>
  <c r="DJ1278" i="3" s="1"/>
  <c r="DF1278" i="3"/>
  <c r="DI1274" i="3"/>
  <c r="DF1274" i="3"/>
  <c r="DJ1274" i="3" s="1"/>
  <c r="DG1274" i="3"/>
  <c r="DH1274" i="3"/>
  <c r="DI1266" i="3"/>
  <c r="DF1266" i="3"/>
  <c r="DJ1266" i="3" s="1"/>
  <c r="DG1266" i="3"/>
  <c r="DH1266" i="3"/>
  <c r="DI1262" i="3"/>
  <c r="DF1262" i="3"/>
  <c r="DJ1262" i="3" s="1"/>
  <c r="DG1262" i="3"/>
  <c r="DH1262" i="3"/>
  <c r="DG1258" i="3"/>
  <c r="DH1258" i="3"/>
  <c r="DI1258" i="3"/>
  <c r="DJ1258" i="3" s="1"/>
  <c r="DF1258" i="3"/>
  <c r="DI1254" i="3"/>
  <c r="DF1254" i="3"/>
  <c r="DJ1254" i="3" s="1"/>
  <c r="DG1254" i="3"/>
  <c r="DH1254" i="3"/>
  <c r="DI1247" i="3"/>
  <c r="DF1247" i="3"/>
  <c r="DJ1247" i="3" s="1"/>
  <c r="DG1247" i="3"/>
  <c r="DH1247" i="3"/>
  <c r="DG1242" i="3"/>
  <c r="DH1242" i="3"/>
  <c r="DI1242" i="3"/>
  <c r="DJ1242" i="3" s="1"/>
  <c r="DF1242" i="3"/>
  <c r="DI1222" i="3"/>
  <c r="DJ1222" i="3" s="1"/>
  <c r="DF1222" i="3"/>
  <c r="DH1222" i="3"/>
  <c r="DG1222" i="3"/>
  <c r="DF1557" i="3"/>
  <c r="CX1556" i="3"/>
  <c r="DF1555" i="3"/>
  <c r="CX1554" i="3"/>
  <c r="CX1545" i="3"/>
  <c r="DF1544" i="3"/>
  <c r="DF1535" i="3"/>
  <c r="CX1534" i="3"/>
  <c r="CX1525" i="3"/>
  <c r="DF1524" i="3"/>
  <c r="DF1514" i="3"/>
  <c r="DF1500" i="3"/>
  <c r="DF1486" i="3"/>
  <c r="CX1478" i="3"/>
  <c r="DF1477" i="3"/>
  <c r="CX1476" i="3"/>
  <c r="DG1469" i="3"/>
  <c r="DG1465" i="3"/>
  <c r="DJ1465" i="3" s="1"/>
  <c r="DG1463" i="3"/>
  <c r="DJ1463" i="3" s="1"/>
  <c r="DG1461" i="3"/>
  <c r="CX1460" i="3"/>
  <c r="DG1459" i="3"/>
  <c r="DG1455" i="3"/>
  <c r="DG1452" i="3"/>
  <c r="DJ1452" i="3" s="1"/>
  <c r="DG1450" i="3"/>
  <c r="DJ1450" i="3" s="1"/>
  <c r="DI1449" i="3"/>
  <c r="DJ1449" i="3" s="1"/>
  <c r="DI1447" i="3"/>
  <c r="DG1445" i="3"/>
  <c r="DI1443" i="3"/>
  <c r="DG1439" i="3"/>
  <c r="DG1437" i="3"/>
  <c r="DI1435" i="3"/>
  <c r="DG1433" i="3"/>
  <c r="DI1429" i="3"/>
  <c r="DJ1429" i="3" s="1"/>
  <c r="DI1427" i="3"/>
  <c r="DG1425" i="3"/>
  <c r="DI1423" i="3"/>
  <c r="DG1419" i="3"/>
  <c r="DG1417" i="3"/>
  <c r="DG1414" i="3"/>
  <c r="DJ1414" i="3" s="1"/>
  <c r="DG1412" i="3"/>
  <c r="CX1411" i="3"/>
  <c r="DG1410" i="3"/>
  <c r="DI1408" i="3"/>
  <c r="DG1406" i="3"/>
  <c r="DJ1406" i="3" s="1"/>
  <c r="DI1405" i="3"/>
  <c r="DJ1405" i="3" s="1"/>
  <c r="DI1403" i="3"/>
  <c r="DG1401" i="3"/>
  <c r="DG1398" i="3"/>
  <c r="CX1397" i="3"/>
  <c r="DG1396" i="3"/>
  <c r="DI1394" i="3"/>
  <c r="DG1392" i="3"/>
  <c r="DI1390" i="3"/>
  <c r="DG1388" i="3"/>
  <c r="DJ1388" i="3" s="1"/>
  <c r="DG1386" i="3"/>
  <c r="DJ1386" i="3" s="1"/>
  <c r="DG1384" i="3"/>
  <c r="CX1383" i="3"/>
  <c r="DG1382" i="3"/>
  <c r="DI1380" i="3"/>
  <c r="DG1378" i="3"/>
  <c r="DG1375" i="3"/>
  <c r="DJ1375" i="3" s="1"/>
  <c r="DG1373" i="3"/>
  <c r="DJ1373" i="3" s="1"/>
  <c r="DI1372" i="3"/>
  <c r="DJ1372" i="3" s="1"/>
  <c r="DI1370" i="3"/>
  <c r="DG1368" i="3"/>
  <c r="DI1366" i="3"/>
  <c r="DG1364" i="3"/>
  <c r="DJ1364" i="3" s="1"/>
  <c r="DG1362" i="3"/>
  <c r="CX1361" i="3"/>
  <c r="DG1360" i="3"/>
  <c r="DI1358" i="3"/>
  <c r="DI1353" i="3"/>
  <c r="DJ1353" i="3" s="1"/>
  <c r="DI1351" i="3"/>
  <c r="DG1349" i="3"/>
  <c r="DG1346" i="3"/>
  <c r="DG1344" i="3"/>
  <c r="DI1342" i="3"/>
  <c r="DI1339" i="3"/>
  <c r="DJ1339" i="3" s="1"/>
  <c r="DI1337" i="3"/>
  <c r="DG1335" i="3"/>
  <c r="DI1333" i="3"/>
  <c r="DG1331" i="3"/>
  <c r="DI1325" i="3"/>
  <c r="DJ1325" i="3" s="1"/>
  <c r="DI1323" i="3"/>
  <c r="DG1321" i="3"/>
  <c r="DI1319" i="3"/>
  <c r="DG1317" i="3"/>
  <c r="DJ1317" i="3" s="1"/>
  <c r="DG1315" i="3"/>
  <c r="DJ1315" i="3" s="1"/>
  <c r="DG1313" i="3"/>
  <c r="CX1312" i="3"/>
  <c r="DG1311" i="3"/>
  <c r="DI1309" i="3"/>
  <c r="DG1307" i="3"/>
  <c r="DI1305" i="3"/>
  <c r="DG1299" i="3"/>
  <c r="DG1297" i="3"/>
  <c r="DI1295" i="3"/>
  <c r="DG1293" i="3"/>
  <c r="DI1287" i="3"/>
  <c r="DJ1287" i="3" s="1"/>
  <c r="DI1285" i="3"/>
  <c r="DG1283" i="3"/>
  <c r="DI1281" i="3"/>
  <c r="DG1277" i="3"/>
  <c r="DG1275" i="3"/>
  <c r="DI1273" i="3"/>
  <c r="DG1271" i="3"/>
  <c r="DI1267" i="3"/>
  <c r="DJ1267" i="3" s="1"/>
  <c r="DI1265" i="3"/>
  <c r="DG1263" i="3"/>
  <c r="DI1261" i="3"/>
  <c r="DG1257" i="3"/>
  <c r="DG1255" i="3"/>
  <c r="DG1252" i="3"/>
  <c r="DJ1252" i="3" s="1"/>
  <c r="DG1250" i="3"/>
  <c r="CX1249" i="3"/>
  <c r="DG1248" i="3"/>
  <c r="DI1246" i="3"/>
  <c r="DG1244" i="3"/>
  <c r="DJ1244" i="3" s="1"/>
  <c r="DI1243" i="3"/>
  <c r="DJ1243" i="3" s="1"/>
  <c r="DI1241" i="3"/>
  <c r="DG1239" i="3"/>
  <c r="DG1234" i="3"/>
  <c r="DF1232" i="3"/>
  <c r="DJ1232" i="3" s="1"/>
  <c r="DF1231" i="3"/>
  <c r="DJ1231" i="3" s="1"/>
  <c r="DF1229" i="3"/>
  <c r="DJ1229" i="3" s="1"/>
  <c r="DG1229" i="3"/>
  <c r="CX1221" i="3"/>
  <c r="DH1220" i="3"/>
  <c r="DH1216" i="3"/>
  <c r="DG1213" i="3"/>
  <c r="DJ1213" i="3" s="1"/>
  <c r="DF1212" i="3"/>
  <c r="DG1212" i="3"/>
  <c r="DJ1212" i="3" s="1"/>
  <c r="DH1211" i="3"/>
  <c r="DI1211" i="3"/>
  <c r="DH1209" i="3"/>
  <c r="DI1209" i="3"/>
  <c r="DJ1209" i="3" s="1"/>
  <c r="DF1205" i="3"/>
  <c r="DJ1205" i="3" s="1"/>
  <c r="DG1205" i="3"/>
  <c r="DF1201" i="3"/>
  <c r="DJ1201" i="3" s="1"/>
  <c r="DG1201" i="3"/>
  <c r="DH1199" i="3"/>
  <c r="DH1197" i="3"/>
  <c r="CW1187" i="3"/>
  <c r="CX1187" i="3"/>
  <c r="DI1186" i="3"/>
  <c r="DF1186" i="3"/>
  <c r="DG1186" i="3"/>
  <c r="DJ1186" i="3" s="1"/>
  <c r="CV1183" i="3"/>
  <c r="CX1183" i="3"/>
  <c r="DI1182" i="3"/>
  <c r="DF1182" i="3"/>
  <c r="DJ1182" i="3" s="1"/>
  <c r="DG1182" i="3"/>
  <c r="CW1176" i="3"/>
  <c r="CX1176" i="3"/>
  <c r="DI1175" i="3"/>
  <c r="DF1175" i="3"/>
  <c r="DG1175" i="3"/>
  <c r="DJ1175" i="3" s="1"/>
  <c r="DH1171" i="3"/>
  <c r="DI1171" i="3"/>
  <c r="DF1171" i="3"/>
  <c r="DJ1171" i="3" s="1"/>
  <c r="DI1170" i="3"/>
  <c r="DF1170" i="3"/>
  <c r="DJ1170" i="3" s="1"/>
  <c r="DG1170" i="3"/>
  <c r="DG1157" i="3"/>
  <c r="DJ1157" i="3" s="1"/>
  <c r="DH1157" i="3"/>
  <c r="DI1157" i="3"/>
  <c r="DF1157" i="3"/>
  <c r="DG1152" i="3"/>
  <c r="DH1152" i="3"/>
  <c r="DI1152" i="3"/>
  <c r="DF1152" i="3"/>
  <c r="DJ1152" i="3" s="1"/>
  <c r="DG1143" i="3"/>
  <c r="DJ1143" i="3" s="1"/>
  <c r="DH1143" i="3"/>
  <c r="DI1143" i="3"/>
  <c r="DF1143" i="3"/>
  <c r="DG1138" i="3"/>
  <c r="DH1138" i="3"/>
  <c r="DI1138" i="3"/>
  <c r="DF1138" i="3"/>
  <c r="DJ1138" i="3" s="1"/>
  <c r="DG1134" i="3"/>
  <c r="DH1134" i="3"/>
  <c r="DI1134" i="3"/>
  <c r="DF1134" i="3"/>
  <c r="DJ1134" i="3" s="1"/>
  <c r="DG1091" i="3"/>
  <c r="DJ1091" i="3" s="1"/>
  <c r="DH1091" i="3"/>
  <c r="DI1091" i="3"/>
  <c r="DF1091" i="3"/>
  <c r="DG1086" i="3"/>
  <c r="DH1086" i="3"/>
  <c r="DI1086" i="3"/>
  <c r="DF1086" i="3"/>
  <c r="DJ1086" i="3" s="1"/>
  <c r="DG1059" i="3"/>
  <c r="DH1059" i="3"/>
  <c r="DI1059" i="3"/>
  <c r="DF1059" i="3"/>
  <c r="DJ1059" i="3" s="1"/>
  <c r="DG1045" i="3"/>
  <c r="DH1045" i="3"/>
  <c r="DI1045" i="3"/>
  <c r="DF1045" i="3"/>
  <c r="DJ1045" i="3" s="1"/>
  <c r="DG1041" i="3"/>
  <c r="DH1041" i="3"/>
  <c r="DI1041" i="3"/>
  <c r="DF1041" i="3"/>
  <c r="DJ1041" i="3" s="1"/>
  <c r="DG1022" i="3"/>
  <c r="DJ1022" i="3" s="1"/>
  <c r="DH1022" i="3"/>
  <c r="DI1022" i="3"/>
  <c r="DF1022" i="3"/>
  <c r="DG1017" i="3"/>
  <c r="DH1017" i="3"/>
  <c r="DI1017" i="3"/>
  <c r="DF1017" i="3"/>
  <c r="DJ1017" i="3" s="1"/>
  <c r="DG1013" i="3"/>
  <c r="DH1013" i="3"/>
  <c r="DI1013" i="3"/>
  <c r="DF1013" i="3"/>
  <c r="DJ1013" i="3" s="1"/>
  <c r="DF1469" i="3"/>
  <c r="DJ1469" i="3" s="1"/>
  <c r="DF1465" i="3"/>
  <c r="CX1464" i="3"/>
  <c r="DF1463" i="3"/>
  <c r="CX1462" i="3"/>
  <c r="DF1461" i="3"/>
  <c r="DF1459" i="3"/>
  <c r="DJ1459" i="3" s="1"/>
  <c r="DF1455" i="3"/>
  <c r="DJ1455" i="3" s="1"/>
  <c r="CX1453" i="3"/>
  <c r="DF1452" i="3"/>
  <c r="CX1451" i="3"/>
  <c r="DF1450" i="3"/>
  <c r="DF1445" i="3"/>
  <c r="DJ1445" i="3" s="1"/>
  <c r="DF1439" i="3"/>
  <c r="DF1437" i="3"/>
  <c r="DJ1437" i="3" s="1"/>
  <c r="DF1433" i="3"/>
  <c r="DJ1433" i="3" s="1"/>
  <c r="DF1425" i="3"/>
  <c r="DJ1425" i="3" s="1"/>
  <c r="DF1419" i="3"/>
  <c r="DF1417" i="3"/>
  <c r="DJ1417" i="3" s="1"/>
  <c r="CX1415" i="3"/>
  <c r="DF1414" i="3"/>
  <c r="CX1413" i="3"/>
  <c r="DF1412" i="3"/>
  <c r="DF1410" i="3"/>
  <c r="DJ1410" i="3" s="1"/>
  <c r="DF1406" i="3"/>
  <c r="DF1401" i="3"/>
  <c r="DJ1401" i="3" s="1"/>
  <c r="CX1399" i="3"/>
  <c r="DF1398" i="3"/>
  <c r="DF1396" i="3"/>
  <c r="DJ1396" i="3" s="1"/>
  <c r="DF1392" i="3"/>
  <c r="DJ1392" i="3" s="1"/>
  <c r="DF1388" i="3"/>
  <c r="CX1387" i="3"/>
  <c r="DF1386" i="3"/>
  <c r="CX1385" i="3"/>
  <c r="DF1384" i="3"/>
  <c r="DF1382" i="3"/>
  <c r="DJ1382" i="3" s="1"/>
  <c r="DF1378" i="3"/>
  <c r="DJ1378" i="3" s="1"/>
  <c r="CX1376" i="3"/>
  <c r="DF1375" i="3"/>
  <c r="CX1374" i="3"/>
  <c r="DF1373" i="3"/>
  <c r="DF1368" i="3"/>
  <c r="DJ1368" i="3" s="1"/>
  <c r="DF1364" i="3"/>
  <c r="CX1363" i="3"/>
  <c r="DF1362" i="3"/>
  <c r="DF1360" i="3"/>
  <c r="DJ1360" i="3" s="1"/>
  <c r="DF1349" i="3"/>
  <c r="DJ1349" i="3" s="1"/>
  <c r="DF1346" i="3"/>
  <c r="DF1344" i="3"/>
  <c r="DJ1344" i="3" s="1"/>
  <c r="DF1335" i="3"/>
  <c r="DJ1335" i="3" s="1"/>
  <c r="DF1331" i="3"/>
  <c r="DJ1331" i="3" s="1"/>
  <c r="DF1321" i="3"/>
  <c r="DJ1321" i="3" s="1"/>
  <c r="DF1317" i="3"/>
  <c r="CX1316" i="3"/>
  <c r="DF1315" i="3"/>
  <c r="CX1314" i="3"/>
  <c r="DF1313" i="3"/>
  <c r="DF1311" i="3"/>
  <c r="DJ1311" i="3" s="1"/>
  <c r="DF1307" i="3"/>
  <c r="DJ1307" i="3" s="1"/>
  <c r="DF1299" i="3"/>
  <c r="DF1297" i="3"/>
  <c r="DJ1297" i="3" s="1"/>
  <c r="DF1293" i="3"/>
  <c r="DJ1293" i="3" s="1"/>
  <c r="DF1283" i="3"/>
  <c r="DJ1283" i="3" s="1"/>
  <c r="DF1277" i="3"/>
  <c r="DF1275" i="3"/>
  <c r="DJ1275" i="3" s="1"/>
  <c r="DF1271" i="3"/>
  <c r="DJ1271" i="3" s="1"/>
  <c r="DF1263" i="3"/>
  <c r="DJ1263" i="3" s="1"/>
  <c r="DF1257" i="3"/>
  <c r="DF1255" i="3"/>
  <c r="DJ1255" i="3" s="1"/>
  <c r="CX1253" i="3"/>
  <c r="DF1252" i="3"/>
  <c r="CX1251" i="3"/>
  <c r="DF1250" i="3"/>
  <c r="DF1248" i="3"/>
  <c r="DJ1248" i="3" s="1"/>
  <c r="DF1244" i="3"/>
  <c r="DF1239" i="3"/>
  <c r="DJ1239" i="3" s="1"/>
  <c r="DF1234" i="3"/>
  <c r="DJ1234" i="3" s="1"/>
  <c r="DH1227" i="3"/>
  <c r="DI1227" i="3"/>
  <c r="CW1225" i="3"/>
  <c r="CX1225" i="3"/>
  <c r="CW1223" i="3"/>
  <c r="CX1223" i="3"/>
  <c r="DF1219" i="3"/>
  <c r="DJ1219" i="3" s="1"/>
  <c r="DG1219" i="3"/>
  <c r="DF1215" i="3"/>
  <c r="DJ1215" i="3" s="1"/>
  <c r="DG1215" i="3"/>
  <c r="DF1210" i="3"/>
  <c r="DG1210" i="3"/>
  <c r="DJ1210" i="3" s="1"/>
  <c r="DI1208" i="3"/>
  <c r="DJ1208" i="3" s="1"/>
  <c r="DF1208" i="3"/>
  <c r="DH1207" i="3"/>
  <c r="DI1207" i="3"/>
  <c r="DH1203" i="3"/>
  <c r="DI1203" i="3"/>
  <c r="DH1193" i="3"/>
  <c r="DI1193" i="3"/>
  <c r="DF1193" i="3"/>
  <c r="DJ1193" i="3" s="1"/>
  <c r="DI1192" i="3"/>
  <c r="DF1192" i="3"/>
  <c r="DJ1192" i="3" s="1"/>
  <c r="DG1192" i="3"/>
  <c r="DH1179" i="3"/>
  <c r="DI1179" i="3"/>
  <c r="DF1179" i="3"/>
  <c r="DJ1179" i="3" s="1"/>
  <c r="DI1178" i="3"/>
  <c r="DF1178" i="3"/>
  <c r="DJ1178" i="3" s="1"/>
  <c r="DG1178" i="3"/>
  <c r="DH1167" i="3"/>
  <c r="DI1167" i="3"/>
  <c r="DF1167" i="3"/>
  <c r="DJ1167" i="3" s="1"/>
  <c r="DI1166" i="3"/>
  <c r="DF1166" i="3"/>
  <c r="DG1166" i="3"/>
  <c r="DJ1166" i="3" s="1"/>
  <c r="DG1129" i="3"/>
  <c r="DJ1129" i="3" s="1"/>
  <c r="DH1129" i="3"/>
  <c r="DI1129" i="3"/>
  <c r="DF1129" i="3"/>
  <c r="DG1124" i="3"/>
  <c r="DH1124" i="3"/>
  <c r="DI1124" i="3"/>
  <c r="DF1124" i="3"/>
  <c r="DJ1124" i="3" s="1"/>
  <c r="DG1120" i="3"/>
  <c r="DH1120" i="3"/>
  <c r="DI1120" i="3"/>
  <c r="DF1120" i="3"/>
  <c r="DJ1120" i="3" s="1"/>
  <c r="DG1104" i="3"/>
  <c r="DJ1104" i="3" s="1"/>
  <c r="DH1104" i="3"/>
  <c r="DI1104" i="3"/>
  <c r="DF1104" i="3"/>
  <c r="DG1082" i="3"/>
  <c r="DJ1082" i="3" s="1"/>
  <c r="DH1082" i="3"/>
  <c r="DI1082" i="3"/>
  <c r="DF1082" i="3"/>
  <c r="CX1237" i="3"/>
  <c r="DH1235" i="3"/>
  <c r="DI1231" i="3"/>
  <c r="DI1226" i="3"/>
  <c r="DF1226" i="3"/>
  <c r="DI1224" i="3"/>
  <c r="DF1224" i="3"/>
  <c r="DI1219" i="3"/>
  <c r="DH1217" i="3"/>
  <c r="DI1217" i="3"/>
  <c r="DI1215" i="3"/>
  <c r="CW1213" i="3"/>
  <c r="DI1210" i="3"/>
  <c r="DH1208" i="3"/>
  <c r="CW1200" i="3"/>
  <c r="CX1200" i="3"/>
  <c r="CW1198" i="3"/>
  <c r="CX1198" i="3"/>
  <c r="DH1189" i="3"/>
  <c r="DI1189" i="3"/>
  <c r="DF1189" i="3"/>
  <c r="DJ1189" i="3" s="1"/>
  <c r="DI1188" i="3"/>
  <c r="DF1188" i="3"/>
  <c r="DG1188" i="3"/>
  <c r="DJ1188" i="3" s="1"/>
  <c r="CW1185" i="3"/>
  <c r="CX1185" i="3"/>
  <c r="DI1184" i="3"/>
  <c r="DJ1184" i="3" s="1"/>
  <c r="DF1184" i="3"/>
  <c r="DG1184" i="3"/>
  <c r="DH1173" i="3"/>
  <c r="DI1173" i="3"/>
  <c r="DJ1173" i="3" s="1"/>
  <c r="DF1173" i="3"/>
  <c r="DG1159" i="3"/>
  <c r="DJ1159" i="3" s="1"/>
  <c r="DH1159" i="3"/>
  <c r="DI1159" i="3"/>
  <c r="DF1159" i="3"/>
  <c r="DG1149" i="3"/>
  <c r="DH1149" i="3"/>
  <c r="DI1149" i="3"/>
  <c r="DJ1149" i="3" s="1"/>
  <c r="DF1149" i="3"/>
  <c r="DG1110" i="3"/>
  <c r="DH1110" i="3"/>
  <c r="DI1110" i="3"/>
  <c r="DF1110" i="3"/>
  <c r="DJ1110" i="3" s="1"/>
  <c r="DG1102" i="3"/>
  <c r="DH1102" i="3"/>
  <c r="DI1102" i="3"/>
  <c r="DJ1102" i="3" s="1"/>
  <c r="DF1102" i="3"/>
  <c r="DG1093" i="3"/>
  <c r="DJ1093" i="3" s="1"/>
  <c r="DH1093" i="3"/>
  <c r="DI1093" i="3"/>
  <c r="DF1093" i="3"/>
  <c r="DG1080" i="3"/>
  <c r="DH1080" i="3"/>
  <c r="DI1080" i="3"/>
  <c r="DJ1080" i="3" s="1"/>
  <c r="DF1080" i="3"/>
  <c r="DG1071" i="3"/>
  <c r="DJ1071" i="3" s="1"/>
  <c r="DH1071" i="3"/>
  <c r="DI1071" i="3"/>
  <c r="DF1071" i="3"/>
  <c r="DG1066" i="3"/>
  <c r="DH1066" i="3"/>
  <c r="DI1066" i="3"/>
  <c r="DF1066" i="3"/>
  <c r="DJ1066" i="3" s="1"/>
  <c r="DG1050" i="3"/>
  <c r="DH1050" i="3"/>
  <c r="DI1050" i="3"/>
  <c r="DF1050" i="3"/>
  <c r="DJ1050" i="3" s="1"/>
  <c r="DG1033" i="3"/>
  <c r="DH1033" i="3"/>
  <c r="DI1033" i="3"/>
  <c r="DJ1033" i="3" s="1"/>
  <c r="DF1033" i="3"/>
  <c r="DG1024" i="3"/>
  <c r="DJ1024" i="3" s="1"/>
  <c r="DH1024" i="3"/>
  <c r="DI1024" i="3"/>
  <c r="DF1024" i="3"/>
  <c r="DI1220" i="3"/>
  <c r="DF1220" i="3"/>
  <c r="DJ1220" i="3" s="1"/>
  <c r="DI1216" i="3"/>
  <c r="DF1216" i="3"/>
  <c r="DJ1216" i="3" s="1"/>
  <c r="DH1213" i="3"/>
  <c r="DI1213" i="3"/>
  <c r="DI1199" i="3"/>
  <c r="DF1199" i="3"/>
  <c r="DI1197" i="3"/>
  <c r="DF1197" i="3"/>
  <c r="DH1195" i="3"/>
  <c r="DI1195" i="3"/>
  <c r="DJ1195" i="3" s="1"/>
  <c r="CW1165" i="3"/>
  <c r="CX1165" i="3"/>
  <c r="DI1164" i="3"/>
  <c r="DJ1164" i="3" s="1"/>
  <c r="DF1164" i="3"/>
  <c r="DG1164" i="3"/>
  <c r="DG1147" i="3"/>
  <c r="DH1147" i="3"/>
  <c r="DI1147" i="3"/>
  <c r="DF1147" i="3"/>
  <c r="DJ1147" i="3" s="1"/>
  <c r="DG1131" i="3"/>
  <c r="DJ1131" i="3" s="1"/>
  <c r="DH1131" i="3"/>
  <c r="DI1131" i="3"/>
  <c r="DF1131" i="3"/>
  <c r="DG1106" i="3"/>
  <c r="DJ1106" i="3" s="1"/>
  <c r="DH1106" i="3"/>
  <c r="DI1106" i="3"/>
  <c r="DF1106" i="3"/>
  <c r="DG1100" i="3"/>
  <c r="DH1100" i="3"/>
  <c r="DI1100" i="3"/>
  <c r="DF1100" i="3"/>
  <c r="DJ1100" i="3" s="1"/>
  <c r="DG1096" i="3"/>
  <c r="DH1096" i="3"/>
  <c r="DI1096" i="3"/>
  <c r="DF1096" i="3"/>
  <c r="DJ1096" i="3" s="1"/>
  <c r="DG1078" i="3"/>
  <c r="DH1078" i="3"/>
  <c r="DI1078" i="3"/>
  <c r="DF1078" i="3"/>
  <c r="DJ1078" i="3" s="1"/>
  <c r="DG1074" i="3"/>
  <c r="DH1074" i="3"/>
  <c r="DI1074" i="3"/>
  <c r="DF1074" i="3"/>
  <c r="DJ1074" i="3" s="1"/>
  <c r="DG1061" i="3"/>
  <c r="DH1061" i="3"/>
  <c r="DI1061" i="3"/>
  <c r="DJ1061" i="3" s="1"/>
  <c r="DF1061" i="3"/>
  <c r="DG1047" i="3"/>
  <c r="DH1047" i="3"/>
  <c r="DI1047" i="3"/>
  <c r="DJ1047" i="3" s="1"/>
  <c r="DF1047" i="3"/>
  <c r="DG1031" i="3"/>
  <c r="DH1031" i="3"/>
  <c r="DI1031" i="3"/>
  <c r="DF1031" i="3"/>
  <c r="DJ1031" i="3" s="1"/>
  <c r="DG1027" i="3"/>
  <c r="DH1027" i="3"/>
  <c r="DI1027" i="3"/>
  <c r="DF1027" i="3"/>
  <c r="DJ1027" i="3" s="1"/>
  <c r="CX1163" i="3"/>
  <c r="DG1162" i="3"/>
  <c r="DG1151" i="3"/>
  <c r="DG1148" i="3"/>
  <c r="DG1146" i="3"/>
  <c r="DG1137" i="3"/>
  <c r="DG1133" i="3"/>
  <c r="DG1123" i="3"/>
  <c r="DG1119" i="3"/>
  <c r="DJ1119" i="3" s="1"/>
  <c r="DG1117" i="3"/>
  <c r="DJ1117" i="3" s="1"/>
  <c r="DG1115" i="3"/>
  <c r="CX1114" i="3"/>
  <c r="DG1113" i="3"/>
  <c r="DG1109" i="3"/>
  <c r="DG1101" i="3"/>
  <c r="DG1099" i="3"/>
  <c r="DG1095" i="3"/>
  <c r="DG1085" i="3"/>
  <c r="DG1079" i="3"/>
  <c r="DG1077" i="3"/>
  <c r="DG1073" i="3"/>
  <c r="DG1065" i="3"/>
  <c r="DJ1065" i="3" s="1"/>
  <c r="DG1063" i="3"/>
  <c r="DJ1063" i="3" s="1"/>
  <c r="DG1058" i="3"/>
  <c r="DG1055" i="3"/>
  <c r="CX1054" i="3"/>
  <c r="DG1053" i="3"/>
  <c r="DG1049" i="3"/>
  <c r="DJ1049" i="3" s="1"/>
  <c r="DG1044" i="3"/>
  <c r="DG1040" i="3"/>
  <c r="DG1037" i="3"/>
  <c r="DJ1037" i="3" s="1"/>
  <c r="DG1035" i="3"/>
  <c r="DJ1035" i="3" s="1"/>
  <c r="DG1030" i="3"/>
  <c r="DG1026" i="3"/>
  <c r="DG1016" i="3"/>
  <c r="DG1009" i="3"/>
  <c r="DJ1009" i="3" s="1"/>
  <c r="DI1009" i="3"/>
  <c r="DH1008" i="3"/>
  <c r="DI1006" i="3"/>
  <c r="DG1006" i="3"/>
  <c r="DH1004" i="3"/>
  <c r="DH1002" i="3"/>
  <c r="DF1001" i="3"/>
  <c r="DJ1001" i="3" s="1"/>
  <c r="DH1001" i="3"/>
  <c r="CX997" i="3"/>
  <c r="CW997" i="3"/>
  <c r="DF996" i="3"/>
  <c r="DG996" i="3"/>
  <c r="DI996" i="3"/>
  <c r="DJ996" i="3" s="1"/>
  <c r="DI991" i="3"/>
  <c r="DF991" i="3"/>
  <c r="DJ991" i="3" s="1"/>
  <c r="DH991" i="3"/>
  <c r="DF990" i="3"/>
  <c r="DJ990" i="3" s="1"/>
  <c r="DG990" i="3"/>
  <c r="DI990" i="3"/>
  <c r="DI979" i="3"/>
  <c r="DF979" i="3"/>
  <c r="DJ979" i="3" s="1"/>
  <c r="DH979" i="3"/>
  <c r="DF978" i="3"/>
  <c r="DG978" i="3"/>
  <c r="DJ978" i="3" s="1"/>
  <c r="DI978" i="3"/>
  <c r="DG973" i="3"/>
  <c r="DH973" i="3"/>
  <c r="DF973" i="3"/>
  <c r="DJ973" i="3" s="1"/>
  <c r="DI959" i="3"/>
  <c r="DF959" i="3"/>
  <c r="DJ959" i="3" s="1"/>
  <c r="DH959" i="3"/>
  <c r="DF958" i="3"/>
  <c r="DJ958" i="3" s="1"/>
  <c r="DG958" i="3"/>
  <c r="DI958" i="3"/>
  <c r="DG952" i="3"/>
  <c r="DH952" i="3"/>
  <c r="DI952" i="3"/>
  <c r="DF952" i="3"/>
  <c r="DJ952" i="3" s="1"/>
  <c r="DI950" i="3"/>
  <c r="DF950" i="3"/>
  <c r="DJ950" i="3" s="1"/>
  <c r="DG950" i="3"/>
  <c r="DH950" i="3"/>
  <c r="DG948" i="3"/>
  <c r="DH948" i="3"/>
  <c r="DI948" i="3"/>
  <c r="DF948" i="3"/>
  <c r="DJ948" i="3" s="1"/>
  <c r="DG942" i="3"/>
  <c r="DJ942" i="3" s="1"/>
  <c r="DH942" i="3"/>
  <c r="DI942" i="3"/>
  <c r="DF942" i="3"/>
  <c r="DG924" i="3"/>
  <c r="DH924" i="3"/>
  <c r="DI924" i="3"/>
  <c r="DF924" i="3"/>
  <c r="DJ924" i="3" s="1"/>
  <c r="DG920" i="3"/>
  <c r="DH920" i="3"/>
  <c r="DI920" i="3"/>
  <c r="DF920" i="3"/>
  <c r="DJ920" i="3" s="1"/>
  <c r="DG915" i="3"/>
  <c r="DJ915" i="3" s="1"/>
  <c r="DH915" i="3"/>
  <c r="DI915" i="3"/>
  <c r="DF915" i="3"/>
  <c r="DI912" i="3"/>
  <c r="DF912" i="3"/>
  <c r="DJ912" i="3" s="1"/>
  <c r="DG912" i="3"/>
  <c r="DH912" i="3"/>
  <c r="DI908" i="3"/>
  <c r="DF908" i="3"/>
  <c r="DJ908" i="3" s="1"/>
  <c r="DG908" i="3"/>
  <c r="DH908" i="3"/>
  <c r="DG906" i="3"/>
  <c r="DJ906" i="3" s="1"/>
  <c r="DH906" i="3"/>
  <c r="DI906" i="3"/>
  <c r="DF906" i="3"/>
  <c r="DH850" i="3"/>
  <c r="DI850" i="3"/>
  <c r="DF850" i="3"/>
  <c r="DG850" i="3"/>
  <c r="DJ850" i="3" s="1"/>
  <c r="DG833" i="3"/>
  <c r="DH833" i="3"/>
  <c r="DI833" i="3"/>
  <c r="DJ833" i="3" s="1"/>
  <c r="DF833" i="3"/>
  <c r="DG1191" i="3"/>
  <c r="DG1181" i="3"/>
  <c r="DG1177" i="3"/>
  <c r="DG1169" i="3"/>
  <c r="DF1162" i="3"/>
  <c r="DJ1162" i="3" s="1"/>
  <c r="DG1161" i="3"/>
  <c r="DG1158" i="3"/>
  <c r="DJ1158" i="3" s="1"/>
  <c r="DG1156" i="3"/>
  <c r="CX1155" i="3"/>
  <c r="DG1154" i="3"/>
  <c r="DF1151" i="3"/>
  <c r="DJ1151" i="3" s="1"/>
  <c r="DG1150" i="3"/>
  <c r="DJ1150" i="3" s="1"/>
  <c r="DF1148" i="3"/>
  <c r="DF1146" i="3"/>
  <c r="DJ1146" i="3" s="1"/>
  <c r="DG1145" i="3"/>
  <c r="DG1142" i="3"/>
  <c r="CX1141" i="3"/>
  <c r="DG1140" i="3"/>
  <c r="DF1137" i="3"/>
  <c r="DJ1137" i="3" s="1"/>
  <c r="DG1136" i="3"/>
  <c r="DF1133" i="3"/>
  <c r="DJ1133" i="3" s="1"/>
  <c r="DG1132" i="3"/>
  <c r="DJ1132" i="3" s="1"/>
  <c r="DG1130" i="3"/>
  <c r="DJ1130" i="3" s="1"/>
  <c r="DG1128" i="3"/>
  <c r="CX1127" i="3"/>
  <c r="DG1126" i="3"/>
  <c r="DF1123" i="3"/>
  <c r="DJ1123" i="3" s="1"/>
  <c r="DG1122" i="3"/>
  <c r="DF1119" i="3"/>
  <c r="CX1118" i="3"/>
  <c r="DF1117" i="3"/>
  <c r="CX1116" i="3"/>
  <c r="DF1115" i="3"/>
  <c r="DF1113" i="3"/>
  <c r="DJ1113" i="3" s="1"/>
  <c r="DG1112" i="3"/>
  <c r="DF1109" i="3"/>
  <c r="DJ1109" i="3" s="1"/>
  <c r="DG1108" i="3"/>
  <c r="DG1105" i="3"/>
  <c r="DJ1105" i="3" s="1"/>
  <c r="DG1103" i="3"/>
  <c r="DJ1103" i="3" s="1"/>
  <c r="DF1101" i="3"/>
  <c r="DF1099" i="3"/>
  <c r="DJ1099" i="3" s="1"/>
  <c r="DG1098" i="3"/>
  <c r="DF1095" i="3"/>
  <c r="DJ1095" i="3" s="1"/>
  <c r="DG1094" i="3"/>
  <c r="DJ1094" i="3" s="1"/>
  <c r="DG1092" i="3"/>
  <c r="DJ1092" i="3" s="1"/>
  <c r="DG1090" i="3"/>
  <c r="CX1089" i="3"/>
  <c r="DG1088" i="3"/>
  <c r="DF1085" i="3"/>
  <c r="DJ1085" i="3" s="1"/>
  <c r="DG1084" i="3"/>
  <c r="DG1081" i="3"/>
  <c r="DJ1081" i="3" s="1"/>
  <c r="DF1079" i="3"/>
  <c r="DF1077" i="3"/>
  <c r="DJ1077" i="3" s="1"/>
  <c r="DG1076" i="3"/>
  <c r="DF1073" i="3"/>
  <c r="DJ1073" i="3" s="1"/>
  <c r="DG1072" i="3"/>
  <c r="DJ1072" i="3" s="1"/>
  <c r="DG1070" i="3"/>
  <c r="CX1069" i="3"/>
  <c r="DG1068" i="3"/>
  <c r="DF1065" i="3"/>
  <c r="CX1064" i="3"/>
  <c r="DF1063" i="3"/>
  <c r="DF1058" i="3"/>
  <c r="DJ1058" i="3" s="1"/>
  <c r="DG1057" i="3"/>
  <c r="CX1056" i="3"/>
  <c r="DF1055" i="3"/>
  <c r="DF1053" i="3"/>
  <c r="DJ1053" i="3" s="1"/>
  <c r="DG1052" i="3"/>
  <c r="DF1049" i="3"/>
  <c r="DF1044" i="3"/>
  <c r="DJ1044" i="3" s="1"/>
  <c r="DG1043" i="3"/>
  <c r="DF1040" i="3"/>
  <c r="DJ1040" i="3" s="1"/>
  <c r="DG1039" i="3"/>
  <c r="CX1038" i="3"/>
  <c r="DF1037" i="3"/>
  <c r="CX1036" i="3"/>
  <c r="DF1035" i="3"/>
  <c r="DF1030" i="3"/>
  <c r="DJ1030" i="3" s="1"/>
  <c r="DG1029" i="3"/>
  <c r="DF1026" i="3"/>
  <c r="DJ1026" i="3" s="1"/>
  <c r="DG1025" i="3"/>
  <c r="DJ1025" i="3" s="1"/>
  <c r="DG1023" i="3"/>
  <c r="DJ1023" i="3" s="1"/>
  <c r="DG1021" i="3"/>
  <c r="CX1020" i="3"/>
  <c r="DG1019" i="3"/>
  <c r="DF1016" i="3"/>
  <c r="DJ1016" i="3" s="1"/>
  <c r="DG1015" i="3"/>
  <c r="DI1010" i="3"/>
  <c r="DG1010" i="3"/>
  <c r="DJ1010" i="3" s="1"/>
  <c r="DH1009" i="3"/>
  <c r="DH1006" i="3"/>
  <c r="DF1005" i="3"/>
  <c r="DJ1005" i="3" s="1"/>
  <c r="DH1005" i="3"/>
  <c r="DH1003" i="3"/>
  <c r="DF1003" i="3"/>
  <c r="DJ1003" i="3" s="1"/>
  <c r="DG989" i="3"/>
  <c r="DH989" i="3"/>
  <c r="DF989" i="3"/>
  <c r="DJ989" i="3" s="1"/>
  <c r="CX988" i="3"/>
  <c r="CW988" i="3"/>
  <c r="DF987" i="3"/>
  <c r="DG987" i="3"/>
  <c r="DJ987" i="3" s="1"/>
  <c r="DI987" i="3"/>
  <c r="DI985" i="3"/>
  <c r="DJ985" i="3" s="1"/>
  <c r="DF985" i="3"/>
  <c r="DH985" i="3"/>
  <c r="CX977" i="3"/>
  <c r="CW977" i="3"/>
  <c r="DF976" i="3"/>
  <c r="DG976" i="3"/>
  <c r="DI976" i="3"/>
  <c r="DJ976" i="3" s="1"/>
  <c r="DG966" i="3"/>
  <c r="DH966" i="3"/>
  <c r="DF966" i="3"/>
  <c r="DJ966" i="3" s="1"/>
  <c r="DG957" i="3"/>
  <c r="DH957" i="3"/>
  <c r="DF957" i="3"/>
  <c r="DJ957" i="3" s="1"/>
  <c r="DI946" i="3"/>
  <c r="DF946" i="3"/>
  <c r="DJ946" i="3" s="1"/>
  <c r="DG946" i="3"/>
  <c r="DH946" i="3"/>
  <c r="DI943" i="3"/>
  <c r="DF943" i="3"/>
  <c r="DG943" i="3"/>
  <c r="DJ943" i="3" s="1"/>
  <c r="DH943" i="3"/>
  <c r="DG940" i="3"/>
  <c r="DH940" i="3"/>
  <c r="DI940" i="3"/>
  <c r="DJ940" i="3" s="1"/>
  <c r="DF940" i="3"/>
  <c r="DH928" i="3"/>
  <c r="DI928" i="3"/>
  <c r="DF928" i="3"/>
  <c r="DG928" i="3"/>
  <c r="DJ928" i="3" s="1"/>
  <c r="DI922" i="3"/>
  <c r="DF922" i="3"/>
  <c r="DJ922" i="3" s="1"/>
  <c r="DG922" i="3"/>
  <c r="DH922" i="3"/>
  <c r="DG917" i="3"/>
  <c r="DJ917" i="3" s="1"/>
  <c r="DH917" i="3"/>
  <c r="DI917" i="3"/>
  <c r="DF917" i="3"/>
  <c r="DG902" i="3"/>
  <c r="DH902" i="3"/>
  <c r="DI902" i="3"/>
  <c r="DJ902" i="3" s="1"/>
  <c r="DF902" i="3"/>
  <c r="DG882" i="3"/>
  <c r="DH882" i="3"/>
  <c r="DI882" i="3"/>
  <c r="DJ882" i="3" s="1"/>
  <c r="DF882" i="3"/>
  <c r="DI873" i="3"/>
  <c r="DJ873" i="3" s="1"/>
  <c r="DF873" i="3"/>
  <c r="DG873" i="3"/>
  <c r="DH873" i="3"/>
  <c r="DG869" i="3"/>
  <c r="DH869" i="3"/>
  <c r="DI869" i="3"/>
  <c r="DF869" i="3"/>
  <c r="DJ869" i="3" s="1"/>
  <c r="CX1012" i="3"/>
  <c r="CX1011" i="3"/>
  <c r="DH1010" i="3"/>
  <c r="DF1009" i="3"/>
  <c r="DF1007" i="3"/>
  <c r="DH1007" i="3"/>
  <c r="DF1006" i="3"/>
  <c r="DJ1006" i="3" s="1"/>
  <c r="DI1003" i="3"/>
  <c r="DI1001" i="3"/>
  <c r="DG1000" i="3"/>
  <c r="DJ1000" i="3" s="1"/>
  <c r="DI1000" i="3"/>
  <c r="DH996" i="3"/>
  <c r="CV995" i="3"/>
  <c r="CX995" i="3"/>
  <c r="DF994" i="3"/>
  <c r="DJ994" i="3" s="1"/>
  <c r="DG994" i="3"/>
  <c r="DI994" i="3"/>
  <c r="DH990" i="3"/>
  <c r="DG985" i="3"/>
  <c r="DI983" i="3"/>
  <c r="DF983" i="3"/>
  <c r="DJ983" i="3" s="1"/>
  <c r="DH983" i="3"/>
  <c r="DF982" i="3"/>
  <c r="DJ982" i="3" s="1"/>
  <c r="DG982" i="3"/>
  <c r="DI982" i="3"/>
  <c r="DH978" i="3"/>
  <c r="DI973" i="3"/>
  <c r="DI971" i="3"/>
  <c r="DF971" i="3"/>
  <c r="DH971" i="3"/>
  <c r="DI969" i="3"/>
  <c r="DF969" i="3"/>
  <c r="DH969" i="3"/>
  <c r="DG968" i="3"/>
  <c r="DH968" i="3"/>
  <c r="DF968" i="3"/>
  <c r="DI964" i="3"/>
  <c r="DF964" i="3"/>
  <c r="DJ964" i="3" s="1"/>
  <c r="DH964" i="3"/>
  <c r="DF963" i="3"/>
  <c r="DJ963" i="3" s="1"/>
  <c r="DG963" i="3"/>
  <c r="DI963" i="3"/>
  <c r="DI961" i="3"/>
  <c r="DJ961" i="3" s="1"/>
  <c r="DF961" i="3"/>
  <c r="DH961" i="3"/>
  <c r="DF960" i="3"/>
  <c r="DG960" i="3"/>
  <c r="DI960" i="3"/>
  <c r="DJ960" i="3" s="1"/>
  <c r="DH958" i="3"/>
  <c r="DG944" i="3"/>
  <c r="DJ944" i="3" s="1"/>
  <c r="DH944" i="3"/>
  <c r="DI944" i="3"/>
  <c r="DF944" i="3"/>
  <c r="DG938" i="3"/>
  <c r="DH938" i="3"/>
  <c r="DI938" i="3"/>
  <c r="DF938" i="3"/>
  <c r="DJ938" i="3" s="1"/>
  <c r="DG934" i="3"/>
  <c r="DH934" i="3"/>
  <c r="DI934" i="3"/>
  <c r="DF934" i="3"/>
  <c r="DJ934" i="3" s="1"/>
  <c r="DH930" i="3"/>
  <c r="DI930" i="3"/>
  <c r="DF930" i="3"/>
  <c r="DG930" i="3"/>
  <c r="DJ930" i="3" s="1"/>
  <c r="DG900" i="3"/>
  <c r="DH900" i="3"/>
  <c r="DI900" i="3"/>
  <c r="DF900" i="3"/>
  <c r="DJ900" i="3" s="1"/>
  <c r="DG896" i="3"/>
  <c r="DH896" i="3"/>
  <c r="DI896" i="3"/>
  <c r="DF896" i="3"/>
  <c r="DJ896" i="3" s="1"/>
  <c r="DI892" i="3"/>
  <c r="DJ892" i="3" s="1"/>
  <c r="DF892" i="3"/>
  <c r="DG892" i="3"/>
  <c r="DH892" i="3"/>
  <c r="DG888" i="3"/>
  <c r="DH888" i="3"/>
  <c r="DI888" i="3"/>
  <c r="DF888" i="3"/>
  <c r="DJ888" i="3" s="1"/>
  <c r="DG880" i="3"/>
  <c r="DH880" i="3"/>
  <c r="DI880" i="3"/>
  <c r="DF880" i="3"/>
  <c r="DJ880" i="3" s="1"/>
  <c r="DH876" i="3"/>
  <c r="DI876" i="3"/>
  <c r="DF876" i="3"/>
  <c r="DG876" i="3"/>
  <c r="DJ876" i="3" s="1"/>
  <c r="DI871" i="3"/>
  <c r="DF871" i="3"/>
  <c r="DJ871" i="3" s="1"/>
  <c r="DG871" i="3"/>
  <c r="DH871" i="3"/>
  <c r="DG864" i="3"/>
  <c r="DH864" i="3"/>
  <c r="DI864" i="3"/>
  <c r="DF864" i="3"/>
  <c r="DJ864" i="3" s="1"/>
  <c r="DI859" i="3"/>
  <c r="DJ859" i="3" s="1"/>
  <c r="DF859" i="3"/>
  <c r="DG859" i="3"/>
  <c r="DH859" i="3"/>
  <c r="DG855" i="3"/>
  <c r="DH855" i="3"/>
  <c r="DI855" i="3"/>
  <c r="DF855" i="3"/>
  <c r="DJ855" i="3" s="1"/>
  <c r="DG851" i="3"/>
  <c r="DH851" i="3"/>
  <c r="DI851" i="3"/>
  <c r="DF851" i="3"/>
  <c r="DJ851" i="3" s="1"/>
  <c r="DI845" i="3"/>
  <c r="DJ845" i="3" s="1"/>
  <c r="DF845" i="3"/>
  <c r="DG845" i="3"/>
  <c r="DH845" i="3"/>
  <c r="DG841" i="3"/>
  <c r="DH841" i="3"/>
  <c r="DI841" i="3"/>
  <c r="DF841" i="3"/>
  <c r="DJ841" i="3" s="1"/>
  <c r="DG835" i="3"/>
  <c r="DJ835" i="3" s="1"/>
  <c r="DH835" i="3"/>
  <c r="DI835" i="3"/>
  <c r="DF835" i="3"/>
  <c r="DF831" i="3"/>
  <c r="DJ831" i="3" s="1"/>
  <c r="DH831" i="3"/>
  <c r="DI831" i="3"/>
  <c r="DG831" i="3"/>
  <c r="DI1008" i="3"/>
  <c r="DJ1008" i="3" s="1"/>
  <c r="DG1008" i="3"/>
  <c r="DG1004" i="3"/>
  <c r="DI1004" i="3"/>
  <c r="DI1002" i="3"/>
  <c r="DG1002" i="3"/>
  <c r="CX999" i="3"/>
  <c r="CW999" i="3"/>
  <c r="DF998" i="3"/>
  <c r="DG998" i="3"/>
  <c r="DJ998" i="3" s="1"/>
  <c r="DI998" i="3"/>
  <c r="DG993" i="3"/>
  <c r="DH993" i="3"/>
  <c r="DF993" i="3"/>
  <c r="DJ993" i="3" s="1"/>
  <c r="DG981" i="3"/>
  <c r="DH981" i="3"/>
  <c r="DF981" i="3"/>
  <c r="DJ981" i="3" s="1"/>
  <c r="CV975" i="3"/>
  <c r="CX975" i="3"/>
  <c r="DF974" i="3"/>
  <c r="DJ974" i="3" s="1"/>
  <c r="DG974" i="3"/>
  <c r="DI974" i="3"/>
  <c r="DI955" i="3"/>
  <c r="DF955" i="3"/>
  <c r="DH955" i="3"/>
  <c r="DG954" i="3"/>
  <c r="DH954" i="3"/>
  <c r="DF954" i="3"/>
  <c r="DI941" i="3"/>
  <c r="DF941" i="3"/>
  <c r="DG941" i="3"/>
  <c r="DJ941" i="3" s="1"/>
  <c r="DH941" i="3"/>
  <c r="DI936" i="3"/>
  <c r="DF936" i="3"/>
  <c r="DJ936" i="3" s="1"/>
  <c r="DG936" i="3"/>
  <c r="DH936" i="3"/>
  <c r="DI932" i="3"/>
  <c r="DF932" i="3"/>
  <c r="DJ932" i="3" s="1"/>
  <c r="DG932" i="3"/>
  <c r="DH932" i="3"/>
  <c r="DI914" i="3"/>
  <c r="DJ914" i="3" s="1"/>
  <c r="DF914" i="3"/>
  <c r="DG914" i="3"/>
  <c r="DH914" i="3"/>
  <c r="DG910" i="3"/>
  <c r="DH910" i="3"/>
  <c r="DI910" i="3"/>
  <c r="DF910" i="3"/>
  <c r="DJ910" i="3" s="1"/>
  <c r="DG904" i="3"/>
  <c r="DJ904" i="3" s="1"/>
  <c r="DH904" i="3"/>
  <c r="DI904" i="3"/>
  <c r="DF904" i="3"/>
  <c r="DI898" i="3"/>
  <c r="DF898" i="3"/>
  <c r="DJ898" i="3" s="1"/>
  <c r="DG898" i="3"/>
  <c r="DH898" i="3"/>
  <c r="DG893" i="3"/>
  <c r="DJ893" i="3" s="1"/>
  <c r="DH893" i="3"/>
  <c r="DI893" i="3"/>
  <c r="DF893" i="3"/>
  <c r="DI890" i="3"/>
  <c r="DF890" i="3"/>
  <c r="DJ890" i="3" s="1"/>
  <c r="DG890" i="3"/>
  <c r="DH890" i="3"/>
  <c r="DI886" i="3"/>
  <c r="DF886" i="3"/>
  <c r="DJ886" i="3" s="1"/>
  <c r="DG886" i="3"/>
  <c r="DH886" i="3"/>
  <c r="DG884" i="3"/>
  <c r="DJ884" i="3" s="1"/>
  <c r="DH884" i="3"/>
  <c r="DI884" i="3"/>
  <c r="DF884" i="3"/>
  <c r="DI878" i="3"/>
  <c r="DF878" i="3"/>
  <c r="DJ878" i="3" s="1"/>
  <c r="DG878" i="3"/>
  <c r="DH878" i="3"/>
  <c r="DH868" i="3"/>
  <c r="DI868" i="3"/>
  <c r="DF868" i="3"/>
  <c r="DG868" i="3"/>
  <c r="DJ868" i="3" s="1"/>
  <c r="DI862" i="3"/>
  <c r="DF862" i="3"/>
  <c r="DJ862" i="3" s="1"/>
  <c r="DG862" i="3"/>
  <c r="DH862" i="3"/>
  <c r="DI857" i="3"/>
  <c r="DF857" i="3"/>
  <c r="DJ857" i="3" s="1"/>
  <c r="DG857" i="3"/>
  <c r="DH857" i="3"/>
  <c r="DI853" i="3"/>
  <c r="DF853" i="3"/>
  <c r="DJ853" i="3" s="1"/>
  <c r="DG853" i="3"/>
  <c r="DH853" i="3"/>
  <c r="DH848" i="3"/>
  <c r="DI848" i="3"/>
  <c r="DF848" i="3"/>
  <c r="DG848" i="3"/>
  <c r="DJ848" i="3" s="1"/>
  <c r="DI843" i="3"/>
  <c r="DF843" i="3"/>
  <c r="DJ843" i="3" s="1"/>
  <c r="DG843" i="3"/>
  <c r="DH843" i="3"/>
  <c r="DI839" i="3"/>
  <c r="DF839" i="3"/>
  <c r="DJ839" i="3" s="1"/>
  <c r="DG839" i="3"/>
  <c r="DH839" i="3"/>
  <c r="DG837" i="3"/>
  <c r="DJ837" i="3" s="1"/>
  <c r="DH837" i="3"/>
  <c r="DI837" i="3"/>
  <c r="DF837" i="3"/>
  <c r="DG992" i="3"/>
  <c r="DG986" i="3"/>
  <c r="DG984" i="3"/>
  <c r="DG980" i="3"/>
  <c r="DG972" i="3"/>
  <c r="DG967" i="3"/>
  <c r="DG965" i="3"/>
  <c r="DG956" i="3"/>
  <c r="DG953" i="3"/>
  <c r="DG951" i="3"/>
  <c r="DI949" i="3"/>
  <c r="DG947" i="3"/>
  <c r="DI945" i="3"/>
  <c r="DG939" i="3"/>
  <c r="DG937" i="3"/>
  <c r="DI935" i="3"/>
  <c r="DG933" i="3"/>
  <c r="DI931" i="3"/>
  <c r="CW930" i="3"/>
  <c r="DI929" i="3"/>
  <c r="CW928" i="3"/>
  <c r="DI927" i="3"/>
  <c r="DJ927" i="3" s="1"/>
  <c r="DI925" i="3"/>
  <c r="DG923" i="3"/>
  <c r="DI921" i="3"/>
  <c r="DG919" i="3"/>
  <c r="DI913" i="3"/>
  <c r="DJ913" i="3" s="1"/>
  <c r="DI911" i="3"/>
  <c r="DG909" i="3"/>
  <c r="DI907" i="3"/>
  <c r="DG901" i="3"/>
  <c r="DG899" i="3"/>
  <c r="DI897" i="3"/>
  <c r="DG895" i="3"/>
  <c r="DI891" i="3"/>
  <c r="DJ891" i="3" s="1"/>
  <c r="DI889" i="3"/>
  <c r="DG887" i="3"/>
  <c r="DI885" i="3"/>
  <c r="DG881" i="3"/>
  <c r="DG879" i="3"/>
  <c r="DI877" i="3"/>
  <c r="CW876" i="3"/>
  <c r="DI875" i="3"/>
  <c r="DG874" i="3"/>
  <c r="DG872" i="3"/>
  <c r="DI870" i="3"/>
  <c r="CW868" i="3"/>
  <c r="DI867" i="3"/>
  <c r="DJ867" i="3" s="1"/>
  <c r="DI865" i="3"/>
  <c r="DG863" i="3"/>
  <c r="DI861" i="3"/>
  <c r="DG860" i="3"/>
  <c r="DG858" i="3"/>
  <c r="DI856" i="3"/>
  <c r="DG854" i="3"/>
  <c r="DI852" i="3"/>
  <c r="CW850" i="3"/>
  <c r="DI849" i="3"/>
  <c r="CW848" i="3"/>
  <c r="DI847" i="3"/>
  <c r="DG846" i="3"/>
  <c r="DG844" i="3"/>
  <c r="DI842" i="3"/>
  <c r="DG840" i="3"/>
  <c r="DI838" i="3"/>
  <c r="DF829" i="3"/>
  <c r="DJ829" i="3" s="1"/>
  <c r="DF825" i="3"/>
  <c r="DJ825" i="3" s="1"/>
  <c r="DH825" i="3"/>
  <c r="CX822" i="3"/>
  <c r="DG818" i="3"/>
  <c r="DI818" i="3"/>
  <c r="DI816" i="3"/>
  <c r="DG816" i="3"/>
  <c r="DF815" i="3"/>
  <c r="DJ815" i="3" s="1"/>
  <c r="DG815" i="3"/>
  <c r="DH815" i="3"/>
  <c r="DH809" i="3"/>
  <c r="DI809" i="3"/>
  <c r="DF809" i="3"/>
  <c r="DJ809" i="3" s="1"/>
  <c r="DI808" i="3"/>
  <c r="DF808" i="3"/>
  <c r="DJ808" i="3" s="1"/>
  <c r="DG808" i="3"/>
  <c r="DF807" i="3"/>
  <c r="DJ807" i="3" s="1"/>
  <c r="DG807" i="3"/>
  <c r="DH807" i="3"/>
  <c r="CW795" i="3"/>
  <c r="CX795" i="3"/>
  <c r="DI794" i="3"/>
  <c r="DF794" i="3"/>
  <c r="DG794" i="3"/>
  <c r="DJ794" i="3" s="1"/>
  <c r="DH792" i="3"/>
  <c r="DI792" i="3"/>
  <c r="DJ792" i="3" s="1"/>
  <c r="DF792" i="3"/>
  <c r="DH776" i="3"/>
  <c r="DI776" i="3"/>
  <c r="DF776" i="3"/>
  <c r="DJ776" i="3" s="1"/>
  <c r="DI775" i="3"/>
  <c r="DF775" i="3"/>
  <c r="DJ775" i="3" s="1"/>
  <c r="DG775" i="3"/>
  <c r="DF774" i="3"/>
  <c r="DJ774" i="3" s="1"/>
  <c r="DG774" i="3"/>
  <c r="DH774" i="3"/>
  <c r="DG764" i="3"/>
  <c r="DH764" i="3"/>
  <c r="DI764" i="3"/>
  <c r="DJ764" i="3" s="1"/>
  <c r="DF764" i="3"/>
  <c r="DG762" i="3"/>
  <c r="DH762" i="3"/>
  <c r="DI762" i="3"/>
  <c r="DF762" i="3"/>
  <c r="DJ762" i="3" s="1"/>
  <c r="DI760" i="3"/>
  <c r="DF760" i="3"/>
  <c r="DJ760" i="3" s="1"/>
  <c r="DG760" i="3"/>
  <c r="DH760" i="3"/>
  <c r="DG758" i="3"/>
  <c r="DH758" i="3"/>
  <c r="DI758" i="3"/>
  <c r="DF758" i="3"/>
  <c r="DJ758" i="3" s="1"/>
  <c r="DG755" i="3"/>
  <c r="DJ755" i="3" s="1"/>
  <c r="DH755" i="3"/>
  <c r="DI755" i="3"/>
  <c r="DF755" i="3"/>
  <c r="DI736" i="3"/>
  <c r="DF736" i="3"/>
  <c r="DJ736" i="3" s="1"/>
  <c r="DG736" i="3"/>
  <c r="DH736" i="3"/>
  <c r="DI732" i="3"/>
  <c r="DF732" i="3"/>
  <c r="DJ732" i="3" s="1"/>
  <c r="DG732" i="3"/>
  <c r="DH732" i="3"/>
  <c r="DG726" i="3"/>
  <c r="DH726" i="3"/>
  <c r="DI726" i="3"/>
  <c r="DJ726" i="3" s="1"/>
  <c r="DF726" i="3"/>
  <c r="DI722" i="3"/>
  <c r="DF722" i="3"/>
  <c r="DJ722" i="3" s="1"/>
  <c r="DG722" i="3"/>
  <c r="DH722" i="3"/>
  <c r="DG718" i="3"/>
  <c r="DH718" i="3"/>
  <c r="DI718" i="3"/>
  <c r="DJ718" i="3" s="1"/>
  <c r="DF718" i="3"/>
  <c r="DI714" i="3"/>
  <c r="DF714" i="3"/>
  <c r="DJ714" i="3" s="1"/>
  <c r="DG714" i="3"/>
  <c r="DH714" i="3"/>
  <c r="DI706" i="3"/>
  <c r="DF706" i="3"/>
  <c r="DJ706" i="3" s="1"/>
  <c r="DG706" i="3"/>
  <c r="DH706" i="3"/>
  <c r="DI702" i="3"/>
  <c r="DF702" i="3"/>
  <c r="DJ702" i="3" s="1"/>
  <c r="DG702" i="3"/>
  <c r="DH702" i="3"/>
  <c r="DG698" i="3"/>
  <c r="DH698" i="3"/>
  <c r="DI698" i="3"/>
  <c r="DJ698" i="3" s="1"/>
  <c r="DF698" i="3"/>
  <c r="DG696" i="3"/>
  <c r="DH696" i="3"/>
  <c r="DI696" i="3"/>
  <c r="DF696" i="3"/>
  <c r="DJ696" i="3" s="1"/>
  <c r="DI694" i="3"/>
  <c r="DF694" i="3"/>
  <c r="DJ694" i="3" s="1"/>
  <c r="DG694" i="3"/>
  <c r="DH694" i="3"/>
  <c r="DI687" i="3"/>
  <c r="DF687" i="3"/>
  <c r="DJ687" i="3" s="1"/>
  <c r="DG687" i="3"/>
  <c r="DH687" i="3"/>
  <c r="DG682" i="3"/>
  <c r="DH682" i="3"/>
  <c r="DI682" i="3"/>
  <c r="DJ682" i="3" s="1"/>
  <c r="DF682" i="3"/>
  <c r="DI678" i="3"/>
  <c r="DF678" i="3"/>
  <c r="DJ678" i="3" s="1"/>
  <c r="DG678" i="3"/>
  <c r="DH678" i="3"/>
  <c r="DH827" i="3"/>
  <c r="DF827" i="3"/>
  <c r="DJ827" i="3" s="1"/>
  <c r="DI823" i="3"/>
  <c r="DG823" i="3"/>
  <c r="DJ823" i="3" s="1"/>
  <c r="DF799" i="3"/>
  <c r="DJ799" i="3" s="1"/>
  <c r="DG799" i="3"/>
  <c r="DH799" i="3"/>
  <c r="DH790" i="3"/>
  <c r="DI790" i="3"/>
  <c r="DF790" i="3"/>
  <c r="DJ790" i="3" s="1"/>
  <c r="DI789" i="3"/>
  <c r="DF789" i="3"/>
  <c r="DJ789" i="3" s="1"/>
  <c r="DG789" i="3"/>
  <c r="DH781" i="3"/>
  <c r="DI781" i="3"/>
  <c r="DF781" i="3"/>
  <c r="DJ781" i="3" s="1"/>
  <c r="DI780" i="3"/>
  <c r="DF780" i="3"/>
  <c r="DG780" i="3"/>
  <c r="DJ780" i="3" s="1"/>
  <c r="DG772" i="3"/>
  <c r="DH772" i="3"/>
  <c r="DI772" i="3"/>
  <c r="DF772" i="3"/>
  <c r="DJ772" i="3" s="1"/>
  <c r="DI770" i="3"/>
  <c r="DF770" i="3"/>
  <c r="DJ770" i="3" s="1"/>
  <c r="DG770" i="3"/>
  <c r="DH770" i="3"/>
  <c r="DG734" i="3"/>
  <c r="DH734" i="3"/>
  <c r="DI734" i="3"/>
  <c r="DF734" i="3"/>
  <c r="DJ734" i="3" s="1"/>
  <c r="DG724" i="3"/>
  <c r="DH724" i="3"/>
  <c r="DI724" i="3"/>
  <c r="DF724" i="3"/>
  <c r="DJ724" i="3" s="1"/>
  <c r="DI719" i="3"/>
  <c r="DF719" i="3"/>
  <c r="DG719" i="3"/>
  <c r="DJ719" i="3" s="1"/>
  <c r="DH719" i="3"/>
  <c r="DG716" i="3"/>
  <c r="DH716" i="3"/>
  <c r="DI716" i="3"/>
  <c r="DF716" i="3"/>
  <c r="DJ716" i="3" s="1"/>
  <c r="DG712" i="3"/>
  <c r="DH712" i="3"/>
  <c r="DI712" i="3"/>
  <c r="DF712" i="3"/>
  <c r="DJ712" i="3" s="1"/>
  <c r="DI710" i="3"/>
  <c r="DF710" i="3"/>
  <c r="DG710" i="3"/>
  <c r="DJ710" i="3" s="1"/>
  <c r="DH710" i="3"/>
  <c r="DG704" i="3"/>
  <c r="DH704" i="3"/>
  <c r="DI704" i="3"/>
  <c r="DF704" i="3"/>
  <c r="DJ704" i="3" s="1"/>
  <c r="DI699" i="3"/>
  <c r="DF699" i="3"/>
  <c r="DG699" i="3"/>
  <c r="DJ699" i="3" s="1"/>
  <c r="DH699" i="3"/>
  <c r="DG685" i="3"/>
  <c r="DH685" i="3"/>
  <c r="DI685" i="3"/>
  <c r="DF685" i="3"/>
  <c r="DJ685" i="3" s="1"/>
  <c r="DG680" i="3"/>
  <c r="DH680" i="3"/>
  <c r="DI680" i="3"/>
  <c r="DF680" i="3"/>
  <c r="DJ680" i="3" s="1"/>
  <c r="DI673" i="3"/>
  <c r="DF673" i="3"/>
  <c r="DJ673" i="3" s="1"/>
  <c r="DG673" i="3"/>
  <c r="DH673" i="3"/>
  <c r="DI669" i="3"/>
  <c r="DF669" i="3"/>
  <c r="DJ669" i="3" s="1"/>
  <c r="DG669" i="3"/>
  <c r="DH669" i="3"/>
  <c r="DG949" i="3"/>
  <c r="DG945" i="3"/>
  <c r="DG935" i="3"/>
  <c r="DG931" i="3"/>
  <c r="DJ931" i="3" s="1"/>
  <c r="DG929" i="3"/>
  <c r="DJ929" i="3" s="1"/>
  <c r="DG927" i="3"/>
  <c r="CX926" i="3"/>
  <c r="DG925" i="3"/>
  <c r="DG921" i="3"/>
  <c r="DG913" i="3"/>
  <c r="DG911" i="3"/>
  <c r="DG907" i="3"/>
  <c r="DG897" i="3"/>
  <c r="DG891" i="3"/>
  <c r="DG889" i="3"/>
  <c r="DG885" i="3"/>
  <c r="DG877" i="3"/>
  <c r="DJ877" i="3" s="1"/>
  <c r="DG875" i="3"/>
  <c r="DJ875" i="3" s="1"/>
  <c r="DG870" i="3"/>
  <c r="DG867" i="3"/>
  <c r="CX866" i="3"/>
  <c r="DG865" i="3"/>
  <c r="DG861" i="3"/>
  <c r="DJ861" i="3" s="1"/>
  <c r="DG856" i="3"/>
  <c r="DG852" i="3"/>
  <c r="DG849" i="3"/>
  <c r="DJ849" i="3" s="1"/>
  <c r="DG847" i="3"/>
  <c r="DJ847" i="3" s="1"/>
  <c r="DG842" i="3"/>
  <c r="DG838" i="3"/>
  <c r="CX832" i="3"/>
  <c r="DI829" i="3"/>
  <c r="DI827" i="3"/>
  <c r="DI825" i="3"/>
  <c r="CX824" i="3"/>
  <c r="DH823" i="3"/>
  <c r="DG820" i="3"/>
  <c r="DI820" i="3"/>
  <c r="DJ820" i="3" s="1"/>
  <c r="DH819" i="3"/>
  <c r="DF819" i="3"/>
  <c r="DF818" i="3"/>
  <c r="DJ818" i="3" s="1"/>
  <c r="DH817" i="3"/>
  <c r="DF817" i="3"/>
  <c r="DJ817" i="3" s="1"/>
  <c r="DF816" i="3"/>
  <c r="DJ816" i="3" s="1"/>
  <c r="DF812" i="3"/>
  <c r="DG812" i="3"/>
  <c r="DJ812" i="3" s="1"/>
  <c r="DH812" i="3"/>
  <c r="DH811" i="3"/>
  <c r="DI811" i="3"/>
  <c r="DJ811" i="3" s="1"/>
  <c r="DF811" i="3"/>
  <c r="DI810" i="3"/>
  <c r="DJ810" i="3" s="1"/>
  <c r="DF810" i="3"/>
  <c r="DG810" i="3"/>
  <c r="DG809" i="3"/>
  <c r="DH808" i="3"/>
  <c r="DH805" i="3"/>
  <c r="DI805" i="3"/>
  <c r="DF805" i="3"/>
  <c r="DJ805" i="3" s="1"/>
  <c r="DI804" i="3"/>
  <c r="DF804" i="3"/>
  <c r="DJ804" i="3" s="1"/>
  <c r="DG804" i="3"/>
  <c r="DF801" i="3"/>
  <c r="DG801" i="3"/>
  <c r="DH801" i="3"/>
  <c r="DH794" i="3"/>
  <c r="DF788" i="3"/>
  <c r="DJ788" i="3" s="1"/>
  <c r="DG788" i="3"/>
  <c r="DH788" i="3"/>
  <c r="CW787" i="3"/>
  <c r="CX787" i="3"/>
  <c r="DI786" i="3"/>
  <c r="DJ786" i="3" s="1"/>
  <c r="DF786" i="3"/>
  <c r="DG786" i="3"/>
  <c r="DH778" i="3"/>
  <c r="DI778" i="3"/>
  <c r="DJ778" i="3" s="1"/>
  <c r="DF778" i="3"/>
  <c r="DG776" i="3"/>
  <c r="DH775" i="3"/>
  <c r="DI752" i="3"/>
  <c r="DJ752" i="3" s="1"/>
  <c r="DF752" i="3"/>
  <c r="DG752" i="3"/>
  <c r="DH752" i="3"/>
  <c r="DI750" i="3"/>
  <c r="DF750" i="3"/>
  <c r="DJ750" i="3" s="1"/>
  <c r="DG750" i="3"/>
  <c r="DH750" i="3"/>
  <c r="DI746" i="3"/>
  <c r="DF746" i="3"/>
  <c r="DJ746" i="3" s="1"/>
  <c r="DG746" i="3"/>
  <c r="DH746" i="3"/>
  <c r="DG671" i="3"/>
  <c r="DH671" i="3"/>
  <c r="DI671" i="3"/>
  <c r="DF671" i="3"/>
  <c r="DJ671" i="3" s="1"/>
  <c r="DG667" i="3"/>
  <c r="DH667" i="3"/>
  <c r="DI667" i="3"/>
  <c r="DF667" i="3"/>
  <c r="DJ667" i="3" s="1"/>
  <c r="DG829" i="3"/>
  <c r="DG828" i="3"/>
  <c r="DI828" i="3"/>
  <c r="DG827" i="3"/>
  <c r="DI826" i="3"/>
  <c r="DG826" i="3"/>
  <c r="DF823" i="3"/>
  <c r="DI821" i="3"/>
  <c r="DG821" i="3"/>
  <c r="DJ821" i="3" s="1"/>
  <c r="DF803" i="3"/>
  <c r="DG803" i="3"/>
  <c r="DJ803" i="3" s="1"/>
  <c r="DH803" i="3"/>
  <c r="DH802" i="3"/>
  <c r="DI802" i="3"/>
  <c r="DF802" i="3"/>
  <c r="DH797" i="3"/>
  <c r="DI797" i="3"/>
  <c r="DF797" i="3"/>
  <c r="DJ797" i="3" s="1"/>
  <c r="DI796" i="3"/>
  <c r="DF796" i="3"/>
  <c r="DG796" i="3"/>
  <c r="DJ796" i="3" s="1"/>
  <c r="DH789" i="3"/>
  <c r="CV785" i="3"/>
  <c r="CX785" i="3"/>
  <c r="DI784" i="3"/>
  <c r="DF784" i="3"/>
  <c r="DJ784" i="3" s="1"/>
  <c r="DG784" i="3"/>
  <c r="DF783" i="3"/>
  <c r="DJ783" i="3" s="1"/>
  <c r="DG783" i="3"/>
  <c r="DH783" i="3"/>
  <c r="DG781" i="3"/>
  <c r="DH780" i="3"/>
  <c r="DG753" i="3"/>
  <c r="DJ753" i="3" s="1"/>
  <c r="DH753" i="3"/>
  <c r="DI753" i="3"/>
  <c r="DF753" i="3"/>
  <c r="DG748" i="3"/>
  <c r="DH748" i="3"/>
  <c r="DI748" i="3"/>
  <c r="DF748" i="3"/>
  <c r="DJ748" i="3" s="1"/>
  <c r="DG744" i="3"/>
  <c r="DH744" i="3"/>
  <c r="DI744" i="3"/>
  <c r="DF744" i="3"/>
  <c r="DJ744" i="3" s="1"/>
  <c r="DI708" i="3"/>
  <c r="DJ708" i="3" s="1"/>
  <c r="DF708" i="3"/>
  <c r="DG708" i="3"/>
  <c r="DH708" i="3"/>
  <c r="DI814" i="3"/>
  <c r="DI806" i="3"/>
  <c r="DI800" i="3"/>
  <c r="DJ800" i="3" s="1"/>
  <c r="DI798" i="3"/>
  <c r="DI793" i="3"/>
  <c r="DJ793" i="3" s="1"/>
  <c r="DI791" i="3"/>
  <c r="DI782" i="3"/>
  <c r="DI779" i="3"/>
  <c r="DJ779" i="3" s="1"/>
  <c r="DI777" i="3"/>
  <c r="DI773" i="3"/>
  <c r="DG771" i="3"/>
  <c r="DG768" i="3"/>
  <c r="DJ768" i="3" s="1"/>
  <c r="DG766" i="3"/>
  <c r="DJ766" i="3" s="1"/>
  <c r="DI765" i="3"/>
  <c r="DJ765" i="3" s="1"/>
  <c r="DI763" i="3"/>
  <c r="DG761" i="3"/>
  <c r="DI759" i="3"/>
  <c r="DG757" i="3"/>
  <c r="DI751" i="3"/>
  <c r="DJ751" i="3" s="1"/>
  <c r="DI749" i="3"/>
  <c r="DG747" i="3"/>
  <c r="DI745" i="3"/>
  <c r="DG743" i="3"/>
  <c r="DJ743" i="3" s="1"/>
  <c r="DG741" i="3"/>
  <c r="DJ741" i="3" s="1"/>
  <c r="DG739" i="3"/>
  <c r="CX738" i="3"/>
  <c r="DG737" i="3"/>
  <c r="DI735" i="3"/>
  <c r="DG733" i="3"/>
  <c r="DG730" i="3"/>
  <c r="DJ730" i="3" s="1"/>
  <c r="DG728" i="3"/>
  <c r="DJ728" i="3" s="1"/>
  <c r="DI727" i="3"/>
  <c r="DJ727" i="3" s="1"/>
  <c r="DI725" i="3"/>
  <c r="DG723" i="3"/>
  <c r="DI721" i="3"/>
  <c r="DG717" i="3"/>
  <c r="DG715" i="3"/>
  <c r="DI713" i="3"/>
  <c r="DG711" i="3"/>
  <c r="DI707" i="3"/>
  <c r="DJ707" i="3" s="1"/>
  <c r="DI705" i="3"/>
  <c r="DG703" i="3"/>
  <c r="DI701" i="3"/>
  <c r="DG697" i="3"/>
  <c r="DG695" i="3"/>
  <c r="DG692" i="3"/>
  <c r="DJ692" i="3" s="1"/>
  <c r="DG690" i="3"/>
  <c r="CX689" i="3"/>
  <c r="DG688" i="3"/>
  <c r="DI686" i="3"/>
  <c r="DG684" i="3"/>
  <c r="DJ684" i="3" s="1"/>
  <c r="DI683" i="3"/>
  <c r="DJ683" i="3" s="1"/>
  <c r="DI681" i="3"/>
  <c r="DG679" i="3"/>
  <c r="DG676" i="3"/>
  <c r="CX675" i="3"/>
  <c r="DG674" i="3"/>
  <c r="DI672" i="3"/>
  <c r="DG670" i="3"/>
  <c r="DI668" i="3"/>
  <c r="DG666" i="3"/>
  <c r="DJ666" i="3" s="1"/>
  <c r="DG664" i="3"/>
  <c r="DJ664" i="3" s="1"/>
  <c r="DG662" i="3"/>
  <c r="DG661" i="3"/>
  <c r="DI661" i="3"/>
  <c r="DJ661" i="3" s="1"/>
  <c r="DI660" i="3"/>
  <c r="DI657" i="3"/>
  <c r="DG657" i="3"/>
  <c r="DG655" i="3"/>
  <c r="DI655" i="3"/>
  <c r="DH653" i="3"/>
  <c r="CX650" i="3"/>
  <c r="DH649" i="3"/>
  <c r="DI646" i="3"/>
  <c r="DI643" i="3"/>
  <c r="DG643" i="3"/>
  <c r="CX641" i="3"/>
  <c r="DH640" i="3"/>
  <c r="DG637" i="3"/>
  <c r="DI637" i="3"/>
  <c r="DJ637" i="3" s="1"/>
  <c r="DI634" i="3"/>
  <c r="DI632" i="3"/>
  <c r="CX629" i="3"/>
  <c r="DH628" i="3"/>
  <c r="DI625" i="3"/>
  <c r="DJ625" i="3" s="1"/>
  <c r="DG625" i="3"/>
  <c r="CX616" i="3"/>
  <c r="CW616" i="3"/>
  <c r="DF615" i="3"/>
  <c r="DG615" i="3"/>
  <c r="DI615" i="3"/>
  <c r="DJ615" i="3" s="1"/>
  <c r="DI604" i="3"/>
  <c r="DJ604" i="3" s="1"/>
  <c r="DF604" i="3"/>
  <c r="DH604" i="3"/>
  <c r="DI599" i="3"/>
  <c r="DF599" i="3"/>
  <c r="DH599" i="3"/>
  <c r="DG598" i="3"/>
  <c r="DJ598" i="3" s="1"/>
  <c r="DH598" i="3"/>
  <c r="DF598" i="3"/>
  <c r="DI573" i="3"/>
  <c r="DF573" i="3"/>
  <c r="DG573" i="3"/>
  <c r="DJ573" i="3" s="1"/>
  <c r="DH573" i="3"/>
  <c r="DH560" i="3"/>
  <c r="DI560" i="3"/>
  <c r="DF560" i="3"/>
  <c r="DG560" i="3"/>
  <c r="DJ560" i="3" s="1"/>
  <c r="DH547" i="3"/>
  <c r="DI547" i="3"/>
  <c r="DF547" i="3"/>
  <c r="DG547" i="3"/>
  <c r="DJ547" i="3" s="1"/>
  <c r="DG541" i="3"/>
  <c r="DH541" i="3"/>
  <c r="DI541" i="3"/>
  <c r="DF541" i="3"/>
  <c r="DJ541" i="3" s="1"/>
  <c r="DI539" i="3"/>
  <c r="DF539" i="3"/>
  <c r="DJ539" i="3" s="1"/>
  <c r="DG539" i="3"/>
  <c r="DH539" i="3"/>
  <c r="DG537" i="3"/>
  <c r="DH537" i="3"/>
  <c r="DI537" i="3"/>
  <c r="DF537" i="3"/>
  <c r="DJ537" i="3" s="1"/>
  <c r="DF771" i="3"/>
  <c r="DJ771" i="3" s="1"/>
  <c r="CX769" i="3"/>
  <c r="DF768" i="3"/>
  <c r="CX767" i="3"/>
  <c r="DF766" i="3"/>
  <c r="DF761" i="3"/>
  <c r="DJ761" i="3" s="1"/>
  <c r="DF757" i="3"/>
  <c r="DJ757" i="3" s="1"/>
  <c r="DF747" i="3"/>
  <c r="DJ747" i="3" s="1"/>
  <c r="DF743" i="3"/>
  <c r="CX742" i="3"/>
  <c r="DF741" i="3"/>
  <c r="CX740" i="3"/>
  <c r="DF739" i="3"/>
  <c r="DF737" i="3"/>
  <c r="DJ737" i="3" s="1"/>
  <c r="DF733" i="3"/>
  <c r="DJ733" i="3" s="1"/>
  <c r="CX731" i="3"/>
  <c r="DF730" i="3"/>
  <c r="CX729" i="3"/>
  <c r="DF728" i="3"/>
  <c r="DF723" i="3"/>
  <c r="DJ723" i="3" s="1"/>
  <c r="DF717" i="3"/>
  <c r="DF715" i="3"/>
  <c r="DJ715" i="3" s="1"/>
  <c r="DF711" i="3"/>
  <c r="DJ711" i="3" s="1"/>
  <c r="DF703" i="3"/>
  <c r="DJ703" i="3" s="1"/>
  <c r="DF697" i="3"/>
  <c r="DF695" i="3"/>
  <c r="DJ695" i="3" s="1"/>
  <c r="CX693" i="3"/>
  <c r="DF692" i="3"/>
  <c r="CX691" i="3"/>
  <c r="DF690" i="3"/>
  <c r="DF688" i="3"/>
  <c r="DJ688" i="3" s="1"/>
  <c r="DF684" i="3"/>
  <c r="DF679" i="3"/>
  <c r="DJ679" i="3" s="1"/>
  <c r="CX677" i="3"/>
  <c r="DF676" i="3"/>
  <c r="DF674" i="3"/>
  <c r="DJ674" i="3" s="1"/>
  <c r="DF670" i="3"/>
  <c r="DJ670" i="3" s="1"/>
  <c r="DF666" i="3"/>
  <c r="CX665" i="3"/>
  <c r="DF664" i="3"/>
  <c r="DG659" i="3"/>
  <c r="DI659" i="3"/>
  <c r="DH654" i="3"/>
  <c r="DF654" i="3"/>
  <c r="DJ654" i="3" s="1"/>
  <c r="DI651" i="3"/>
  <c r="DG651" i="3"/>
  <c r="DJ651" i="3" s="1"/>
  <c r="CV648" i="3"/>
  <c r="DI647" i="3"/>
  <c r="DG647" i="3"/>
  <c r="DG645" i="3"/>
  <c r="DI645" i="3"/>
  <c r="DI638" i="3"/>
  <c r="DG638" i="3"/>
  <c r="DJ638" i="3" s="1"/>
  <c r="CV636" i="3"/>
  <c r="DG635" i="3"/>
  <c r="DI635" i="3"/>
  <c r="DI633" i="3"/>
  <c r="DG633" i="3"/>
  <c r="DG631" i="3"/>
  <c r="DI631" i="3"/>
  <c r="DG626" i="3"/>
  <c r="DJ626" i="3" s="1"/>
  <c r="DI626" i="3"/>
  <c r="DI622" i="3"/>
  <c r="DF622" i="3"/>
  <c r="DJ622" i="3" s="1"/>
  <c r="DH622" i="3"/>
  <c r="DF621" i="3"/>
  <c r="DJ621" i="3" s="1"/>
  <c r="DG621" i="3"/>
  <c r="DI621" i="3"/>
  <c r="DG620" i="3"/>
  <c r="DH620" i="3"/>
  <c r="DF620" i="3"/>
  <c r="DJ620" i="3" s="1"/>
  <c r="CV614" i="3"/>
  <c r="CX614" i="3"/>
  <c r="DF613" i="3"/>
  <c r="DJ613" i="3" s="1"/>
  <c r="DG613" i="3"/>
  <c r="DI613" i="3"/>
  <c r="DG612" i="3"/>
  <c r="DH612" i="3"/>
  <c r="DF612" i="3"/>
  <c r="DJ612" i="3" s="1"/>
  <c r="DI595" i="3"/>
  <c r="DF595" i="3"/>
  <c r="DJ595" i="3" s="1"/>
  <c r="DH595" i="3"/>
  <c r="DF594" i="3"/>
  <c r="DJ594" i="3" s="1"/>
  <c r="DG594" i="3"/>
  <c r="DI594" i="3"/>
  <c r="DI569" i="3"/>
  <c r="DJ569" i="3" s="1"/>
  <c r="DF569" i="3"/>
  <c r="DG569" i="3"/>
  <c r="DH569" i="3"/>
  <c r="DI555" i="3"/>
  <c r="DJ555" i="3" s="1"/>
  <c r="DF555" i="3"/>
  <c r="DG555" i="3"/>
  <c r="DH555" i="3"/>
  <c r="DI553" i="3"/>
  <c r="DF553" i="3"/>
  <c r="DJ553" i="3" s="1"/>
  <c r="DG553" i="3"/>
  <c r="DH553" i="3"/>
  <c r="DG551" i="3"/>
  <c r="DH551" i="3"/>
  <c r="DI551" i="3"/>
  <c r="DF551" i="3"/>
  <c r="DJ551" i="3" s="1"/>
  <c r="DI549" i="3"/>
  <c r="DF549" i="3"/>
  <c r="DJ549" i="3" s="1"/>
  <c r="DG549" i="3"/>
  <c r="DH549" i="3"/>
  <c r="DH659" i="3"/>
  <c r="DH658" i="3"/>
  <c r="DF658" i="3"/>
  <c r="DJ658" i="3" s="1"/>
  <c r="DF656" i="3"/>
  <c r="DJ656" i="3" s="1"/>
  <c r="DH656" i="3"/>
  <c r="CX652" i="3"/>
  <c r="DH651" i="3"/>
  <c r="DH647" i="3"/>
  <c r="DH645" i="3"/>
  <c r="DH644" i="3"/>
  <c r="DF644" i="3"/>
  <c r="DJ644" i="3" s="1"/>
  <c r="DF642" i="3"/>
  <c r="DJ642" i="3" s="1"/>
  <c r="DH642" i="3"/>
  <c r="CX639" i="3"/>
  <c r="DH638" i="3"/>
  <c r="DH635" i="3"/>
  <c r="DH633" i="3"/>
  <c r="DH631" i="3"/>
  <c r="DH630" i="3"/>
  <c r="DF630" i="3"/>
  <c r="DJ630" i="3" s="1"/>
  <c r="CX627" i="3"/>
  <c r="DH626" i="3"/>
  <c r="DI602" i="3"/>
  <c r="DF602" i="3"/>
  <c r="DJ602" i="3" s="1"/>
  <c r="DH602" i="3"/>
  <c r="DF601" i="3"/>
  <c r="DJ601" i="3" s="1"/>
  <c r="DG601" i="3"/>
  <c r="DI601" i="3"/>
  <c r="DG593" i="3"/>
  <c r="DH593" i="3"/>
  <c r="DF593" i="3"/>
  <c r="DJ593" i="3" s="1"/>
  <c r="DG590" i="3"/>
  <c r="DH590" i="3"/>
  <c r="DI590" i="3"/>
  <c r="DJ590" i="3" s="1"/>
  <c r="DF590" i="3"/>
  <c r="DI583" i="3"/>
  <c r="DJ583" i="3" s="1"/>
  <c r="DF583" i="3"/>
  <c r="DG583" i="3"/>
  <c r="DH583" i="3"/>
  <c r="DI567" i="3"/>
  <c r="DF567" i="3"/>
  <c r="DJ567" i="3" s="1"/>
  <c r="DG567" i="3"/>
  <c r="DH567" i="3"/>
  <c r="DG565" i="3"/>
  <c r="DH565" i="3"/>
  <c r="DI565" i="3"/>
  <c r="DF565" i="3"/>
  <c r="DJ565" i="3" s="1"/>
  <c r="DI563" i="3"/>
  <c r="DF563" i="3"/>
  <c r="DJ563" i="3" s="1"/>
  <c r="DG563" i="3"/>
  <c r="DH563" i="3"/>
  <c r="DG561" i="3"/>
  <c r="DH561" i="3"/>
  <c r="DI561" i="3"/>
  <c r="DF561" i="3"/>
  <c r="DJ561" i="3" s="1"/>
  <c r="DI529" i="3"/>
  <c r="DG529" i="3"/>
  <c r="DH529" i="3"/>
  <c r="DF529" i="3"/>
  <c r="DJ529" i="3" s="1"/>
  <c r="DF660" i="3"/>
  <c r="DJ660" i="3" s="1"/>
  <c r="DH660" i="3"/>
  <c r="DI653" i="3"/>
  <c r="DG653" i="3"/>
  <c r="DJ653" i="3" s="1"/>
  <c r="DI649" i="3"/>
  <c r="DJ649" i="3" s="1"/>
  <c r="DG649" i="3"/>
  <c r="DF648" i="3"/>
  <c r="DH648" i="3"/>
  <c r="DF646" i="3"/>
  <c r="DJ646" i="3" s="1"/>
  <c r="DH646" i="3"/>
  <c r="DI640" i="3"/>
  <c r="DG640" i="3"/>
  <c r="DJ640" i="3" s="1"/>
  <c r="DH636" i="3"/>
  <c r="DF636" i="3"/>
  <c r="DH634" i="3"/>
  <c r="DF634" i="3"/>
  <c r="DJ634" i="3" s="1"/>
  <c r="DF632" i="3"/>
  <c r="DJ632" i="3" s="1"/>
  <c r="DH632" i="3"/>
  <c r="DG628" i="3"/>
  <c r="DJ628" i="3" s="1"/>
  <c r="DI628" i="3"/>
  <c r="DI624" i="3"/>
  <c r="DJ624" i="3" s="1"/>
  <c r="DF624" i="3"/>
  <c r="DH624" i="3"/>
  <c r="DI618" i="3"/>
  <c r="DF618" i="3"/>
  <c r="DJ618" i="3" s="1"/>
  <c r="DH618" i="3"/>
  <c r="DF617" i="3"/>
  <c r="DG617" i="3"/>
  <c r="DJ617" i="3" s="1"/>
  <c r="DI617" i="3"/>
  <c r="DH613" i="3"/>
  <c r="DI610" i="3"/>
  <c r="DF610" i="3"/>
  <c r="DJ610" i="3" s="1"/>
  <c r="DH610" i="3"/>
  <c r="DF609" i="3"/>
  <c r="DJ609" i="3" s="1"/>
  <c r="DG609" i="3"/>
  <c r="DI609" i="3"/>
  <c r="DG608" i="3"/>
  <c r="DH608" i="3"/>
  <c r="DF608" i="3"/>
  <c r="DJ608" i="3" s="1"/>
  <c r="CX607" i="3"/>
  <c r="CW607" i="3"/>
  <c r="DF606" i="3"/>
  <c r="DG606" i="3"/>
  <c r="DJ606" i="3" s="1"/>
  <c r="DI606" i="3"/>
  <c r="DG600" i="3"/>
  <c r="DJ600" i="3" s="1"/>
  <c r="DH600" i="3"/>
  <c r="DF600" i="3"/>
  <c r="DI597" i="3"/>
  <c r="DJ597" i="3" s="1"/>
  <c r="DF597" i="3"/>
  <c r="DH597" i="3"/>
  <c r="DF596" i="3"/>
  <c r="DG596" i="3"/>
  <c r="DI596" i="3"/>
  <c r="DJ596" i="3" s="1"/>
  <c r="DH594" i="3"/>
  <c r="DI591" i="3"/>
  <c r="DF591" i="3"/>
  <c r="DG591" i="3"/>
  <c r="DJ591" i="3" s="1"/>
  <c r="DH591" i="3"/>
  <c r="DG588" i="3"/>
  <c r="DH588" i="3"/>
  <c r="DI588" i="3"/>
  <c r="DF588" i="3"/>
  <c r="DJ588" i="3" s="1"/>
  <c r="DI586" i="3"/>
  <c r="DF586" i="3"/>
  <c r="DJ586" i="3" s="1"/>
  <c r="DG586" i="3"/>
  <c r="DH586" i="3"/>
  <c r="DI581" i="3"/>
  <c r="DF581" i="3"/>
  <c r="DJ581" i="3" s="1"/>
  <c r="DG581" i="3"/>
  <c r="DH581" i="3"/>
  <c r="DG579" i="3"/>
  <c r="DH579" i="3"/>
  <c r="DI579" i="3"/>
  <c r="DF579" i="3"/>
  <c r="DJ579" i="3" s="1"/>
  <c r="DI577" i="3"/>
  <c r="DF577" i="3"/>
  <c r="DJ577" i="3" s="1"/>
  <c r="DG577" i="3"/>
  <c r="DH577" i="3"/>
  <c r="DG575" i="3"/>
  <c r="DH575" i="3"/>
  <c r="DI575" i="3"/>
  <c r="DF575" i="3"/>
  <c r="DJ575" i="3" s="1"/>
  <c r="DI571" i="3"/>
  <c r="DF571" i="3"/>
  <c r="DG571" i="3"/>
  <c r="DJ571" i="3" s="1"/>
  <c r="DH571" i="3"/>
  <c r="DG570" i="3"/>
  <c r="DJ570" i="3" s="1"/>
  <c r="DH570" i="3"/>
  <c r="DI570" i="3"/>
  <c r="DF570" i="3"/>
  <c r="DH558" i="3"/>
  <c r="DI558" i="3"/>
  <c r="DF558" i="3"/>
  <c r="DG558" i="3"/>
  <c r="DJ558" i="3" s="1"/>
  <c r="DH545" i="3"/>
  <c r="DI545" i="3"/>
  <c r="DF545" i="3"/>
  <c r="DG545" i="3"/>
  <c r="DJ545" i="3" s="1"/>
  <c r="DG623" i="3"/>
  <c r="DG619" i="3"/>
  <c r="DG611" i="3"/>
  <c r="DG605" i="3"/>
  <c r="DG603" i="3"/>
  <c r="DG592" i="3"/>
  <c r="DG589" i="3"/>
  <c r="DG587" i="3"/>
  <c r="DI585" i="3"/>
  <c r="DI582" i="3"/>
  <c r="DJ582" i="3" s="1"/>
  <c r="DI580" i="3"/>
  <c r="DG578" i="3"/>
  <c r="DI576" i="3"/>
  <c r="DG574" i="3"/>
  <c r="DI568" i="3"/>
  <c r="DJ568" i="3" s="1"/>
  <c r="DI566" i="3"/>
  <c r="DG564" i="3"/>
  <c r="DI562" i="3"/>
  <c r="CW560" i="3"/>
  <c r="DI559" i="3"/>
  <c r="CW558" i="3"/>
  <c r="DI557" i="3"/>
  <c r="DG556" i="3"/>
  <c r="DG554" i="3"/>
  <c r="DI552" i="3"/>
  <c r="DG550" i="3"/>
  <c r="DI548" i="3"/>
  <c r="CW547" i="3"/>
  <c r="DI546" i="3"/>
  <c r="CW545" i="3"/>
  <c r="DI544" i="3"/>
  <c r="DJ544" i="3" s="1"/>
  <c r="DI542" i="3"/>
  <c r="DG540" i="3"/>
  <c r="DI538" i="3"/>
  <c r="DF536" i="3"/>
  <c r="CW534" i="3"/>
  <c r="DH533" i="3"/>
  <c r="DI532" i="3"/>
  <c r="DJ532" i="3" s="1"/>
  <c r="DF531" i="3"/>
  <c r="DI530" i="3"/>
  <c r="DG525" i="3"/>
  <c r="DG524" i="3"/>
  <c r="DJ524" i="3" s="1"/>
  <c r="DG523" i="3"/>
  <c r="DJ523" i="3" s="1"/>
  <c r="DH520" i="3"/>
  <c r="DF520" i="3"/>
  <c r="DJ520" i="3" s="1"/>
  <c r="CX516" i="3"/>
  <c r="DF511" i="3"/>
  <c r="DJ511" i="3" s="1"/>
  <c r="DH511" i="3"/>
  <c r="DH509" i="3"/>
  <c r="DF509" i="3"/>
  <c r="DJ509" i="3" s="1"/>
  <c r="DF502" i="3"/>
  <c r="DJ502" i="3" s="1"/>
  <c r="DH502" i="3"/>
  <c r="DF499" i="3"/>
  <c r="DH499" i="3"/>
  <c r="DG492" i="3"/>
  <c r="DI492" i="3"/>
  <c r="CX490" i="3"/>
  <c r="CW487" i="3"/>
  <c r="CX487" i="3"/>
  <c r="DI486" i="3"/>
  <c r="DJ486" i="3" s="1"/>
  <c r="DF486" i="3"/>
  <c r="DG486" i="3"/>
  <c r="DF459" i="3"/>
  <c r="DJ459" i="3" s="1"/>
  <c r="DG459" i="3"/>
  <c r="DH459" i="3"/>
  <c r="DG449" i="3"/>
  <c r="DH449" i="3"/>
  <c r="DI449" i="3"/>
  <c r="DJ449" i="3" s="1"/>
  <c r="DF449" i="3"/>
  <c r="DI445" i="3"/>
  <c r="DF445" i="3"/>
  <c r="DJ445" i="3" s="1"/>
  <c r="DG445" i="3"/>
  <c r="DH445" i="3"/>
  <c r="DI437" i="3"/>
  <c r="DF437" i="3"/>
  <c r="DJ437" i="3" s="1"/>
  <c r="DG437" i="3"/>
  <c r="DH437" i="3"/>
  <c r="DG428" i="3"/>
  <c r="DH428" i="3"/>
  <c r="DI428" i="3"/>
  <c r="DF428" i="3"/>
  <c r="DJ428" i="3" s="1"/>
  <c r="DI421" i="3"/>
  <c r="DF421" i="3"/>
  <c r="DJ421" i="3" s="1"/>
  <c r="DG421" i="3"/>
  <c r="DH421" i="3"/>
  <c r="DG416" i="3"/>
  <c r="DH416" i="3"/>
  <c r="DI416" i="3"/>
  <c r="DJ416" i="3" s="1"/>
  <c r="DF416" i="3"/>
  <c r="DI412" i="3"/>
  <c r="DF412" i="3"/>
  <c r="DJ412" i="3" s="1"/>
  <c r="DG412" i="3"/>
  <c r="DH412" i="3"/>
  <c r="DI408" i="3"/>
  <c r="DF408" i="3"/>
  <c r="DJ408" i="3" s="1"/>
  <c r="DG408" i="3"/>
  <c r="DH408" i="3"/>
  <c r="DG402" i="3"/>
  <c r="DH402" i="3"/>
  <c r="DI402" i="3"/>
  <c r="DJ402" i="3" s="1"/>
  <c r="DF402" i="3"/>
  <c r="DI398" i="3"/>
  <c r="DF398" i="3"/>
  <c r="DJ398" i="3" s="1"/>
  <c r="DG398" i="3"/>
  <c r="DH398" i="3"/>
  <c r="DG517" i="3"/>
  <c r="DJ517" i="3" s="1"/>
  <c r="DI517" i="3"/>
  <c r="DF513" i="3"/>
  <c r="DH513" i="3"/>
  <c r="DG507" i="3"/>
  <c r="DI507" i="3"/>
  <c r="DJ507" i="3" s="1"/>
  <c r="DH506" i="3"/>
  <c r="DF506" i="3"/>
  <c r="DH504" i="3"/>
  <c r="DF504" i="3"/>
  <c r="DJ504" i="3" s="1"/>
  <c r="DI500" i="3"/>
  <c r="DJ500" i="3" s="1"/>
  <c r="DG500" i="3"/>
  <c r="DG496" i="3"/>
  <c r="DI496" i="3"/>
  <c r="DI494" i="3"/>
  <c r="DG494" i="3"/>
  <c r="CV485" i="3"/>
  <c r="CX485" i="3"/>
  <c r="DI484" i="3"/>
  <c r="DF484" i="3"/>
  <c r="DJ484" i="3" s="1"/>
  <c r="DG484" i="3"/>
  <c r="DF483" i="3"/>
  <c r="DJ483" i="3" s="1"/>
  <c r="DG483" i="3"/>
  <c r="DH483" i="3"/>
  <c r="DF476" i="3"/>
  <c r="DG476" i="3"/>
  <c r="DJ476" i="3" s="1"/>
  <c r="DH476" i="3"/>
  <c r="DF474" i="3"/>
  <c r="DG474" i="3"/>
  <c r="DJ474" i="3" s="1"/>
  <c r="DH474" i="3"/>
  <c r="DH473" i="3"/>
  <c r="DI473" i="3"/>
  <c r="DJ473" i="3" s="1"/>
  <c r="DF473" i="3"/>
  <c r="DI472" i="3"/>
  <c r="DJ472" i="3" s="1"/>
  <c r="DF472" i="3"/>
  <c r="DG472" i="3"/>
  <c r="DH467" i="3"/>
  <c r="DI467" i="3"/>
  <c r="DF467" i="3"/>
  <c r="DJ467" i="3" s="1"/>
  <c r="DI466" i="3"/>
  <c r="DF466" i="3"/>
  <c r="DJ466" i="3" s="1"/>
  <c r="DG466" i="3"/>
  <c r="DF461" i="3"/>
  <c r="DG461" i="3"/>
  <c r="DH461" i="3"/>
  <c r="DI455" i="3"/>
  <c r="DF455" i="3"/>
  <c r="DJ455" i="3" s="1"/>
  <c r="DG455" i="3"/>
  <c r="DH455" i="3"/>
  <c r="DI450" i="3"/>
  <c r="DF450" i="3"/>
  <c r="DG450" i="3"/>
  <c r="DJ450" i="3" s="1"/>
  <c r="DH450" i="3"/>
  <c r="DG447" i="3"/>
  <c r="DH447" i="3"/>
  <c r="DI447" i="3"/>
  <c r="DF447" i="3"/>
  <c r="DJ447" i="3" s="1"/>
  <c r="DG443" i="3"/>
  <c r="DH443" i="3"/>
  <c r="DI443" i="3"/>
  <c r="DF443" i="3"/>
  <c r="DJ443" i="3" s="1"/>
  <c r="DI441" i="3"/>
  <c r="DF441" i="3"/>
  <c r="DG441" i="3"/>
  <c r="DJ441" i="3" s="1"/>
  <c r="DH441" i="3"/>
  <c r="DG435" i="3"/>
  <c r="DH435" i="3"/>
  <c r="DI435" i="3"/>
  <c r="DF435" i="3"/>
  <c r="DJ435" i="3" s="1"/>
  <c r="DG419" i="3"/>
  <c r="DH419" i="3"/>
  <c r="DI419" i="3"/>
  <c r="DF419" i="3"/>
  <c r="DJ419" i="3" s="1"/>
  <c r="DG414" i="3"/>
  <c r="DH414" i="3"/>
  <c r="DI414" i="3"/>
  <c r="DF414" i="3"/>
  <c r="DJ414" i="3" s="1"/>
  <c r="DG410" i="3"/>
  <c r="DH410" i="3"/>
  <c r="DI410" i="3"/>
  <c r="DF410" i="3"/>
  <c r="DJ410" i="3" s="1"/>
  <c r="DG400" i="3"/>
  <c r="DH400" i="3"/>
  <c r="DI400" i="3"/>
  <c r="DF400" i="3"/>
  <c r="DJ400" i="3" s="1"/>
  <c r="DG396" i="3"/>
  <c r="DH396" i="3"/>
  <c r="DI396" i="3"/>
  <c r="DF396" i="3"/>
  <c r="DJ396" i="3" s="1"/>
  <c r="DG585" i="3"/>
  <c r="DG582" i="3"/>
  <c r="DG580" i="3"/>
  <c r="DG576" i="3"/>
  <c r="DG568" i="3"/>
  <c r="DG566" i="3"/>
  <c r="DG562" i="3"/>
  <c r="DG559" i="3"/>
  <c r="DJ559" i="3" s="1"/>
  <c r="DG557" i="3"/>
  <c r="DJ557" i="3" s="1"/>
  <c r="DG552" i="3"/>
  <c r="DG548" i="3"/>
  <c r="DJ548" i="3" s="1"/>
  <c r="DG546" i="3"/>
  <c r="DJ546" i="3" s="1"/>
  <c r="DG544" i="3"/>
  <c r="CX543" i="3"/>
  <c r="DG542" i="3"/>
  <c r="DG538" i="3"/>
  <c r="DG534" i="3"/>
  <c r="DJ534" i="3" s="1"/>
  <c r="DF532" i="3"/>
  <c r="DF530" i="3"/>
  <c r="DJ530" i="3" s="1"/>
  <c r="DH528" i="3"/>
  <c r="DH527" i="3"/>
  <c r="CW523" i="3"/>
  <c r="DH522" i="3"/>
  <c r="DH521" i="3"/>
  <c r="DI519" i="3"/>
  <c r="DG519" i="3"/>
  <c r="DH517" i="3"/>
  <c r="DI514" i="3"/>
  <c r="DJ514" i="3" s="1"/>
  <c r="DG514" i="3"/>
  <c r="DG513" i="3"/>
  <c r="DG510" i="3"/>
  <c r="DI510" i="3"/>
  <c r="CX508" i="3"/>
  <c r="DH507" i="3"/>
  <c r="DI504" i="3"/>
  <c r="CX501" i="3"/>
  <c r="DH500" i="3"/>
  <c r="DI498" i="3"/>
  <c r="DG498" i="3"/>
  <c r="DH496" i="3"/>
  <c r="DH494" i="3"/>
  <c r="DF493" i="3"/>
  <c r="DJ493" i="3" s="1"/>
  <c r="DH493" i="3"/>
  <c r="DH491" i="3"/>
  <c r="DF491" i="3"/>
  <c r="DJ491" i="3" s="1"/>
  <c r="DF465" i="3"/>
  <c r="DG465" i="3"/>
  <c r="DJ465" i="3" s="1"/>
  <c r="DH465" i="3"/>
  <c r="DF463" i="3"/>
  <c r="DG463" i="3"/>
  <c r="DJ463" i="3" s="1"/>
  <c r="DH463" i="3"/>
  <c r="DH457" i="3"/>
  <c r="DI457" i="3"/>
  <c r="DF457" i="3"/>
  <c r="DJ457" i="3" s="1"/>
  <c r="DI452" i="3"/>
  <c r="DF452" i="3"/>
  <c r="DG452" i="3"/>
  <c r="DJ452" i="3" s="1"/>
  <c r="DH452" i="3"/>
  <c r="DI388" i="3"/>
  <c r="DF388" i="3"/>
  <c r="DJ388" i="3" s="1"/>
  <c r="DG388" i="3"/>
  <c r="DH388" i="3"/>
  <c r="DF534" i="3"/>
  <c r="DG528" i="3"/>
  <c r="DF527" i="3"/>
  <c r="DJ527" i="3" s="1"/>
  <c r="DG522" i="3"/>
  <c r="DF521" i="3"/>
  <c r="DF518" i="3"/>
  <c r="DJ518" i="3" s="1"/>
  <c r="DH518" i="3"/>
  <c r="DF517" i="3"/>
  <c r="DG515" i="3"/>
  <c r="DJ515" i="3" s="1"/>
  <c r="DI515" i="3"/>
  <c r="CV513" i="3"/>
  <c r="DI512" i="3"/>
  <c r="DG512" i="3"/>
  <c r="DF507" i="3"/>
  <c r="CV506" i="3"/>
  <c r="DG505" i="3"/>
  <c r="DI505" i="3"/>
  <c r="DG504" i="3"/>
  <c r="DI503" i="3"/>
  <c r="DG503" i="3"/>
  <c r="DF500" i="3"/>
  <c r="DF497" i="3"/>
  <c r="DJ497" i="3" s="1"/>
  <c r="DH497" i="3"/>
  <c r="DF496" i="3"/>
  <c r="DJ496" i="3" s="1"/>
  <c r="DH495" i="3"/>
  <c r="DF495" i="3"/>
  <c r="DJ495" i="3" s="1"/>
  <c r="DF494" i="3"/>
  <c r="DJ494" i="3" s="1"/>
  <c r="CW489" i="3"/>
  <c r="CX489" i="3"/>
  <c r="DI488" i="3"/>
  <c r="DF488" i="3"/>
  <c r="DG488" i="3"/>
  <c r="DJ488" i="3" s="1"/>
  <c r="DH484" i="3"/>
  <c r="DH481" i="3"/>
  <c r="DI481" i="3"/>
  <c r="DF481" i="3"/>
  <c r="DJ481" i="3" s="1"/>
  <c r="DI480" i="3"/>
  <c r="DF480" i="3"/>
  <c r="DJ480" i="3" s="1"/>
  <c r="DG480" i="3"/>
  <c r="DF479" i="3"/>
  <c r="DJ479" i="3" s="1"/>
  <c r="DG479" i="3"/>
  <c r="DH479" i="3"/>
  <c r="DI476" i="3"/>
  <c r="DI474" i="3"/>
  <c r="DG473" i="3"/>
  <c r="DH472" i="3"/>
  <c r="DH471" i="3"/>
  <c r="DI471" i="3"/>
  <c r="DF471" i="3"/>
  <c r="DJ471" i="3" s="1"/>
  <c r="DI470" i="3"/>
  <c r="DF470" i="3"/>
  <c r="DJ470" i="3" s="1"/>
  <c r="DG470" i="3"/>
  <c r="DF469" i="3"/>
  <c r="DJ469" i="3" s="1"/>
  <c r="DG469" i="3"/>
  <c r="DH469" i="3"/>
  <c r="DG467" i="3"/>
  <c r="DH466" i="3"/>
  <c r="DI439" i="3"/>
  <c r="DJ439" i="3" s="1"/>
  <c r="DF439" i="3"/>
  <c r="DG439" i="3"/>
  <c r="DH439" i="3"/>
  <c r="DG430" i="3"/>
  <c r="DH430" i="3"/>
  <c r="DI430" i="3"/>
  <c r="DJ430" i="3" s="1"/>
  <c r="DF430" i="3"/>
  <c r="DI426" i="3"/>
  <c r="DF426" i="3"/>
  <c r="DJ426" i="3" s="1"/>
  <c r="DG426" i="3"/>
  <c r="DH426" i="3"/>
  <c r="DI386" i="3"/>
  <c r="DG386" i="3"/>
  <c r="DH386" i="3"/>
  <c r="DF386" i="3"/>
  <c r="DJ386" i="3" s="1"/>
  <c r="DI482" i="3"/>
  <c r="DI478" i="3"/>
  <c r="DI468" i="3"/>
  <c r="DI460" i="3"/>
  <c r="DJ460" i="3" s="1"/>
  <c r="DI458" i="3"/>
  <c r="DG456" i="3"/>
  <c r="DI454" i="3"/>
  <c r="DG448" i="3"/>
  <c r="DG446" i="3"/>
  <c r="DI444" i="3"/>
  <c r="DG442" i="3"/>
  <c r="DI438" i="3"/>
  <c r="DJ438" i="3" s="1"/>
  <c r="DI436" i="3"/>
  <c r="DG434" i="3"/>
  <c r="DJ434" i="3" s="1"/>
  <c r="DG432" i="3"/>
  <c r="DJ432" i="3" s="1"/>
  <c r="DI431" i="3"/>
  <c r="DJ431" i="3" s="1"/>
  <c r="DI429" i="3"/>
  <c r="DG427" i="3"/>
  <c r="DG424" i="3"/>
  <c r="CX423" i="3"/>
  <c r="DG422" i="3"/>
  <c r="DI420" i="3"/>
  <c r="DG418" i="3"/>
  <c r="DJ418" i="3" s="1"/>
  <c r="DI417" i="3"/>
  <c r="DJ417" i="3" s="1"/>
  <c r="DI415" i="3"/>
  <c r="DG413" i="3"/>
  <c r="DI411" i="3"/>
  <c r="DG409" i="3"/>
  <c r="DG406" i="3"/>
  <c r="DJ406" i="3" s="1"/>
  <c r="DG404" i="3"/>
  <c r="DJ404" i="3" s="1"/>
  <c r="DI403" i="3"/>
  <c r="DJ403" i="3" s="1"/>
  <c r="DI401" i="3"/>
  <c r="DG399" i="3"/>
  <c r="DI397" i="3"/>
  <c r="DG395" i="3"/>
  <c r="DJ395" i="3" s="1"/>
  <c r="DG393" i="3"/>
  <c r="DJ393" i="3" s="1"/>
  <c r="DG391" i="3"/>
  <c r="CX390" i="3"/>
  <c r="DG389" i="3"/>
  <c r="DI387" i="3"/>
  <c r="CW383" i="3"/>
  <c r="DH382" i="3"/>
  <c r="DI381" i="3"/>
  <c r="DJ381" i="3" s="1"/>
  <c r="DF380" i="3"/>
  <c r="DI379" i="3"/>
  <c r="DI377" i="3"/>
  <c r="CX375" i="3"/>
  <c r="DH374" i="3"/>
  <c r="CV372" i="3"/>
  <c r="DI371" i="3"/>
  <c r="DG371" i="3"/>
  <c r="DG369" i="3"/>
  <c r="DI369" i="3"/>
  <c r="DH367" i="3"/>
  <c r="DH364" i="3"/>
  <c r="DH363" i="3"/>
  <c r="DF363" i="3"/>
  <c r="DJ363" i="3" s="1"/>
  <c r="DF361" i="3"/>
  <c r="DJ361" i="3" s="1"/>
  <c r="DH361" i="3"/>
  <c r="DH357" i="3"/>
  <c r="DH355" i="3"/>
  <c r="DH354" i="3"/>
  <c r="DF354" i="3"/>
  <c r="DJ354" i="3" s="1"/>
  <c r="DF352" i="3"/>
  <c r="DJ352" i="3" s="1"/>
  <c r="DH352" i="3"/>
  <c r="CX348" i="3"/>
  <c r="DF338" i="3"/>
  <c r="DJ338" i="3" s="1"/>
  <c r="DG338" i="3"/>
  <c r="DH338" i="3"/>
  <c r="DI320" i="3"/>
  <c r="DJ320" i="3" s="1"/>
  <c r="DF320" i="3"/>
  <c r="DG320" i="3"/>
  <c r="DH320" i="3"/>
  <c r="DG306" i="3"/>
  <c r="DH306" i="3"/>
  <c r="DI306" i="3"/>
  <c r="DF306" i="3"/>
  <c r="DJ306" i="3" s="1"/>
  <c r="DI304" i="3"/>
  <c r="DF304" i="3"/>
  <c r="DJ304" i="3" s="1"/>
  <c r="DG304" i="3"/>
  <c r="DH304" i="3"/>
  <c r="DG302" i="3"/>
  <c r="DH302" i="3"/>
  <c r="DI302" i="3"/>
  <c r="DF302" i="3"/>
  <c r="DJ302" i="3" s="1"/>
  <c r="DG299" i="3"/>
  <c r="DJ299" i="3" s="1"/>
  <c r="DH299" i="3"/>
  <c r="DI299" i="3"/>
  <c r="DF299" i="3"/>
  <c r="DI296" i="3"/>
  <c r="DF296" i="3"/>
  <c r="DJ296" i="3" s="1"/>
  <c r="DG296" i="3"/>
  <c r="DH296" i="3"/>
  <c r="DG294" i="3"/>
  <c r="DH294" i="3"/>
  <c r="DI294" i="3"/>
  <c r="DF294" i="3"/>
  <c r="DJ294" i="3" s="1"/>
  <c r="DI292" i="3"/>
  <c r="DF292" i="3"/>
  <c r="DJ292" i="3" s="1"/>
  <c r="DG292" i="3"/>
  <c r="DH292" i="3"/>
  <c r="DG286" i="3"/>
  <c r="DH286" i="3"/>
  <c r="DI286" i="3"/>
  <c r="DF286" i="3"/>
  <c r="DJ286" i="3" s="1"/>
  <c r="DI284" i="3"/>
  <c r="DF284" i="3"/>
  <c r="DJ284" i="3" s="1"/>
  <c r="DG284" i="3"/>
  <c r="DH284" i="3"/>
  <c r="DG272" i="3"/>
  <c r="DH272" i="3"/>
  <c r="DI272" i="3"/>
  <c r="DJ272" i="3" s="1"/>
  <c r="DF272" i="3"/>
  <c r="DF456" i="3"/>
  <c r="DJ456" i="3" s="1"/>
  <c r="DF448" i="3"/>
  <c r="DF446" i="3"/>
  <c r="DJ446" i="3" s="1"/>
  <c r="DF442" i="3"/>
  <c r="DJ442" i="3" s="1"/>
  <c r="DF434" i="3"/>
  <c r="CX433" i="3"/>
  <c r="DF432" i="3"/>
  <c r="DF427" i="3"/>
  <c r="DJ427" i="3" s="1"/>
  <c r="CX425" i="3"/>
  <c r="DF424" i="3"/>
  <c r="DF422" i="3"/>
  <c r="DJ422" i="3" s="1"/>
  <c r="DF418" i="3"/>
  <c r="DF413" i="3"/>
  <c r="DJ413" i="3" s="1"/>
  <c r="DF409" i="3"/>
  <c r="DJ409" i="3" s="1"/>
  <c r="CX407" i="3"/>
  <c r="DF406" i="3"/>
  <c r="CX405" i="3"/>
  <c r="DF404" i="3"/>
  <c r="DF399" i="3"/>
  <c r="DJ399" i="3" s="1"/>
  <c r="DF395" i="3"/>
  <c r="CX394" i="3"/>
  <c r="DF393" i="3"/>
  <c r="CX392" i="3"/>
  <c r="DF391" i="3"/>
  <c r="DF389" i="3"/>
  <c r="DJ389" i="3" s="1"/>
  <c r="DG387" i="3"/>
  <c r="DG382" i="3"/>
  <c r="DJ382" i="3" s="1"/>
  <c r="DG381" i="3"/>
  <c r="DG379" i="3"/>
  <c r="DI378" i="3"/>
  <c r="DG378" i="3"/>
  <c r="DG376" i="3"/>
  <c r="DJ376" i="3" s="1"/>
  <c r="DI376" i="3"/>
  <c r="DH368" i="3"/>
  <c r="DF368" i="3"/>
  <c r="DJ368" i="3" s="1"/>
  <c r="DH365" i="3"/>
  <c r="DF365" i="3"/>
  <c r="DI359" i="3"/>
  <c r="DJ359" i="3" s="1"/>
  <c r="DG359" i="3"/>
  <c r="DF358" i="3"/>
  <c r="DH358" i="3"/>
  <c r="DF356" i="3"/>
  <c r="DJ356" i="3" s="1"/>
  <c r="DH356" i="3"/>
  <c r="DI350" i="3"/>
  <c r="DI349" i="3"/>
  <c r="DG349" i="3"/>
  <c r="DJ349" i="3" s="1"/>
  <c r="CV344" i="3"/>
  <c r="CX344" i="3"/>
  <c r="DI343" i="3"/>
  <c r="DF343" i="3"/>
  <c r="DJ343" i="3" s="1"/>
  <c r="DG343" i="3"/>
  <c r="DH332" i="3"/>
  <c r="DI332" i="3"/>
  <c r="DJ332" i="3" s="1"/>
  <c r="DF332" i="3"/>
  <c r="DI331" i="3"/>
  <c r="DJ331" i="3" s="1"/>
  <c r="DF331" i="3"/>
  <c r="DG331" i="3"/>
  <c r="DG321" i="3"/>
  <c r="DJ321" i="3" s="1"/>
  <c r="DH321" i="3"/>
  <c r="DI321" i="3"/>
  <c r="DF321" i="3"/>
  <c r="DI318" i="3"/>
  <c r="DF318" i="3"/>
  <c r="DJ318" i="3" s="1"/>
  <c r="DG318" i="3"/>
  <c r="DH318" i="3"/>
  <c r="DG316" i="3"/>
  <c r="DH316" i="3"/>
  <c r="DI316" i="3"/>
  <c r="DF316" i="3"/>
  <c r="DJ316" i="3" s="1"/>
  <c r="DI314" i="3"/>
  <c r="DF314" i="3"/>
  <c r="DJ314" i="3" s="1"/>
  <c r="DG314" i="3"/>
  <c r="DH314" i="3"/>
  <c r="DG310" i="3"/>
  <c r="DJ310" i="3" s="1"/>
  <c r="DH310" i="3"/>
  <c r="DI310" i="3"/>
  <c r="DF310" i="3"/>
  <c r="DG290" i="3"/>
  <c r="DJ290" i="3" s="1"/>
  <c r="DH290" i="3"/>
  <c r="DI290" i="3"/>
  <c r="DF290" i="3"/>
  <c r="DF387" i="3"/>
  <c r="DJ387" i="3" s="1"/>
  <c r="DH385" i="3"/>
  <c r="DH384" i="3"/>
  <c r="DG383" i="3"/>
  <c r="DJ383" i="3" s="1"/>
  <c r="DF381" i="3"/>
  <c r="DF379" i="3"/>
  <c r="DJ379" i="3" s="1"/>
  <c r="DH378" i="3"/>
  <c r="DH376" i="3"/>
  <c r="DI373" i="3"/>
  <c r="DJ373" i="3" s="1"/>
  <c r="DG373" i="3"/>
  <c r="DF372" i="3"/>
  <c r="DH372" i="3"/>
  <c r="DF370" i="3"/>
  <c r="DJ370" i="3" s="1"/>
  <c r="DH370" i="3"/>
  <c r="DG366" i="3"/>
  <c r="DI366" i="3"/>
  <c r="DJ366" i="3" s="1"/>
  <c r="DG365" i="3"/>
  <c r="DI362" i="3"/>
  <c r="DG362" i="3"/>
  <c r="CX360" i="3"/>
  <c r="DH359" i="3"/>
  <c r="DI356" i="3"/>
  <c r="DI353" i="3"/>
  <c r="DG353" i="3"/>
  <c r="DG351" i="3"/>
  <c r="DI351" i="3"/>
  <c r="DH349" i="3"/>
  <c r="DI347" i="3"/>
  <c r="DF347" i="3"/>
  <c r="DG347" i="3"/>
  <c r="DJ347" i="3" s="1"/>
  <c r="DF342" i="3"/>
  <c r="DJ342" i="3" s="1"/>
  <c r="DG342" i="3"/>
  <c r="DH342" i="3"/>
  <c r="DH336" i="3"/>
  <c r="DI336" i="3"/>
  <c r="DF336" i="3"/>
  <c r="DH334" i="3"/>
  <c r="DI334" i="3"/>
  <c r="DF334" i="3"/>
  <c r="DG330" i="3"/>
  <c r="DH330" i="3"/>
  <c r="DI330" i="3"/>
  <c r="DF330" i="3"/>
  <c r="DJ330" i="3" s="1"/>
  <c r="DI328" i="3"/>
  <c r="DF328" i="3"/>
  <c r="DJ328" i="3" s="1"/>
  <c r="DG328" i="3"/>
  <c r="DH328" i="3"/>
  <c r="DG326" i="3"/>
  <c r="DH326" i="3"/>
  <c r="DI326" i="3"/>
  <c r="DF326" i="3"/>
  <c r="DJ326" i="3" s="1"/>
  <c r="DG323" i="3"/>
  <c r="DJ323" i="3" s="1"/>
  <c r="DH323" i="3"/>
  <c r="DI323" i="3"/>
  <c r="DF323" i="3"/>
  <c r="DG312" i="3"/>
  <c r="DJ312" i="3" s="1"/>
  <c r="DH312" i="3"/>
  <c r="DI312" i="3"/>
  <c r="DF312" i="3"/>
  <c r="DI277" i="3"/>
  <c r="DF277" i="3"/>
  <c r="DJ277" i="3" s="1"/>
  <c r="DG277" i="3"/>
  <c r="DH277" i="3"/>
  <c r="DG275" i="3"/>
  <c r="DH275" i="3"/>
  <c r="DI275" i="3"/>
  <c r="DF275" i="3"/>
  <c r="DJ275" i="3" s="1"/>
  <c r="DI266" i="3"/>
  <c r="DJ266" i="3" s="1"/>
  <c r="DF266" i="3"/>
  <c r="DH266" i="3"/>
  <c r="DG266" i="3"/>
  <c r="DF377" i="3"/>
  <c r="DJ377" i="3" s="1"/>
  <c r="DH377" i="3"/>
  <c r="DG374" i="3"/>
  <c r="DJ374" i="3" s="1"/>
  <c r="DI374" i="3"/>
  <c r="DI367" i="3"/>
  <c r="DG367" i="3"/>
  <c r="DJ367" i="3" s="1"/>
  <c r="DG364" i="3"/>
  <c r="DI364" i="3"/>
  <c r="DI357" i="3"/>
  <c r="DG357" i="3"/>
  <c r="DG355" i="3"/>
  <c r="DI355" i="3"/>
  <c r="DH350" i="3"/>
  <c r="DF350" i="3"/>
  <c r="DJ350" i="3" s="1"/>
  <c r="CW346" i="3"/>
  <c r="CX346" i="3"/>
  <c r="DI345" i="3"/>
  <c r="DJ345" i="3" s="1"/>
  <c r="DF345" i="3"/>
  <c r="DG345" i="3"/>
  <c r="DH340" i="3"/>
  <c r="DI340" i="3"/>
  <c r="DF340" i="3"/>
  <c r="DJ340" i="3" s="1"/>
  <c r="DI339" i="3"/>
  <c r="DF339" i="3"/>
  <c r="DJ339" i="3" s="1"/>
  <c r="DG339" i="3"/>
  <c r="DG308" i="3"/>
  <c r="DH308" i="3"/>
  <c r="DI308" i="3"/>
  <c r="DJ308" i="3" s="1"/>
  <c r="DF308" i="3"/>
  <c r="DI298" i="3"/>
  <c r="DJ298" i="3" s="1"/>
  <c r="DF298" i="3"/>
  <c r="DG298" i="3"/>
  <c r="DH298" i="3"/>
  <c r="DG288" i="3"/>
  <c r="DH288" i="3"/>
  <c r="DI288" i="3"/>
  <c r="DJ288" i="3" s="1"/>
  <c r="DF288" i="3"/>
  <c r="DI341" i="3"/>
  <c r="DI337" i="3"/>
  <c r="DG329" i="3"/>
  <c r="DI327" i="3"/>
  <c r="DG325" i="3"/>
  <c r="DI319" i="3"/>
  <c r="DJ319" i="3" s="1"/>
  <c r="DI317" i="3"/>
  <c r="DG315" i="3"/>
  <c r="DI313" i="3"/>
  <c r="DG307" i="3"/>
  <c r="DG305" i="3"/>
  <c r="DI303" i="3"/>
  <c r="DG301" i="3"/>
  <c r="DI297" i="3"/>
  <c r="DJ297" i="3" s="1"/>
  <c r="DI295" i="3"/>
  <c r="DG293" i="3"/>
  <c r="DI291" i="3"/>
  <c r="DG287" i="3"/>
  <c r="DG285" i="3"/>
  <c r="DG282" i="3"/>
  <c r="DJ282" i="3" s="1"/>
  <c r="DG280" i="3"/>
  <c r="CX279" i="3"/>
  <c r="DG278" i="3"/>
  <c r="DI276" i="3"/>
  <c r="DG274" i="3"/>
  <c r="DJ274" i="3" s="1"/>
  <c r="DI273" i="3"/>
  <c r="DJ273" i="3" s="1"/>
  <c r="DI270" i="3"/>
  <c r="DI268" i="3"/>
  <c r="DF265" i="3"/>
  <c r="DG265" i="3"/>
  <c r="DH264" i="3"/>
  <c r="DH260" i="3"/>
  <c r="DH256" i="3"/>
  <c r="DH254" i="3"/>
  <c r="DH252" i="3"/>
  <c r="DI250" i="3"/>
  <c r="DF250" i="3"/>
  <c r="DJ250" i="3" s="1"/>
  <c r="DI249" i="3"/>
  <c r="DF249" i="3"/>
  <c r="DJ249" i="3" s="1"/>
  <c r="DG249" i="3"/>
  <c r="DG247" i="3"/>
  <c r="DH247" i="3"/>
  <c r="DI247" i="3"/>
  <c r="DH246" i="3"/>
  <c r="DI246" i="3"/>
  <c r="DF246" i="3"/>
  <c r="DJ246" i="3" s="1"/>
  <c r="DI245" i="3"/>
  <c r="DF245" i="3"/>
  <c r="DJ245" i="3" s="1"/>
  <c r="DG245" i="3"/>
  <c r="CW243" i="3"/>
  <c r="CX243" i="3"/>
  <c r="DG239" i="3"/>
  <c r="DH239" i="3"/>
  <c r="DI239" i="3"/>
  <c r="DJ239" i="3" s="1"/>
  <c r="DF239" i="3"/>
  <c r="DG223" i="3"/>
  <c r="DH223" i="3"/>
  <c r="DI223" i="3"/>
  <c r="DF223" i="3"/>
  <c r="DJ223" i="3" s="1"/>
  <c r="DG211" i="3"/>
  <c r="DH211" i="3"/>
  <c r="DI211" i="3"/>
  <c r="DF211" i="3"/>
  <c r="DJ211" i="3" s="1"/>
  <c r="DG198" i="3"/>
  <c r="DH198" i="3"/>
  <c r="DI198" i="3"/>
  <c r="DJ198" i="3" s="1"/>
  <c r="DF198" i="3"/>
  <c r="DH195" i="3"/>
  <c r="DI195" i="3"/>
  <c r="DF195" i="3"/>
  <c r="DJ195" i="3" s="1"/>
  <c r="DG195" i="3"/>
  <c r="DH190" i="3"/>
  <c r="DI190" i="3"/>
  <c r="DF190" i="3"/>
  <c r="DJ190" i="3" s="1"/>
  <c r="DG190" i="3"/>
  <c r="DG187" i="3"/>
  <c r="DH187" i="3"/>
  <c r="DI187" i="3"/>
  <c r="DF187" i="3"/>
  <c r="DJ187" i="3" s="1"/>
  <c r="DI185" i="3"/>
  <c r="DJ185" i="3" s="1"/>
  <c r="DG185" i="3"/>
  <c r="DH185" i="3"/>
  <c r="DF185" i="3"/>
  <c r="DF329" i="3"/>
  <c r="DJ329" i="3" s="1"/>
  <c r="DF325" i="3"/>
  <c r="DJ325" i="3" s="1"/>
  <c r="DF315" i="3"/>
  <c r="DJ315" i="3" s="1"/>
  <c r="DF307" i="3"/>
  <c r="DF305" i="3"/>
  <c r="DJ305" i="3" s="1"/>
  <c r="DF301" i="3"/>
  <c r="DJ301" i="3" s="1"/>
  <c r="DF293" i="3"/>
  <c r="DJ293" i="3" s="1"/>
  <c r="DF287" i="3"/>
  <c r="DF285" i="3"/>
  <c r="DJ285" i="3" s="1"/>
  <c r="CX283" i="3"/>
  <c r="DF282" i="3"/>
  <c r="CX281" i="3"/>
  <c r="DF280" i="3"/>
  <c r="DF278" i="3"/>
  <c r="DJ278" i="3" s="1"/>
  <c r="DF274" i="3"/>
  <c r="DG270" i="3"/>
  <c r="DI269" i="3"/>
  <c r="DF269" i="3"/>
  <c r="DJ269" i="3" s="1"/>
  <c r="CW267" i="3"/>
  <c r="CX267" i="3"/>
  <c r="DF263" i="3"/>
  <c r="DJ263" i="3" s="1"/>
  <c r="DG263" i="3"/>
  <c r="DF259" i="3"/>
  <c r="DJ259" i="3" s="1"/>
  <c r="DG259" i="3"/>
  <c r="CX251" i="3"/>
  <c r="DH236" i="3"/>
  <c r="DI236" i="3"/>
  <c r="DF236" i="3"/>
  <c r="DJ236" i="3" s="1"/>
  <c r="DG236" i="3"/>
  <c r="DG217" i="3"/>
  <c r="DH217" i="3"/>
  <c r="DI217" i="3"/>
  <c r="DJ217" i="3" s="1"/>
  <c r="DF217" i="3"/>
  <c r="DG196" i="3"/>
  <c r="DH196" i="3"/>
  <c r="DI196" i="3"/>
  <c r="DF196" i="3"/>
  <c r="DJ196" i="3" s="1"/>
  <c r="DF271" i="3"/>
  <c r="DJ271" i="3" s="1"/>
  <c r="DF270" i="3"/>
  <c r="DJ270" i="3" s="1"/>
  <c r="DH269" i="3"/>
  <c r="DH265" i="3"/>
  <c r="DI263" i="3"/>
  <c r="DH261" i="3"/>
  <c r="DI261" i="3"/>
  <c r="DI259" i="3"/>
  <c r="DH257" i="3"/>
  <c r="DI257" i="3"/>
  <c r="CW255" i="3"/>
  <c r="CX255" i="3"/>
  <c r="CW253" i="3"/>
  <c r="CX253" i="3"/>
  <c r="DG250" i="3"/>
  <c r="DH249" i="3"/>
  <c r="DG246" i="3"/>
  <c r="DH245" i="3"/>
  <c r="DG237" i="3"/>
  <c r="DH237" i="3"/>
  <c r="DI237" i="3"/>
  <c r="DF237" i="3"/>
  <c r="DJ237" i="3" s="1"/>
  <c r="DH232" i="3"/>
  <c r="DI232" i="3"/>
  <c r="DF232" i="3"/>
  <c r="DJ232" i="3" s="1"/>
  <c r="DG232" i="3"/>
  <c r="DH214" i="3"/>
  <c r="DI214" i="3"/>
  <c r="DF214" i="3"/>
  <c r="DJ214" i="3" s="1"/>
  <c r="DG214" i="3"/>
  <c r="DG203" i="3"/>
  <c r="DH203" i="3"/>
  <c r="DI203" i="3"/>
  <c r="DF203" i="3"/>
  <c r="DJ203" i="3" s="1"/>
  <c r="DH192" i="3"/>
  <c r="DI192" i="3"/>
  <c r="DJ192" i="3" s="1"/>
  <c r="DF192" i="3"/>
  <c r="DG192" i="3"/>
  <c r="DF182" i="3"/>
  <c r="DJ182" i="3" s="1"/>
  <c r="DH182" i="3"/>
  <c r="DI182" i="3"/>
  <c r="DG182" i="3"/>
  <c r="DF268" i="3"/>
  <c r="DJ268" i="3" s="1"/>
  <c r="DG268" i="3"/>
  <c r="DI264" i="3"/>
  <c r="DF264" i="3"/>
  <c r="DJ264" i="3" s="1"/>
  <c r="DI260" i="3"/>
  <c r="DF260" i="3"/>
  <c r="DJ260" i="3" s="1"/>
  <c r="DI256" i="3"/>
  <c r="DF256" i="3"/>
  <c r="DI254" i="3"/>
  <c r="DF254" i="3"/>
  <c r="DI252" i="3"/>
  <c r="DJ252" i="3" s="1"/>
  <c r="DF252" i="3"/>
  <c r="DG233" i="3"/>
  <c r="DH233" i="3"/>
  <c r="DI233" i="3"/>
  <c r="DF233" i="3"/>
  <c r="DJ233" i="3" s="1"/>
  <c r="DG225" i="3"/>
  <c r="DH225" i="3"/>
  <c r="DI225" i="3"/>
  <c r="DJ225" i="3" s="1"/>
  <c r="DF225" i="3"/>
  <c r="DH222" i="3"/>
  <c r="DI222" i="3"/>
  <c r="DF222" i="3"/>
  <c r="DJ222" i="3" s="1"/>
  <c r="DG222" i="3"/>
  <c r="DG215" i="3"/>
  <c r="DH215" i="3"/>
  <c r="DI215" i="3"/>
  <c r="DF215" i="3"/>
  <c r="DJ215" i="3" s="1"/>
  <c r="DH210" i="3"/>
  <c r="DI210" i="3"/>
  <c r="DF210" i="3"/>
  <c r="DJ210" i="3" s="1"/>
  <c r="DG210" i="3"/>
  <c r="DI183" i="3"/>
  <c r="DH183" i="3"/>
  <c r="DF183" i="3"/>
  <c r="DJ183" i="3" s="1"/>
  <c r="DG183" i="3"/>
  <c r="DI179" i="3"/>
  <c r="DF179" i="3"/>
  <c r="DJ179" i="3" s="1"/>
  <c r="DI175" i="3"/>
  <c r="DF175" i="3"/>
  <c r="DH166" i="3"/>
  <c r="DI166" i="3"/>
  <c r="DF166" i="3"/>
  <c r="DJ166" i="3" s="1"/>
  <c r="DI165" i="3"/>
  <c r="DF165" i="3"/>
  <c r="DJ165" i="3" s="1"/>
  <c r="DG165" i="3"/>
  <c r="DG160" i="3"/>
  <c r="DJ160" i="3" s="1"/>
  <c r="DH160" i="3"/>
  <c r="DI160" i="3"/>
  <c r="DF160" i="3"/>
  <c r="DI112" i="3"/>
  <c r="DJ112" i="3" s="1"/>
  <c r="DF112" i="3"/>
  <c r="DG112" i="3"/>
  <c r="DH112" i="3"/>
  <c r="DG242" i="3"/>
  <c r="DJ242" i="3" s="1"/>
  <c r="DG240" i="3"/>
  <c r="DJ240" i="3" s="1"/>
  <c r="DF238" i="3"/>
  <c r="DG235" i="3"/>
  <c r="DG231" i="3"/>
  <c r="CX230" i="3"/>
  <c r="DF229" i="3"/>
  <c r="CX228" i="3"/>
  <c r="DF227" i="3"/>
  <c r="DG221" i="3"/>
  <c r="DG218" i="3"/>
  <c r="DJ218" i="3" s="1"/>
  <c r="DF216" i="3"/>
  <c r="DG213" i="3"/>
  <c r="DG209" i="3"/>
  <c r="DJ209" i="3" s="1"/>
  <c r="DG207" i="3"/>
  <c r="CX206" i="3"/>
  <c r="DG205" i="3"/>
  <c r="DF202" i="3"/>
  <c r="CX201" i="3"/>
  <c r="DF200" i="3"/>
  <c r="DG194" i="3"/>
  <c r="CX193" i="3"/>
  <c r="DG191" i="3"/>
  <c r="DG189" i="3"/>
  <c r="CX184" i="3"/>
  <c r="DG180" i="3"/>
  <c r="DH179" i="3"/>
  <c r="DG176" i="3"/>
  <c r="DH175" i="3"/>
  <c r="CW172" i="3"/>
  <c r="CX172" i="3"/>
  <c r="DI171" i="3"/>
  <c r="DJ171" i="3" s="1"/>
  <c r="DF171" i="3"/>
  <c r="DG171" i="3"/>
  <c r="DG144" i="3"/>
  <c r="DH144" i="3"/>
  <c r="DI144" i="3"/>
  <c r="DJ144" i="3" s="1"/>
  <c r="DF144" i="3"/>
  <c r="DF242" i="3"/>
  <c r="CX241" i="3"/>
  <c r="DF240" i="3"/>
  <c r="DF235" i="3"/>
  <c r="DJ235" i="3" s="1"/>
  <c r="DF231" i="3"/>
  <c r="DJ231" i="3" s="1"/>
  <c r="DF221" i="3"/>
  <c r="DJ221" i="3" s="1"/>
  <c r="CX219" i="3"/>
  <c r="DF218" i="3"/>
  <c r="DF213" i="3"/>
  <c r="DJ213" i="3" s="1"/>
  <c r="DF209" i="3"/>
  <c r="CX208" i="3"/>
  <c r="DF207" i="3"/>
  <c r="DF194" i="3"/>
  <c r="DJ194" i="3" s="1"/>
  <c r="CX186" i="3"/>
  <c r="DG179" i="3"/>
  <c r="DF178" i="3"/>
  <c r="DJ178" i="3" s="1"/>
  <c r="DG178" i="3"/>
  <c r="DG175" i="3"/>
  <c r="DJ175" i="3" s="1"/>
  <c r="DH165" i="3"/>
  <c r="DH162" i="3"/>
  <c r="DI162" i="3"/>
  <c r="DF162" i="3"/>
  <c r="DG158" i="3"/>
  <c r="DH158" i="3"/>
  <c r="DI158" i="3"/>
  <c r="DJ158" i="3" s="1"/>
  <c r="DF158" i="3"/>
  <c r="DG142" i="3"/>
  <c r="DH142" i="3"/>
  <c r="DI142" i="3"/>
  <c r="DF142" i="3"/>
  <c r="DJ142" i="3" s="1"/>
  <c r="DG138" i="3"/>
  <c r="DH138" i="3"/>
  <c r="DI138" i="3"/>
  <c r="DF138" i="3"/>
  <c r="DJ138" i="3" s="1"/>
  <c r="DH180" i="3"/>
  <c r="DI180" i="3"/>
  <c r="DH176" i="3"/>
  <c r="DI176" i="3"/>
  <c r="CW174" i="3"/>
  <c r="CX174" i="3"/>
  <c r="DI173" i="3"/>
  <c r="DF173" i="3"/>
  <c r="DG173" i="3"/>
  <c r="DJ173" i="3" s="1"/>
  <c r="CV170" i="3"/>
  <c r="CX170" i="3"/>
  <c r="DI169" i="3"/>
  <c r="DF169" i="3"/>
  <c r="DJ169" i="3" s="1"/>
  <c r="DG169" i="3"/>
  <c r="DG166" i="3"/>
  <c r="DG156" i="3"/>
  <c r="DH156" i="3"/>
  <c r="DI156" i="3"/>
  <c r="DF156" i="3"/>
  <c r="DJ156" i="3" s="1"/>
  <c r="DI154" i="3"/>
  <c r="DF154" i="3"/>
  <c r="DJ154" i="3" s="1"/>
  <c r="DG154" i="3"/>
  <c r="DH154" i="3"/>
  <c r="DG152" i="3"/>
  <c r="DH152" i="3"/>
  <c r="DI152" i="3"/>
  <c r="DF152" i="3"/>
  <c r="DJ152" i="3" s="1"/>
  <c r="DI130" i="3"/>
  <c r="DF130" i="3"/>
  <c r="DJ130" i="3" s="1"/>
  <c r="DG130" i="3"/>
  <c r="DH130" i="3"/>
  <c r="DG128" i="3"/>
  <c r="DH128" i="3"/>
  <c r="DI128" i="3"/>
  <c r="DF128" i="3"/>
  <c r="DJ128" i="3" s="1"/>
  <c r="DI126" i="3"/>
  <c r="DF126" i="3"/>
  <c r="DJ126" i="3" s="1"/>
  <c r="DG126" i="3"/>
  <c r="DH126" i="3"/>
  <c r="DG122" i="3"/>
  <c r="DH122" i="3"/>
  <c r="DI122" i="3"/>
  <c r="DJ122" i="3" s="1"/>
  <c r="DF122" i="3"/>
  <c r="DG120" i="3"/>
  <c r="DH120" i="3"/>
  <c r="DI120" i="3"/>
  <c r="DF120" i="3"/>
  <c r="DJ120" i="3" s="1"/>
  <c r="DI118" i="3"/>
  <c r="DF118" i="3"/>
  <c r="DJ118" i="3" s="1"/>
  <c r="DG118" i="3"/>
  <c r="DH118" i="3"/>
  <c r="DG116" i="3"/>
  <c r="DH116" i="3"/>
  <c r="DI116" i="3"/>
  <c r="DF116" i="3"/>
  <c r="DJ116" i="3" s="1"/>
  <c r="DI109" i="3"/>
  <c r="DF109" i="3"/>
  <c r="DJ109" i="3" s="1"/>
  <c r="DH109" i="3"/>
  <c r="DG109" i="3"/>
  <c r="DI93" i="3"/>
  <c r="DF93" i="3"/>
  <c r="DJ93" i="3" s="1"/>
  <c r="DG93" i="3"/>
  <c r="DH93" i="3"/>
  <c r="DG157" i="3"/>
  <c r="DG155" i="3"/>
  <c r="DI153" i="3"/>
  <c r="DG151" i="3"/>
  <c r="DG148" i="3"/>
  <c r="DJ148" i="3" s="1"/>
  <c r="DG146" i="3"/>
  <c r="DJ146" i="3" s="1"/>
  <c r="DG141" i="3"/>
  <c r="DG137" i="3"/>
  <c r="DJ137" i="3" s="1"/>
  <c r="DG135" i="3"/>
  <c r="DJ135" i="3" s="1"/>
  <c r="DG133" i="3"/>
  <c r="CX132" i="3"/>
  <c r="DG131" i="3"/>
  <c r="DI129" i="3"/>
  <c r="DG127" i="3"/>
  <c r="DG124" i="3"/>
  <c r="DJ124" i="3" s="1"/>
  <c r="DI123" i="3"/>
  <c r="DJ123" i="3" s="1"/>
  <c r="DI121" i="3"/>
  <c r="DG119" i="3"/>
  <c r="DI117" i="3"/>
  <c r="DG115" i="3"/>
  <c r="DJ115" i="3" s="1"/>
  <c r="DG113" i="3"/>
  <c r="DG111" i="3"/>
  <c r="DF108" i="3"/>
  <c r="DG108" i="3"/>
  <c r="DJ108" i="3" s="1"/>
  <c r="DH107" i="3"/>
  <c r="DI107" i="3"/>
  <c r="DI104" i="3"/>
  <c r="DJ104" i="3" s="1"/>
  <c r="DF104" i="3"/>
  <c r="DH103" i="3"/>
  <c r="DI103" i="3"/>
  <c r="DI101" i="3"/>
  <c r="CW99" i="3"/>
  <c r="DG86" i="3"/>
  <c r="DH86" i="3"/>
  <c r="DI86" i="3"/>
  <c r="DG168" i="3"/>
  <c r="DG164" i="3"/>
  <c r="DG161" i="3"/>
  <c r="DJ161" i="3" s="1"/>
  <c r="DF157" i="3"/>
  <c r="DF155" i="3"/>
  <c r="DJ155" i="3" s="1"/>
  <c r="DF151" i="3"/>
  <c r="DJ151" i="3" s="1"/>
  <c r="DG150" i="3"/>
  <c r="CX149" i="3"/>
  <c r="DF148" i="3"/>
  <c r="CX147" i="3"/>
  <c r="DF146" i="3"/>
  <c r="DF141" i="3"/>
  <c r="DJ141" i="3" s="1"/>
  <c r="DG140" i="3"/>
  <c r="DF137" i="3"/>
  <c r="CX136" i="3"/>
  <c r="DF135" i="3"/>
  <c r="CX134" i="3"/>
  <c r="DF133" i="3"/>
  <c r="DF131" i="3"/>
  <c r="DJ131" i="3" s="1"/>
  <c r="DF127" i="3"/>
  <c r="DJ127" i="3" s="1"/>
  <c r="CX125" i="3"/>
  <c r="DF124" i="3"/>
  <c r="DF119" i="3"/>
  <c r="DJ119" i="3" s="1"/>
  <c r="DF115" i="3"/>
  <c r="CX114" i="3"/>
  <c r="DF113" i="3"/>
  <c r="DH110" i="3"/>
  <c r="DI110" i="3"/>
  <c r="DF106" i="3"/>
  <c r="DG106" i="3"/>
  <c r="DJ106" i="3" s="1"/>
  <c r="DG105" i="3"/>
  <c r="DI102" i="3"/>
  <c r="DF102" i="3"/>
  <c r="DJ102" i="3" s="1"/>
  <c r="DH99" i="3"/>
  <c r="DI99" i="3"/>
  <c r="CV97" i="3"/>
  <c r="CX97" i="3"/>
  <c r="DG94" i="3"/>
  <c r="DH89" i="3"/>
  <c r="DI89" i="3"/>
  <c r="DF89" i="3"/>
  <c r="DJ89" i="3" s="1"/>
  <c r="DI88" i="3"/>
  <c r="DF88" i="3"/>
  <c r="DJ88" i="3" s="1"/>
  <c r="DG88" i="3"/>
  <c r="DF62" i="3"/>
  <c r="DJ62" i="3" s="1"/>
  <c r="DH62" i="3"/>
  <c r="DI62" i="3"/>
  <c r="DG62" i="3"/>
  <c r="DH108" i="3"/>
  <c r="DF107" i="3"/>
  <c r="DI106" i="3"/>
  <c r="DG104" i="3"/>
  <c r="DG103" i="3"/>
  <c r="DH102" i="3"/>
  <c r="DG99" i="3"/>
  <c r="DJ99" i="3" s="1"/>
  <c r="DF98" i="3"/>
  <c r="DG98" i="3"/>
  <c r="DF96" i="3"/>
  <c r="DJ96" i="3" s="1"/>
  <c r="DG96" i="3"/>
  <c r="DG82" i="3"/>
  <c r="DH82" i="3"/>
  <c r="DI82" i="3"/>
  <c r="DH81" i="3"/>
  <c r="DI81" i="3"/>
  <c r="DF81" i="3"/>
  <c r="DG110" i="3"/>
  <c r="DH105" i="3"/>
  <c r="DI105" i="3"/>
  <c r="DJ105" i="3" s="1"/>
  <c r="DF101" i="3"/>
  <c r="DJ101" i="3" s="1"/>
  <c r="DG101" i="3"/>
  <c r="DH94" i="3"/>
  <c r="DI94" i="3"/>
  <c r="DH91" i="3"/>
  <c r="DI91" i="3"/>
  <c r="DJ91" i="3" s="1"/>
  <c r="DF91" i="3"/>
  <c r="DI90" i="3"/>
  <c r="DJ90" i="3" s="1"/>
  <c r="DF90" i="3"/>
  <c r="DG90" i="3"/>
  <c r="DH85" i="3"/>
  <c r="DI85" i="3"/>
  <c r="DF85" i="3"/>
  <c r="DJ85" i="3" s="1"/>
  <c r="DI84" i="3"/>
  <c r="DF84" i="3"/>
  <c r="DJ84" i="3" s="1"/>
  <c r="DG84" i="3"/>
  <c r="DH79" i="3"/>
  <c r="DI79" i="3"/>
  <c r="DF79" i="3"/>
  <c r="DG79" i="3"/>
  <c r="DJ79" i="3" s="1"/>
  <c r="DF72" i="3"/>
  <c r="DJ72" i="3" s="1"/>
  <c r="DI72" i="3"/>
  <c r="DG72" i="3"/>
  <c r="DH72" i="3"/>
  <c r="DF64" i="3"/>
  <c r="DH64" i="3"/>
  <c r="DI64" i="3"/>
  <c r="DJ64" i="3" s="1"/>
  <c r="DG64" i="3"/>
  <c r="DF61" i="3"/>
  <c r="DJ61" i="3" s="1"/>
  <c r="DG61" i="3"/>
  <c r="DI58" i="3"/>
  <c r="DF58" i="3"/>
  <c r="DJ58" i="3" s="1"/>
  <c r="DG56" i="3"/>
  <c r="DH56" i="3"/>
  <c r="DG51" i="3"/>
  <c r="DH51" i="3"/>
  <c r="DI51" i="3"/>
  <c r="DJ51" i="3" s="1"/>
  <c r="DG49" i="3"/>
  <c r="DH49" i="3"/>
  <c r="DI49" i="3"/>
  <c r="DH48" i="3"/>
  <c r="DI48" i="3"/>
  <c r="DF48" i="3"/>
  <c r="DJ48" i="3" s="1"/>
  <c r="DI47" i="3"/>
  <c r="DF47" i="3"/>
  <c r="DJ47" i="3" s="1"/>
  <c r="DG47" i="3"/>
  <c r="DF46" i="3"/>
  <c r="DJ46" i="3" s="1"/>
  <c r="DG46" i="3"/>
  <c r="DH46" i="3"/>
  <c r="DI45" i="3"/>
  <c r="DH45" i="3"/>
  <c r="DF45" i="3"/>
  <c r="DJ45" i="3" s="1"/>
  <c r="DF44" i="3"/>
  <c r="DJ44" i="3" s="1"/>
  <c r="DH44" i="3"/>
  <c r="DI44" i="3"/>
  <c r="DI35" i="3"/>
  <c r="DG35" i="3"/>
  <c r="DH35" i="3"/>
  <c r="CV1" i="3"/>
  <c r="CX1" i="3"/>
  <c r="DG73" i="3"/>
  <c r="DH68" i="3"/>
  <c r="DG65" i="3"/>
  <c r="DJ65" i="3" s="1"/>
  <c r="DI61" i="3"/>
  <c r="DH58" i="3"/>
  <c r="DG39" i="3"/>
  <c r="DF39" i="3"/>
  <c r="DH39" i="3"/>
  <c r="DG37" i="3"/>
  <c r="DF37" i="3"/>
  <c r="DJ37" i="3" s="1"/>
  <c r="DH37" i="3"/>
  <c r="DF26" i="3"/>
  <c r="DJ26" i="3" s="1"/>
  <c r="DG26" i="3"/>
  <c r="DH26" i="3"/>
  <c r="DI26" i="3"/>
  <c r="DG92" i="3"/>
  <c r="DJ92" i="3" s="1"/>
  <c r="DG87" i="3"/>
  <c r="DG83" i="3"/>
  <c r="DG80" i="3"/>
  <c r="DJ80" i="3" s="1"/>
  <c r="DG78" i="3"/>
  <c r="DJ78" i="3" s="1"/>
  <c r="DI76" i="3"/>
  <c r="DJ76" i="3" s="1"/>
  <c r="DI74" i="3"/>
  <c r="DF73" i="3"/>
  <c r="DJ73" i="3" s="1"/>
  <c r="DG69" i="3"/>
  <c r="DG68" i="3"/>
  <c r="DJ68" i="3" s="1"/>
  <c r="DG67" i="3"/>
  <c r="DJ67" i="3" s="1"/>
  <c r="DF65" i="3"/>
  <c r="CX63" i="3"/>
  <c r="DH61" i="3"/>
  <c r="DG60" i="3"/>
  <c r="DH60" i="3"/>
  <c r="DG58" i="3"/>
  <c r="DF57" i="3"/>
  <c r="DJ57" i="3" s="1"/>
  <c r="DG57" i="3"/>
  <c r="DI56" i="3"/>
  <c r="DH55" i="3"/>
  <c r="DI55" i="3"/>
  <c r="DH53" i="3"/>
  <c r="DI53" i="3"/>
  <c r="DG48" i="3"/>
  <c r="DH47" i="3"/>
  <c r="DG45" i="3"/>
  <c r="DG44" i="3"/>
  <c r="CW42" i="3"/>
  <c r="CX42" i="3"/>
  <c r="CW41" i="3"/>
  <c r="CX41" i="3"/>
  <c r="DI27" i="3"/>
  <c r="DG27" i="3"/>
  <c r="DH27" i="3"/>
  <c r="DH21" i="3"/>
  <c r="DI21" i="3"/>
  <c r="DF21" i="3"/>
  <c r="DG21" i="3"/>
  <c r="DJ21" i="3" s="1"/>
  <c r="DI4" i="3"/>
  <c r="DF4" i="3"/>
  <c r="DG4" i="3"/>
  <c r="DJ4" i="3" s="1"/>
  <c r="DH4" i="3"/>
  <c r="DG74" i="3"/>
  <c r="DF69" i="3"/>
  <c r="DJ69" i="3" s="1"/>
  <c r="DF67" i="3"/>
  <c r="CW65" i="3"/>
  <c r="DH59" i="3"/>
  <c r="DI59" i="3"/>
  <c r="DF56" i="3"/>
  <c r="DJ56" i="3" s="1"/>
  <c r="DF54" i="3"/>
  <c r="DG54" i="3"/>
  <c r="DJ54" i="3" s="1"/>
  <c r="DF52" i="3"/>
  <c r="DG52" i="3"/>
  <c r="DJ52" i="3" s="1"/>
  <c r="DF51" i="3"/>
  <c r="DF49" i="3"/>
  <c r="DJ49" i="3" s="1"/>
  <c r="DI46" i="3"/>
  <c r="DI39" i="3"/>
  <c r="DJ39" i="3" s="1"/>
  <c r="DI37" i="3"/>
  <c r="DF35" i="3"/>
  <c r="DJ35" i="3" s="1"/>
  <c r="DF34" i="3"/>
  <c r="DJ34" i="3" s="1"/>
  <c r="DG34" i="3"/>
  <c r="DH34" i="3"/>
  <c r="DI34" i="3"/>
  <c r="DI23" i="3"/>
  <c r="DG23" i="3"/>
  <c r="DF23" i="3"/>
  <c r="DJ23" i="3" s="1"/>
  <c r="DH23" i="3"/>
  <c r="CW5" i="3"/>
  <c r="CX5" i="3"/>
  <c r="DF50" i="3"/>
  <c r="DF40" i="3"/>
  <c r="DG36" i="3"/>
  <c r="DG31" i="3"/>
  <c r="DJ31" i="3" s="1"/>
  <c r="DG30" i="3"/>
  <c r="DG28" i="3"/>
  <c r="DH12" i="3"/>
  <c r="DI12" i="3"/>
  <c r="DF12" i="3"/>
  <c r="DH8" i="3"/>
  <c r="DI8" i="3"/>
  <c r="DF8" i="3"/>
  <c r="DJ8" i="3" s="1"/>
  <c r="DI7" i="3"/>
  <c r="DF7" i="3"/>
  <c r="DJ7" i="3" s="1"/>
  <c r="DG7" i="3"/>
  <c r="CX43" i="3"/>
  <c r="DF36" i="3"/>
  <c r="DJ36" i="3" s="1"/>
  <c r="DF28" i="3"/>
  <c r="DJ28" i="3" s="1"/>
  <c r="DH24" i="3"/>
  <c r="DF24" i="3"/>
  <c r="DJ24" i="3" s="1"/>
  <c r="CW3" i="3"/>
  <c r="CX3" i="3"/>
  <c r="DI2" i="3"/>
  <c r="DJ2" i="3" s="1"/>
  <c r="DF2" i="3"/>
  <c r="DG2" i="3"/>
  <c r="DH16" i="3"/>
  <c r="DI16" i="3"/>
  <c r="DF16" i="3"/>
  <c r="DJ16" i="3" s="1"/>
  <c r="DI15" i="3"/>
  <c r="DF15" i="3"/>
  <c r="DJ15" i="3" s="1"/>
  <c r="DG15" i="3"/>
  <c r="DH10" i="3"/>
  <c r="DI10" i="3"/>
  <c r="DJ10" i="3" s="1"/>
  <c r="DF10" i="3"/>
  <c r="DI9" i="3"/>
  <c r="DJ9" i="3" s="1"/>
  <c r="DF9" i="3"/>
  <c r="DG9" i="3"/>
  <c r="DG22" i="3"/>
  <c r="DJ22" i="3" s="1"/>
  <c r="DG20" i="3"/>
  <c r="CX19" i="3"/>
  <c r="DG18" i="3"/>
  <c r="DG14" i="3"/>
  <c r="DG11" i="3"/>
  <c r="DJ11" i="3" s="1"/>
  <c r="DG6" i="3"/>
  <c r="AF221" i="1" l="1"/>
  <c r="S253" i="1"/>
  <c r="AF654" i="1"/>
  <c r="S687" i="1"/>
  <c r="S882" i="1"/>
  <c r="AF849" i="1"/>
  <c r="CH622" i="1"/>
  <c r="P622" i="1"/>
  <c r="CE622" i="1"/>
  <c r="AC592" i="1"/>
  <c r="CF622" i="1"/>
  <c r="AC849" i="1"/>
  <c r="CH882" i="1"/>
  <c r="P882" i="1"/>
  <c r="CE882" i="1"/>
  <c r="CF882" i="1"/>
  <c r="AD719" i="1"/>
  <c r="Q752" i="1"/>
  <c r="CI1311" i="1"/>
  <c r="AZ1327" i="1"/>
  <c r="AD1359" i="1"/>
  <c r="Q1370" i="1"/>
  <c r="AD1443" i="1"/>
  <c r="Q1457" i="1"/>
  <c r="AF784" i="1"/>
  <c r="S817" i="1"/>
  <c r="AE849" i="1"/>
  <c r="R882" i="1"/>
  <c r="AE654" i="1"/>
  <c r="R687" i="1"/>
  <c r="AD849" i="1"/>
  <c r="Q882" i="1"/>
  <c r="AD1038" i="1"/>
  <c r="Q1074" i="1"/>
  <c r="AD1175" i="1"/>
  <c r="Q1189" i="1"/>
  <c r="AD1221" i="1"/>
  <c r="Q1235" i="1"/>
  <c r="Q62" i="1"/>
  <c r="AD26" i="1"/>
  <c r="S127" i="1"/>
  <c r="AF94" i="1"/>
  <c r="AE914" i="1"/>
  <c r="R951" i="1"/>
  <c r="AD1106" i="1"/>
  <c r="Q1143" i="1"/>
  <c r="DG19" i="3"/>
  <c r="DH19" i="3"/>
  <c r="DI19" i="3"/>
  <c r="DJ19" i="3" s="1"/>
  <c r="DF19" i="3"/>
  <c r="DG43" i="3"/>
  <c r="DJ43" i="3" s="1"/>
  <c r="DH43" i="3"/>
  <c r="DI43" i="3"/>
  <c r="DF43" i="3"/>
  <c r="DG5" i="3"/>
  <c r="DJ5" i="3" s="1"/>
  <c r="DH5" i="3"/>
  <c r="DI5" i="3"/>
  <c r="DF5" i="3"/>
  <c r="DI42" i="3"/>
  <c r="DG42" i="3"/>
  <c r="DJ42" i="3" s="1"/>
  <c r="DH42" i="3"/>
  <c r="DF42" i="3"/>
  <c r="DG97" i="3"/>
  <c r="DH97" i="3"/>
  <c r="DF97" i="3"/>
  <c r="DI97" i="3"/>
  <c r="DJ97" i="3" s="1"/>
  <c r="DF114" i="3"/>
  <c r="DG114" i="3"/>
  <c r="DJ114" i="3" s="1"/>
  <c r="DH114" i="3"/>
  <c r="DI114" i="3"/>
  <c r="DF125" i="3"/>
  <c r="DG125" i="3"/>
  <c r="DJ125" i="3" s="1"/>
  <c r="DH125" i="3"/>
  <c r="DI125" i="3"/>
  <c r="DF134" i="3"/>
  <c r="DG134" i="3"/>
  <c r="DJ134" i="3" s="1"/>
  <c r="DH134" i="3"/>
  <c r="DI134" i="3"/>
  <c r="DF170" i="3"/>
  <c r="DG170" i="3"/>
  <c r="DH170" i="3"/>
  <c r="DI170" i="3"/>
  <c r="DJ170" i="3" s="1"/>
  <c r="DG172" i="3"/>
  <c r="DJ172" i="3" s="1"/>
  <c r="DH172" i="3"/>
  <c r="DI172" i="3"/>
  <c r="DF172" i="3"/>
  <c r="DF201" i="3"/>
  <c r="DG201" i="3"/>
  <c r="DJ201" i="3" s="1"/>
  <c r="DH201" i="3"/>
  <c r="DI201" i="3"/>
  <c r="DG267" i="3"/>
  <c r="DJ267" i="3" s="1"/>
  <c r="DH267" i="3"/>
  <c r="DI267" i="3"/>
  <c r="DF267" i="3"/>
  <c r="DF281" i="3"/>
  <c r="DG281" i="3"/>
  <c r="DJ281" i="3" s="1"/>
  <c r="DH281" i="3"/>
  <c r="DI281" i="3"/>
  <c r="DG243" i="3"/>
  <c r="DJ243" i="3" s="1"/>
  <c r="DH243" i="3"/>
  <c r="DI243" i="3"/>
  <c r="DF243" i="3"/>
  <c r="DG346" i="3"/>
  <c r="DJ346" i="3" s="1"/>
  <c r="DH346" i="3"/>
  <c r="DI346" i="3"/>
  <c r="DF346" i="3"/>
  <c r="DF344" i="3"/>
  <c r="DG344" i="3"/>
  <c r="DH344" i="3"/>
  <c r="DI344" i="3"/>
  <c r="DJ344" i="3" s="1"/>
  <c r="DG501" i="3"/>
  <c r="DJ501" i="3" s="1"/>
  <c r="DI501" i="3"/>
  <c r="DH501" i="3"/>
  <c r="DF501" i="3"/>
  <c r="DI516" i="3"/>
  <c r="DG516" i="3"/>
  <c r="DJ516" i="3" s="1"/>
  <c r="DF516" i="3"/>
  <c r="DH516" i="3"/>
  <c r="DH607" i="3"/>
  <c r="DI607" i="3"/>
  <c r="DG607" i="3"/>
  <c r="DJ607" i="3" s="1"/>
  <c r="DF607" i="3"/>
  <c r="DF731" i="3"/>
  <c r="DG731" i="3"/>
  <c r="DJ731" i="3" s="1"/>
  <c r="DH731" i="3"/>
  <c r="DI731" i="3"/>
  <c r="DF740" i="3"/>
  <c r="DG740" i="3"/>
  <c r="DJ740" i="3" s="1"/>
  <c r="DH740" i="3"/>
  <c r="DI740" i="3"/>
  <c r="DF767" i="3"/>
  <c r="DG767" i="3"/>
  <c r="DJ767" i="3" s="1"/>
  <c r="DH767" i="3"/>
  <c r="DI767" i="3"/>
  <c r="DG650" i="3"/>
  <c r="DJ650" i="3" s="1"/>
  <c r="DI650" i="3"/>
  <c r="DF650" i="3"/>
  <c r="DH650" i="3"/>
  <c r="DI675" i="3"/>
  <c r="DJ675" i="3" s="1"/>
  <c r="DF675" i="3"/>
  <c r="DG675" i="3"/>
  <c r="DH675" i="3"/>
  <c r="DI689" i="3"/>
  <c r="DJ689" i="3" s="1"/>
  <c r="DF689" i="3"/>
  <c r="DG689" i="3"/>
  <c r="DH689" i="3"/>
  <c r="DF785" i="3"/>
  <c r="DG785" i="3"/>
  <c r="DH785" i="3"/>
  <c r="DI785" i="3"/>
  <c r="DJ785" i="3" s="1"/>
  <c r="DG787" i="3"/>
  <c r="DJ787" i="3" s="1"/>
  <c r="DH787" i="3"/>
  <c r="DI787" i="3"/>
  <c r="DF787" i="3"/>
  <c r="DG866" i="3"/>
  <c r="DH866" i="3"/>
  <c r="DI866" i="3"/>
  <c r="DJ866" i="3" s="1"/>
  <c r="DF866" i="3"/>
  <c r="DF1020" i="3"/>
  <c r="DG1020" i="3"/>
  <c r="DH1020" i="3"/>
  <c r="DI1020" i="3"/>
  <c r="DJ1020" i="3" s="1"/>
  <c r="DF1036" i="3"/>
  <c r="DG1036" i="3"/>
  <c r="DJ1036" i="3" s="1"/>
  <c r="DH1036" i="3"/>
  <c r="DI1036" i="3"/>
  <c r="DF1116" i="3"/>
  <c r="DG1116" i="3"/>
  <c r="DJ1116" i="3" s="1"/>
  <c r="DH1116" i="3"/>
  <c r="DI1116" i="3"/>
  <c r="DI1054" i="3"/>
  <c r="DJ1054" i="3" s="1"/>
  <c r="DF1054" i="3"/>
  <c r="DG1054" i="3"/>
  <c r="DH1054" i="3"/>
  <c r="DF1251" i="3"/>
  <c r="DG1251" i="3"/>
  <c r="DJ1251" i="3" s="1"/>
  <c r="DH1251" i="3"/>
  <c r="DI1251" i="3"/>
  <c r="DF1314" i="3"/>
  <c r="DG1314" i="3"/>
  <c r="DJ1314" i="3" s="1"/>
  <c r="DH1314" i="3"/>
  <c r="DI1314" i="3"/>
  <c r="DF1363" i="3"/>
  <c r="DG1363" i="3"/>
  <c r="DJ1363" i="3" s="1"/>
  <c r="DH1363" i="3"/>
  <c r="DI1363" i="3"/>
  <c r="DF1374" i="3"/>
  <c r="DG1374" i="3"/>
  <c r="DJ1374" i="3" s="1"/>
  <c r="DH1374" i="3"/>
  <c r="DI1374" i="3"/>
  <c r="DF1387" i="3"/>
  <c r="DG1387" i="3"/>
  <c r="DJ1387" i="3" s="1"/>
  <c r="DH1387" i="3"/>
  <c r="DI1387" i="3"/>
  <c r="DF1415" i="3"/>
  <c r="DG1415" i="3"/>
  <c r="DJ1415" i="3" s="1"/>
  <c r="DH1415" i="3"/>
  <c r="DI1415" i="3"/>
  <c r="DF1221" i="3"/>
  <c r="DG1221" i="3"/>
  <c r="DH1221" i="3"/>
  <c r="DI1221" i="3"/>
  <c r="DJ1221" i="3" s="1"/>
  <c r="DI1249" i="3"/>
  <c r="DJ1249" i="3" s="1"/>
  <c r="DF1249" i="3"/>
  <c r="DG1249" i="3"/>
  <c r="DH1249" i="3"/>
  <c r="DI1476" i="3"/>
  <c r="DF1476" i="3"/>
  <c r="DG1476" i="3"/>
  <c r="DJ1476" i="3" s="1"/>
  <c r="DH1476" i="3"/>
  <c r="DF1534" i="3"/>
  <c r="DG1534" i="3"/>
  <c r="DJ1534" i="3" s="1"/>
  <c r="DH1534" i="3"/>
  <c r="DI1534" i="3"/>
  <c r="DF1554" i="3"/>
  <c r="DG1554" i="3"/>
  <c r="DJ1554" i="3" s="1"/>
  <c r="DH1554" i="3"/>
  <c r="DI1554" i="3"/>
  <c r="DF1507" i="3"/>
  <c r="DG1507" i="3"/>
  <c r="DH1507" i="3"/>
  <c r="DI1507" i="3"/>
  <c r="DJ1507" i="3" s="1"/>
  <c r="DG1509" i="3"/>
  <c r="DJ1509" i="3" s="1"/>
  <c r="DH1509" i="3"/>
  <c r="DI1509" i="3"/>
  <c r="DF1509" i="3"/>
  <c r="DG1629" i="3"/>
  <c r="DJ1629" i="3" s="1"/>
  <c r="DH1629" i="3"/>
  <c r="DI1629" i="3"/>
  <c r="DF1629" i="3"/>
  <c r="DG1638" i="3"/>
  <c r="DJ1638" i="3" s="1"/>
  <c r="DH1638" i="3"/>
  <c r="DI1638" i="3"/>
  <c r="DF1638" i="3"/>
  <c r="DG1642" i="3"/>
  <c r="DJ1642" i="3" s="1"/>
  <c r="DH1642" i="3"/>
  <c r="DI1642" i="3"/>
  <c r="DF1642" i="3"/>
  <c r="DG1517" i="3"/>
  <c r="DJ1517" i="3" s="1"/>
  <c r="DH1517" i="3"/>
  <c r="DI1517" i="3"/>
  <c r="DF1517" i="3"/>
  <c r="DG1569" i="3"/>
  <c r="DJ1569" i="3" s="1"/>
  <c r="DH1569" i="3"/>
  <c r="DI1569" i="3"/>
  <c r="DF1569" i="3"/>
  <c r="DF1665" i="3"/>
  <c r="DG1665" i="3"/>
  <c r="DH1665" i="3"/>
  <c r="DI1665" i="3"/>
  <c r="DJ1665" i="3" s="1"/>
  <c r="CG26" i="1"/>
  <c r="AX62" i="1"/>
  <c r="F72" i="1"/>
  <c r="AQ26" i="1"/>
  <c r="CY38" i="1"/>
  <c r="X38" i="1" s="1"/>
  <c r="CZ38" i="1"/>
  <c r="Y38" i="1" s="1"/>
  <c r="AL62" i="1" s="1"/>
  <c r="CP44" i="1"/>
  <c r="O44" i="1" s="1"/>
  <c r="GM44" i="1" s="1"/>
  <c r="GN44" i="1" s="1"/>
  <c r="CY47" i="1"/>
  <c r="X47" i="1" s="1"/>
  <c r="CZ47" i="1"/>
  <c r="Y47" i="1" s="1"/>
  <c r="CP115" i="1"/>
  <c r="O115" i="1" s="1"/>
  <c r="GM115" i="1" s="1"/>
  <c r="GN115" i="1" s="1"/>
  <c r="CP117" i="1"/>
  <c r="O117" i="1" s="1"/>
  <c r="GM117" i="1" s="1"/>
  <c r="GN117" i="1" s="1"/>
  <c r="AX94" i="1"/>
  <c r="F134" i="1"/>
  <c r="V62" i="1"/>
  <c r="AI26" i="1"/>
  <c r="AB60" i="1"/>
  <c r="BY94" i="1"/>
  <c r="CI127" i="1"/>
  <c r="AP127" i="1"/>
  <c r="AU159" i="1"/>
  <c r="F208" i="1"/>
  <c r="AB59" i="1"/>
  <c r="CP101" i="1"/>
  <c r="O101" i="1" s="1"/>
  <c r="GM122" i="1"/>
  <c r="GN122" i="1" s="1"/>
  <c r="CY175" i="1"/>
  <c r="X175" i="1" s="1"/>
  <c r="CZ175" i="1"/>
  <c r="Y175" i="1" s="1"/>
  <c r="CY226" i="1"/>
  <c r="X226" i="1" s="1"/>
  <c r="CZ226" i="1"/>
  <c r="Y226" i="1" s="1"/>
  <c r="CY246" i="1"/>
  <c r="X246" i="1" s="1"/>
  <c r="CZ246" i="1"/>
  <c r="Y246" i="1" s="1"/>
  <c r="BD340" i="1"/>
  <c r="F393" i="1"/>
  <c r="CZ49" i="1"/>
  <c r="Y49" i="1" s="1"/>
  <c r="CZ51" i="1"/>
  <c r="Y51" i="1" s="1"/>
  <c r="AB58" i="1"/>
  <c r="CZ109" i="1"/>
  <c r="Y109" i="1" s="1"/>
  <c r="CP32" i="1"/>
  <c r="O32" i="1" s="1"/>
  <c r="GM32" i="1" s="1"/>
  <c r="GN32" i="1" s="1"/>
  <c r="GM51" i="1"/>
  <c r="GN51" i="1" s="1"/>
  <c r="AG94" i="1"/>
  <c r="T127" i="1"/>
  <c r="AT159" i="1"/>
  <c r="F207" i="1"/>
  <c r="FR224" i="1"/>
  <c r="BY253" i="1" s="1"/>
  <c r="CP224" i="1"/>
  <c r="O224" i="1" s="1"/>
  <c r="GM224" i="1" s="1"/>
  <c r="CP235" i="1"/>
  <c r="O235" i="1" s="1"/>
  <c r="GM235" i="1" s="1"/>
  <c r="GN235" i="1" s="1"/>
  <c r="BD221" i="1"/>
  <c r="F278" i="1"/>
  <c r="CP296" i="1"/>
  <c r="O296" i="1" s="1"/>
  <c r="GM296" i="1" s="1"/>
  <c r="GN296" i="1" s="1"/>
  <c r="CP298" i="1"/>
  <c r="O298" i="1" s="1"/>
  <c r="GM298" i="1" s="1"/>
  <c r="GN298" i="1" s="1"/>
  <c r="AX285" i="1"/>
  <c r="F315" i="1"/>
  <c r="F381" i="1"/>
  <c r="BB340" i="1"/>
  <c r="CY172" i="1"/>
  <c r="X172" i="1" s="1"/>
  <c r="GM172" i="1" s="1"/>
  <c r="GN172" i="1" s="1"/>
  <c r="CY184" i="1"/>
  <c r="X184" i="1" s="1"/>
  <c r="AH285" i="1"/>
  <c r="U308" i="1"/>
  <c r="CY304" i="1"/>
  <c r="X304" i="1" s="1"/>
  <c r="GM304" i="1" s="1"/>
  <c r="GN304" i="1" s="1"/>
  <c r="GM342" i="1"/>
  <c r="AB368" i="1"/>
  <c r="CI368" i="1"/>
  <c r="BY340" i="1"/>
  <c r="AP368" i="1"/>
  <c r="CZ362" i="1"/>
  <c r="Y362" i="1" s="1"/>
  <c r="BY400" i="1"/>
  <c r="AP428" i="1"/>
  <c r="CI428" i="1"/>
  <c r="BB400" i="1"/>
  <c r="F441" i="1"/>
  <c r="AB178" i="1"/>
  <c r="GM184" i="1"/>
  <c r="GN184" i="1" s="1"/>
  <c r="AB236" i="1"/>
  <c r="AB251" i="1"/>
  <c r="GM292" i="1"/>
  <c r="GN292" i="1" s="1"/>
  <c r="GM362" i="1"/>
  <c r="GN362" i="1" s="1"/>
  <c r="CP404" i="1"/>
  <c r="O404" i="1" s="1"/>
  <c r="GM404" i="1" s="1"/>
  <c r="GN404" i="1" s="1"/>
  <c r="BC400" i="1"/>
  <c r="F444" i="1"/>
  <c r="AF189" i="1"/>
  <c r="AB167" i="1"/>
  <c r="CY170" i="1"/>
  <c r="X170" i="1" s="1"/>
  <c r="CZ186" i="1"/>
  <c r="Y186" i="1" s="1"/>
  <c r="U253" i="1"/>
  <c r="AH221" i="1"/>
  <c r="AB250" i="1"/>
  <c r="BA308" i="1"/>
  <c r="CJ285" i="1"/>
  <c r="GM299" i="1"/>
  <c r="GN299" i="1" s="1"/>
  <c r="AD368" i="1"/>
  <c r="GM366" i="1"/>
  <c r="GN366" i="1" s="1"/>
  <c r="AX492" i="1"/>
  <c r="CG460" i="1"/>
  <c r="AT524" i="1"/>
  <c r="F578" i="1"/>
  <c r="AE189" i="1"/>
  <c r="AH159" i="1"/>
  <c r="U189" i="1"/>
  <c r="GM186" i="1"/>
  <c r="GN186" i="1" s="1"/>
  <c r="CP226" i="1"/>
  <c r="O226" i="1" s="1"/>
  <c r="GM226" i="1" s="1"/>
  <c r="GN226" i="1" s="1"/>
  <c r="CY240" i="1"/>
  <c r="X240" i="1" s="1"/>
  <c r="GM240" i="1" s="1"/>
  <c r="GN240" i="1" s="1"/>
  <c r="CY242" i="1"/>
  <c r="X242" i="1" s="1"/>
  <c r="GM242" i="1" s="1"/>
  <c r="GN242" i="1" s="1"/>
  <c r="AG285" i="1"/>
  <c r="T308" i="1"/>
  <c r="CY303" i="1"/>
  <c r="X303" i="1" s="1"/>
  <c r="S368" i="1"/>
  <c r="AF340" i="1"/>
  <c r="U368" i="1"/>
  <c r="AH340" i="1"/>
  <c r="CZ359" i="1"/>
  <c r="Y359" i="1" s="1"/>
  <c r="GM359" i="1" s="1"/>
  <c r="GN359" i="1" s="1"/>
  <c r="BC460" i="1"/>
  <c r="F508" i="1"/>
  <c r="AQ524" i="1"/>
  <c r="F570" i="1"/>
  <c r="AB426" i="1"/>
  <c r="CP464" i="1"/>
  <c r="O464" i="1" s="1"/>
  <c r="GM464" i="1" s="1"/>
  <c r="GN464" i="1" s="1"/>
  <c r="CZ474" i="1"/>
  <c r="Y474" i="1" s="1"/>
  <c r="CZ541" i="1"/>
  <c r="Y541" i="1" s="1"/>
  <c r="CZ558" i="1"/>
  <c r="Y558" i="1" s="1"/>
  <c r="AU592" i="1"/>
  <c r="F641" i="1"/>
  <c r="AF400" i="1"/>
  <c r="S428" i="1"/>
  <c r="GM409" i="1"/>
  <c r="GN409" i="1" s="1"/>
  <c r="CY418" i="1"/>
  <c r="X418" i="1" s="1"/>
  <c r="GM418" i="1" s="1"/>
  <c r="GN418" i="1" s="1"/>
  <c r="GM421" i="1"/>
  <c r="GN421" i="1" s="1"/>
  <c r="GM471" i="1"/>
  <c r="GN471" i="1" s="1"/>
  <c r="CZ487" i="1"/>
  <c r="Y487" i="1" s="1"/>
  <c r="GM487" i="1" s="1"/>
  <c r="GN487" i="1" s="1"/>
  <c r="GM529" i="1"/>
  <c r="GN529" i="1" s="1"/>
  <c r="GM535" i="1"/>
  <c r="GN535" i="1" s="1"/>
  <c r="CZ557" i="1"/>
  <c r="Y557" i="1" s="1"/>
  <c r="GM557" i="1" s="1"/>
  <c r="GN557" i="1" s="1"/>
  <c r="CY810" i="1"/>
  <c r="X810" i="1" s="1"/>
  <c r="CZ810" i="1"/>
  <c r="Y810" i="1" s="1"/>
  <c r="CY929" i="1"/>
  <c r="X929" i="1" s="1"/>
  <c r="CZ929" i="1"/>
  <c r="Y929" i="1" s="1"/>
  <c r="AC492" i="1"/>
  <c r="AB480" i="1"/>
  <c r="CP526" i="1"/>
  <c r="O526" i="1" s="1"/>
  <c r="AB548" i="1"/>
  <c r="CZ602" i="1"/>
  <c r="Y602" i="1" s="1"/>
  <c r="CY602" i="1"/>
  <c r="X602" i="1" s="1"/>
  <c r="CP607" i="1"/>
  <c r="O607" i="1" s="1"/>
  <c r="GM607" i="1" s="1"/>
  <c r="GN607" i="1" s="1"/>
  <c r="CZ611" i="1"/>
  <c r="Y611" i="1" s="1"/>
  <c r="CY611" i="1"/>
  <c r="X611" i="1" s="1"/>
  <c r="CP858" i="1"/>
  <c r="O858" i="1" s="1"/>
  <c r="GM858" i="1" s="1"/>
  <c r="GN858" i="1" s="1"/>
  <c r="CP860" i="1"/>
  <c r="O860" i="1" s="1"/>
  <c r="GM860" i="1" s="1"/>
  <c r="GN860" i="1" s="1"/>
  <c r="AI400" i="1"/>
  <c r="V428" i="1"/>
  <c r="CZ475" i="1"/>
  <c r="Y475" i="1" s="1"/>
  <c r="GM475" i="1" s="1"/>
  <c r="GN475" i="1" s="1"/>
  <c r="GM477" i="1"/>
  <c r="GN477" i="1" s="1"/>
  <c r="GM485" i="1"/>
  <c r="GN485" i="1" s="1"/>
  <c r="CY489" i="1"/>
  <c r="X489" i="1" s="1"/>
  <c r="GM489" i="1" s="1"/>
  <c r="GN489" i="1" s="1"/>
  <c r="AF524" i="1"/>
  <c r="S560" i="1"/>
  <c r="GM531" i="1"/>
  <c r="GN531" i="1" s="1"/>
  <c r="GM540" i="1"/>
  <c r="GN540" i="1" s="1"/>
  <c r="GM544" i="1"/>
  <c r="GN544" i="1" s="1"/>
  <c r="AD622" i="1"/>
  <c r="AT592" i="1"/>
  <c r="F640" i="1"/>
  <c r="CP683" i="1"/>
  <c r="O683" i="1" s="1"/>
  <c r="GM683" i="1" s="1"/>
  <c r="GN683" i="1" s="1"/>
  <c r="BD654" i="1"/>
  <c r="F712" i="1"/>
  <c r="AT719" i="1"/>
  <c r="F770" i="1"/>
  <c r="FR787" i="1"/>
  <c r="BY817" i="1" s="1"/>
  <c r="CP787" i="1"/>
  <c r="O787" i="1" s="1"/>
  <c r="GM787" i="1" s="1"/>
  <c r="CP798" i="1"/>
  <c r="O798" i="1" s="1"/>
  <c r="GM798" i="1" s="1"/>
  <c r="GN798" i="1" s="1"/>
  <c r="CP800" i="1"/>
  <c r="O800" i="1" s="1"/>
  <c r="GM800" i="1" s="1"/>
  <c r="GN800" i="1" s="1"/>
  <c r="CP813" i="1"/>
  <c r="O813" i="1" s="1"/>
  <c r="GM813" i="1" s="1"/>
  <c r="GN813" i="1" s="1"/>
  <c r="CP815" i="1"/>
  <c r="O815" i="1" s="1"/>
  <c r="GM815" i="1" s="1"/>
  <c r="GN815" i="1" s="1"/>
  <c r="CP939" i="1"/>
  <c r="O939" i="1" s="1"/>
  <c r="GM939" i="1" s="1"/>
  <c r="GN939" i="1" s="1"/>
  <c r="CP941" i="1"/>
  <c r="O941" i="1" s="1"/>
  <c r="GM941" i="1" s="1"/>
  <c r="GN941" i="1" s="1"/>
  <c r="AT914" i="1"/>
  <c r="F969" i="1"/>
  <c r="AB739" i="1"/>
  <c r="AB800" i="1"/>
  <c r="AB814" i="1"/>
  <c r="AG849" i="1"/>
  <c r="T882" i="1"/>
  <c r="CY861" i="1"/>
  <c r="X861" i="1" s="1"/>
  <c r="GM861" i="1" s="1"/>
  <c r="GN861" i="1" s="1"/>
  <c r="W951" i="1"/>
  <c r="AJ914" i="1"/>
  <c r="CZ932" i="1"/>
  <c r="Y932" i="1" s="1"/>
  <c r="AB940" i="1"/>
  <c r="CY946" i="1"/>
  <c r="X946" i="1" s="1"/>
  <c r="GM946" i="1" s="1"/>
  <c r="GN946" i="1" s="1"/>
  <c r="CY948" i="1"/>
  <c r="X948" i="1" s="1"/>
  <c r="GM948" i="1" s="1"/>
  <c r="GN948" i="1" s="1"/>
  <c r="BC914" i="1"/>
  <c r="F967" i="1"/>
  <c r="AO1267" i="1"/>
  <c r="F1283" i="1"/>
  <c r="BY592" i="1"/>
  <c r="CI622" i="1"/>
  <c r="AP622" i="1"/>
  <c r="AC752" i="1"/>
  <c r="CZ733" i="1"/>
  <c r="Y733" i="1" s="1"/>
  <c r="CZ735" i="1"/>
  <c r="Y735" i="1" s="1"/>
  <c r="AB799" i="1"/>
  <c r="W882" i="1"/>
  <c r="AJ849" i="1"/>
  <c r="CZ853" i="1"/>
  <c r="Y853" i="1" s="1"/>
  <c r="CY880" i="1"/>
  <c r="X880" i="1" s="1"/>
  <c r="AF951" i="1"/>
  <c r="AQ1106" i="1"/>
  <c r="F1153" i="1"/>
  <c r="CY597" i="1"/>
  <c r="X597" i="1" s="1"/>
  <c r="GM597" i="1" s="1"/>
  <c r="GN597" i="1" s="1"/>
  <c r="CY599" i="1"/>
  <c r="X599" i="1" s="1"/>
  <c r="GM599" i="1" s="1"/>
  <c r="GN599" i="1" s="1"/>
  <c r="GM603" i="1"/>
  <c r="GN603" i="1" s="1"/>
  <c r="AB608" i="1"/>
  <c r="CY614" i="1"/>
  <c r="X614" i="1" s="1"/>
  <c r="GM614" i="1" s="1"/>
  <c r="GN614" i="1" s="1"/>
  <c r="CY616" i="1"/>
  <c r="X616" i="1" s="1"/>
  <c r="GM616" i="1" s="1"/>
  <c r="GN616" i="1" s="1"/>
  <c r="BA687" i="1"/>
  <c r="CJ654" i="1"/>
  <c r="AB669" i="1"/>
  <c r="CZ721" i="1"/>
  <c r="Y721" i="1" s="1"/>
  <c r="GM728" i="1"/>
  <c r="GN728" i="1" s="1"/>
  <c r="GM735" i="1"/>
  <c r="GN735" i="1" s="1"/>
  <c r="CY748" i="1"/>
  <c r="X748" i="1" s="1"/>
  <c r="GM748" i="1" s="1"/>
  <c r="GN748" i="1" s="1"/>
  <c r="CY750" i="1"/>
  <c r="X750" i="1" s="1"/>
  <c r="GM750" i="1" s="1"/>
  <c r="GN750" i="1" s="1"/>
  <c r="GM803" i="1"/>
  <c r="GN803" i="1" s="1"/>
  <c r="CY856" i="1"/>
  <c r="X856" i="1" s="1"/>
  <c r="GM856" i="1" s="1"/>
  <c r="GN856" i="1" s="1"/>
  <c r="GM874" i="1"/>
  <c r="GN874" i="1" s="1"/>
  <c r="T951" i="1"/>
  <c r="AG914" i="1"/>
  <c r="CZ991" i="1"/>
  <c r="Y991" i="1" s="1"/>
  <c r="CY991" i="1"/>
  <c r="X991" i="1" s="1"/>
  <c r="AE1074" i="1"/>
  <c r="CZ1044" i="1"/>
  <c r="Y1044" i="1" s="1"/>
  <c r="CY1044" i="1"/>
  <c r="X1044" i="1" s="1"/>
  <c r="CZ1052" i="1"/>
  <c r="Y1052" i="1" s="1"/>
  <c r="CY1052" i="1"/>
  <c r="X1052" i="1" s="1"/>
  <c r="CP1056" i="1"/>
  <c r="O1056" i="1" s="1"/>
  <c r="GM1056" i="1" s="1"/>
  <c r="GN1056" i="1" s="1"/>
  <c r="CZ1059" i="1"/>
  <c r="Y1059" i="1" s="1"/>
  <c r="CY1059" i="1"/>
  <c r="X1059" i="1" s="1"/>
  <c r="CZ1111" i="1"/>
  <c r="Y1111" i="1" s="1"/>
  <c r="CY1111" i="1"/>
  <c r="X1111" i="1" s="1"/>
  <c r="CZ1119" i="1"/>
  <c r="Y1119" i="1" s="1"/>
  <c r="CY1119" i="1"/>
  <c r="X1119" i="1" s="1"/>
  <c r="CP1124" i="1"/>
  <c r="O1124" i="1" s="1"/>
  <c r="GM1124" i="1" s="1"/>
  <c r="GN1124" i="1" s="1"/>
  <c r="CP1126" i="1"/>
  <c r="O1126" i="1" s="1"/>
  <c r="GM1126" i="1" s="1"/>
  <c r="GN1126" i="1" s="1"/>
  <c r="CP1182" i="1"/>
  <c r="O1182" i="1" s="1"/>
  <c r="GM1182" i="1" s="1"/>
  <c r="GN1182" i="1" s="1"/>
  <c r="CZ1185" i="1"/>
  <c r="Y1185" i="1" s="1"/>
  <c r="CY1185" i="1"/>
  <c r="X1185" i="1" s="1"/>
  <c r="CP1226" i="1"/>
  <c r="O1226" i="1" s="1"/>
  <c r="GM1226" i="1" s="1"/>
  <c r="GN1226" i="1" s="1"/>
  <c r="F1244" i="1"/>
  <c r="AP1221" i="1"/>
  <c r="CP1269" i="1"/>
  <c r="O1269" i="1" s="1"/>
  <c r="AC1279" i="1"/>
  <c r="CP1271" i="1"/>
  <c r="O1271" i="1" s="1"/>
  <c r="GM1271" i="1" s="1"/>
  <c r="GN1271" i="1" s="1"/>
  <c r="F1295" i="1"/>
  <c r="BC1267" i="1"/>
  <c r="AH592" i="1"/>
  <c r="U622" i="1"/>
  <c r="AC687" i="1"/>
  <c r="AP687" i="1"/>
  <c r="BY654" i="1"/>
  <c r="CI687" i="1"/>
  <c r="CZ674" i="1"/>
  <c r="Y674" i="1" s="1"/>
  <c r="CZ676" i="1"/>
  <c r="Y676" i="1" s="1"/>
  <c r="AI719" i="1"/>
  <c r="V752" i="1"/>
  <c r="CZ804" i="1"/>
  <c r="Y804" i="1" s="1"/>
  <c r="CZ806" i="1"/>
  <c r="Y806" i="1" s="1"/>
  <c r="GM806" i="1" s="1"/>
  <c r="GN806" i="1" s="1"/>
  <c r="CY854" i="1"/>
  <c r="X854" i="1" s="1"/>
  <c r="AB872" i="1"/>
  <c r="CY877" i="1"/>
  <c r="X877" i="1" s="1"/>
  <c r="U951" i="1"/>
  <c r="AH914" i="1"/>
  <c r="CZ934" i="1"/>
  <c r="Y934" i="1" s="1"/>
  <c r="GM934" i="1" s="1"/>
  <c r="GN934" i="1" s="1"/>
  <c r="BC1221" i="1"/>
  <c r="F1251" i="1"/>
  <c r="CJ983" i="1"/>
  <c r="BA1006" i="1"/>
  <c r="AF1143" i="1"/>
  <c r="CP1111" i="1"/>
  <c r="O1111" i="1" s="1"/>
  <c r="GM1111" i="1" s="1"/>
  <c r="GN1111" i="1" s="1"/>
  <c r="CZ1130" i="1"/>
  <c r="Y1130" i="1" s="1"/>
  <c r="CZ1132" i="1"/>
  <c r="Y1132" i="1" s="1"/>
  <c r="AB1181" i="1"/>
  <c r="GM1223" i="1"/>
  <c r="AB1319" i="1"/>
  <c r="CP1321" i="1"/>
  <c r="O1321" i="1" s="1"/>
  <c r="GM1321" i="1" s="1"/>
  <c r="GN1321" i="1" s="1"/>
  <c r="AF1359" i="1"/>
  <c r="S1370" i="1"/>
  <c r="CY1366" i="1"/>
  <c r="X1366" i="1" s="1"/>
  <c r="AJ1402" i="1"/>
  <c r="W1411" i="1"/>
  <c r="BA914" i="1"/>
  <c r="F971" i="1"/>
  <c r="GM988" i="1"/>
  <c r="GN988" i="1" s="1"/>
  <c r="CZ994" i="1"/>
  <c r="Y994" i="1" s="1"/>
  <c r="GM994" i="1" s="1"/>
  <c r="GN994" i="1" s="1"/>
  <c r="CZ996" i="1"/>
  <c r="Y996" i="1" s="1"/>
  <c r="GM996" i="1" s="1"/>
  <c r="GN996" i="1" s="1"/>
  <c r="CY1040" i="1"/>
  <c r="X1040" i="1" s="1"/>
  <c r="GM1048" i="1"/>
  <c r="GN1048" i="1" s="1"/>
  <c r="AB1071" i="1"/>
  <c r="GM1130" i="1"/>
  <c r="GN1130" i="1" s="1"/>
  <c r="AB1140" i="1"/>
  <c r="GM1179" i="1"/>
  <c r="GN1179" i="1" s="1"/>
  <c r="AB1273" i="1"/>
  <c r="F1297" i="1"/>
  <c r="AT1267" i="1"/>
  <c r="AP1311" i="1"/>
  <c r="F1336" i="1"/>
  <c r="T1006" i="1"/>
  <c r="AG983" i="1"/>
  <c r="AB1001" i="1"/>
  <c r="CY1061" i="1"/>
  <c r="X1061" i="1" s="1"/>
  <c r="CY1063" i="1"/>
  <c r="X1063" i="1" s="1"/>
  <c r="W1143" i="1"/>
  <c r="AJ1106" i="1"/>
  <c r="BD1267" i="1"/>
  <c r="F1304" i="1"/>
  <c r="CZ1317" i="1"/>
  <c r="Y1317" i="1" s="1"/>
  <c r="AF1327" i="1"/>
  <c r="CY1317" i="1"/>
  <c r="X1317" i="1" s="1"/>
  <c r="CP1318" i="1"/>
  <c r="O1318" i="1" s="1"/>
  <c r="GM1318" i="1" s="1"/>
  <c r="GN1318" i="1" s="1"/>
  <c r="CY1365" i="1"/>
  <c r="X1365" i="1" s="1"/>
  <c r="BC1359" i="1"/>
  <c r="F1386" i="1"/>
  <c r="AB1004" i="1"/>
  <c r="CP1044" i="1"/>
  <c r="O1044" i="1" s="1"/>
  <c r="CP1059" i="1"/>
  <c r="O1059" i="1" s="1"/>
  <c r="GM1059" i="1" s="1"/>
  <c r="GN1059" i="1" s="1"/>
  <c r="AF1189" i="1"/>
  <c r="CY1178" i="1"/>
  <c r="X1178" i="1" s="1"/>
  <c r="GM1178" i="1" s="1"/>
  <c r="GN1178" i="1" s="1"/>
  <c r="CP1185" i="1"/>
  <c r="O1185" i="1" s="1"/>
  <c r="GM1185" i="1" s="1"/>
  <c r="GN1185" i="1" s="1"/>
  <c r="GM1224" i="1"/>
  <c r="GN1224" i="1" s="1"/>
  <c r="CZ1231" i="1"/>
  <c r="Y1231" i="1" s="1"/>
  <c r="GM1231" i="1" s="1"/>
  <c r="GN1231" i="1" s="1"/>
  <c r="CZ1233" i="1"/>
  <c r="Y1233" i="1" s="1"/>
  <c r="GM1233" i="1" s="1"/>
  <c r="GN1233" i="1" s="1"/>
  <c r="CJ1267" i="1"/>
  <c r="BA1279" i="1"/>
  <c r="AD1411" i="1"/>
  <c r="AB1408" i="1"/>
  <c r="AE1457" i="1"/>
  <c r="AP1443" i="1"/>
  <c r="F1466" i="1"/>
  <c r="CY1445" i="1"/>
  <c r="X1445" i="1" s="1"/>
  <c r="GM1446" i="1"/>
  <c r="GN1446" i="1" s="1"/>
  <c r="CZ1452" i="1"/>
  <c r="Y1452" i="1" s="1"/>
  <c r="GM1452" i="1" s="1"/>
  <c r="GN1452" i="1" s="1"/>
  <c r="CG1443" i="1"/>
  <c r="AX1457" i="1"/>
  <c r="AK1327" i="1"/>
  <c r="W1457" i="1"/>
  <c r="AJ1443" i="1"/>
  <c r="CZ1451" i="1"/>
  <c r="Y1451" i="1" s="1"/>
  <c r="AC1327" i="1"/>
  <c r="AQ1359" i="1"/>
  <c r="F1380" i="1"/>
  <c r="CZ1407" i="1"/>
  <c r="Y1407" i="1" s="1"/>
  <c r="CZ1408" i="1"/>
  <c r="Y1408" i="1" s="1"/>
  <c r="CJ1443" i="1"/>
  <c r="BA1457" i="1"/>
  <c r="DG63" i="3"/>
  <c r="DH63" i="3"/>
  <c r="DI63" i="3"/>
  <c r="DJ63" i="3" s="1"/>
  <c r="DF63" i="3"/>
  <c r="DF1" i="3"/>
  <c r="DG1" i="3"/>
  <c r="DH1" i="3"/>
  <c r="DI1" i="3"/>
  <c r="DJ1" i="3" s="1"/>
  <c r="DF149" i="3"/>
  <c r="DG149" i="3"/>
  <c r="DJ149" i="3" s="1"/>
  <c r="DH149" i="3"/>
  <c r="DI149" i="3"/>
  <c r="DI132" i="3"/>
  <c r="DJ132" i="3" s="1"/>
  <c r="DF132" i="3"/>
  <c r="DG132" i="3"/>
  <c r="DH132" i="3"/>
  <c r="DG174" i="3"/>
  <c r="DJ174" i="3" s="1"/>
  <c r="DH174" i="3"/>
  <c r="DF174" i="3"/>
  <c r="DI174" i="3"/>
  <c r="DF193" i="3"/>
  <c r="DG193" i="3"/>
  <c r="DJ193" i="3" s="1"/>
  <c r="DH193" i="3"/>
  <c r="DI193" i="3"/>
  <c r="DF230" i="3"/>
  <c r="DG230" i="3"/>
  <c r="DJ230" i="3" s="1"/>
  <c r="DH230" i="3"/>
  <c r="DI230" i="3"/>
  <c r="DG253" i="3"/>
  <c r="DJ253" i="3" s="1"/>
  <c r="DH253" i="3"/>
  <c r="DF253" i="3"/>
  <c r="DI253" i="3"/>
  <c r="DI279" i="3"/>
  <c r="DJ279" i="3" s="1"/>
  <c r="DF279" i="3"/>
  <c r="DG279" i="3"/>
  <c r="DH279" i="3"/>
  <c r="DF392" i="3"/>
  <c r="DG392" i="3"/>
  <c r="DJ392" i="3" s="1"/>
  <c r="DH392" i="3"/>
  <c r="DI392" i="3"/>
  <c r="DF407" i="3"/>
  <c r="DG407" i="3"/>
  <c r="DJ407" i="3" s="1"/>
  <c r="DH407" i="3"/>
  <c r="DI407" i="3"/>
  <c r="DI423" i="3"/>
  <c r="DJ423" i="3" s="1"/>
  <c r="DF423" i="3"/>
  <c r="DG423" i="3"/>
  <c r="DH423" i="3"/>
  <c r="DG489" i="3"/>
  <c r="DJ489" i="3" s="1"/>
  <c r="DI489" i="3"/>
  <c r="DF489" i="3"/>
  <c r="DH489" i="3"/>
  <c r="DI490" i="3"/>
  <c r="DG490" i="3"/>
  <c r="DJ490" i="3" s="1"/>
  <c r="DF490" i="3"/>
  <c r="DH490" i="3"/>
  <c r="DG639" i="3"/>
  <c r="DJ639" i="3" s="1"/>
  <c r="DI639" i="3"/>
  <c r="DH639" i="3"/>
  <c r="DF639" i="3"/>
  <c r="DG652" i="3"/>
  <c r="DJ652" i="3" s="1"/>
  <c r="DI652" i="3"/>
  <c r="DH652" i="3"/>
  <c r="DF652" i="3"/>
  <c r="DF665" i="3"/>
  <c r="DG665" i="3"/>
  <c r="DJ665" i="3" s="1"/>
  <c r="DH665" i="3"/>
  <c r="DI665" i="3"/>
  <c r="DF693" i="3"/>
  <c r="DG693" i="3"/>
  <c r="DJ693" i="3" s="1"/>
  <c r="DH693" i="3"/>
  <c r="DI693" i="3"/>
  <c r="DH616" i="3"/>
  <c r="DI616" i="3"/>
  <c r="DG616" i="3"/>
  <c r="DJ616" i="3" s="1"/>
  <c r="DF616" i="3"/>
  <c r="DI629" i="3"/>
  <c r="DG629" i="3"/>
  <c r="DJ629" i="3" s="1"/>
  <c r="DF629" i="3"/>
  <c r="DH629" i="3"/>
  <c r="DG822" i="3"/>
  <c r="DJ822" i="3" s="1"/>
  <c r="DI822" i="3"/>
  <c r="DF822" i="3"/>
  <c r="DH822" i="3"/>
  <c r="DG995" i="3"/>
  <c r="DH995" i="3"/>
  <c r="DF995" i="3"/>
  <c r="DI995" i="3"/>
  <c r="DJ995" i="3" s="1"/>
  <c r="DI1011" i="3"/>
  <c r="DG1011" i="3"/>
  <c r="DJ1011" i="3" s="1"/>
  <c r="DH1011" i="3"/>
  <c r="DF1011" i="3"/>
  <c r="DH977" i="3"/>
  <c r="DI977" i="3"/>
  <c r="DG977" i="3"/>
  <c r="DJ977" i="3" s="1"/>
  <c r="DF977" i="3"/>
  <c r="DH988" i="3"/>
  <c r="DI988" i="3"/>
  <c r="DG988" i="3"/>
  <c r="DJ988" i="3" s="1"/>
  <c r="DF988" i="3"/>
  <c r="DF1089" i="3"/>
  <c r="DG1089" i="3"/>
  <c r="DH1089" i="3"/>
  <c r="DI1089" i="3"/>
  <c r="DJ1089" i="3" s="1"/>
  <c r="DH997" i="3"/>
  <c r="DI997" i="3"/>
  <c r="DG997" i="3"/>
  <c r="DJ997" i="3" s="1"/>
  <c r="DF997" i="3"/>
  <c r="DF1163" i="3"/>
  <c r="DG1163" i="3"/>
  <c r="DH1163" i="3"/>
  <c r="DI1163" i="3"/>
  <c r="DJ1163" i="3" s="1"/>
  <c r="DG1165" i="3"/>
  <c r="DJ1165" i="3" s="1"/>
  <c r="DH1165" i="3"/>
  <c r="DI1165" i="3"/>
  <c r="DF1165" i="3"/>
  <c r="DG1185" i="3"/>
  <c r="DJ1185" i="3" s="1"/>
  <c r="DH1185" i="3"/>
  <c r="DI1185" i="3"/>
  <c r="DF1185" i="3"/>
  <c r="DG1198" i="3"/>
  <c r="DJ1198" i="3" s="1"/>
  <c r="DH1198" i="3"/>
  <c r="DF1198" i="3"/>
  <c r="DI1198" i="3"/>
  <c r="DG1223" i="3"/>
  <c r="DJ1223" i="3" s="1"/>
  <c r="DH1223" i="3"/>
  <c r="DI1223" i="3"/>
  <c r="DF1223" i="3"/>
  <c r="DF1399" i="3"/>
  <c r="DG1399" i="3"/>
  <c r="DJ1399" i="3" s="1"/>
  <c r="DH1399" i="3"/>
  <c r="DI1399" i="3"/>
  <c r="DF1451" i="3"/>
  <c r="DG1451" i="3"/>
  <c r="DJ1451" i="3" s="1"/>
  <c r="DH1451" i="3"/>
  <c r="DI1451" i="3"/>
  <c r="DF1464" i="3"/>
  <c r="DG1464" i="3"/>
  <c r="DJ1464" i="3" s="1"/>
  <c r="DH1464" i="3"/>
  <c r="DI1464" i="3"/>
  <c r="DG1176" i="3"/>
  <c r="DJ1176" i="3" s="1"/>
  <c r="DH1176" i="3"/>
  <c r="DI1176" i="3"/>
  <c r="DF1176" i="3"/>
  <c r="DI1312" i="3"/>
  <c r="DJ1312" i="3" s="1"/>
  <c r="DF1312" i="3"/>
  <c r="DG1312" i="3"/>
  <c r="DH1312" i="3"/>
  <c r="DG1680" i="3"/>
  <c r="DJ1680" i="3" s="1"/>
  <c r="DH1680" i="3"/>
  <c r="DI1680" i="3"/>
  <c r="DF1680" i="3"/>
  <c r="DG1491" i="3"/>
  <c r="DJ1491" i="3" s="1"/>
  <c r="DH1491" i="3"/>
  <c r="DI1491" i="3"/>
  <c r="DF1491" i="3"/>
  <c r="DF1718" i="3"/>
  <c r="DG1718" i="3"/>
  <c r="DH1718" i="3"/>
  <c r="DI1718" i="3"/>
  <c r="DJ1718" i="3" s="1"/>
  <c r="F81" i="1"/>
  <c r="AU26" i="1"/>
  <c r="CY39" i="1"/>
  <c r="X39" i="1" s="1"/>
  <c r="CZ39" i="1"/>
  <c r="Y39" i="1" s="1"/>
  <c r="CY48" i="1"/>
  <c r="X48" i="1" s="1"/>
  <c r="GM48" i="1" s="1"/>
  <c r="GN48" i="1" s="1"/>
  <c r="CZ48" i="1"/>
  <c r="Y48" i="1" s="1"/>
  <c r="AE94" i="1"/>
  <c r="R127" i="1"/>
  <c r="CY121" i="1"/>
  <c r="X121" i="1" s="1"/>
  <c r="CZ121" i="1"/>
  <c r="Y121" i="1" s="1"/>
  <c r="BB94" i="1"/>
  <c r="F140" i="1"/>
  <c r="W62" i="1"/>
  <c r="AJ26" i="1"/>
  <c r="GM38" i="1"/>
  <c r="GN38" i="1" s="1"/>
  <c r="GM47" i="1"/>
  <c r="GN47" i="1" s="1"/>
  <c r="AC94" i="1"/>
  <c r="CH127" i="1"/>
  <c r="P127" i="1"/>
  <c r="CE127" i="1"/>
  <c r="CF127" i="1"/>
  <c r="BY159" i="1"/>
  <c r="CI189" i="1"/>
  <c r="AP189" i="1"/>
  <c r="BC159" i="1"/>
  <c r="F205" i="1"/>
  <c r="AD127" i="1"/>
  <c r="GM107" i="1"/>
  <c r="GN107" i="1" s="1"/>
  <c r="BD159" i="1"/>
  <c r="F214" i="1"/>
  <c r="CY227" i="1"/>
  <c r="X227" i="1" s="1"/>
  <c r="CZ227" i="1"/>
  <c r="Y227" i="1" s="1"/>
  <c r="CY247" i="1"/>
  <c r="X247" i="1" s="1"/>
  <c r="CZ247" i="1"/>
  <c r="Y247" i="1" s="1"/>
  <c r="AF62" i="1"/>
  <c r="BA127" i="1"/>
  <c r="CJ94" i="1"/>
  <c r="AB117" i="1"/>
  <c r="F372" i="1"/>
  <c r="AO340" i="1"/>
  <c r="U62" i="1"/>
  <c r="AH26" i="1"/>
  <c r="CP39" i="1"/>
  <c r="O39" i="1" s="1"/>
  <c r="AB43" i="1"/>
  <c r="AB114" i="1"/>
  <c r="BB159" i="1"/>
  <c r="F202" i="1"/>
  <c r="CY300" i="1"/>
  <c r="X300" i="1" s="1"/>
  <c r="GM300" i="1" s="1"/>
  <c r="GN300" i="1" s="1"/>
  <c r="CZ300" i="1"/>
  <c r="Y300" i="1" s="1"/>
  <c r="BB285" i="1"/>
  <c r="F321" i="1"/>
  <c r="AI159" i="1"/>
  <c r="V189" i="1"/>
  <c r="CP247" i="1"/>
  <c r="O247" i="1" s="1"/>
  <c r="GM247" i="1" s="1"/>
  <c r="GN247" i="1" s="1"/>
  <c r="BY285" i="1"/>
  <c r="CI308" i="1"/>
  <c r="AP308" i="1"/>
  <c r="AC368" i="1"/>
  <c r="AB353" i="1"/>
  <c r="AK428" i="1"/>
  <c r="CJ159" i="1"/>
  <c r="BA189" i="1"/>
  <c r="CZ187" i="1"/>
  <c r="Y187" i="1" s="1"/>
  <c r="GM187" i="1" s="1"/>
  <c r="GN187" i="1" s="1"/>
  <c r="AC285" i="1"/>
  <c r="CH308" i="1"/>
  <c r="P308" i="1"/>
  <c r="CE308" i="1"/>
  <c r="CF308" i="1"/>
  <c r="CZ350" i="1"/>
  <c r="Y350" i="1" s="1"/>
  <c r="GM363" i="1"/>
  <c r="GN363" i="1" s="1"/>
  <c r="CZ165" i="1"/>
  <c r="Y165" i="1" s="1"/>
  <c r="AL189" i="1" s="1"/>
  <c r="AB168" i="1"/>
  <c r="CP227" i="1"/>
  <c r="O227" i="1" s="1"/>
  <c r="CZ243" i="1"/>
  <c r="Y243" i="1" s="1"/>
  <c r="GM243" i="1" s="1"/>
  <c r="GN243" i="1" s="1"/>
  <c r="AF308" i="1"/>
  <c r="T368" i="1"/>
  <c r="AG340" i="1"/>
  <c r="GM351" i="1"/>
  <c r="GN351" i="1" s="1"/>
  <c r="CY405" i="1"/>
  <c r="X405" i="1" s="1"/>
  <c r="GM405" i="1" s="1"/>
  <c r="GN405" i="1" s="1"/>
  <c r="AE428" i="1"/>
  <c r="Q560" i="1"/>
  <c r="AD524" i="1"/>
  <c r="F573" i="1"/>
  <c r="BB524" i="1"/>
  <c r="GM170" i="1"/>
  <c r="GN170" i="1" s="1"/>
  <c r="GM183" i="1"/>
  <c r="GN183" i="1" s="1"/>
  <c r="AE253" i="1"/>
  <c r="CZ241" i="1"/>
  <c r="Y241" i="1" s="1"/>
  <c r="GM241" i="1" s="1"/>
  <c r="GN241" i="1" s="1"/>
  <c r="AB295" i="1"/>
  <c r="AK368" i="1"/>
  <c r="CJ340" i="1"/>
  <c r="BA368" i="1"/>
  <c r="AH400" i="1"/>
  <c r="U428" i="1"/>
  <c r="AE492" i="1"/>
  <c r="AE560" i="1"/>
  <c r="GM412" i="1"/>
  <c r="GN412" i="1" s="1"/>
  <c r="GM419" i="1"/>
  <c r="GN419" i="1" s="1"/>
  <c r="CI492" i="1"/>
  <c r="AP492" i="1"/>
  <c r="BY460" i="1"/>
  <c r="GM469" i="1"/>
  <c r="GN469" i="1" s="1"/>
  <c r="GM474" i="1"/>
  <c r="GN474" i="1" s="1"/>
  <c r="CI560" i="1"/>
  <c r="BY524" i="1"/>
  <c r="AP560" i="1"/>
  <c r="GM538" i="1"/>
  <c r="GN538" i="1" s="1"/>
  <c r="GM553" i="1"/>
  <c r="GN553" i="1" s="1"/>
  <c r="CY661" i="1"/>
  <c r="X661" i="1" s="1"/>
  <c r="CZ661" i="1"/>
  <c r="Y661" i="1" s="1"/>
  <c r="CY811" i="1"/>
  <c r="X811" i="1" s="1"/>
  <c r="CZ811" i="1"/>
  <c r="Y811" i="1" s="1"/>
  <c r="CY868" i="1"/>
  <c r="X868" i="1" s="1"/>
  <c r="CZ868" i="1"/>
  <c r="Y868" i="1" s="1"/>
  <c r="CY936" i="1"/>
  <c r="X936" i="1" s="1"/>
  <c r="GM936" i="1" s="1"/>
  <c r="GN936" i="1" s="1"/>
  <c r="CZ936" i="1"/>
  <c r="Y936" i="1" s="1"/>
  <c r="AG400" i="1"/>
  <c r="T428" i="1"/>
  <c r="GM462" i="1"/>
  <c r="AB481" i="1"/>
  <c r="CZ490" i="1"/>
  <c r="Y490" i="1" s="1"/>
  <c r="AJ524" i="1"/>
  <c r="W560" i="1"/>
  <c r="GM532" i="1"/>
  <c r="GN532" i="1" s="1"/>
  <c r="AB549" i="1"/>
  <c r="CZ612" i="1"/>
  <c r="Y612" i="1" s="1"/>
  <c r="CY612" i="1"/>
  <c r="X612" i="1" s="1"/>
  <c r="GM612" i="1" s="1"/>
  <c r="GN612" i="1" s="1"/>
  <c r="GM406" i="1"/>
  <c r="GN406" i="1" s="1"/>
  <c r="GM414" i="1"/>
  <c r="GN414" i="1" s="1"/>
  <c r="AH460" i="1"/>
  <c r="U492" i="1"/>
  <c r="GM490" i="1"/>
  <c r="GN490" i="1" s="1"/>
  <c r="AK560" i="1"/>
  <c r="GM537" i="1"/>
  <c r="GN537" i="1" s="1"/>
  <c r="CZ542" i="1"/>
  <c r="Y542" i="1" s="1"/>
  <c r="GM542" i="1" s="1"/>
  <c r="GN542" i="1" s="1"/>
  <c r="BA524" i="1"/>
  <c r="F580" i="1"/>
  <c r="AX592" i="1"/>
  <c r="F629" i="1"/>
  <c r="BB719" i="1"/>
  <c r="F765" i="1"/>
  <c r="BD784" i="1"/>
  <c r="F842" i="1"/>
  <c r="AT849" i="1"/>
  <c r="F900" i="1"/>
  <c r="Q951" i="1"/>
  <c r="AD914" i="1"/>
  <c r="CY931" i="1"/>
  <c r="X931" i="1" s="1"/>
  <c r="CZ931" i="1"/>
  <c r="Y931" i="1" s="1"/>
  <c r="CY943" i="1"/>
  <c r="X943" i="1" s="1"/>
  <c r="GM943" i="1" s="1"/>
  <c r="GN943" i="1" s="1"/>
  <c r="CZ943" i="1"/>
  <c r="Y943" i="1" s="1"/>
  <c r="F964" i="1"/>
  <c r="BB914" i="1"/>
  <c r="AB815" i="1"/>
  <c r="CZ862" i="1"/>
  <c r="Y862" i="1" s="1"/>
  <c r="GM862" i="1" s="1"/>
  <c r="GN862" i="1" s="1"/>
  <c r="GM877" i="1"/>
  <c r="GN877" i="1" s="1"/>
  <c r="CY932" i="1"/>
  <c r="X932" i="1" s="1"/>
  <c r="GM932" i="1" s="1"/>
  <c r="GN932" i="1" s="1"/>
  <c r="AB941" i="1"/>
  <c r="CZ947" i="1"/>
  <c r="Y947" i="1" s="1"/>
  <c r="GM947" i="1" s="1"/>
  <c r="GN947" i="1" s="1"/>
  <c r="CZ949" i="1"/>
  <c r="Y949" i="1" s="1"/>
  <c r="GM949" i="1" s="1"/>
  <c r="GN949" i="1" s="1"/>
  <c r="F1395" i="1"/>
  <c r="BD1359" i="1"/>
  <c r="AJ592" i="1"/>
  <c r="W622" i="1"/>
  <c r="GM604" i="1"/>
  <c r="GN604" i="1" s="1"/>
  <c r="AD687" i="1"/>
  <c r="GM721" i="1"/>
  <c r="GM725" i="1"/>
  <c r="GN725" i="1" s="1"/>
  <c r="AE817" i="1"/>
  <c r="BY849" i="1"/>
  <c r="CI882" i="1"/>
  <c r="AP882" i="1"/>
  <c r="CY853" i="1"/>
  <c r="X853" i="1" s="1"/>
  <c r="GM853" i="1" s="1"/>
  <c r="GN853" i="1" s="1"/>
  <c r="CP931" i="1"/>
  <c r="O931" i="1" s="1"/>
  <c r="GM931" i="1" s="1"/>
  <c r="GN931" i="1" s="1"/>
  <c r="AQ1038" i="1"/>
  <c r="F1084" i="1"/>
  <c r="F1162" i="1"/>
  <c r="AU1106" i="1"/>
  <c r="CZ596" i="1"/>
  <c r="Y596" i="1" s="1"/>
  <c r="GM596" i="1" s="1"/>
  <c r="GN596" i="1" s="1"/>
  <c r="CZ598" i="1"/>
  <c r="Y598" i="1" s="1"/>
  <c r="GM598" i="1" s="1"/>
  <c r="GN598" i="1" s="1"/>
  <c r="GM605" i="1"/>
  <c r="GN605" i="1" s="1"/>
  <c r="CZ613" i="1"/>
  <c r="Y613" i="1" s="1"/>
  <c r="GM613" i="1" s="1"/>
  <c r="GN613" i="1" s="1"/>
  <c r="CZ615" i="1"/>
  <c r="Y615" i="1" s="1"/>
  <c r="GM615" i="1" s="1"/>
  <c r="GN615" i="1" s="1"/>
  <c r="AB670" i="1"/>
  <c r="AB682" i="1"/>
  <c r="CZ747" i="1"/>
  <c r="Y747" i="1" s="1"/>
  <c r="GM747" i="1" s="1"/>
  <c r="GN747" i="1" s="1"/>
  <c r="CZ749" i="1"/>
  <c r="Y749" i="1" s="1"/>
  <c r="GM749" i="1" s="1"/>
  <c r="GN749" i="1" s="1"/>
  <c r="CZ807" i="1"/>
  <c r="Y807" i="1" s="1"/>
  <c r="GM807" i="1" s="1"/>
  <c r="GN807" i="1" s="1"/>
  <c r="GM851" i="1"/>
  <c r="AB859" i="1"/>
  <c r="AD983" i="1"/>
  <c r="Q1006" i="1"/>
  <c r="CZ992" i="1"/>
  <c r="Y992" i="1" s="1"/>
  <c r="CY992" i="1"/>
  <c r="X992" i="1" s="1"/>
  <c r="CZ1045" i="1"/>
  <c r="Y1045" i="1" s="1"/>
  <c r="CY1045" i="1"/>
  <c r="X1045" i="1" s="1"/>
  <c r="CZ1060" i="1"/>
  <c r="Y1060" i="1" s="1"/>
  <c r="CY1060" i="1"/>
  <c r="X1060" i="1" s="1"/>
  <c r="GM1060" i="1" s="1"/>
  <c r="GN1060" i="1" s="1"/>
  <c r="R1143" i="1"/>
  <c r="AE1106" i="1"/>
  <c r="CZ1112" i="1"/>
  <c r="Y1112" i="1" s="1"/>
  <c r="CY1112" i="1"/>
  <c r="X1112" i="1" s="1"/>
  <c r="CZ1120" i="1"/>
  <c r="Y1120" i="1" s="1"/>
  <c r="CY1120" i="1"/>
  <c r="X1120" i="1" s="1"/>
  <c r="CZ1127" i="1"/>
  <c r="Y1127" i="1" s="1"/>
  <c r="CY1127" i="1"/>
  <c r="X1127" i="1" s="1"/>
  <c r="GM1127" i="1" s="1"/>
  <c r="GN1127" i="1" s="1"/>
  <c r="CZ1186" i="1"/>
  <c r="Y1186" i="1" s="1"/>
  <c r="CY1186" i="1"/>
  <c r="X1186" i="1" s="1"/>
  <c r="CZ1227" i="1"/>
  <c r="Y1227" i="1" s="1"/>
  <c r="AL1235" i="1" s="1"/>
  <c r="CY1227" i="1"/>
  <c r="X1227" i="1" s="1"/>
  <c r="AK1235" i="1" s="1"/>
  <c r="F1248" i="1"/>
  <c r="BB1221" i="1"/>
  <c r="AE622" i="1"/>
  <c r="GM656" i="1"/>
  <c r="CY674" i="1"/>
  <c r="X674" i="1" s="1"/>
  <c r="GM674" i="1" s="1"/>
  <c r="GN674" i="1" s="1"/>
  <c r="AG719" i="1"/>
  <c r="T752" i="1"/>
  <c r="AB869" i="1"/>
  <c r="CZ878" i="1"/>
  <c r="Y878" i="1" s="1"/>
  <c r="AU914" i="1"/>
  <c r="F970" i="1"/>
  <c r="BD1175" i="1"/>
  <c r="F1214" i="1"/>
  <c r="AE1006" i="1"/>
  <c r="CJ1038" i="1"/>
  <c r="BA1074" i="1"/>
  <c r="AB1057" i="1"/>
  <c r="AB1072" i="1"/>
  <c r="CY1108" i="1"/>
  <c r="X1108" i="1" s="1"/>
  <c r="BA1235" i="1"/>
  <c r="CJ1221" i="1"/>
  <c r="AQ1327" i="1"/>
  <c r="BZ1311" i="1"/>
  <c r="CG1327" i="1"/>
  <c r="GM990" i="1"/>
  <c r="GN990" i="1" s="1"/>
  <c r="T1074" i="1"/>
  <c r="AG1038" i="1"/>
  <c r="GM1068" i="1"/>
  <c r="GN1068" i="1" s="1"/>
  <c r="AP1143" i="1"/>
  <c r="CI1143" i="1"/>
  <c r="BY1106" i="1"/>
  <c r="GM1115" i="1"/>
  <c r="GN1115" i="1" s="1"/>
  <c r="GM1137" i="1"/>
  <c r="GN1137" i="1" s="1"/>
  <c r="F1199" i="1"/>
  <c r="AQ1175" i="1"/>
  <c r="U1279" i="1"/>
  <c r="AH1267" i="1"/>
  <c r="BB1267" i="1"/>
  <c r="F1292" i="1"/>
  <c r="BB1402" i="1"/>
  <c r="F1424" i="1"/>
  <c r="CY1455" i="1"/>
  <c r="X1455" i="1" s="1"/>
  <c r="CZ1455" i="1"/>
  <c r="Y1455" i="1" s="1"/>
  <c r="AT983" i="1"/>
  <c r="F1024" i="1"/>
  <c r="AP1074" i="1"/>
  <c r="CI1074" i="1"/>
  <c r="BY1038" i="1"/>
  <c r="CZ1062" i="1"/>
  <c r="Y1062" i="1" s="1"/>
  <c r="CZ1064" i="1"/>
  <c r="Y1064" i="1" s="1"/>
  <c r="GM1064" i="1" s="1"/>
  <c r="GN1064" i="1" s="1"/>
  <c r="CP1112" i="1"/>
  <c r="O1112" i="1" s="1"/>
  <c r="AB1183" i="1"/>
  <c r="AB1226" i="1"/>
  <c r="W1327" i="1"/>
  <c r="AJ1311" i="1"/>
  <c r="AH1359" i="1"/>
  <c r="U1370" i="1"/>
  <c r="GM1367" i="1"/>
  <c r="GN1367" i="1" s="1"/>
  <c r="AF1402" i="1"/>
  <c r="S1411" i="1"/>
  <c r="F1421" i="1"/>
  <c r="AQ1402" i="1"/>
  <c r="AB985" i="1"/>
  <c r="CP992" i="1"/>
  <c r="O992" i="1" s="1"/>
  <c r="GM992" i="1" s="1"/>
  <c r="GN992" i="1" s="1"/>
  <c r="GM1046" i="1"/>
  <c r="GN1046" i="1" s="1"/>
  <c r="GM1053" i="1"/>
  <c r="GN1053" i="1" s="1"/>
  <c r="GM1061" i="1"/>
  <c r="GN1061" i="1" s="1"/>
  <c r="CZ1177" i="1"/>
  <c r="Y1177" i="1" s="1"/>
  <c r="AU1175" i="1"/>
  <c r="F1208" i="1"/>
  <c r="AB1225" i="1"/>
  <c r="CZ1275" i="1"/>
  <c r="Y1275" i="1" s="1"/>
  <c r="AL1279" i="1" s="1"/>
  <c r="CY1275" i="1"/>
  <c r="X1275" i="1" s="1"/>
  <c r="AK1279" i="1" s="1"/>
  <c r="AP1267" i="1"/>
  <c r="F1288" i="1"/>
  <c r="AD1327" i="1"/>
  <c r="AO1359" i="1"/>
  <c r="F1374" i="1"/>
  <c r="AE1411" i="1"/>
  <c r="CZ1404" i="1"/>
  <c r="Y1404" i="1" s="1"/>
  <c r="CP1408" i="1"/>
  <c r="O1408" i="1" s="1"/>
  <c r="GM1408" i="1" s="1"/>
  <c r="GN1408" i="1" s="1"/>
  <c r="AT1443" i="1"/>
  <c r="F1475" i="1"/>
  <c r="AG1443" i="1"/>
  <c r="T1457" i="1"/>
  <c r="CZ1453" i="1"/>
  <c r="Y1453" i="1" s="1"/>
  <c r="CP1455" i="1"/>
  <c r="O1455" i="1" s="1"/>
  <c r="GM1455" i="1" s="1"/>
  <c r="GN1455" i="1" s="1"/>
  <c r="AC1457" i="1"/>
  <c r="GM1447" i="1"/>
  <c r="GN1447" i="1" s="1"/>
  <c r="AQ1443" i="1"/>
  <c r="F1467" i="1"/>
  <c r="AF1279" i="1"/>
  <c r="AI1311" i="1"/>
  <c r="V1327" i="1"/>
  <c r="AI1359" i="1"/>
  <c r="V1370" i="1"/>
  <c r="GM1313" i="1"/>
  <c r="AC1370" i="1"/>
  <c r="GM1451" i="1"/>
  <c r="GN1451" i="1" s="1"/>
  <c r="DG3" i="3"/>
  <c r="DJ3" i="3" s="1"/>
  <c r="DH3" i="3"/>
  <c r="DI3" i="3"/>
  <c r="DF3" i="3"/>
  <c r="DG41" i="3"/>
  <c r="DJ41" i="3" s="1"/>
  <c r="DI41" i="3"/>
  <c r="DF41" i="3"/>
  <c r="DH41" i="3"/>
  <c r="DF136" i="3"/>
  <c r="DG136" i="3"/>
  <c r="DJ136" i="3" s="1"/>
  <c r="DH136" i="3"/>
  <c r="DI136" i="3"/>
  <c r="DG208" i="3"/>
  <c r="DJ208" i="3" s="1"/>
  <c r="DH208" i="3"/>
  <c r="DI208" i="3"/>
  <c r="DF208" i="3"/>
  <c r="DG219" i="3"/>
  <c r="DJ219" i="3" s="1"/>
  <c r="DH219" i="3"/>
  <c r="DI219" i="3"/>
  <c r="DF219" i="3"/>
  <c r="DF184" i="3"/>
  <c r="DG184" i="3"/>
  <c r="DH184" i="3"/>
  <c r="DI184" i="3"/>
  <c r="DJ184" i="3" s="1"/>
  <c r="DF283" i="3"/>
  <c r="DG283" i="3"/>
  <c r="DJ283" i="3" s="1"/>
  <c r="DH283" i="3"/>
  <c r="DI283" i="3"/>
  <c r="DF433" i="3"/>
  <c r="DG433" i="3"/>
  <c r="DJ433" i="3" s="1"/>
  <c r="DH433" i="3"/>
  <c r="DI433" i="3"/>
  <c r="DI375" i="3"/>
  <c r="DG375" i="3"/>
  <c r="DJ375" i="3" s="1"/>
  <c r="DF375" i="3"/>
  <c r="DH375" i="3"/>
  <c r="DG543" i="3"/>
  <c r="DH543" i="3"/>
  <c r="DI543" i="3"/>
  <c r="DJ543" i="3" s="1"/>
  <c r="DF543" i="3"/>
  <c r="DI627" i="3"/>
  <c r="DG627" i="3"/>
  <c r="DJ627" i="3" s="1"/>
  <c r="DH627" i="3"/>
  <c r="DF627" i="3"/>
  <c r="DF677" i="3"/>
  <c r="DG677" i="3"/>
  <c r="DJ677" i="3" s="1"/>
  <c r="DH677" i="3"/>
  <c r="DI677" i="3"/>
  <c r="DF729" i="3"/>
  <c r="DG729" i="3"/>
  <c r="DJ729" i="3" s="1"/>
  <c r="DH729" i="3"/>
  <c r="DI729" i="3"/>
  <c r="DF742" i="3"/>
  <c r="DG742" i="3"/>
  <c r="DJ742" i="3" s="1"/>
  <c r="DH742" i="3"/>
  <c r="DI742" i="3"/>
  <c r="DF769" i="3"/>
  <c r="DG769" i="3"/>
  <c r="DJ769" i="3" s="1"/>
  <c r="DH769" i="3"/>
  <c r="DI769" i="3"/>
  <c r="DI738" i="3"/>
  <c r="DJ738" i="3" s="1"/>
  <c r="DF738" i="3"/>
  <c r="DG738" i="3"/>
  <c r="DH738" i="3"/>
  <c r="DG926" i="3"/>
  <c r="DH926" i="3"/>
  <c r="DI926" i="3"/>
  <c r="DJ926" i="3" s="1"/>
  <c r="DF926" i="3"/>
  <c r="DG1012" i="3"/>
  <c r="DJ1012" i="3" s="1"/>
  <c r="DH1012" i="3"/>
  <c r="DI1012" i="3"/>
  <c r="DF1012" i="3"/>
  <c r="DF1038" i="3"/>
  <c r="DG1038" i="3"/>
  <c r="DJ1038" i="3" s="1"/>
  <c r="DH1038" i="3"/>
  <c r="DI1038" i="3"/>
  <c r="DF1069" i="3"/>
  <c r="DG1069" i="3"/>
  <c r="DH1069" i="3"/>
  <c r="DI1069" i="3"/>
  <c r="DJ1069" i="3" s="1"/>
  <c r="DF1118" i="3"/>
  <c r="DG1118" i="3"/>
  <c r="DJ1118" i="3" s="1"/>
  <c r="DH1118" i="3"/>
  <c r="DI1118" i="3"/>
  <c r="DI1114" i="3"/>
  <c r="DJ1114" i="3" s="1"/>
  <c r="DF1114" i="3"/>
  <c r="DG1114" i="3"/>
  <c r="DH1114" i="3"/>
  <c r="DG1237" i="3"/>
  <c r="DJ1237" i="3" s="1"/>
  <c r="DH1237" i="3"/>
  <c r="DI1237" i="3"/>
  <c r="DF1237" i="3"/>
  <c r="DF1253" i="3"/>
  <c r="DG1253" i="3"/>
  <c r="DJ1253" i="3" s="1"/>
  <c r="DH1253" i="3"/>
  <c r="DI1253" i="3"/>
  <c r="DF1316" i="3"/>
  <c r="DG1316" i="3"/>
  <c r="DJ1316" i="3" s="1"/>
  <c r="DH1316" i="3"/>
  <c r="DI1316" i="3"/>
  <c r="DF1376" i="3"/>
  <c r="DG1376" i="3"/>
  <c r="DJ1376" i="3" s="1"/>
  <c r="DH1376" i="3"/>
  <c r="DI1376" i="3"/>
  <c r="DF1385" i="3"/>
  <c r="DG1385" i="3"/>
  <c r="DJ1385" i="3" s="1"/>
  <c r="DH1385" i="3"/>
  <c r="DI1385" i="3"/>
  <c r="DF1413" i="3"/>
  <c r="DG1413" i="3"/>
  <c r="DJ1413" i="3" s="1"/>
  <c r="DH1413" i="3"/>
  <c r="DI1413" i="3"/>
  <c r="DF1183" i="3"/>
  <c r="DG1183" i="3"/>
  <c r="DH1183" i="3"/>
  <c r="DI1183" i="3"/>
  <c r="DJ1183" i="3" s="1"/>
  <c r="DI1361" i="3"/>
  <c r="DJ1361" i="3" s="1"/>
  <c r="DF1361" i="3"/>
  <c r="DG1361" i="3"/>
  <c r="DH1361" i="3"/>
  <c r="DI1383" i="3"/>
  <c r="DJ1383" i="3" s="1"/>
  <c r="DF1383" i="3"/>
  <c r="DG1383" i="3"/>
  <c r="DH1383" i="3"/>
  <c r="DI1397" i="3"/>
  <c r="DJ1397" i="3" s="1"/>
  <c r="DF1397" i="3"/>
  <c r="DG1397" i="3"/>
  <c r="DH1397" i="3"/>
  <c r="DI1411" i="3"/>
  <c r="DJ1411" i="3" s="1"/>
  <c r="DF1411" i="3"/>
  <c r="DG1411" i="3"/>
  <c r="DH1411" i="3"/>
  <c r="DF1478" i="3"/>
  <c r="DG1478" i="3"/>
  <c r="DJ1478" i="3" s="1"/>
  <c r="DH1478" i="3"/>
  <c r="DI1478" i="3"/>
  <c r="DF1556" i="3"/>
  <c r="DG1556" i="3"/>
  <c r="DJ1556" i="3" s="1"/>
  <c r="DH1556" i="3"/>
  <c r="DI1556" i="3"/>
  <c r="DG1640" i="3"/>
  <c r="DJ1640" i="3" s="1"/>
  <c r="DH1640" i="3"/>
  <c r="DI1640" i="3"/>
  <c r="DF1640" i="3"/>
  <c r="DG1567" i="3"/>
  <c r="DJ1567" i="3" s="1"/>
  <c r="DH1567" i="3"/>
  <c r="DI1567" i="3"/>
  <c r="DF1567" i="3"/>
  <c r="F80" i="1"/>
  <c r="AT26" i="1"/>
  <c r="DG1720" i="3"/>
  <c r="DJ1720" i="3" s="1"/>
  <c r="DH1720" i="3"/>
  <c r="DI1720" i="3"/>
  <c r="DF1720" i="3"/>
  <c r="BC26" i="1"/>
  <c r="F78" i="1"/>
  <c r="BC1487" i="1"/>
  <c r="AE62" i="1"/>
  <c r="CY40" i="1"/>
  <c r="X40" i="1" s="1"/>
  <c r="CZ40" i="1"/>
  <c r="Y40" i="1" s="1"/>
  <c r="CP43" i="1"/>
  <c r="O43" i="1" s="1"/>
  <c r="GM43" i="1" s="1"/>
  <c r="GN43" i="1" s="1"/>
  <c r="CP45" i="1"/>
  <c r="O45" i="1" s="1"/>
  <c r="GM45" i="1" s="1"/>
  <c r="GN45" i="1" s="1"/>
  <c r="BD26" i="1"/>
  <c r="F87" i="1"/>
  <c r="BD1487" i="1"/>
  <c r="CP114" i="1"/>
  <c r="O114" i="1" s="1"/>
  <c r="GM114" i="1" s="1"/>
  <c r="GN114" i="1" s="1"/>
  <c r="CP116" i="1"/>
  <c r="O116" i="1" s="1"/>
  <c r="GM116" i="1" s="1"/>
  <c r="GN116" i="1" s="1"/>
  <c r="AD159" i="1"/>
  <c r="Q189" i="1"/>
  <c r="BA62" i="1"/>
  <c r="CJ26" i="1"/>
  <c r="GM33" i="1"/>
  <c r="GN33" i="1" s="1"/>
  <c r="AB45" i="1"/>
  <c r="AI94" i="1"/>
  <c r="V127" i="1"/>
  <c r="CP161" i="1"/>
  <c r="O161" i="1" s="1"/>
  <c r="CY173" i="1"/>
  <c r="X173" i="1" s="1"/>
  <c r="GM173" i="1" s="1"/>
  <c r="GN173" i="1" s="1"/>
  <c r="CZ173" i="1"/>
  <c r="Y173" i="1" s="1"/>
  <c r="CY228" i="1"/>
  <c r="X228" i="1" s="1"/>
  <c r="CZ228" i="1"/>
  <c r="Y228" i="1" s="1"/>
  <c r="CY28" i="1"/>
  <c r="X28" i="1" s="1"/>
  <c r="GM28" i="1" s="1"/>
  <c r="CZ50" i="1"/>
  <c r="Y50" i="1" s="1"/>
  <c r="CZ52" i="1"/>
  <c r="Y52" i="1" s="1"/>
  <c r="GM52" i="1" s="1"/>
  <c r="GN52" i="1" s="1"/>
  <c r="CZ108" i="1"/>
  <c r="Y108" i="1" s="1"/>
  <c r="GM108" i="1" s="1"/>
  <c r="GN108" i="1" s="1"/>
  <c r="CZ110" i="1"/>
  <c r="Y110" i="1" s="1"/>
  <c r="GM118" i="1"/>
  <c r="GN118" i="1" s="1"/>
  <c r="AB161" i="1"/>
  <c r="AD400" i="1"/>
  <c r="Q428" i="1"/>
  <c r="BY26" i="1"/>
  <c r="AP62" i="1"/>
  <c r="CI62" i="1"/>
  <c r="GM49" i="1"/>
  <c r="GN49" i="1" s="1"/>
  <c r="CZ96" i="1"/>
  <c r="Y96" i="1" s="1"/>
  <c r="GM99" i="1"/>
  <c r="GN99" i="1" s="1"/>
  <c r="GM109" i="1"/>
  <c r="GN109" i="1" s="1"/>
  <c r="AB115" i="1"/>
  <c r="CP121" i="1"/>
  <c r="O121" i="1" s="1"/>
  <c r="GM121" i="1" s="1"/>
  <c r="GN121" i="1" s="1"/>
  <c r="CG159" i="1"/>
  <c r="AX189" i="1"/>
  <c r="AD253" i="1"/>
  <c r="CP236" i="1"/>
  <c r="O236" i="1" s="1"/>
  <c r="GM236" i="1" s="1"/>
  <c r="GN236" i="1" s="1"/>
  <c r="AE308" i="1"/>
  <c r="CP295" i="1"/>
  <c r="O295" i="1" s="1"/>
  <c r="GM295" i="1" s="1"/>
  <c r="GN295" i="1" s="1"/>
  <c r="CP297" i="1"/>
  <c r="O297" i="1" s="1"/>
  <c r="GM297" i="1" s="1"/>
  <c r="GN297" i="1" s="1"/>
  <c r="CY301" i="1"/>
  <c r="X301" i="1" s="1"/>
  <c r="GM301" i="1" s="1"/>
  <c r="GN301" i="1" s="1"/>
  <c r="CZ301" i="1"/>
  <c r="Y301" i="1" s="1"/>
  <c r="F386" i="1"/>
  <c r="AT340" i="1"/>
  <c r="AJ159" i="1"/>
  <c r="W189" i="1"/>
  <c r="BA253" i="1"/>
  <c r="CJ221" i="1"/>
  <c r="GM303" i="1"/>
  <c r="GN303" i="1" s="1"/>
  <c r="AI340" i="1"/>
  <c r="V368" i="1"/>
  <c r="GM350" i="1"/>
  <c r="GN350" i="1" s="1"/>
  <c r="AB354" i="1"/>
  <c r="AT400" i="1"/>
  <c r="F446" i="1"/>
  <c r="CZ166" i="1"/>
  <c r="Y166" i="1" s="1"/>
  <c r="GM166" i="1" s="1"/>
  <c r="GN166" i="1" s="1"/>
  <c r="CZ171" i="1"/>
  <c r="Y171" i="1" s="1"/>
  <c r="GM171" i="1" s="1"/>
  <c r="GN171" i="1" s="1"/>
  <c r="AB176" i="1"/>
  <c r="GM232" i="1"/>
  <c r="GN232" i="1" s="1"/>
  <c r="AB308" i="1"/>
  <c r="AE368" i="1"/>
  <c r="GM365" i="1"/>
  <c r="GN365" i="1" s="1"/>
  <c r="AQ400" i="1"/>
  <c r="F438" i="1"/>
  <c r="AO524" i="1"/>
  <c r="F564" i="1"/>
  <c r="AB169" i="1"/>
  <c r="CP175" i="1"/>
  <c r="O175" i="1" s="1"/>
  <c r="GM175" i="1" s="1"/>
  <c r="GN175" i="1" s="1"/>
  <c r="AB248" i="1"/>
  <c r="CZ287" i="1"/>
  <c r="Y287" i="1" s="1"/>
  <c r="AL308" i="1" s="1"/>
  <c r="AB352" i="1"/>
  <c r="BD400" i="1"/>
  <c r="F453" i="1"/>
  <c r="CG524" i="1"/>
  <c r="AX560" i="1"/>
  <c r="AC189" i="1"/>
  <c r="GM181" i="1"/>
  <c r="GN181" i="1" s="1"/>
  <c r="CZ185" i="1"/>
  <c r="Y185" i="1" s="1"/>
  <c r="GM185" i="1" s="1"/>
  <c r="GN185" i="1" s="1"/>
  <c r="AI221" i="1"/>
  <c r="V253" i="1"/>
  <c r="AD308" i="1"/>
  <c r="AB296" i="1"/>
  <c r="AL368" i="1"/>
  <c r="AB344" i="1"/>
  <c r="GM360" i="1"/>
  <c r="GN360" i="1" s="1"/>
  <c r="AO400" i="1"/>
  <c r="F432" i="1"/>
  <c r="CR465" i="1"/>
  <c r="Q465" i="1" s="1"/>
  <c r="CP465" i="1" s="1"/>
  <c r="O465" i="1" s="1"/>
  <c r="GM465" i="1" s="1"/>
  <c r="GN465" i="1" s="1"/>
  <c r="AB465" i="1"/>
  <c r="AQ460" i="1"/>
  <c r="F502" i="1"/>
  <c r="AJ400" i="1"/>
  <c r="W428" i="1"/>
  <c r="AB411" i="1"/>
  <c r="CZ415" i="1"/>
  <c r="Y415" i="1" s="1"/>
  <c r="AL428" i="1" s="1"/>
  <c r="AB424" i="1"/>
  <c r="AI460" i="1"/>
  <c r="V492" i="1"/>
  <c r="GM467" i="1"/>
  <c r="GN467" i="1" s="1"/>
  <c r="CZ488" i="1"/>
  <c r="Y488" i="1" s="1"/>
  <c r="GM488" i="1" s="1"/>
  <c r="GN488" i="1" s="1"/>
  <c r="V560" i="1"/>
  <c r="AI524" i="1"/>
  <c r="F579" i="1"/>
  <c r="AU524" i="1"/>
  <c r="CJ400" i="1"/>
  <c r="BA428" i="1"/>
  <c r="GM415" i="1"/>
  <c r="GN415" i="1" s="1"/>
  <c r="BA492" i="1"/>
  <c r="CJ460" i="1"/>
  <c r="GM541" i="1"/>
  <c r="GN541" i="1" s="1"/>
  <c r="GM558" i="1"/>
  <c r="GN558" i="1" s="1"/>
  <c r="CY808" i="1"/>
  <c r="X808" i="1" s="1"/>
  <c r="AK817" i="1" s="1"/>
  <c r="CZ808" i="1"/>
  <c r="Y808" i="1" s="1"/>
  <c r="CY920" i="1"/>
  <c r="X920" i="1" s="1"/>
  <c r="GM920" i="1" s="1"/>
  <c r="GN920" i="1" s="1"/>
  <c r="CZ920" i="1"/>
  <c r="Y920" i="1" s="1"/>
  <c r="CY937" i="1"/>
  <c r="X937" i="1" s="1"/>
  <c r="GM937" i="1" s="1"/>
  <c r="GN937" i="1" s="1"/>
  <c r="CZ937" i="1"/>
  <c r="Y937" i="1" s="1"/>
  <c r="GM407" i="1"/>
  <c r="GN407" i="1" s="1"/>
  <c r="CZ417" i="1"/>
  <c r="Y417" i="1" s="1"/>
  <c r="GM417" i="1" s="1"/>
  <c r="GN417" i="1" s="1"/>
  <c r="AB482" i="1"/>
  <c r="GM528" i="1"/>
  <c r="GN528" i="1" s="1"/>
  <c r="CZ543" i="1"/>
  <c r="Y543" i="1" s="1"/>
  <c r="AB550" i="1"/>
  <c r="CZ556" i="1"/>
  <c r="Y556" i="1" s="1"/>
  <c r="GM556" i="1" s="1"/>
  <c r="GN556" i="1" s="1"/>
  <c r="CP606" i="1"/>
  <c r="O606" i="1" s="1"/>
  <c r="GM606" i="1" s="1"/>
  <c r="GN606" i="1" s="1"/>
  <c r="CP608" i="1"/>
  <c r="O608" i="1" s="1"/>
  <c r="GM608" i="1" s="1"/>
  <c r="GN608" i="1" s="1"/>
  <c r="F626" i="1"/>
  <c r="AO592" i="1"/>
  <c r="CP857" i="1"/>
  <c r="O857" i="1" s="1"/>
  <c r="GM857" i="1" s="1"/>
  <c r="GN857" i="1" s="1"/>
  <c r="CP859" i="1"/>
  <c r="O859" i="1" s="1"/>
  <c r="GM859" i="1" s="1"/>
  <c r="GN859" i="1" s="1"/>
  <c r="CP866" i="1"/>
  <c r="O866" i="1" s="1"/>
  <c r="GM866" i="1" s="1"/>
  <c r="GN866" i="1" s="1"/>
  <c r="AC428" i="1"/>
  <c r="CZ416" i="1"/>
  <c r="Y416" i="1" s="1"/>
  <c r="GM416" i="1" s="1"/>
  <c r="GN416" i="1" s="1"/>
  <c r="AF460" i="1"/>
  <c r="S492" i="1"/>
  <c r="AB526" i="1"/>
  <c r="CZ555" i="1"/>
  <c r="Y555" i="1" s="1"/>
  <c r="GM555" i="1" s="1"/>
  <c r="GN555" i="1" s="1"/>
  <c r="BB592" i="1"/>
  <c r="F635" i="1"/>
  <c r="CP682" i="1"/>
  <c r="O682" i="1" s="1"/>
  <c r="GM682" i="1" s="1"/>
  <c r="GN682" i="1" s="1"/>
  <c r="CP684" i="1"/>
  <c r="O684" i="1" s="1"/>
  <c r="GM684" i="1" s="1"/>
  <c r="GN684" i="1" s="1"/>
  <c r="AE752" i="1"/>
  <c r="CY745" i="1"/>
  <c r="X745" i="1" s="1"/>
  <c r="AK752" i="1" s="1"/>
  <c r="CZ745" i="1"/>
  <c r="Y745" i="1" s="1"/>
  <c r="CG719" i="1"/>
  <c r="AX752" i="1"/>
  <c r="AD817" i="1"/>
  <c r="CP799" i="1"/>
  <c r="O799" i="1" s="1"/>
  <c r="GM799" i="1" s="1"/>
  <c r="GN799" i="1" s="1"/>
  <c r="CP812" i="1"/>
  <c r="O812" i="1" s="1"/>
  <c r="GM812" i="1" s="1"/>
  <c r="GN812" i="1" s="1"/>
  <c r="CP814" i="1"/>
  <c r="O814" i="1" s="1"/>
  <c r="GM814" i="1" s="1"/>
  <c r="GN814" i="1" s="1"/>
  <c r="CY876" i="1"/>
  <c r="X876" i="1" s="1"/>
  <c r="GM876" i="1" s="1"/>
  <c r="GN876" i="1" s="1"/>
  <c r="CZ876" i="1"/>
  <c r="Y876" i="1" s="1"/>
  <c r="AX849" i="1"/>
  <c r="F889" i="1"/>
  <c r="CP938" i="1"/>
  <c r="O938" i="1" s="1"/>
  <c r="GM938" i="1" s="1"/>
  <c r="GN938" i="1" s="1"/>
  <c r="CP940" i="1"/>
  <c r="O940" i="1" s="1"/>
  <c r="GM940" i="1" s="1"/>
  <c r="GN940" i="1" s="1"/>
  <c r="CY944" i="1"/>
  <c r="X944" i="1" s="1"/>
  <c r="GM944" i="1" s="1"/>
  <c r="GN944" i="1" s="1"/>
  <c r="CZ944" i="1"/>
  <c r="Y944" i="1" s="1"/>
  <c r="CG914" i="1"/>
  <c r="AX951" i="1"/>
  <c r="CP611" i="1"/>
  <c r="O611" i="1" s="1"/>
  <c r="GM611" i="1" s="1"/>
  <c r="GN611" i="1" s="1"/>
  <c r="AB684" i="1"/>
  <c r="AB741" i="1"/>
  <c r="U817" i="1"/>
  <c r="AH784" i="1"/>
  <c r="GM804" i="1"/>
  <c r="GN804" i="1" s="1"/>
  <c r="AB812" i="1"/>
  <c r="GM878" i="1"/>
  <c r="GN878" i="1" s="1"/>
  <c r="CP916" i="1"/>
  <c r="O916" i="1" s="1"/>
  <c r="CZ933" i="1"/>
  <c r="Y933" i="1" s="1"/>
  <c r="GM933" i="1" s="1"/>
  <c r="GN933" i="1" s="1"/>
  <c r="AB938" i="1"/>
  <c r="AX1006" i="1"/>
  <c r="CG983" i="1"/>
  <c r="AF622" i="1"/>
  <c r="AI592" i="1"/>
  <c r="V622" i="1"/>
  <c r="GM609" i="1"/>
  <c r="GN609" i="1" s="1"/>
  <c r="AG654" i="1"/>
  <c r="T687" i="1"/>
  <c r="W752" i="1"/>
  <c r="AJ719" i="1"/>
  <c r="CZ734" i="1"/>
  <c r="Y734" i="1" s="1"/>
  <c r="AI784" i="1"/>
  <c r="V817" i="1"/>
  <c r="CZ855" i="1"/>
  <c r="Y855" i="1" s="1"/>
  <c r="AL882" i="1" s="1"/>
  <c r="AB860" i="1"/>
  <c r="CP868" i="1"/>
  <c r="O868" i="1" s="1"/>
  <c r="GM868" i="1" s="1"/>
  <c r="GN868" i="1" s="1"/>
  <c r="F1093" i="1"/>
  <c r="AU1038" i="1"/>
  <c r="BC1106" i="1"/>
  <c r="F1159" i="1"/>
  <c r="AJ654" i="1"/>
  <c r="W687" i="1"/>
  <c r="GM665" i="1"/>
  <c r="GN665" i="1" s="1"/>
  <c r="GM671" i="1"/>
  <c r="GN671" i="1" s="1"/>
  <c r="CP723" i="1"/>
  <c r="O723" i="1" s="1"/>
  <c r="GM723" i="1" s="1"/>
  <c r="GN723" i="1" s="1"/>
  <c r="GM733" i="1"/>
  <c r="GN733" i="1" s="1"/>
  <c r="CP854" i="1"/>
  <c r="O854" i="1" s="1"/>
  <c r="GM854" i="1" s="1"/>
  <c r="GN854" i="1" s="1"/>
  <c r="CP985" i="1"/>
  <c r="O985" i="1" s="1"/>
  <c r="AC1006" i="1"/>
  <c r="CZ1042" i="1"/>
  <c r="Y1042" i="1" s="1"/>
  <c r="CY1042" i="1"/>
  <c r="X1042" i="1" s="1"/>
  <c r="CZ1050" i="1"/>
  <c r="Y1050" i="1" s="1"/>
  <c r="CY1050" i="1"/>
  <c r="X1050" i="1" s="1"/>
  <c r="GM1050" i="1" s="1"/>
  <c r="GN1050" i="1" s="1"/>
  <c r="CP1055" i="1"/>
  <c r="O1055" i="1" s="1"/>
  <c r="GM1055" i="1" s="1"/>
  <c r="GN1055" i="1" s="1"/>
  <c r="CP1057" i="1"/>
  <c r="O1057" i="1" s="1"/>
  <c r="GM1057" i="1" s="1"/>
  <c r="GN1057" i="1" s="1"/>
  <c r="BD1038" i="1"/>
  <c r="F1099" i="1"/>
  <c r="CZ1113" i="1"/>
  <c r="Y1113" i="1" s="1"/>
  <c r="CY1113" i="1"/>
  <c r="X1113" i="1" s="1"/>
  <c r="GM1113" i="1" s="1"/>
  <c r="GN1113" i="1" s="1"/>
  <c r="CZ1121" i="1"/>
  <c r="Y1121" i="1" s="1"/>
  <c r="CY1121" i="1"/>
  <c r="X1121" i="1" s="1"/>
  <c r="GM1121" i="1" s="1"/>
  <c r="GN1121" i="1" s="1"/>
  <c r="CP1125" i="1"/>
  <c r="O1125" i="1" s="1"/>
  <c r="GM1125" i="1" s="1"/>
  <c r="GN1125" i="1" s="1"/>
  <c r="CZ1128" i="1"/>
  <c r="Y1128" i="1" s="1"/>
  <c r="CY1128" i="1"/>
  <c r="X1128" i="1" s="1"/>
  <c r="AE1175" i="1"/>
  <c r="R1189" i="1"/>
  <c r="CP1181" i="1"/>
  <c r="O1181" i="1" s="1"/>
  <c r="GM1181" i="1" s="1"/>
  <c r="GN1181" i="1" s="1"/>
  <c r="CP1183" i="1"/>
  <c r="O1183" i="1" s="1"/>
  <c r="GM1183" i="1" s="1"/>
  <c r="GN1183" i="1" s="1"/>
  <c r="CZ1187" i="1"/>
  <c r="Y1187" i="1" s="1"/>
  <c r="CY1187" i="1"/>
  <c r="X1187" i="1" s="1"/>
  <c r="CP1225" i="1"/>
  <c r="O1225" i="1" s="1"/>
  <c r="GM1225" i="1" s="1"/>
  <c r="GN1225" i="1" s="1"/>
  <c r="CZ1228" i="1"/>
  <c r="Y1228" i="1" s="1"/>
  <c r="CY1228" i="1"/>
  <c r="X1228" i="1" s="1"/>
  <c r="CG1221" i="1"/>
  <c r="AX1235" i="1"/>
  <c r="CP1270" i="1"/>
  <c r="O1270" i="1" s="1"/>
  <c r="GM1270" i="1" s="1"/>
  <c r="GN1270" i="1" s="1"/>
  <c r="CP1272" i="1"/>
  <c r="O1272" i="1" s="1"/>
  <c r="GM1272" i="1" s="1"/>
  <c r="GN1272" i="1" s="1"/>
  <c r="F1379" i="1"/>
  <c r="AP1359" i="1"/>
  <c r="CJ592" i="1"/>
  <c r="BA622" i="1"/>
  <c r="AB607" i="1"/>
  <c r="AI654" i="1"/>
  <c r="V687" i="1"/>
  <c r="CZ675" i="1"/>
  <c r="Y675" i="1" s="1"/>
  <c r="AL687" i="1" s="1"/>
  <c r="CZ677" i="1"/>
  <c r="Y677" i="1" s="1"/>
  <c r="GM677" i="1" s="1"/>
  <c r="GN677" i="1" s="1"/>
  <c r="BA752" i="1"/>
  <c r="CJ719" i="1"/>
  <c r="CZ805" i="1"/>
  <c r="Y805" i="1" s="1"/>
  <c r="AL817" i="1" s="1"/>
  <c r="AK882" i="1"/>
  <c r="AB857" i="1"/>
  <c r="AB870" i="1"/>
  <c r="CI951" i="1"/>
  <c r="BY914" i="1"/>
  <c r="AP951" i="1"/>
  <c r="CI1175" i="1"/>
  <c r="AZ1189" i="1"/>
  <c r="F1245" i="1"/>
  <c r="AQ1221" i="1"/>
  <c r="V1006" i="1"/>
  <c r="AI983" i="1"/>
  <c r="CP991" i="1"/>
  <c r="O991" i="1" s="1"/>
  <c r="GM991" i="1" s="1"/>
  <c r="GN991" i="1" s="1"/>
  <c r="AB1003" i="1"/>
  <c r="CP1045" i="1"/>
  <c r="O1045" i="1" s="1"/>
  <c r="GM1045" i="1" s="1"/>
  <c r="GN1045" i="1" s="1"/>
  <c r="CP1052" i="1"/>
  <c r="O1052" i="1" s="1"/>
  <c r="GM1052" i="1" s="1"/>
  <c r="GN1052" i="1" s="1"/>
  <c r="T1143" i="1"/>
  <c r="AG1106" i="1"/>
  <c r="CZ1131" i="1"/>
  <c r="Y1131" i="1" s="1"/>
  <c r="GM1131" i="1" s="1"/>
  <c r="GN1131" i="1" s="1"/>
  <c r="CZ1133" i="1"/>
  <c r="Y1133" i="1" s="1"/>
  <c r="AB1141" i="1"/>
  <c r="AC1189" i="1"/>
  <c r="AB1271" i="1"/>
  <c r="W1370" i="1"/>
  <c r="AJ1359" i="1"/>
  <c r="GM1366" i="1"/>
  <c r="GN1366" i="1" s="1"/>
  <c r="CI1359" i="1"/>
  <c r="AZ1370" i="1"/>
  <c r="CP1405" i="1"/>
  <c r="O1405" i="1" s="1"/>
  <c r="GM1405" i="1" s="1"/>
  <c r="GN1405" i="1" s="1"/>
  <c r="AO1402" i="1"/>
  <c r="F1415" i="1"/>
  <c r="CZ993" i="1"/>
  <c r="Y993" i="1" s="1"/>
  <c r="GM993" i="1" s="1"/>
  <c r="GN993" i="1" s="1"/>
  <c r="CZ995" i="1"/>
  <c r="Y995" i="1" s="1"/>
  <c r="GM995" i="1" s="1"/>
  <c r="GN995" i="1" s="1"/>
  <c r="AB1002" i="1"/>
  <c r="CZ1040" i="1"/>
  <c r="Y1040" i="1" s="1"/>
  <c r="AT1038" i="1"/>
  <c r="F1092" i="1"/>
  <c r="AC1143" i="1"/>
  <c r="GM1117" i="1"/>
  <c r="GN1117" i="1" s="1"/>
  <c r="GM1123" i="1"/>
  <c r="GN1123" i="1" s="1"/>
  <c r="GM1132" i="1"/>
  <c r="GN1132" i="1" s="1"/>
  <c r="GM1135" i="1"/>
  <c r="GN1135" i="1" s="1"/>
  <c r="AI1175" i="1"/>
  <c r="V1189" i="1"/>
  <c r="AX1189" i="1"/>
  <c r="CG1175" i="1"/>
  <c r="CP1186" i="1"/>
  <c r="O1186" i="1" s="1"/>
  <c r="GM1186" i="1" s="1"/>
  <c r="GN1186" i="1" s="1"/>
  <c r="AH1221" i="1"/>
  <c r="U1235" i="1"/>
  <c r="CP1228" i="1"/>
  <c r="O1228" i="1" s="1"/>
  <c r="GM1228" i="1" s="1"/>
  <c r="GN1228" i="1" s="1"/>
  <c r="AB1270" i="1"/>
  <c r="CI1267" i="1"/>
  <c r="AZ1279" i="1"/>
  <c r="CC1359" i="1"/>
  <c r="AT1370" i="1"/>
  <c r="GM1407" i="1"/>
  <c r="GN1407" i="1" s="1"/>
  <c r="AX1411" i="1"/>
  <c r="CG1402" i="1"/>
  <c r="F1473" i="1"/>
  <c r="BC1443" i="1"/>
  <c r="AK1006" i="1"/>
  <c r="AC1074" i="1"/>
  <c r="CP1042" i="1"/>
  <c r="O1042" i="1" s="1"/>
  <c r="GM1042" i="1" s="1"/>
  <c r="GN1042" i="1" s="1"/>
  <c r="AB1055" i="1"/>
  <c r="CP1128" i="1"/>
  <c r="O1128" i="1" s="1"/>
  <c r="GM1128" i="1" s="1"/>
  <c r="GN1128" i="1" s="1"/>
  <c r="BA1189" i="1"/>
  <c r="CJ1175" i="1"/>
  <c r="AG1221" i="1"/>
  <c r="T1235" i="1"/>
  <c r="CP1227" i="1"/>
  <c r="O1227" i="1" s="1"/>
  <c r="GM1227" i="1" s="1"/>
  <c r="GN1227" i="1" s="1"/>
  <c r="AB1269" i="1"/>
  <c r="F1289" i="1"/>
  <c r="AQ1267" i="1"/>
  <c r="AL1327" i="1"/>
  <c r="AB1320" i="1"/>
  <c r="CZ1364" i="1"/>
  <c r="Y1364" i="1" s="1"/>
  <c r="CY1364" i="1"/>
  <c r="X1364" i="1" s="1"/>
  <c r="GM1364" i="1" s="1"/>
  <c r="GN1364" i="1" s="1"/>
  <c r="GM1365" i="1"/>
  <c r="GN1365" i="1" s="1"/>
  <c r="CY1404" i="1"/>
  <c r="X1404" i="1" s="1"/>
  <c r="AK1411" i="1" s="1"/>
  <c r="GM1406" i="1"/>
  <c r="GN1406" i="1" s="1"/>
  <c r="F1430" i="1"/>
  <c r="AU1402" i="1"/>
  <c r="AH983" i="1"/>
  <c r="U1006" i="1"/>
  <c r="GM997" i="1"/>
  <c r="GN997" i="1" s="1"/>
  <c r="V1074" i="1"/>
  <c r="AI1038" i="1"/>
  <c r="GM1062" i="1"/>
  <c r="GN1062" i="1" s="1"/>
  <c r="AB1069" i="1"/>
  <c r="AX1038" i="1"/>
  <c r="F1081" i="1"/>
  <c r="AB1138" i="1"/>
  <c r="AX1106" i="1"/>
  <c r="F1150" i="1"/>
  <c r="CY1177" i="1"/>
  <c r="X1177" i="1" s="1"/>
  <c r="AJ1221" i="1"/>
  <c r="W1235" i="1"/>
  <c r="CZ1230" i="1"/>
  <c r="Y1230" i="1" s="1"/>
  <c r="GM1230" i="1" s="1"/>
  <c r="GN1230" i="1" s="1"/>
  <c r="CZ1232" i="1"/>
  <c r="Y1232" i="1" s="1"/>
  <c r="GM1232" i="1" s="1"/>
  <c r="GN1232" i="1" s="1"/>
  <c r="AE1267" i="1"/>
  <c r="R1279" i="1"/>
  <c r="AJ1267" i="1"/>
  <c r="W1279" i="1"/>
  <c r="AX1267" i="1"/>
  <c r="F1286" i="1"/>
  <c r="F1345" i="1"/>
  <c r="AT1311" i="1"/>
  <c r="CG1359" i="1"/>
  <c r="AX1370" i="1"/>
  <c r="CI1402" i="1"/>
  <c r="AZ1411" i="1"/>
  <c r="AE1327" i="1"/>
  <c r="AF1457" i="1"/>
  <c r="U1327" i="1"/>
  <c r="AH1311" i="1"/>
  <c r="CJ1402" i="1"/>
  <c r="BA1411" i="1"/>
  <c r="GM1445" i="1"/>
  <c r="AB1457" i="1"/>
  <c r="GM1453" i="1"/>
  <c r="GN1453" i="1" s="1"/>
  <c r="BA1327" i="1"/>
  <c r="CJ1311" i="1"/>
  <c r="CJ1359" i="1"/>
  <c r="BA1370" i="1"/>
  <c r="AB1449" i="1"/>
  <c r="CP1317" i="1"/>
  <c r="O1317" i="1" s="1"/>
  <c r="GM1317" i="1" s="1"/>
  <c r="GN1317" i="1" s="1"/>
  <c r="GM1361" i="1"/>
  <c r="AB1370" i="1"/>
  <c r="AT1402" i="1"/>
  <c r="F1429" i="1"/>
  <c r="CZ1409" i="1"/>
  <c r="Y1409" i="1" s="1"/>
  <c r="GM1409" i="1" s="1"/>
  <c r="GN1409" i="1" s="1"/>
  <c r="AU1443" i="1"/>
  <c r="F1476" i="1"/>
  <c r="DF147" i="3"/>
  <c r="DG147" i="3"/>
  <c r="DJ147" i="3" s="1"/>
  <c r="DH147" i="3"/>
  <c r="DI147" i="3"/>
  <c r="DG186" i="3"/>
  <c r="DJ186" i="3" s="1"/>
  <c r="DH186" i="3"/>
  <c r="DI186" i="3"/>
  <c r="DF186" i="3"/>
  <c r="DG241" i="3"/>
  <c r="DJ241" i="3" s="1"/>
  <c r="DH241" i="3"/>
  <c r="DI241" i="3"/>
  <c r="DF241" i="3"/>
  <c r="DF206" i="3"/>
  <c r="DG206" i="3"/>
  <c r="DH206" i="3"/>
  <c r="DI206" i="3"/>
  <c r="DJ206" i="3" s="1"/>
  <c r="DF228" i="3"/>
  <c r="DG228" i="3"/>
  <c r="DJ228" i="3" s="1"/>
  <c r="DH228" i="3"/>
  <c r="DI228" i="3"/>
  <c r="DG255" i="3"/>
  <c r="DJ255" i="3" s="1"/>
  <c r="DH255" i="3"/>
  <c r="DF255" i="3"/>
  <c r="DI255" i="3"/>
  <c r="DF251" i="3"/>
  <c r="DG251" i="3"/>
  <c r="DH251" i="3"/>
  <c r="DI251" i="3"/>
  <c r="DJ251" i="3" s="1"/>
  <c r="DG360" i="3"/>
  <c r="DJ360" i="3" s="1"/>
  <c r="DI360" i="3"/>
  <c r="DH360" i="3"/>
  <c r="DF360" i="3"/>
  <c r="DF394" i="3"/>
  <c r="DG394" i="3"/>
  <c r="DJ394" i="3" s="1"/>
  <c r="DH394" i="3"/>
  <c r="DI394" i="3"/>
  <c r="DF405" i="3"/>
  <c r="DG405" i="3"/>
  <c r="DJ405" i="3" s="1"/>
  <c r="DH405" i="3"/>
  <c r="DI405" i="3"/>
  <c r="DF425" i="3"/>
  <c r="DG425" i="3"/>
  <c r="DJ425" i="3" s="1"/>
  <c r="DH425" i="3"/>
  <c r="DI425" i="3"/>
  <c r="DG348" i="3"/>
  <c r="DJ348" i="3" s="1"/>
  <c r="DI348" i="3"/>
  <c r="DF348" i="3"/>
  <c r="DH348" i="3"/>
  <c r="DI390" i="3"/>
  <c r="DJ390" i="3" s="1"/>
  <c r="DF390" i="3"/>
  <c r="DG390" i="3"/>
  <c r="DH390" i="3"/>
  <c r="DI508" i="3"/>
  <c r="DG508" i="3"/>
  <c r="DJ508" i="3" s="1"/>
  <c r="DH508" i="3"/>
  <c r="DF508" i="3"/>
  <c r="DF485" i="3"/>
  <c r="DG485" i="3"/>
  <c r="DH485" i="3"/>
  <c r="DI485" i="3"/>
  <c r="DJ485" i="3" s="1"/>
  <c r="DG487" i="3"/>
  <c r="DJ487" i="3" s="1"/>
  <c r="DH487" i="3"/>
  <c r="DI487" i="3"/>
  <c r="DF487" i="3"/>
  <c r="DG614" i="3"/>
  <c r="DH614" i="3"/>
  <c r="DF614" i="3"/>
  <c r="DI614" i="3"/>
  <c r="DJ614" i="3" s="1"/>
  <c r="DF691" i="3"/>
  <c r="DG691" i="3"/>
  <c r="DJ691" i="3" s="1"/>
  <c r="DH691" i="3"/>
  <c r="DI691" i="3"/>
  <c r="DG641" i="3"/>
  <c r="DJ641" i="3" s="1"/>
  <c r="DI641" i="3"/>
  <c r="DF641" i="3"/>
  <c r="DH641" i="3"/>
  <c r="DG824" i="3"/>
  <c r="DJ824" i="3" s="1"/>
  <c r="DI824" i="3"/>
  <c r="DH824" i="3"/>
  <c r="DF824" i="3"/>
  <c r="DG832" i="3"/>
  <c r="DH832" i="3"/>
  <c r="DI832" i="3"/>
  <c r="DJ832" i="3" s="1"/>
  <c r="DF832" i="3"/>
  <c r="DG795" i="3"/>
  <c r="DJ795" i="3" s="1"/>
  <c r="DH795" i="3"/>
  <c r="DI795" i="3"/>
  <c r="DF795" i="3"/>
  <c r="DG975" i="3"/>
  <c r="DH975" i="3"/>
  <c r="DF975" i="3"/>
  <c r="DI975" i="3"/>
  <c r="DJ975" i="3" s="1"/>
  <c r="DH999" i="3"/>
  <c r="DI999" i="3"/>
  <c r="DG999" i="3"/>
  <c r="DJ999" i="3" s="1"/>
  <c r="DF999" i="3"/>
  <c r="DF1056" i="3"/>
  <c r="DG1056" i="3"/>
  <c r="DJ1056" i="3" s="1"/>
  <c r="DH1056" i="3"/>
  <c r="DI1056" i="3"/>
  <c r="DF1064" i="3"/>
  <c r="DG1064" i="3"/>
  <c r="DJ1064" i="3" s="1"/>
  <c r="DH1064" i="3"/>
  <c r="DI1064" i="3"/>
  <c r="DF1127" i="3"/>
  <c r="DG1127" i="3"/>
  <c r="DH1127" i="3"/>
  <c r="DI1127" i="3"/>
  <c r="DJ1127" i="3" s="1"/>
  <c r="DF1141" i="3"/>
  <c r="DG1141" i="3"/>
  <c r="DH1141" i="3"/>
  <c r="DI1141" i="3"/>
  <c r="DJ1141" i="3" s="1"/>
  <c r="DF1155" i="3"/>
  <c r="DG1155" i="3"/>
  <c r="DH1155" i="3"/>
  <c r="DI1155" i="3"/>
  <c r="DJ1155" i="3" s="1"/>
  <c r="DG1200" i="3"/>
  <c r="DJ1200" i="3" s="1"/>
  <c r="DH1200" i="3"/>
  <c r="DF1200" i="3"/>
  <c r="DI1200" i="3"/>
  <c r="DG1225" i="3"/>
  <c r="DJ1225" i="3" s="1"/>
  <c r="DH1225" i="3"/>
  <c r="DI1225" i="3"/>
  <c r="DF1225" i="3"/>
  <c r="DF1453" i="3"/>
  <c r="DG1453" i="3"/>
  <c r="DJ1453" i="3" s="1"/>
  <c r="DH1453" i="3"/>
  <c r="DI1453" i="3"/>
  <c r="DF1462" i="3"/>
  <c r="DG1462" i="3"/>
  <c r="DJ1462" i="3" s="1"/>
  <c r="DH1462" i="3"/>
  <c r="DI1462" i="3"/>
  <c r="DG1187" i="3"/>
  <c r="DJ1187" i="3" s="1"/>
  <c r="DH1187" i="3"/>
  <c r="DI1187" i="3"/>
  <c r="DF1187" i="3"/>
  <c r="DI1460" i="3"/>
  <c r="DJ1460" i="3" s="1"/>
  <c r="DF1460" i="3"/>
  <c r="DG1460" i="3"/>
  <c r="DH1460" i="3"/>
  <c r="DF1525" i="3"/>
  <c r="DG1525" i="3"/>
  <c r="DJ1525" i="3" s="1"/>
  <c r="DH1525" i="3"/>
  <c r="DI1525" i="3"/>
  <c r="DF1545" i="3"/>
  <c r="DG1545" i="3"/>
  <c r="DJ1545" i="3" s="1"/>
  <c r="DH1545" i="3"/>
  <c r="DI1545" i="3"/>
  <c r="DG1667" i="3"/>
  <c r="DJ1667" i="3" s="1"/>
  <c r="DH1667" i="3"/>
  <c r="DI1667" i="3"/>
  <c r="DF1667" i="3"/>
  <c r="DG1678" i="3"/>
  <c r="DJ1678" i="3" s="1"/>
  <c r="DH1678" i="3"/>
  <c r="DI1678" i="3"/>
  <c r="DF1678" i="3"/>
  <c r="DG1489" i="3"/>
  <c r="DJ1489" i="3" s="1"/>
  <c r="DH1489" i="3"/>
  <c r="DI1489" i="3"/>
  <c r="DF1489" i="3"/>
  <c r="DF1636" i="3"/>
  <c r="DG1636" i="3"/>
  <c r="DH1636" i="3"/>
  <c r="DI1636" i="3"/>
  <c r="DJ1636" i="3" s="1"/>
  <c r="BB26" i="1"/>
  <c r="F75" i="1"/>
  <c r="BB1487" i="1"/>
  <c r="CY46" i="1"/>
  <c r="X46" i="1" s="1"/>
  <c r="CZ46" i="1"/>
  <c r="Y46" i="1" s="1"/>
  <c r="CY101" i="1"/>
  <c r="X101" i="1" s="1"/>
  <c r="CZ101" i="1"/>
  <c r="Y101" i="1" s="1"/>
  <c r="AT94" i="1"/>
  <c r="F145" i="1"/>
  <c r="AH94" i="1"/>
  <c r="U127" i="1"/>
  <c r="AQ159" i="1"/>
  <c r="F199" i="1"/>
  <c r="GM31" i="1"/>
  <c r="GN31" i="1" s="1"/>
  <c r="CP40" i="1"/>
  <c r="O40" i="1" s="1"/>
  <c r="GM40" i="1" s="1"/>
  <c r="GN40" i="1" s="1"/>
  <c r="CP46" i="1"/>
  <c r="O46" i="1" s="1"/>
  <c r="GM46" i="1" s="1"/>
  <c r="GN46" i="1" s="1"/>
  <c r="W127" i="1"/>
  <c r="AJ94" i="1"/>
  <c r="CY174" i="1"/>
  <c r="X174" i="1" s="1"/>
  <c r="GM174" i="1" s="1"/>
  <c r="GN174" i="1" s="1"/>
  <c r="CZ174" i="1"/>
  <c r="Y174" i="1" s="1"/>
  <c r="CY225" i="1"/>
  <c r="X225" i="1" s="1"/>
  <c r="AK253" i="1" s="1"/>
  <c r="CZ225" i="1"/>
  <c r="Y225" i="1" s="1"/>
  <c r="AL253" i="1" s="1"/>
  <c r="CY245" i="1"/>
  <c r="X245" i="1" s="1"/>
  <c r="GM245" i="1" s="1"/>
  <c r="GN245" i="1" s="1"/>
  <c r="CZ245" i="1"/>
  <c r="Y245" i="1" s="1"/>
  <c r="AG26" i="1"/>
  <c r="T62" i="1"/>
  <c r="GM30" i="1"/>
  <c r="GN30" i="1" s="1"/>
  <c r="AB44" i="1"/>
  <c r="AK189" i="1"/>
  <c r="AO159" i="1"/>
  <c r="F193" i="1"/>
  <c r="AO1487" i="1"/>
  <c r="AC62" i="1"/>
  <c r="GM50" i="1"/>
  <c r="GN50" i="1" s="1"/>
  <c r="AB57" i="1"/>
  <c r="CY96" i="1"/>
  <c r="X96" i="1" s="1"/>
  <c r="AK127" i="1" s="1"/>
  <c r="GM110" i="1"/>
  <c r="GN110" i="1" s="1"/>
  <c r="AB116" i="1"/>
  <c r="GM125" i="1"/>
  <c r="GN125" i="1" s="1"/>
  <c r="GM177" i="1"/>
  <c r="GN177" i="1" s="1"/>
  <c r="GM179" i="1"/>
  <c r="GN179" i="1" s="1"/>
  <c r="CP223" i="1"/>
  <c r="O223" i="1" s="1"/>
  <c r="AC253" i="1"/>
  <c r="AT285" i="1"/>
  <c r="F326" i="1"/>
  <c r="AX340" i="1"/>
  <c r="F375" i="1"/>
  <c r="CP225" i="1"/>
  <c r="O225" i="1" s="1"/>
  <c r="GM225" i="1" s="1"/>
  <c r="GN225" i="1" s="1"/>
  <c r="AX400" i="1"/>
  <c r="F435" i="1"/>
  <c r="AB177" i="1"/>
  <c r="AG221" i="1"/>
  <c r="T253" i="1"/>
  <c r="CP228" i="1"/>
  <c r="O228" i="1" s="1"/>
  <c r="GM228" i="1" s="1"/>
  <c r="GN228" i="1" s="1"/>
  <c r="AB235" i="1"/>
  <c r="GM238" i="1"/>
  <c r="GN238" i="1" s="1"/>
  <c r="W308" i="1"/>
  <c r="AJ285" i="1"/>
  <c r="AB345" i="1"/>
  <c r="GM349" i="1"/>
  <c r="GN349" i="1" s="1"/>
  <c r="GM402" i="1"/>
  <c r="AB428" i="1"/>
  <c r="AU400" i="1"/>
  <c r="F447" i="1"/>
  <c r="AG159" i="1"/>
  <c r="T189" i="1"/>
  <c r="AB223" i="1"/>
  <c r="AB249" i="1"/>
  <c r="CY287" i="1"/>
  <c r="X287" i="1" s="1"/>
  <c r="AK308" i="1" s="1"/>
  <c r="AB298" i="1"/>
  <c r="GM305" i="1"/>
  <c r="GN305" i="1" s="1"/>
  <c r="AB404" i="1"/>
  <c r="GM165" i="1"/>
  <c r="GN165" i="1" s="1"/>
  <c r="AJ221" i="1"/>
  <c r="W253" i="1"/>
  <c r="GM230" i="1"/>
  <c r="GN230" i="1" s="1"/>
  <c r="CP246" i="1"/>
  <c r="O246" i="1" s="1"/>
  <c r="GM246" i="1" s="1"/>
  <c r="GN246" i="1" s="1"/>
  <c r="AI285" i="1"/>
  <c r="V308" i="1"/>
  <c r="AB297" i="1"/>
  <c r="W368" i="1"/>
  <c r="AJ340" i="1"/>
  <c r="CR466" i="1"/>
  <c r="Q466" i="1" s="1"/>
  <c r="CP466" i="1" s="1"/>
  <c r="O466" i="1" s="1"/>
  <c r="GM466" i="1" s="1"/>
  <c r="GN466" i="1" s="1"/>
  <c r="AB466" i="1"/>
  <c r="AU460" i="1"/>
  <c r="F511" i="1"/>
  <c r="AB425" i="1"/>
  <c r="T492" i="1"/>
  <c r="AG460" i="1"/>
  <c r="T560" i="1"/>
  <c r="AG524" i="1"/>
  <c r="AJ460" i="1"/>
  <c r="W492" i="1"/>
  <c r="AB464" i="1"/>
  <c r="U560" i="1"/>
  <c r="AH524" i="1"/>
  <c r="GM533" i="1"/>
  <c r="GN533" i="1" s="1"/>
  <c r="BC524" i="1"/>
  <c r="F576" i="1"/>
  <c r="CY809" i="1"/>
  <c r="X809" i="1" s="1"/>
  <c r="GM809" i="1" s="1"/>
  <c r="GN809" i="1" s="1"/>
  <c r="CZ809" i="1"/>
  <c r="Y809" i="1" s="1"/>
  <c r="CY921" i="1"/>
  <c r="X921" i="1" s="1"/>
  <c r="GM921" i="1" s="1"/>
  <c r="GN921" i="1" s="1"/>
  <c r="CZ921" i="1"/>
  <c r="Y921" i="1" s="1"/>
  <c r="AL951" i="1" s="1"/>
  <c r="BD914" i="1"/>
  <c r="F976" i="1"/>
  <c r="GM408" i="1"/>
  <c r="GN408" i="1" s="1"/>
  <c r="AB479" i="1"/>
  <c r="AC560" i="1"/>
  <c r="AB547" i="1"/>
  <c r="CZ610" i="1"/>
  <c r="Y610" i="1" s="1"/>
  <c r="CY610" i="1"/>
  <c r="X610" i="1" s="1"/>
  <c r="AO914" i="1"/>
  <c r="F955" i="1"/>
  <c r="AL492" i="1"/>
  <c r="GM473" i="1"/>
  <c r="GN473" i="1" s="1"/>
  <c r="GM483" i="1"/>
  <c r="GN483" i="1" s="1"/>
  <c r="AL560" i="1"/>
  <c r="GM543" i="1"/>
  <c r="GN543" i="1" s="1"/>
  <c r="GM551" i="1"/>
  <c r="GN551" i="1" s="1"/>
  <c r="CY746" i="1"/>
  <c r="X746" i="1" s="1"/>
  <c r="GM746" i="1" s="1"/>
  <c r="GN746" i="1" s="1"/>
  <c r="CZ746" i="1"/>
  <c r="Y746" i="1" s="1"/>
  <c r="CP786" i="1"/>
  <c r="O786" i="1" s="1"/>
  <c r="AC817" i="1"/>
  <c r="BB849" i="1"/>
  <c r="F895" i="1"/>
  <c r="CY945" i="1"/>
  <c r="X945" i="1" s="1"/>
  <c r="CZ945" i="1"/>
  <c r="Y945" i="1" s="1"/>
  <c r="AG592" i="1"/>
  <c r="T622" i="1"/>
  <c r="AB606" i="1"/>
  <c r="GM676" i="1"/>
  <c r="GN676" i="1" s="1"/>
  <c r="AH719" i="1"/>
  <c r="U752" i="1"/>
  <c r="GM805" i="1"/>
  <c r="GN805" i="1" s="1"/>
  <c r="AB813" i="1"/>
  <c r="AI849" i="1"/>
  <c r="V882" i="1"/>
  <c r="AB866" i="1"/>
  <c r="GM880" i="1"/>
  <c r="GN880" i="1" s="1"/>
  <c r="P951" i="1"/>
  <c r="CE951" i="1"/>
  <c r="AC914" i="1"/>
  <c r="CF951" i="1"/>
  <c r="CH951" i="1"/>
  <c r="AB939" i="1"/>
  <c r="AZ1235" i="1"/>
  <c r="CI1221" i="1"/>
  <c r="AL622" i="1"/>
  <c r="CP610" i="1"/>
  <c r="O610" i="1" s="1"/>
  <c r="GM610" i="1" s="1"/>
  <c r="GN610" i="1" s="1"/>
  <c r="AB683" i="1"/>
  <c r="BY719" i="1"/>
  <c r="CI752" i="1"/>
  <c r="AP752" i="1"/>
  <c r="AJ784" i="1"/>
  <c r="W817" i="1"/>
  <c r="AB798" i="1"/>
  <c r="CP810" i="1"/>
  <c r="O810" i="1" s="1"/>
  <c r="GM810" i="1" s="1"/>
  <c r="GN810" i="1" s="1"/>
  <c r="BA882" i="1"/>
  <c r="CJ849" i="1"/>
  <c r="AB916" i="1"/>
  <c r="BC1038" i="1"/>
  <c r="F1090" i="1"/>
  <c r="CP594" i="1"/>
  <c r="O594" i="1" s="1"/>
  <c r="GM601" i="1"/>
  <c r="GN601" i="1" s="1"/>
  <c r="AK687" i="1"/>
  <c r="U687" i="1"/>
  <c r="AH654" i="1"/>
  <c r="CP661" i="1"/>
  <c r="O661" i="1" s="1"/>
  <c r="GM661" i="1" s="1"/>
  <c r="GN661" i="1" s="1"/>
  <c r="AB668" i="1"/>
  <c r="GM673" i="1"/>
  <c r="GN673" i="1" s="1"/>
  <c r="AF752" i="1"/>
  <c r="GM727" i="1"/>
  <c r="GN727" i="1" s="1"/>
  <c r="GM734" i="1"/>
  <c r="GN734" i="1" s="1"/>
  <c r="BA817" i="1"/>
  <c r="CJ784" i="1"/>
  <c r="GM792" i="1"/>
  <c r="GN792" i="1" s="1"/>
  <c r="CP811" i="1"/>
  <c r="O811" i="1" s="1"/>
  <c r="GM811" i="1" s="1"/>
  <c r="GN811" i="1" s="1"/>
  <c r="GM865" i="1"/>
  <c r="GN865" i="1" s="1"/>
  <c r="AI914" i="1"/>
  <c r="V951" i="1"/>
  <c r="GM924" i="1"/>
  <c r="GN924" i="1" s="1"/>
  <c r="GM930" i="1"/>
  <c r="GN930" i="1" s="1"/>
  <c r="FR986" i="1"/>
  <c r="BY1006" i="1" s="1"/>
  <c r="CP986" i="1"/>
  <c r="O986" i="1" s="1"/>
  <c r="GM986" i="1" s="1"/>
  <c r="CZ1043" i="1"/>
  <c r="Y1043" i="1" s="1"/>
  <c r="CY1043" i="1"/>
  <c r="X1043" i="1" s="1"/>
  <c r="GM1043" i="1" s="1"/>
  <c r="GN1043" i="1" s="1"/>
  <c r="CZ1051" i="1"/>
  <c r="Y1051" i="1" s="1"/>
  <c r="CY1051" i="1"/>
  <c r="X1051" i="1" s="1"/>
  <c r="GM1051" i="1" s="1"/>
  <c r="GN1051" i="1" s="1"/>
  <c r="CZ1058" i="1"/>
  <c r="Y1058" i="1" s="1"/>
  <c r="CY1058" i="1"/>
  <c r="X1058" i="1" s="1"/>
  <c r="GM1058" i="1" s="1"/>
  <c r="GN1058" i="1" s="1"/>
  <c r="CZ1110" i="1"/>
  <c r="Y1110" i="1" s="1"/>
  <c r="CY1110" i="1"/>
  <c r="X1110" i="1" s="1"/>
  <c r="GM1110" i="1" s="1"/>
  <c r="GN1110" i="1" s="1"/>
  <c r="CZ1118" i="1"/>
  <c r="Y1118" i="1" s="1"/>
  <c r="CY1118" i="1"/>
  <c r="X1118" i="1" s="1"/>
  <c r="GM1118" i="1" s="1"/>
  <c r="GN1118" i="1" s="1"/>
  <c r="CZ1129" i="1"/>
  <c r="Y1129" i="1" s="1"/>
  <c r="CY1129" i="1"/>
  <c r="X1129" i="1" s="1"/>
  <c r="GM1129" i="1" s="1"/>
  <c r="GN1129" i="1" s="1"/>
  <c r="CZ1184" i="1"/>
  <c r="Y1184" i="1" s="1"/>
  <c r="CY1184" i="1"/>
  <c r="X1184" i="1" s="1"/>
  <c r="GM1184" i="1" s="1"/>
  <c r="GN1184" i="1" s="1"/>
  <c r="BC1175" i="1"/>
  <c r="F1205" i="1"/>
  <c r="CZ1229" i="1"/>
  <c r="Y1229" i="1" s="1"/>
  <c r="CY1229" i="1"/>
  <c r="X1229" i="1" s="1"/>
  <c r="AD1279" i="1"/>
  <c r="F1383" i="1"/>
  <c r="BB1359" i="1"/>
  <c r="CP602" i="1"/>
  <c r="O602" i="1" s="1"/>
  <c r="GM602" i="1" s="1"/>
  <c r="GN602" i="1" s="1"/>
  <c r="AG784" i="1"/>
  <c r="T817" i="1"/>
  <c r="CP808" i="1"/>
  <c r="O808" i="1" s="1"/>
  <c r="GM808" i="1" s="1"/>
  <c r="GN808" i="1" s="1"/>
  <c r="AH849" i="1"/>
  <c r="U882" i="1"/>
  <c r="AB858" i="1"/>
  <c r="AB871" i="1"/>
  <c r="GM879" i="1"/>
  <c r="GN879" i="1" s="1"/>
  <c r="CP929" i="1"/>
  <c r="O929" i="1" s="1"/>
  <c r="GM929" i="1" s="1"/>
  <c r="GN929" i="1" s="1"/>
  <c r="CP945" i="1"/>
  <c r="O945" i="1" s="1"/>
  <c r="GM945" i="1" s="1"/>
  <c r="GN945" i="1" s="1"/>
  <c r="F1010" i="1"/>
  <c r="AO983" i="1"/>
  <c r="F1078" i="1"/>
  <c r="AO1038" i="1"/>
  <c r="F1147" i="1"/>
  <c r="AO1106" i="1"/>
  <c r="AU1221" i="1"/>
  <c r="F1254" i="1"/>
  <c r="AJ983" i="1"/>
  <c r="W1006" i="1"/>
  <c r="CZ1108" i="1"/>
  <c r="Y1108" i="1" s="1"/>
  <c r="AL1143" i="1" s="1"/>
  <c r="AT1106" i="1"/>
  <c r="F1161" i="1"/>
  <c r="AB1125" i="1"/>
  <c r="AH1175" i="1"/>
  <c r="U1189" i="1"/>
  <c r="AC1235" i="1"/>
  <c r="CD1267" i="1"/>
  <c r="AU1279" i="1"/>
  <c r="BB1443" i="1"/>
  <c r="F1470" i="1"/>
  <c r="AF1074" i="1"/>
  <c r="AB1056" i="1"/>
  <c r="AH1106" i="1"/>
  <c r="U1143" i="1"/>
  <c r="CP1120" i="1"/>
  <c r="O1120" i="1" s="1"/>
  <c r="GM1120" i="1" s="1"/>
  <c r="GN1120" i="1" s="1"/>
  <c r="AB1124" i="1"/>
  <c r="GM1133" i="1"/>
  <c r="GN1133" i="1" s="1"/>
  <c r="AJ1175" i="1"/>
  <c r="W1189" i="1"/>
  <c r="AE1235" i="1"/>
  <c r="AG1267" i="1"/>
  <c r="T1279" i="1"/>
  <c r="CP1273" i="1"/>
  <c r="O1273" i="1" s="1"/>
  <c r="GM1273" i="1" s="1"/>
  <c r="GN1273" i="1" s="1"/>
  <c r="AZ1457" i="1"/>
  <c r="CI1443" i="1"/>
  <c r="AF1006" i="1"/>
  <c r="AH1038" i="1"/>
  <c r="U1074" i="1"/>
  <c r="AB1070" i="1"/>
  <c r="V1143" i="1"/>
  <c r="AI1106" i="1"/>
  <c r="AB1139" i="1"/>
  <c r="CP1187" i="1"/>
  <c r="O1187" i="1" s="1"/>
  <c r="GM1187" i="1" s="1"/>
  <c r="GN1187" i="1" s="1"/>
  <c r="AT1221" i="1"/>
  <c r="F1253" i="1"/>
  <c r="CP1229" i="1"/>
  <c r="O1229" i="1" s="1"/>
  <c r="GM1229" i="1" s="1"/>
  <c r="GN1229" i="1" s="1"/>
  <c r="CZ1362" i="1"/>
  <c r="Y1362" i="1" s="1"/>
  <c r="AL1370" i="1" s="1"/>
  <c r="CY1362" i="1"/>
  <c r="X1362" i="1" s="1"/>
  <c r="AK1370" i="1" s="1"/>
  <c r="CP1404" i="1"/>
  <c r="O1404" i="1" s="1"/>
  <c r="AC1411" i="1"/>
  <c r="F1427" i="1"/>
  <c r="BC1402" i="1"/>
  <c r="GM999" i="1"/>
  <c r="GN999" i="1" s="1"/>
  <c r="W1074" i="1"/>
  <c r="AJ1038" i="1"/>
  <c r="GM1063" i="1"/>
  <c r="GN1063" i="1" s="1"/>
  <c r="GM1066" i="1"/>
  <c r="GN1066" i="1" s="1"/>
  <c r="CJ1106" i="1"/>
  <c r="BA1143" i="1"/>
  <c r="CP1119" i="1"/>
  <c r="O1119" i="1" s="1"/>
  <c r="GM1119" i="1" s="1"/>
  <c r="GN1119" i="1" s="1"/>
  <c r="AB1126" i="1"/>
  <c r="AG1175" i="1"/>
  <c r="T1189" i="1"/>
  <c r="AB1182" i="1"/>
  <c r="AF1235" i="1"/>
  <c r="AI1221" i="1"/>
  <c r="V1235" i="1"/>
  <c r="AI1267" i="1"/>
  <c r="V1279" i="1"/>
  <c r="AB1272" i="1"/>
  <c r="AU1327" i="1"/>
  <c r="CD1311" i="1"/>
  <c r="F1340" i="1"/>
  <c r="BB1311" i="1"/>
  <c r="AO1443" i="1"/>
  <c r="F1461" i="1"/>
  <c r="AL1457" i="1"/>
  <c r="AG1311" i="1"/>
  <c r="T1327" i="1"/>
  <c r="T1370" i="1"/>
  <c r="AG1359" i="1"/>
  <c r="AH1443" i="1"/>
  <c r="U1457" i="1"/>
  <c r="GM1454" i="1"/>
  <c r="GN1454" i="1" s="1"/>
  <c r="AE1370" i="1"/>
  <c r="AH1402" i="1"/>
  <c r="U1411" i="1"/>
  <c r="AI1443" i="1"/>
  <c r="V1457" i="1"/>
  <c r="T1402" i="1"/>
  <c r="F1432" i="1"/>
  <c r="Y817" i="1" l="1"/>
  <c r="AL784" i="1"/>
  <c r="AK784" i="1"/>
  <c r="X817" i="1"/>
  <c r="Y253" i="1"/>
  <c r="AL221" i="1"/>
  <c r="AK719" i="1"/>
  <c r="X752" i="1"/>
  <c r="AL400" i="1"/>
  <c r="Y428" i="1"/>
  <c r="AL1221" i="1"/>
  <c r="Y1235" i="1"/>
  <c r="Y62" i="1"/>
  <c r="AL26" i="1"/>
  <c r="AK221" i="1"/>
  <c r="X253" i="1"/>
  <c r="AL1359" i="1"/>
  <c r="Y1370" i="1"/>
  <c r="AL849" i="1"/>
  <c r="Y882" i="1"/>
  <c r="AK1267" i="1"/>
  <c r="X1279" i="1"/>
  <c r="AL159" i="1"/>
  <c r="Y189" i="1"/>
  <c r="Y951" i="1"/>
  <c r="AL914" i="1"/>
  <c r="Y687" i="1"/>
  <c r="AL654" i="1"/>
  <c r="GN28" i="1"/>
  <c r="Y1279" i="1"/>
  <c r="AL1267" i="1"/>
  <c r="AK1221" i="1"/>
  <c r="X1235" i="1"/>
  <c r="AL1443" i="1"/>
  <c r="Y1457" i="1"/>
  <c r="V1267" i="1"/>
  <c r="F1302" i="1"/>
  <c r="AF1221" i="1"/>
  <c r="S1235" i="1"/>
  <c r="AB1411" i="1"/>
  <c r="GM1404" i="1"/>
  <c r="W1175" i="1"/>
  <c r="F1213" i="1"/>
  <c r="S1074" i="1"/>
  <c r="AF1038" i="1"/>
  <c r="W983" i="1"/>
  <c r="F1030" i="1"/>
  <c r="BA784" i="1"/>
  <c r="F837" i="1"/>
  <c r="F709" i="1"/>
  <c r="U654" i="1"/>
  <c r="BA849" i="1"/>
  <c r="F902" i="1"/>
  <c r="F1246" i="1"/>
  <c r="AZ1221" i="1"/>
  <c r="AB817" i="1"/>
  <c r="GM786" i="1"/>
  <c r="AL460" i="1"/>
  <c r="Y492" i="1"/>
  <c r="T524" i="1"/>
  <c r="F581" i="1"/>
  <c r="T159" i="1"/>
  <c r="F210" i="1"/>
  <c r="AB400" i="1"/>
  <c r="O428" i="1"/>
  <c r="AB253" i="1"/>
  <c r="GM223" i="1"/>
  <c r="T26" i="1"/>
  <c r="F83" i="1"/>
  <c r="T1487" i="1"/>
  <c r="GN1361" i="1"/>
  <c r="O1457" i="1"/>
  <c r="AB1443" i="1"/>
  <c r="AZ1402" i="1"/>
  <c r="F1422" i="1"/>
  <c r="F1303" i="1"/>
  <c r="W1267" i="1"/>
  <c r="AK1189" i="1"/>
  <c r="X1411" i="1"/>
  <c r="AK1402" i="1"/>
  <c r="AT1359" i="1"/>
  <c r="F1388" i="1"/>
  <c r="AL1074" i="1"/>
  <c r="F1029" i="1"/>
  <c r="V983" i="1"/>
  <c r="F642" i="1"/>
  <c r="BA592" i="1"/>
  <c r="AC983" i="1"/>
  <c r="CH1006" i="1"/>
  <c r="P1006" i="1"/>
  <c r="CE1006" i="1"/>
  <c r="CF1006" i="1"/>
  <c r="GM916" i="1"/>
  <c r="AB951" i="1"/>
  <c r="GM675" i="1"/>
  <c r="GN675" i="1" s="1"/>
  <c r="AX719" i="1"/>
  <c r="F759" i="1"/>
  <c r="AE719" i="1"/>
  <c r="R752" i="1"/>
  <c r="Y368" i="1"/>
  <c r="AL340" i="1"/>
  <c r="AX524" i="1"/>
  <c r="F567" i="1"/>
  <c r="GM287" i="1"/>
  <c r="W159" i="1"/>
  <c r="F213" i="1"/>
  <c r="AE285" i="1"/>
  <c r="R308" i="1"/>
  <c r="AP26" i="1"/>
  <c r="F71" i="1"/>
  <c r="V94" i="1"/>
  <c r="F150" i="1"/>
  <c r="Q159" i="1"/>
  <c r="F201" i="1"/>
  <c r="BD22" i="1"/>
  <c r="F1512" i="1"/>
  <c r="BD1517" i="1"/>
  <c r="BC22" i="1"/>
  <c r="F1503" i="1"/>
  <c r="BC1517" i="1"/>
  <c r="AB1327" i="1"/>
  <c r="V1311" i="1"/>
  <c r="F1350" i="1"/>
  <c r="GM1112" i="1"/>
  <c r="GN1112" i="1" s="1"/>
  <c r="CI1038" i="1"/>
  <c r="AZ1074" i="1"/>
  <c r="GM1108" i="1"/>
  <c r="T1038" i="1"/>
  <c r="F1095" i="1"/>
  <c r="GM1177" i="1"/>
  <c r="AE592" i="1"/>
  <c r="R622" i="1"/>
  <c r="AB882" i="1"/>
  <c r="AP849" i="1"/>
  <c r="F891" i="1"/>
  <c r="F514" i="1"/>
  <c r="U460" i="1"/>
  <c r="W524" i="1"/>
  <c r="F584" i="1"/>
  <c r="GN462" i="1"/>
  <c r="CB492" i="1" s="1"/>
  <c r="CA492" i="1"/>
  <c r="AZ560" i="1"/>
  <c r="CI524" i="1"/>
  <c r="AP460" i="1"/>
  <c r="F501" i="1"/>
  <c r="R560" i="1"/>
  <c r="AE524" i="1"/>
  <c r="F388" i="1"/>
  <c r="BA340" i="1"/>
  <c r="Q524" i="1"/>
  <c r="F572" i="1"/>
  <c r="GM227" i="1"/>
  <c r="GN227" i="1" s="1"/>
  <c r="P285" i="1"/>
  <c r="F311" i="1"/>
  <c r="BA159" i="1"/>
  <c r="F209" i="1"/>
  <c r="U26" i="1"/>
  <c r="F84" i="1"/>
  <c r="U1487" i="1"/>
  <c r="AW127" i="1"/>
  <c r="CF94" i="1"/>
  <c r="W26" i="1"/>
  <c r="F86" i="1"/>
  <c r="W1487" i="1"/>
  <c r="AC1311" i="1"/>
  <c r="CH1327" i="1"/>
  <c r="CF1327" i="1"/>
  <c r="CE1327" i="1"/>
  <c r="P1327" i="1"/>
  <c r="AK1311" i="1"/>
  <c r="X1327" i="1"/>
  <c r="AE1443" i="1"/>
  <c r="R1457" i="1"/>
  <c r="AK1074" i="1"/>
  <c r="S1143" i="1"/>
  <c r="AF1106" i="1"/>
  <c r="AP654" i="1"/>
  <c r="F696" i="1"/>
  <c r="GM1269" i="1"/>
  <c r="AB1279" i="1"/>
  <c r="R1074" i="1"/>
  <c r="AE1038" i="1"/>
  <c r="T914" i="1"/>
  <c r="F972" i="1"/>
  <c r="AL752" i="1"/>
  <c r="S951" i="1"/>
  <c r="AF914" i="1"/>
  <c r="F906" i="1"/>
  <c r="W849" i="1"/>
  <c r="AC719" i="1"/>
  <c r="CH752" i="1"/>
  <c r="P752" i="1"/>
  <c r="CE752" i="1"/>
  <c r="CF752" i="1"/>
  <c r="AK622" i="1"/>
  <c r="P492" i="1"/>
  <c r="CE492" i="1"/>
  <c r="CF492" i="1"/>
  <c r="AC460" i="1"/>
  <c r="CH492" i="1"/>
  <c r="AP400" i="1"/>
  <c r="F437" i="1"/>
  <c r="F377" i="1"/>
  <c r="AP340" i="1"/>
  <c r="CA368" i="1"/>
  <c r="GN342" i="1"/>
  <c r="CB368" i="1" s="1"/>
  <c r="AP253" i="1"/>
  <c r="BY221" i="1"/>
  <c r="CI253" i="1"/>
  <c r="AZ127" i="1"/>
  <c r="CI94" i="1"/>
  <c r="V26" i="1"/>
  <c r="F85" i="1"/>
  <c r="V1487" i="1"/>
  <c r="Q1359" i="1"/>
  <c r="F1382" i="1"/>
  <c r="Q719" i="1"/>
  <c r="F764" i="1"/>
  <c r="AV882" i="1"/>
  <c r="CE849" i="1"/>
  <c r="CF592" i="1"/>
  <c r="AW622" i="1"/>
  <c r="AY622" i="1"/>
  <c r="CH592" i="1"/>
  <c r="S654" i="1"/>
  <c r="F702" i="1"/>
  <c r="X1370" i="1"/>
  <c r="AK1359" i="1"/>
  <c r="V1106" i="1"/>
  <c r="F1166" i="1"/>
  <c r="AF983" i="1"/>
  <c r="S1006" i="1"/>
  <c r="T1267" i="1"/>
  <c r="F1300" i="1"/>
  <c r="U1106" i="1"/>
  <c r="F1165" i="1"/>
  <c r="AC1221" i="1"/>
  <c r="P1235" i="1"/>
  <c r="CE1235" i="1"/>
  <c r="CF1235" i="1"/>
  <c r="CH1235" i="1"/>
  <c r="AK654" i="1"/>
  <c r="X687" i="1"/>
  <c r="AP719" i="1"/>
  <c r="F761" i="1"/>
  <c r="CE914" i="1"/>
  <c r="AV951" i="1"/>
  <c r="V849" i="1"/>
  <c r="F905" i="1"/>
  <c r="U719" i="1"/>
  <c r="F774" i="1"/>
  <c r="T592" i="1"/>
  <c r="F643" i="1"/>
  <c r="Y560" i="1"/>
  <c r="AL524" i="1"/>
  <c r="W460" i="1"/>
  <c r="F516" i="1"/>
  <c r="W340" i="1"/>
  <c r="F392" i="1"/>
  <c r="AK285" i="1"/>
  <c r="X308" i="1"/>
  <c r="GN402" i="1"/>
  <c r="CB428" i="1" s="1"/>
  <c r="CA428" i="1"/>
  <c r="F332" i="1"/>
  <c r="W285" i="1"/>
  <c r="T221" i="1"/>
  <c r="F274" i="1"/>
  <c r="AC26" i="1"/>
  <c r="CF62" i="1"/>
  <c r="CH62" i="1"/>
  <c r="P62" i="1"/>
  <c r="CE62" i="1"/>
  <c r="AK159" i="1"/>
  <c r="X189" i="1"/>
  <c r="F151" i="1"/>
  <c r="W94" i="1"/>
  <c r="GN1445" i="1"/>
  <c r="CB1457" i="1" s="1"/>
  <c r="CA1457" i="1"/>
  <c r="U1311" i="1"/>
  <c r="F1349" i="1"/>
  <c r="V1038" i="1"/>
  <c r="F1097" i="1"/>
  <c r="Y1327" i="1"/>
  <c r="AL1311" i="1"/>
  <c r="F1209" i="1"/>
  <c r="BA1175" i="1"/>
  <c r="CH1074" i="1"/>
  <c r="P1074" i="1"/>
  <c r="CE1074" i="1"/>
  <c r="AC1038" i="1"/>
  <c r="CF1074" i="1"/>
  <c r="CH1143" i="1"/>
  <c r="P1143" i="1"/>
  <c r="CE1143" i="1"/>
  <c r="AC1106" i="1"/>
  <c r="CF1143" i="1"/>
  <c r="CF1189" i="1"/>
  <c r="CH1189" i="1"/>
  <c r="AC1175" i="1"/>
  <c r="P1189" i="1"/>
  <c r="CE1189" i="1"/>
  <c r="F960" i="1"/>
  <c r="AP914" i="1"/>
  <c r="F710" i="1"/>
  <c r="V654" i="1"/>
  <c r="AB1006" i="1"/>
  <c r="GM985" i="1"/>
  <c r="F840" i="1"/>
  <c r="V784" i="1"/>
  <c r="F776" i="1"/>
  <c r="W719" i="1"/>
  <c r="V592" i="1"/>
  <c r="F645" i="1"/>
  <c r="F1013" i="1"/>
  <c r="AX983" i="1"/>
  <c r="F839" i="1"/>
  <c r="U784" i="1"/>
  <c r="BA400" i="1"/>
  <c r="F448" i="1"/>
  <c r="V460" i="1"/>
  <c r="F515" i="1"/>
  <c r="AL285" i="1"/>
  <c r="Y308" i="1"/>
  <c r="AL127" i="1"/>
  <c r="BA26" i="1"/>
  <c r="F82" i="1"/>
  <c r="BA1487" i="1"/>
  <c r="GN1313" i="1"/>
  <c r="CB1327" i="1" s="1"/>
  <c r="CA1327" i="1"/>
  <c r="F1478" i="1"/>
  <c r="T1443" i="1"/>
  <c r="F1351" i="1"/>
  <c r="W1311" i="1"/>
  <c r="AP1038" i="1"/>
  <c r="F1083" i="1"/>
  <c r="AB1143" i="1"/>
  <c r="AQ1311" i="1"/>
  <c r="F1337" i="1"/>
  <c r="AB1189" i="1"/>
  <c r="F1094" i="1"/>
  <c r="BA1038" i="1"/>
  <c r="F1018" i="1"/>
  <c r="Q983" i="1"/>
  <c r="GN851" i="1"/>
  <c r="AZ882" i="1"/>
  <c r="CI849" i="1"/>
  <c r="AB752" i="1"/>
  <c r="F646" i="1"/>
  <c r="W592" i="1"/>
  <c r="Q914" i="1"/>
  <c r="F963" i="1"/>
  <c r="AB492" i="1"/>
  <c r="AZ492" i="1"/>
  <c r="CI460" i="1"/>
  <c r="AE460" i="1"/>
  <c r="R492" i="1"/>
  <c r="AE400" i="1"/>
  <c r="R428" i="1"/>
  <c r="T340" i="1"/>
  <c r="F389" i="1"/>
  <c r="AY308" i="1"/>
  <c r="CH285" i="1"/>
  <c r="CH368" i="1"/>
  <c r="P368" i="1"/>
  <c r="CE368" i="1"/>
  <c r="AC340" i="1"/>
  <c r="CF368" i="1"/>
  <c r="BA94" i="1"/>
  <c r="F147" i="1"/>
  <c r="AP159" i="1"/>
  <c r="F198" i="1"/>
  <c r="AV127" i="1"/>
  <c r="CE94" i="1"/>
  <c r="R94" i="1"/>
  <c r="F141" i="1"/>
  <c r="AX1443" i="1"/>
  <c r="F1464" i="1"/>
  <c r="AK1457" i="1"/>
  <c r="S1327" i="1"/>
  <c r="AF1311" i="1"/>
  <c r="S1359" i="1"/>
  <c r="F1385" i="1"/>
  <c r="GM1275" i="1"/>
  <c r="GN1275" i="1" s="1"/>
  <c r="BA983" i="1"/>
  <c r="F1026" i="1"/>
  <c r="CF687" i="1"/>
  <c r="AC654" i="1"/>
  <c r="CH687" i="1"/>
  <c r="P687" i="1"/>
  <c r="CE687" i="1"/>
  <c r="AP592" i="1"/>
  <c r="F631" i="1"/>
  <c r="GM855" i="1"/>
  <c r="GN855" i="1" s="1"/>
  <c r="AK492" i="1"/>
  <c r="S400" i="1"/>
  <c r="F443" i="1"/>
  <c r="U340" i="1"/>
  <c r="F390" i="1"/>
  <c r="F329" i="1"/>
  <c r="T285" i="1"/>
  <c r="AE159" i="1"/>
  <c r="R189" i="1"/>
  <c r="AX460" i="1"/>
  <c r="F499" i="1"/>
  <c r="F275" i="1"/>
  <c r="U221" i="1"/>
  <c r="AF159" i="1"/>
  <c r="S189" i="1"/>
  <c r="AX26" i="1"/>
  <c r="F69" i="1"/>
  <c r="GM745" i="1"/>
  <c r="GN745" i="1" s="1"/>
  <c r="Q26" i="1"/>
  <c r="F74" i="1"/>
  <c r="F1201" i="1"/>
  <c r="Q1175" i="1"/>
  <c r="F1086" i="1"/>
  <c r="Q1038" i="1"/>
  <c r="Q849" i="1"/>
  <c r="F894" i="1"/>
  <c r="R849" i="1"/>
  <c r="F896" i="1"/>
  <c r="AD492" i="1"/>
  <c r="P849" i="1"/>
  <c r="F885" i="1"/>
  <c r="S221" i="1"/>
  <c r="F268" i="1"/>
  <c r="AE1359" i="1"/>
  <c r="R1370" i="1"/>
  <c r="F1391" i="1"/>
  <c r="T1359" i="1"/>
  <c r="U1402" i="1"/>
  <c r="F1433" i="1"/>
  <c r="U1443" i="1"/>
  <c r="F1479" i="1"/>
  <c r="T1311" i="1"/>
  <c r="F1348" i="1"/>
  <c r="AU1311" i="1"/>
  <c r="F1346" i="1"/>
  <c r="V1221" i="1"/>
  <c r="F1258" i="1"/>
  <c r="T1175" i="1"/>
  <c r="F1210" i="1"/>
  <c r="F1163" i="1"/>
  <c r="BA1106" i="1"/>
  <c r="F1211" i="1"/>
  <c r="U1175" i="1"/>
  <c r="T784" i="1"/>
  <c r="F838" i="1"/>
  <c r="V914" i="1"/>
  <c r="F974" i="1"/>
  <c r="AZ752" i="1"/>
  <c r="CI719" i="1"/>
  <c r="AL592" i="1"/>
  <c r="Y622" i="1"/>
  <c r="AY951" i="1"/>
  <c r="CH914" i="1"/>
  <c r="P914" i="1"/>
  <c r="F954" i="1"/>
  <c r="P560" i="1"/>
  <c r="CE560" i="1"/>
  <c r="AC524" i="1"/>
  <c r="CF560" i="1"/>
  <c r="CH560" i="1"/>
  <c r="F513" i="1"/>
  <c r="T460" i="1"/>
  <c r="AK94" i="1"/>
  <c r="X127" i="1"/>
  <c r="AO22" i="1"/>
  <c r="AO1517" i="1"/>
  <c r="F1491" i="1"/>
  <c r="BA1311" i="1"/>
  <c r="F1347" i="1"/>
  <c r="BA1402" i="1"/>
  <c r="F1431" i="1"/>
  <c r="S1457" i="1"/>
  <c r="AF1443" i="1"/>
  <c r="F1377" i="1"/>
  <c r="AX1359" i="1"/>
  <c r="F1293" i="1"/>
  <c r="R1267" i="1"/>
  <c r="W1221" i="1"/>
  <c r="F1259" i="1"/>
  <c r="F1256" i="1"/>
  <c r="T1221" i="1"/>
  <c r="AK983" i="1"/>
  <c r="X1006" i="1"/>
  <c r="AX1402" i="1"/>
  <c r="F1418" i="1"/>
  <c r="AZ1267" i="1"/>
  <c r="F1290" i="1"/>
  <c r="U1221" i="1"/>
  <c r="F1257" i="1"/>
  <c r="AX1175" i="1"/>
  <c r="F1196" i="1"/>
  <c r="T1106" i="1"/>
  <c r="F1164" i="1"/>
  <c r="AK849" i="1"/>
  <c r="X882" i="1"/>
  <c r="BA719" i="1"/>
  <c r="F772" i="1"/>
  <c r="AX1221" i="1"/>
  <c r="F1242" i="1"/>
  <c r="T654" i="1"/>
  <c r="F708" i="1"/>
  <c r="AX914" i="1"/>
  <c r="F958" i="1"/>
  <c r="AC400" i="1"/>
  <c r="CH428" i="1"/>
  <c r="P428" i="1"/>
  <c r="CE428" i="1"/>
  <c r="CF428" i="1"/>
  <c r="V524" i="1"/>
  <c r="F583" i="1"/>
  <c r="W400" i="1"/>
  <c r="F452" i="1"/>
  <c r="AD285" i="1"/>
  <c r="Q308" i="1"/>
  <c r="AE340" i="1"/>
  <c r="R368" i="1"/>
  <c r="Q253" i="1"/>
  <c r="AD221" i="1"/>
  <c r="Q400" i="1"/>
  <c r="F440" i="1"/>
  <c r="AK62" i="1"/>
  <c r="AB127" i="1"/>
  <c r="F1393" i="1"/>
  <c r="V1359" i="1"/>
  <c r="AF1267" i="1"/>
  <c r="S1279" i="1"/>
  <c r="AC1443" i="1"/>
  <c r="CH1457" i="1"/>
  <c r="P1457" i="1"/>
  <c r="CE1457" i="1"/>
  <c r="CF1457" i="1"/>
  <c r="AL1411" i="1"/>
  <c r="Q1327" i="1"/>
  <c r="AD1311" i="1"/>
  <c r="U1359" i="1"/>
  <c r="F1392" i="1"/>
  <c r="GM1040" i="1"/>
  <c r="AL1006" i="1"/>
  <c r="F1301" i="1"/>
  <c r="U1267" i="1"/>
  <c r="CI1106" i="1"/>
  <c r="AZ1143" i="1"/>
  <c r="AK1143" i="1"/>
  <c r="GN656" i="1"/>
  <c r="CB687" i="1" s="1"/>
  <c r="CA687" i="1"/>
  <c r="R1106" i="1"/>
  <c r="F1157" i="1"/>
  <c r="AK951" i="1"/>
  <c r="GN721" i="1"/>
  <c r="CB752" i="1" s="1"/>
  <c r="CA752" i="1"/>
  <c r="X560" i="1"/>
  <c r="AK524" i="1"/>
  <c r="T400" i="1"/>
  <c r="F449" i="1"/>
  <c r="F569" i="1"/>
  <c r="AP524" i="1"/>
  <c r="U400" i="1"/>
  <c r="F450" i="1"/>
  <c r="X368" i="1"/>
  <c r="AK340" i="1"/>
  <c r="AE221" i="1"/>
  <c r="R253" i="1"/>
  <c r="S308" i="1"/>
  <c r="AF285" i="1"/>
  <c r="AW308" i="1"/>
  <c r="CF285" i="1"/>
  <c r="AP285" i="1"/>
  <c r="F317" i="1"/>
  <c r="V159" i="1"/>
  <c r="F212" i="1"/>
  <c r="GM39" i="1"/>
  <c r="GN39" i="1" s="1"/>
  <c r="S62" i="1"/>
  <c r="AF26" i="1"/>
  <c r="AD94" i="1"/>
  <c r="Q127" i="1"/>
  <c r="CI159" i="1"/>
  <c r="AZ189" i="1"/>
  <c r="P94" i="1"/>
  <c r="F130" i="1"/>
  <c r="BA1443" i="1"/>
  <c r="F1477" i="1"/>
  <c r="AD1402" i="1"/>
  <c r="Q1411" i="1"/>
  <c r="GM1044" i="1"/>
  <c r="GN1044" i="1" s="1"/>
  <c r="W1106" i="1"/>
  <c r="F1167" i="1"/>
  <c r="W1402" i="1"/>
  <c r="F1435" i="1"/>
  <c r="AB1235" i="1"/>
  <c r="V719" i="1"/>
  <c r="F775" i="1"/>
  <c r="CI654" i="1"/>
  <c r="AZ687" i="1"/>
  <c r="U592" i="1"/>
  <c r="F644" i="1"/>
  <c r="CI592" i="1"/>
  <c r="AZ622" i="1"/>
  <c r="F903" i="1"/>
  <c r="T849" i="1"/>
  <c r="AP817" i="1"/>
  <c r="BY784" i="1"/>
  <c r="CI817" i="1"/>
  <c r="AD592" i="1"/>
  <c r="Q622" i="1"/>
  <c r="GM526" i="1"/>
  <c r="AB560" i="1"/>
  <c r="BA285" i="1"/>
  <c r="F328" i="1"/>
  <c r="CI340" i="1"/>
  <c r="AZ368" i="1"/>
  <c r="U285" i="1"/>
  <c r="F330" i="1"/>
  <c r="AQ1487" i="1"/>
  <c r="R914" i="1"/>
  <c r="F965" i="1"/>
  <c r="S94" i="1"/>
  <c r="F142" i="1"/>
  <c r="Q1443" i="1"/>
  <c r="F1469" i="1"/>
  <c r="AZ1311" i="1"/>
  <c r="F1338" i="1"/>
  <c r="AY882" i="1"/>
  <c r="CH849" i="1"/>
  <c r="CE592" i="1"/>
  <c r="AV622" i="1"/>
  <c r="V1443" i="1"/>
  <c r="F1480" i="1"/>
  <c r="W1038" i="1"/>
  <c r="F1098" i="1"/>
  <c r="P1411" i="1"/>
  <c r="CF1411" i="1"/>
  <c r="AC1402" i="1"/>
  <c r="CH1411" i="1"/>
  <c r="CE1411" i="1"/>
  <c r="U1038" i="1"/>
  <c r="F1096" i="1"/>
  <c r="AZ1443" i="1"/>
  <c r="F1468" i="1"/>
  <c r="AE1221" i="1"/>
  <c r="R1235" i="1"/>
  <c r="AU1267" i="1"/>
  <c r="F1298" i="1"/>
  <c r="AL1106" i="1"/>
  <c r="Y1143" i="1"/>
  <c r="U849" i="1"/>
  <c r="F904" i="1"/>
  <c r="Q1279" i="1"/>
  <c r="AD1267" i="1"/>
  <c r="AP1006" i="1"/>
  <c r="BY983" i="1"/>
  <c r="CI1006" i="1"/>
  <c r="S752" i="1"/>
  <c r="AF719" i="1"/>
  <c r="GM594" i="1"/>
  <c r="AB622" i="1"/>
  <c r="W784" i="1"/>
  <c r="F841" i="1"/>
  <c r="CF914" i="1"/>
  <c r="AW951" i="1"/>
  <c r="CF817" i="1"/>
  <c r="AC784" i="1"/>
  <c r="CH817" i="1"/>
  <c r="P817" i="1"/>
  <c r="CE817" i="1"/>
  <c r="U524" i="1"/>
  <c r="F582" i="1"/>
  <c r="V285" i="1"/>
  <c r="F331" i="1"/>
  <c r="W221" i="1"/>
  <c r="F277" i="1"/>
  <c r="CF253" i="1"/>
  <c r="AC221" i="1"/>
  <c r="CH253" i="1"/>
  <c r="P253" i="1"/>
  <c r="CE253" i="1"/>
  <c r="U94" i="1"/>
  <c r="F149" i="1"/>
  <c r="BB22" i="1"/>
  <c r="F1500" i="1"/>
  <c r="BB1517" i="1"/>
  <c r="O1370" i="1"/>
  <c r="AB1359" i="1"/>
  <c r="BA1359" i="1"/>
  <c r="F1390" i="1"/>
  <c r="AE1311" i="1"/>
  <c r="R1327" i="1"/>
  <c r="U983" i="1"/>
  <c r="F1028" i="1"/>
  <c r="V1175" i="1"/>
  <c r="F1212" i="1"/>
  <c r="F1381" i="1"/>
  <c r="AZ1359" i="1"/>
  <c r="W1359" i="1"/>
  <c r="F1394" i="1"/>
  <c r="F1200" i="1"/>
  <c r="AZ1175" i="1"/>
  <c r="CI914" i="1"/>
  <c r="AZ951" i="1"/>
  <c r="R1175" i="1"/>
  <c r="F1203" i="1"/>
  <c r="W654" i="1"/>
  <c r="F711" i="1"/>
  <c r="AF592" i="1"/>
  <c r="S622" i="1"/>
  <c r="Q817" i="1"/>
  <c r="AD784" i="1"/>
  <c r="S460" i="1"/>
  <c r="F507" i="1"/>
  <c r="BA460" i="1"/>
  <c r="F512" i="1"/>
  <c r="F276" i="1"/>
  <c r="V221" i="1"/>
  <c r="AC159" i="1"/>
  <c r="CH189" i="1"/>
  <c r="P189" i="1"/>
  <c r="CE189" i="1"/>
  <c r="CF189" i="1"/>
  <c r="O308" i="1"/>
  <c r="AB285" i="1"/>
  <c r="V340" i="1"/>
  <c r="F391" i="1"/>
  <c r="BA221" i="1"/>
  <c r="F273" i="1"/>
  <c r="AX159" i="1"/>
  <c r="F196" i="1"/>
  <c r="CI26" i="1"/>
  <c r="AZ62" i="1"/>
  <c r="GM161" i="1"/>
  <c r="AB189" i="1"/>
  <c r="GM96" i="1"/>
  <c r="R62" i="1"/>
  <c r="AE26" i="1"/>
  <c r="AT1487" i="1"/>
  <c r="P1370" i="1"/>
  <c r="CE1370" i="1"/>
  <c r="AC1359" i="1"/>
  <c r="CF1370" i="1"/>
  <c r="CH1370" i="1"/>
  <c r="R1411" i="1"/>
  <c r="AE1402" i="1"/>
  <c r="AL1189" i="1"/>
  <c r="F1426" i="1"/>
  <c r="S1402" i="1"/>
  <c r="AB1074" i="1"/>
  <c r="AP1106" i="1"/>
  <c r="F1152" i="1"/>
  <c r="CG1311" i="1"/>
  <c r="AX1327" i="1"/>
  <c r="BA1221" i="1"/>
  <c r="F1255" i="1"/>
  <c r="R1006" i="1"/>
  <c r="AE983" i="1"/>
  <c r="F773" i="1"/>
  <c r="T719" i="1"/>
  <c r="AB687" i="1"/>
  <c r="AE784" i="1"/>
  <c r="R817" i="1"/>
  <c r="Q687" i="1"/>
  <c r="AD654" i="1"/>
  <c r="AV308" i="1"/>
  <c r="CE285" i="1"/>
  <c r="AK400" i="1"/>
  <c r="X428" i="1"/>
  <c r="AZ308" i="1"/>
  <c r="CI285" i="1"/>
  <c r="AY127" i="1"/>
  <c r="CH94" i="1"/>
  <c r="AU1487" i="1"/>
  <c r="F1481" i="1"/>
  <c r="W1443" i="1"/>
  <c r="BA1267" i="1"/>
  <c r="F1299" i="1"/>
  <c r="AF1175" i="1"/>
  <c r="S1189" i="1"/>
  <c r="T983" i="1"/>
  <c r="F1027" i="1"/>
  <c r="CA1235" i="1"/>
  <c r="GN1223" i="1"/>
  <c r="CB1235" i="1" s="1"/>
  <c r="U914" i="1"/>
  <c r="F973" i="1"/>
  <c r="CF1279" i="1"/>
  <c r="AC1267" i="1"/>
  <c r="CH1279" i="1"/>
  <c r="P1279" i="1"/>
  <c r="CE1279" i="1"/>
  <c r="BA654" i="1"/>
  <c r="F707" i="1"/>
  <c r="W914" i="1"/>
  <c r="F975" i="1"/>
  <c r="F575" i="1"/>
  <c r="S524" i="1"/>
  <c r="V400" i="1"/>
  <c r="F451" i="1"/>
  <c r="S340" i="1"/>
  <c r="F383" i="1"/>
  <c r="U159" i="1"/>
  <c r="F211" i="1"/>
  <c r="Q368" i="1"/>
  <c r="AD340" i="1"/>
  <c r="CI400" i="1"/>
  <c r="AZ428" i="1"/>
  <c r="O368" i="1"/>
  <c r="AB340" i="1"/>
  <c r="F148" i="1"/>
  <c r="T94" i="1"/>
  <c r="AB62" i="1"/>
  <c r="GM101" i="1"/>
  <c r="GN101" i="1" s="1"/>
  <c r="AP94" i="1"/>
  <c r="F136" i="1"/>
  <c r="F1155" i="1"/>
  <c r="Q1106" i="1"/>
  <c r="GM1362" i="1"/>
  <c r="GN1362" i="1" s="1"/>
  <c r="Q1221" i="1"/>
  <c r="F1247" i="1"/>
  <c r="F701" i="1"/>
  <c r="R654" i="1"/>
  <c r="S784" i="1"/>
  <c r="F832" i="1"/>
  <c r="AW882" i="1"/>
  <c r="CF849" i="1"/>
  <c r="P592" i="1"/>
  <c r="F625" i="1"/>
  <c r="S849" i="1"/>
  <c r="F897" i="1"/>
  <c r="P1267" i="1" l="1"/>
  <c r="F1282" i="1"/>
  <c r="AU22" i="1"/>
  <c r="F1506" i="1"/>
  <c r="AU1517" i="1"/>
  <c r="F313" i="1"/>
  <c r="AV285" i="1"/>
  <c r="AX1311" i="1"/>
  <c r="F1334" i="1"/>
  <c r="AW849" i="1"/>
  <c r="F888" i="1"/>
  <c r="CH1267" i="1"/>
  <c r="AY1279" i="1"/>
  <c r="X400" i="1"/>
  <c r="F454" i="1"/>
  <c r="AB654" i="1"/>
  <c r="O687" i="1"/>
  <c r="R983" i="1"/>
  <c r="F1020" i="1"/>
  <c r="R1402" i="1"/>
  <c r="F1425" i="1"/>
  <c r="CE1359" i="1"/>
  <c r="AV1370" i="1"/>
  <c r="F76" i="1"/>
  <c r="R26" i="1"/>
  <c r="R1487" i="1"/>
  <c r="F73" i="1"/>
  <c r="AZ26" i="1"/>
  <c r="P159" i="1"/>
  <c r="F192" i="1"/>
  <c r="CE221" i="1"/>
  <c r="AV253" i="1"/>
  <c r="AW253" i="1"/>
  <c r="CF221" i="1"/>
  <c r="P784" i="1"/>
  <c r="F820" i="1"/>
  <c r="AW914" i="1"/>
  <c r="F957" i="1"/>
  <c r="AB592" i="1"/>
  <c r="O622" i="1"/>
  <c r="AZ1006" i="1"/>
  <c r="CI983" i="1"/>
  <c r="Q1267" i="1"/>
  <c r="F1291" i="1"/>
  <c r="CF1402" i="1"/>
  <c r="AW1411" i="1"/>
  <c r="Q1402" i="1"/>
  <c r="F1423" i="1"/>
  <c r="Q94" i="1"/>
  <c r="F139" i="1"/>
  <c r="S285" i="1"/>
  <c r="F323" i="1"/>
  <c r="X340" i="1"/>
  <c r="F394" i="1"/>
  <c r="X524" i="1"/>
  <c r="F586" i="1"/>
  <c r="X1143" i="1"/>
  <c r="AK1106" i="1"/>
  <c r="CF1443" i="1"/>
  <c r="AW1457" i="1"/>
  <c r="CE400" i="1"/>
  <c r="AV428" i="1"/>
  <c r="F908" i="1"/>
  <c r="X849" i="1"/>
  <c r="X983" i="1"/>
  <c r="F1032" i="1"/>
  <c r="CF524" i="1"/>
  <c r="AW560" i="1"/>
  <c r="Y592" i="1"/>
  <c r="F649" i="1"/>
  <c r="AD460" i="1"/>
  <c r="Q492" i="1"/>
  <c r="Q1487" i="1" s="1"/>
  <c r="S159" i="1"/>
  <c r="F204" i="1"/>
  <c r="AY687" i="1"/>
  <c r="CH654" i="1"/>
  <c r="F132" i="1"/>
  <c r="AV94" i="1"/>
  <c r="P340" i="1"/>
  <c r="F371" i="1"/>
  <c r="R460" i="1"/>
  <c r="F506" i="1"/>
  <c r="AB460" i="1"/>
  <c r="O492" i="1"/>
  <c r="CA882" i="1"/>
  <c r="CA1311" i="1"/>
  <c r="AR1327" i="1"/>
  <c r="CE1175" i="1"/>
  <c r="AV1189" i="1"/>
  <c r="AW1189" i="1"/>
  <c r="CF1175" i="1"/>
  <c r="F1146" i="1"/>
  <c r="P1106" i="1"/>
  <c r="CE1038" i="1"/>
  <c r="AV1074" i="1"/>
  <c r="CB1443" i="1"/>
  <c r="AS1457" i="1"/>
  <c r="AW62" i="1"/>
  <c r="CF26" i="1"/>
  <c r="F334" i="1"/>
  <c r="X285" i="1"/>
  <c r="CH1221" i="1"/>
  <c r="AY1235" i="1"/>
  <c r="CI221" i="1"/>
  <c r="AZ253" i="1"/>
  <c r="CA340" i="1"/>
  <c r="AR368" i="1"/>
  <c r="AV492" i="1"/>
  <c r="CE460" i="1"/>
  <c r="AV752" i="1"/>
  <c r="CE719" i="1"/>
  <c r="AL719" i="1"/>
  <c r="Y752" i="1"/>
  <c r="R1038" i="1"/>
  <c r="F1088" i="1"/>
  <c r="R1443" i="1"/>
  <c r="F1471" i="1"/>
  <c r="P1311" i="1"/>
  <c r="F1330" i="1"/>
  <c r="AR492" i="1"/>
  <c r="CA460" i="1"/>
  <c r="O882" i="1"/>
  <c r="AB849" i="1"/>
  <c r="O1327" i="1"/>
  <c r="AB1311" i="1"/>
  <c r="BD18" i="1"/>
  <c r="F1542" i="1"/>
  <c r="O951" i="1"/>
  <c r="AB914" i="1"/>
  <c r="P983" i="1"/>
  <c r="F1009" i="1"/>
  <c r="AK1175" i="1"/>
  <c r="X1189" i="1"/>
  <c r="CA1370" i="1"/>
  <c r="GN223" i="1"/>
  <c r="CB253" i="1" s="1"/>
  <c r="CA253" i="1"/>
  <c r="F519" i="1"/>
  <c r="Y460" i="1"/>
  <c r="S1221" i="1"/>
  <c r="F1250" i="1"/>
  <c r="Y1443" i="1"/>
  <c r="F1484" i="1"/>
  <c r="Y159" i="1"/>
  <c r="F216" i="1"/>
  <c r="Y849" i="1"/>
  <c r="F909" i="1"/>
  <c r="F279" i="1"/>
  <c r="X221" i="1"/>
  <c r="Y1221" i="1"/>
  <c r="F1262" i="1"/>
  <c r="F778" i="1"/>
  <c r="X719" i="1"/>
  <c r="F843" i="1"/>
  <c r="X784" i="1"/>
  <c r="AS1235" i="1"/>
  <c r="CB1221" i="1"/>
  <c r="F135" i="1"/>
  <c r="AY94" i="1"/>
  <c r="Q654" i="1"/>
  <c r="F699" i="1"/>
  <c r="AY1370" i="1"/>
  <c r="CH1359" i="1"/>
  <c r="F1373" i="1"/>
  <c r="P1359" i="1"/>
  <c r="GN96" i="1"/>
  <c r="CB127" i="1" s="1"/>
  <c r="CA127" i="1"/>
  <c r="O285" i="1"/>
  <c r="F310" i="1"/>
  <c r="CH159" i="1"/>
  <c r="AY189" i="1"/>
  <c r="AZ914" i="1"/>
  <c r="F962" i="1"/>
  <c r="F1341" i="1"/>
  <c r="R1311" i="1"/>
  <c r="P221" i="1"/>
  <c r="F256" i="1"/>
  <c r="AY817" i="1"/>
  <c r="CH784" i="1"/>
  <c r="CA622" i="1"/>
  <c r="GN594" i="1"/>
  <c r="CB622" i="1" s="1"/>
  <c r="CE1402" i="1"/>
  <c r="AV1411" i="1"/>
  <c r="P1402" i="1"/>
  <c r="F1414" i="1"/>
  <c r="F890" i="1"/>
  <c r="AY849" i="1"/>
  <c r="AZ340" i="1"/>
  <c r="F379" i="1"/>
  <c r="AB524" i="1"/>
  <c r="O560" i="1"/>
  <c r="CI784" i="1"/>
  <c r="AZ817" i="1"/>
  <c r="F267" i="1"/>
  <c r="R221" i="1"/>
  <c r="AR752" i="1"/>
  <c r="CA719" i="1"/>
  <c r="F1154" i="1"/>
  <c r="AZ1106" i="1"/>
  <c r="AL983" i="1"/>
  <c r="Y1006" i="1"/>
  <c r="AV1457" i="1"/>
  <c r="CE1443" i="1"/>
  <c r="S1267" i="1"/>
  <c r="F1294" i="1"/>
  <c r="O127" i="1"/>
  <c r="AB94" i="1"/>
  <c r="Q285" i="1"/>
  <c r="F320" i="1"/>
  <c r="P400" i="1"/>
  <c r="F431" i="1"/>
  <c r="AO18" i="1"/>
  <c r="F1521" i="1"/>
  <c r="AX1487" i="1"/>
  <c r="S1311" i="1"/>
  <c r="F1342" i="1"/>
  <c r="CF340" i="1"/>
  <c r="AW368" i="1"/>
  <c r="AY368" i="1"/>
  <c r="CH340" i="1"/>
  <c r="O752" i="1"/>
  <c r="AB719" i="1"/>
  <c r="CB882" i="1"/>
  <c r="O1143" i="1"/>
  <c r="AB1106" i="1"/>
  <c r="AS1327" i="1"/>
  <c r="CB1311" i="1"/>
  <c r="AL94" i="1"/>
  <c r="Y127" i="1"/>
  <c r="F1192" i="1"/>
  <c r="P1175" i="1"/>
  <c r="CF1106" i="1"/>
  <c r="AW1143" i="1"/>
  <c r="CH1106" i="1"/>
  <c r="AY1143" i="1"/>
  <c r="F1077" i="1"/>
  <c r="P1038" i="1"/>
  <c r="CE26" i="1"/>
  <c r="AV62" i="1"/>
  <c r="AW1235" i="1"/>
  <c r="CF1221" i="1"/>
  <c r="F1021" i="1"/>
  <c r="S983" i="1"/>
  <c r="CH460" i="1"/>
  <c r="AY492" i="1"/>
  <c r="P460" i="1"/>
  <c r="F495" i="1"/>
  <c r="P719" i="1"/>
  <c r="F755" i="1"/>
  <c r="AB1267" i="1"/>
  <c r="O1279" i="1"/>
  <c r="CE1311" i="1"/>
  <c r="AV1327" i="1"/>
  <c r="W22" i="1"/>
  <c r="F1511" i="1"/>
  <c r="W1517" i="1"/>
  <c r="AW94" i="1"/>
  <c r="F133" i="1"/>
  <c r="AS492" i="1"/>
  <c r="CB460" i="1"/>
  <c r="R592" i="1"/>
  <c r="F636" i="1"/>
  <c r="BC18" i="1"/>
  <c r="F1533" i="1"/>
  <c r="CA951" i="1"/>
  <c r="GN916" i="1"/>
  <c r="CB951" i="1" s="1"/>
  <c r="AY1006" i="1"/>
  <c r="CH983" i="1"/>
  <c r="T22" i="1"/>
  <c r="F1508" i="1"/>
  <c r="T1517" i="1"/>
  <c r="AB221" i="1"/>
  <c r="O253" i="1"/>
  <c r="Y1267" i="1"/>
  <c r="F1306" i="1"/>
  <c r="F714" i="1"/>
  <c r="Y654" i="1"/>
  <c r="O62" i="1"/>
  <c r="AB26" i="1"/>
  <c r="O340" i="1"/>
  <c r="F370" i="1"/>
  <c r="F380" i="1"/>
  <c r="Q340" i="1"/>
  <c r="S1175" i="1"/>
  <c r="F1204" i="1"/>
  <c r="AZ400" i="1"/>
  <c r="F439" i="1"/>
  <c r="CE1267" i="1"/>
  <c r="AV1279" i="1"/>
  <c r="CF1267" i="1"/>
  <c r="AW1279" i="1"/>
  <c r="AR1235" i="1"/>
  <c r="CA1221" i="1"/>
  <c r="F831" i="1"/>
  <c r="R784" i="1"/>
  <c r="AL1175" i="1"/>
  <c r="Y1189" i="1"/>
  <c r="CF1359" i="1"/>
  <c r="AW1370" i="1"/>
  <c r="AT22" i="1"/>
  <c r="F1505" i="1"/>
  <c r="F16" i="2" s="1"/>
  <c r="AT1517" i="1"/>
  <c r="AB159" i="1"/>
  <c r="O189" i="1"/>
  <c r="CF159" i="1"/>
  <c r="AW189" i="1"/>
  <c r="Q784" i="1"/>
  <c r="F829" i="1"/>
  <c r="O1359" i="1"/>
  <c r="F1372" i="1"/>
  <c r="AY253" i="1"/>
  <c r="CH221" i="1"/>
  <c r="F1015" i="1"/>
  <c r="AP983" i="1"/>
  <c r="CH1402" i="1"/>
  <c r="AY1411" i="1"/>
  <c r="AV592" i="1"/>
  <c r="F627" i="1"/>
  <c r="AQ22" i="1"/>
  <c r="F1497" i="1"/>
  <c r="AQ1517" i="1"/>
  <c r="CA560" i="1"/>
  <c r="GN526" i="1"/>
  <c r="CB560" i="1" s="1"/>
  <c r="AZ592" i="1"/>
  <c r="F633" i="1"/>
  <c r="AZ654" i="1"/>
  <c r="F698" i="1"/>
  <c r="AB1221" i="1"/>
  <c r="O1235" i="1"/>
  <c r="AZ159" i="1"/>
  <c r="F200" i="1"/>
  <c r="AW285" i="1"/>
  <c r="F314" i="1"/>
  <c r="AS752" i="1"/>
  <c r="CB719" i="1"/>
  <c r="CA654" i="1"/>
  <c r="AR687" i="1"/>
  <c r="GN1040" i="1"/>
  <c r="CB1074" i="1" s="1"/>
  <c r="CA1074" i="1"/>
  <c r="Q1311" i="1"/>
  <c r="F1339" i="1"/>
  <c r="P1443" i="1"/>
  <c r="F1460" i="1"/>
  <c r="AK26" i="1"/>
  <c r="X62" i="1"/>
  <c r="Q221" i="1"/>
  <c r="F265" i="1"/>
  <c r="CH400" i="1"/>
  <c r="AY428" i="1"/>
  <c r="AV560" i="1"/>
  <c r="CE524" i="1"/>
  <c r="F1384" i="1"/>
  <c r="R1359" i="1"/>
  <c r="R159" i="1"/>
  <c r="F203" i="1"/>
  <c r="X492" i="1"/>
  <c r="AK460" i="1"/>
  <c r="CE654" i="1"/>
  <c r="AV687" i="1"/>
  <c r="AW687" i="1"/>
  <c r="CF654" i="1"/>
  <c r="AK1443" i="1"/>
  <c r="X1457" i="1"/>
  <c r="R400" i="1"/>
  <c r="F442" i="1"/>
  <c r="AB1175" i="1"/>
  <c r="O1189" i="1"/>
  <c r="BA22" i="1"/>
  <c r="BA1517" i="1"/>
  <c r="F1507" i="1"/>
  <c r="Y285" i="1"/>
  <c r="F335" i="1"/>
  <c r="GN985" i="1"/>
  <c r="CB1006" i="1" s="1"/>
  <c r="CA1006" i="1"/>
  <c r="CF1038" i="1"/>
  <c r="AW1074" i="1"/>
  <c r="CH1038" i="1"/>
  <c r="AY1074" i="1"/>
  <c r="Y1311" i="1"/>
  <c r="F1354" i="1"/>
  <c r="F65" i="1"/>
  <c r="P26" i="1"/>
  <c r="P1487" i="1"/>
  <c r="CA400" i="1"/>
  <c r="AR428" i="1"/>
  <c r="AV914" i="1"/>
  <c r="F956" i="1"/>
  <c r="F713" i="1"/>
  <c r="X654" i="1"/>
  <c r="AV1235" i="1"/>
  <c r="CE1221" i="1"/>
  <c r="X1359" i="1"/>
  <c r="F1396" i="1"/>
  <c r="F630" i="1"/>
  <c r="AY592" i="1"/>
  <c r="F887" i="1"/>
  <c r="AV849" i="1"/>
  <c r="AP221" i="1"/>
  <c r="F262" i="1"/>
  <c r="X622" i="1"/>
  <c r="AK592" i="1"/>
  <c r="AY752" i="1"/>
  <c r="CH719" i="1"/>
  <c r="GN1269" i="1"/>
  <c r="CB1279" i="1" s="1"/>
  <c r="CA1279" i="1"/>
  <c r="F1158" i="1"/>
  <c r="S1106" i="1"/>
  <c r="F1353" i="1"/>
  <c r="X1311" i="1"/>
  <c r="AW1327" i="1"/>
  <c r="CF1311" i="1"/>
  <c r="U22" i="1"/>
  <c r="F1509" i="1"/>
  <c r="U1517" i="1"/>
  <c r="GN1108" i="1"/>
  <c r="CB1143" i="1" s="1"/>
  <c r="CA1143" i="1"/>
  <c r="R285" i="1"/>
  <c r="F322" i="1"/>
  <c r="GN287" i="1"/>
  <c r="CB308" i="1" s="1"/>
  <c r="CA308" i="1"/>
  <c r="Y340" i="1"/>
  <c r="F395" i="1"/>
  <c r="CF983" i="1"/>
  <c r="AW1006" i="1"/>
  <c r="O1443" i="1"/>
  <c r="F1459" i="1"/>
  <c r="O400" i="1"/>
  <c r="F430" i="1"/>
  <c r="GN786" i="1"/>
  <c r="CB817" i="1" s="1"/>
  <c r="CA817" i="1"/>
  <c r="GN1404" i="1"/>
  <c r="CB1411" i="1" s="1"/>
  <c r="CA1411" i="1"/>
  <c r="F1261" i="1"/>
  <c r="X1221" i="1"/>
  <c r="CA62" i="1"/>
  <c r="X1267" i="1"/>
  <c r="F1305" i="1"/>
  <c r="Y1359" i="1"/>
  <c r="F1397" i="1"/>
  <c r="Y400" i="1"/>
  <c r="F455" i="1"/>
  <c r="AZ285" i="1"/>
  <c r="F319" i="1"/>
  <c r="O1074" i="1"/>
  <c r="AB1038" i="1"/>
  <c r="GN161" i="1"/>
  <c r="CB189" i="1" s="1"/>
  <c r="CA189" i="1"/>
  <c r="CE159" i="1"/>
  <c r="AV189" i="1"/>
  <c r="S592" i="1"/>
  <c r="F637" i="1"/>
  <c r="BB18" i="1"/>
  <c r="F1530" i="1"/>
  <c r="CE784" i="1"/>
  <c r="AV817" i="1"/>
  <c r="AW817" i="1"/>
  <c r="CF784" i="1"/>
  <c r="S719" i="1"/>
  <c r="F767" i="1"/>
  <c r="F1170" i="1"/>
  <c r="Y1106" i="1"/>
  <c r="R1221" i="1"/>
  <c r="F1249" i="1"/>
  <c r="F634" i="1"/>
  <c r="Q592" i="1"/>
  <c r="AP784" i="1"/>
  <c r="F826" i="1"/>
  <c r="F77" i="1"/>
  <c r="S26" i="1"/>
  <c r="S1487" i="1"/>
  <c r="X951" i="1"/>
  <c r="AK914" i="1"/>
  <c r="AS687" i="1"/>
  <c r="CB654" i="1"/>
  <c r="AL1402" i="1"/>
  <c r="Y1411" i="1"/>
  <c r="CH1443" i="1"/>
  <c r="AY1457" i="1"/>
  <c r="F382" i="1"/>
  <c r="R340" i="1"/>
  <c r="CF400" i="1"/>
  <c r="AW428" i="1"/>
  <c r="S1443" i="1"/>
  <c r="F1472" i="1"/>
  <c r="F153" i="1"/>
  <c r="X94" i="1"/>
  <c r="CH524" i="1"/>
  <c r="AY560" i="1"/>
  <c r="P524" i="1"/>
  <c r="F563" i="1"/>
  <c r="AY914" i="1"/>
  <c r="F959" i="1"/>
  <c r="AZ719" i="1"/>
  <c r="F763" i="1"/>
  <c r="P654" i="1"/>
  <c r="F690" i="1"/>
  <c r="CE340" i="1"/>
  <c r="AV368" i="1"/>
  <c r="F316" i="1"/>
  <c r="AY285" i="1"/>
  <c r="AZ460" i="1"/>
  <c r="F503" i="1"/>
  <c r="AZ849" i="1"/>
  <c r="F893" i="1"/>
  <c r="AB983" i="1"/>
  <c r="O1006" i="1"/>
  <c r="CH1175" i="1"/>
  <c r="AY1189" i="1"/>
  <c r="CE1106" i="1"/>
  <c r="AV1143" i="1"/>
  <c r="AR1457" i="1"/>
  <c r="CA1443" i="1"/>
  <c r="X159" i="1"/>
  <c r="F215" i="1"/>
  <c r="CH26" i="1"/>
  <c r="AY62" i="1"/>
  <c r="CB400" i="1"/>
  <c r="AS428" i="1"/>
  <c r="Y524" i="1"/>
  <c r="F587" i="1"/>
  <c r="F1238" i="1"/>
  <c r="P1221" i="1"/>
  <c r="AW592" i="1"/>
  <c r="F628" i="1"/>
  <c r="V22" i="1"/>
  <c r="V1517" i="1"/>
  <c r="F1510" i="1"/>
  <c r="AZ94" i="1"/>
  <c r="F138" i="1"/>
  <c r="CB340" i="1"/>
  <c r="AS368" i="1"/>
  <c r="AW492" i="1"/>
  <c r="CF460" i="1"/>
  <c r="AW752" i="1"/>
  <c r="CF719" i="1"/>
  <c r="S914" i="1"/>
  <c r="F966" i="1"/>
  <c r="X1074" i="1"/>
  <c r="AK1038" i="1"/>
  <c r="AY1327" i="1"/>
  <c r="CH1311" i="1"/>
  <c r="R524" i="1"/>
  <c r="F574" i="1"/>
  <c r="AZ524" i="1"/>
  <c r="F571" i="1"/>
  <c r="GN1177" i="1"/>
  <c r="CB1189" i="1" s="1"/>
  <c r="CA1189" i="1"/>
  <c r="F1085" i="1"/>
  <c r="AZ1038" i="1"/>
  <c r="AP1487" i="1"/>
  <c r="R719" i="1"/>
  <c r="F766" i="1"/>
  <c r="AV1006" i="1"/>
  <c r="CE983" i="1"/>
  <c r="AL1038" i="1"/>
  <c r="Y1074" i="1"/>
  <c r="Y1487" i="1" s="1"/>
  <c r="X1402" i="1"/>
  <c r="F1437" i="1"/>
  <c r="CB1370" i="1"/>
  <c r="AB784" i="1"/>
  <c r="O817" i="1"/>
  <c r="F1089" i="1"/>
  <c r="S1038" i="1"/>
  <c r="AB1402" i="1"/>
  <c r="O1411" i="1"/>
  <c r="CB62" i="1"/>
  <c r="Y914" i="1"/>
  <c r="F978" i="1"/>
  <c r="Y26" i="1"/>
  <c r="F89" i="1"/>
  <c r="F280" i="1"/>
  <c r="Y221" i="1"/>
  <c r="F844" i="1"/>
  <c r="Y784" i="1"/>
  <c r="Q22" i="1" l="1"/>
  <c r="F1499" i="1"/>
  <c r="Q1517" i="1"/>
  <c r="Y22" i="1"/>
  <c r="F1514" i="1"/>
  <c r="Y1517" i="1"/>
  <c r="F1335" i="1"/>
  <c r="AY1311" i="1"/>
  <c r="F498" i="1"/>
  <c r="AW460" i="1"/>
  <c r="O1038" i="1"/>
  <c r="F1076" i="1"/>
  <c r="CB1359" i="1"/>
  <c r="AS1370" i="1"/>
  <c r="CA1175" i="1"/>
  <c r="AR1189" i="1"/>
  <c r="F385" i="1"/>
  <c r="AS340" i="1"/>
  <c r="F1485" i="1"/>
  <c r="AR1443" i="1"/>
  <c r="X914" i="1"/>
  <c r="F977" i="1"/>
  <c r="AV784" i="1"/>
  <c r="F822" i="1"/>
  <c r="CA159" i="1"/>
  <c r="AR189" i="1"/>
  <c r="CA26" i="1"/>
  <c r="AR62" i="1"/>
  <c r="CB1402" i="1"/>
  <c r="AS1411" i="1"/>
  <c r="AS308" i="1"/>
  <c r="CB285" i="1"/>
  <c r="CB1106" i="1"/>
  <c r="AS1143" i="1"/>
  <c r="P22" i="1"/>
  <c r="F1490" i="1"/>
  <c r="P1517" i="1"/>
  <c r="F1191" i="1"/>
  <c r="O1175" i="1"/>
  <c r="X1443" i="1"/>
  <c r="F1483" i="1"/>
  <c r="AV654" i="1"/>
  <c r="F692" i="1"/>
  <c r="CA1038" i="1"/>
  <c r="AR1074" i="1"/>
  <c r="CB524" i="1"/>
  <c r="AS560" i="1"/>
  <c r="AY221" i="1"/>
  <c r="F261" i="1"/>
  <c r="AW1359" i="1"/>
  <c r="F1376" i="1"/>
  <c r="F1285" i="1"/>
  <c r="AW1267" i="1"/>
  <c r="T18" i="1"/>
  <c r="F1538" i="1"/>
  <c r="F1014" i="1"/>
  <c r="AY983" i="1"/>
  <c r="F509" i="1"/>
  <c r="AS460" i="1"/>
  <c r="F1281" i="1"/>
  <c r="O1267" i="1"/>
  <c r="AV26" i="1"/>
  <c r="F67" i="1"/>
  <c r="AV1487" i="1"/>
  <c r="AY1106" i="1"/>
  <c r="F1151" i="1"/>
  <c r="AS882" i="1"/>
  <c r="CB849" i="1"/>
  <c r="AY340" i="1"/>
  <c r="F376" i="1"/>
  <c r="F780" i="1"/>
  <c r="AR719" i="1"/>
  <c r="AR622" i="1"/>
  <c r="CA592" i="1"/>
  <c r="AS1221" i="1"/>
  <c r="F1252" i="1"/>
  <c r="AS253" i="1"/>
  <c r="CB221" i="1"/>
  <c r="F396" i="1"/>
  <c r="AR340" i="1"/>
  <c r="AY1221" i="1"/>
  <c r="F1243" i="1"/>
  <c r="AV1038" i="1"/>
  <c r="F1079" i="1"/>
  <c r="F1355" i="1"/>
  <c r="AR1311" i="1"/>
  <c r="AY654" i="1"/>
  <c r="F695" i="1"/>
  <c r="H16" i="2"/>
  <c r="AS62" i="1"/>
  <c r="CB26" i="1"/>
  <c r="AP22" i="1"/>
  <c r="F1496" i="1"/>
  <c r="G16" i="2" s="1"/>
  <c r="AP1517" i="1"/>
  <c r="X1038" i="1"/>
  <c r="F1100" i="1"/>
  <c r="V18" i="1"/>
  <c r="F1540" i="1"/>
  <c r="AW400" i="1"/>
  <c r="F434" i="1"/>
  <c r="F1465" i="1"/>
  <c r="AY1443" i="1"/>
  <c r="CB159" i="1"/>
  <c r="AS189" i="1"/>
  <c r="AW1311" i="1"/>
  <c r="F1333" i="1"/>
  <c r="AR1006" i="1"/>
  <c r="CA983" i="1"/>
  <c r="AV524" i="1"/>
  <c r="F565" i="1"/>
  <c r="AR560" i="1"/>
  <c r="CA524" i="1"/>
  <c r="AW159" i="1"/>
  <c r="F195" i="1"/>
  <c r="AT18" i="1"/>
  <c r="F1535" i="1"/>
  <c r="F64" i="1"/>
  <c r="O26" i="1"/>
  <c r="O1487" i="1"/>
  <c r="CB914" i="1"/>
  <c r="AS951" i="1"/>
  <c r="AS1311" i="1"/>
  <c r="F1344" i="1"/>
  <c r="AW340" i="1"/>
  <c r="F374" i="1"/>
  <c r="AX22" i="1"/>
  <c r="AX1517" i="1"/>
  <c r="F1494" i="1"/>
  <c r="O524" i="1"/>
  <c r="F562" i="1"/>
  <c r="AV1402" i="1"/>
  <c r="F1416" i="1"/>
  <c r="AY159" i="1"/>
  <c r="F197" i="1"/>
  <c r="AR127" i="1"/>
  <c r="CA94" i="1"/>
  <c r="CA1359" i="1"/>
  <c r="AR1370" i="1"/>
  <c r="O849" i="1"/>
  <c r="F884" i="1"/>
  <c r="F757" i="1"/>
  <c r="AV719" i="1"/>
  <c r="AW26" i="1"/>
  <c r="F68" i="1"/>
  <c r="AW1487" i="1"/>
  <c r="F1195" i="1"/>
  <c r="AW1175" i="1"/>
  <c r="AV400" i="1"/>
  <c r="F433" i="1"/>
  <c r="AW1402" i="1"/>
  <c r="F1417" i="1"/>
  <c r="F1375" i="1"/>
  <c r="AV1359" i="1"/>
  <c r="AS1189" i="1"/>
  <c r="CB1175" i="1"/>
  <c r="AW719" i="1"/>
  <c r="F758" i="1"/>
  <c r="AS400" i="1"/>
  <c r="F445" i="1"/>
  <c r="AV1106" i="1"/>
  <c r="F1148" i="1"/>
  <c r="O983" i="1"/>
  <c r="F1008" i="1"/>
  <c r="AV340" i="1"/>
  <c r="F373" i="1"/>
  <c r="S22" i="1"/>
  <c r="S1517" i="1"/>
  <c r="F1502" i="1"/>
  <c r="CA784" i="1"/>
  <c r="AR817" i="1"/>
  <c r="U18" i="1"/>
  <c r="F1539" i="1"/>
  <c r="F760" i="1"/>
  <c r="AY719" i="1"/>
  <c r="F1240" i="1"/>
  <c r="AV1221" i="1"/>
  <c r="AY1038" i="1"/>
  <c r="F1082" i="1"/>
  <c r="CB1038" i="1"/>
  <c r="AS1074" i="1"/>
  <c r="AS719" i="1"/>
  <c r="F769" i="1"/>
  <c r="F1413" i="1"/>
  <c r="O1402" i="1"/>
  <c r="O784" i="1"/>
  <c r="F819" i="1"/>
  <c r="AV983" i="1"/>
  <c r="F1011" i="1"/>
  <c r="AS654" i="1"/>
  <c r="F704" i="1"/>
  <c r="AV159" i="1"/>
  <c r="F194" i="1"/>
  <c r="AS817" i="1"/>
  <c r="CB784" i="1"/>
  <c r="CA1267" i="1"/>
  <c r="AR1279" i="1"/>
  <c r="AR400" i="1"/>
  <c r="F456" i="1"/>
  <c r="CB983" i="1"/>
  <c r="AS1006" i="1"/>
  <c r="BA18" i="1"/>
  <c r="F1537" i="1"/>
  <c r="AY400" i="1"/>
  <c r="F436" i="1"/>
  <c r="F88" i="1"/>
  <c r="X26" i="1"/>
  <c r="X1487" i="1"/>
  <c r="AR654" i="1"/>
  <c r="F715" i="1"/>
  <c r="F1237" i="1"/>
  <c r="O1221" i="1"/>
  <c r="AQ18" i="1"/>
  <c r="F1527" i="1"/>
  <c r="F1216" i="1"/>
  <c r="Y1175" i="1"/>
  <c r="AV1267" i="1"/>
  <c r="F1284" i="1"/>
  <c r="O221" i="1"/>
  <c r="F255" i="1"/>
  <c r="CA914" i="1"/>
  <c r="AR951" i="1"/>
  <c r="AV1311" i="1"/>
  <c r="F1332" i="1"/>
  <c r="AY460" i="1"/>
  <c r="F500" i="1"/>
  <c r="AW1106" i="1"/>
  <c r="F1149" i="1"/>
  <c r="Y94" i="1"/>
  <c r="F154" i="1"/>
  <c r="O719" i="1"/>
  <c r="F754" i="1"/>
  <c r="O94" i="1"/>
  <c r="F129" i="1"/>
  <c r="F1462" i="1"/>
  <c r="AV1443" i="1"/>
  <c r="AY784" i="1"/>
  <c r="F825" i="1"/>
  <c r="AS127" i="1"/>
  <c r="CB94" i="1"/>
  <c r="AY1359" i="1"/>
  <c r="F1378" i="1"/>
  <c r="F1215" i="1"/>
  <c r="X1175" i="1"/>
  <c r="Y719" i="1"/>
  <c r="F779" i="1"/>
  <c r="AZ221" i="1"/>
  <c r="F264" i="1"/>
  <c r="AS1443" i="1"/>
  <c r="F1474" i="1"/>
  <c r="AV1175" i="1"/>
  <c r="F1194" i="1"/>
  <c r="AR882" i="1"/>
  <c r="CA849" i="1"/>
  <c r="X1106" i="1"/>
  <c r="F1169" i="1"/>
  <c r="AZ983" i="1"/>
  <c r="F1017" i="1"/>
  <c r="F259" i="1"/>
  <c r="AW221" i="1"/>
  <c r="R22" i="1"/>
  <c r="R1517" i="1"/>
  <c r="F1501" i="1"/>
  <c r="F1101" i="1"/>
  <c r="Y1038" i="1"/>
  <c r="AY26" i="1"/>
  <c r="F70" i="1"/>
  <c r="AY1487" i="1"/>
  <c r="AY1175" i="1"/>
  <c r="F1197" i="1"/>
  <c r="AY524" i="1"/>
  <c r="F568" i="1"/>
  <c r="F1438" i="1"/>
  <c r="Y1402" i="1"/>
  <c r="F823" i="1"/>
  <c r="AW784" i="1"/>
  <c r="CA1402" i="1"/>
  <c r="AR1411" i="1"/>
  <c r="AW983" i="1"/>
  <c r="F1012" i="1"/>
  <c r="AR308" i="1"/>
  <c r="CA285" i="1"/>
  <c r="CA1106" i="1"/>
  <c r="AR1143" i="1"/>
  <c r="CB1267" i="1"/>
  <c r="AS1279" i="1"/>
  <c r="X592" i="1"/>
  <c r="F648" i="1"/>
  <c r="AW1038" i="1"/>
  <c r="F1080" i="1"/>
  <c r="F693" i="1"/>
  <c r="AW654" i="1"/>
  <c r="F518" i="1"/>
  <c r="X460" i="1"/>
  <c r="AY1402" i="1"/>
  <c r="F1419" i="1"/>
  <c r="O159" i="1"/>
  <c r="F191" i="1"/>
  <c r="AR1221" i="1"/>
  <c r="F1263" i="1"/>
  <c r="W18" i="1"/>
  <c r="F1541" i="1"/>
  <c r="AW1221" i="1"/>
  <c r="F1241" i="1"/>
  <c r="O1106" i="1"/>
  <c r="F1145" i="1"/>
  <c r="F1033" i="1"/>
  <c r="Y983" i="1"/>
  <c r="AZ784" i="1"/>
  <c r="F828" i="1"/>
  <c r="CB592" i="1"/>
  <c r="AS622" i="1"/>
  <c r="CA221" i="1"/>
  <c r="AR253" i="1"/>
  <c r="O914" i="1"/>
  <c r="F953" i="1"/>
  <c r="O1311" i="1"/>
  <c r="F1329" i="1"/>
  <c r="AR460" i="1"/>
  <c r="F520" i="1"/>
  <c r="F497" i="1"/>
  <c r="AV460" i="1"/>
  <c r="O460" i="1"/>
  <c r="F494" i="1"/>
  <c r="Q460" i="1"/>
  <c r="F504" i="1"/>
  <c r="AW524" i="1"/>
  <c r="F566" i="1"/>
  <c r="AW1443" i="1"/>
  <c r="F1463" i="1"/>
  <c r="O592" i="1"/>
  <c r="F624" i="1"/>
  <c r="AV221" i="1"/>
  <c r="F258" i="1"/>
  <c r="AZ1487" i="1"/>
  <c r="O654" i="1"/>
  <c r="F689" i="1"/>
  <c r="F1287" i="1"/>
  <c r="AY1267" i="1"/>
  <c r="AU18" i="1"/>
  <c r="F1536" i="1"/>
  <c r="AR221" i="1" l="1"/>
  <c r="F281" i="1"/>
  <c r="AS1267" i="1"/>
  <c r="F1296" i="1"/>
  <c r="AR1402" i="1"/>
  <c r="F1439" i="1"/>
  <c r="AR914" i="1"/>
  <c r="F979" i="1"/>
  <c r="AS784" i="1"/>
  <c r="F834" i="1"/>
  <c r="AR592" i="1"/>
  <c r="F650" i="1"/>
  <c r="P18" i="1"/>
  <c r="F1520" i="1"/>
  <c r="F336" i="1"/>
  <c r="AR285" i="1"/>
  <c r="F910" i="1"/>
  <c r="AR849" i="1"/>
  <c r="AS983" i="1"/>
  <c r="F1023" i="1"/>
  <c r="AR1267" i="1"/>
  <c r="F1307" i="1"/>
  <c r="F1091" i="1"/>
  <c r="AS1038" i="1"/>
  <c r="J16" i="2"/>
  <c r="AS159" i="1"/>
  <c r="F206" i="1"/>
  <c r="AV22" i="1"/>
  <c r="F1492" i="1"/>
  <c r="AV1517" i="1"/>
  <c r="F90" i="1"/>
  <c r="AR26" i="1"/>
  <c r="AR1487" i="1"/>
  <c r="AR1175" i="1"/>
  <c r="F1217" i="1"/>
  <c r="F1171" i="1"/>
  <c r="AR1106" i="1"/>
  <c r="F155" i="1"/>
  <c r="AR94" i="1"/>
  <c r="AX18" i="1"/>
  <c r="F1524" i="1"/>
  <c r="AR524" i="1"/>
  <c r="F588" i="1"/>
  <c r="F577" i="1"/>
  <c r="AS524" i="1"/>
  <c r="AS285" i="1"/>
  <c r="F325" i="1"/>
  <c r="Q18" i="1"/>
  <c r="F1529" i="1"/>
  <c r="F639" i="1"/>
  <c r="AS592" i="1"/>
  <c r="AY22" i="1"/>
  <c r="F1495" i="1"/>
  <c r="AY1517" i="1"/>
  <c r="X22" i="1"/>
  <c r="F1513" i="1"/>
  <c r="X1517" i="1"/>
  <c r="S18" i="1"/>
  <c r="F1532" i="1"/>
  <c r="O22" i="1"/>
  <c r="F1489" i="1"/>
  <c r="O1517" i="1"/>
  <c r="AR983" i="1"/>
  <c r="F1034" i="1"/>
  <c r="AS849" i="1"/>
  <c r="F899" i="1"/>
  <c r="AZ22" i="1"/>
  <c r="F1498" i="1"/>
  <c r="AZ1517" i="1"/>
  <c r="AS94" i="1"/>
  <c r="F144" i="1"/>
  <c r="AR784" i="1"/>
  <c r="F845" i="1"/>
  <c r="AS1175" i="1"/>
  <c r="F1206" i="1"/>
  <c r="AR1359" i="1"/>
  <c r="F1398" i="1"/>
  <c r="AP18" i="1"/>
  <c r="F1526" i="1"/>
  <c r="AS26" i="1"/>
  <c r="F79" i="1"/>
  <c r="AS1487" i="1"/>
  <c r="F1160" i="1"/>
  <c r="AS1106" i="1"/>
  <c r="AS1402" i="1"/>
  <c r="F1428" i="1"/>
  <c r="AR159" i="1"/>
  <c r="F217" i="1"/>
  <c r="F1387" i="1"/>
  <c r="AS1359" i="1"/>
  <c r="Y18" i="1"/>
  <c r="F1544" i="1"/>
  <c r="R18" i="1"/>
  <c r="F1531" i="1"/>
  <c r="AW22" i="1"/>
  <c r="AW1517" i="1"/>
  <c r="F1493" i="1"/>
  <c r="F968" i="1"/>
  <c r="AS914" i="1"/>
  <c r="AS221" i="1"/>
  <c r="F270" i="1"/>
  <c r="F1102" i="1"/>
  <c r="AR1038" i="1"/>
  <c r="AZ18" i="1" l="1"/>
  <c r="F1528" i="1"/>
  <c r="X18" i="1"/>
  <c r="F1543" i="1"/>
  <c r="AR22" i="1"/>
  <c r="F1515" i="1"/>
  <c r="AR1517" i="1"/>
  <c r="AW18" i="1"/>
  <c r="F1523" i="1"/>
  <c r="AS22" i="1"/>
  <c r="F1504" i="1"/>
  <c r="E16" i="2" s="1"/>
  <c r="I16" i="2" s="1"/>
  <c r="N16" i="2" s="1"/>
  <c r="AS1517" i="1"/>
  <c r="O18" i="1"/>
  <c r="F1519" i="1"/>
  <c r="AY18" i="1"/>
  <c r="F1525" i="1"/>
  <c r="AV18" i="1"/>
  <c r="F1522" i="1"/>
  <c r="AS18" i="1" l="1"/>
  <c r="F1534" i="1"/>
  <c r="AR18" i="1"/>
  <c r="F1545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68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68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68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68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<sst xmlns="http://schemas.openxmlformats.org/spreadsheetml/2006/main" count="64579" uniqueCount="1113">
  <si>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</si>
  <si>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</si>
  <si>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</si>
  <si>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</si>
  <si>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</si>
  <si>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1 (поз.18.1)</t>
  </si>
  <si>
    <t/>
  </si>
  <si>
    <t>5.12.2 Система естественной вентиляции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</si>
  <si>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</si>
  <si>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</si>
  <si>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</si>
  <si>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</si>
  <si>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</si>
  <si>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</si>
  <si>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</si>
  <si>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</si>
  <si>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5.12.2</t>
  </si>
  <si>
    <t>Система естественной вентиляции</t>
  </si>
  <si>
    <t>Система ВЕ1 (В8, В9)</t>
  </si>
  <si>
    <t>1</t>
  </si>
  <si>
    <t>20-03-002-01</t>
  </si>
  <si>
    <t>Установка вентиляторов осевых массой: до 0,025 т</t>
  </si>
  <si>
    <t>ШТ</t>
  </si>
  <si>
    <t>ФЕР-2001, 20-03-002-01, приказ Минстроя России № 876/пр от 26.12.2019</t>
  </si>
  <si>
    <t>Поправка: Сб. 20, ОП, п.1.20.19  Наименование: Индивидуальные испытания систем вентиляции и кондиционирования воздуха</t>
  </si>
  <si>
    <t>)*1,05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</si>
  <si>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</si>
  <si>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</si>
  <si>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Вентиляция и кондиционирование</t>
  </si>
  <si>
    <t>ФЕР-20</t>
  </si>
  <si>
    <t>Поправка: Сб. 20, ОП, п.1.20.19</t>
  </si>
  <si>
    <t>Пр/812-016.0-1</t>
  </si>
  <si>
    <t>Пр/774-016.0</t>
  </si>
  <si>
    <t>1,1</t>
  </si>
  <si>
    <t>Прайс</t>
  </si>
  <si>
    <t>Осевой бытовой вентилятор с антимоскитной сеткой ERA 5S 000 ЭРА” L=60(75) мз/ч, Р=28(26) Па, N=0,020кВт, 220В</t>
  </si>
  <si>
    <t>КОМПЛ</t>
  </si>
  <si>
    <t>Оборудование, отсутствующее в СНБ</t>
  </si>
  <si>
    <t>Оборуд. КА</t>
  </si>
  <si>
    <t>1 250 +  3,1% Трансп +  1,2% Заг.скл</t>
  </si>
  <si>
    <t>3,1</t>
  </si>
  <si>
    <t>1,2</t>
  </si>
  <si>
    <t>2</t>
  </si>
  <si>
    <t>20-02-003-07</t>
  </si>
  <si>
    <t>Установка решеток жалюзийных стальных: регулирующих (РР), номер 3, размер 200х200 мм</t>
  </si>
  <si>
    <t>ФЕР-2001, 20-02-003-07, приказ Минстроя России № 876/пр от 26.12.2019</t>
  </si>
  <si>
    <t>2,1</t>
  </si>
  <si>
    <t>01.7.03.04-0001-3</t>
  </si>
  <si>
    <t>Затраты на электроэнергию, потребляемую ручным инструментом ( 1 % от ОЗП)</t>
  </si>
  <si>
    <t>РУБ</t>
  </si>
  <si>
    <t>ФССЦ-2001, 01.7.03.04-0001-3, приказ Минстроя России № 294/пр от 01.06.2020 (см. тех.часть)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</si>
  <si>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</si>
  <si>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</si>
  <si>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</si>
  <si>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2,2</t>
  </si>
  <si>
    <t>19.2.03.02-0443</t>
  </si>
  <si>
    <t>Решетки воздухоприточные, размер 200x200 мм</t>
  </si>
  <si>
    <t>м2</t>
  </si>
  <si>
    <t>ФССЦ-2001, 19.2.03.02-0443, приказ Минстроя России № 876/пр от 26.12.2019</t>
  </si>
  <si>
    <t>2,3</t>
  </si>
  <si>
    <t>Решетка регулируемая с клапаном расхова воздуха КРВ, ВР-К 150х250 с КРВ “Сезон”</t>
  </si>
  <si>
    <t>ФССЦ-2001, 19.2.03.02-0022, приказ Минстроя России № 876/пр от 26.12.2019</t>
  </si>
  <si>
    <t>881,97 +  3,1% Трансп +  2% Заг.скл</t>
  </si>
  <si>
    <t>3</t>
  </si>
  <si>
    <t>3,2</t>
  </si>
  <si>
    <t>3,3</t>
  </si>
  <si>
    <t>Решетка регулируемая с клапаном расхова воздуха КРВ, ВР-К 200х200 с КРВ “Сезон”</t>
  </si>
  <si>
    <t>ФССЦ-2001, 19.2.03.02-0023, приказ Минстроя России № 876/пр от 26.12.2019</t>
  </si>
  <si>
    <t>868,85 +  3,1% Трансп +  2% Заг.скл</t>
  </si>
  <si>
    <t>4</t>
  </si>
  <si>
    <t>20-02-002-01</t>
  </si>
  <si>
    <t>Установка решеток жалюзийных площадью в свету: до 0,5 м2</t>
  </si>
  <si>
    <t>ФЕР-2001, 20-02-002-01, приказ Минстроя России № 876/пр от 26.12.2019</t>
  </si>
  <si>
    <t>4,1</t>
  </si>
  <si>
    <t>4,2</t>
  </si>
  <si>
    <t>Решетка вентиляционная переточная ВР-Д1 300х200 “Сезон”</t>
  </si>
  <si>
    <t>ФССЦ-2001, 19.2.03.01-0129, приказ Минстроя России № 876/пр от 26.12.2019</t>
  </si>
  <si>
    <t>1 331,97 +  3,1% Трансп +  2% Заг.скл</t>
  </si>
  <si>
    <t>5</t>
  </si>
  <si>
    <t>20-01-001-02</t>
  </si>
  <si>
    <t>Прокладка воздуховодов из листовой, оцинкованной стали и алюминия класса Н (нормальные) толщиной: 0,5 мм, периметром до 600 мм</t>
  </si>
  <si>
    <t>100 м2</t>
  </si>
  <si>
    <t>ФЕР-2001, 20-01-001-02, приказ Минстроя России № 876/пр от 26.12.2019</t>
  </si>
  <si>
    <t>5,1</t>
  </si>
  <si>
    <t>19.1.01.03-0072</t>
  </si>
  <si>
    <t>Воздуховоды из оцинкованной стали толщиной: 0,5 мм, периметром до 600 мм (150х150 толщ.0,5)</t>
  </si>
  <si>
    <t>ФССЦ-2001, 19.1.01.03-0072, приказ Минстроя России № 876/пр от 26.12.2019</t>
  </si>
  <si>
    <t>6</t>
  </si>
  <si>
    <t>20-01-001-03</t>
  </si>
  <si>
    <t>Прокладка воздуховодов из листовой, оцинкованной стали и алюминия класса Н (нормальные) толщиной: 0,5 мм, периметром до 1000 мм</t>
  </si>
  <si>
    <t>ФЕР-2001, 20-01-001-03, приказ Минстроя России № 876/пр от 26.12.2019</t>
  </si>
  <si>
    <t>6,1</t>
  </si>
  <si>
    <t>19.1.01.03-0046</t>
  </si>
  <si>
    <t>Воздуховоды из оцинкованной стали с шиной и уголками толщиной: 0,55 мм, периметром 700 мм</t>
  </si>
  <si>
    <t>ФССЦ-2001, 19.1.01.03-0046, приказ Минстроя России № 876/пр от 26.12.2019</t>
  </si>
  <si>
    <t>6,2</t>
  </si>
  <si>
    <t>19.1.01.03-0047</t>
  </si>
  <si>
    <t>Воздуховоды из оцинкованной стали с шиной и уголками толщиной: 0,55 мм, периметром 800 мм</t>
  </si>
  <si>
    <t>ФССЦ-2001, 19.1.01.03-0047, приказ Минстроя России № 876/пр от 26.12.2019</t>
  </si>
  <si>
    <t>7</t>
  </si>
  <si>
    <t>20-01-001-09</t>
  </si>
  <si>
    <t>Прокладка воздуховодов из листовой, оцинкованной стали и алюминия класса Н (нормальные) толщиной: 0,7 мм, периметром до 1000 мм</t>
  </si>
  <si>
    <t>ФЕР-2001, 20-01-001-09, приказ Минстроя России № 876/пр от 26.12.2019</t>
  </si>
  <si>
    <t>7,1</t>
  </si>
  <si>
    <t>19.1.01.03-0040</t>
  </si>
  <si>
    <t>Воздуховоды из оцинкованной стали с шиной и уголками толщиной: 0,7 мм, периметром 3000 мм</t>
  </si>
  <si>
    <t>ФССЦ-2001, 19.1.01.03-0040, приказ Минстроя России № 876/пр от 26.12.2019</t>
  </si>
  <si>
    <t>7,2</t>
  </si>
  <si>
    <t>19.1.01.09-0020</t>
  </si>
  <si>
    <t>Изделия фасонные для воздуховодов из оцинкованной стали с шиной и уголками, толщина 0,7 мм, периметр 3000 мм</t>
  </si>
  <si>
    <t>ФССЦ-2001, 19.1.01.09-0020, приказ Минстроя России № 876/пр от 26.12.2019</t>
  </si>
  <si>
    <t>8</t>
  </si>
  <si>
    <t>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</si>
  <si>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</si>
  <si>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ФЕР-2001, 20-01-001-10, приказ Минстроя России № 876/пр от 26.12.2019</t>
  </si>
  <si>
    <t>Поправка: Сб. 20, ОП, п.1.20.19 Наименование: Индивидуальные испытания систем вентиляции и кондиционирования воздуха</t>
  </si>
  <si>
    <t>*1,05</t>
  </si>
  <si>
    <t>8,1</t>
  </si>
  <si>
    <t>8,2</t>
  </si>
  <si>
    <t>8,3</t>
  </si>
  <si>
    <t>19.1.01.11-0012</t>
  </si>
  <si>
    <t>Крепления (тяги) для воздуховодов</t>
  </si>
  <si>
    <t>т</t>
  </si>
  <si>
    <t>ФССЦ-2001, 19.1.01.11-0012, приказ Минстроя России № 876/пр от 26.12.2019</t>
  </si>
  <si>
    <t>9</t>
  </si>
  <si>
    <t>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</si>
  <si>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</si>
  <si>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</si>
  <si>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ФЕР-2001, 26-01-018-01, приказ Минстроя России № 876/пр от 26.12.2019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</si>
  <si>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</si>
  <si>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</si>
  <si>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</si>
  <si>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</si>
  <si>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</si>
  <si>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9,1</t>
  </si>
  <si>
    <t>01.2.03.04-0001</t>
  </si>
  <si>
    <t>Маты битумные, толщина 30 мм (Огнезащита воздуюводов (EI 60) 6=20мм, ОгнеВент-Базальт-20-1Ф ТУ 5769-015-54737814-2008, 000 'КРОЗ”)</t>
  </si>
  <si>
    <t>ФССЦ-2001, 01.2.03.04-0001, приказ Минстроя России № 876/пр от 26.12.2019</t>
  </si>
  <si>
    <t>9,2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</si>
  <si>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</si>
  <si>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</si>
  <si>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</si>
  <si>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ФССЦ-2001, 14.1.04.01-0001, приказ Минстроя России № 876/пр от 26.12.2019</t>
  </si>
  <si>
    <t>9,3</t>
  </si>
  <si>
    <t>14.5.09.05-0103</t>
  </si>
  <si>
    <t>Очиститель клея</t>
  </si>
  <si>
    <t>ФССЦ-2001, 14.5.09.05-0103, приказ Минстроя России № 876/пр от 26.12.2019</t>
  </si>
  <si>
    <t>10</t>
  </si>
  <si>
    <t>10,1</t>
  </si>
  <si>
    <t>Маты битумные, толщина 30 мм (маты минераловатные URSA М-25 толщиной 6=60 мм, ТУ 5673-001-71451657-2004)</t>
  </si>
  <si>
    <t>10,2</t>
  </si>
  <si>
    <t>10,3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</si>
  <si>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</si>
  <si>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</si>
  <si>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</si>
  <si>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</si>
  <si>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</si>
  <si>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</si>
  <si>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</si>
  <si>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</si>
  <si>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</si>
  <si>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</si>
  <si>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</si>
  <si>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</si>
  <si>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</si>
  <si>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</si>
  <si>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</si>
  <si>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</si>
  <si>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</si>
  <si>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</si>
  <si>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</si>
  <si>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</si>
  <si>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</si>
  <si>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</si>
  <si>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</si>
  <si>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</si>
  <si>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</si>
  <si>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</si>
  <si>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</si>
  <si>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</si>
  <si>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</si>
  <si>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</si>
  <si>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</si>
  <si>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</si>
  <si>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</si>
  <si>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</si>
  <si>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</si>
  <si>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</si>
  <si>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</si>
  <si>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</si>
  <si>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</si>
  <si>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</si>
  <si>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</si>
  <si>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</si>
  <si>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</si>
  <si>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</si>
  <si>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</si>
  <si>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</si>
  <si>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</si>
  <si>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</si>
  <si>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</si>
  <si>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</si>
  <si>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</si>
  <si>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</si>
  <si>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</si>
  <si>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</si>
  <si>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Система ВЕ2 (В10)</t>
  </si>
  <si>
    <t>11</t>
  </si>
  <si>
    <t>11,1</t>
  </si>
  <si>
    <t>Осевой бытовой вентилятор с антимоскитной сеткой ERA 5S 000 ЭРА” L=60 мз/ч, Р=28 Па, N=0,020кВт, 220В</t>
  </si>
  <si>
    <t>12</t>
  </si>
  <si>
    <t>12,1</t>
  </si>
  <si>
    <t>12,2</t>
  </si>
  <si>
    <t>12,3</t>
  </si>
  <si>
    <t>Решетка регулируемая с клапаном расхова воздуха КРВ, ВР-К 150х150 с КРВ “Сезон”</t>
  </si>
  <si>
    <t>737,71 +  3,1% Трансп +  2% Заг.скл</t>
  </si>
  <si>
    <t>13</t>
  </si>
  <si>
    <t>13,1</t>
  </si>
  <si>
    <t>13,2</t>
  </si>
  <si>
    <t>13,3</t>
  </si>
  <si>
    <t>14</t>
  </si>
  <si>
    <t>14,1</t>
  </si>
  <si>
    <t>15</t>
  </si>
  <si>
    <t>15,1</t>
  </si>
  <si>
    <t>15,2</t>
  </si>
  <si>
    <t>16</t>
  </si>
  <si>
    <t>16,1</t>
  </si>
  <si>
    <t>16,2</t>
  </si>
  <si>
    <t>17</t>
  </si>
  <si>
    <t>17,1</t>
  </si>
  <si>
    <t>17,2</t>
  </si>
  <si>
    <t>17,3</t>
  </si>
  <si>
    <t>18</t>
  </si>
  <si>
    <t>18,1</t>
  </si>
  <si>
    <t>18,2</t>
  </si>
  <si>
    <t>18,3</t>
  </si>
  <si>
    <t>19</t>
  </si>
  <si>
    <t>19,1</t>
  </si>
  <si>
    <t>19,2</t>
  </si>
  <si>
    <t>19,3</t>
  </si>
  <si>
    <t>Система ВЕ3 (В11)</t>
  </si>
  <si>
    <t>20</t>
  </si>
  <si>
    <t>20,1</t>
  </si>
  <si>
    <t>Осевой бытовой вентилятор с антимоскитной сеткой ERA 5S 000 ЭРА” L=75 мз/ч, Р=26 Па, N=0,020кВт, 220В</t>
  </si>
  <si>
    <t>21</t>
  </si>
  <si>
    <t>21,1</t>
  </si>
  <si>
    <t>21,2</t>
  </si>
  <si>
    <t>21,3</t>
  </si>
  <si>
    <t>22</t>
  </si>
  <si>
    <t>22,1</t>
  </si>
  <si>
    <t>22,2</t>
  </si>
  <si>
    <t>23</t>
  </si>
  <si>
    <t>23,1</t>
  </si>
  <si>
    <t>23,2</t>
  </si>
  <si>
    <t>24</t>
  </si>
  <si>
    <t>24,1</t>
  </si>
  <si>
    <t>24,2</t>
  </si>
  <si>
    <t>25</t>
  </si>
  <si>
    <t>25,1</t>
  </si>
  <si>
    <t>25,2</t>
  </si>
  <si>
    <t>25,3</t>
  </si>
  <si>
    <t>26</t>
  </si>
  <si>
    <t>26,1</t>
  </si>
  <si>
    <t>26,2</t>
  </si>
  <si>
    <t>26,3</t>
  </si>
  <si>
    <t>27</t>
  </si>
  <si>
    <t>27,1</t>
  </si>
  <si>
    <t>27,2</t>
  </si>
  <si>
    <t>27,3</t>
  </si>
  <si>
    <t>Система ВЕ4 (В12)</t>
  </si>
  <si>
    <t>28</t>
  </si>
  <si>
    <t>28,1</t>
  </si>
  <si>
    <t>Осевой бытовой вентилятор с антимоскитной сеткой ERA 5S 000 ЭРА” L=50 мз/ч, Р=28 Па, N=0,020кВт, 220В</t>
  </si>
  <si>
    <t>29</t>
  </si>
  <si>
    <t>29,1</t>
  </si>
  <si>
    <t>29,2</t>
  </si>
  <si>
    <t>29,3</t>
  </si>
  <si>
    <t>30</t>
  </si>
  <si>
    <t>30,1</t>
  </si>
  <si>
    <t>30,2</t>
  </si>
  <si>
    <t>30,3</t>
  </si>
  <si>
    <t>Решетка регулируемая с клапаном расхова воздуха КРВ, ВР-К 150х200 с КРВ “Сезон”</t>
  </si>
  <si>
    <t>807,38 +  3,1% Трансп +  2% Заг.скл</t>
  </si>
  <si>
    <t>31</t>
  </si>
  <si>
    <t>31,1</t>
  </si>
  <si>
    <t>32</t>
  </si>
  <si>
    <t>32,1</t>
  </si>
  <si>
    <t>33</t>
  </si>
  <si>
    <t>33,1</t>
  </si>
  <si>
    <t>33,2</t>
  </si>
  <si>
    <t>34</t>
  </si>
  <si>
    <t>34,1</t>
  </si>
  <si>
    <t>34,2</t>
  </si>
  <si>
    <t>34,3</t>
  </si>
  <si>
    <t>35</t>
  </si>
  <si>
    <t>35,1</t>
  </si>
  <si>
    <t>35,2</t>
  </si>
  <si>
    <t>35,3</t>
  </si>
  <si>
    <t>36</t>
  </si>
  <si>
    <t>36,1</t>
  </si>
  <si>
    <t>36,2</t>
  </si>
  <si>
    <t>36,3</t>
  </si>
  <si>
    <t>Система ВЕ5, ВЕ11(В13, В19)</t>
  </si>
  <si>
    <t>37</t>
  </si>
  <si>
    <t>37,1</t>
  </si>
  <si>
    <t>Осевой бытовой вентилятор с антимоскитной сеткой ERA 5S 000 ЭРА” L=25 мз/ч, Р=35 Па, N=0,020кВт, 220В</t>
  </si>
  <si>
    <t>38</t>
  </si>
  <si>
    <t>38,1</t>
  </si>
  <si>
    <t>38,2</t>
  </si>
  <si>
    <t>38,3</t>
  </si>
  <si>
    <t>39</t>
  </si>
  <si>
    <t>39,1</t>
  </si>
  <si>
    <t>40</t>
  </si>
  <si>
    <t>40,1</t>
  </si>
  <si>
    <t>40,2</t>
  </si>
  <si>
    <t>40,3</t>
  </si>
  <si>
    <t>41</t>
  </si>
  <si>
    <t>41,1</t>
  </si>
  <si>
    <t>41,2</t>
  </si>
  <si>
    <t>41,3</t>
  </si>
  <si>
    <t>42</t>
  </si>
  <si>
    <t>42,1</t>
  </si>
  <si>
    <t>42,2</t>
  </si>
  <si>
    <t>42,3</t>
  </si>
  <si>
    <t>Система ВЕ6 (В14)</t>
  </si>
  <si>
    <t>43</t>
  </si>
  <si>
    <t>43,1</t>
  </si>
  <si>
    <t>44</t>
  </si>
  <si>
    <t>44,1</t>
  </si>
  <si>
    <t>44,2</t>
  </si>
  <si>
    <t>44,3</t>
  </si>
  <si>
    <t>45</t>
  </si>
  <si>
    <t>45,1</t>
  </si>
  <si>
    <t>46</t>
  </si>
  <si>
    <t>46,1</t>
  </si>
  <si>
    <t>47</t>
  </si>
  <si>
    <t>47,1</t>
  </si>
  <si>
    <t>47,2</t>
  </si>
  <si>
    <t>48</t>
  </si>
  <si>
    <t>48,1</t>
  </si>
  <si>
    <t>48,2</t>
  </si>
  <si>
    <t>48,3</t>
  </si>
  <si>
    <t>49</t>
  </si>
  <si>
    <t>49,1</t>
  </si>
  <si>
    <t>49,2</t>
  </si>
  <si>
    <t>49,3</t>
  </si>
  <si>
    <t>50</t>
  </si>
  <si>
    <t>50,1</t>
  </si>
  <si>
    <t>50,2</t>
  </si>
  <si>
    <t>50,3</t>
  </si>
  <si>
    <t>Система ВЕ7 (В15)</t>
  </si>
  <si>
    <t>51</t>
  </si>
  <si>
    <t>51,1</t>
  </si>
  <si>
    <t>52</t>
  </si>
  <si>
    <t>52,1</t>
  </si>
  <si>
    <t>52,2</t>
  </si>
  <si>
    <t>52,3</t>
  </si>
  <si>
    <t>53</t>
  </si>
  <si>
    <t>53,1</t>
  </si>
  <si>
    <t>54</t>
  </si>
  <si>
    <t>54,1</t>
  </si>
  <si>
    <t>55</t>
  </si>
  <si>
    <t>55,1</t>
  </si>
  <si>
    <t>55,2</t>
  </si>
  <si>
    <t>56</t>
  </si>
  <si>
    <t>56,1</t>
  </si>
  <si>
    <t>56,2</t>
  </si>
  <si>
    <t>56,3</t>
  </si>
  <si>
    <t>57</t>
  </si>
  <si>
    <t>57,1</t>
  </si>
  <si>
    <t>57,2</t>
  </si>
  <si>
    <t>57,3</t>
  </si>
  <si>
    <t>58</t>
  </si>
  <si>
    <t>58,1</t>
  </si>
  <si>
    <t>58,2</t>
  </si>
  <si>
    <t>58,3</t>
  </si>
  <si>
    <t>Система ВЕ8 (В5, В16)</t>
  </si>
  <si>
    <t>59</t>
  </si>
  <si>
    <t>59,1</t>
  </si>
  <si>
    <t>Осевой бытовой вентилятор с антимоскитной сеткой ERA 5S 000 ЭРА” L=60(50) мз/ч, Р=28(26) Па, N=0,020кВт, 220В</t>
  </si>
  <si>
    <t>60</t>
  </si>
  <si>
    <t>60,1</t>
  </si>
  <si>
    <t>60,2</t>
  </si>
  <si>
    <t>60,3</t>
  </si>
  <si>
    <t>61</t>
  </si>
  <si>
    <t>61,1</t>
  </si>
  <si>
    <t>61,2</t>
  </si>
  <si>
    <t>61,3</t>
  </si>
  <si>
    <t>62</t>
  </si>
  <si>
    <t>62,1</t>
  </si>
  <si>
    <t>63</t>
  </si>
  <si>
    <t>63,1</t>
  </si>
  <si>
    <t>64</t>
  </si>
  <si>
    <t>64,1</t>
  </si>
  <si>
    <t>64,2</t>
  </si>
  <si>
    <t>65</t>
  </si>
  <si>
    <t>65,1</t>
  </si>
  <si>
    <t>65,2</t>
  </si>
  <si>
    <t>65,3</t>
  </si>
  <si>
    <t>66</t>
  </si>
  <si>
    <t>66,1</t>
  </si>
  <si>
    <t>66,2</t>
  </si>
  <si>
    <t>66,3</t>
  </si>
  <si>
    <t>67</t>
  </si>
  <si>
    <t>67,1</t>
  </si>
  <si>
    <t>67,2</t>
  </si>
  <si>
    <t>67,3</t>
  </si>
  <si>
    <t>Система ВЕ9 (В17)</t>
  </si>
  <si>
    <t>68</t>
  </si>
  <si>
    <t>68,1</t>
  </si>
  <si>
    <t>69</t>
  </si>
  <si>
    <t>69,1</t>
  </si>
  <si>
    <t>69,2</t>
  </si>
  <si>
    <t>69,3</t>
  </si>
  <si>
    <t>70</t>
  </si>
  <si>
    <t>70,1</t>
  </si>
  <si>
    <t>70,2</t>
  </si>
  <si>
    <t>70,3</t>
  </si>
  <si>
    <t>71</t>
  </si>
  <si>
    <t>71,1</t>
  </si>
  <si>
    <t>71,2</t>
  </si>
  <si>
    <t>72</t>
  </si>
  <si>
    <t>72,1</t>
  </si>
  <si>
    <t>73</t>
  </si>
  <si>
    <t>73,1</t>
  </si>
  <si>
    <t>73,2</t>
  </si>
  <si>
    <t>74</t>
  </si>
  <si>
    <t>74,1</t>
  </si>
  <si>
    <t>74,2</t>
  </si>
  <si>
    <t>75</t>
  </si>
  <si>
    <t>75,1</t>
  </si>
  <si>
    <t>75,2</t>
  </si>
  <si>
    <t>75,3</t>
  </si>
  <si>
    <t>76</t>
  </si>
  <si>
    <t>76,1</t>
  </si>
  <si>
    <t>76,2</t>
  </si>
  <si>
    <t>76,3</t>
  </si>
  <si>
    <t>77</t>
  </si>
  <si>
    <t>77,1</t>
  </si>
  <si>
    <t>77,2</t>
  </si>
  <si>
    <t>77,3</t>
  </si>
  <si>
    <t>Система ВЕ10 (В18)</t>
  </si>
  <si>
    <t>78</t>
  </si>
  <si>
    <t>78,1</t>
  </si>
  <si>
    <t>79</t>
  </si>
  <si>
    <t>79,1</t>
  </si>
  <si>
    <t>79,2</t>
  </si>
  <si>
    <t>79,3</t>
  </si>
  <si>
    <t>80</t>
  </si>
  <si>
    <t>80,1</t>
  </si>
  <si>
    <t>80,2</t>
  </si>
  <si>
    <t>81</t>
  </si>
  <si>
    <t>81,1</t>
  </si>
  <si>
    <t>81,2</t>
  </si>
  <si>
    <t>82</t>
  </si>
  <si>
    <t>82,1</t>
  </si>
  <si>
    <t>82,2</t>
  </si>
  <si>
    <t>83</t>
  </si>
  <si>
    <t>83,1</t>
  </si>
  <si>
    <t>83,2</t>
  </si>
  <si>
    <t>83,3</t>
  </si>
  <si>
    <t>84</t>
  </si>
  <si>
    <t>84,1</t>
  </si>
  <si>
    <t>84,2</t>
  </si>
  <si>
    <t>84,3</t>
  </si>
  <si>
    <t>85</t>
  </si>
  <si>
    <t>85,1</t>
  </si>
  <si>
    <t>85,2</t>
  </si>
  <si>
    <t>85,3</t>
  </si>
  <si>
    <t>Система ВЕ12 (В20)</t>
  </si>
  <si>
    <t>86</t>
  </si>
  <si>
    <t>86,1</t>
  </si>
  <si>
    <t>87</t>
  </si>
  <si>
    <t>87,1</t>
  </si>
  <si>
    <t>87,2</t>
  </si>
  <si>
    <t>87,3</t>
  </si>
  <si>
    <t>88</t>
  </si>
  <si>
    <t>88,1</t>
  </si>
  <si>
    <t>88,2</t>
  </si>
  <si>
    <t>88,3</t>
  </si>
  <si>
    <t>89</t>
  </si>
  <si>
    <t>89,1</t>
  </si>
  <si>
    <t>90</t>
  </si>
  <si>
    <t>90,1</t>
  </si>
  <si>
    <t>90,2</t>
  </si>
  <si>
    <t>91</t>
  </si>
  <si>
    <t>91,1</t>
  </si>
  <si>
    <t>91,2</t>
  </si>
  <si>
    <t>92</t>
  </si>
  <si>
    <t>92,1</t>
  </si>
  <si>
    <t>92,2</t>
  </si>
  <si>
    <t>92,3</t>
  </si>
  <si>
    <t>93</t>
  </si>
  <si>
    <t>93,1</t>
  </si>
  <si>
    <t>93,2</t>
  </si>
  <si>
    <t>93,3</t>
  </si>
  <si>
    <t>94</t>
  </si>
  <si>
    <t>94,1</t>
  </si>
  <si>
    <t>94,2</t>
  </si>
  <si>
    <t>94,3</t>
  </si>
  <si>
    <t>Система ВЕ13 (В21, В22)</t>
  </si>
  <si>
    <t>95</t>
  </si>
  <si>
    <t>95,1</t>
  </si>
  <si>
    <t>Осевой бытовой вентилятор с антимоскитной сеткой ERA 5S 000 ЭРА” L=50(60) мз/ч, Р=26(28) Па, N=0,020кВт, 220В</t>
  </si>
  <si>
    <t>96</t>
  </si>
  <si>
    <t>96,1</t>
  </si>
  <si>
    <t>96,2</t>
  </si>
  <si>
    <t>96,3</t>
  </si>
  <si>
    <t>97</t>
  </si>
  <si>
    <t>97,1</t>
  </si>
  <si>
    <t>97,2</t>
  </si>
  <si>
    <t>97,3</t>
  </si>
  <si>
    <t>98</t>
  </si>
  <si>
    <t>98,1</t>
  </si>
  <si>
    <t>99</t>
  </si>
  <si>
    <t>99,1</t>
  </si>
  <si>
    <t>99,2</t>
  </si>
  <si>
    <t>100</t>
  </si>
  <si>
    <t>100,1</t>
  </si>
  <si>
    <t>100,2</t>
  </si>
  <si>
    <t>101</t>
  </si>
  <si>
    <t>101,1</t>
  </si>
  <si>
    <t>101,2</t>
  </si>
  <si>
    <t>101,3</t>
  </si>
  <si>
    <t>102</t>
  </si>
  <si>
    <t>102,1</t>
  </si>
  <si>
    <t>102,2</t>
  </si>
  <si>
    <t>102,3</t>
  </si>
  <si>
    <t>103</t>
  </si>
  <si>
    <t>103,1</t>
  </si>
  <si>
    <t>103,2</t>
  </si>
  <si>
    <t>103,3</t>
  </si>
  <si>
    <t>Система ВЕ14 (В6, В23)</t>
  </si>
  <si>
    <t>104</t>
  </si>
  <si>
    <t>104,1</t>
  </si>
  <si>
    <t>105</t>
  </si>
  <si>
    <t>105,1</t>
  </si>
  <si>
    <t>105,2</t>
  </si>
  <si>
    <t>105,3</t>
  </si>
  <si>
    <t>106</t>
  </si>
  <si>
    <t>106,1</t>
  </si>
  <si>
    <t>106,2</t>
  </si>
  <si>
    <t>106,3</t>
  </si>
  <si>
    <t>107</t>
  </si>
  <si>
    <t>107,1</t>
  </si>
  <si>
    <t>108</t>
  </si>
  <si>
    <t>108,1</t>
  </si>
  <si>
    <t>108,2</t>
  </si>
  <si>
    <t>109</t>
  </si>
  <si>
    <t>109,1</t>
  </si>
  <si>
    <t>109,2</t>
  </si>
  <si>
    <t>110</t>
  </si>
  <si>
    <t>110,1</t>
  </si>
  <si>
    <t>110,2</t>
  </si>
  <si>
    <t>110,3</t>
  </si>
  <si>
    <t>111</t>
  </si>
  <si>
    <t>111,1</t>
  </si>
  <si>
    <t>111,2</t>
  </si>
  <si>
    <t>111,3</t>
  </si>
  <si>
    <t>112</t>
  </si>
  <si>
    <t>112,1</t>
  </si>
  <si>
    <t>112,2</t>
  </si>
  <si>
    <t>112,3</t>
  </si>
  <si>
    <t>Система ВЕ15 (В7, В24)</t>
  </si>
  <si>
    <t>113</t>
  </si>
  <si>
    <t>113,1</t>
  </si>
  <si>
    <t>114</t>
  </si>
  <si>
    <t>114,1</t>
  </si>
  <si>
    <t>114,2</t>
  </si>
  <si>
    <t>114,3</t>
  </si>
  <si>
    <t>115</t>
  </si>
  <si>
    <t>115,1</t>
  </si>
  <si>
    <t>115,2</t>
  </si>
  <si>
    <t>115,3</t>
  </si>
  <si>
    <t>116</t>
  </si>
  <si>
    <t>116,1</t>
  </si>
  <si>
    <t>117</t>
  </si>
  <si>
    <t>117,1</t>
  </si>
  <si>
    <t>117,2</t>
  </si>
  <si>
    <t>118</t>
  </si>
  <si>
    <t>118,1</t>
  </si>
  <si>
    <t>118,2</t>
  </si>
  <si>
    <t>119</t>
  </si>
  <si>
    <t>119,1</t>
  </si>
  <si>
    <t>119,2</t>
  </si>
  <si>
    <t>119,3</t>
  </si>
  <si>
    <t>120</t>
  </si>
  <si>
    <t>120,1</t>
  </si>
  <si>
    <t>120,2</t>
  </si>
  <si>
    <t>120,3</t>
  </si>
  <si>
    <t>121</t>
  </si>
  <si>
    <t>121,1</t>
  </si>
  <si>
    <t>121,2</t>
  </si>
  <si>
    <t>121,3</t>
  </si>
  <si>
    <t>Система ВЕ16 (В25)</t>
  </si>
  <si>
    <t>122</t>
  </si>
  <si>
    <t>122,1</t>
  </si>
  <si>
    <t>123</t>
  </si>
  <si>
    <t>123,1</t>
  </si>
  <si>
    <t>123,2</t>
  </si>
  <si>
    <t>123,3</t>
  </si>
  <si>
    <t>124</t>
  </si>
  <si>
    <t>124,1</t>
  </si>
  <si>
    <t>124,2</t>
  </si>
  <si>
    <t>124,3</t>
  </si>
  <si>
    <t>125</t>
  </si>
  <si>
    <t>125,1</t>
  </si>
  <si>
    <t>125,2</t>
  </si>
  <si>
    <t>125,3</t>
  </si>
  <si>
    <t>126</t>
  </si>
  <si>
    <t>126,1</t>
  </si>
  <si>
    <t>127</t>
  </si>
  <si>
    <t>127,1</t>
  </si>
  <si>
    <t>127,2</t>
  </si>
  <si>
    <t>128</t>
  </si>
  <si>
    <t>128,1</t>
  </si>
  <si>
    <t>128,2</t>
  </si>
  <si>
    <t>129</t>
  </si>
  <si>
    <t>129,1</t>
  </si>
  <si>
    <t>129,2</t>
  </si>
  <si>
    <t>129,3</t>
  </si>
  <si>
    <t>130</t>
  </si>
  <si>
    <t>130,1</t>
  </si>
  <si>
    <t>130,2</t>
  </si>
  <si>
    <t>130,3</t>
  </si>
  <si>
    <t>131</t>
  </si>
  <si>
    <t>131,1</t>
  </si>
  <si>
    <t>131,2</t>
  </si>
  <si>
    <t>131,3</t>
  </si>
  <si>
    <t>Система ВЕ17 (В26)</t>
  </si>
  <si>
    <t>132</t>
  </si>
  <si>
    <t>132,1</t>
  </si>
  <si>
    <t>Осевой бытовой вентилятор с антимоскитной сеткой ERA 5S 000 ЭРА” L=25 мз/ч, Р=33 Па, N=0,020кВт, 220В</t>
  </si>
  <si>
    <t>133</t>
  </si>
  <si>
    <t>133,1</t>
  </si>
  <si>
    <t>133,2</t>
  </si>
  <si>
    <t>133,3</t>
  </si>
  <si>
    <t>134</t>
  </si>
  <si>
    <t>134,1</t>
  </si>
  <si>
    <t>135</t>
  </si>
  <si>
    <t>135,1</t>
  </si>
  <si>
    <t>135,2</t>
  </si>
  <si>
    <t>135,3</t>
  </si>
  <si>
    <t>136</t>
  </si>
  <si>
    <t>136,1</t>
  </si>
  <si>
    <t>136,2</t>
  </si>
  <si>
    <t>136,3</t>
  </si>
  <si>
    <t>137</t>
  </si>
  <si>
    <t>137,1</t>
  </si>
  <si>
    <t>137,2</t>
  </si>
  <si>
    <t>137,3</t>
  </si>
  <si>
    <t>Система ВЕ18 (В28, В27)</t>
  </si>
  <si>
    <t>138</t>
  </si>
  <si>
    <t>138,1</t>
  </si>
  <si>
    <t>Осевой бытовой вентилятор с антимоскитной сеткой ERA 5S 000 ЭРА” L=60 (75) мз/ч, Р=28 (26) Па, N=0,020кВт, 220В</t>
  </si>
  <si>
    <t>139</t>
  </si>
  <si>
    <t>139,1</t>
  </si>
  <si>
    <t>139,2</t>
  </si>
  <si>
    <t>139,3</t>
  </si>
  <si>
    <t>140</t>
  </si>
  <si>
    <t>140,1</t>
  </si>
  <si>
    <t>140,2</t>
  </si>
  <si>
    <t>140,3</t>
  </si>
  <si>
    <t>141</t>
  </si>
  <si>
    <t>141,1</t>
  </si>
  <si>
    <t>141,2</t>
  </si>
  <si>
    <t>142</t>
  </si>
  <si>
    <t>142,1</t>
  </si>
  <si>
    <t>143</t>
  </si>
  <si>
    <t>143,1</t>
  </si>
  <si>
    <t>143,2</t>
  </si>
  <si>
    <t>144</t>
  </si>
  <si>
    <t>144,1</t>
  </si>
  <si>
    <t>144,2</t>
  </si>
  <si>
    <t>145</t>
  </si>
  <si>
    <t>145,1</t>
  </si>
  <si>
    <t>145,2</t>
  </si>
  <si>
    <t>145,3</t>
  </si>
  <si>
    <t>146</t>
  </si>
  <si>
    <t>146,1</t>
  </si>
  <si>
    <t>146,2</t>
  </si>
  <si>
    <t>146,3</t>
  </si>
  <si>
    <t>147</t>
  </si>
  <si>
    <t>147,1</t>
  </si>
  <si>
    <t>147,2</t>
  </si>
  <si>
    <t>147,3</t>
  </si>
  <si>
    <t>Система ВЕ19 (В29)</t>
  </si>
  <si>
    <t>148</t>
  </si>
  <si>
    <t>148,1</t>
  </si>
  <si>
    <t>149</t>
  </si>
  <si>
    <t>149,1</t>
  </si>
  <si>
    <t>149,2</t>
  </si>
  <si>
    <t>149,3</t>
  </si>
  <si>
    <t>150</t>
  </si>
  <si>
    <t>150,1</t>
  </si>
  <si>
    <t>150,2</t>
  </si>
  <si>
    <t>150,3</t>
  </si>
  <si>
    <t>151</t>
  </si>
  <si>
    <t>151,1</t>
  </si>
  <si>
    <t>151,2</t>
  </si>
  <si>
    <t>151,3</t>
  </si>
  <si>
    <t>152</t>
  </si>
  <si>
    <t>152,1</t>
  </si>
  <si>
    <t>153</t>
  </si>
  <si>
    <t>153,1</t>
  </si>
  <si>
    <t>153,2</t>
  </si>
  <si>
    <t>154</t>
  </si>
  <si>
    <t>154,1</t>
  </si>
  <si>
    <t>154,2</t>
  </si>
  <si>
    <t>155</t>
  </si>
  <si>
    <t>155,1</t>
  </si>
  <si>
    <t>155,2</t>
  </si>
  <si>
    <t>155,3</t>
  </si>
  <si>
    <t>156</t>
  </si>
  <si>
    <t>156,1</t>
  </si>
  <si>
    <t>156,2</t>
  </si>
  <si>
    <t>156,3</t>
  </si>
  <si>
    <t>157</t>
  </si>
  <si>
    <t>157,1</t>
  </si>
  <si>
    <t>157,2</t>
  </si>
  <si>
    <t>157,3</t>
  </si>
  <si>
    <t>Система ВЕ1.1, ВЕ1.3</t>
  </si>
  <si>
    <t>158</t>
  </si>
  <si>
    <t>20-02-009-04</t>
  </si>
  <si>
    <t>Установка зонтов над шахтами из листовой стали круглого сечения диаметром: 400 мм</t>
  </si>
  <si>
    <t>ФЕР-2001, 20-02-009-04, приказ Минстроя России № 876/пр от 26.12.2019</t>
  </si>
  <si>
    <t>158,1</t>
  </si>
  <si>
    <t>19.2.02.01-0004</t>
  </si>
  <si>
    <t>Зонты вентиляционных систем из листовой и сортовой стали, круглые, диаметр шахты 400 мм</t>
  </si>
  <si>
    <t>ФССЦ-2001, 19.2.02.01-0004, приказ Минстроя России № 876/пр от 26.12.2019</t>
  </si>
  <si>
    <t>159</t>
  </si>
  <si>
    <t>20-02-013-03</t>
  </si>
  <si>
    <t>Установка узлов прохода вытяжных вентиляционных шахт диаметром патрубка: до 560 мм</t>
  </si>
  <si>
    <t>10 ШТ</t>
  </si>
  <si>
    <t>ФЕР-2001, 20-02-013-03, приказ Минстроя России № 876/пр от 26.12.2019</t>
  </si>
  <si>
    <t>159,1</t>
  </si>
  <si>
    <t>19.1.06.01-0023</t>
  </si>
  <si>
    <t>Узлы прохода вытяжных вентиляционных шахт без клапана УП1-03, диаметр патрубка 400 мм</t>
  </si>
  <si>
    <t>ФССЦ-2001, 19.1.06.01-0023, приказ Минстроя России № 876/пр от 26.12.2019</t>
  </si>
  <si>
    <t>160</t>
  </si>
  <si>
    <t>20-01-001-07</t>
  </si>
  <si>
    <t>Прокладка воздуховодов из листовой, оцинкованной стали и алюминия класса Н (нормальные) толщиной: 0,7 мм, диаметром от 500 до 560 мм</t>
  </si>
  <si>
    <t>ФЕР-2001, 20-01-001-07, приказ Минстроя России № 876/пр от 26.12.2019</t>
  </si>
  <si>
    <t>160,1</t>
  </si>
  <si>
    <t>19.1.01.03-0076</t>
  </si>
  <si>
    <t>Воздуховоды из оцинкованной стали, толщина 0,7 мм, диаметр 400 мм</t>
  </si>
  <si>
    <t>ФССЦ-2001, 19.1.01.03-0076, приказ Минстроя России № 876/пр от 26.12.2019</t>
  </si>
  <si>
    <t>160,2</t>
  </si>
  <si>
    <t>08.1.02.17-0131</t>
  </si>
  <si>
    <t>Сетка стальная плетеная из оцинкованной проволоки с квадратной ячейкой, диаметр проволоки 1,2 мм</t>
  </si>
  <si>
    <t>ФССЦ-2001, 08.1.02.17-0131, приказ Минстроя России № 876/пр от 26.12.2019</t>
  </si>
  <si>
    <t>161</t>
  </si>
  <si>
    <t>161,1</t>
  </si>
  <si>
    <t>161,2</t>
  </si>
  <si>
    <t>161,3</t>
  </si>
  <si>
    <t>Система ВЕ1.2, ВЕ1.4</t>
  </si>
  <si>
    <t>162</t>
  </si>
  <si>
    <t>20-02-009-03</t>
  </si>
  <si>
    <t>Установка зонтов над шахтами из листовой стали круглого сечения диаметром: 315 мм</t>
  </si>
  <si>
    <t>ФЕР-2001, 20-02-009-03, приказ Минстроя России № 876/пр от 26.12.2019</t>
  </si>
  <si>
    <t>162,1</t>
  </si>
  <si>
    <t>19.2.02.01-0003</t>
  </si>
  <si>
    <t>Зонты вентиляционных систем из листовой и сортовой стали, круглые, диаметр шахты 315 мм</t>
  </si>
  <si>
    <t>ФССЦ-2001, 19.2.02.01-0003, приказ Минстроя России № 876/пр от 26.12.2019</t>
  </si>
  <si>
    <t>163</t>
  </si>
  <si>
    <t>20-02-013-02</t>
  </si>
  <si>
    <t>Установка узлов прохода вытяжных вентиляционных шахт диаметром патрубка: до 355 мм</t>
  </si>
  <si>
    <t>ФЕР-2001, 20-02-013-02, приказ Минстроя России № 876/пр от 26.12.2019</t>
  </si>
  <si>
    <t>163,1</t>
  </si>
  <si>
    <t>19.1.06.01-0022</t>
  </si>
  <si>
    <t>Узлы прохода вытяжных вентиляционных шахт без клапана УП1-02, диаметр патрубка 315 мм</t>
  </si>
  <si>
    <t>ФССЦ-2001, 19.1.06.01-0022, приказ Минстроя России № 876/пр от 26.12.2019</t>
  </si>
  <si>
    <t>164</t>
  </si>
  <si>
    <t>164,1</t>
  </si>
  <si>
    <t>Воздуховоды из оцинкованной стали, толщина 0,7 мм, диаметр 315 мм</t>
  </si>
  <si>
    <t>164,2</t>
  </si>
  <si>
    <t>165</t>
  </si>
  <si>
    <t>165,1</t>
  </si>
  <si>
    <t>165,2</t>
  </si>
  <si>
    <t>165,3</t>
  </si>
  <si>
    <t>Система ПЕ1</t>
  </si>
  <si>
    <t>166</t>
  </si>
  <si>
    <t>166,1</t>
  </si>
  <si>
    <t>166,2</t>
  </si>
  <si>
    <t>19.1.01.09-0025</t>
  </si>
  <si>
    <t>Изделия фасонные для воздуховодов из оцинкованной стали с шиной и уголками, толщина 0,55 мм, периметр 600 мм</t>
  </si>
  <si>
    <t>ФССЦ-2001, 19.1.01.09-0025, приказ Минстроя России № 876/пр от 26.12.2019</t>
  </si>
  <si>
    <t>166,3</t>
  </si>
  <si>
    <t>166,4</t>
  </si>
  <si>
    <t>167</t>
  </si>
  <si>
    <t>167,1</t>
  </si>
  <si>
    <t>167,2</t>
  </si>
  <si>
    <t>167,3</t>
  </si>
  <si>
    <t>Система ПЕ2</t>
  </si>
  <si>
    <t>168</t>
  </si>
  <si>
    <t>168,1</t>
  </si>
  <si>
    <t>168,2</t>
  </si>
  <si>
    <t>Решетка вентиляционная наружная с горизонтальными жалюзи ВР-Н4 250х350 "Сезон"</t>
  </si>
  <si>
    <t>1 189,34 +  3,1% Трансп +  2% Заг.скл</t>
  </si>
  <si>
    <t>169</t>
  </si>
  <si>
    <t>169,1</t>
  </si>
  <si>
    <t>170</t>
  </si>
  <si>
    <t>170,1</t>
  </si>
  <si>
    <t>170,2</t>
  </si>
  <si>
    <t>170,3</t>
  </si>
  <si>
    <t>171</t>
  </si>
  <si>
    <t>171,1</t>
  </si>
  <si>
    <t>171,2</t>
  </si>
  <si>
    <t>171,3</t>
  </si>
  <si>
    <t>Система ПЕ3</t>
  </si>
  <si>
    <t>172</t>
  </si>
  <si>
    <t>172,1</t>
  </si>
  <si>
    <t>172,2</t>
  </si>
  <si>
    <t>172,3</t>
  </si>
  <si>
    <t>173</t>
  </si>
  <si>
    <t>173,1</t>
  </si>
  <si>
    <t>173,2</t>
  </si>
  <si>
    <t>173,3</t>
  </si>
  <si>
    <t>Система ПЕ4</t>
  </si>
  <si>
    <t>174</t>
  </si>
  <si>
    <t>174,1</t>
  </si>
  <si>
    <t>174,2</t>
  </si>
  <si>
    <t>Решетка вентиляционная наружная с горизонтальными жалюзи ВР-Н4 250х200 "Сезон"</t>
  </si>
  <si>
    <t>730,02 +  3,1% Трансп +  2% Заг.скл</t>
  </si>
  <si>
    <t>175</t>
  </si>
  <si>
    <t>175,1</t>
  </si>
  <si>
    <t>19.1.01.03-0048</t>
  </si>
  <si>
    <t>Воздуховоды из оцинкованной стали с шиной и уголками толщиной: 0,55 мм, периметром 900 мм</t>
  </si>
  <si>
    <t>ФССЦ-2001, 19.1.01.03-0048, приказ Минстроя России № 876/пр от 26.12.2019</t>
  </si>
  <si>
    <t>175,2</t>
  </si>
  <si>
    <t>Система ПЕ5</t>
  </si>
  <si>
    <t>176</t>
  </si>
  <si>
    <t>176,1</t>
  </si>
  <si>
    <t>176,2</t>
  </si>
  <si>
    <t>Решетка вентиляционная наружная с горизонтальными жалюзи ВР-Н4 200х400 "Сезон"</t>
  </si>
  <si>
    <t>1 168,03 +  3,1% Трансп +  2% Заг.скл</t>
  </si>
  <si>
    <t>177</t>
  </si>
  <si>
    <t>177,1</t>
  </si>
  <si>
    <t>177,2</t>
  </si>
  <si>
    <t>Решетка вентиляционная ВР-К 200х200 "Сезон"</t>
  </si>
  <si>
    <t>504,92 +  3,1% Трансп +  2% Заг.скл</t>
  </si>
  <si>
    <t>178</t>
  </si>
  <si>
    <t>178,1</t>
  </si>
  <si>
    <t>19.1.01.03-0049</t>
  </si>
  <si>
    <t>Воздуховоды из оцинкованной стали с шиной и уголками толщиной: 0,55 мм, периметром 1000 мм</t>
  </si>
  <si>
    <t>ФССЦ-2001, 19.1.01.03-0049, приказ Минстроя России № 876/пр от 26.12.2019</t>
  </si>
  <si>
    <t>178,2</t>
  </si>
  <si>
    <t>179</t>
  </si>
  <si>
    <t>179,1</t>
  </si>
  <si>
    <t>19.1.01.03-0051</t>
  </si>
  <si>
    <t>Воздуховоды из оцинкованной стали с шиной и уголками толщиной: 0,55 мм, периметром 1200 мм</t>
  </si>
  <si>
    <t>ФССЦ-2001, 19.1.01.03-0051, приказ Минстроя России № 876/пр от 26.12.2019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</si>
  <si>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</si>
  <si>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</si>
  <si>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</si>
  <si>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</si>
  <si>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</si>
  <si>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</si>
  <si>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</si>
  <si>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</si>
  <si>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</si>
  <si>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</si>
  <si>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</si>
  <si>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</si>
  <si>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</si>
  <si>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</si>
  <si>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</si>
  <si>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</si>
  <si>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</si>
  <si>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</si>
  <si>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</si>
  <si>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</si>
  <si>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</si>
  <si>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</si>
  <si>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</si>
  <si>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</si>
  <si>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</si>
  <si>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</si>
  <si>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</si>
  <si>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</si>
  <si>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</si>
  <si>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</si>
  <si>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</si>
  <si>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</si>
  <si>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</si>
  <si>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</si>
  <si>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</si>
  <si>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</si>
  <si>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</si>
  <si>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</si>
  <si>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</si>
  <si>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</si>
  <si>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</si>
  <si>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</si>
  <si>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</si>
  <si>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</si>
  <si>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</si>
  <si>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</si>
  <si>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</si>
  <si>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</si>
  <si>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</si>
  <si>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</si>
  <si>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</si>
  <si>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</si>
  <si>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</si>
  <si>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</si>
  <si>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</si>
  <si>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</si>
  <si>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</si>
  <si>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</si>
  <si>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</si>
  <si>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</si>
  <si>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</si>
  <si>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1-100-40</t>
  </si>
  <si>
    <t>Затраты труда рабочих (Средний разряд - 4)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</si>
  <si>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</si>
  <si>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</si>
  <si>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</si>
  <si>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</si>
  <si>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</si>
  <si>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</si>
  <si>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</si>
  <si>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91.06.03-047</t>
  </si>
  <si>
    <t>ФСЭМ-2001, 91.06.03-047 , приказ Минстроя России № 876/пр от 26.12.2019</t>
  </si>
  <si>
    <t>Лебедки ручные и рычажные тяговым усилием 31,39 кН (3,2 т)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</si>
  <si>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</si>
  <si>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</si>
  <si>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</si>
  <si>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</si>
  <si>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</si>
  <si>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</si>
  <si>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кг</t>
  </si>
  <si>
    <t>01.7.19.04-0031</t>
  </si>
  <si>
    <t>ФССЦ-2001, 01.7.19.04-0031, приказ Минстроя России № 876/пр от 26.12.2019</t>
  </si>
  <si>
    <t>Прокладки резиновые (пластина техническая прессованная)</t>
  </si>
  <si>
    <t>1-100-34</t>
  </si>
  <si>
    <t>Затраты труда рабочих (Средний разряд - 3,4)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</si>
  <si>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</si>
  <si>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</si>
  <si>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</si>
  <si>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</si>
  <si>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</si>
  <si>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</si>
  <si>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01.7.15.04-0012</t>
  </si>
  <si>
    <t>ФССЦ-2001, 01.7.15.04-0012, приказ Минстроя России № 876/пр от 26.12.2019</t>
  </si>
  <si>
    <t>Винты с полукруглой головкой, длина 55-120 мм</t>
  </si>
  <si>
    <t>08.4.03.02-0004</t>
  </si>
  <si>
    <t>ФССЦ-2001, 08.4.03.02-0004, приказ Минстроя России № 876/пр от 26.12.2019</t>
  </si>
  <si>
    <t>Сталь арматурная, горячекатаная, гладкая, класс А-I, диаметр 12 мм</t>
  </si>
  <si>
    <t>04.3.01.09-0014</t>
  </si>
  <si>
    <t>ФССЦ-2001, 04.3.01.09-0014, приказ Минстроя России № 876/пр от 26.12.2019</t>
  </si>
  <si>
    <t>Раствор готовый кладочный, цементный, М100</t>
  </si>
  <si>
    <t>м3</t>
  </si>
  <si>
    <t>1-100-32</t>
  </si>
  <si>
    <t>Затраты труда рабочих (Средний разряд - 3,2)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</si>
  <si>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</si>
  <si>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</si>
  <si>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</si>
  <si>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01.1.01.09-0026</t>
  </si>
  <si>
    <t>ФССЦ-2001, 01.1.01.09-0026, приказ Минстроя России № 876/пр от 26.12.2019</t>
  </si>
  <si>
    <t>Шнур асбестовый общего назначения ШАОН, диаметр 8-10 мм</t>
  </si>
  <si>
    <t>14.5.04.03-0002</t>
  </si>
  <si>
    <t>ФССЦ-2001, 14.5.04.03-0002, приказ Минстроя России № 876/пр от 26.12.2019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</si>
  <si>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</si>
  <si>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1-100-42</t>
  </si>
  <si>
    <t>Затраты труда рабочих (Средний разряд - 4,2)</t>
  </si>
  <si>
    <t>01.7.06.14-0036</t>
  </si>
  <si>
    <t>ФССЦ-2001, 01.7.06.14-0036, приказ Минстроя России № 876/пр от 26.12.2019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</si>
  <si>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</si>
  <si>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м</t>
  </si>
  <si>
    <t>1-100-36</t>
  </si>
  <si>
    <t>Затраты труда рабочих (Средний разряд - 3,6)</t>
  </si>
  <si>
    <t>1-100-30</t>
  </si>
  <si>
    <t>Затраты труда рабочих (Средний разряд - 3)</t>
  </si>
  <si>
    <t>01.7.07.29-0101</t>
  </si>
  <si>
    <t>ФССЦ-2001, 01.7.07.29-0101, приказ Минстроя России № 876/пр от 26.12.2019</t>
  </si>
  <si>
    <t>Очес льняной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</si>
  <si>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</si>
  <si>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</si>
  <si>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</si>
  <si>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14.5.05.02-0001</t>
  </si>
  <si>
    <t>ФССЦ-2001, 14.5.05.02-0001, приказ Минстроя России № 876/пр от 26.12.2019</t>
  </si>
  <si>
    <t>Олифа натуральная</t>
  </si>
  <si>
    <t>19.2.03.09</t>
  </si>
  <si>
    <t>Решетки жалюзийные</t>
  </si>
  <si>
    <t>08.1.02.17</t>
  </si>
  <si>
    <t>Сетки в рамках</t>
  </si>
  <si>
    <t>19.1.01.02</t>
  </si>
  <si>
    <t>Воздуховоды металлические</t>
  </si>
  <si>
    <t>19.1.01.11</t>
  </si>
  <si>
    <t>Крепления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</si>
  <si>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</si>
  <si>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</si>
  <si>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</si>
  <si>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</si>
  <si>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</si>
  <si>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12.2.05.01</t>
  </si>
  <si>
    <t>Плиты (пластины) из вспененного полиэтилена, каучука</t>
  </si>
  <si>
    <t>14.3.02.06-0001</t>
  </si>
  <si>
    <t>ФССЦ-2001, 14.3.02.06-0001, приказ Минстроя России № 876/пр от 26.12.2019</t>
  </si>
  <si>
    <t>Краска на водной основе со специальными добавками, для защиты теплоизоляционных материалов</t>
  </si>
  <si>
    <t>19.2.02.01</t>
  </si>
  <si>
    <t>Зонты стальные вентиляционных систем</t>
  </si>
  <si>
    <t>19.1.06.01</t>
  </si>
  <si>
    <t>Узлы прохода вытяжных вентиляционных шахт</t>
  </si>
  <si>
    <t>Сб. 20, ОП, п.1.20.19</t>
  </si>
  <si>
    <t>Индивидуальные испытания систем вентиляции и кондиционирования воздуха</t>
  </si>
  <si>
    <t>Тех. часть сб20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</si>
  <si>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</si>
  <si>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</si>
  <si>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</si>
  <si>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</si>
  <si>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</si>
  <si>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</si>
  <si>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</si>
  <si>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</si>
  <si>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</si>
  <si>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</si>
  <si>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</si>
  <si>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</si>
  <si>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</si>
  <si>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</si>
  <si>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</si>
  <si>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</si>
  <si>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</si>
  <si>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</si>
  <si>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</si>
  <si>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</si>
  <si>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</si>
  <si>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</si>
  <si>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</si>
  <si>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</si>
  <si>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</si>
  <si>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</si>
  <si>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5.12.2 Система естественной вентиляции (Лип. 18.2)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</si>
  <si>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</si>
  <si>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</si>
  <si>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</si>
  <si>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</si>
  <si>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</si>
  <si>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</si>
  <si>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</si>
  <si>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</si>
  <si>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</si>
  <si>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5.12.2</t>
  </si>
  <si>
    <t xml:space="preserve"> Система естественной вентиляции</t>
  </si>
  <si>
    <t xml:space="preserve">Раздел: </t>
  </si>
  <si>
    <t xml:space="preserve">   </t>
  </si>
  <si>
    <t xml:space="preserve">   Система ВЕ1 (В8, В9)</t>
  </si>
  <si>
    <t xml:space="preserve"> Система ВЕ1 (В8, В9)</t>
  </si>
  <si>
    <t>ОБОРУДОВАНИЕ:
Осевой бытовой вентилятор с антимоскитной сеткой ERA 5S 000 ЭРА” L=60(75) мз/ч, Р=28(26) Па, N=0,020кВт, 220В</t>
  </si>
  <si>
    <t xml:space="preserve">   Система ВЕ2 (В10)</t>
  </si>
  <si>
    <t xml:space="preserve"> Система ВЕ2 (В10)</t>
  </si>
  <si>
    <t>ОБОРУДОВАНИЕ:
Осевой бытовой вентилятор с антимоскитной сеткой ERA 5S 000 ЭРА” L=60 мз/ч, Р=28 Па, N=0,020кВт, 220В</t>
  </si>
  <si>
    <t xml:space="preserve">   Система ВЕ3 (В11)</t>
  </si>
  <si>
    <t xml:space="preserve"> Система ВЕ3 (В11)</t>
  </si>
  <si>
    <t>ОБОРУДОВАНИЕ:
Осевой бытовой вентилятор с антимоскитной сеткой ERA 5S 000 ЭРА” L=75 мз/ч, Р=26 Па, N=0,020кВт, 220В</t>
  </si>
  <si>
    <t xml:space="preserve">   Система ВЕ4 (В12)</t>
  </si>
  <si>
    <t xml:space="preserve"> Система ВЕ4 (В12)</t>
  </si>
  <si>
    <t>ОБОРУДОВАНИЕ:
Осевой бытовой вентилятор с антимоскитной сеткой ERA 5S 000 ЭРА” L=50 мз/ч, Р=28 Па, N=0,020кВт, 220В</t>
  </si>
  <si>
    <t xml:space="preserve">   Система ВЕ5, ВЕ11(В13, В19)</t>
  </si>
  <si>
    <t xml:space="preserve"> Система ВЕ5, ВЕ11(В13, В19)</t>
  </si>
  <si>
    <t>ОБОРУДОВАНИЕ:
Осевой бытовой вентилятор с антимоскитной сеткой ERA 5S 000 ЭРА” L=25 мз/ч, Р=35 Па, N=0,020кВт, 220В</t>
  </si>
  <si>
    <t xml:space="preserve">   Система ВЕ6 (В14)</t>
  </si>
  <si>
    <t xml:space="preserve"> Система ВЕ6 (В14)</t>
  </si>
  <si>
    <t xml:space="preserve">   Система ВЕ7 (В15)</t>
  </si>
  <si>
    <t xml:space="preserve"> Система ВЕ7 (В15)</t>
  </si>
  <si>
    <t xml:space="preserve">   Система ВЕ8 (В5, В16)</t>
  </si>
  <si>
    <t xml:space="preserve"> Система ВЕ8 (В5, В16)</t>
  </si>
  <si>
    <t>ОБОРУДОВАНИЕ:
Осевой бытовой вентилятор с антимоскитной сеткой ERA 5S 000 ЭРА” L=60(50) мз/ч, Р=28(26) Па, N=0,020кВт, 220В</t>
  </si>
  <si>
    <t xml:space="preserve">   Система ВЕ9 (В17)</t>
  </si>
  <si>
    <t xml:space="preserve"> Система ВЕ9 (В17)</t>
  </si>
  <si>
    <t xml:space="preserve">   Система ВЕ10 (В18)</t>
  </si>
  <si>
    <t xml:space="preserve"> Система ВЕ10 (В18)</t>
  </si>
  <si>
    <t xml:space="preserve">   Система ВЕ12 (В20)</t>
  </si>
  <si>
    <t xml:space="preserve"> Система ВЕ12 (В20)</t>
  </si>
  <si>
    <t xml:space="preserve">   Система ВЕ13 (В21, В22)</t>
  </si>
  <si>
    <t xml:space="preserve"> Система ВЕ13 (В21, В22)</t>
  </si>
  <si>
    <t>ОБОРУДОВАНИЕ:
Осевой бытовой вентилятор с антимоскитной сеткой ERA 5S 000 ЭРА” L=50(60) мз/ч, Р=26(28) Па, N=0,020кВт, 220В</t>
  </si>
  <si>
    <t xml:space="preserve">   Система ВЕ14 (В6, В23)</t>
  </si>
  <si>
    <t xml:space="preserve"> Система ВЕ14 (В6, В23)</t>
  </si>
  <si>
    <t xml:space="preserve">   Система ВЕ15 (В7, В24)</t>
  </si>
  <si>
    <t xml:space="preserve"> Система ВЕ15 (В7, В24)</t>
  </si>
  <si>
    <t xml:space="preserve">   Система ВЕ16 (В25)</t>
  </si>
  <si>
    <t xml:space="preserve"> Система ВЕ16 (В25)</t>
  </si>
  <si>
    <t xml:space="preserve">   Система ВЕ17 (В26)</t>
  </si>
  <si>
    <t xml:space="preserve"> Система ВЕ17 (В26)</t>
  </si>
  <si>
    <t>ОБОРУДОВАНИЕ:
Осевой бытовой вентилятор с антимоскитной сеткой ERA 5S 000 ЭРА” L=25 мз/ч, Р=33 Па, N=0,020кВт, 220В</t>
  </si>
  <si>
    <t xml:space="preserve">   Система ВЕ18 (В28, В27)</t>
  </si>
  <si>
    <t xml:space="preserve"> Система ВЕ18 (В28, В27)</t>
  </si>
  <si>
    <t>ОБОРУДОВАНИЕ:
Осевой бытовой вентилятор с антимоскитной сеткой ERA 5S 000 ЭРА” L=60 (75) мз/ч, Р=28 (26) Па, N=0,020кВт, 220В</t>
  </si>
  <si>
    <t xml:space="preserve">   Система ВЕ19 (В29)</t>
  </si>
  <si>
    <t xml:space="preserve"> Система ВЕ19 (В29)</t>
  </si>
  <si>
    <t xml:space="preserve">   Система ВЕ1.1, ВЕ1.3</t>
  </si>
  <si>
    <t xml:space="preserve"> Система ВЕ1.1, ВЕ1.3</t>
  </si>
  <si>
    <t xml:space="preserve">   Система ВЕ1.2, ВЕ1.4</t>
  </si>
  <si>
    <t xml:space="preserve"> Система ВЕ1.2, ВЕ1.4</t>
  </si>
  <si>
    <t xml:space="preserve">   Система ПЕ1</t>
  </si>
  <si>
    <t xml:space="preserve"> Система ПЕ1</t>
  </si>
  <si>
    <t xml:space="preserve">   Система ПЕ2</t>
  </si>
  <si>
    <t xml:space="preserve"> Система ПЕ2</t>
  </si>
  <si>
    <t xml:space="preserve">   Система ПЕ3</t>
  </si>
  <si>
    <t xml:space="preserve"> Система ПЕ3</t>
  </si>
  <si>
    <t xml:space="preserve">   Система ПЕ4</t>
  </si>
  <si>
    <t xml:space="preserve"> Система ПЕ4</t>
  </si>
  <si>
    <t xml:space="preserve">   Система ПЕ5</t>
  </si>
  <si>
    <t xml:space="preserve"> Система ПЕ5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</si>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</sst>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692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1025</v>
      </c>
    </row>
    <row r="3" spans="1:255" x14ac:dyDescent="0.2">
      <c r="A3" s="14" t="s">
        <v>1026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1027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1028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1029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1030</v>
      </c>
      <c r="B8" s="23"/>
      <c r="C8" s="23"/>
      <c r="D8" s="23"/>
    </row>
    <row r="9" spans="1:255" x14ac:dyDescent="0.2">
      <c r="A9" s="25" t="s">
        <v>1031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1032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1033</v>
      </c>
      <c r="B12" s="29" t="s">
        <v>1034</v>
      </c>
      <c r="C12" s="13"/>
      <c r="D12" s="13"/>
      <c r="BT12" s="30" t="str">
        <f>B12</f>
        <v xml:space="preserve"> 5.12.2 Система естественной вентиляции (Лип. 18.2) </v>
      </c>
      <c r="IU12" s="16"/>
    </row>
    <row r="13" spans="1:255" x14ac:dyDescent="0.2">
      <c r="A13" s="10" t="s">
        <v>1035</v>
      </c>
      <c r="B13" s="29" t="s">
        <v>1031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1036</v>
      </c>
      <c r="B16" s="33"/>
      <c r="C16" s="33" t="s">
        <v>1038</v>
      </c>
      <c r="D16" s="34" t="s">
        <v>1041</v>
      </c>
    </row>
    <row r="17" spans="1:255" x14ac:dyDescent="0.2">
      <c r="A17" s="32"/>
      <c r="B17" s="35" t="s">
        <v>1037</v>
      </c>
      <c r="C17" s="35" t="s">
        <v>1039</v>
      </c>
      <c r="D17" s="36" t="s">
        <v>1042</v>
      </c>
    </row>
    <row r="18" spans="1:255" x14ac:dyDescent="0.2">
      <c r="A18" s="32"/>
      <c r="B18" s="35"/>
      <c r="C18" s="35" t="s">
        <v>1040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1046</v>
      </c>
      <c r="B22" t="s">
        <v>1049</v>
      </c>
    </row>
    <row r="23" spans="1:255" ht="13.5" thickBot="1" x14ac:dyDescent="0.25"/>
    <row r="24" spans="1:255" x14ac:dyDescent="0.2">
      <c r="A24" s="39">
        <v>1</v>
      </c>
      <c r="B24" s="40" t="s">
        <v>21</v>
      </c>
      <c r="C24" s="41" t="s">
        <v>22</v>
      </c>
      <c r="D24" s="42">
        <v>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36" x14ac:dyDescent="0.2">
      <c r="A25" s="43" t="s">
        <v>33</v>
      </c>
      <c r="B25" s="44" t="s">
        <v>1050</v>
      </c>
      <c r="C25" s="45" t="s">
        <v>36</v>
      </c>
      <c r="D25" s="46">
        <f>Source!I29</f>
        <v>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47">
        <v>2</v>
      </c>
      <c r="B26" s="48" t="s">
        <v>44</v>
      </c>
      <c r="C26" s="49" t="s">
        <v>22</v>
      </c>
      <c r="D26" s="50">
        <v>19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55" t="s">
        <v>46</v>
      </c>
      <c r="B27" s="56" t="s">
        <v>48</v>
      </c>
      <c r="C27" s="57" t="s">
        <v>49</v>
      </c>
      <c r="D27" s="58">
        <f>Source!I31</f>
        <v>1.9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5" t="s">
        <v>54</v>
      </c>
      <c r="B28" s="56" t="s">
        <v>56</v>
      </c>
      <c r="C28" s="57" t="s">
        <v>57</v>
      </c>
      <c r="D28" s="58">
        <f>Source!I32</f>
        <v>-0.76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5" t="s">
        <v>59</v>
      </c>
      <c r="B29" s="56" t="s">
        <v>60</v>
      </c>
      <c r="C29" s="57" t="s">
        <v>22</v>
      </c>
      <c r="D29" s="58">
        <f>Source!I33</f>
        <v>19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47">
        <v>3</v>
      </c>
      <c r="B30" s="48" t="s">
        <v>44</v>
      </c>
      <c r="C30" s="49" t="s">
        <v>22</v>
      </c>
      <c r="D30" s="50">
        <v>19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5" t="s">
        <v>40</v>
      </c>
      <c r="B31" s="56" t="s">
        <v>48</v>
      </c>
      <c r="C31" s="57" t="s">
        <v>49</v>
      </c>
      <c r="D31" s="58">
        <f>Source!I35</f>
        <v>1.9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5" t="s">
        <v>64</v>
      </c>
      <c r="B32" s="56" t="s">
        <v>56</v>
      </c>
      <c r="C32" s="57" t="s">
        <v>57</v>
      </c>
      <c r="D32" s="58">
        <f>Source!I36</f>
        <v>-0.76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55" t="s">
        <v>65</v>
      </c>
      <c r="B33" s="56" t="s">
        <v>66</v>
      </c>
      <c r="C33" s="57" t="s">
        <v>22</v>
      </c>
      <c r="D33" s="58">
        <f>Source!I37</f>
        <v>19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7">
        <v>4</v>
      </c>
      <c r="B34" s="48" t="s">
        <v>71</v>
      </c>
      <c r="C34" s="49" t="s">
        <v>22</v>
      </c>
      <c r="D34" s="50">
        <v>20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55" t="s">
        <v>73</v>
      </c>
      <c r="B35" s="56" t="s">
        <v>48</v>
      </c>
      <c r="C35" s="57" t="s">
        <v>49</v>
      </c>
      <c r="D35" s="58">
        <f>Source!I39</f>
        <v>2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5" t="s">
        <v>74</v>
      </c>
      <c r="B36" s="56" t="s">
        <v>75</v>
      </c>
      <c r="C36" s="57" t="s">
        <v>22</v>
      </c>
      <c r="D36" s="58">
        <f>Source!I40</f>
        <v>20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36" x14ac:dyDescent="0.2">
      <c r="A37" s="47">
        <v>5</v>
      </c>
      <c r="B37" s="48" t="s">
        <v>80</v>
      </c>
      <c r="C37" s="49" t="s">
        <v>81</v>
      </c>
      <c r="D37" s="50">
        <v>3.0000000000000001E-3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5" t="s">
        <v>83</v>
      </c>
      <c r="B38" s="56" t="s">
        <v>85</v>
      </c>
      <c r="C38" s="57" t="s">
        <v>57</v>
      </c>
      <c r="D38" s="58">
        <f>Source!I42</f>
        <v>0.3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36" x14ac:dyDescent="0.2">
      <c r="A39" s="47">
        <v>6</v>
      </c>
      <c r="B39" s="48" t="s">
        <v>89</v>
      </c>
      <c r="C39" s="49" t="s">
        <v>81</v>
      </c>
      <c r="D39" s="50">
        <v>0.22700000000000001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5" t="s">
        <v>91</v>
      </c>
      <c r="B40" s="56" t="s">
        <v>93</v>
      </c>
      <c r="C40" s="57" t="s">
        <v>57</v>
      </c>
      <c r="D40" s="58">
        <f>Source!I44</f>
        <v>14.7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5" t="s">
        <v>95</v>
      </c>
      <c r="B41" s="56" t="s">
        <v>97</v>
      </c>
      <c r="C41" s="57" t="s">
        <v>57</v>
      </c>
      <c r="D41" s="58">
        <f>Source!I45</f>
        <v>7.9999999999999991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36" x14ac:dyDescent="0.2">
      <c r="A42" s="47">
        <v>7</v>
      </c>
      <c r="B42" s="48" t="s">
        <v>101</v>
      </c>
      <c r="C42" s="49" t="s">
        <v>81</v>
      </c>
      <c r="D42" s="50">
        <v>0.93240000000000001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5" t="s">
        <v>103</v>
      </c>
      <c r="B43" s="56" t="s">
        <v>105</v>
      </c>
      <c r="C43" s="57" t="s">
        <v>57</v>
      </c>
      <c r="D43" s="58">
        <f>Source!I47</f>
        <v>91.7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5" t="s">
        <v>107</v>
      </c>
      <c r="B44" s="56" t="s">
        <v>109</v>
      </c>
      <c r="C44" s="57" t="s">
        <v>57</v>
      </c>
      <c r="D44" s="58">
        <f>Source!I48</f>
        <v>1.54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36" x14ac:dyDescent="0.2">
      <c r="A45" s="47">
        <v>8</v>
      </c>
      <c r="B45" s="48" t="s">
        <v>113</v>
      </c>
      <c r="C45" s="49" t="s">
        <v>81</v>
      </c>
      <c r="D45" s="50">
        <v>1.6628000000000001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24" x14ac:dyDescent="0.2">
      <c r="A46" s="55" t="s">
        <v>117</v>
      </c>
      <c r="B46" s="56" t="s">
        <v>105</v>
      </c>
      <c r="C46" s="57" t="s">
        <v>57</v>
      </c>
      <c r="D46" s="58">
        <f>Source!I50</f>
        <v>159.6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55" t="s">
        <v>118</v>
      </c>
      <c r="B47" s="56" t="s">
        <v>109</v>
      </c>
      <c r="C47" s="57" t="s">
        <v>57</v>
      </c>
      <c r="D47" s="58">
        <f>Source!I51</f>
        <v>6.6800000000000006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5" t="s">
        <v>119</v>
      </c>
      <c r="B48" s="56" t="s">
        <v>121</v>
      </c>
      <c r="C48" s="57" t="s">
        <v>122</v>
      </c>
      <c r="D48" s="58">
        <f>Source!I52</f>
        <v>0.12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47">
        <v>9</v>
      </c>
      <c r="B49" s="48" t="s">
        <v>126</v>
      </c>
      <c r="C49" s="49" t="s">
        <v>127</v>
      </c>
      <c r="D49" s="50">
        <v>25.7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36" x14ac:dyDescent="0.2">
      <c r="A50" s="55" t="s">
        <v>134</v>
      </c>
      <c r="B50" s="56" t="s">
        <v>136</v>
      </c>
      <c r="C50" s="57" t="s">
        <v>57</v>
      </c>
      <c r="D50" s="58">
        <f>Source!I54</f>
        <v>282.7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5" t="s">
        <v>138</v>
      </c>
      <c r="B51" s="56" t="s">
        <v>140</v>
      </c>
      <c r="C51" s="57" t="s">
        <v>141</v>
      </c>
      <c r="D51" s="58">
        <f>Source!I55</f>
        <v>-38.549999999999997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55" t="s">
        <v>143</v>
      </c>
      <c r="B52" s="56" t="s">
        <v>145</v>
      </c>
      <c r="C52" s="57" t="s">
        <v>141</v>
      </c>
      <c r="D52" s="58">
        <f>Source!I56</f>
        <v>-1.4649000000000001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47">
        <v>10</v>
      </c>
      <c r="B53" s="48" t="s">
        <v>126</v>
      </c>
      <c r="C53" s="49" t="s">
        <v>127</v>
      </c>
      <c r="D53" s="50">
        <v>0.26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55" t="s">
        <v>148</v>
      </c>
      <c r="B54" s="56" t="s">
        <v>149</v>
      </c>
      <c r="C54" s="57" t="s">
        <v>57</v>
      </c>
      <c r="D54" s="58">
        <f>Source!I58</f>
        <v>2.8600000000000003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55" t="s">
        <v>150</v>
      </c>
      <c r="B55" s="56" t="s">
        <v>140</v>
      </c>
      <c r="C55" s="57" t="s">
        <v>141</v>
      </c>
      <c r="D55" s="58">
        <f>Source!I59</f>
        <v>-0.39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13.5" thickBot="1" x14ac:dyDescent="0.25">
      <c r="A56" s="55" t="s">
        <v>151</v>
      </c>
      <c r="B56" s="56" t="s">
        <v>145</v>
      </c>
      <c r="C56" s="57" t="s">
        <v>141</v>
      </c>
      <c r="D56" s="58">
        <f>Source!I60</f>
        <v>-1.482E-2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38"/>
      <c r="B57" s="38"/>
      <c r="C57" s="38"/>
      <c r="D57" s="38"/>
    </row>
    <row r="58" spans="1:255" x14ac:dyDescent="0.2">
      <c r="A58" t="s">
        <v>1046</v>
      </c>
      <c r="B58" t="s">
        <v>1052</v>
      </c>
    </row>
    <row r="59" spans="1:255" ht="13.5" thickBot="1" x14ac:dyDescent="0.25"/>
    <row r="60" spans="1:255" x14ac:dyDescent="0.2">
      <c r="A60" s="39">
        <v>11</v>
      </c>
      <c r="B60" s="40" t="s">
        <v>21</v>
      </c>
      <c r="C60" s="41" t="s">
        <v>22</v>
      </c>
      <c r="D60" s="42">
        <v>1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36" x14ac:dyDescent="0.2">
      <c r="A61" s="43" t="s">
        <v>208</v>
      </c>
      <c r="B61" s="44" t="s">
        <v>1053</v>
      </c>
      <c r="C61" s="45" t="s">
        <v>36</v>
      </c>
      <c r="D61" s="46">
        <f>Source!I97</f>
        <v>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47">
        <v>12</v>
      </c>
      <c r="B62" s="48" t="s">
        <v>44</v>
      </c>
      <c r="C62" s="49" t="s">
        <v>22</v>
      </c>
      <c r="D62" s="50">
        <v>1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55" t="s">
        <v>211</v>
      </c>
      <c r="B63" s="56" t="s">
        <v>48</v>
      </c>
      <c r="C63" s="57" t="s">
        <v>49</v>
      </c>
      <c r="D63" s="58">
        <f>Source!I99</f>
        <v>0.1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5" t="s">
        <v>212</v>
      </c>
      <c r="B64" s="56" t="s">
        <v>56</v>
      </c>
      <c r="C64" s="57" t="s">
        <v>57</v>
      </c>
      <c r="D64" s="58">
        <f>Source!I100</f>
        <v>-0.04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55" t="s">
        <v>213</v>
      </c>
      <c r="B65" s="56" t="s">
        <v>214</v>
      </c>
      <c r="C65" s="57" t="s">
        <v>22</v>
      </c>
      <c r="D65" s="58">
        <f>Source!I101</f>
        <v>1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47">
        <v>13</v>
      </c>
      <c r="B66" s="48" t="s">
        <v>44</v>
      </c>
      <c r="C66" s="49" t="s">
        <v>22</v>
      </c>
      <c r="D66" s="50">
        <v>19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55" t="s">
        <v>217</v>
      </c>
      <c r="B67" s="56" t="s">
        <v>48</v>
      </c>
      <c r="C67" s="57" t="s">
        <v>49</v>
      </c>
      <c r="D67" s="58">
        <f>Source!I103</f>
        <v>1.9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5" t="s">
        <v>218</v>
      </c>
      <c r="B68" s="56" t="s">
        <v>56</v>
      </c>
      <c r="C68" s="57" t="s">
        <v>57</v>
      </c>
      <c r="D68" s="58">
        <f>Source!I104</f>
        <v>-0.76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55" t="s">
        <v>219</v>
      </c>
      <c r="B69" s="56" t="s">
        <v>66</v>
      </c>
      <c r="C69" s="57" t="s">
        <v>22</v>
      </c>
      <c r="D69" s="58">
        <f>Source!I105</f>
        <v>19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36" x14ac:dyDescent="0.2">
      <c r="A70" s="47">
        <v>14</v>
      </c>
      <c r="B70" s="48" t="s">
        <v>80</v>
      </c>
      <c r="C70" s="49" t="s">
        <v>81</v>
      </c>
      <c r="D70" s="50">
        <v>9.5999999999999992E-3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24" x14ac:dyDescent="0.2">
      <c r="A71" s="55" t="s">
        <v>221</v>
      </c>
      <c r="B71" s="56" t="s">
        <v>85</v>
      </c>
      <c r="C71" s="57" t="s">
        <v>57</v>
      </c>
      <c r="D71" s="58">
        <f>Source!I107</f>
        <v>0.96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36" x14ac:dyDescent="0.2">
      <c r="A72" s="47">
        <v>15</v>
      </c>
      <c r="B72" s="48" t="s">
        <v>89</v>
      </c>
      <c r="C72" s="49" t="s">
        <v>81</v>
      </c>
      <c r="D72" s="50">
        <v>0.11700000000000001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55" t="s">
        <v>223</v>
      </c>
      <c r="B73" s="56" t="s">
        <v>93</v>
      </c>
      <c r="C73" s="57" t="s">
        <v>57</v>
      </c>
      <c r="D73" s="58">
        <f>Source!I109</f>
        <v>7.6999999999999993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24" x14ac:dyDescent="0.2">
      <c r="A74" s="55" t="s">
        <v>224</v>
      </c>
      <c r="B74" s="56" t="s">
        <v>97</v>
      </c>
      <c r="C74" s="57" t="s">
        <v>57</v>
      </c>
      <c r="D74" s="58">
        <f>Source!I110</f>
        <v>4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36" x14ac:dyDescent="0.2">
      <c r="A75" s="47">
        <v>16</v>
      </c>
      <c r="B75" s="48" t="s">
        <v>101</v>
      </c>
      <c r="C75" s="49" t="s">
        <v>81</v>
      </c>
      <c r="D75" s="50">
        <v>0.85460000000000003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55" t="s">
        <v>226</v>
      </c>
      <c r="B76" s="56" t="s">
        <v>105</v>
      </c>
      <c r="C76" s="57" t="s">
        <v>57</v>
      </c>
      <c r="D76" s="58">
        <f>Source!I112</f>
        <v>84.4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55" t="s">
        <v>227</v>
      </c>
      <c r="B77" s="56" t="s">
        <v>109</v>
      </c>
      <c r="C77" s="57" t="s">
        <v>57</v>
      </c>
      <c r="D77" s="58">
        <f>Source!I113</f>
        <v>1.06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36" x14ac:dyDescent="0.2">
      <c r="A78" s="47">
        <v>17</v>
      </c>
      <c r="B78" s="48" t="s">
        <v>113</v>
      </c>
      <c r="C78" s="49" t="s">
        <v>81</v>
      </c>
      <c r="D78" s="50">
        <v>0.77539999999999998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55" t="s">
        <v>229</v>
      </c>
      <c r="B79" s="56" t="s">
        <v>105</v>
      </c>
      <c r="C79" s="57" t="s">
        <v>57</v>
      </c>
      <c r="D79" s="58">
        <f>Source!I115</f>
        <v>76.2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5" t="s">
        <v>230</v>
      </c>
      <c r="B80" s="56" t="s">
        <v>109</v>
      </c>
      <c r="C80" s="57" t="s">
        <v>57</v>
      </c>
      <c r="D80" s="58">
        <f>Source!I116</f>
        <v>1.34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55" t="s">
        <v>231</v>
      </c>
      <c r="B81" s="56" t="s">
        <v>121</v>
      </c>
      <c r="C81" s="57" t="s">
        <v>122</v>
      </c>
      <c r="D81" s="58">
        <f>Source!I117</f>
        <v>0.08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47">
        <v>18</v>
      </c>
      <c r="B82" s="48" t="s">
        <v>126</v>
      </c>
      <c r="C82" s="49" t="s">
        <v>127</v>
      </c>
      <c r="D82" s="50">
        <v>17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36" x14ac:dyDescent="0.2">
      <c r="A83" s="55" t="s">
        <v>233</v>
      </c>
      <c r="B83" s="56" t="s">
        <v>136</v>
      </c>
      <c r="C83" s="57" t="s">
        <v>57</v>
      </c>
      <c r="D83" s="58">
        <f>Source!I119</f>
        <v>187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24" x14ac:dyDescent="0.2">
      <c r="A84" s="55" t="s">
        <v>234</v>
      </c>
      <c r="B84" s="56" t="s">
        <v>140</v>
      </c>
      <c r="C84" s="57" t="s">
        <v>141</v>
      </c>
      <c r="D84" s="58">
        <f>Source!I120</f>
        <v>-25.5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x14ac:dyDescent="0.2">
      <c r="A85" s="55" t="s">
        <v>235</v>
      </c>
      <c r="B85" s="56" t="s">
        <v>145</v>
      </c>
      <c r="C85" s="57" t="s">
        <v>141</v>
      </c>
      <c r="D85" s="58">
        <f>Source!I121</f>
        <v>-0.96899999999999986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47">
        <v>19</v>
      </c>
      <c r="B86" s="48" t="s">
        <v>126</v>
      </c>
      <c r="C86" s="49" t="s">
        <v>127</v>
      </c>
      <c r="D86" s="50">
        <v>0.15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24" x14ac:dyDescent="0.2">
      <c r="A87" s="55" t="s">
        <v>237</v>
      </c>
      <c r="B87" s="56" t="s">
        <v>149</v>
      </c>
      <c r="C87" s="57" t="s">
        <v>57</v>
      </c>
      <c r="D87" s="58">
        <f>Source!I123</f>
        <v>1.65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24" x14ac:dyDescent="0.2">
      <c r="A88" s="55" t="s">
        <v>238</v>
      </c>
      <c r="B88" s="56" t="s">
        <v>140</v>
      </c>
      <c r="C88" s="57" t="s">
        <v>141</v>
      </c>
      <c r="D88" s="58">
        <f>Source!I124</f>
        <v>-0.22499999999999998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13.5" thickBot="1" x14ac:dyDescent="0.25">
      <c r="A89" s="55" t="s">
        <v>239</v>
      </c>
      <c r="B89" s="56" t="s">
        <v>145</v>
      </c>
      <c r="C89" s="57" t="s">
        <v>141</v>
      </c>
      <c r="D89" s="58">
        <f>Source!I125</f>
        <v>-8.5500000000000003E-3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x14ac:dyDescent="0.2">
      <c r="A90" s="38"/>
      <c r="B90" s="38"/>
      <c r="C90" s="38"/>
      <c r="D90" s="38"/>
    </row>
    <row r="91" spans="1:255" x14ac:dyDescent="0.2">
      <c r="A91" t="s">
        <v>1046</v>
      </c>
      <c r="B91" t="s">
        <v>1055</v>
      </c>
    </row>
    <row r="92" spans="1:255" ht="13.5" thickBot="1" x14ac:dyDescent="0.25"/>
    <row r="93" spans="1:255" x14ac:dyDescent="0.2">
      <c r="A93" s="39">
        <v>20</v>
      </c>
      <c r="B93" s="40" t="s">
        <v>21</v>
      </c>
      <c r="C93" s="41" t="s">
        <v>22</v>
      </c>
      <c r="D93" s="42">
        <v>1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36" x14ac:dyDescent="0.2">
      <c r="A94" s="43" t="s">
        <v>242</v>
      </c>
      <c r="B94" s="44" t="s">
        <v>1056</v>
      </c>
      <c r="C94" s="45" t="s">
        <v>36</v>
      </c>
      <c r="D94" s="46">
        <f>Source!I162</f>
        <v>1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ht="24" x14ac:dyDescent="0.2">
      <c r="A95" s="47">
        <v>21</v>
      </c>
      <c r="B95" s="48" t="s">
        <v>44</v>
      </c>
      <c r="C95" s="49" t="s">
        <v>22</v>
      </c>
      <c r="D95" s="50">
        <v>19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24" x14ac:dyDescent="0.2">
      <c r="A96" s="55" t="s">
        <v>245</v>
      </c>
      <c r="B96" s="56" t="s">
        <v>48</v>
      </c>
      <c r="C96" s="57" t="s">
        <v>49</v>
      </c>
      <c r="D96" s="58">
        <f>Source!I164</f>
        <v>1.9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55" t="s">
        <v>246</v>
      </c>
      <c r="B97" s="56" t="s">
        <v>56</v>
      </c>
      <c r="C97" s="57" t="s">
        <v>57</v>
      </c>
      <c r="D97" s="58">
        <f>Source!I165</f>
        <v>-0.76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55" t="s">
        <v>247</v>
      </c>
      <c r="B98" s="56" t="s">
        <v>60</v>
      </c>
      <c r="C98" s="57" t="s">
        <v>22</v>
      </c>
      <c r="D98" s="58">
        <f>Source!I166</f>
        <v>19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x14ac:dyDescent="0.2">
      <c r="A99" s="47">
        <v>22</v>
      </c>
      <c r="B99" s="48" t="s">
        <v>71</v>
      </c>
      <c r="C99" s="49" t="s">
        <v>22</v>
      </c>
      <c r="D99" s="50">
        <v>20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24" x14ac:dyDescent="0.2">
      <c r="A100" s="55" t="s">
        <v>249</v>
      </c>
      <c r="B100" s="56" t="s">
        <v>48</v>
      </c>
      <c r="C100" s="57" t="s">
        <v>49</v>
      </c>
      <c r="D100" s="58">
        <f>Source!I168</f>
        <v>2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x14ac:dyDescent="0.2">
      <c r="A101" s="55" t="s">
        <v>250</v>
      </c>
      <c r="B101" s="56" t="s">
        <v>75</v>
      </c>
      <c r="C101" s="57" t="s">
        <v>22</v>
      </c>
      <c r="D101" s="58">
        <f>Source!I169</f>
        <v>20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36" x14ac:dyDescent="0.2">
      <c r="A102" s="47">
        <v>23</v>
      </c>
      <c r="B102" s="48" t="s">
        <v>89</v>
      </c>
      <c r="C102" s="49" t="s">
        <v>81</v>
      </c>
      <c r="D102" s="50">
        <v>0.124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24" x14ac:dyDescent="0.2">
      <c r="A103" s="55" t="s">
        <v>252</v>
      </c>
      <c r="B103" s="56" t="s">
        <v>93</v>
      </c>
      <c r="C103" s="57" t="s">
        <v>57</v>
      </c>
      <c r="D103" s="58">
        <f>Source!I171</f>
        <v>8.4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ht="24" x14ac:dyDescent="0.2">
      <c r="A104" s="55" t="s">
        <v>253</v>
      </c>
      <c r="B104" s="56" t="s">
        <v>97</v>
      </c>
      <c r="C104" s="57" t="s">
        <v>57</v>
      </c>
      <c r="D104" s="58">
        <f>Source!I172</f>
        <v>4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36" x14ac:dyDescent="0.2">
      <c r="A105" s="47">
        <v>24</v>
      </c>
      <c r="B105" s="48" t="s">
        <v>101</v>
      </c>
      <c r="C105" s="49" t="s">
        <v>81</v>
      </c>
      <c r="D105" s="50">
        <v>0.43680000000000002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ht="24" x14ac:dyDescent="0.2">
      <c r="A106" s="55" t="s">
        <v>255</v>
      </c>
      <c r="B106" s="56" t="s">
        <v>105</v>
      </c>
      <c r="C106" s="57" t="s">
        <v>57</v>
      </c>
      <c r="D106" s="58">
        <f>Source!I174</f>
        <v>43.2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24" x14ac:dyDescent="0.2">
      <c r="A107" s="55" t="s">
        <v>256</v>
      </c>
      <c r="B107" s="56" t="s">
        <v>109</v>
      </c>
      <c r="C107" s="57" t="s">
        <v>57</v>
      </c>
      <c r="D107" s="58">
        <f>Source!I175</f>
        <v>0.48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ht="36" x14ac:dyDescent="0.2">
      <c r="A108" s="47">
        <v>25</v>
      </c>
      <c r="B108" s="48" t="s">
        <v>113</v>
      </c>
      <c r="C108" s="49" t="s">
        <v>81</v>
      </c>
      <c r="D108" s="50">
        <v>0.93259999999999998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ht="24" x14ac:dyDescent="0.2">
      <c r="A109" s="55" t="s">
        <v>258</v>
      </c>
      <c r="B109" s="56" t="s">
        <v>105</v>
      </c>
      <c r="C109" s="57" t="s">
        <v>57</v>
      </c>
      <c r="D109" s="58">
        <f>Source!I177</f>
        <v>91.2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ht="24" x14ac:dyDescent="0.2">
      <c r="A110" s="55" t="s">
        <v>259</v>
      </c>
      <c r="B110" s="56" t="s">
        <v>109</v>
      </c>
      <c r="C110" s="57" t="s">
        <v>57</v>
      </c>
      <c r="D110" s="58">
        <f>Source!I178</f>
        <v>2.06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x14ac:dyDescent="0.2">
      <c r="A111" s="55" t="s">
        <v>260</v>
      </c>
      <c r="B111" s="56" t="s">
        <v>121</v>
      </c>
      <c r="C111" s="57" t="s">
        <v>122</v>
      </c>
      <c r="D111" s="58">
        <f>Source!I179</f>
        <v>7.4999999999999997E-2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ht="24" x14ac:dyDescent="0.2">
      <c r="A112" s="47">
        <v>26</v>
      </c>
      <c r="B112" s="48" t="s">
        <v>126</v>
      </c>
      <c r="C112" s="49" t="s">
        <v>127</v>
      </c>
      <c r="D112" s="50">
        <v>13.8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36" x14ac:dyDescent="0.2">
      <c r="A113" s="55" t="s">
        <v>262</v>
      </c>
      <c r="B113" s="56" t="s">
        <v>136</v>
      </c>
      <c r="C113" s="57" t="s">
        <v>57</v>
      </c>
      <c r="D113" s="58">
        <f>Source!I181</f>
        <v>151.80000000000001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24" x14ac:dyDescent="0.2">
      <c r="A114" s="55" t="s">
        <v>263</v>
      </c>
      <c r="B114" s="56" t="s">
        <v>140</v>
      </c>
      <c r="C114" s="57" t="s">
        <v>141</v>
      </c>
      <c r="D114" s="58">
        <f>Source!I182</f>
        <v>-20.7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55" t="s">
        <v>264</v>
      </c>
      <c r="B115" s="56" t="s">
        <v>145</v>
      </c>
      <c r="C115" s="57" t="s">
        <v>141</v>
      </c>
      <c r="D115" s="58">
        <f>Source!I183</f>
        <v>-0.78659999999999997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ht="24" x14ac:dyDescent="0.2">
      <c r="A116" s="47">
        <v>27</v>
      </c>
      <c r="B116" s="48" t="s">
        <v>126</v>
      </c>
      <c r="C116" s="49" t="s">
        <v>127</v>
      </c>
      <c r="D116" s="50">
        <v>0.13500000000000001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24" x14ac:dyDescent="0.2">
      <c r="A117" s="55" t="s">
        <v>266</v>
      </c>
      <c r="B117" s="56" t="s">
        <v>149</v>
      </c>
      <c r="C117" s="57" t="s">
        <v>57</v>
      </c>
      <c r="D117" s="58">
        <f>Source!I185</f>
        <v>1.4850000000000001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ht="24" x14ac:dyDescent="0.2">
      <c r="A118" s="55" t="s">
        <v>267</v>
      </c>
      <c r="B118" s="56" t="s">
        <v>140</v>
      </c>
      <c r="C118" s="57" t="s">
        <v>141</v>
      </c>
      <c r="D118" s="58">
        <f>Source!I186</f>
        <v>-0.20250000000000001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ht="13.5" thickBot="1" x14ac:dyDescent="0.25">
      <c r="A119" s="55" t="s">
        <v>268</v>
      </c>
      <c r="B119" s="56" t="s">
        <v>145</v>
      </c>
      <c r="C119" s="57" t="s">
        <v>141</v>
      </c>
      <c r="D119" s="58">
        <f>Source!I187</f>
        <v>-7.6949999999999996E-3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x14ac:dyDescent="0.2">
      <c r="A120" s="38"/>
      <c r="B120" s="38"/>
      <c r="C120" s="38"/>
      <c r="D120" s="38"/>
    </row>
    <row r="121" spans="1:255" x14ac:dyDescent="0.2">
      <c r="A121" t="s">
        <v>1046</v>
      </c>
      <c r="B121" t="s">
        <v>1058</v>
      </c>
    </row>
    <row r="122" spans="1:255" ht="13.5" thickBot="1" x14ac:dyDescent="0.25"/>
    <row r="123" spans="1:255" x14ac:dyDescent="0.2">
      <c r="A123" s="39">
        <v>28</v>
      </c>
      <c r="B123" s="40" t="s">
        <v>21</v>
      </c>
      <c r="C123" s="41" t="s">
        <v>22</v>
      </c>
      <c r="D123" s="42">
        <v>1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ht="36" x14ac:dyDescent="0.2">
      <c r="A124" s="43" t="s">
        <v>271</v>
      </c>
      <c r="B124" s="44" t="s">
        <v>1059</v>
      </c>
      <c r="C124" s="45" t="s">
        <v>36</v>
      </c>
      <c r="D124" s="46">
        <f>Source!I224</f>
        <v>1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ht="24" x14ac:dyDescent="0.2">
      <c r="A125" s="47">
        <v>29</v>
      </c>
      <c r="B125" s="48" t="s">
        <v>44</v>
      </c>
      <c r="C125" s="49" t="s">
        <v>22</v>
      </c>
      <c r="D125" s="50">
        <v>2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ht="24" x14ac:dyDescent="0.2">
      <c r="A126" s="55" t="s">
        <v>274</v>
      </c>
      <c r="B126" s="56" t="s">
        <v>48</v>
      </c>
      <c r="C126" s="57" t="s">
        <v>49</v>
      </c>
      <c r="D126" s="58">
        <f>Source!I226</f>
        <v>0.2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x14ac:dyDescent="0.2">
      <c r="A127" s="55" t="s">
        <v>275</v>
      </c>
      <c r="B127" s="56" t="s">
        <v>56</v>
      </c>
      <c r="C127" s="57" t="s">
        <v>57</v>
      </c>
      <c r="D127" s="58">
        <f>Source!I227</f>
        <v>-0.08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ht="24" x14ac:dyDescent="0.2">
      <c r="A128" s="55" t="s">
        <v>276</v>
      </c>
      <c r="B128" s="56" t="s">
        <v>214</v>
      </c>
      <c r="C128" s="57" t="s">
        <v>22</v>
      </c>
      <c r="D128" s="58">
        <f>Source!I228</f>
        <v>2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ht="24" x14ac:dyDescent="0.2">
      <c r="A129" s="47">
        <v>30</v>
      </c>
      <c r="B129" s="48" t="s">
        <v>44</v>
      </c>
      <c r="C129" s="49" t="s">
        <v>22</v>
      </c>
      <c r="D129" s="50">
        <v>19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ht="24" x14ac:dyDescent="0.2">
      <c r="A130" s="55" t="s">
        <v>278</v>
      </c>
      <c r="B130" s="56" t="s">
        <v>48</v>
      </c>
      <c r="C130" s="57" t="s">
        <v>49</v>
      </c>
      <c r="D130" s="58">
        <f>Source!I230</f>
        <v>1.9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x14ac:dyDescent="0.2">
      <c r="A131" s="55" t="s">
        <v>279</v>
      </c>
      <c r="B131" s="56" t="s">
        <v>56</v>
      </c>
      <c r="C131" s="57" t="s">
        <v>57</v>
      </c>
      <c r="D131" s="58">
        <f>Source!I231</f>
        <v>-0.76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ht="24" x14ac:dyDescent="0.2">
      <c r="A132" s="55" t="s">
        <v>280</v>
      </c>
      <c r="B132" s="56" t="s">
        <v>281</v>
      </c>
      <c r="C132" s="57" t="s">
        <v>22</v>
      </c>
      <c r="D132" s="58">
        <f>Source!I232</f>
        <v>19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ht="36" x14ac:dyDescent="0.2">
      <c r="A133" s="47">
        <v>31</v>
      </c>
      <c r="B133" s="48" t="s">
        <v>80</v>
      </c>
      <c r="C133" s="49" t="s">
        <v>81</v>
      </c>
      <c r="D133" s="50">
        <v>7.1999999999999995E-2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ht="24" x14ac:dyDescent="0.2">
      <c r="A134" s="55" t="s">
        <v>284</v>
      </c>
      <c r="B134" s="56" t="s">
        <v>85</v>
      </c>
      <c r="C134" s="57" t="s">
        <v>57</v>
      </c>
      <c r="D134" s="58">
        <f>Source!I234</f>
        <v>7.2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ht="36" x14ac:dyDescent="0.2">
      <c r="A135" s="47">
        <v>32</v>
      </c>
      <c r="B135" s="48" t="s">
        <v>89</v>
      </c>
      <c r="C135" s="49" t="s">
        <v>81</v>
      </c>
      <c r="D135" s="50">
        <v>7.6999999999999999E-2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ht="24" x14ac:dyDescent="0.2">
      <c r="A136" s="55" t="s">
        <v>286</v>
      </c>
      <c r="B136" s="56" t="s">
        <v>93</v>
      </c>
      <c r="C136" s="57" t="s">
        <v>57</v>
      </c>
      <c r="D136" s="58">
        <f>Source!I236</f>
        <v>7.7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ht="36" x14ac:dyDescent="0.2">
      <c r="A137" s="47">
        <v>33</v>
      </c>
      <c r="B137" s="48" t="s">
        <v>101</v>
      </c>
      <c r="C137" s="49" t="s">
        <v>81</v>
      </c>
      <c r="D137" s="50">
        <v>1.2392000000000001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ht="24" x14ac:dyDescent="0.2">
      <c r="A138" s="55" t="s">
        <v>288</v>
      </c>
      <c r="B138" s="56" t="s">
        <v>105</v>
      </c>
      <c r="C138" s="57" t="s">
        <v>57</v>
      </c>
      <c r="D138" s="58">
        <f>Source!I238</f>
        <v>122.4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ht="24" x14ac:dyDescent="0.2">
      <c r="A139" s="55" t="s">
        <v>289</v>
      </c>
      <c r="B139" s="56" t="s">
        <v>109</v>
      </c>
      <c r="C139" s="57" t="s">
        <v>57</v>
      </c>
      <c r="D139" s="58">
        <f>Source!I239</f>
        <v>1.52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ht="36" x14ac:dyDescent="0.2">
      <c r="A140" s="47">
        <v>34</v>
      </c>
      <c r="B140" s="48" t="s">
        <v>113</v>
      </c>
      <c r="C140" s="49" t="s">
        <v>81</v>
      </c>
      <c r="D140" s="50">
        <v>0.66739999999999999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</row>
    <row r="141" spans="1:255" ht="24" x14ac:dyDescent="0.2">
      <c r="A141" s="55" t="s">
        <v>291</v>
      </c>
      <c r="B141" s="56" t="s">
        <v>105</v>
      </c>
      <c r="C141" s="57" t="s">
        <v>57</v>
      </c>
      <c r="D141" s="58">
        <f>Source!I241</f>
        <v>65.400000000000006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</row>
    <row r="142" spans="1:255" ht="24" x14ac:dyDescent="0.2">
      <c r="A142" s="55" t="s">
        <v>292</v>
      </c>
      <c r="B142" s="56" t="s">
        <v>109</v>
      </c>
      <c r="C142" s="57" t="s">
        <v>57</v>
      </c>
      <c r="D142" s="58">
        <f>Source!I242</f>
        <v>1.3399999999999999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x14ac:dyDescent="0.2">
      <c r="A143" s="55" t="s">
        <v>293</v>
      </c>
      <c r="B143" s="56" t="s">
        <v>121</v>
      </c>
      <c r="C143" s="57" t="s">
        <v>122</v>
      </c>
      <c r="D143" s="58">
        <f>Source!I243</f>
        <v>8.9999999999999983E-2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ht="24" x14ac:dyDescent="0.2">
      <c r="A144" s="47">
        <v>35</v>
      </c>
      <c r="B144" s="48" t="s">
        <v>126</v>
      </c>
      <c r="C144" s="49" t="s">
        <v>127</v>
      </c>
      <c r="D144" s="50">
        <v>19.100000000000001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ht="36" x14ac:dyDescent="0.2">
      <c r="A145" s="55" t="s">
        <v>295</v>
      </c>
      <c r="B145" s="56" t="s">
        <v>136</v>
      </c>
      <c r="C145" s="57" t="s">
        <v>57</v>
      </c>
      <c r="D145" s="58">
        <f>Source!I245</f>
        <v>210.1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ht="24" x14ac:dyDescent="0.2">
      <c r="A146" s="55" t="s">
        <v>296</v>
      </c>
      <c r="B146" s="56" t="s">
        <v>140</v>
      </c>
      <c r="C146" s="57" t="s">
        <v>141</v>
      </c>
      <c r="D146" s="58">
        <f>Source!I246</f>
        <v>-28.65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</row>
    <row r="147" spans="1:255" x14ac:dyDescent="0.2">
      <c r="A147" s="55" t="s">
        <v>297</v>
      </c>
      <c r="B147" s="56" t="s">
        <v>145</v>
      </c>
      <c r="C147" s="57" t="s">
        <v>141</v>
      </c>
      <c r="D147" s="58">
        <f>Source!I247</f>
        <v>-1.0887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</row>
    <row r="148" spans="1:255" ht="24" x14ac:dyDescent="0.2">
      <c r="A148" s="47">
        <v>36</v>
      </c>
      <c r="B148" s="48" t="s">
        <v>126</v>
      </c>
      <c r="C148" s="49" t="s">
        <v>127</v>
      </c>
      <c r="D148" s="50">
        <v>0.17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</row>
    <row r="149" spans="1:255" ht="24" x14ac:dyDescent="0.2">
      <c r="A149" s="55" t="s">
        <v>299</v>
      </c>
      <c r="B149" s="56" t="s">
        <v>149</v>
      </c>
      <c r="C149" s="57" t="s">
        <v>57</v>
      </c>
      <c r="D149" s="58">
        <f>Source!I249</f>
        <v>1.87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ht="24" x14ac:dyDescent="0.2">
      <c r="A150" s="55" t="s">
        <v>300</v>
      </c>
      <c r="B150" s="56" t="s">
        <v>140</v>
      </c>
      <c r="C150" s="57" t="s">
        <v>141</v>
      </c>
      <c r="D150" s="58">
        <f>Source!I250</f>
        <v>-0.255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ht="13.5" thickBot="1" x14ac:dyDescent="0.25">
      <c r="A151" s="55" t="s">
        <v>301</v>
      </c>
      <c r="B151" s="56" t="s">
        <v>145</v>
      </c>
      <c r="C151" s="57" t="s">
        <v>141</v>
      </c>
      <c r="D151" s="58">
        <f>Source!I251</f>
        <v>-9.6900000000000007E-3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x14ac:dyDescent="0.2">
      <c r="A152" s="38"/>
      <c r="B152" s="38"/>
      <c r="C152" s="38"/>
      <c r="D152" s="38"/>
    </row>
    <row r="153" spans="1:255" x14ac:dyDescent="0.2">
      <c r="A153" t="s">
        <v>1046</v>
      </c>
      <c r="B153" t="s">
        <v>1061</v>
      </c>
    </row>
    <row r="154" spans="1:255" ht="13.5" thickBot="1" x14ac:dyDescent="0.25"/>
    <row r="155" spans="1:255" x14ac:dyDescent="0.2">
      <c r="A155" s="39">
        <v>37</v>
      </c>
      <c r="B155" s="40" t="s">
        <v>21</v>
      </c>
      <c r="C155" s="41" t="s">
        <v>22</v>
      </c>
      <c r="D155" s="42">
        <v>2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ht="36" x14ac:dyDescent="0.2">
      <c r="A156" s="43" t="s">
        <v>304</v>
      </c>
      <c r="B156" s="44" t="s">
        <v>1062</v>
      </c>
      <c r="C156" s="45" t="s">
        <v>36</v>
      </c>
      <c r="D156" s="46">
        <f>Source!I288</f>
        <v>2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</row>
    <row r="157" spans="1:255" ht="24" x14ac:dyDescent="0.2">
      <c r="A157" s="47">
        <v>38</v>
      </c>
      <c r="B157" s="48" t="s">
        <v>44</v>
      </c>
      <c r="C157" s="49" t="s">
        <v>22</v>
      </c>
      <c r="D157" s="50">
        <v>38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ht="24" x14ac:dyDescent="0.2">
      <c r="A158" s="55" t="s">
        <v>307</v>
      </c>
      <c r="B158" s="56" t="s">
        <v>48</v>
      </c>
      <c r="C158" s="57" t="s">
        <v>49</v>
      </c>
      <c r="D158" s="58">
        <f>Source!I290</f>
        <v>3.8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x14ac:dyDescent="0.2">
      <c r="A159" s="55" t="s">
        <v>308</v>
      </c>
      <c r="B159" s="56" t="s">
        <v>56</v>
      </c>
      <c r="C159" s="57" t="s">
        <v>57</v>
      </c>
      <c r="D159" s="58">
        <f>Source!I291</f>
        <v>-1.52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ht="24" x14ac:dyDescent="0.2">
      <c r="A160" s="55" t="s">
        <v>309</v>
      </c>
      <c r="B160" s="56" t="s">
        <v>214</v>
      </c>
      <c r="C160" s="57" t="s">
        <v>22</v>
      </c>
      <c r="D160" s="58">
        <f>Source!I292</f>
        <v>38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</row>
    <row r="161" spans="1:255" ht="36" x14ac:dyDescent="0.2">
      <c r="A161" s="47">
        <v>39</v>
      </c>
      <c r="B161" s="48" t="s">
        <v>80</v>
      </c>
      <c r="C161" s="49" t="s">
        <v>81</v>
      </c>
      <c r="D161" s="50">
        <v>0.192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ht="24" x14ac:dyDescent="0.2">
      <c r="A162" s="55" t="s">
        <v>311</v>
      </c>
      <c r="B162" s="56" t="s">
        <v>85</v>
      </c>
      <c r="C162" s="57" t="s">
        <v>57</v>
      </c>
      <c r="D162" s="58">
        <f>Source!I294</f>
        <v>19.2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ht="36" x14ac:dyDescent="0.2">
      <c r="A163" s="47">
        <v>40</v>
      </c>
      <c r="B163" s="48" t="s">
        <v>101</v>
      </c>
      <c r="C163" s="49" t="s">
        <v>81</v>
      </c>
      <c r="D163" s="50">
        <v>1.9623999999999999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24" x14ac:dyDescent="0.2">
      <c r="A164" s="55" t="s">
        <v>313</v>
      </c>
      <c r="B164" s="56" t="s">
        <v>105</v>
      </c>
      <c r="C164" s="57" t="s">
        <v>57</v>
      </c>
      <c r="D164" s="58">
        <f>Source!I296</f>
        <v>191.52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ht="24" x14ac:dyDescent="0.2">
      <c r="A165" s="55" t="s">
        <v>314</v>
      </c>
      <c r="B165" s="56" t="s">
        <v>109</v>
      </c>
      <c r="C165" s="57" t="s">
        <v>57</v>
      </c>
      <c r="D165" s="58">
        <f>Source!I297</f>
        <v>4.72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x14ac:dyDescent="0.2">
      <c r="A166" s="55" t="s">
        <v>315</v>
      </c>
      <c r="B166" s="56" t="s">
        <v>121</v>
      </c>
      <c r="C166" s="57" t="s">
        <v>122</v>
      </c>
      <c r="D166" s="58">
        <f>Source!I298</f>
        <v>0.12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ht="24" x14ac:dyDescent="0.2">
      <c r="A167" s="47">
        <v>41</v>
      </c>
      <c r="B167" s="48" t="s">
        <v>126</v>
      </c>
      <c r="C167" s="49" t="s">
        <v>127</v>
      </c>
      <c r="D167" s="50">
        <v>19.600000000000001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</row>
    <row r="168" spans="1:255" ht="36" x14ac:dyDescent="0.2">
      <c r="A168" s="55" t="s">
        <v>317</v>
      </c>
      <c r="B168" s="56" t="s">
        <v>136</v>
      </c>
      <c r="C168" s="57" t="s">
        <v>57</v>
      </c>
      <c r="D168" s="58">
        <f>Source!I300</f>
        <v>215.6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</row>
    <row r="169" spans="1:255" ht="24" x14ac:dyDescent="0.2">
      <c r="A169" s="55" t="s">
        <v>318</v>
      </c>
      <c r="B169" s="56" t="s">
        <v>140</v>
      </c>
      <c r="C169" s="57" t="s">
        <v>141</v>
      </c>
      <c r="D169" s="58">
        <f>Source!I301</f>
        <v>-29.4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x14ac:dyDescent="0.2">
      <c r="A170" s="55" t="s">
        <v>319</v>
      </c>
      <c r="B170" s="56" t="s">
        <v>145</v>
      </c>
      <c r="C170" s="57" t="s">
        <v>141</v>
      </c>
      <c r="D170" s="58">
        <f>Source!I302</f>
        <v>-1.1172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ht="24" x14ac:dyDescent="0.2">
      <c r="A171" s="47">
        <v>42</v>
      </c>
      <c r="B171" s="48" t="s">
        <v>126</v>
      </c>
      <c r="C171" s="49" t="s">
        <v>127</v>
      </c>
      <c r="D171" s="50">
        <v>0.12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</row>
    <row r="172" spans="1:255" ht="24" x14ac:dyDescent="0.2">
      <c r="A172" s="55" t="s">
        <v>321</v>
      </c>
      <c r="B172" s="56" t="s">
        <v>149</v>
      </c>
      <c r="C172" s="57" t="s">
        <v>57</v>
      </c>
      <c r="D172" s="58">
        <f>Source!I304</f>
        <v>1.32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ht="24" x14ac:dyDescent="0.2">
      <c r="A173" s="55" t="s">
        <v>322</v>
      </c>
      <c r="B173" s="56" t="s">
        <v>140</v>
      </c>
      <c r="C173" s="57" t="s">
        <v>141</v>
      </c>
      <c r="D173" s="58">
        <f>Source!I305</f>
        <v>-0.18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ht="13.5" thickBot="1" x14ac:dyDescent="0.25">
      <c r="A174" s="55" t="s">
        <v>323</v>
      </c>
      <c r="B174" s="56" t="s">
        <v>145</v>
      </c>
      <c r="C174" s="57" t="s">
        <v>141</v>
      </c>
      <c r="D174" s="58">
        <f>Source!I306</f>
        <v>-6.8399999999999997E-3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</row>
    <row r="175" spans="1:255" x14ac:dyDescent="0.2">
      <c r="A175" s="38"/>
      <c r="B175" s="38"/>
      <c r="C175" s="38"/>
      <c r="D175" s="38"/>
    </row>
    <row r="176" spans="1:255" x14ac:dyDescent="0.2">
      <c r="A176" t="s">
        <v>1046</v>
      </c>
      <c r="B176" t="s">
        <v>1064</v>
      </c>
    </row>
    <row r="177" spans="1:255" ht="13.5" thickBot="1" x14ac:dyDescent="0.25"/>
    <row r="178" spans="1:255" x14ac:dyDescent="0.2">
      <c r="A178" s="39">
        <v>43</v>
      </c>
      <c r="B178" s="40" t="s">
        <v>21</v>
      </c>
      <c r="C178" s="41" t="s">
        <v>22</v>
      </c>
      <c r="D178" s="42">
        <v>1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ht="36" x14ac:dyDescent="0.2">
      <c r="A179" s="43" t="s">
        <v>326</v>
      </c>
      <c r="B179" s="44" t="s">
        <v>1053</v>
      </c>
      <c r="C179" s="45" t="s">
        <v>36</v>
      </c>
      <c r="D179" s="46">
        <f>Source!I343</f>
        <v>1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</row>
    <row r="180" spans="1:255" ht="24" x14ac:dyDescent="0.2">
      <c r="A180" s="47">
        <v>44</v>
      </c>
      <c r="B180" s="48" t="s">
        <v>44</v>
      </c>
      <c r="C180" s="49" t="s">
        <v>22</v>
      </c>
      <c r="D180" s="50">
        <v>19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ht="24" x14ac:dyDescent="0.2">
      <c r="A181" s="55" t="s">
        <v>328</v>
      </c>
      <c r="B181" s="56" t="s">
        <v>48</v>
      </c>
      <c r="C181" s="57" t="s">
        <v>49</v>
      </c>
      <c r="D181" s="58">
        <f>Source!I345</f>
        <v>1.9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</row>
    <row r="182" spans="1:255" x14ac:dyDescent="0.2">
      <c r="A182" s="55" t="s">
        <v>329</v>
      </c>
      <c r="B182" s="56" t="s">
        <v>56</v>
      </c>
      <c r="C182" s="57" t="s">
        <v>57</v>
      </c>
      <c r="D182" s="58">
        <f>Source!I346</f>
        <v>-0.76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</row>
    <row r="183" spans="1:255" ht="24" x14ac:dyDescent="0.2">
      <c r="A183" s="55" t="s">
        <v>330</v>
      </c>
      <c r="B183" s="56" t="s">
        <v>66</v>
      </c>
      <c r="C183" s="57" t="s">
        <v>22</v>
      </c>
      <c r="D183" s="58">
        <f>Source!I347</f>
        <v>19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</row>
    <row r="184" spans="1:255" ht="36" x14ac:dyDescent="0.2">
      <c r="A184" s="47">
        <v>45</v>
      </c>
      <c r="B184" s="48" t="s">
        <v>80</v>
      </c>
      <c r="C184" s="49" t="s">
        <v>81</v>
      </c>
      <c r="D184" s="50">
        <v>6.6000000000000003E-2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</row>
    <row r="185" spans="1:255" ht="24" x14ac:dyDescent="0.2">
      <c r="A185" s="55" t="s">
        <v>332</v>
      </c>
      <c r="B185" s="56" t="s">
        <v>85</v>
      </c>
      <c r="C185" s="57" t="s">
        <v>57</v>
      </c>
      <c r="D185" s="58">
        <f>Source!I349</f>
        <v>6.6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</row>
    <row r="186" spans="1:255" ht="36" x14ac:dyDescent="0.2">
      <c r="A186" s="47">
        <v>46</v>
      </c>
      <c r="B186" s="48" t="s">
        <v>89</v>
      </c>
      <c r="C186" s="49" t="s">
        <v>81</v>
      </c>
      <c r="D186" s="50">
        <v>0.04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</row>
    <row r="187" spans="1:255" ht="24" x14ac:dyDescent="0.2">
      <c r="A187" s="55" t="s">
        <v>334</v>
      </c>
      <c r="B187" s="56" t="s">
        <v>97</v>
      </c>
      <c r="C187" s="57" t="s">
        <v>57</v>
      </c>
      <c r="D187" s="58">
        <f>Source!I351</f>
        <v>4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</row>
    <row r="188" spans="1:255" ht="36" x14ac:dyDescent="0.2">
      <c r="A188" s="47">
        <v>47</v>
      </c>
      <c r="B188" s="48" t="s">
        <v>101</v>
      </c>
      <c r="C188" s="49" t="s">
        <v>81</v>
      </c>
      <c r="D188" s="50">
        <v>0.54459999999999997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</row>
    <row r="189" spans="1:255" ht="24" x14ac:dyDescent="0.2">
      <c r="A189" s="55" t="s">
        <v>336</v>
      </c>
      <c r="B189" s="56" t="s">
        <v>105</v>
      </c>
      <c r="C189" s="57" t="s">
        <v>57</v>
      </c>
      <c r="D189" s="58">
        <f>Source!I353</f>
        <v>53.400000000000006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</row>
    <row r="190" spans="1:255" ht="24" x14ac:dyDescent="0.2">
      <c r="A190" s="55" t="s">
        <v>337</v>
      </c>
      <c r="B190" s="56" t="s">
        <v>109</v>
      </c>
      <c r="C190" s="57" t="s">
        <v>57</v>
      </c>
      <c r="D190" s="58">
        <f>Source!I354</f>
        <v>1.06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</row>
    <row r="191" spans="1:255" ht="36" x14ac:dyDescent="0.2">
      <c r="A191" s="47">
        <v>48</v>
      </c>
      <c r="B191" s="48" t="s">
        <v>113</v>
      </c>
      <c r="C191" s="49" t="s">
        <v>81</v>
      </c>
      <c r="D191" s="50">
        <v>0.81420000000000003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</row>
    <row r="192" spans="1:255" ht="24" x14ac:dyDescent="0.2">
      <c r="A192" s="55" t="s">
        <v>339</v>
      </c>
      <c r="B192" s="56" t="s">
        <v>105</v>
      </c>
      <c r="C192" s="57" t="s">
        <v>57</v>
      </c>
      <c r="D192" s="58">
        <f>Source!I356</f>
        <v>78.56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</row>
    <row r="193" spans="1:255" ht="24" x14ac:dyDescent="0.2">
      <c r="A193" s="55" t="s">
        <v>340</v>
      </c>
      <c r="B193" s="56" t="s">
        <v>109</v>
      </c>
      <c r="C193" s="57" t="s">
        <v>57</v>
      </c>
      <c r="D193" s="58">
        <f>Source!I357</f>
        <v>2.86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</row>
    <row r="194" spans="1:255" x14ac:dyDescent="0.2">
      <c r="A194" s="55" t="s">
        <v>341</v>
      </c>
      <c r="B194" s="56" t="s">
        <v>121</v>
      </c>
      <c r="C194" s="57" t="s">
        <v>122</v>
      </c>
      <c r="D194" s="58">
        <f>Source!I358</f>
        <v>7.4999999999999997E-2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</row>
    <row r="195" spans="1:255" ht="24" x14ac:dyDescent="0.2">
      <c r="A195" s="47">
        <v>49</v>
      </c>
      <c r="B195" s="48" t="s">
        <v>126</v>
      </c>
      <c r="C195" s="49" t="s">
        <v>127</v>
      </c>
      <c r="D195" s="50">
        <v>13.7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</row>
    <row r="196" spans="1:255" ht="36" x14ac:dyDescent="0.2">
      <c r="A196" s="55" t="s">
        <v>343</v>
      </c>
      <c r="B196" s="56" t="s">
        <v>136</v>
      </c>
      <c r="C196" s="57" t="s">
        <v>57</v>
      </c>
      <c r="D196" s="58">
        <f>Source!I360</f>
        <v>150.69999999999999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</row>
    <row r="197" spans="1:255" ht="24" x14ac:dyDescent="0.2">
      <c r="A197" s="55" t="s">
        <v>344</v>
      </c>
      <c r="B197" s="56" t="s">
        <v>140</v>
      </c>
      <c r="C197" s="57" t="s">
        <v>141</v>
      </c>
      <c r="D197" s="58">
        <f>Source!I361</f>
        <v>-20.55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</row>
    <row r="198" spans="1:255" x14ac:dyDescent="0.2">
      <c r="A198" s="55" t="s">
        <v>345</v>
      </c>
      <c r="B198" s="56" t="s">
        <v>145</v>
      </c>
      <c r="C198" s="57" t="s">
        <v>141</v>
      </c>
      <c r="D198" s="58">
        <f>Source!I362</f>
        <v>-0.78090000000000004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</row>
    <row r="199" spans="1:255" ht="24" x14ac:dyDescent="0.2">
      <c r="A199" s="47">
        <v>50</v>
      </c>
      <c r="B199" s="48" t="s">
        <v>126</v>
      </c>
      <c r="C199" s="49" t="s">
        <v>127</v>
      </c>
      <c r="D199" s="50">
        <v>0.14000000000000001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</row>
    <row r="200" spans="1:255" ht="24" x14ac:dyDescent="0.2">
      <c r="A200" s="55" t="s">
        <v>347</v>
      </c>
      <c r="B200" s="56" t="s">
        <v>149</v>
      </c>
      <c r="C200" s="57" t="s">
        <v>57</v>
      </c>
      <c r="D200" s="58">
        <f>Source!I364</f>
        <v>1.54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</row>
    <row r="201" spans="1:255" ht="24" x14ac:dyDescent="0.2">
      <c r="A201" s="55" t="s">
        <v>348</v>
      </c>
      <c r="B201" s="56" t="s">
        <v>140</v>
      </c>
      <c r="C201" s="57" t="s">
        <v>141</v>
      </c>
      <c r="D201" s="58">
        <f>Source!I365</f>
        <v>-0.21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</row>
    <row r="202" spans="1:255" ht="13.5" thickBot="1" x14ac:dyDescent="0.25">
      <c r="A202" s="55" t="s">
        <v>349</v>
      </c>
      <c r="B202" s="56" t="s">
        <v>145</v>
      </c>
      <c r="C202" s="57" t="s">
        <v>141</v>
      </c>
      <c r="D202" s="58">
        <f>Source!I366</f>
        <v>-7.9799999999999992E-3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</row>
    <row r="203" spans="1:255" x14ac:dyDescent="0.2">
      <c r="A203" s="38"/>
      <c r="B203" s="38"/>
      <c r="C203" s="38"/>
      <c r="D203" s="38"/>
    </row>
    <row r="204" spans="1:255" x14ac:dyDescent="0.2">
      <c r="A204" t="s">
        <v>1046</v>
      </c>
      <c r="B204" t="s">
        <v>1066</v>
      </c>
    </row>
    <row r="205" spans="1:255" ht="13.5" thickBot="1" x14ac:dyDescent="0.25"/>
    <row r="206" spans="1:255" x14ac:dyDescent="0.2">
      <c r="A206" s="39">
        <v>51</v>
      </c>
      <c r="B206" s="40" t="s">
        <v>21</v>
      </c>
      <c r="C206" s="41" t="s">
        <v>22</v>
      </c>
      <c r="D206" s="42">
        <v>1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</row>
    <row r="207" spans="1:255" ht="36" x14ac:dyDescent="0.2">
      <c r="A207" s="43" t="s">
        <v>352</v>
      </c>
      <c r="B207" s="44" t="s">
        <v>1053</v>
      </c>
      <c r="C207" s="45" t="s">
        <v>36</v>
      </c>
      <c r="D207" s="46">
        <f>Source!I403</f>
        <v>1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</row>
    <row r="208" spans="1:255" ht="24" x14ac:dyDescent="0.2">
      <c r="A208" s="47">
        <v>52</v>
      </c>
      <c r="B208" s="48" t="s">
        <v>44</v>
      </c>
      <c r="C208" s="49" t="s">
        <v>22</v>
      </c>
      <c r="D208" s="50">
        <v>19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</row>
    <row r="209" spans="1:255" ht="24" x14ac:dyDescent="0.2">
      <c r="A209" s="55" t="s">
        <v>354</v>
      </c>
      <c r="B209" s="56" t="s">
        <v>48</v>
      </c>
      <c r="C209" s="57" t="s">
        <v>49</v>
      </c>
      <c r="D209" s="58">
        <f>Source!I405</f>
        <v>1.9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</row>
    <row r="210" spans="1:255" x14ac:dyDescent="0.2">
      <c r="A210" s="55" t="s">
        <v>355</v>
      </c>
      <c r="B210" s="56" t="s">
        <v>56</v>
      </c>
      <c r="C210" s="57" t="s">
        <v>57</v>
      </c>
      <c r="D210" s="58">
        <f>Source!I406</f>
        <v>-0.76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</row>
    <row r="211" spans="1:255" ht="24" x14ac:dyDescent="0.2">
      <c r="A211" s="55" t="s">
        <v>356</v>
      </c>
      <c r="B211" s="56" t="s">
        <v>66</v>
      </c>
      <c r="C211" s="57" t="s">
        <v>22</v>
      </c>
      <c r="D211" s="58">
        <f>Source!I407</f>
        <v>19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</row>
    <row r="212" spans="1:255" ht="36" x14ac:dyDescent="0.2">
      <c r="A212" s="47">
        <v>53</v>
      </c>
      <c r="B212" s="48" t="s">
        <v>80</v>
      </c>
      <c r="C212" s="49" t="s">
        <v>81</v>
      </c>
      <c r="D212" s="50">
        <v>6.6000000000000003E-2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</row>
    <row r="213" spans="1:255" ht="24" x14ac:dyDescent="0.2">
      <c r="A213" s="55" t="s">
        <v>358</v>
      </c>
      <c r="B213" s="56" t="s">
        <v>85</v>
      </c>
      <c r="C213" s="57" t="s">
        <v>57</v>
      </c>
      <c r="D213" s="58">
        <f>Source!I409</f>
        <v>6.6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</row>
    <row r="214" spans="1:255" ht="36" x14ac:dyDescent="0.2">
      <c r="A214" s="47">
        <v>54</v>
      </c>
      <c r="B214" s="48" t="s">
        <v>89</v>
      </c>
      <c r="C214" s="49" t="s">
        <v>81</v>
      </c>
      <c r="D214" s="50">
        <v>0.04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</row>
    <row r="215" spans="1:255" ht="24" x14ac:dyDescent="0.2">
      <c r="A215" s="55" t="s">
        <v>360</v>
      </c>
      <c r="B215" s="56" t="s">
        <v>97</v>
      </c>
      <c r="C215" s="57" t="s">
        <v>57</v>
      </c>
      <c r="D215" s="58">
        <f>Source!I411</f>
        <v>4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</row>
    <row r="216" spans="1:255" ht="36" x14ac:dyDescent="0.2">
      <c r="A216" s="47">
        <v>55</v>
      </c>
      <c r="B216" s="48" t="s">
        <v>101</v>
      </c>
      <c r="C216" s="49" t="s">
        <v>81</v>
      </c>
      <c r="D216" s="50">
        <v>0.54459999999999997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</row>
    <row r="217" spans="1:255" ht="24" x14ac:dyDescent="0.2">
      <c r="A217" s="55" t="s">
        <v>362</v>
      </c>
      <c r="B217" s="56" t="s">
        <v>105</v>
      </c>
      <c r="C217" s="57" t="s">
        <v>57</v>
      </c>
      <c r="D217" s="58">
        <f>Source!I413</f>
        <v>53.400000000000006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</row>
    <row r="218" spans="1:255" ht="24" x14ac:dyDescent="0.2">
      <c r="A218" s="55" t="s">
        <v>363</v>
      </c>
      <c r="B218" s="56" t="s">
        <v>109</v>
      </c>
      <c r="C218" s="57" t="s">
        <v>57</v>
      </c>
      <c r="D218" s="58">
        <f>Source!I414</f>
        <v>1.06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</row>
    <row r="219" spans="1:255" ht="36" x14ac:dyDescent="0.2">
      <c r="A219" s="47">
        <v>56</v>
      </c>
      <c r="B219" s="48" t="s">
        <v>113</v>
      </c>
      <c r="C219" s="49" t="s">
        <v>81</v>
      </c>
      <c r="D219" s="50">
        <v>0.81420000000000003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</row>
    <row r="220" spans="1:255" ht="24" x14ac:dyDescent="0.2">
      <c r="A220" s="55" t="s">
        <v>365</v>
      </c>
      <c r="B220" s="56" t="s">
        <v>105</v>
      </c>
      <c r="C220" s="57" t="s">
        <v>57</v>
      </c>
      <c r="D220" s="58">
        <f>Source!I416</f>
        <v>78.56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</row>
    <row r="221" spans="1:255" ht="24" x14ac:dyDescent="0.2">
      <c r="A221" s="55" t="s">
        <v>366</v>
      </c>
      <c r="B221" s="56" t="s">
        <v>109</v>
      </c>
      <c r="C221" s="57" t="s">
        <v>57</v>
      </c>
      <c r="D221" s="58">
        <f>Source!I417</f>
        <v>2.86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</row>
    <row r="222" spans="1:255" x14ac:dyDescent="0.2">
      <c r="A222" s="55" t="s">
        <v>367</v>
      </c>
      <c r="B222" s="56" t="s">
        <v>121</v>
      </c>
      <c r="C222" s="57" t="s">
        <v>122</v>
      </c>
      <c r="D222" s="58">
        <f>Source!I418</f>
        <v>7.4999999999999997E-2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  <c r="IN222" s="16"/>
      <c r="IO222" s="16"/>
      <c r="IP222" s="16"/>
      <c r="IQ222" s="16"/>
      <c r="IR222" s="16"/>
      <c r="IS222" s="16"/>
      <c r="IT222" s="16"/>
      <c r="IU222" s="16"/>
    </row>
    <row r="223" spans="1:255" ht="24" x14ac:dyDescent="0.2">
      <c r="A223" s="47">
        <v>57</v>
      </c>
      <c r="B223" s="48" t="s">
        <v>126</v>
      </c>
      <c r="C223" s="49" t="s">
        <v>127</v>
      </c>
      <c r="D223" s="50">
        <v>15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  <c r="IN223" s="16"/>
      <c r="IO223" s="16"/>
      <c r="IP223" s="16"/>
      <c r="IQ223" s="16"/>
      <c r="IR223" s="16"/>
      <c r="IS223" s="16"/>
      <c r="IT223" s="16"/>
      <c r="IU223" s="16"/>
    </row>
    <row r="224" spans="1:255" ht="36" x14ac:dyDescent="0.2">
      <c r="A224" s="55" t="s">
        <v>369</v>
      </c>
      <c r="B224" s="56" t="s">
        <v>136</v>
      </c>
      <c r="C224" s="57" t="s">
        <v>57</v>
      </c>
      <c r="D224" s="58">
        <f>Source!I420</f>
        <v>165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  <c r="IN224" s="16"/>
      <c r="IO224" s="16"/>
      <c r="IP224" s="16"/>
      <c r="IQ224" s="16"/>
      <c r="IR224" s="16"/>
      <c r="IS224" s="16"/>
      <c r="IT224" s="16"/>
      <c r="IU224" s="16"/>
    </row>
    <row r="225" spans="1:255" ht="24" x14ac:dyDescent="0.2">
      <c r="A225" s="55" t="s">
        <v>370</v>
      </c>
      <c r="B225" s="56" t="s">
        <v>140</v>
      </c>
      <c r="C225" s="57" t="s">
        <v>141</v>
      </c>
      <c r="D225" s="58">
        <f>Source!I421</f>
        <v>-22.5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</row>
    <row r="226" spans="1:255" x14ac:dyDescent="0.2">
      <c r="A226" s="55" t="s">
        <v>371</v>
      </c>
      <c r="B226" s="56" t="s">
        <v>145</v>
      </c>
      <c r="C226" s="57" t="s">
        <v>141</v>
      </c>
      <c r="D226" s="58">
        <f>Source!I422</f>
        <v>-0.85499999999999998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</row>
    <row r="227" spans="1:255" ht="24" x14ac:dyDescent="0.2">
      <c r="A227" s="47">
        <v>58</v>
      </c>
      <c r="B227" s="48" t="s">
        <v>126</v>
      </c>
      <c r="C227" s="49" t="s">
        <v>127</v>
      </c>
      <c r="D227" s="50">
        <v>0.14000000000000001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  <c r="IT227" s="16"/>
      <c r="IU227" s="16"/>
    </row>
    <row r="228" spans="1:255" ht="24" x14ac:dyDescent="0.2">
      <c r="A228" s="55" t="s">
        <v>373</v>
      </c>
      <c r="B228" s="56" t="s">
        <v>149</v>
      </c>
      <c r="C228" s="57" t="s">
        <v>57</v>
      </c>
      <c r="D228" s="58">
        <f>Source!I424</f>
        <v>1.54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  <c r="IN228" s="16"/>
      <c r="IO228" s="16"/>
      <c r="IP228" s="16"/>
      <c r="IQ228" s="16"/>
      <c r="IR228" s="16"/>
      <c r="IS228" s="16"/>
      <c r="IT228" s="16"/>
      <c r="IU228" s="16"/>
    </row>
    <row r="229" spans="1:255" ht="24" x14ac:dyDescent="0.2">
      <c r="A229" s="55" t="s">
        <v>374</v>
      </c>
      <c r="B229" s="56" t="s">
        <v>140</v>
      </c>
      <c r="C229" s="57" t="s">
        <v>141</v>
      </c>
      <c r="D229" s="58">
        <f>Source!I425</f>
        <v>-0.21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  <c r="IT229" s="16"/>
      <c r="IU229" s="16"/>
    </row>
    <row r="230" spans="1:255" ht="13.5" thickBot="1" x14ac:dyDescent="0.25">
      <c r="A230" s="55" t="s">
        <v>375</v>
      </c>
      <c r="B230" s="56" t="s">
        <v>145</v>
      </c>
      <c r="C230" s="57" t="s">
        <v>141</v>
      </c>
      <c r="D230" s="58">
        <f>Source!I426</f>
        <v>-7.9799999999999992E-3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  <c r="IT230" s="16"/>
      <c r="IU230" s="16"/>
    </row>
    <row r="231" spans="1:255" x14ac:dyDescent="0.2">
      <c r="A231" s="38"/>
      <c r="B231" s="38"/>
      <c r="C231" s="38"/>
      <c r="D231" s="38"/>
    </row>
    <row r="232" spans="1:255" x14ac:dyDescent="0.2">
      <c r="A232" t="s">
        <v>1046</v>
      </c>
      <c r="B232" t="s">
        <v>1068</v>
      </c>
    </row>
    <row r="233" spans="1:255" ht="13.5" thickBot="1" x14ac:dyDescent="0.25"/>
    <row r="234" spans="1:255" x14ac:dyDescent="0.2">
      <c r="A234" s="39">
        <v>59</v>
      </c>
      <c r="B234" s="40" t="s">
        <v>21</v>
      </c>
      <c r="C234" s="41" t="s">
        <v>22</v>
      </c>
      <c r="D234" s="42">
        <v>2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  <c r="IN234" s="16"/>
      <c r="IO234" s="16"/>
      <c r="IP234" s="16"/>
      <c r="IQ234" s="16"/>
      <c r="IR234" s="16"/>
      <c r="IS234" s="16"/>
      <c r="IT234" s="16"/>
      <c r="IU234" s="16"/>
    </row>
    <row r="235" spans="1:255" ht="36" x14ac:dyDescent="0.2">
      <c r="A235" s="43" t="s">
        <v>378</v>
      </c>
      <c r="B235" s="44" t="s">
        <v>1069</v>
      </c>
      <c r="C235" s="45" t="s">
        <v>36</v>
      </c>
      <c r="D235" s="46">
        <f>Source!I463</f>
        <v>2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  <c r="IN235" s="16"/>
      <c r="IO235" s="16"/>
      <c r="IP235" s="16"/>
      <c r="IQ235" s="16"/>
      <c r="IR235" s="16"/>
      <c r="IS235" s="16"/>
      <c r="IT235" s="16"/>
      <c r="IU235" s="16"/>
    </row>
    <row r="236" spans="1:255" ht="24" x14ac:dyDescent="0.2">
      <c r="A236" s="47">
        <v>60</v>
      </c>
      <c r="B236" s="48" t="s">
        <v>44</v>
      </c>
      <c r="C236" s="49" t="s">
        <v>22</v>
      </c>
      <c r="D236" s="50">
        <v>19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  <c r="IN236" s="16"/>
      <c r="IO236" s="16"/>
      <c r="IP236" s="16"/>
      <c r="IQ236" s="16"/>
      <c r="IR236" s="16"/>
      <c r="IS236" s="16"/>
      <c r="IT236" s="16"/>
      <c r="IU236" s="16"/>
    </row>
    <row r="237" spans="1:255" ht="24" x14ac:dyDescent="0.2">
      <c r="A237" s="55" t="s">
        <v>381</v>
      </c>
      <c r="B237" s="56" t="s">
        <v>48</v>
      </c>
      <c r="C237" s="57" t="s">
        <v>49</v>
      </c>
      <c r="D237" s="58">
        <f>Source!I465</f>
        <v>1.9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  <c r="IN237" s="16"/>
      <c r="IO237" s="16"/>
      <c r="IP237" s="16"/>
      <c r="IQ237" s="16"/>
      <c r="IR237" s="16"/>
      <c r="IS237" s="16"/>
      <c r="IT237" s="16"/>
      <c r="IU237" s="16"/>
    </row>
    <row r="238" spans="1:255" x14ac:dyDescent="0.2">
      <c r="A238" s="55" t="s">
        <v>382</v>
      </c>
      <c r="B238" s="56" t="s">
        <v>56</v>
      </c>
      <c r="C238" s="57" t="s">
        <v>57</v>
      </c>
      <c r="D238" s="58">
        <f>Source!I466</f>
        <v>-0.76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  <c r="IN238" s="16"/>
      <c r="IO238" s="16"/>
      <c r="IP238" s="16"/>
      <c r="IQ238" s="16"/>
      <c r="IR238" s="16"/>
      <c r="IS238" s="16"/>
      <c r="IT238" s="16"/>
      <c r="IU238" s="16"/>
    </row>
    <row r="239" spans="1:255" ht="24" x14ac:dyDescent="0.2">
      <c r="A239" s="55" t="s">
        <v>383</v>
      </c>
      <c r="B239" s="56" t="s">
        <v>281</v>
      </c>
      <c r="C239" s="57" t="s">
        <v>22</v>
      </c>
      <c r="D239" s="58">
        <f>Source!I467</f>
        <v>19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</row>
    <row r="240" spans="1:255" ht="24" x14ac:dyDescent="0.2">
      <c r="A240" s="47">
        <v>61</v>
      </c>
      <c r="B240" s="48" t="s">
        <v>44</v>
      </c>
      <c r="C240" s="49" t="s">
        <v>22</v>
      </c>
      <c r="D240" s="50">
        <v>18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/>
      <c r="IS240" s="16"/>
      <c r="IT240" s="16"/>
      <c r="IU240" s="16"/>
    </row>
    <row r="241" spans="1:255" ht="24" x14ac:dyDescent="0.2">
      <c r="A241" s="55" t="s">
        <v>385</v>
      </c>
      <c r="B241" s="56" t="s">
        <v>48</v>
      </c>
      <c r="C241" s="57" t="s">
        <v>49</v>
      </c>
      <c r="D241" s="58">
        <f>Source!I469</f>
        <v>1.8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</row>
    <row r="242" spans="1:255" x14ac:dyDescent="0.2">
      <c r="A242" s="55" t="s">
        <v>386</v>
      </c>
      <c r="B242" s="56" t="s">
        <v>56</v>
      </c>
      <c r="C242" s="57" t="s">
        <v>57</v>
      </c>
      <c r="D242" s="58">
        <f>Source!I470</f>
        <v>-0.72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</row>
    <row r="243" spans="1:255" ht="24" x14ac:dyDescent="0.2">
      <c r="A243" s="55" t="s">
        <v>387</v>
      </c>
      <c r="B243" s="56" t="s">
        <v>66</v>
      </c>
      <c r="C243" s="57" t="s">
        <v>22</v>
      </c>
      <c r="D243" s="58">
        <f>Source!I471</f>
        <v>18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</row>
    <row r="244" spans="1:255" ht="36" x14ac:dyDescent="0.2">
      <c r="A244" s="47">
        <v>62</v>
      </c>
      <c r="B244" s="48" t="s">
        <v>80</v>
      </c>
      <c r="C244" s="49" t="s">
        <v>81</v>
      </c>
      <c r="D244" s="50">
        <v>4.2000000000000003E-2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</row>
    <row r="245" spans="1:255" ht="24" x14ac:dyDescent="0.2">
      <c r="A245" s="55" t="s">
        <v>389</v>
      </c>
      <c r="B245" s="56" t="s">
        <v>85</v>
      </c>
      <c r="C245" s="57" t="s">
        <v>57</v>
      </c>
      <c r="D245" s="58">
        <f>Source!I473</f>
        <v>4.2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</row>
    <row r="246" spans="1:255" ht="36" x14ac:dyDescent="0.2">
      <c r="A246" s="47">
        <v>63</v>
      </c>
      <c r="B246" s="48" t="s">
        <v>89</v>
      </c>
      <c r="C246" s="49" t="s">
        <v>81</v>
      </c>
      <c r="D246" s="50">
        <v>0.112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</row>
    <row r="247" spans="1:255" ht="24" x14ac:dyDescent="0.2">
      <c r="A247" s="55" t="s">
        <v>391</v>
      </c>
      <c r="B247" s="56" t="s">
        <v>93</v>
      </c>
      <c r="C247" s="57" t="s">
        <v>57</v>
      </c>
      <c r="D247" s="58">
        <f>Source!I475</f>
        <v>11.2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</row>
    <row r="248" spans="1:255" ht="36" x14ac:dyDescent="0.2">
      <c r="A248" s="47">
        <v>64</v>
      </c>
      <c r="B248" s="48" t="s">
        <v>101</v>
      </c>
      <c r="C248" s="49" t="s">
        <v>81</v>
      </c>
      <c r="D248" s="50">
        <v>1.0298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</row>
    <row r="249" spans="1:255" ht="24" x14ac:dyDescent="0.2">
      <c r="A249" s="55" t="s">
        <v>393</v>
      </c>
      <c r="B249" s="56" t="s">
        <v>105</v>
      </c>
      <c r="C249" s="57" t="s">
        <v>57</v>
      </c>
      <c r="D249" s="58">
        <f>Source!I477</f>
        <v>100.4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  <c r="IN249" s="16"/>
      <c r="IO249" s="16"/>
      <c r="IP249" s="16"/>
      <c r="IQ249" s="16"/>
      <c r="IR249" s="16"/>
      <c r="IS249" s="16"/>
      <c r="IT249" s="16"/>
      <c r="IU249" s="16"/>
    </row>
    <row r="250" spans="1:255" ht="24" x14ac:dyDescent="0.2">
      <c r="A250" s="55" t="s">
        <v>394</v>
      </c>
      <c r="B250" s="56" t="s">
        <v>109</v>
      </c>
      <c r="C250" s="57" t="s">
        <v>57</v>
      </c>
      <c r="D250" s="58">
        <f>Source!I478</f>
        <v>2.58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6"/>
      <c r="IR250" s="16"/>
      <c r="IS250" s="16"/>
      <c r="IT250" s="16"/>
      <c r="IU250" s="16"/>
    </row>
    <row r="251" spans="1:255" ht="36" x14ac:dyDescent="0.2">
      <c r="A251" s="47">
        <v>65</v>
      </c>
      <c r="B251" s="48" t="s">
        <v>113</v>
      </c>
      <c r="C251" s="49" t="s">
        <v>81</v>
      </c>
      <c r="D251" s="50">
        <v>1.4816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6"/>
      <c r="IR251" s="16"/>
      <c r="IS251" s="16"/>
      <c r="IT251" s="16"/>
      <c r="IU251" s="16"/>
    </row>
    <row r="252" spans="1:255" ht="24" x14ac:dyDescent="0.2">
      <c r="A252" s="55" t="s">
        <v>396</v>
      </c>
      <c r="B252" s="56" t="s">
        <v>105</v>
      </c>
      <c r="C252" s="57" t="s">
        <v>57</v>
      </c>
      <c r="D252" s="58">
        <f>Source!I480</f>
        <v>143.96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</row>
    <row r="253" spans="1:255" ht="24" x14ac:dyDescent="0.2">
      <c r="A253" s="55" t="s">
        <v>397</v>
      </c>
      <c r="B253" s="56" t="s">
        <v>109</v>
      </c>
      <c r="C253" s="57" t="s">
        <v>57</v>
      </c>
      <c r="D253" s="58">
        <f>Source!I481</f>
        <v>4.2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6"/>
      <c r="IR253" s="16"/>
      <c r="IS253" s="16"/>
      <c r="IT253" s="16"/>
      <c r="IU253" s="16"/>
    </row>
    <row r="254" spans="1:255" x14ac:dyDescent="0.2">
      <c r="A254" s="55" t="s">
        <v>398</v>
      </c>
      <c r="B254" s="56" t="s">
        <v>121</v>
      </c>
      <c r="C254" s="57" t="s">
        <v>122</v>
      </c>
      <c r="D254" s="58">
        <f>Source!I482</f>
        <v>0.13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  <c r="IN254" s="16"/>
      <c r="IO254" s="16"/>
      <c r="IP254" s="16"/>
      <c r="IQ254" s="16"/>
      <c r="IR254" s="16"/>
      <c r="IS254" s="16"/>
      <c r="IT254" s="16"/>
      <c r="IU254" s="16"/>
    </row>
    <row r="255" spans="1:255" ht="24" x14ac:dyDescent="0.2">
      <c r="A255" s="47">
        <v>66</v>
      </c>
      <c r="B255" s="48" t="s">
        <v>126</v>
      </c>
      <c r="C255" s="49" t="s">
        <v>127</v>
      </c>
      <c r="D255" s="50">
        <v>25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  <c r="IN255" s="16"/>
      <c r="IO255" s="16"/>
      <c r="IP255" s="16"/>
      <c r="IQ255" s="16"/>
      <c r="IR255" s="16"/>
      <c r="IS255" s="16"/>
      <c r="IT255" s="16"/>
      <c r="IU255" s="16"/>
    </row>
    <row r="256" spans="1:255" ht="36" x14ac:dyDescent="0.2">
      <c r="A256" s="55" t="s">
        <v>400</v>
      </c>
      <c r="B256" s="56" t="s">
        <v>136</v>
      </c>
      <c r="C256" s="57" t="s">
        <v>57</v>
      </c>
      <c r="D256" s="58">
        <f>Source!I484</f>
        <v>275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</row>
    <row r="257" spans="1:255" ht="24" x14ac:dyDescent="0.2">
      <c r="A257" s="55" t="s">
        <v>401</v>
      </c>
      <c r="B257" s="56" t="s">
        <v>140</v>
      </c>
      <c r="C257" s="57" t="s">
        <v>141</v>
      </c>
      <c r="D257" s="58">
        <f>Source!I485</f>
        <v>-37.5</v>
      </c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  <c r="IN257" s="16"/>
      <c r="IO257" s="16"/>
      <c r="IP257" s="16"/>
      <c r="IQ257" s="16"/>
      <c r="IR257" s="16"/>
      <c r="IS257" s="16"/>
      <c r="IT257" s="16"/>
      <c r="IU257" s="16"/>
    </row>
    <row r="258" spans="1:255" x14ac:dyDescent="0.2">
      <c r="A258" s="55" t="s">
        <v>402</v>
      </c>
      <c r="B258" s="56" t="s">
        <v>145</v>
      </c>
      <c r="C258" s="57" t="s">
        <v>141</v>
      </c>
      <c r="D258" s="58">
        <f>Source!I486</f>
        <v>-1.425</v>
      </c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  <c r="IN258" s="16"/>
      <c r="IO258" s="16"/>
      <c r="IP258" s="16"/>
      <c r="IQ258" s="16"/>
      <c r="IR258" s="16"/>
      <c r="IS258" s="16"/>
      <c r="IT258" s="16"/>
      <c r="IU258" s="16"/>
    </row>
    <row r="259" spans="1:255" ht="24" x14ac:dyDescent="0.2">
      <c r="A259" s="47">
        <v>67</v>
      </c>
      <c r="B259" s="48" t="s">
        <v>126</v>
      </c>
      <c r="C259" s="49" t="s">
        <v>127</v>
      </c>
      <c r="D259" s="50">
        <v>0.25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  <c r="IN259" s="16"/>
      <c r="IO259" s="16"/>
      <c r="IP259" s="16"/>
      <c r="IQ259" s="16"/>
      <c r="IR259" s="16"/>
      <c r="IS259" s="16"/>
      <c r="IT259" s="16"/>
      <c r="IU259" s="16"/>
    </row>
    <row r="260" spans="1:255" ht="24" x14ac:dyDescent="0.2">
      <c r="A260" s="55" t="s">
        <v>404</v>
      </c>
      <c r="B260" s="56" t="s">
        <v>149</v>
      </c>
      <c r="C260" s="57" t="s">
        <v>57</v>
      </c>
      <c r="D260" s="58">
        <f>Source!I488</f>
        <v>2.75</v>
      </c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  <c r="IN260" s="16"/>
      <c r="IO260" s="16"/>
      <c r="IP260" s="16"/>
      <c r="IQ260" s="16"/>
      <c r="IR260" s="16"/>
      <c r="IS260" s="16"/>
      <c r="IT260" s="16"/>
      <c r="IU260" s="16"/>
    </row>
    <row r="261" spans="1:255" ht="24" x14ac:dyDescent="0.2">
      <c r="A261" s="55" t="s">
        <v>405</v>
      </c>
      <c r="B261" s="56" t="s">
        <v>140</v>
      </c>
      <c r="C261" s="57" t="s">
        <v>141</v>
      </c>
      <c r="D261" s="58">
        <f>Source!I489</f>
        <v>-0.375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  <c r="IN261" s="16"/>
      <c r="IO261" s="16"/>
      <c r="IP261" s="16"/>
      <c r="IQ261" s="16"/>
      <c r="IR261" s="16"/>
      <c r="IS261" s="16"/>
      <c r="IT261" s="16"/>
      <c r="IU261" s="16"/>
    </row>
    <row r="262" spans="1:255" ht="13.5" thickBot="1" x14ac:dyDescent="0.25">
      <c r="A262" s="55" t="s">
        <v>406</v>
      </c>
      <c r="B262" s="56" t="s">
        <v>145</v>
      </c>
      <c r="C262" s="57" t="s">
        <v>141</v>
      </c>
      <c r="D262" s="58">
        <f>Source!I490</f>
        <v>-1.4250000000000001E-2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  <c r="IN262" s="16"/>
      <c r="IO262" s="16"/>
      <c r="IP262" s="16"/>
      <c r="IQ262" s="16"/>
      <c r="IR262" s="16"/>
      <c r="IS262" s="16"/>
      <c r="IT262" s="16"/>
      <c r="IU262" s="16"/>
    </row>
    <row r="263" spans="1:255" x14ac:dyDescent="0.2">
      <c r="A263" s="38"/>
      <c r="B263" s="38"/>
      <c r="C263" s="38"/>
      <c r="D263" s="38"/>
    </row>
    <row r="264" spans="1:255" x14ac:dyDescent="0.2">
      <c r="A264" t="s">
        <v>1046</v>
      </c>
      <c r="B264" t="s">
        <v>1071</v>
      </c>
    </row>
    <row r="265" spans="1:255" ht="13.5" thickBot="1" x14ac:dyDescent="0.25"/>
    <row r="266" spans="1:255" x14ac:dyDescent="0.2">
      <c r="A266" s="39">
        <v>68</v>
      </c>
      <c r="B266" s="40" t="s">
        <v>21</v>
      </c>
      <c r="C266" s="41" t="s">
        <v>22</v>
      </c>
      <c r="D266" s="42">
        <v>1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</row>
    <row r="267" spans="1:255" ht="36" x14ac:dyDescent="0.2">
      <c r="A267" s="43" t="s">
        <v>409</v>
      </c>
      <c r="B267" s="44" t="s">
        <v>1056</v>
      </c>
      <c r="C267" s="45" t="s">
        <v>36</v>
      </c>
      <c r="D267" s="46">
        <f>Source!I527</f>
        <v>1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</row>
    <row r="268" spans="1:255" ht="24" x14ac:dyDescent="0.2">
      <c r="A268" s="47">
        <v>69</v>
      </c>
      <c r="B268" s="48" t="s">
        <v>44</v>
      </c>
      <c r="C268" s="49" t="s">
        <v>22</v>
      </c>
      <c r="D268" s="50">
        <v>1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</row>
    <row r="269" spans="1:255" ht="24" x14ac:dyDescent="0.2">
      <c r="A269" s="55" t="s">
        <v>411</v>
      </c>
      <c r="B269" s="56" t="s">
        <v>48</v>
      </c>
      <c r="C269" s="57" t="s">
        <v>49</v>
      </c>
      <c r="D269" s="58">
        <f>Source!I529</f>
        <v>0.1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</row>
    <row r="270" spans="1:255" x14ac:dyDescent="0.2">
      <c r="A270" s="55" t="s">
        <v>412</v>
      </c>
      <c r="B270" s="56" t="s">
        <v>56</v>
      </c>
      <c r="C270" s="57" t="s">
        <v>57</v>
      </c>
      <c r="D270" s="58">
        <f>Source!I530</f>
        <v>-0.04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</row>
    <row r="271" spans="1:255" ht="24" x14ac:dyDescent="0.2">
      <c r="A271" s="55" t="s">
        <v>413</v>
      </c>
      <c r="B271" s="56" t="s">
        <v>214</v>
      </c>
      <c r="C271" s="57" t="s">
        <v>22</v>
      </c>
      <c r="D271" s="58">
        <f>Source!I531</f>
        <v>1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</row>
    <row r="272" spans="1:255" ht="24" x14ac:dyDescent="0.2">
      <c r="A272" s="47">
        <v>70</v>
      </c>
      <c r="B272" s="48" t="s">
        <v>44</v>
      </c>
      <c r="C272" s="49" t="s">
        <v>22</v>
      </c>
      <c r="D272" s="50">
        <v>19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</row>
    <row r="273" spans="1:255" ht="24" x14ac:dyDescent="0.2">
      <c r="A273" s="55" t="s">
        <v>415</v>
      </c>
      <c r="B273" s="56" t="s">
        <v>48</v>
      </c>
      <c r="C273" s="57" t="s">
        <v>49</v>
      </c>
      <c r="D273" s="58">
        <f>Source!I533</f>
        <v>1.9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</row>
    <row r="274" spans="1:255" x14ac:dyDescent="0.2">
      <c r="A274" s="55" t="s">
        <v>416</v>
      </c>
      <c r="B274" s="56" t="s">
        <v>56</v>
      </c>
      <c r="C274" s="57" t="s">
        <v>57</v>
      </c>
      <c r="D274" s="58">
        <f>Source!I534</f>
        <v>-0.76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</row>
    <row r="275" spans="1:255" ht="24" x14ac:dyDescent="0.2">
      <c r="A275" s="55" t="s">
        <v>417</v>
      </c>
      <c r="B275" s="56" t="s">
        <v>60</v>
      </c>
      <c r="C275" s="57" t="s">
        <v>22</v>
      </c>
      <c r="D275" s="58">
        <f>Source!I535</f>
        <v>19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  <c r="IN275" s="16"/>
      <c r="IO275" s="16"/>
      <c r="IP275" s="16"/>
      <c r="IQ275" s="16"/>
      <c r="IR275" s="16"/>
      <c r="IS275" s="16"/>
      <c r="IT275" s="16"/>
      <c r="IU275" s="16"/>
    </row>
    <row r="276" spans="1:255" x14ac:dyDescent="0.2">
      <c r="A276" s="47">
        <v>71</v>
      </c>
      <c r="B276" s="48" t="s">
        <v>71</v>
      </c>
      <c r="C276" s="49" t="s">
        <v>22</v>
      </c>
      <c r="D276" s="50">
        <v>20</v>
      </c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  <c r="IN276" s="16"/>
      <c r="IO276" s="16"/>
      <c r="IP276" s="16"/>
      <c r="IQ276" s="16"/>
      <c r="IR276" s="16"/>
      <c r="IS276" s="16"/>
      <c r="IT276" s="16"/>
      <c r="IU276" s="16"/>
    </row>
    <row r="277" spans="1:255" ht="24" x14ac:dyDescent="0.2">
      <c r="A277" s="55" t="s">
        <v>419</v>
      </c>
      <c r="B277" s="56" t="s">
        <v>48</v>
      </c>
      <c r="C277" s="57" t="s">
        <v>49</v>
      </c>
      <c r="D277" s="58">
        <f>Source!I537</f>
        <v>2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  <c r="IN277" s="16"/>
      <c r="IO277" s="16"/>
      <c r="IP277" s="16"/>
      <c r="IQ277" s="16"/>
      <c r="IR277" s="16"/>
      <c r="IS277" s="16"/>
      <c r="IT277" s="16"/>
      <c r="IU277" s="16"/>
    </row>
    <row r="278" spans="1:255" x14ac:dyDescent="0.2">
      <c r="A278" s="55" t="s">
        <v>420</v>
      </c>
      <c r="B278" s="56" t="s">
        <v>75</v>
      </c>
      <c r="C278" s="57" t="s">
        <v>22</v>
      </c>
      <c r="D278" s="58">
        <f>Source!I538</f>
        <v>20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  <c r="IN278" s="16"/>
      <c r="IO278" s="16"/>
      <c r="IP278" s="16"/>
      <c r="IQ278" s="16"/>
      <c r="IR278" s="16"/>
      <c r="IS278" s="16"/>
      <c r="IT278" s="16"/>
      <c r="IU278" s="16"/>
    </row>
    <row r="279" spans="1:255" ht="36" x14ac:dyDescent="0.2">
      <c r="A279" s="47">
        <v>72</v>
      </c>
      <c r="B279" s="48" t="s">
        <v>80</v>
      </c>
      <c r="C279" s="49" t="s">
        <v>81</v>
      </c>
      <c r="D279" s="50">
        <v>3.0000000000000001E-3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  <c r="IN279" s="16"/>
      <c r="IO279" s="16"/>
      <c r="IP279" s="16"/>
      <c r="IQ279" s="16"/>
      <c r="IR279" s="16"/>
      <c r="IS279" s="16"/>
      <c r="IT279" s="16"/>
      <c r="IU279" s="16"/>
    </row>
    <row r="280" spans="1:255" ht="24" x14ac:dyDescent="0.2">
      <c r="A280" s="55" t="s">
        <v>422</v>
      </c>
      <c r="B280" s="56" t="s">
        <v>85</v>
      </c>
      <c r="C280" s="57" t="s">
        <v>57</v>
      </c>
      <c r="D280" s="58">
        <f>Source!I540</f>
        <v>0.3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  <c r="IN280" s="16"/>
      <c r="IO280" s="16"/>
      <c r="IP280" s="16"/>
      <c r="IQ280" s="16"/>
      <c r="IR280" s="16"/>
      <c r="IS280" s="16"/>
      <c r="IT280" s="16"/>
      <c r="IU280" s="16"/>
    </row>
    <row r="281" spans="1:255" ht="36" x14ac:dyDescent="0.2">
      <c r="A281" s="47">
        <v>73</v>
      </c>
      <c r="B281" s="48" t="s">
        <v>89</v>
      </c>
      <c r="C281" s="49" t="s">
        <v>81</v>
      </c>
      <c r="D281" s="50">
        <v>0.11700000000000001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  <c r="IN281" s="16"/>
      <c r="IO281" s="16"/>
      <c r="IP281" s="16"/>
      <c r="IQ281" s="16"/>
      <c r="IR281" s="16"/>
      <c r="IS281" s="16"/>
      <c r="IT281" s="16"/>
      <c r="IU281" s="16"/>
    </row>
    <row r="282" spans="1:255" ht="24" x14ac:dyDescent="0.2">
      <c r="A282" s="55" t="s">
        <v>424</v>
      </c>
      <c r="B282" s="56" t="s">
        <v>93</v>
      </c>
      <c r="C282" s="57" t="s">
        <v>57</v>
      </c>
      <c r="D282" s="58">
        <f>Source!I542</f>
        <v>7.6999999999999993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  <c r="IN282" s="16"/>
      <c r="IO282" s="16"/>
      <c r="IP282" s="16"/>
      <c r="IQ282" s="16"/>
      <c r="IR282" s="16"/>
      <c r="IS282" s="16"/>
      <c r="IT282" s="16"/>
      <c r="IU282" s="16"/>
    </row>
    <row r="283" spans="1:255" ht="24" x14ac:dyDescent="0.2">
      <c r="A283" s="55" t="s">
        <v>425</v>
      </c>
      <c r="B283" s="56" t="s">
        <v>97</v>
      </c>
      <c r="C283" s="57" t="s">
        <v>57</v>
      </c>
      <c r="D283" s="58">
        <f>Source!I543</f>
        <v>4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  <c r="IN283" s="16"/>
      <c r="IO283" s="16"/>
      <c r="IP283" s="16"/>
      <c r="IQ283" s="16"/>
      <c r="IR283" s="16"/>
      <c r="IS283" s="16"/>
      <c r="IT283" s="16"/>
      <c r="IU283" s="16"/>
    </row>
    <row r="284" spans="1:255" ht="36" x14ac:dyDescent="0.2">
      <c r="A284" s="47">
        <v>74</v>
      </c>
      <c r="B284" s="48" t="s">
        <v>101</v>
      </c>
      <c r="C284" s="49" t="s">
        <v>81</v>
      </c>
      <c r="D284" s="50">
        <v>0.81679999999999997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  <c r="IN284" s="16"/>
      <c r="IO284" s="16"/>
      <c r="IP284" s="16"/>
      <c r="IQ284" s="16"/>
      <c r="IR284" s="16"/>
      <c r="IS284" s="16"/>
      <c r="IT284" s="16"/>
      <c r="IU284" s="16"/>
    </row>
    <row r="285" spans="1:255" ht="24" x14ac:dyDescent="0.2">
      <c r="A285" s="55" t="s">
        <v>427</v>
      </c>
      <c r="B285" s="56" t="s">
        <v>105</v>
      </c>
      <c r="C285" s="57" t="s">
        <v>57</v>
      </c>
      <c r="D285" s="58">
        <f>Source!I545</f>
        <v>81.2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  <c r="IN285" s="16"/>
      <c r="IO285" s="16"/>
      <c r="IP285" s="16"/>
      <c r="IQ285" s="16"/>
      <c r="IR285" s="16"/>
      <c r="IS285" s="16"/>
      <c r="IT285" s="16"/>
      <c r="IU285" s="16"/>
    </row>
    <row r="286" spans="1:255" ht="24" x14ac:dyDescent="0.2">
      <c r="A286" s="55" t="s">
        <v>428</v>
      </c>
      <c r="B286" s="56" t="s">
        <v>109</v>
      </c>
      <c r="C286" s="57" t="s">
        <v>57</v>
      </c>
      <c r="D286" s="58">
        <f>Source!I546</f>
        <v>0.47999999999999993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  <c r="IN286" s="16"/>
      <c r="IO286" s="16"/>
      <c r="IP286" s="16"/>
      <c r="IQ286" s="16"/>
      <c r="IR286" s="16"/>
      <c r="IS286" s="16"/>
      <c r="IT286" s="16"/>
      <c r="IU286" s="16"/>
    </row>
    <row r="287" spans="1:255" ht="36" x14ac:dyDescent="0.2">
      <c r="A287" s="47">
        <v>75</v>
      </c>
      <c r="B287" s="48" t="s">
        <v>113</v>
      </c>
      <c r="C287" s="49" t="s">
        <v>81</v>
      </c>
      <c r="D287" s="50">
        <v>0.93259999999999998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  <c r="IN287" s="16"/>
      <c r="IO287" s="16"/>
      <c r="IP287" s="16"/>
      <c r="IQ287" s="16"/>
      <c r="IR287" s="16"/>
      <c r="IS287" s="16"/>
      <c r="IT287" s="16"/>
      <c r="IU287" s="16"/>
    </row>
    <row r="288" spans="1:255" ht="24" x14ac:dyDescent="0.2">
      <c r="A288" s="55" t="s">
        <v>430</v>
      </c>
      <c r="B288" s="56" t="s">
        <v>105</v>
      </c>
      <c r="C288" s="57" t="s">
        <v>57</v>
      </c>
      <c r="D288" s="58">
        <f>Source!I548</f>
        <v>91.2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  <c r="IN288" s="16"/>
      <c r="IO288" s="16"/>
      <c r="IP288" s="16"/>
      <c r="IQ288" s="16"/>
      <c r="IR288" s="16"/>
      <c r="IS288" s="16"/>
      <c r="IT288" s="16"/>
      <c r="IU288" s="16"/>
    </row>
    <row r="289" spans="1:255" ht="24" x14ac:dyDescent="0.2">
      <c r="A289" s="55" t="s">
        <v>431</v>
      </c>
      <c r="B289" s="56" t="s">
        <v>109</v>
      </c>
      <c r="C289" s="57" t="s">
        <v>57</v>
      </c>
      <c r="D289" s="58">
        <f>Source!I549</f>
        <v>2.06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  <c r="IN289" s="16"/>
      <c r="IO289" s="16"/>
      <c r="IP289" s="16"/>
      <c r="IQ289" s="16"/>
      <c r="IR289" s="16"/>
      <c r="IS289" s="16"/>
      <c r="IT289" s="16"/>
      <c r="IU289" s="16"/>
    </row>
    <row r="290" spans="1:255" x14ac:dyDescent="0.2">
      <c r="A290" s="55" t="s">
        <v>432</v>
      </c>
      <c r="B290" s="56" t="s">
        <v>121</v>
      </c>
      <c r="C290" s="57" t="s">
        <v>122</v>
      </c>
      <c r="D290" s="58">
        <f>Source!I550</f>
        <v>0.105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</row>
    <row r="291" spans="1:255" ht="24" x14ac:dyDescent="0.2">
      <c r="A291" s="47">
        <v>76</v>
      </c>
      <c r="B291" s="48" t="s">
        <v>126</v>
      </c>
      <c r="C291" s="49" t="s">
        <v>127</v>
      </c>
      <c r="D291" s="50">
        <v>18.8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  <c r="IN291" s="16"/>
      <c r="IO291" s="16"/>
      <c r="IP291" s="16"/>
      <c r="IQ291" s="16"/>
      <c r="IR291" s="16"/>
      <c r="IS291" s="16"/>
      <c r="IT291" s="16"/>
      <c r="IU291" s="16"/>
    </row>
    <row r="292" spans="1:255" ht="36" x14ac:dyDescent="0.2">
      <c r="A292" s="55" t="s">
        <v>434</v>
      </c>
      <c r="B292" s="56" t="s">
        <v>136</v>
      </c>
      <c r="C292" s="57" t="s">
        <v>57</v>
      </c>
      <c r="D292" s="58">
        <f>Source!I552</f>
        <v>206.8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  <c r="IN292" s="16"/>
      <c r="IO292" s="16"/>
      <c r="IP292" s="16"/>
      <c r="IQ292" s="16"/>
      <c r="IR292" s="16"/>
      <c r="IS292" s="16"/>
      <c r="IT292" s="16"/>
      <c r="IU292" s="16"/>
    </row>
    <row r="293" spans="1:255" ht="24" x14ac:dyDescent="0.2">
      <c r="A293" s="55" t="s">
        <v>435</v>
      </c>
      <c r="B293" s="56" t="s">
        <v>140</v>
      </c>
      <c r="C293" s="57" t="s">
        <v>141</v>
      </c>
      <c r="D293" s="58">
        <f>Source!I553</f>
        <v>-28.200000000000003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</row>
    <row r="294" spans="1:255" x14ac:dyDescent="0.2">
      <c r="A294" s="55" t="s">
        <v>436</v>
      </c>
      <c r="B294" s="56" t="s">
        <v>145</v>
      </c>
      <c r="C294" s="57" t="s">
        <v>141</v>
      </c>
      <c r="D294" s="58">
        <f>Source!I554</f>
        <v>-1.0716000000000001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  <c r="IN294" s="16"/>
      <c r="IO294" s="16"/>
      <c r="IP294" s="16"/>
      <c r="IQ294" s="16"/>
      <c r="IR294" s="16"/>
      <c r="IS294" s="16"/>
      <c r="IT294" s="16"/>
      <c r="IU294" s="16"/>
    </row>
    <row r="295" spans="1:255" ht="24" x14ac:dyDescent="0.2">
      <c r="A295" s="47">
        <v>77</v>
      </c>
      <c r="B295" s="48" t="s">
        <v>126</v>
      </c>
      <c r="C295" s="49" t="s">
        <v>127</v>
      </c>
      <c r="D295" s="50">
        <v>0.16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</row>
    <row r="296" spans="1:255" ht="24" x14ac:dyDescent="0.2">
      <c r="A296" s="55" t="s">
        <v>438</v>
      </c>
      <c r="B296" s="56" t="s">
        <v>149</v>
      </c>
      <c r="C296" s="57" t="s">
        <v>57</v>
      </c>
      <c r="D296" s="58">
        <f>Source!I556</f>
        <v>1.76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  <c r="IN296" s="16"/>
      <c r="IO296" s="16"/>
      <c r="IP296" s="16"/>
      <c r="IQ296" s="16"/>
      <c r="IR296" s="16"/>
      <c r="IS296" s="16"/>
      <c r="IT296" s="16"/>
      <c r="IU296" s="16"/>
    </row>
    <row r="297" spans="1:255" ht="24" x14ac:dyDescent="0.2">
      <c r="A297" s="55" t="s">
        <v>439</v>
      </c>
      <c r="B297" s="56" t="s">
        <v>140</v>
      </c>
      <c r="C297" s="57" t="s">
        <v>141</v>
      </c>
      <c r="D297" s="58">
        <f>Source!I557</f>
        <v>-0.24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  <c r="IN297" s="16"/>
      <c r="IO297" s="16"/>
      <c r="IP297" s="16"/>
      <c r="IQ297" s="16"/>
      <c r="IR297" s="16"/>
      <c r="IS297" s="16"/>
      <c r="IT297" s="16"/>
      <c r="IU297" s="16"/>
    </row>
    <row r="298" spans="1:255" ht="13.5" thickBot="1" x14ac:dyDescent="0.25">
      <c r="A298" s="55" t="s">
        <v>440</v>
      </c>
      <c r="B298" s="56" t="s">
        <v>145</v>
      </c>
      <c r="C298" s="57" t="s">
        <v>141</v>
      </c>
      <c r="D298" s="58">
        <f>Source!I558</f>
        <v>-9.1199999999999996E-3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  <c r="IN298" s="16"/>
      <c r="IO298" s="16"/>
      <c r="IP298" s="16"/>
      <c r="IQ298" s="16"/>
      <c r="IR298" s="16"/>
      <c r="IS298" s="16"/>
      <c r="IT298" s="16"/>
      <c r="IU298" s="16"/>
    </row>
    <row r="299" spans="1:255" x14ac:dyDescent="0.2">
      <c r="A299" s="38"/>
      <c r="B299" s="38"/>
      <c r="C299" s="38"/>
      <c r="D299" s="38"/>
    </row>
    <row r="300" spans="1:255" x14ac:dyDescent="0.2">
      <c r="A300" t="s">
        <v>1046</v>
      </c>
      <c r="B300" t="s">
        <v>1073</v>
      </c>
    </row>
    <row r="301" spans="1:255" ht="13.5" thickBot="1" x14ac:dyDescent="0.25"/>
    <row r="302" spans="1:255" x14ac:dyDescent="0.2">
      <c r="A302" s="39">
        <v>78</v>
      </c>
      <c r="B302" s="40" t="s">
        <v>21</v>
      </c>
      <c r="C302" s="41" t="s">
        <v>22</v>
      </c>
      <c r="D302" s="42">
        <v>1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  <c r="IN302" s="16"/>
      <c r="IO302" s="16"/>
      <c r="IP302" s="16"/>
      <c r="IQ302" s="16"/>
      <c r="IR302" s="16"/>
      <c r="IS302" s="16"/>
      <c r="IT302" s="16"/>
      <c r="IU302" s="16"/>
    </row>
    <row r="303" spans="1:255" ht="36" x14ac:dyDescent="0.2">
      <c r="A303" s="43" t="s">
        <v>443</v>
      </c>
      <c r="B303" s="44" t="s">
        <v>1056</v>
      </c>
      <c r="C303" s="45" t="s">
        <v>36</v>
      </c>
      <c r="D303" s="46">
        <f>Source!I595</f>
        <v>1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  <c r="GB303" s="16"/>
      <c r="GC303" s="16"/>
      <c r="GD303" s="16"/>
      <c r="GE303" s="16"/>
      <c r="GF303" s="16"/>
      <c r="GG303" s="16"/>
      <c r="GH303" s="16"/>
      <c r="GI303" s="16"/>
      <c r="GJ303" s="16"/>
      <c r="GK303" s="16"/>
      <c r="GL303" s="16"/>
      <c r="GM303" s="16"/>
      <c r="GN303" s="16"/>
      <c r="GO303" s="16"/>
      <c r="GP303" s="16"/>
      <c r="GQ303" s="16"/>
      <c r="GR303" s="16"/>
      <c r="GS303" s="16"/>
      <c r="GT303" s="16"/>
      <c r="GU303" s="16"/>
      <c r="GV303" s="16"/>
      <c r="GW303" s="16"/>
      <c r="GX303" s="16"/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16"/>
      <c r="HJ303" s="16"/>
      <c r="HK303" s="16"/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6"/>
      <c r="HW303" s="16"/>
      <c r="HX303" s="16"/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16"/>
      <c r="IJ303" s="16"/>
      <c r="IK303" s="16"/>
      <c r="IL303" s="16"/>
      <c r="IM303" s="16"/>
      <c r="IN303" s="16"/>
      <c r="IO303" s="16"/>
      <c r="IP303" s="16"/>
      <c r="IQ303" s="16"/>
      <c r="IR303" s="16"/>
      <c r="IS303" s="16"/>
      <c r="IT303" s="16"/>
      <c r="IU303" s="16"/>
    </row>
    <row r="304" spans="1:255" ht="24" x14ac:dyDescent="0.2">
      <c r="A304" s="47">
        <v>79</v>
      </c>
      <c r="B304" s="48" t="s">
        <v>44</v>
      </c>
      <c r="C304" s="49" t="s">
        <v>22</v>
      </c>
      <c r="D304" s="50">
        <v>19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  <c r="IN304" s="16"/>
      <c r="IO304" s="16"/>
      <c r="IP304" s="16"/>
      <c r="IQ304" s="16"/>
      <c r="IR304" s="16"/>
      <c r="IS304" s="16"/>
      <c r="IT304" s="16"/>
      <c r="IU304" s="16"/>
    </row>
    <row r="305" spans="1:255" ht="24" x14ac:dyDescent="0.2">
      <c r="A305" s="55" t="s">
        <v>445</v>
      </c>
      <c r="B305" s="56" t="s">
        <v>48</v>
      </c>
      <c r="C305" s="57" t="s">
        <v>49</v>
      </c>
      <c r="D305" s="58">
        <f>Source!I597</f>
        <v>1.9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16"/>
      <c r="IJ305" s="16"/>
      <c r="IK305" s="16"/>
      <c r="IL305" s="16"/>
      <c r="IM305" s="16"/>
      <c r="IN305" s="16"/>
      <c r="IO305" s="16"/>
      <c r="IP305" s="16"/>
      <c r="IQ305" s="16"/>
      <c r="IR305" s="16"/>
      <c r="IS305" s="16"/>
      <c r="IT305" s="16"/>
      <c r="IU305" s="16"/>
    </row>
    <row r="306" spans="1:255" x14ac:dyDescent="0.2">
      <c r="A306" s="55" t="s">
        <v>446</v>
      </c>
      <c r="B306" s="56" t="s">
        <v>56</v>
      </c>
      <c r="C306" s="57" t="s">
        <v>57</v>
      </c>
      <c r="D306" s="58">
        <f>Source!I598</f>
        <v>-0.76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  <c r="IN306" s="16"/>
      <c r="IO306" s="16"/>
      <c r="IP306" s="16"/>
      <c r="IQ306" s="16"/>
      <c r="IR306" s="16"/>
      <c r="IS306" s="16"/>
      <c r="IT306" s="16"/>
      <c r="IU306" s="16"/>
    </row>
    <row r="307" spans="1:255" ht="24" x14ac:dyDescent="0.2">
      <c r="A307" s="55" t="s">
        <v>447</v>
      </c>
      <c r="B307" s="56" t="s">
        <v>60</v>
      </c>
      <c r="C307" s="57" t="s">
        <v>22</v>
      </c>
      <c r="D307" s="58">
        <f>Source!I599</f>
        <v>19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  <c r="IN307" s="16"/>
      <c r="IO307" s="16"/>
      <c r="IP307" s="16"/>
      <c r="IQ307" s="16"/>
      <c r="IR307" s="16"/>
      <c r="IS307" s="16"/>
      <c r="IT307" s="16"/>
      <c r="IU307" s="16"/>
    </row>
    <row r="308" spans="1:255" x14ac:dyDescent="0.2">
      <c r="A308" s="47">
        <v>80</v>
      </c>
      <c r="B308" s="48" t="s">
        <v>71</v>
      </c>
      <c r="C308" s="49" t="s">
        <v>22</v>
      </c>
      <c r="D308" s="50">
        <v>20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  <c r="IN308" s="16"/>
      <c r="IO308" s="16"/>
      <c r="IP308" s="16"/>
      <c r="IQ308" s="16"/>
      <c r="IR308" s="16"/>
      <c r="IS308" s="16"/>
      <c r="IT308" s="16"/>
      <c r="IU308" s="16"/>
    </row>
    <row r="309" spans="1:255" ht="24" x14ac:dyDescent="0.2">
      <c r="A309" s="55" t="s">
        <v>449</v>
      </c>
      <c r="B309" s="56" t="s">
        <v>48</v>
      </c>
      <c r="C309" s="57" t="s">
        <v>49</v>
      </c>
      <c r="D309" s="58">
        <f>Source!I601</f>
        <v>2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  <c r="IN309" s="16"/>
      <c r="IO309" s="16"/>
      <c r="IP309" s="16"/>
      <c r="IQ309" s="16"/>
      <c r="IR309" s="16"/>
      <c r="IS309" s="16"/>
      <c r="IT309" s="16"/>
      <c r="IU309" s="16"/>
    </row>
    <row r="310" spans="1:255" x14ac:dyDescent="0.2">
      <c r="A310" s="55" t="s">
        <v>450</v>
      </c>
      <c r="B310" s="56" t="s">
        <v>75</v>
      </c>
      <c r="C310" s="57" t="s">
        <v>22</v>
      </c>
      <c r="D310" s="58">
        <f>Source!I602</f>
        <v>20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6"/>
      <c r="IM310" s="16"/>
      <c r="IN310" s="16"/>
      <c r="IO310" s="16"/>
      <c r="IP310" s="16"/>
      <c r="IQ310" s="16"/>
      <c r="IR310" s="16"/>
      <c r="IS310" s="16"/>
      <c r="IT310" s="16"/>
      <c r="IU310" s="16"/>
    </row>
    <row r="311" spans="1:255" ht="36" x14ac:dyDescent="0.2">
      <c r="A311" s="47">
        <v>81</v>
      </c>
      <c r="B311" s="48" t="s">
        <v>89</v>
      </c>
      <c r="C311" s="49" t="s">
        <v>81</v>
      </c>
      <c r="D311" s="50">
        <v>0.124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6"/>
      <c r="IM311" s="16"/>
      <c r="IN311" s="16"/>
      <c r="IO311" s="16"/>
      <c r="IP311" s="16"/>
      <c r="IQ311" s="16"/>
      <c r="IR311" s="16"/>
      <c r="IS311" s="16"/>
      <c r="IT311" s="16"/>
      <c r="IU311" s="16"/>
    </row>
    <row r="312" spans="1:255" ht="24" x14ac:dyDescent="0.2">
      <c r="A312" s="55" t="s">
        <v>452</v>
      </c>
      <c r="B312" s="56" t="s">
        <v>93</v>
      </c>
      <c r="C312" s="57" t="s">
        <v>57</v>
      </c>
      <c r="D312" s="58">
        <f>Source!I604</f>
        <v>8.4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16"/>
      <c r="IJ312" s="16"/>
      <c r="IK312" s="16"/>
      <c r="IL312" s="16"/>
      <c r="IM312" s="16"/>
      <c r="IN312" s="16"/>
      <c r="IO312" s="16"/>
      <c r="IP312" s="16"/>
      <c r="IQ312" s="16"/>
      <c r="IR312" s="16"/>
      <c r="IS312" s="16"/>
      <c r="IT312" s="16"/>
      <c r="IU312" s="16"/>
    </row>
    <row r="313" spans="1:255" ht="24" x14ac:dyDescent="0.2">
      <c r="A313" s="55" t="s">
        <v>453</v>
      </c>
      <c r="B313" s="56" t="s">
        <v>97</v>
      </c>
      <c r="C313" s="57" t="s">
        <v>57</v>
      </c>
      <c r="D313" s="58">
        <f>Source!I605</f>
        <v>4</v>
      </c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  <c r="IN313" s="16"/>
      <c r="IO313" s="16"/>
      <c r="IP313" s="16"/>
      <c r="IQ313" s="16"/>
      <c r="IR313" s="16"/>
      <c r="IS313" s="16"/>
      <c r="IT313" s="16"/>
      <c r="IU313" s="16"/>
    </row>
    <row r="314" spans="1:255" ht="36" x14ac:dyDescent="0.2">
      <c r="A314" s="47">
        <v>82</v>
      </c>
      <c r="B314" s="48" t="s">
        <v>101</v>
      </c>
      <c r="C314" s="49" t="s">
        <v>81</v>
      </c>
      <c r="D314" s="50">
        <v>0.43680000000000002</v>
      </c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16"/>
      <c r="IJ314" s="16"/>
      <c r="IK314" s="16"/>
      <c r="IL314" s="16"/>
      <c r="IM314" s="16"/>
      <c r="IN314" s="16"/>
      <c r="IO314" s="16"/>
      <c r="IP314" s="16"/>
      <c r="IQ314" s="16"/>
      <c r="IR314" s="16"/>
      <c r="IS314" s="16"/>
      <c r="IT314" s="16"/>
      <c r="IU314" s="16"/>
    </row>
    <row r="315" spans="1:255" ht="24" x14ac:dyDescent="0.2">
      <c r="A315" s="55" t="s">
        <v>455</v>
      </c>
      <c r="B315" s="56" t="s">
        <v>105</v>
      </c>
      <c r="C315" s="57" t="s">
        <v>57</v>
      </c>
      <c r="D315" s="58">
        <f>Source!I607</f>
        <v>43.2</v>
      </c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  <c r="IN315" s="16"/>
      <c r="IO315" s="16"/>
      <c r="IP315" s="16"/>
      <c r="IQ315" s="16"/>
      <c r="IR315" s="16"/>
      <c r="IS315" s="16"/>
      <c r="IT315" s="16"/>
      <c r="IU315" s="16"/>
    </row>
    <row r="316" spans="1:255" ht="24" x14ac:dyDescent="0.2">
      <c r="A316" s="55" t="s">
        <v>456</v>
      </c>
      <c r="B316" s="56" t="s">
        <v>109</v>
      </c>
      <c r="C316" s="57" t="s">
        <v>57</v>
      </c>
      <c r="D316" s="58">
        <f>Source!I608</f>
        <v>0.48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  <c r="IN316" s="16"/>
      <c r="IO316" s="16"/>
      <c r="IP316" s="16"/>
      <c r="IQ316" s="16"/>
      <c r="IR316" s="16"/>
      <c r="IS316" s="16"/>
      <c r="IT316" s="16"/>
      <c r="IU316" s="16"/>
    </row>
    <row r="317" spans="1:255" ht="36" x14ac:dyDescent="0.2">
      <c r="A317" s="47">
        <v>83</v>
      </c>
      <c r="B317" s="48" t="s">
        <v>113</v>
      </c>
      <c r="C317" s="49" t="s">
        <v>81</v>
      </c>
      <c r="D317" s="50">
        <v>0.93259999999999998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  <c r="IN317" s="16"/>
      <c r="IO317" s="16"/>
      <c r="IP317" s="16"/>
      <c r="IQ317" s="16"/>
      <c r="IR317" s="16"/>
      <c r="IS317" s="16"/>
      <c r="IT317" s="16"/>
      <c r="IU317" s="16"/>
    </row>
    <row r="318" spans="1:255" ht="24" x14ac:dyDescent="0.2">
      <c r="A318" s="55" t="s">
        <v>458</v>
      </c>
      <c r="B318" s="56" t="s">
        <v>105</v>
      </c>
      <c r="C318" s="57" t="s">
        <v>57</v>
      </c>
      <c r="D318" s="58">
        <f>Source!I610</f>
        <v>91.2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  <c r="IN318" s="16"/>
      <c r="IO318" s="16"/>
      <c r="IP318" s="16"/>
      <c r="IQ318" s="16"/>
      <c r="IR318" s="16"/>
      <c r="IS318" s="16"/>
      <c r="IT318" s="16"/>
      <c r="IU318" s="16"/>
    </row>
    <row r="319" spans="1:255" ht="24" x14ac:dyDescent="0.2">
      <c r="A319" s="55" t="s">
        <v>459</v>
      </c>
      <c r="B319" s="56" t="s">
        <v>109</v>
      </c>
      <c r="C319" s="57" t="s">
        <v>57</v>
      </c>
      <c r="D319" s="58">
        <f>Source!I611</f>
        <v>2.06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  <c r="IN319" s="16"/>
      <c r="IO319" s="16"/>
      <c r="IP319" s="16"/>
      <c r="IQ319" s="16"/>
      <c r="IR319" s="16"/>
      <c r="IS319" s="16"/>
      <c r="IT319" s="16"/>
      <c r="IU319" s="16"/>
    </row>
    <row r="320" spans="1:255" x14ac:dyDescent="0.2">
      <c r="A320" s="55" t="s">
        <v>460</v>
      </c>
      <c r="B320" s="56" t="s">
        <v>121</v>
      </c>
      <c r="C320" s="57" t="s">
        <v>122</v>
      </c>
      <c r="D320" s="58">
        <f>Source!I612</f>
        <v>7.4999999999999997E-2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  <c r="IN320" s="16"/>
      <c r="IO320" s="16"/>
      <c r="IP320" s="16"/>
      <c r="IQ320" s="16"/>
      <c r="IR320" s="16"/>
      <c r="IS320" s="16"/>
      <c r="IT320" s="16"/>
      <c r="IU320" s="16"/>
    </row>
    <row r="321" spans="1:255" ht="24" x14ac:dyDescent="0.2">
      <c r="A321" s="47">
        <v>84</v>
      </c>
      <c r="B321" s="48" t="s">
        <v>126</v>
      </c>
      <c r="C321" s="49" t="s">
        <v>127</v>
      </c>
      <c r="D321" s="50">
        <v>13.8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  <c r="IN321" s="16"/>
      <c r="IO321" s="16"/>
      <c r="IP321" s="16"/>
      <c r="IQ321" s="16"/>
      <c r="IR321" s="16"/>
      <c r="IS321" s="16"/>
      <c r="IT321" s="16"/>
      <c r="IU321" s="16"/>
    </row>
    <row r="322" spans="1:255" ht="36" x14ac:dyDescent="0.2">
      <c r="A322" s="55" t="s">
        <v>462</v>
      </c>
      <c r="B322" s="56" t="s">
        <v>136</v>
      </c>
      <c r="C322" s="57" t="s">
        <v>57</v>
      </c>
      <c r="D322" s="58">
        <f>Source!I614</f>
        <v>151.80000000000001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  <c r="IN322" s="16"/>
      <c r="IO322" s="16"/>
      <c r="IP322" s="16"/>
      <c r="IQ322" s="16"/>
      <c r="IR322" s="16"/>
      <c r="IS322" s="16"/>
      <c r="IT322" s="16"/>
      <c r="IU322" s="16"/>
    </row>
    <row r="323" spans="1:255" ht="24" x14ac:dyDescent="0.2">
      <c r="A323" s="55" t="s">
        <v>463</v>
      </c>
      <c r="B323" s="56" t="s">
        <v>140</v>
      </c>
      <c r="C323" s="57" t="s">
        <v>141</v>
      </c>
      <c r="D323" s="58">
        <f>Source!I615</f>
        <v>-20.7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  <c r="IN323" s="16"/>
      <c r="IO323" s="16"/>
      <c r="IP323" s="16"/>
      <c r="IQ323" s="16"/>
      <c r="IR323" s="16"/>
      <c r="IS323" s="16"/>
      <c r="IT323" s="16"/>
      <c r="IU323" s="16"/>
    </row>
    <row r="324" spans="1:255" x14ac:dyDescent="0.2">
      <c r="A324" s="55" t="s">
        <v>464</v>
      </c>
      <c r="B324" s="56" t="s">
        <v>145</v>
      </c>
      <c r="C324" s="57" t="s">
        <v>141</v>
      </c>
      <c r="D324" s="58">
        <f>Source!I616</f>
        <v>-0.78659999999999997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  <c r="IN324" s="16"/>
      <c r="IO324" s="16"/>
      <c r="IP324" s="16"/>
      <c r="IQ324" s="16"/>
      <c r="IR324" s="16"/>
      <c r="IS324" s="16"/>
      <c r="IT324" s="16"/>
      <c r="IU324" s="16"/>
    </row>
    <row r="325" spans="1:255" ht="24" x14ac:dyDescent="0.2">
      <c r="A325" s="47">
        <v>85</v>
      </c>
      <c r="B325" s="48" t="s">
        <v>126</v>
      </c>
      <c r="C325" s="49" t="s">
        <v>127</v>
      </c>
      <c r="D325" s="50">
        <v>0.13500000000000001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  <c r="IN325" s="16"/>
      <c r="IO325" s="16"/>
      <c r="IP325" s="16"/>
      <c r="IQ325" s="16"/>
      <c r="IR325" s="16"/>
      <c r="IS325" s="16"/>
      <c r="IT325" s="16"/>
      <c r="IU325" s="16"/>
    </row>
    <row r="326" spans="1:255" ht="24" x14ac:dyDescent="0.2">
      <c r="A326" s="55" t="s">
        <v>466</v>
      </c>
      <c r="B326" s="56" t="s">
        <v>149</v>
      </c>
      <c r="C326" s="57" t="s">
        <v>57</v>
      </c>
      <c r="D326" s="58">
        <f>Source!I618</f>
        <v>1.4850000000000001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  <c r="IN326" s="16"/>
      <c r="IO326" s="16"/>
      <c r="IP326" s="16"/>
      <c r="IQ326" s="16"/>
      <c r="IR326" s="16"/>
      <c r="IS326" s="16"/>
      <c r="IT326" s="16"/>
      <c r="IU326" s="16"/>
    </row>
    <row r="327" spans="1:255" ht="24" x14ac:dyDescent="0.2">
      <c r="A327" s="55" t="s">
        <v>467</v>
      </c>
      <c r="B327" s="56" t="s">
        <v>140</v>
      </c>
      <c r="C327" s="57" t="s">
        <v>141</v>
      </c>
      <c r="D327" s="58">
        <f>Source!I619</f>
        <v>-0.20250000000000001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</row>
    <row r="328" spans="1:255" ht="13.5" thickBot="1" x14ac:dyDescent="0.25">
      <c r="A328" s="55" t="s">
        <v>468</v>
      </c>
      <c r="B328" s="56" t="s">
        <v>145</v>
      </c>
      <c r="C328" s="57" t="s">
        <v>141</v>
      </c>
      <c r="D328" s="58">
        <f>Source!I620</f>
        <v>-7.6949999999999996E-3</v>
      </c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  <c r="IN328" s="16"/>
      <c r="IO328" s="16"/>
      <c r="IP328" s="16"/>
      <c r="IQ328" s="16"/>
      <c r="IR328" s="16"/>
      <c r="IS328" s="16"/>
      <c r="IT328" s="16"/>
      <c r="IU328" s="16"/>
    </row>
    <row r="329" spans="1:255" x14ac:dyDescent="0.2">
      <c r="A329" s="38"/>
      <c r="B329" s="38"/>
      <c r="C329" s="38"/>
      <c r="D329" s="38"/>
    </row>
    <row r="330" spans="1:255" x14ac:dyDescent="0.2">
      <c r="A330" t="s">
        <v>1046</v>
      </c>
      <c r="B330" t="s">
        <v>1075</v>
      </c>
    </row>
    <row r="331" spans="1:255" ht="13.5" thickBot="1" x14ac:dyDescent="0.25"/>
    <row r="332" spans="1:255" x14ac:dyDescent="0.2">
      <c r="A332" s="39">
        <v>86</v>
      </c>
      <c r="B332" s="40" t="s">
        <v>21</v>
      </c>
      <c r="C332" s="41" t="s">
        <v>22</v>
      </c>
      <c r="D332" s="42">
        <v>1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16"/>
      <c r="IJ332" s="16"/>
      <c r="IK332" s="16"/>
      <c r="IL332" s="16"/>
      <c r="IM332" s="16"/>
      <c r="IN332" s="16"/>
      <c r="IO332" s="16"/>
      <c r="IP332" s="16"/>
      <c r="IQ332" s="16"/>
      <c r="IR332" s="16"/>
      <c r="IS332" s="16"/>
      <c r="IT332" s="16"/>
      <c r="IU332" s="16"/>
    </row>
    <row r="333" spans="1:255" ht="36" x14ac:dyDescent="0.2">
      <c r="A333" s="43" t="s">
        <v>471</v>
      </c>
      <c r="B333" s="44" t="s">
        <v>1053</v>
      </c>
      <c r="C333" s="45" t="s">
        <v>36</v>
      </c>
      <c r="D333" s="46">
        <f>Source!I657</f>
        <v>1</v>
      </c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6"/>
      <c r="HW333" s="16"/>
      <c r="HX333" s="16"/>
      <c r="HY333" s="16"/>
      <c r="HZ333" s="16"/>
      <c r="IA333" s="16"/>
      <c r="IB333" s="16"/>
      <c r="IC333" s="16"/>
      <c r="ID333" s="16"/>
      <c r="IE333" s="16"/>
      <c r="IF333" s="16"/>
      <c r="IG333" s="16"/>
      <c r="IH333" s="16"/>
      <c r="II333" s="16"/>
      <c r="IJ333" s="16"/>
      <c r="IK333" s="16"/>
      <c r="IL333" s="16"/>
      <c r="IM333" s="16"/>
      <c r="IN333" s="16"/>
      <c r="IO333" s="16"/>
      <c r="IP333" s="16"/>
      <c r="IQ333" s="16"/>
      <c r="IR333" s="16"/>
      <c r="IS333" s="16"/>
      <c r="IT333" s="16"/>
      <c r="IU333" s="16"/>
    </row>
    <row r="334" spans="1:255" ht="24" x14ac:dyDescent="0.2">
      <c r="A334" s="47">
        <v>87</v>
      </c>
      <c r="B334" s="48" t="s">
        <v>44</v>
      </c>
      <c r="C334" s="49" t="s">
        <v>22</v>
      </c>
      <c r="D334" s="50">
        <v>1</v>
      </c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6"/>
      <c r="HW334" s="16"/>
      <c r="HX334" s="16"/>
      <c r="HY334" s="16"/>
      <c r="HZ334" s="16"/>
      <c r="IA334" s="16"/>
      <c r="IB334" s="16"/>
      <c r="IC334" s="16"/>
      <c r="ID334" s="16"/>
      <c r="IE334" s="16"/>
      <c r="IF334" s="16"/>
      <c r="IG334" s="16"/>
      <c r="IH334" s="16"/>
      <c r="II334" s="16"/>
      <c r="IJ334" s="16"/>
      <c r="IK334" s="16"/>
      <c r="IL334" s="16"/>
      <c r="IM334" s="16"/>
      <c r="IN334" s="16"/>
      <c r="IO334" s="16"/>
      <c r="IP334" s="16"/>
      <c r="IQ334" s="16"/>
      <c r="IR334" s="16"/>
      <c r="IS334" s="16"/>
      <c r="IT334" s="16"/>
      <c r="IU334" s="16"/>
    </row>
    <row r="335" spans="1:255" ht="24" x14ac:dyDescent="0.2">
      <c r="A335" s="55" t="s">
        <v>473</v>
      </c>
      <c r="B335" s="56" t="s">
        <v>48</v>
      </c>
      <c r="C335" s="57" t="s">
        <v>49</v>
      </c>
      <c r="D335" s="58">
        <f>Source!I659</f>
        <v>0.1</v>
      </c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6"/>
      <c r="HW335" s="16"/>
      <c r="HX335" s="16"/>
      <c r="HY335" s="16"/>
      <c r="HZ335" s="16"/>
      <c r="IA335" s="16"/>
      <c r="IB335" s="16"/>
      <c r="IC335" s="16"/>
      <c r="ID335" s="16"/>
      <c r="IE335" s="16"/>
      <c r="IF335" s="16"/>
      <c r="IG335" s="16"/>
      <c r="IH335" s="16"/>
      <c r="II335" s="16"/>
      <c r="IJ335" s="16"/>
      <c r="IK335" s="16"/>
      <c r="IL335" s="16"/>
      <c r="IM335" s="16"/>
      <c r="IN335" s="16"/>
      <c r="IO335" s="16"/>
      <c r="IP335" s="16"/>
      <c r="IQ335" s="16"/>
      <c r="IR335" s="16"/>
      <c r="IS335" s="16"/>
      <c r="IT335" s="16"/>
      <c r="IU335" s="16"/>
    </row>
    <row r="336" spans="1:255" x14ac:dyDescent="0.2">
      <c r="A336" s="55" t="s">
        <v>474</v>
      </c>
      <c r="B336" s="56" t="s">
        <v>56</v>
      </c>
      <c r="C336" s="57" t="s">
        <v>57</v>
      </c>
      <c r="D336" s="58">
        <f>Source!I660</f>
        <v>-0.04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16"/>
      <c r="IJ336" s="16"/>
      <c r="IK336" s="16"/>
      <c r="IL336" s="16"/>
      <c r="IM336" s="16"/>
      <c r="IN336" s="16"/>
      <c r="IO336" s="16"/>
      <c r="IP336" s="16"/>
      <c r="IQ336" s="16"/>
      <c r="IR336" s="16"/>
      <c r="IS336" s="16"/>
      <c r="IT336" s="16"/>
      <c r="IU336" s="16"/>
    </row>
    <row r="337" spans="1:255" ht="24" x14ac:dyDescent="0.2">
      <c r="A337" s="55" t="s">
        <v>475</v>
      </c>
      <c r="B337" s="56" t="s">
        <v>214</v>
      </c>
      <c r="C337" s="57" t="s">
        <v>22</v>
      </c>
      <c r="D337" s="58">
        <f>Source!I661</f>
        <v>1</v>
      </c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6"/>
      <c r="HW337" s="16"/>
      <c r="HX337" s="16"/>
      <c r="HY337" s="16"/>
      <c r="HZ337" s="16"/>
      <c r="IA337" s="16"/>
      <c r="IB337" s="16"/>
      <c r="IC337" s="16"/>
      <c r="ID337" s="16"/>
      <c r="IE337" s="16"/>
      <c r="IF337" s="16"/>
      <c r="IG337" s="16"/>
      <c r="IH337" s="16"/>
      <c r="II337" s="16"/>
      <c r="IJ337" s="16"/>
      <c r="IK337" s="16"/>
      <c r="IL337" s="16"/>
      <c r="IM337" s="16"/>
      <c r="IN337" s="16"/>
      <c r="IO337" s="16"/>
      <c r="IP337" s="16"/>
      <c r="IQ337" s="16"/>
      <c r="IR337" s="16"/>
      <c r="IS337" s="16"/>
      <c r="IT337" s="16"/>
      <c r="IU337" s="16"/>
    </row>
    <row r="338" spans="1:255" ht="24" x14ac:dyDescent="0.2">
      <c r="A338" s="47">
        <v>88</v>
      </c>
      <c r="B338" s="48" t="s">
        <v>44</v>
      </c>
      <c r="C338" s="49" t="s">
        <v>22</v>
      </c>
      <c r="D338" s="50">
        <v>19</v>
      </c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6"/>
      <c r="HW338" s="16"/>
      <c r="HX338" s="16"/>
      <c r="HY338" s="16"/>
      <c r="HZ338" s="16"/>
      <c r="IA338" s="16"/>
      <c r="IB338" s="16"/>
      <c r="IC338" s="16"/>
      <c r="ID338" s="16"/>
      <c r="IE338" s="16"/>
      <c r="IF338" s="16"/>
      <c r="IG338" s="16"/>
      <c r="IH338" s="16"/>
      <c r="II338" s="16"/>
      <c r="IJ338" s="16"/>
      <c r="IK338" s="16"/>
      <c r="IL338" s="16"/>
      <c r="IM338" s="16"/>
      <c r="IN338" s="16"/>
      <c r="IO338" s="16"/>
      <c r="IP338" s="16"/>
      <c r="IQ338" s="16"/>
      <c r="IR338" s="16"/>
      <c r="IS338" s="16"/>
      <c r="IT338" s="16"/>
      <c r="IU338" s="16"/>
    </row>
    <row r="339" spans="1:255" ht="24" x14ac:dyDescent="0.2">
      <c r="A339" s="55" t="s">
        <v>477</v>
      </c>
      <c r="B339" s="56" t="s">
        <v>48</v>
      </c>
      <c r="C339" s="57" t="s">
        <v>49</v>
      </c>
      <c r="D339" s="58">
        <f>Source!I663</f>
        <v>1.9</v>
      </c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6"/>
      <c r="HW339" s="16"/>
      <c r="HX339" s="16"/>
      <c r="HY339" s="16"/>
      <c r="HZ339" s="16"/>
      <c r="IA339" s="16"/>
      <c r="IB339" s="16"/>
      <c r="IC339" s="16"/>
      <c r="ID339" s="16"/>
      <c r="IE339" s="16"/>
      <c r="IF339" s="16"/>
      <c r="IG339" s="16"/>
      <c r="IH339" s="16"/>
      <c r="II339" s="16"/>
      <c r="IJ339" s="16"/>
      <c r="IK339" s="16"/>
      <c r="IL339" s="16"/>
      <c r="IM339" s="16"/>
      <c r="IN339" s="16"/>
      <c r="IO339" s="16"/>
      <c r="IP339" s="16"/>
      <c r="IQ339" s="16"/>
      <c r="IR339" s="16"/>
      <c r="IS339" s="16"/>
      <c r="IT339" s="16"/>
      <c r="IU339" s="16"/>
    </row>
    <row r="340" spans="1:255" x14ac:dyDescent="0.2">
      <c r="A340" s="55" t="s">
        <v>478</v>
      </c>
      <c r="B340" s="56" t="s">
        <v>56</v>
      </c>
      <c r="C340" s="57" t="s">
        <v>57</v>
      </c>
      <c r="D340" s="58">
        <f>Source!I664</f>
        <v>-0.76</v>
      </c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  <c r="IN340" s="16"/>
      <c r="IO340" s="16"/>
      <c r="IP340" s="16"/>
      <c r="IQ340" s="16"/>
      <c r="IR340" s="16"/>
      <c r="IS340" s="16"/>
      <c r="IT340" s="16"/>
      <c r="IU340" s="16"/>
    </row>
    <row r="341" spans="1:255" ht="24" x14ac:dyDescent="0.2">
      <c r="A341" s="55" t="s">
        <v>479</v>
      </c>
      <c r="B341" s="56" t="s">
        <v>66</v>
      </c>
      <c r="C341" s="57" t="s">
        <v>22</v>
      </c>
      <c r="D341" s="58">
        <f>Source!I665</f>
        <v>19</v>
      </c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6"/>
      <c r="HW341" s="16"/>
      <c r="HX341" s="16"/>
      <c r="HY341" s="16"/>
      <c r="HZ341" s="16"/>
      <c r="IA341" s="16"/>
      <c r="IB341" s="16"/>
      <c r="IC341" s="16"/>
      <c r="ID341" s="16"/>
      <c r="IE341" s="16"/>
      <c r="IF341" s="16"/>
      <c r="IG341" s="16"/>
      <c r="IH341" s="16"/>
      <c r="II341" s="16"/>
      <c r="IJ341" s="16"/>
      <c r="IK341" s="16"/>
      <c r="IL341" s="16"/>
      <c r="IM341" s="16"/>
      <c r="IN341" s="16"/>
      <c r="IO341" s="16"/>
      <c r="IP341" s="16"/>
      <c r="IQ341" s="16"/>
      <c r="IR341" s="16"/>
      <c r="IS341" s="16"/>
      <c r="IT341" s="16"/>
      <c r="IU341" s="16"/>
    </row>
    <row r="342" spans="1:255" ht="36" x14ac:dyDescent="0.2">
      <c r="A342" s="47">
        <v>89</v>
      </c>
      <c r="B342" s="48" t="s">
        <v>80</v>
      </c>
      <c r="C342" s="49" t="s">
        <v>81</v>
      </c>
      <c r="D342" s="50">
        <v>8.9999999999999993E-3</v>
      </c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6"/>
      <c r="HW342" s="16"/>
      <c r="HX342" s="16"/>
      <c r="HY342" s="16"/>
      <c r="HZ342" s="16"/>
      <c r="IA342" s="16"/>
      <c r="IB342" s="16"/>
      <c r="IC342" s="16"/>
      <c r="ID342" s="16"/>
      <c r="IE342" s="16"/>
      <c r="IF342" s="16"/>
      <c r="IG342" s="16"/>
      <c r="IH342" s="16"/>
      <c r="II342" s="16"/>
      <c r="IJ342" s="16"/>
      <c r="IK342" s="16"/>
      <c r="IL342" s="16"/>
      <c r="IM342" s="16"/>
      <c r="IN342" s="16"/>
      <c r="IO342" s="16"/>
      <c r="IP342" s="16"/>
      <c r="IQ342" s="16"/>
      <c r="IR342" s="16"/>
      <c r="IS342" s="16"/>
      <c r="IT342" s="16"/>
      <c r="IU342" s="16"/>
    </row>
    <row r="343" spans="1:255" ht="24" x14ac:dyDescent="0.2">
      <c r="A343" s="55" t="s">
        <v>481</v>
      </c>
      <c r="B343" s="56" t="s">
        <v>85</v>
      </c>
      <c r="C343" s="57" t="s">
        <v>57</v>
      </c>
      <c r="D343" s="58">
        <f>Source!I667</f>
        <v>0.9</v>
      </c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6"/>
      <c r="HW343" s="16"/>
      <c r="HX343" s="16"/>
      <c r="HY343" s="16"/>
      <c r="HZ343" s="16"/>
      <c r="IA343" s="16"/>
      <c r="IB343" s="16"/>
      <c r="IC343" s="16"/>
      <c r="ID343" s="16"/>
      <c r="IE343" s="16"/>
      <c r="IF343" s="16"/>
      <c r="IG343" s="16"/>
      <c r="IH343" s="16"/>
      <c r="II343" s="16"/>
      <c r="IJ343" s="16"/>
      <c r="IK343" s="16"/>
      <c r="IL343" s="16"/>
      <c r="IM343" s="16"/>
      <c r="IN343" s="16"/>
      <c r="IO343" s="16"/>
      <c r="IP343" s="16"/>
      <c r="IQ343" s="16"/>
      <c r="IR343" s="16"/>
      <c r="IS343" s="16"/>
      <c r="IT343" s="16"/>
      <c r="IU343" s="16"/>
    </row>
    <row r="344" spans="1:255" ht="36" x14ac:dyDescent="0.2">
      <c r="A344" s="47">
        <v>90</v>
      </c>
      <c r="B344" s="48" t="s">
        <v>89</v>
      </c>
      <c r="C344" s="49" t="s">
        <v>81</v>
      </c>
      <c r="D344" s="50">
        <v>0.14000000000000001</v>
      </c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6"/>
      <c r="HW344" s="16"/>
      <c r="HX344" s="16"/>
      <c r="HY344" s="16"/>
      <c r="HZ344" s="16"/>
      <c r="IA344" s="16"/>
      <c r="IB344" s="16"/>
      <c r="IC344" s="16"/>
      <c r="ID344" s="16"/>
      <c r="IE344" s="16"/>
      <c r="IF344" s="16"/>
      <c r="IG344" s="16"/>
      <c r="IH344" s="16"/>
      <c r="II344" s="16"/>
      <c r="IJ344" s="16"/>
      <c r="IK344" s="16"/>
      <c r="IL344" s="16"/>
      <c r="IM344" s="16"/>
      <c r="IN344" s="16"/>
      <c r="IO344" s="16"/>
      <c r="IP344" s="16"/>
      <c r="IQ344" s="16"/>
      <c r="IR344" s="16"/>
      <c r="IS344" s="16"/>
      <c r="IT344" s="16"/>
      <c r="IU344" s="16"/>
    </row>
    <row r="345" spans="1:255" ht="24" x14ac:dyDescent="0.2">
      <c r="A345" s="55" t="s">
        <v>483</v>
      </c>
      <c r="B345" s="56" t="s">
        <v>93</v>
      </c>
      <c r="C345" s="57" t="s">
        <v>57</v>
      </c>
      <c r="D345" s="58">
        <f>Source!I669</f>
        <v>8.4</v>
      </c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  <c r="IN345" s="16"/>
      <c r="IO345" s="16"/>
      <c r="IP345" s="16"/>
      <c r="IQ345" s="16"/>
      <c r="IR345" s="16"/>
      <c r="IS345" s="16"/>
      <c r="IT345" s="16"/>
      <c r="IU345" s="16"/>
    </row>
    <row r="346" spans="1:255" ht="24" x14ac:dyDescent="0.2">
      <c r="A346" s="55" t="s">
        <v>484</v>
      </c>
      <c r="B346" s="56" t="s">
        <v>97</v>
      </c>
      <c r="C346" s="57" t="s">
        <v>57</v>
      </c>
      <c r="D346" s="58">
        <f>Source!I670</f>
        <v>5.6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6"/>
      <c r="HW346" s="16"/>
      <c r="HX346" s="16"/>
      <c r="HY346" s="16"/>
      <c r="HZ346" s="16"/>
      <c r="IA346" s="16"/>
      <c r="IB346" s="16"/>
      <c r="IC346" s="16"/>
      <c r="ID346" s="16"/>
      <c r="IE346" s="16"/>
      <c r="IF346" s="16"/>
      <c r="IG346" s="16"/>
      <c r="IH346" s="16"/>
      <c r="II346" s="16"/>
      <c r="IJ346" s="16"/>
      <c r="IK346" s="16"/>
      <c r="IL346" s="16"/>
      <c r="IM346" s="16"/>
      <c r="IN346" s="16"/>
      <c r="IO346" s="16"/>
      <c r="IP346" s="16"/>
      <c r="IQ346" s="16"/>
      <c r="IR346" s="16"/>
      <c r="IS346" s="16"/>
      <c r="IT346" s="16"/>
      <c r="IU346" s="16"/>
    </row>
    <row r="347" spans="1:255" ht="36" x14ac:dyDescent="0.2">
      <c r="A347" s="47">
        <v>91</v>
      </c>
      <c r="B347" s="48" t="s">
        <v>101</v>
      </c>
      <c r="C347" s="49" t="s">
        <v>81</v>
      </c>
      <c r="D347" s="50">
        <v>0.88260000000000005</v>
      </c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  <c r="FD347" s="16"/>
      <c r="FE347" s="16"/>
      <c r="FF347" s="16"/>
      <c r="FG347" s="16"/>
      <c r="FH347" s="16"/>
      <c r="FI347" s="16"/>
      <c r="FJ347" s="16"/>
      <c r="FK347" s="16"/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16"/>
      <c r="FW347" s="16"/>
      <c r="FX347" s="16"/>
      <c r="FY347" s="16"/>
      <c r="FZ347" s="16"/>
      <c r="GA347" s="16"/>
      <c r="GB347" s="16"/>
      <c r="GC347" s="16"/>
      <c r="GD347" s="16"/>
      <c r="GE347" s="16"/>
      <c r="GF347" s="16"/>
      <c r="GG347" s="16"/>
      <c r="GH347" s="16"/>
      <c r="GI347" s="16"/>
      <c r="GJ347" s="16"/>
      <c r="GK347" s="16"/>
      <c r="GL347" s="16"/>
      <c r="GM347" s="16"/>
      <c r="GN347" s="16"/>
      <c r="GO347" s="16"/>
      <c r="GP347" s="16"/>
      <c r="GQ347" s="16"/>
      <c r="GR347" s="16"/>
      <c r="GS347" s="16"/>
      <c r="GT347" s="16"/>
      <c r="GU347" s="16"/>
      <c r="GV347" s="16"/>
      <c r="GW347" s="16"/>
      <c r="GX347" s="16"/>
      <c r="GY347" s="16"/>
      <c r="GZ347" s="16"/>
      <c r="HA347" s="16"/>
      <c r="HB347" s="16"/>
      <c r="HC347" s="16"/>
      <c r="HD347" s="16"/>
      <c r="HE347" s="16"/>
      <c r="HF347" s="16"/>
      <c r="HG347" s="16"/>
      <c r="HH347" s="16"/>
      <c r="HI347" s="16"/>
      <c r="HJ347" s="16"/>
      <c r="HK347" s="16"/>
      <c r="HL347" s="16"/>
      <c r="HM347" s="16"/>
      <c r="HN347" s="16"/>
      <c r="HO347" s="16"/>
      <c r="HP347" s="16"/>
      <c r="HQ347" s="16"/>
      <c r="HR347" s="16"/>
      <c r="HS347" s="16"/>
      <c r="HT347" s="16"/>
      <c r="HU347" s="16"/>
      <c r="HV347" s="16"/>
      <c r="HW347" s="16"/>
      <c r="HX347" s="16"/>
      <c r="HY347" s="16"/>
      <c r="HZ347" s="16"/>
      <c r="IA347" s="16"/>
      <c r="IB347" s="16"/>
      <c r="IC347" s="16"/>
      <c r="ID347" s="16"/>
      <c r="IE347" s="16"/>
      <c r="IF347" s="16"/>
      <c r="IG347" s="16"/>
      <c r="IH347" s="16"/>
      <c r="II347" s="16"/>
      <c r="IJ347" s="16"/>
      <c r="IK347" s="16"/>
      <c r="IL347" s="16"/>
      <c r="IM347" s="16"/>
      <c r="IN347" s="16"/>
      <c r="IO347" s="16"/>
      <c r="IP347" s="16"/>
      <c r="IQ347" s="16"/>
      <c r="IR347" s="16"/>
      <c r="IS347" s="16"/>
      <c r="IT347" s="16"/>
      <c r="IU347" s="16"/>
    </row>
    <row r="348" spans="1:255" ht="24" x14ac:dyDescent="0.2">
      <c r="A348" s="55" t="s">
        <v>486</v>
      </c>
      <c r="B348" s="56" t="s">
        <v>105</v>
      </c>
      <c r="C348" s="57" t="s">
        <v>57</v>
      </c>
      <c r="D348" s="58">
        <f>Source!I672</f>
        <v>87.2</v>
      </c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/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16"/>
      <c r="FW348" s="16"/>
      <c r="FX348" s="16"/>
      <c r="FY348" s="16"/>
      <c r="FZ348" s="16"/>
      <c r="GA348" s="16"/>
      <c r="GB348" s="16"/>
      <c r="GC348" s="16"/>
      <c r="GD348" s="16"/>
      <c r="GE348" s="16"/>
      <c r="GF348" s="16"/>
      <c r="GG348" s="16"/>
      <c r="GH348" s="16"/>
      <c r="GI348" s="16"/>
      <c r="GJ348" s="16"/>
      <c r="GK348" s="16"/>
      <c r="GL348" s="16"/>
      <c r="GM348" s="16"/>
      <c r="GN348" s="16"/>
      <c r="GO348" s="16"/>
      <c r="GP348" s="16"/>
      <c r="GQ348" s="16"/>
      <c r="GR348" s="16"/>
      <c r="GS348" s="16"/>
      <c r="GT348" s="16"/>
      <c r="GU348" s="16"/>
      <c r="GV348" s="16"/>
      <c r="GW348" s="16"/>
      <c r="GX348" s="16"/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16"/>
      <c r="HJ348" s="16"/>
      <c r="HK348" s="16"/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6"/>
      <c r="HW348" s="16"/>
      <c r="HX348" s="16"/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16"/>
      <c r="IJ348" s="16"/>
      <c r="IK348" s="16"/>
      <c r="IL348" s="16"/>
      <c r="IM348" s="16"/>
      <c r="IN348" s="16"/>
      <c r="IO348" s="16"/>
      <c r="IP348" s="16"/>
      <c r="IQ348" s="16"/>
      <c r="IR348" s="16"/>
      <c r="IS348" s="16"/>
      <c r="IT348" s="16"/>
      <c r="IU348" s="16"/>
    </row>
    <row r="349" spans="1:255" ht="24" x14ac:dyDescent="0.2">
      <c r="A349" s="55" t="s">
        <v>487</v>
      </c>
      <c r="B349" s="56" t="s">
        <v>109</v>
      </c>
      <c r="C349" s="57" t="s">
        <v>57</v>
      </c>
      <c r="D349" s="58">
        <f>Source!I673</f>
        <v>1.06</v>
      </c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6"/>
      <c r="FE349" s="16"/>
      <c r="FF349" s="16"/>
      <c r="FG349" s="16"/>
      <c r="FH349" s="16"/>
      <c r="FI349" s="16"/>
      <c r="FJ349" s="16"/>
      <c r="FK349" s="16"/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16"/>
      <c r="FW349" s="16"/>
      <c r="FX349" s="16"/>
      <c r="FY349" s="16"/>
      <c r="FZ349" s="16"/>
      <c r="GA349" s="16"/>
      <c r="GB349" s="16"/>
      <c r="GC349" s="16"/>
      <c r="GD349" s="16"/>
      <c r="GE349" s="16"/>
      <c r="GF349" s="16"/>
      <c r="GG349" s="16"/>
      <c r="GH349" s="16"/>
      <c r="GI349" s="16"/>
      <c r="GJ349" s="16"/>
      <c r="GK349" s="16"/>
      <c r="GL349" s="16"/>
      <c r="GM349" s="16"/>
      <c r="GN349" s="16"/>
      <c r="GO349" s="16"/>
      <c r="GP349" s="16"/>
      <c r="GQ349" s="16"/>
      <c r="GR349" s="16"/>
      <c r="GS349" s="16"/>
      <c r="GT349" s="16"/>
      <c r="GU349" s="16"/>
      <c r="GV349" s="16"/>
      <c r="GW349" s="16"/>
      <c r="GX349" s="16"/>
      <c r="GY349" s="16"/>
      <c r="GZ349" s="16"/>
      <c r="HA349" s="16"/>
      <c r="HB349" s="16"/>
      <c r="HC349" s="16"/>
      <c r="HD349" s="16"/>
      <c r="HE349" s="16"/>
      <c r="HF349" s="16"/>
      <c r="HG349" s="16"/>
      <c r="HH349" s="16"/>
      <c r="HI349" s="16"/>
      <c r="HJ349" s="16"/>
      <c r="HK349" s="16"/>
      <c r="HL349" s="16"/>
      <c r="HM349" s="16"/>
      <c r="HN349" s="16"/>
      <c r="HO349" s="16"/>
      <c r="HP349" s="16"/>
      <c r="HQ349" s="16"/>
      <c r="HR349" s="16"/>
      <c r="HS349" s="16"/>
      <c r="HT349" s="16"/>
      <c r="HU349" s="16"/>
      <c r="HV349" s="16"/>
      <c r="HW349" s="16"/>
      <c r="HX349" s="16"/>
      <c r="HY349" s="16"/>
      <c r="HZ349" s="16"/>
      <c r="IA349" s="16"/>
      <c r="IB349" s="16"/>
      <c r="IC349" s="16"/>
      <c r="ID349" s="16"/>
      <c r="IE349" s="16"/>
      <c r="IF349" s="16"/>
      <c r="IG349" s="16"/>
      <c r="IH349" s="16"/>
      <c r="II349" s="16"/>
      <c r="IJ349" s="16"/>
      <c r="IK349" s="16"/>
      <c r="IL349" s="16"/>
      <c r="IM349" s="16"/>
      <c r="IN349" s="16"/>
      <c r="IO349" s="16"/>
      <c r="IP349" s="16"/>
      <c r="IQ349" s="16"/>
      <c r="IR349" s="16"/>
      <c r="IS349" s="16"/>
      <c r="IT349" s="16"/>
      <c r="IU349" s="16"/>
    </row>
    <row r="350" spans="1:255" ht="36" x14ac:dyDescent="0.2">
      <c r="A350" s="47">
        <v>92</v>
      </c>
      <c r="B350" s="48" t="s">
        <v>113</v>
      </c>
      <c r="C350" s="49" t="s">
        <v>81</v>
      </c>
      <c r="D350" s="50">
        <v>0.89219999999999999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  <c r="FD350" s="16"/>
      <c r="FE350" s="16"/>
      <c r="FF350" s="16"/>
      <c r="FG350" s="16"/>
      <c r="FH350" s="16"/>
      <c r="FI350" s="16"/>
      <c r="FJ350" s="16"/>
      <c r="FK350" s="16"/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16"/>
      <c r="FW350" s="16"/>
      <c r="FX350" s="16"/>
      <c r="FY350" s="16"/>
      <c r="FZ350" s="16"/>
      <c r="GA350" s="16"/>
      <c r="GB350" s="16"/>
      <c r="GC350" s="16"/>
      <c r="GD350" s="16"/>
      <c r="GE350" s="16"/>
      <c r="GF350" s="16"/>
      <c r="GG350" s="16"/>
      <c r="GH350" s="16"/>
      <c r="GI350" s="16"/>
      <c r="GJ350" s="16"/>
      <c r="GK350" s="16"/>
      <c r="GL350" s="16"/>
      <c r="GM350" s="16"/>
      <c r="GN350" s="16"/>
      <c r="GO350" s="16"/>
      <c r="GP350" s="16"/>
      <c r="GQ350" s="16"/>
      <c r="GR350" s="16"/>
      <c r="GS350" s="16"/>
      <c r="GT350" s="16"/>
      <c r="GU350" s="16"/>
      <c r="GV350" s="16"/>
      <c r="GW350" s="16"/>
      <c r="GX350" s="16"/>
      <c r="GY350" s="16"/>
      <c r="GZ350" s="16"/>
      <c r="HA350" s="16"/>
      <c r="HB350" s="16"/>
      <c r="HC350" s="16"/>
      <c r="HD350" s="16"/>
      <c r="HE350" s="16"/>
      <c r="HF350" s="16"/>
      <c r="HG350" s="16"/>
      <c r="HH350" s="16"/>
      <c r="HI350" s="16"/>
      <c r="HJ350" s="16"/>
      <c r="HK350" s="16"/>
      <c r="HL350" s="16"/>
      <c r="HM350" s="16"/>
      <c r="HN350" s="16"/>
      <c r="HO350" s="16"/>
      <c r="HP350" s="16"/>
      <c r="HQ350" s="16"/>
      <c r="HR350" s="16"/>
      <c r="HS350" s="16"/>
      <c r="HT350" s="16"/>
      <c r="HU350" s="16"/>
      <c r="HV350" s="16"/>
      <c r="HW350" s="16"/>
      <c r="HX350" s="16"/>
      <c r="HY350" s="16"/>
      <c r="HZ350" s="16"/>
      <c r="IA350" s="16"/>
      <c r="IB350" s="16"/>
      <c r="IC350" s="16"/>
      <c r="ID350" s="16"/>
      <c r="IE350" s="16"/>
      <c r="IF350" s="16"/>
      <c r="IG350" s="16"/>
      <c r="IH350" s="16"/>
      <c r="II350" s="16"/>
      <c r="IJ350" s="16"/>
      <c r="IK350" s="16"/>
      <c r="IL350" s="16"/>
      <c r="IM350" s="16"/>
      <c r="IN350" s="16"/>
      <c r="IO350" s="16"/>
      <c r="IP350" s="16"/>
      <c r="IQ350" s="16"/>
      <c r="IR350" s="16"/>
      <c r="IS350" s="16"/>
      <c r="IT350" s="16"/>
      <c r="IU350" s="16"/>
    </row>
    <row r="351" spans="1:255" ht="24" x14ac:dyDescent="0.2">
      <c r="A351" s="55" t="s">
        <v>489</v>
      </c>
      <c r="B351" s="56" t="s">
        <v>105</v>
      </c>
      <c r="C351" s="57" t="s">
        <v>57</v>
      </c>
      <c r="D351" s="58">
        <f>Source!I675</f>
        <v>86.36</v>
      </c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/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16"/>
      <c r="FW351" s="16"/>
      <c r="FX351" s="16"/>
      <c r="FY351" s="16"/>
      <c r="FZ351" s="16"/>
      <c r="GA351" s="16"/>
      <c r="GB351" s="16"/>
      <c r="GC351" s="16"/>
      <c r="GD351" s="16"/>
      <c r="GE351" s="16"/>
      <c r="GF351" s="16"/>
      <c r="GG351" s="16"/>
      <c r="GH351" s="16"/>
      <c r="GI351" s="16"/>
      <c r="GJ351" s="16"/>
      <c r="GK351" s="16"/>
      <c r="GL351" s="16"/>
      <c r="GM351" s="16"/>
      <c r="GN351" s="16"/>
      <c r="GO351" s="16"/>
      <c r="GP351" s="16"/>
      <c r="GQ351" s="16"/>
      <c r="GR351" s="16"/>
      <c r="GS351" s="16"/>
      <c r="GT351" s="16"/>
      <c r="GU351" s="16"/>
      <c r="GV351" s="16"/>
      <c r="GW351" s="16"/>
      <c r="GX351" s="16"/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16"/>
      <c r="HJ351" s="16"/>
      <c r="HK351" s="16"/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6"/>
      <c r="HW351" s="16"/>
      <c r="HX351" s="16"/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16"/>
      <c r="IJ351" s="16"/>
      <c r="IK351" s="16"/>
      <c r="IL351" s="16"/>
      <c r="IM351" s="16"/>
      <c r="IN351" s="16"/>
      <c r="IO351" s="16"/>
      <c r="IP351" s="16"/>
      <c r="IQ351" s="16"/>
      <c r="IR351" s="16"/>
      <c r="IS351" s="16"/>
      <c r="IT351" s="16"/>
      <c r="IU351" s="16"/>
    </row>
    <row r="352" spans="1:255" ht="24" x14ac:dyDescent="0.2">
      <c r="A352" s="55" t="s">
        <v>490</v>
      </c>
      <c r="B352" s="56" t="s">
        <v>109</v>
      </c>
      <c r="C352" s="57" t="s">
        <v>57</v>
      </c>
      <c r="D352" s="58">
        <f>Source!I676</f>
        <v>2.86</v>
      </c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/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16"/>
      <c r="FW352" s="16"/>
      <c r="FX352" s="16"/>
      <c r="FY352" s="16"/>
      <c r="FZ352" s="16"/>
      <c r="GA352" s="16"/>
      <c r="GB352" s="16"/>
      <c r="GC352" s="16"/>
      <c r="GD352" s="16"/>
      <c r="GE352" s="16"/>
      <c r="GF352" s="16"/>
      <c r="GG352" s="16"/>
      <c r="GH352" s="16"/>
      <c r="GI352" s="16"/>
      <c r="GJ352" s="16"/>
      <c r="GK352" s="16"/>
      <c r="GL352" s="16"/>
      <c r="GM352" s="16"/>
      <c r="GN352" s="16"/>
      <c r="GO352" s="16"/>
      <c r="GP352" s="16"/>
      <c r="GQ352" s="16"/>
      <c r="GR352" s="16"/>
      <c r="GS352" s="16"/>
      <c r="GT352" s="16"/>
      <c r="GU352" s="16"/>
      <c r="GV352" s="16"/>
      <c r="GW352" s="16"/>
      <c r="GX352" s="16"/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16"/>
      <c r="HJ352" s="16"/>
      <c r="HK352" s="16"/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6"/>
      <c r="HW352" s="16"/>
      <c r="HX352" s="16"/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16"/>
      <c r="IJ352" s="16"/>
      <c r="IK352" s="16"/>
      <c r="IL352" s="16"/>
      <c r="IM352" s="16"/>
      <c r="IN352" s="16"/>
      <c r="IO352" s="16"/>
      <c r="IP352" s="16"/>
      <c r="IQ352" s="16"/>
      <c r="IR352" s="16"/>
      <c r="IS352" s="16"/>
      <c r="IT352" s="16"/>
      <c r="IU352" s="16"/>
    </row>
    <row r="353" spans="1:255" x14ac:dyDescent="0.2">
      <c r="A353" s="55" t="s">
        <v>491</v>
      </c>
      <c r="B353" s="56" t="s">
        <v>121</v>
      </c>
      <c r="C353" s="57" t="s">
        <v>122</v>
      </c>
      <c r="D353" s="58">
        <f>Source!I677</f>
        <v>0.1</v>
      </c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/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16"/>
      <c r="FW353" s="16"/>
      <c r="FX353" s="16"/>
      <c r="FY353" s="16"/>
      <c r="FZ353" s="16"/>
      <c r="GA353" s="16"/>
      <c r="GB353" s="16"/>
      <c r="GC353" s="16"/>
      <c r="GD353" s="16"/>
      <c r="GE353" s="16"/>
      <c r="GF353" s="16"/>
      <c r="GG353" s="16"/>
      <c r="GH353" s="16"/>
      <c r="GI353" s="16"/>
      <c r="GJ353" s="16"/>
      <c r="GK353" s="16"/>
      <c r="GL353" s="16"/>
      <c r="GM353" s="16"/>
      <c r="GN353" s="16"/>
      <c r="GO353" s="16"/>
      <c r="GP353" s="16"/>
      <c r="GQ353" s="16"/>
      <c r="GR353" s="16"/>
      <c r="GS353" s="16"/>
      <c r="GT353" s="16"/>
      <c r="GU353" s="16"/>
      <c r="GV353" s="16"/>
      <c r="GW353" s="16"/>
      <c r="GX353" s="16"/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16"/>
      <c r="HJ353" s="16"/>
      <c r="HK353" s="16"/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6"/>
      <c r="HW353" s="16"/>
      <c r="HX353" s="16"/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16"/>
      <c r="IJ353" s="16"/>
      <c r="IK353" s="16"/>
      <c r="IL353" s="16"/>
      <c r="IM353" s="16"/>
      <c r="IN353" s="16"/>
      <c r="IO353" s="16"/>
      <c r="IP353" s="16"/>
      <c r="IQ353" s="16"/>
      <c r="IR353" s="16"/>
      <c r="IS353" s="16"/>
      <c r="IT353" s="16"/>
      <c r="IU353" s="16"/>
    </row>
    <row r="354" spans="1:255" ht="24" x14ac:dyDescent="0.2">
      <c r="A354" s="47">
        <v>93</v>
      </c>
      <c r="B354" s="48" t="s">
        <v>126</v>
      </c>
      <c r="C354" s="49" t="s">
        <v>127</v>
      </c>
      <c r="D354" s="50">
        <v>17.100000000000001</v>
      </c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  <c r="FD354" s="16"/>
      <c r="FE354" s="16"/>
      <c r="FF354" s="16"/>
      <c r="FG354" s="16"/>
      <c r="FH354" s="16"/>
      <c r="FI354" s="16"/>
      <c r="FJ354" s="16"/>
      <c r="FK354" s="16"/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16"/>
      <c r="FW354" s="16"/>
      <c r="FX354" s="16"/>
      <c r="FY354" s="16"/>
      <c r="FZ354" s="16"/>
      <c r="GA354" s="16"/>
      <c r="GB354" s="16"/>
      <c r="GC354" s="16"/>
      <c r="GD354" s="16"/>
      <c r="GE354" s="16"/>
      <c r="GF354" s="16"/>
      <c r="GG354" s="16"/>
      <c r="GH354" s="16"/>
      <c r="GI354" s="16"/>
      <c r="GJ354" s="16"/>
      <c r="GK354" s="16"/>
      <c r="GL354" s="16"/>
      <c r="GM354" s="16"/>
      <c r="GN354" s="16"/>
      <c r="GO354" s="16"/>
      <c r="GP354" s="16"/>
      <c r="GQ354" s="16"/>
      <c r="GR354" s="16"/>
      <c r="GS354" s="16"/>
      <c r="GT354" s="16"/>
      <c r="GU354" s="16"/>
      <c r="GV354" s="16"/>
      <c r="GW354" s="16"/>
      <c r="GX354" s="16"/>
      <c r="GY354" s="16"/>
      <c r="GZ354" s="16"/>
      <c r="HA354" s="16"/>
      <c r="HB354" s="16"/>
      <c r="HC354" s="16"/>
      <c r="HD354" s="16"/>
      <c r="HE354" s="16"/>
      <c r="HF354" s="16"/>
      <c r="HG354" s="16"/>
      <c r="HH354" s="16"/>
      <c r="HI354" s="16"/>
      <c r="HJ354" s="16"/>
      <c r="HK354" s="16"/>
      <c r="HL354" s="16"/>
      <c r="HM354" s="16"/>
      <c r="HN354" s="16"/>
      <c r="HO354" s="16"/>
      <c r="HP354" s="16"/>
      <c r="HQ354" s="16"/>
      <c r="HR354" s="16"/>
      <c r="HS354" s="16"/>
      <c r="HT354" s="16"/>
      <c r="HU354" s="16"/>
      <c r="HV354" s="16"/>
      <c r="HW354" s="16"/>
      <c r="HX354" s="16"/>
      <c r="HY354" s="16"/>
      <c r="HZ354" s="16"/>
      <c r="IA354" s="16"/>
      <c r="IB354" s="16"/>
      <c r="IC354" s="16"/>
      <c r="ID354" s="16"/>
      <c r="IE354" s="16"/>
      <c r="IF354" s="16"/>
      <c r="IG354" s="16"/>
      <c r="IH354" s="16"/>
      <c r="II354" s="16"/>
      <c r="IJ354" s="16"/>
      <c r="IK354" s="16"/>
      <c r="IL354" s="16"/>
      <c r="IM354" s="16"/>
      <c r="IN354" s="16"/>
      <c r="IO354" s="16"/>
      <c r="IP354" s="16"/>
      <c r="IQ354" s="16"/>
      <c r="IR354" s="16"/>
      <c r="IS354" s="16"/>
      <c r="IT354" s="16"/>
      <c r="IU354" s="16"/>
    </row>
    <row r="355" spans="1:255" ht="36" x14ac:dyDescent="0.2">
      <c r="A355" s="55" t="s">
        <v>493</v>
      </c>
      <c r="B355" s="56" t="s">
        <v>136</v>
      </c>
      <c r="C355" s="57" t="s">
        <v>57</v>
      </c>
      <c r="D355" s="58">
        <f>Source!I679</f>
        <v>188.1</v>
      </c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/>
      <c r="FG355" s="16"/>
      <c r="FH355" s="16"/>
      <c r="FI355" s="16"/>
      <c r="FJ355" s="16"/>
      <c r="FK355" s="16"/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16"/>
      <c r="FW355" s="16"/>
      <c r="FX355" s="16"/>
      <c r="FY355" s="16"/>
      <c r="FZ355" s="16"/>
      <c r="GA355" s="16"/>
      <c r="GB355" s="16"/>
      <c r="GC355" s="16"/>
      <c r="GD355" s="16"/>
      <c r="GE355" s="16"/>
      <c r="GF355" s="16"/>
      <c r="GG355" s="16"/>
      <c r="GH355" s="16"/>
      <c r="GI355" s="16"/>
      <c r="GJ355" s="16"/>
      <c r="GK355" s="16"/>
      <c r="GL355" s="16"/>
      <c r="GM355" s="16"/>
      <c r="GN355" s="16"/>
      <c r="GO355" s="16"/>
      <c r="GP355" s="16"/>
      <c r="GQ355" s="16"/>
      <c r="GR355" s="16"/>
      <c r="GS355" s="16"/>
      <c r="GT355" s="16"/>
      <c r="GU355" s="16"/>
      <c r="GV355" s="16"/>
      <c r="GW355" s="16"/>
      <c r="GX355" s="16"/>
      <c r="GY355" s="16"/>
      <c r="GZ355" s="16"/>
      <c r="HA355" s="16"/>
      <c r="HB355" s="16"/>
      <c r="HC355" s="16"/>
      <c r="HD355" s="16"/>
      <c r="HE355" s="16"/>
      <c r="HF355" s="16"/>
      <c r="HG355" s="16"/>
      <c r="HH355" s="16"/>
      <c r="HI355" s="16"/>
      <c r="HJ355" s="16"/>
      <c r="HK355" s="16"/>
      <c r="HL355" s="16"/>
      <c r="HM355" s="16"/>
      <c r="HN355" s="16"/>
      <c r="HO355" s="16"/>
      <c r="HP355" s="16"/>
      <c r="HQ355" s="16"/>
      <c r="HR355" s="16"/>
      <c r="HS355" s="16"/>
      <c r="HT355" s="16"/>
      <c r="HU355" s="16"/>
      <c r="HV355" s="16"/>
      <c r="HW355" s="16"/>
      <c r="HX355" s="16"/>
      <c r="HY355" s="16"/>
      <c r="HZ355" s="16"/>
      <c r="IA355" s="16"/>
      <c r="IB355" s="16"/>
      <c r="IC355" s="16"/>
      <c r="ID355" s="16"/>
      <c r="IE355" s="16"/>
      <c r="IF355" s="16"/>
      <c r="IG355" s="16"/>
      <c r="IH355" s="16"/>
      <c r="II355" s="16"/>
      <c r="IJ355" s="16"/>
      <c r="IK355" s="16"/>
      <c r="IL355" s="16"/>
      <c r="IM355" s="16"/>
      <c r="IN355" s="16"/>
      <c r="IO355" s="16"/>
      <c r="IP355" s="16"/>
      <c r="IQ355" s="16"/>
      <c r="IR355" s="16"/>
      <c r="IS355" s="16"/>
      <c r="IT355" s="16"/>
      <c r="IU355" s="16"/>
    </row>
    <row r="356" spans="1:255" ht="24" x14ac:dyDescent="0.2">
      <c r="A356" s="55" t="s">
        <v>494</v>
      </c>
      <c r="B356" s="56" t="s">
        <v>140</v>
      </c>
      <c r="C356" s="57" t="s">
        <v>141</v>
      </c>
      <c r="D356" s="58">
        <f>Source!I680</f>
        <v>-25.65</v>
      </c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  <c r="FD356" s="16"/>
      <c r="FE356" s="16"/>
      <c r="FF356" s="16"/>
      <c r="FG356" s="16"/>
      <c r="FH356" s="16"/>
      <c r="FI356" s="16"/>
      <c r="FJ356" s="16"/>
      <c r="FK356" s="16"/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16"/>
      <c r="FW356" s="16"/>
      <c r="FX356" s="16"/>
      <c r="FY356" s="16"/>
      <c r="FZ356" s="16"/>
      <c r="GA356" s="16"/>
      <c r="GB356" s="16"/>
      <c r="GC356" s="16"/>
      <c r="GD356" s="16"/>
      <c r="GE356" s="16"/>
      <c r="GF356" s="16"/>
      <c r="GG356" s="16"/>
      <c r="GH356" s="16"/>
      <c r="GI356" s="16"/>
      <c r="GJ356" s="16"/>
      <c r="GK356" s="16"/>
      <c r="GL356" s="16"/>
      <c r="GM356" s="16"/>
      <c r="GN356" s="16"/>
      <c r="GO356" s="16"/>
      <c r="GP356" s="16"/>
      <c r="GQ356" s="16"/>
      <c r="GR356" s="16"/>
      <c r="GS356" s="16"/>
      <c r="GT356" s="16"/>
      <c r="GU356" s="16"/>
      <c r="GV356" s="16"/>
      <c r="GW356" s="16"/>
      <c r="GX356" s="16"/>
      <c r="GY356" s="16"/>
      <c r="GZ356" s="16"/>
      <c r="HA356" s="16"/>
      <c r="HB356" s="16"/>
      <c r="HC356" s="16"/>
      <c r="HD356" s="16"/>
      <c r="HE356" s="16"/>
      <c r="HF356" s="16"/>
      <c r="HG356" s="16"/>
      <c r="HH356" s="16"/>
      <c r="HI356" s="16"/>
      <c r="HJ356" s="16"/>
      <c r="HK356" s="16"/>
      <c r="HL356" s="16"/>
      <c r="HM356" s="16"/>
      <c r="HN356" s="16"/>
      <c r="HO356" s="16"/>
      <c r="HP356" s="16"/>
      <c r="HQ356" s="16"/>
      <c r="HR356" s="16"/>
      <c r="HS356" s="16"/>
      <c r="HT356" s="16"/>
      <c r="HU356" s="16"/>
      <c r="HV356" s="16"/>
      <c r="HW356" s="16"/>
      <c r="HX356" s="16"/>
      <c r="HY356" s="16"/>
      <c r="HZ356" s="16"/>
      <c r="IA356" s="16"/>
      <c r="IB356" s="16"/>
      <c r="IC356" s="16"/>
      <c r="ID356" s="16"/>
      <c r="IE356" s="16"/>
      <c r="IF356" s="16"/>
      <c r="IG356" s="16"/>
      <c r="IH356" s="16"/>
      <c r="II356" s="16"/>
      <c r="IJ356" s="16"/>
      <c r="IK356" s="16"/>
      <c r="IL356" s="16"/>
      <c r="IM356" s="16"/>
      <c r="IN356" s="16"/>
      <c r="IO356" s="16"/>
      <c r="IP356" s="16"/>
      <c r="IQ356" s="16"/>
      <c r="IR356" s="16"/>
      <c r="IS356" s="16"/>
      <c r="IT356" s="16"/>
      <c r="IU356" s="16"/>
    </row>
    <row r="357" spans="1:255" x14ac:dyDescent="0.2">
      <c r="A357" s="55" t="s">
        <v>495</v>
      </c>
      <c r="B357" s="56" t="s">
        <v>145</v>
      </c>
      <c r="C357" s="57" t="s">
        <v>141</v>
      </c>
      <c r="D357" s="58">
        <f>Source!I681</f>
        <v>-0.97470000000000001</v>
      </c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  <c r="FD357" s="16"/>
      <c r="FE357" s="16"/>
      <c r="FF357" s="16"/>
      <c r="FG357" s="16"/>
      <c r="FH357" s="16"/>
      <c r="FI357" s="16"/>
      <c r="FJ357" s="16"/>
      <c r="FK357" s="16"/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16"/>
      <c r="FW357" s="16"/>
      <c r="FX357" s="16"/>
      <c r="FY357" s="16"/>
      <c r="FZ357" s="16"/>
      <c r="GA357" s="16"/>
      <c r="GB357" s="16"/>
      <c r="GC357" s="16"/>
      <c r="GD357" s="16"/>
      <c r="GE357" s="16"/>
      <c r="GF357" s="16"/>
      <c r="GG357" s="16"/>
      <c r="GH357" s="16"/>
      <c r="GI357" s="16"/>
      <c r="GJ357" s="16"/>
      <c r="GK357" s="16"/>
      <c r="GL357" s="16"/>
      <c r="GM357" s="16"/>
      <c r="GN357" s="16"/>
      <c r="GO357" s="16"/>
      <c r="GP357" s="16"/>
      <c r="GQ357" s="16"/>
      <c r="GR357" s="16"/>
      <c r="GS357" s="16"/>
      <c r="GT357" s="16"/>
      <c r="GU357" s="16"/>
      <c r="GV357" s="16"/>
      <c r="GW357" s="16"/>
      <c r="GX357" s="16"/>
      <c r="GY357" s="16"/>
      <c r="GZ357" s="16"/>
      <c r="HA357" s="16"/>
      <c r="HB357" s="16"/>
      <c r="HC357" s="16"/>
      <c r="HD357" s="16"/>
      <c r="HE357" s="16"/>
      <c r="HF357" s="16"/>
      <c r="HG357" s="16"/>
      <c r="HH357" s="16"/>
      <c r="HI357" s="16"/>
      <c r="HJ357" s="16"/>
      <c r="HK357" s="16"/>
      <c r="HL357" s="16"/>
      <c r="HM357" s="16"/>
      <c r="HN357" s="16"/>
      <c r="HO357" s="16"/>
      <c r="HP357" s="16"/>
      <c r="HQ357" s="16"/>
      <c r="HR357" s="16"/>
      <c r="HS357" s="16"/>
      <c r="HT357" s="16"/>
      <c r="HU357" s="16"/>
      <c r="HV357" s="16"/>
      <c r="HW357" s="16"/>
      <c r="HX357" s="16"/>
      <c r="HY357" s="16"/>
      <c r="HZ357" s="16"/>
      <c r="IA357" s="16"/>
      <c r="IB357" s="16"/>
      <c r="IC357" s="16"/>
      <c r="ID357" s="16"/>
      <c r="IE357" s="16"/>
      <c r="IF357" s="16"/>
      <c r="IG357" s="16"/>
      <c r="IH357" s="16"/>
      <c r="II357" s="16"/>
      <c r="IJ357" s="16"/>
      <c r="IK357" s="16"/>
      <c r="IL357" s="16"/>
      <c r="IM357" s="16"/>
      <c r="IN357" s="16"/>
      <c r="IO357" s="16"/>
      <c r="IP357" s="16"/>
      <c r="IQ357" s="16"/>
      <c r="IR357" s="16"/>
      <c r="IS357" s="16"/>
      <c r="IT357" s="16"/>
      <c r="IU357" s="16"/>
    </row>
    <row r="358" spans="1:255" ht="24" x14ac:dyDescent="0.2">
      <c r="A358" s="47">
        <v>94</v>
      </c>
      <c r="B358" s="48" t="s">
        <v>126</v>
      </c>
      <c r="C358" s="49" t="s">
        <v>127</v>
      </c>
      <c r="D358" s="50">
        <v>0.16</v>
      </c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  <c r="FD358" s="16"/>
      <c r="FE358" s="16"/>
      <c r="FF358" s="16"/>
      <c r="FG358" s="16"/>
      <c r="FH358" s="16"/>
      <c r="FI358" s="16"/>
      <c r="FJ358" s="16"/>
      <c r="FK358" s="16"/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16"/>
      <c r="FW358" s="16"/>
      <c r="FX358" s="16"/>
      <c r="FY358" s="16"/>
      <c r="FZ358" s="16"/>
      <c r="GA358" s="16"/>
      <c r="GB358" s="16"/>
      <c r="GC358" s="16"/>
      <c r="GD358" s="16"/>
      <c r="GE358" s="16"/>
      <c r="GF358" s="16"/>
      <c r="GG358" s="16"/>
      <c r="GH358" s="16"/>
      <c r="GI358" s="16"/>
      <c r="GJ358" s="16"/>
      <c r="GK358" s="16"/>
      <c r="GL358" s="16"/>
      <c r="GM358" s="16"/>
      <c r="GN358" s="16"/>
      <c r="GO358" s="16"/>
      <c r="GP358" s="16"/>
      <c r="GQ358" s="16"/>
      <c r="GR358" s="16"/>
      <c r="GS358" s="16"/>
      <c r="GT358" s="16"/>
      <c r="GU358" s="16"/>
      <c r="GV358" s="16"/>
      <c r="GW358" s="16"/>
      <c r="GX358" s="16"/>
      <c r="GY358" s="16"/>
      <c r="GZ358" s="16"/>
      <c r="HA358" s="16"/>
      <c r="HB358" s="16"/>
      <c r="HC358" s="16"/>
      <c r="HD358" s="16"/>
      <c r="HE358" s="16"/>
      <c r="HF358" s="16"/>
      <c r="HG358" s="16"/>
      <c r="HH358" s="16"/>
      <c r="HI358" s="16"/>
      <c r="HJ358" s="16"/>
      <c r="HK358" s="16"/>
      <c r="HL358" s="16"/>
      <c r="HM358" s="16"/>
      <c r="HN358" s="16"/>
      <c r="HO358" s="16"/>
      <c r="HP358" s="16"/>
      <c r="HQ358" s="16"/>
      <c r="HR358" s="16"/>
      <c r="HS358" s="16"/>
      <c r="HT358" s="16"/>
      <c r="HU358" s="16"/>
      <c r="HV358" s="16"/>
      <c r="HW358" s="16"/>
      <c r="HX358" s="16"/>
      <c r="HY358" s="16"/>
      <c r="HZ358" s="16"/>
      <c r="IA358" s="16"/>
      <c r="IB358" s="16"/>
      <c r="IC358" s="16"/>
      <c r="ID358" s="16"/>
      <c r="IE358" s="16"/>
      <c r="IF358" s="16"/>
      <c r="IG358" s="16"/>
      <c r="IH358" s="16"/>
      <c r="II358" s="16"/>
      <c r="IJ358" s="16"/>
      <c r="IK358" s="16"/>
      <c r="IL358" s="16"/>
      <c r="IM358" s="16"/>
      <c r="IN358" s="16"/>
      <c r="IO358" s="16"/>
      <c r="IP358" s="16"/>
      <c r="IQ358" s="16"/>
      <c r="IR358" s="16"/>
      <c r="IS358" s="16"/>
      <c r="IT358" s="16"/>
      <c r="IU358" s="16"/>
    </row>
    <row r="359" spans="1:255" ht="24" x14ac:dyDescent="0.2">
      <c r="A359" s="55" t="s">
        <v>497</v>
      </c>
      <c r="B359" s="56" t="s">
        <v>149</v>
      </c>
      <c r="C359" s="57" t="s">
        <v>57</v>
      </c>
      <c r="D359" s="58">
        <f>Source!I683</f>
        <v>1.76</v>
      </c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6"/>
      <c r="EZ359" s="16"/>
      <c r="FA359" s="16"/>
      <c r="FB359" s="16"/>
      <c r="FC359" s="16"/>
      <c r="FD359" s="16"/>
      <c r="FE359" s="16"/>
      <c r="FF359" s="16"/>
      <c r="FG359" s="16"/>
      <c r="FH359" s="16"/>
      <c r="FI359" s="16"/>
      <c r="FJ359" s="16"/>
      <c r="FK359" s="16"/>
      <c r="FL359" s="16"/>
      <c r="FM359" s="16"/>
      <c r="FN359" s="16"/>
      <c r="FO359" s="16"/>
      <c r="FP359" s="16"/>
      <c r="FQ359" s="16"/>
      <c r="FR359" s="16"/>
      <c r="FS359" s="16"/>
      <c r="FT359" s="16"/>
      <c r="FU359" s="16"/>
      <c r="FV359" s="16"/>
      <c r="FW359" s="16"/>
      <c r="FX359" s="16"/>
      <c r="FY359" s="16"/>
      <c r="FZ359" s="16"/>
      <c r="GA359" s="16"/>
      <c r="GB359" s="16"/>
      <c r="GC359" s="16"/>
      <c r="GD359" s="16"/>
      <c r="GE359" s="16"/>
      <c r="GF359" s="16"/>
      <c r="GG359" s="16"/>
      <c r="GH359" s="16"/>
      <c r="GI359" s="16"/>
      <c r="GJ359" s="16"/>
      <c r="GK359" s="16"/>
      <c r="GL359" s="16"/>
      <c r="GM359" s="16"/>
      <c r="GN359" s="16"/>
      <c r="GO359" s="16"/>
      <c r="GP359" s="16"/>
      <c r="GQ359" s="16"/>
      <c r="GR359" s="16"/>
      <c r="GS359" s="16"/>
      <c r="GT359" s="16"/>
      <c r="GU359" s="16"/>
      <c r="GV359" s="16"/>
      <c r="GW359" s="16"/>
      <c r="GX359" s="16"/>
      <c r="GY359" s="16"/>
      <c r="GZ359" s="16"/>
      <c r="HA359" s="16"/>
      <c r="HB359" s="16"/>
      <c r="HC359" s="16"/>
      <c r="HD359" s="16"/>
      <c r="HE359" s="16"/>
      <c r="HF359" s="16"/>
      <c r="HG359" s="16"/>
      <c r="HH359" s="16"/>
      <c r="HI359" s="16"/>
      <c r="HJ359" s="16"/>
      <c r="HK359" s="16"/>
      <c r="HL359" s="16"/>
      <c r="HM359" s="16"/>
      <c r="HN359" s="16"/>
      <c r="HO359" s="16"/>
      <c r="HP359" s="16"/>
      <c r="HQ359" s="16"/>
      <c r="HR359" s="16"/>
      <c r="HS359" s="16"/>
      <c r="HT359" s="16"/>
      <c r="HU359" s="16"/>
      <c r="HV359" s="16"/>
      <c r="HW359" s="16"/>
      <c r="HX359" s="16"/>
      <c r="HY359" s="16"/>
      <c r="HZ359" s="16"/>
      <c r="IA359" s="16"/>
      <c r="IB359" s="16"/>
      <c r="IC359" s="16"/>
      <c r="ID359" s="16"/>
      <c r="IE359" s="16"/>
      <c r="IF359" s="16"/>
      <c r="IG359" s="16"/>
      <c r="IH359" s="16"/>
      <c r="II359" s="16"/>
      <c r="IJ359" s="16"/>
      <c r="IK359" s="16"/>
      <c r="IL359" s="16"/>
      <c r="IM359" s="16"/>
      <c r="IN359" s="16"/>
      <c r="IO359" s="16"/>
      <c r="IP359" s="16"/>
      <c r="IQ359" s="16"/>
      <c r="IR359" s="16"/>
      <c r="IS359" s="16"/>
      <c r="IT359" s="16"/>
      <c r="IU359" s="16"/>
    </row>
    <row r="360" spans="1:255" ht="24" x14ac:dyDescent="0.2">
      <c r="A360" s="55" t="s">
        <v>498</v>
      </c>
      <c r="B360" s="56" t="s">
        <v>140</v>
      </c>
      <c r="C360" s="57" t="s">
        <v>141</v>
      </c>
      <c r="D360" s="58">
        <f>Source!I684</f>
        <v>-0.24</v>
      </c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  <c r="FD360" s="16"/>
      <c r="FE360" s="16"/>
      <c r="FF360" s="16"/>
      <c r="FG360" s="16"/>
      <c r="FH360" s="16"/>
      <c r="FI360" s="16"/>
      <c r="FJ360" s="16"/>
      <c r="FK360" s="16"/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16"/>
      <c r="FW360" s="16"/>
      <c r="FX360" s="16"/>
      <c r="FY360" s="16"/>
      <c r="FZ360" s="16"/>
      <c r="GA360" s="16"/>
      <c r="GB360" s="16"/>
      <c r="GC360" s="16"/>
      <c r="GD360" s="16"/>
      <c r="GE360" s="16"/>
      <c r="GF360" s="16"/>
      <c r="GG360" s="16"/>
      <c r="GH360" s="16"/>
      <c r="GI360" s="16"/>
      <c r="GJ360" s="16"/>
      <c r="GK360" s="16"/>
      <c r="GL360" s="16"/>
      <c r="GM360" s="16"/>
      <c r="GN360" s="16"/>
      <c r="GO360" s="16"/>
      <c r="GP360" s="16"/>
      <c r="GQ360" s="16"/>
      <c r="GR360" s="16"/>
      <c r="GS360" s="16"/>
      <c r="GT360" s="16"/>
      <c r="GU360" s="16"/>
      <c r="GV360" s="16"/>
      <c r="GW360" s="16"/>
      <c r="GX360" s="16"/>
      <c r="GY360" s="16"/>
      <c r="GZ360" s="16"/>
      <c r="HA360" s="16"/>
      <c r="HB360" s="16"/>
      <c r="HC360" s="16"/>
      <c r="HD360" s="16"/>
      <c r="HE360" s="16"/>
      <c r="HF360" s="16"/>
      <c r="HG360" s="16"/>
      <c r="HH360" s="16"/>
      <c r="HI360" s="16"/>
      <c r="HJ360" s="16"/>
      <c r="HK360" s="16"/>
      <c r="HL360" s="16"/>
      <c r="HM360" s="16"/>
      <c r="HN360" s="16"/>
      <c r="HO360" s="16"/>
      <c r="HP360" s="16"/>
      <c r="HQ360" s="16"/>
      <c r="HR360" s="16"/>
      <c r="HS360" s="16"/>
      <c r="HT360" s="16"/>
      <c r="HU360" s="16"/>
      <c r="HV360" s="16"/>
      <c r="HW360" s="16"/>
      <c r="HX360" s="16"/>
      <c r="HY360" s="16"/>
      <c r="HZ360" s="16"/>
      <c r="IA360" s="16"/>
      <c r="IB360" s="16"/>
      <c r="IC360" s="16"/>
      <c r="ID360" s="16"/>
      <c r="IE360" s="16"/>
      <c r="IF360" s="16"/>
      <c r="IG360" s="16"/>
      <c r="IH360" s="16"/>
      <c r="II360" s="16"/>
      <c r="IJ360" s="16"/>
      <c r="IK360" s="16"/>
      <c r="IL360" s="16"/>
      <c r="IM360" s="16"/>
      <c r="IN360" s="16"/>
      <c r="IO360" s="16"/>
      <c r="IP360" s="16"/>
      <c r="IQ360" s="16"/>
      <c r="IR360" s="16"/>
      <c r="IS360" s="16"/>
      <c r="IT360" s="16"/>
      <c r="IU360" s="16"/>
    </row>
    <row r="361" spans="1:255" ht="13.5" thickBot="1" x14ac:dyDescent="0.25">
      <c r="A361" s="55" t="s">
        <v>499</v>
      </c>
      <c r="B361" s="56" t="s">
        <v>145</v>
      </c>
      <c r="C361" s="57" t="s">
        <v>141</v>
      </c>
      <c r="D361" s="58">
        <f>Source!I685</f>
        <v>-9.1199999999999996E-3</v>
      </c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  <c r="FD361" s="16"/>
      <c r="FE361" s="16"/>
      <c r="FF361" s="16"/>
      <c r="FG361" s="16"/>
      <c r="FH361" s="16"/>
      <c r="FI361" s="16"/>
      <c r="FJ361" s="16"/>
      <c r="FK361" s="16"/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16"/>
      <c r="FW361" s="16"/>
      <c r="FX361" s="16"/>
      <c r="FY361" s="16"/>
      <c r="FZ361" s="16"/>
      <c r="GA361" s="16"/>
      <c r="GB361" s="16"/>
      <c r="GC361" s="16"/>
      <c r="GD361" s="16"/>
      <c r="GE361" s="16"/>
      <c r="GF361" s="16"/>
      <c r="GG361" s="16"/>
      <c r="GH361" s="16"/>
      <c r="GI361" s="16"/>
      <c r="GJ361" s="16"/>
      <c r="GK361" s="16"/>
      <c r="GL361" s="16"/>
      <c r="GM361" s="16"/>
      <c r="GN361" s="16"/>
      <c r="GO361" s="16"/>
      <c r="GP361" s="16"/>
      <c r="GQ361" s="16"/>
      <c r="GR361" s="16"/>
      <c r="GS361" s="16"/>
      <c r="GT361" s="16"/>
      <c r="GU361" s="16"/>
      <c r="GV361" s="16"/>
      <c r="GW361" s="16"/>
      <c r="GX361" s="16"/>
      <c r="GY361" s="16"/>
      <c r="GZ361" s="16"/>
      <c r="HA361" s="16"/>
      <c r="HB361" s="16"/>
      <c r="HC361" s="16"/>
      <c r="HD361" s="16"/>
      <c r="HE361" s="16"/>
      <c r="HF361" s="16"/>
      <c r="HG361" s="16"/>
      <c r="HH361" s="16"/>
      <c r="HI361" s="16"/>
      <c r="HJ361" s="16"/>
      <c r="HK361" s="16"/>
      <c r="HL361" s="16"/>
      <c r="HM361" s="16"/>
      <c r="HN361" s="16"/>
      <c r="HO361" s="16"/>
      <c r="HP361" s="16"/>
      <c r="HQ361" s="16"/>
      <c r="HR361" s="16"/>
      <c r="HS361" s="16"/>
      <c r="HT361" s="16"/>
      <c r="HU361" s="16"/>
      <c r="HV361" s="16"/>
      <c r="HW361" s="16"/>
      <c r="HX361" s="16"/>
      <c r="HY361" s="16"/>
      <c r="HZ361" s="16"/>
      <c r="IA361" s="16"/>
      <c r="IB361" s="16"/>
      <c r="IC361" s="16"/>
      <c r="ID361" s="16"/>
      <c r="IE361" s="16"/>
      <c r="IF361" s="16"/>
      <c r="IG361" s="16"/>
      <c r="IH361" s="16"/>
      <c r="II361" s="16"/>
      <c r="IJ361" s="16"/>
      <c r="IK361" s="16"/>
      <c r="IL361" s="16"/>
      <c r="IM361" s="16"/>
      <c r="IN361" s="16"/>
      <c r="IO361" s="16"/>
      <c r="IP361" s="16"/>
      <c r="IQ361" s="16"/>
      <c r="IR361" s="16"/>
      <c r="IS361" s="16"/>
      <c r="IT361" s="16"/>
      <c r="IU361" s="16"/>
    </row>
    <row r="362" spans="1:255" x14ac:dyDescent="0.2">
      <c r="A362" s="38"/>
      <c r="B362" s="38"/>
      <c r="C362" s="38"/>
      <c r="D362" s="38"/>
    </row>
    <row r="363" spans="1:255" x14ac:dyDescent="0.2">
      <c r="A363" t="s">
        <v>1046</v>
      </c>
      <c r="B363" t="s">
        <v>1077</v>
      </c>
    </row>
    <row r="364" spans="1:255" ht="13.5" thickBot="1" x14ac:dyDescent="0.25"/>
    <row r="365" spans="1:255" x14ac:dyDescent="0.2">
      <c r="A365" s="39">
        <v>95</v>
      </c>
      <c r="B365" s="40" t="s">
        <v>21</v>
      </c>
      <c r="C365" s="41" t="s">
        <v>22</v>
      </c>
      <c r="D365" s="42">
        <v>2</v>
      </c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  <c r="FD365" s="16"/>
      <c r="FE365" s="16"/>
      <c r="FF365" s="16"/>
      <c r="FG365" s="16"/>
      <c r="FH365" s="16"/>
      <c r="FI365" s="16"/>
      <c r="FJ365" s="16"/>
      <c r="FK365" s="16"/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16"/>
      <c r="FW365" s="16"/>
      <c r="FX365" s="16"/>
      <c r="FY365" s="16"/>
      <c r="FZ365" s="16"/>
      <c r="GA365" s="16"/>
      <c r="GB365" s="16"/>
      <c r="GC365" s="16"/>
      <c r="GD365" s="16"/>
      <c r="GE365" s="16"/>
      <c r="GF365" s="16"/>
      <c r="GG365" s="16"/>
      <c r="GH365" s="16"/>
      <c r="GI365" s="16"/>
      <c r="GJ365" s="16"/>
      <c r="GK365" s="16"/>
      <c r="GL365" s="16"/>
      <c r="GM365" s="16"/>
      <c r="GN365" s="16"/>
      <c r="GO365" s="16"/>
      <c r="GP365" s="16"/>
      <c r="GQ365" s="16"/>
      <c r="GR365" s="16"/>
      <c r="GS365" s="16"/>
      <c r="GT365" s="16"/>
      <c r="GU365" s="16"/>
      <c r="GV365" s="16"/>
      <c r="GW365" s="16"/>
      <c r="GX365" s="16"/>
      <c r="GY365" s="16"/>
      <c r="GZ365" s="16"/>
      <c r="HA365" s="16"/>
      <c r="HB365" s="16"/>
      <c r="HC365" s="16"/>
      <c r="HD365" s="16"/>
      <c r="HE365" s="16"/>
      <c r="HF365" s="16"/>
      <c r="HG365" s="16"/>
      <c r="HH365" s="16"/>
      <c r="HI365" s="16"/>
      <c r="HJ365" s="16"/>
      <c r="HK365" s="16"/>
      <c r="HL365" s="16"/>
      <c r="HM365" s="16"/>
      <c r="HN365" s="16"/>
      <c r="HO365" s="16"/>
      <c r="HP365" s="16"/>
      <c r="HQ365" s="16"/>
      <c r="HR365" s="16"/>
      <c r="HS365" s="16"/>
      <c r="HT365" s="16"/>
      <c r="HU365" s="16"/>
      <c r="HV365" s="16"/>
      <c r="HW365" s="16"/>
      <c r="HX365" s="16"/>
      <c r="HY365" s="16"/>
      <c r="HZ365" s="16"/>
      <c r="IA365" s="16"/>
      <c r="IB365" s="16"/>
      <c r="IC365" s="16"/>
      <c r="ID365" s="16"/>
      <c r="IE365" s="16"/>
      <c r="IF365" s="16"/>
      <c r="IG365" s="16"/>
      <c r="IH365" s="16"/>
      <c r="II365" s="16"/>
      <c r="IJ365" s="16"/>
      <c r="IK365" s="16"/>
      <c r="IL365" s="16"/>
      <c r="IM365" s="16"/>
      <c r="IN365" s="16"/>
      <c r="IO365" s="16"/>
      <c r="IP365" s="16"/>
      <c r="IQ365" s="16"/>
      <c r="IR365" s="16"/>
      <c r="IS365" s="16"/>
      <c r="IT365" s="16"/>
      <c r="IU365" s="16"/>
    </row>
    <row r="366" spans="1:255" ht="36" x14ac:dyDescent="0.2">
      <c r="A366" s="43" t="s">
        <v>502</v>
      </c>
      <c r="B366" s="44" t="s">
        <v>1078</v>
      </c>
      <c r="C366" s="45" t="s">
        <v>36</v>
      </c>
      <c r="D366" s="46">
        <f>Source!I722</f>
        <v>2</v>
      </c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  <c r="EY366" s="16"/>
      <c r="EZ366" s="16"/>
      <c r="FA366" s="16"/>
      <c r="FB366" s="16"/>
      <c r="FC366" s="16"/>
      <c r="FD366" s="16"/>
      <c r="FE366" s="16"/>
      <c r="FF366" s="16"/>
      <c r="FG366" s="16"/>
      <c r="FH366" s="16"/>
      <c r="FI366" s="16"/>
      <c r="FJ366" s="16"/>
      <c r="FK366" s="16"/>
      <c r="FL366" s="16"/>
      <c r="FM366" s="16"/>
      <c r="FN366" s="16"/>
      <c r="FO366" s="16"/>
      <c r="FP366" s="16"/>
      <c r="FQ366" s="16"/>
      <c r="FR366" s="16"/>
      <c r="FS366" s="16"/>
      <c r="FT366" s="16"/>
      <c r="FU366" s="16"/>
      <c r="FV366" s="16"/>
      <c r="FW366" s="16"/>
      <c r="FX366" s="16"/>
      <c r="FY366" s="16"/>
      <c r="FZ366" s="16"/>
      <c r="GA366" s="16"/>
      <c r="GB366" s="16"/>
      <c r="GC366" s="16"/>
      <c r="GD366" s="16"/>
      <c r="GE366" s="16"/>
      <c r="GF366" s="16"/>
      <c r="GG366" s="16"/>
      <c r="GH366" s="16"/>
      <c r="GI366" s="16"/>
      <c r="GJ366" s="16"/>
      <c r="GK366" s="16"/>
      <c r="GL366" s="16"/>
      <c r="GM366" s="16"/>
      <c r="GN366" s="16"/>
      <c r="GO366" s="16"/>
      <c r="GP366" s="16"/>
      <c r="GQ366" s="16"/>
      <c r="GR366" s="16"/>
      <c r="GS366" s="16"/>
      <c r="GT366" s="16"/>
      <c r="GU366" s="16"/>
      <c r="GV366" s="16"/>
      <c r="GW366" s="16"/>
      <c r="GX366" s="16"/>
      <c r="GY366" s="16"/>
      <c r="GZ366" s="16"/>
      <c r="HA366" s="16"/>
      <c r="HB366" s="16"/>
      <c r="HC366" s="16"/>
      <c r="HD366" s="16"/>
      <c r="HE366" s="16"/>
      <c r="HF366" s="16"/>
      <c r="HG366" s="16"/>
      <c r="HH366" s="16"/>
      <c r="HI366" s="16"/>
      <c r="HJ366" s="16"/>
      <c r="HK366" s="16"/>
      <c r="HL366" s="16"/>
      <c r="HM366" s="16"/>
      <c r="HN366" s="16"/>
      <c r="HO366" s="16"/>
      <c r="HP366" s="16"/>
      <c r="HQ366" s="16"/>
      <c r="HR366" s="16"/>
      <c r="HS366" s="16"/>
      <c r="HT366" s="16"/>
      <c r="HU366" s="16"/>
      <c r="HV366" s="16"/>
      <c r="HW366" s="16"/>
      <c r="HX366" s="16"/>
      <c r="HY366" s="16"/>
      <c r="HZ366" s="16"/>
      <c r="IA366" s="16"/>
      <c r="IB366" s="16"/>
      <c r="IC366" s="16"/>
      <c r="ID366" s="16"/>
      <c r="IE366" s="16"/>
      <c r="IF366" s="16"/>
      <c r="IG366" s="16"/>
      <c r="IH366" s="16"/>
      <c r="II366" s="16"/>
      <c r="IJ366" s="16"/>
      <c r="IK366" s="16"/>
      <c r="IL366" s="16"/>
      <c r="IM366" s="16"/>
      <c r="IN366" s="16"/>
      <c r="IO366" s="16"/>
      <c r="IP366" s="16"/>
      <c r="IQ366" s="16"/>
      <c r="IR366" s="16"/>
      <c r="IS366" s="16"/>
      <c r="IT366" s="16"/>
      <c r="IU366" s="16"/>
    </row>
    <row r="367" spans="1:255" ht="24" x14ac:dyDescent="0.2">
      <c r="A367" s="47">
        <v>96</v>
      </c>
      <c r="B367" s="48" t="s">
        <v>44</v>
      </c>
      <c r="C367" s="49" t="s">
        <v>22</v>
      </c>
      <c r="D367" s="50">
        <v>19</v>
      </c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  <c r="FD367" s="16"/>
      <c r="FE367" s="16"/>
      <c r="FF367" s="16"/>
      <c r="FG367" s="16"/>
      <c r="FH367" s="16"/>
      <c r="FI367" s="16"/>
      <c r="FJ367" s="16"/>
      <c r="FK367" s="16"/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16"/>
      <c r="FW367" s="16"/>
      <c r="FX367" s="16"/>
      <c r="FY367" s="16"/>
      <c r="FZ367" s="16"/>
      <c r="GA367" s="16"/>
      <c r="GB367" s="16"/>
      <c r="GC367" s="16"/>
      <c r="GD367" s="16"/>
      <c r="GE367" s="16"/>
      <c r="GF367" s="16"/>
      <c r="GG367" s="16"/>
      <c r="GH367" s="16"/>
      <c r="GI367" s="16"/>
      <c r="GJ367" s="16"/>
      <c r="GK367" s="16"/>
      <c r="GL367" s="16"/>
      <c r="GM367" s="16"/>
      <c r="GN367" s="16"/>
      <c r="GO367" s="16"/>
      <c r="GP367" s="16"/>
      <c r="GQ367" s="16"/>
      <c r="GR367" s="16"/>
      <c r="GS367" s="16"/>
      <c r="GT367" s="16"/>
      <c r="GU367" s="16"/>
      <c r="GV367" s="16"/>
      <c r="GW367" s="16"/>
      <c r="GX367" s="16"/>
      <c r="GY367" s="16"/>
      <c r="GZ367" s="16"/>
      <c r="HA367" s="16"/>
      <c r="HB367" s="16"/>
      <c r="HC367" s="16"/>
      <c r="HD367" s="16"/>
      <c r="HE367" s="16"/>
      <c r="HF367" s="16"/>
      <c r="HG367" s="16"/>
      <c r="HH367" s="16"/>
      <c r="HI367" s="16"/>
      <c r="HJ367" s="16"/>
      <c r="HK367" s="16"/>
      <c r="HL367" s="16"/>
      <c r="HM367" s="16"/>
      <c r="HN367" s="16"/>
      <c r="HO367" s="16"/>
      <c r="HP367" s="16"/>
      <c r="HQ367" s="16"/>
      <c r="HR367" s="16"/>
      <c r="HS367" s="16"/>
      <c r="HT367" s="16"/>
      <c r="HU367" s="16"/>
      <c r="HV367" s="16"/>
      <c r="HW367" s="16"/>
      <c r="HX367" s="16"/>
      <c r="HY367" s="16"/>
      <c r="HZ367" s="16"/>
      <c r="IA367" s="16"/>
      <c r="IB367" s="16"/>
      <c r="IC367" s="16"/>
      <c r="ID367" s="16"/>
      <c r="IE367" s="16"/>
      <c r="IF367" s="16"/>
      <c r="IG367" s="16"/>
      <c r="IH367" s="16"/>
      <c r="II367" s="16"/>
      <c r="IJ367" s="16"/>
      <c r="IK367" s="16"/>
      <c r="IL367" s="16"/>
      <c r="IM367" s="16"/>
      <c r="IN367" s="16"/>
      <c r="IO367" s="16"/>
      <c r="IP367" s="16"/>
      <c r="IQ367" s="16"/>
      <c r="IR367" s="16"/>
      <c r="IS367" s="16"/>
      <c r="IT367" s="16"/>
      <c r="IU367" s="16"/>
    </row>
    <row r="368" spans="1:255" ht="24" x14ac:dyDescent="0.2">
      <c r="A368" s="55" t="s">
        <v>505</v>
      </c>
      <c r="B368" s="56" t="s">
        <v>48</v>
      </c>
      <c r="C368" s="57" t="s">
        <v>49</v>
      </c>
      <c r="D368" s="58">
        <f>Source!I724</f>
        <v>1.9</v>
      </c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  <c r="FD368" s="16"/>
      <c r="FE368" s="16"/>
      <c r="FF368" s="16"/>
      <c r="FG368" s="16"/>
      <c r="FH368" s="16"/>
      <c r="FI368" s="16"/>
      <c r="FJ368" s="16"/>
      <c r="FK368" s="16"/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16"/>
      <c r="FW368" s="16"/>
      <c r="FX368" s="16"/>
      <c r="FY368" s="16"/>
      <c r="FZ368" s="16"/>
      <c r="GA368" s="16"/>
      <c r="GB368" s="16"/>
      <c r="GC368" s="16"/>
      <c r="GD368" s="16"/>
      <c r="GE368" s="16"/>
      <c r="GF368" s="16"/>
      <c r="GG368" s="16"/>
      <c r="GH368" s="16"/>
      <c r="GI368" s="16"/>
      <c r="GJ368" s="16"/>
      <c r="GK368" s="16"/>
      <c r="GL368" s="16"/>
      <c r="GM368" s="16"/>
      <c r="GN368" s="16"/>
      <c r="GO368" s="16"/>
      <c r="GP368" s="16"/>
      <c r="GQ368" s="16"/>
      <c r="GR368" s="16"/>
      <c r="GS368" s="16"/>
      <c r="GT368" s="16"/>
      <c r="GU368" s="16"/>
      <c r="GV368" s="16"/>
      <c r="GW368" s="16"/>
      <c r="GX368" s="16"/>
      <c r="GY368" s="16"/>
      <c r="GZ368" s="16"/>
      <c r="HA368" s="16"/>
      <c r="HB368" s="16"/>
      <c r="HC368" s="16"/>
      <c r="HD368" s="16"/>
      <c r="HE368" s="16"/>
      <c r="HF368" s="16"/>
      <c r="HG368" s="16"/>
      <c r="HH368" s="16"/>
      <c r="HI368" s="16"/>
      <c r="HJ368" s="16"/>
      <c r="HK368" s="16"/>
      <c r="HL368" s="16"/>
      <c r="HM368" s="16"/>
      <c r="HN368" s="16"/>
      <c r="HO368" s="16"/>
      <c r="HP368" s="16"/>
      <c r="HQ368" s="16"/>
      <c r="HR368" s="16"/>
      <c r="HS368" s="16"/>
      <c r="HT368" s="16"/>
      <c r="HU368" s="16"/>
      <c r="HV368" s="16"/>
      <c r="HW368" s="16"/>
      <c r="HX368" s="16"/>
      <c r="HY368" s="16"/>
      <c r="HZ368" s="16"/>
      <c r="IA368" s="16"/>
      <c r="IB368" s="16"/>
      <c r="IC368" s="16"/>
      <c r="ID368" s="16"/>
      <c r="IE368" s="16"/>
      <c r="IF368" s="16"/>
      <c r="IG368" s="16"/>
      <c r="IH368" s="16"/>
      <c r="II368" s="16"/>
      <c r="IJ368" s="16"/>
      <c r="IK368" s="16"/>
      <c r="IL368" s="16"/>
      <c r="IM368" s="16"/>
      <c r="IN368" s="16"/>
      <c r="IO368" s="16"/>
      <c r="IP368" s="16"/>
      <c r="IQ368" s="16"/>
      <c r="IR368" s="16"/>
      <c r="IS368" s="16"/>
      <c r="IT368" s="16"/>
      <c r="IU368" s="16"/>
    </row>
    <row r="369" spans="1:255" x14ac:dyDescent="0.2">
      <c r="A369" s="55" t="s">
        <v>506</v>
      </c>
      <c r="B369" s="56" t="s">
        <v>56</v>
      </c>
      <c r="C369" s="57" t="s">
        <v>57</v>
      </c>
      <c r="D369" s="58">
        <f>Source!I725</f>
        <v>-0.76</v>
      </c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/>
      <c r="FG369" s="16"/>
      <c r="FH369" s="16"/>
      <c r="FI369" s="16"/>
      <c r="FJ369" s="16"/>
      <c r="FK369" s="16"/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16"/>
      <c r="FW369" s="16"/>
      <c r="FX369" s="16"/>
      <c r="FY369" s="16"/>
      <c r="FZ369" s="16"/>
      <c r="GA369" s="16"/>
      <c r="GB369" s="16"/>
      <c r="GC369" s="16"/>
      <c r="GD369" s="16"/>
      <c r="GE369" s="16"/>
      <c r="GF369" s="16"/>
      <c r="GG369" s="16"/>
      <c r="GH369" s="16"/>
      <c r="GI369" s="16"/>
      <c r="GJ369" s="16"/>
      <c r="GK369" s="16"/>
      <c r="GL369" s="16"/>
      <c r="GM369" s="16"/>
      <c r="GN369" s="16"/>
      <c r="GO369" s="16"/>
      <c r="GP369" s="16"/>
      <c r="GQ369" s="16"/>
      <c r="GR369" s="16"/>
      <c r="GS369" s="16"/>
      <c r="GT369" s="16"/>
      <c r="GU369" s="16"/>
      <c r="GV369" s="16"/>
      <c r="GW369" s="16"/>
      <c r="GX369" s="16"/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16"/>
      <c r="HJ369" s="16"/>
      <c r="HK369" s="16"/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6"/>
      <c r="HW369" s="16"/>
      <c r="HX369" s="16"/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16"/>
      <c r="IJ369" s="16"/>
      <c r="IK369" s="16"/>
      <c r="IL369" s="16"/>
      <c r="IM369" s="16"/>
      <c r="IN369" s="16"/>
      <c r="IO369" s="16"/>
      <c r="IP369" s="16"/>
      <c r="IQ369" s="16"/>
      <c r="IR369" s="16"/>
      <c r="IS369" s="16"/>
      <c r="IT369" s="16"/>
      <c r="IU369" s="16"/>
    </row>
    <row r="370" spans="1:255" ht="24" x14ac:dyDescent="0.2">
      <c r="A370" s="55" t="s">
        <v>507</v>
      </c>
      <c r="B370" s="56" t="s">
        <v>281</v>
      </c>
      <c r="C370" s="57" t="s">
        <v>22</v>
      </c>
      <c r="D370" s="58">
        <f>Source!I726</f>
        <v>19</v>
      </c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  <c r="FD370" s="16"/>
      <c r="FE370" s="16"/>
      <c r="FF370" s="16"/>
      <c r="FG370" s="16"/>
      <c r="FH370" s="16"/>
      <c r="FI370" s="16"/>
      <c r="FJ370" s="16"/>
      <c r="FK370" s="16"/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16"/>
      <c r="FW370" s="16"/>
      <c r="FX370" s="16"/>
      <c r="FY370" s="16"/>
      <c r="FZ370" s="16"/>
      <c r="GA370" s="16"/>
      <c r="GB370" s="16"/>
      <c r="GC370" s="16"/>
      <c r="GD370" s="16"/>
      <c r="GE370" s="16"/>
      <c r="GF370" s="16"/>
      <c r="GG370" s="16"/>
      <c r="GH370" s="16"/>
      <c r="GI370" s="16"/>
      <c r="GJ370" s="16"/>
      <c r="GK370" s="16"/>
      <c r="GL370" s="16"/>
      <c r="GM370" s="16"/>
      <c r="GN370" s="16"/>
      <c r="GO370" s="16"/>
      <c r="GP370" s="16"/>
      <c r="GQ370" s="16"/>
      <c r="GR370" s="16"/>
      <c r="GS370" s="16"/>
      <c r="GT370" s="16"/>
      <c r="GU370" s="16"/>
      <c r="GV370" s="16"/>
      <c r="GW370" s="16"/>
      <c r="GX370" s="16"/>
      <c r="GY370" s="16"/>
      <c r="GZ370" s="16"/>
      <c r="HA370" s="16"/>
      <c r="HB370" s="16"/>
      <c r="HC370" s="16"/>
      <c r="HD370" s="16"/>
      <c r="HE370" s="16"/>
      <c r="HF370" s="16"/>
      <c r="HG370" s="16"/>
      <c r="HH370" s="16"/>
      <c r="HI370" s="16"/>
      <c r="HJ370" s="16"/>
      <c r="HK370" s="16"/>
      <c r="HL370" s="16"/>
      <c r="HM370" s="16"/>
      <c r="HN370" s="16"/>
      <c r="HO370" s="16"/>
      <c r="HP370" s="16"/>
      <c r="HQ370" s="16"/>
      <c r="HR370" s="16"/>
      <c r="HS370" s="16"/>
      <c r="HT370" s="16"/>
      <c r="HU370" s="16"/>
      <c r="HV370" s="16"/>
      <c r="HW370" s="16"/>
      <c r="HX370" s="16"/>
      <c r="HY370" s="16"/>
      <c r="HZ370" s="16"/>
      <c r="IA370" s="16"/>
      <c r="IB370" s="16"/>
      <c r="IC370" s="16"/>
      <c r="ID370" s="16"/>
      <c r="IE370" s="16"/>
      <c r="IF370" s="16"/>
      <c r="IG370" s="16"/>
      <c r="IH370" s="16"/>
      <c r="II370" s="16"/>
      <c r="IJ370" s="16"/>
      <c r="IK370" s="16"/>
      <c r="IL370" s="16"/>
      <c r="IM370" s="16"/>
      <c r="IN370" s="16"/>
      <c r="IO370" s="16"/>
      <c r="IP370" s="16"/>
      <c r="IQ370" s="16"/>
      <c r="IR370" s="16"/>
      <c r="IS370" s="16"/>
      <c r="IT370" s="16"/>
      <c r="IU370" s="16"/>
    </row>
    <row r="371" spans="1:255" ht="24" x14ac:dyDescent="0.2">
      <c r="A371" s="47">
        <v>97</v>
      </c>
      <c r="B371" s="48" t="s">
        <v>44</v>
      </c>
      <c r="C371" s="49" t="s">
        <v>22</v>
      </c>
      <c r="D371" s="50">
        <v>19</v>
      </c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  <c r="FD371" s="16"/>
      <c r="FE371" s="16"/>
      <c r="FF371" s="16"/>
      <c r="FG371" s="16"/>
      <c r="FH371" s="16"/>
      <c r="FI371" s="16"/>
      <c r="FJ371" s="16"/>
      <c r="FK371" s="16"/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16"/>
      <c r="FW371" s="16"/>
      <c r="FX371" s="16"/>
      <c r="FY371" s="16"/>
      <c r="FZ371" s="16"/>
      <c r="GA371" s="16"/>
      <c r="GB371" s="16"/>
      <c r="GC371" s="16"/>
      <c r="GD371" s="16"/>
      <c r="GE371" s="16"/>
      <c r="GF371" s="16"/>
      <c r="GG371" s="16"/>
      <c r="GH371" s="16"/>
      <c r="GI371" s="16"/>
      <c r="GJ371" s="16"/>
      <c r="GK371" s="16"/>
      <c r="GL371" s="16"/>
      <c r="GM371" s="16"/>
      <c r="GN371" s="16"/>
      <c r="GO371" s="16"/>
      <c r="GP371" s="16"/>
      <c r="GQ371" s="16"/>
      <c r="GR371" s="16"/>
      <c r="GS371" s="16"/>
      <c r="GT371" s="16"/>
      <c r="GU371" s="16"/>
      <c r="GV371" s="16"/>
      <c r="GW371" s="16"/>
      <c r="GX371" s="16"/>
      <c r="GY371" s="16"/>
      <c r="GZ371" s="16"/>
      <c r="HA371" s="16"/>
      <c r="HB371" s="16"/>
      <c r="HC371" s="16"/>
      <c r="HD371" s="16"/>
      <c r="HE371" s="16"/>
      <c r="HF371" s="16"/>
      <c r="HG371" s="16"/>
      <c r="HH371" s="16"/>
      <c r="HI371" s="16"/>
      <c r="HJ371" s="16"/>
      <c r="HK371" s="16"/>
      <c r="HL371" s="16"/>
      <c r="HM371" s="16"/>
      <c r="HN371" s="16"/>
      <c r="HO371" s="16"/>
      <c r="HP371" s="16"/>
      <c r="HQ371" s="16"/>
      <c r="HR371" s="16"/>
      <c r="HS371" s="16"/>
      <c r="HT371" s="16"/>
      <c r="HU371" s="16"/>
      <c r="HV371" s="16"/>
      <c r="HW371" s="16"/>
      <c r="HX371" s="16"/>
      <c r="HY371" s="16"/>
      <c r="HZ371" s="16"/>
      <c r="IA371" s="16"/>
      <c r="IB371" s="16"/>
      <c r="IC371" s="16"/>
      <c r="ID371" s="16"/>
      <c r="IE371" s="16"/>
      <c r="IF371" s="16"/>
      <c r="IG371" s="16"/>
      <c r="IH371" s="16"/>
      <c r="II371" s="16"/>
      <c r="IJ371" s="16"/>
      <c r="IK371" s="16"/>
      <c r="IL371" s="16"/>
      <c r="IM371" s="16"/>
      <c r="IN371" s="16"/>
      <c r="IO371" s="16"/>
      <c r="IP371" s="16"/>
      <c r="IQ371" s="16"/>
      <c r="IR371" s="16"/>
      <c r="IS371" s="16"/>
      <c r="IT371" s="16"/>
      <c r="IU371" s="16"/>
    </row>
    <row r="372" spans="1:255" ht="24" x14ac:dyDescent="0.2">
      <c r="A372" s="55" t="s">
        <v>509</v>
      </c>
      <c r="B372" s="56" t="s">
        <v>48</v>
      </c>
      <c r="C372" s="57" t="s">
        <v>49</v>
      </c>
      <c r="D372" s="58">
        <f>Source!I728</f>
        <v>1.9</v>
      </c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  <c r="FD372" s="16"/>
      <c r="FE372" s="16"/>
      <c r="FF372" s="16"/>
      <c r="FG372" s="16"/>
      <c r="FH372" s="16"/>
      <c r="FI372" s="16"/>
      <c r="FJ372" s="16"/>
      <c r="FK372" s="16"/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16"/>
      <c r="FW372" s="16"/>
      <c r="FX372" s="16"/>
      <c r="FY372" s="16"/>
      <c r="FZ372" s="16"/>
      <c r="GA372" s="16"/>
      <c r="GB372" s="16"/>
      <c r="GC372" s="16"/>
      <c r="GD372" s="16"/>
      <c r="GE372" s="16"/>
      <c r="GF372" s="16"/>
      <c r="GG372" s="16"/>
      <c r="GH372" s="16"/>
      <c r="GI372" s="16"/>
      <c r="GJ372" s="16"/>
      <c r="GK372" s="16"/>
      <c r="GL372" s="16"/>
      <c r="GM372" s="16"/>
      <c r="GN372" s="16"/>
      <c r="GO372" s="16"/>
      <c r="GP372" s="16"/>
      <c r="GQ372" s="16"/>
      <c r="GR372" s="16"/>
      <c r="GS372" s="16"/>
      <c r="GT372" s="16"/>
      <c r="GU372" s="16"/>
      <c r="GV372" s="16"/>
      <c r="GW372" s="16"/>
      <c r="GX372" s="16"/>
      <c r="GY372" s="16"/>
      <c r="GZ372" s="16"/>
      <c r="HA372" s="16"/>
      <c r="HB372" s="16"/>
      <c r="HC372" s="16"/>
      <c r="HD372" s="16"/>
      <c r="HE372" s="16"/>
      <c r="HF372" s="16"/>
      <c r="HG372" s="16"/>
      <c r="HH372" s="16"/>
      <c r="HI372" s="16"/>
      <c r="HJ372" s="16"/>
      <c r="HK372" s="16"/>
      <c r="HL372" s="16"/>
      <c r="HM372" s="16"/>
      <c r="HN372" s="16"/>
      <c r="HO372" s="16"/>
      <c r="HP372" s="16"/>
      <c r="HQ372" s="16"/>
      <c r="HR372" s="16"/>
      <c r="HS372" s="16"/>
      <c r="HT372" s="16"/>
      <c r="HU372" s="16"/>
      <c r="HV372" s="16"/>
      <c r="HW372" s="16"/>
      <c r="HX372" s="16"/>
      <c r="HY372" s="16"/>
      <c r="HZ372" s="16"/>
      <c r="IA372" s="16"/>
      <c r="IB372" s="16"/>
      <c r="IC372" s="16"/>
      <c r="ID372" s="16"/>
      <c r="IE372" s="16"/>
      <c r="IF372" s="16"/>
      <c r="IG372" s="16"/>
      <c r="IH372" s="16"/>
      <c r="II372" s="16"/>
      <c r="IJ372" s="16"/>
      <c r="IK372" s="16"/>
      <c r="IL372" s="16"/>
      <c r="IM372" s="16"/>
      <c r="IN372" s="16"/>
      <c r="IO372" s="16"/>
      <c r="IP372" s="16"/>
      <c r="IQ372" s="16"/>
      <c r="IR372" s="16"/>
      <c r="IS372" s="16"/>
      <c r="IT372" s="16"/>
      <c r="IU372" s="16"/>
    </row>
    <row r="373" spans="1:255" x14ac:dyDescent="0.2">
      <c r="A373" s="55" t="s">
        <v>510</v>
      </c>
      <c r="B373" s="56" t="s">
        <v>56</v>
      </c>
      <c r="C373" s="57" t="s">
        <v>57</v>
      </c>
      <c r="D373" s="58">
        <f>Source!I729</f>
        <v>-0.76</v>
      </c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  <c r="FD373" s="16"/>
      <c r="FE373" s="16"/>
      <c r="FF373" s="16"/>
      <c r="FG373" s="16"/>
      <c r="FH373" s="16"/>
      <c r="FI373" s="16"/>
      <c r="FJ373" s="16"/>
      <c r="FK373" s="16"/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16"/>
      <c r="FW373" s="16"/>
      <c r="FX373" s="16"/>
      <c r="FY373" s="16"/>
      <c r="FZ373" s="16"/>
      <c r="GA373" s="16"/>
      <c r="GB373" s="16"/>
      <c r="GC373" s="16"/>
      <c r="GD373" s="16"/>
      <c r="GE373" s="16"/>
      <c r="GF373" s="16"/>
      <c r="GG373" s="16"/>
      <c r="GH373" s="16"/>
      <c r="GI373" s="16"/>
      <c r="GJ373" s="16"/>
      <c r="GK373" s="16"/>
      <c r="GL373" s="16"/>
      <c r="GM373" s="16"/>
      <c r="GN373" s="16"/>
      <c r="GO373" s="16"/>
      <c r="GP373" s="16"/>
      <c r="GQ373" s="16"/>
      <c r="GR373" s="16"/>
      <c r="GS373" s="16"/>
      <c r="GT373" s="16"/>
      <c r="GU373" s="16"/>
      <c r="GV373" s="16"/>
      <c r="GW373" s="16"/>
      <c r="GX373" s="16"/>
      <c r="GY373" s="16"/>
      <c r="GZ373" s="16"/>
      <c r="HA373" s="16"/>
      <c r="HB373" s="16"/>
      <c r="HC373" s="16"/>
      <c r="HD373" s="16"/>
      <c r="HE373" s="16"/>
      <c r="HF373" s="16"/>
      <c r="HG373" s="16"/>
      <c r="HH373" s="16"/>
      <c r="HI373" s="16"/>
      <c r="HJ373" s="16"/>
      <c r="HK373" s="16"/>
      <c r="HL373" s="16"/>
      <c r="HM373" s="16"/>
      <c r="HN373" s="16"/>
      <c r="HO373" s="16"/>
      <c r="HP373" s="16"/>
      <c r="HQ373" s="16"/>
      <c r="HR373" s="16"/>
      <c r="HS373" s="16"/>
      <c r="HT373" s="16"/>
      <c r="HU373" s="16"/>
      <c r="HV373" s="16"/>
      <c r="HW373" s="16"/>
      <c r="HX373" s="16"/>
      <c r="HY373" s="16"/>
      <c r="HZ373" s="16"/>
      <c r="IA373" s="16"/>
      <c r="IB373" s="16"/>
      <c r="IC373" s="16"/>
      <c r="ID373" s="16"/>
      <c r="IE373" s="16"/>
      <c r="IF373" s="16"/>
      <c r="IG373" s="16"/>
      <c r="IH373" s="16"/>
      <c r="II373" s="16"/>
      <c r="IJ373" s="16"/>
      <c r="IK373" s="16"/>
      <c r="IL373" s="16"/>
      <c r="IM373" s="16"/>
      <c r="IN373" s="16"/>
      <c r="IO373" s="16"/>
      <c r="IP373" s="16"/>
      <c r="IQ373" s="16"/>
      <c r="IR373" s="16"/>
      <c r="IS373" s="16"/>
      <c r="IT373" s="16"/>
      <c r="IU373" s="16"/>
    </row>
    <row r="374" spans="1:255" ht="24" x14ac:dyDescent="0.2">
      <c r="A374" s="55" t="s">
        <v>511</v>
      </c>
      <c r="B374" s="56" t="s">
        <v>66</v>
      </c>
      <c r="C374" s="57" t="s">
        <v>22</v>
      </c>
      <c r="D374" s="58">
        <f>Source!I730</f>
        <v>19</v>
      </c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  <c r="FD374" s="16"/>
      <c r="FE374" s="16"/>
      <c r="FF374" s="16"/>
      <c r="FG374" s="16"/>
      <c r="FH374" s="16"/>
      <c r="FI374" s="16"/>
      <c r="FJ374" s="16"/>
      <c r="FK374" s="16"/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16"/>
      <c r="FW374" s="16"/>
      <c r="FX374" s="16"/>
      <c r="FY374" s="16"/>
      <c r="FZ374" s="16"/>
      <c r="GA374" s="16"/>
      <c r="GB374" s="16"/>
      <c r="GC374" s="16"/>
      <c r="GD374" s="16"/>
      <c r="GE374" s="16"/>
      <c r="GF374" s="16"/>
      <c r="GG374" s="16"/>
      <c r="GH374" s="16"/>
      <c r="GI374" s="16"/>
      <c r="GJ374" s="16"/>
      <c r="GK374" s="16"/>
      <c r="GL374" s="16"/>
      <c r="GM374" s="16"/>
      <c r="GN374" s="16"/>
      <c r="GO374" s="16"/>
      <c r="GP374" s="16"/>
      <c r="GQ374" s="16"/>
      <c r="GR374" s="16"/>
      <c r="GS374" s="16"/>
      <c r="GT374" s="16"/>
      <c r="GU374" s="16"/>
      <c r="GV374" s="16"/>
      <c r="GW374" s="16"/>
      <c r="GX374" s="16"/>
      <c r="GY374" s="16"/>
      <c r="GZ374" s="16"/>
      <c r="HA374" s="16"/>
      <c r="HB374" s="16"/>
      <c r="HC374" s="16"/>
      <c r="HD374" s="16"/>
      <c r="HE374" s="16"/>
      <c r="HF374" s="16"/>
      <c r="HG374" s="16"/>
      <c r="HH374" s="16"/>
      <c r="HI374" s="16"/>
      <c r="HJ374" s="16"/>
      <c r="HK374" s="16"/>
      <c r="HL374" s="16"/>
      <c r="HM374" s="16"/>
      <c r="HN374" s="16"/>
      <c r="HO374" s="16"/>
      <c r="HP374" s="16"/>
      <c r="HQ374" s="16"/>
      <c r="HR374" s="16"/>
      <c r="HS374" s="16"/>
      <c r="HT374" s="16"/>
      <c r="HU374" s="16"/>
      <c r="HV374" s="16"/>
      <c r="HW374" s="16"/>
      <c r="HX374" s="16"/>
      <c r="HY374" s="16"/>
      <c r="HZ374" s="16"/>
      <c r="IA374" s="16"/>
      <c r="IB374" s="16"/>
      <c r="IC374" s="16"/>
      <c r="ID374" s="16"/>
      <c r="IE374" s="16"/>
      <c r="IF374" s="16"/>
      <c r="IG374" s="16"/>
      <c r="IH374" s="16"/>
      <c r="II374" s="16"/>
      <c r="IJ374" s="16"/>
      <c r="IK374" s="16"/>
      <c r="IL374" s="16"/>
      <c r="IM374" s="16"/>
      <c r="IN374" s="16"/>
      <c r="IO374" s="16"/>
      <c r="IP374" s="16"/>
      <c r="IQ374" s="16"/>
      <c r="IR374" s="16"/>
      <c r="IS374" s="16"/>
      <c r="IT374" s="16"/>
      <c r="IU374" s="16"/>
    </row>
    <row r="375" spans="1:255" ht="36" x14ac:dyDescent="0.2">
      <c r="A375" s="47">
        <v>98</v>
      </c>
      <c r="B375" s="48" t="s">
        <v>80</v>
      </c>
      <c r="C375" s="49" t="s">
        <v>81</v>
      </c>
      <c r="D375" s="50">
        <v>3.5999999999999997E-2</v>
      </c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  <c r="FD375" s="16"/>
      <c r="FE375" s="16"/>
      <c r="FF375" s="16"/>
      <c r="FG375" s="16"/>
      <c r="FH375" s="16"/>
      <c r="FI375" s="16"/>
      <c r="FJ375" s="16"/>
      <c r="FK375" s="16"/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16"/>
      <c r="FW375" s="16"/>
      <c r="FX375" s="16"/>
      <c r="FY375" s="16"/>
      <c r="FZ375" s="16"/>
      <c r="GA375" s="16"/>
      <c r="GB375" s="16"/>
      <c r="GC375" s="16"/>
      <c r="GD375" s="16"/>
      <c r="GE375" s="16"/>
      <c r="GF375" s="16"/>
      <c r="GG375" s="16"/>
      <c r="GH375" s="16"/>
      <c r="GI375" s="16"/>
      <c r="GJ375" s="16"/>
      <c r="GK375" s="16"/>
      <c r="GL375" s="16"/>
      <c r="GM375" s="16"/>
      <c r="GN375" s="16"/>
      <c r="GO375" s="16"/>
      <c r="GP375" s="16"/>
      <c r="GQ375" s="16"/>
      <c r="GR375" s="16"/>
      <c r="GS375" s="16"/>
      <c r="GT375" s="16"/>
      <c r="GU375" s="16"/>
      <c r="GV375" s="16"/>
      <c r="GW375" s="16"/>
      <c r="GX375" s="16"/>
      <c r="GY375" s="16"/>
      <c r="GZ375" s="16"/>
      <c r="HA375" s="16"/>
      <c r="HB375" s="16"/>
      <c r="HC375" s="16"/>
      <c r="HD375" s="16"/>
      <c r="HE375" s="16"/>
      <c r="HF375" s="16"/>
      <c r="HG375" s="16"/>
      <c r="HH375" s="16"/>
      <c r="HI375" s="16"/>
      <c r="HJ375" s="16"/>
      <c r="HK375" s="16"/>
      <c r="HL375" s="16"/>
      <c r="HM375" s="16"/>
      <c r="HN375" s="16"/>
      <c r="HO375" s="16"/>
      <c r="HP375" s="16"/>
      <c r="HQ375" s="16"/>
      <c r="HR375" s="16"/>
      <c r="HS375" s="16"/>
      <c r="HT375" s="16"/>
      <c r="HU375" s="16"/>
      <c r="HV375" s="16"/>
      <c r="HW375" s="16"/>
      <c r="HX375" s="16"/>
      <c r="HY375" s="16"/>
      <c r="HZ375" s="16"/>
      <c r="IA375" s="16"/>
      <c r="IB375" s="16"/>
      <c r="IC375" s="16"/>
      <c r="ID375" s="16"/>
      <c r="IE375" s="16"/>
      <c r="IF375" s="16"/>
      <c r="IG375" s="16"/>
      <c r="IH375" s="16"/>
      <c r="II375" s="16"/>
      <c r="IJ375" s="16"/>
      <c r="IK375" s="16"/>
      <c r="IL375" s="16"/>
      <c r="IM375" s="16"/>
      <c r="IN375" s="16"/>
      <c r="IO375" s="16"/>
      <c r="IP375" s="16"/>
      <c r="IQ375" s="16"/>
      <c r="IR375" s="16"/>
      <c r="IS375" s="16"/>
      <c r="IT375" s="16"/>
      <c r="IU375" s="16"/>
    </row>
    <row r="376" spans="1:255" ht="24" x14ac:dyDescent="0.2">
      <c r="A376" s="55" t="s">
        <v>513</v>
      </c>
      <c r="B376" s="56" t="s">
        <v>85</v>
      </c>
      <c r="C376" s="57" t="s">
        <v>57</v>
      </c>
      <c r="D376" s="58">
        <f>Source!I732</f>
        <v>3.6</v>
      </c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  <c r="FD376" s="16"/>
      <c r="FE376" s="16"/>
      <c r="FF376" s="16"/>
      <c r="FG376" s="16"/>
      <c r="FH376" s="16"/>
      <c r="FI376" s="16"/>
      <c r="FJ376" s="16"/>
      <c r="FK376" s="16"/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16"/>
      <c r="FW376" s="16"/>
      <c r="FX376" s="16"/>
      <c r="FY376" s="16"/>
      <c r="FZ376" s="16"/>
      <c r="GA376" s="16"/>
      <c r="GB376" s="16"/>
      <c r="GC376" s="16"/>
      <c r="GD376" s="16"/>
      <c r="GE376" s="16"/>
      <c r="GF376" s="16"/>
      <c r="GG376" s="16"/>
      <c r="GH376" s="16"/>
      <c r="GI376" s="16"/>
      <c r="GJ376" s="16"/>
      <c r="GK376" s="16"/>
      <c r="GL376" s="16"/>
      <c r="GM376" s="16"/>
      <c r="GN376" s="16"/>
      <c r="GO376" s="16"/>
      <c r="GP376" s="16"/>
      <c r="GQ376" s="16"/>
      <c r="GR376" s="16"/>
      <c r="GS376" s="16"/>
      <c r="GT376" s="16"/>
      <c r="GU376" s="16"/>
      <c r="GV376" s="16"/>
      <c r="GW376" s="16"/>
      <c r="GX376" s="16"/>
      <c r="GY376" s="16"/>
      <c r="GZ376" s="16"/>
      <c r="HA376" s="16"/>
      <c r="HB376" s="16"/>
      <c r="HC376" s="16"/>
      <c r="HD376" s="16"/>
      <c r="HE376" s="16"/>
      <c r="HF376" s="16"/>
      <c r="HG376" s="16"/>
      <c r="HH376" s="16"/>
      <c r="HI376" s="16"/>
      <c r="HJ376" s="16"/>
      <c r="HK376" s="16"/>
      <c r="HL376" s="16"/>
      <c r="HM376" s="16"/>
      <c r="HN376" s="16"/>
      <c r="HO376" s="16"/>
      <c r="HP376" s="16"/>
      <c r="HQ376" s="16"/>
      <c r="HR376" s="16"/>
      <c r="HS376" s="16"/>
      <c r="HT376" s="16"/>
      <c r="HU376" s="16"/>
      <c r="HV376" s="16"/>
      <c r="HW376" s="16"/>
      <c r="HX376" s="16"/>
      <c r="HY376" s="16"/>
      <c r="HZ376" s="16"/>
      <c r="IA376" s="16"/>
      <c r="IB376" s="16"/>
      <c r="IC376" s="16"/>
      <c r="ID376" s="16"/>
      <c r="IE376" s="16"/>
      <c r="IF376" s="16"/>
      <c r="IG376" s="16"/>
      <c r="IH376" s="16"/>
      <c r="II376" s="16"/>
      <c r="IJ376" s="16"/>
      <c r="IK376" s="16"/>
      <c r="IL376" s="16"/>
      <c r="IM376" s="16"/>
      <c r="IN376" s="16"/>
      <c r="IO376" s="16"/>
      <c r="IP376" s="16"/>
      <c r="IQ376" s="16"/>
      <c r="IR376" s="16"/>
      <c r="IS376" s="16"/>
      <c r="IT376" s="16"/>
      <c r="IU376" s="16"/>
    </row>
    <row r="377" spans="1:255" ht="36" x14ac:dyDescent="0.2">
      <c r="A377" s="47">
        <v>99</v>
      </c>
      <c r="B377" s="48" t="s">
        <v>89</v>
      </c>
      <c r="C377" s="49" t="s">
        <v>81</v>
      </c>
      <c r="D377" s="50">
        <v>8.2000000000000003E-2</v>
      </c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16"/>
      <c r="FW377" s="16"/>
      <c r="FX377" s="16"/>
      <c r="FY377" s="16"/>
      <c r="FZ377" s="16"/>
      <c r="GA377" s="16"/>
      <c r="GB377" s="16"/>
      <c r="GC377" s="16"/>
      <c r="GD377" s="16"/>
      <c r="GE377" s="16"/>
      <c r="GF377" s="16"/>
      <c r="GG377" s="16"/>
      <c r="GH377" s="16"/>
      <c r="GI377" s="16"/>
      <c r="GJ377" s="16"/>
      <c r="GK377" s="16"/>
      <c r="GL377" s="16"/>
      <c r="GM377" s="16"/>
      <c r="GN377" s="16"/>
      <c r="GO377" s="16"/>
      <c r="GP377" s="16"/>
      <c r="GQ377" s="16"/>
      <c r="GR377" s="16"/>
      <c r="GS377" s="16"/>
      <c r="GT377" s="16"/>
      <c r="GU377" s="16"/>
      <c r="GV377" s="16"/>
      <c r="GW377" s="16"/>
      <c r="GX377" s="16"/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16"/>
      <c r="HJ377" s="16"/>
      <c r="HK377" s="16"/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6"/>
      <c r="HW377" s="16"/>
      <c r="HX377" s="16"/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16"/>
      <c r="IJ377" s="16"/>
      <c r="IK377" s="16"/>
      <c r="IL377" s="16"/>
      <c r="IM377" s="16"/>
      <c r="IN377" s="16"/>
      <c r="IO377" s="16"/>
      <c r="IP377" s="16"/>
      <c r="IQ377" s="16"/>
      <c r="IR377" s="16"/>
      <c r="IS377" s="16"/>
      <c r="IT377" s="16"/>
      <c r="IU377" s="16"/>
    </row>
    <row r="378" spans="1:255" ht="24" x14ac:dyDescent="0.2">
      <c r="A378" s="55" t="s">
        <v>515</v>
      </c>
      <c r="B378" s="56" t="s">
        <v>93</v>
      </c>
      <c r="C378" s="57" t="s">
        <v>57</v>
      </c>
      <c r="D378" s="58">
        <f>Source!I734</f>
        <v>4.2</v>
      </c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/>
      <c r="FG378" s="16"/>
      <c r="FH378" s="16"/>
      <c r="FI378" s="16"/>
      <c r="FJ378" s="16"/>
      <c r="FK378" s="16"/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16"/>
      <c r="FW378" s="16"/>
      <c r="FX378" s="16"/>
      <c r="FY378" s="16"/>
      <c r="FZ378" s="16"/>
      <c r="GA378" s="16"/>
      <c r="GB378" s="16"/>
      <c r="GC378" s="16"/>
      <c r="GD378" s="16"/>
      <c r="GE378" s="16"/>
      <c r="GF378" s="16"/>
      <c r="GG378" s="16"/>
      <c r="GH378" s="16"/>
      <c r="GI378" s="16"/>
      <c r="GJ378" s="16"/>
      <c r="GK378" s="16"/>
      <c r="GL378" s="16"/>
      <c r="GM378" s="16"/>
      <c r="GN378" s="16"/>
      <c r="GO378" s="16"/>
      <c r="GP378" s="16"/>
      <c r="GQ378" s="16"/>
      <c r="GR378" s="16"/>
      <c r="GS378" s="16"/>
      <c r="GT378" s="16"/>
      <c r="GU378" s="16"/>
      <c r="GV378" s="16"/>
      <c r="GW378" s="16"/>
      <c r="GX378" s="16"/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16"/>
      <c r="HJ378" s="16"/>
      <c r="HK378" s="16"/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6"/>
      <c r="HW378" s="16"/>
      <c r="HX378" s="16"/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16"/>
      <c r="IJ378" s="16"/>
      <c r="IK378" s="16"/>
      <c r="IL378" s="16"/>
      <c r="IM378" s="16"/>
      <c r="IN378" s="16"/>
      <c r="IO378" s="16"/>
      <c r="IP378" s="16"/>
      <c r="IQ378" s="16"/>
      <c r="IR378" s="16"/>
      <c r="IS378" s="16"/>
      <c r="IT378" s="16"/>
      <c r="IU378" s="16"/>
    </row>
    <row r="379" spans="1:255" ht="24" x14ac:dyDescent="0.2">
      <c r="A379" s="55" t="s">
        <v>516</v>
      </c>
      <c r="B379" s="56" t="s">
        <v>97</v>
      </c>
      <c r="C379" s="57" t="s">
        <v>57</v>
      </c>
      <c r="D379" s="58">
        <f>Source!I735</f>
        <v>4</v>
      </c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16"/>
      <c r="DW379" s="16"/>
      <c r="DX379" s="16"/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16"/>
      <c r="EJ379" s="16"/>
      <c r="EK379" s="16"/>
      <c r="EL379" s="16"/>
      <c r="EM379" s="16"/>
      <c r="EN379" s="16"/>
      <c r="EO379" s="16"/>
      <c r="EP379" s="16"/>
      <c r="EQ379" s="16"/>
      <c r="ER379" s="16"/>
      <c r="ES379" s="16"/>
      <c r="ET379" s="16"/>
      <c r="EU379" s="16"/>
      <c r="EV379" s="16"/>
      <c r="EW379" s="16"/>
      <c r="EX379" s="16"/>
      <c r="EY379" s="16"/>
      <c r="EZ379" s="16"/>
      <c r="FA379" s="16"/>
      <c r="FB379" s="16"/>
      <c r="FC379" s="16"/>
      <c r="FD379" s="16"/>
      <c r="FE379" s="16"/>
      <c r="FF379" s="16"/>
      <c r="FG379" s="16"/>
      <c r="FH379" s="16"/>
      <c r="FI379" s="16"/>
      <c r="FJ379" s="16"/>
      <c r="FK379" s="16"/>
      <c r="FL379" s="16"/>
      <c r="FM379" s="16"/>
      <c r="FN379" s="16"/>
      <c r="FO379" s="16"/>
      <c r="FP379" s="16"/>
      <c r="FQ379" s="16"/>
      <c r="FR379" s="16"/>
      <c r="FS379" s="16"/>
      <c r="FT379" s="16"/>
      <c r="FU379" s="16"/>
      <c r="FV379" s="16"/>
      <c r="FW379" s="16"/>
      <c r="FX379" s="16"/>
      <c r="FY379" s="16"/>
      <c r="FZ379" s="16"/>
      <c r="GA379" s="16"/>
      <c r="GB379" s="16"/>
      <c r="GC379" s="16"/>
      <c r="GD379" s="16"/>
      <c r="GE379" s="16"/>
      <c r="GF379" s="16"/>
      <c r="GG379" s="16"/>
      <c r="GH379" s="16"/>
      <c r="GI379" s="16"/>
      <c r="GJ379" s="16"/>
      <c r="GK379" s="16"/>
      <c r="GL379" s="16"/>
      <c r="GM379" s="16"/>
      <c r="GN379" s="16"/>
      <c r="GO379" s="16"/>
      <c r="GP379" s="16"/>
      <c r="GQ379" s="16"/>
      <c r="GR379" s="16"/>
      <c r="GS379" s="16"/>
      <c r="GT379" s="16"/>
      <c r="GU379" s="16"/>
      <c r="GV379" s="16"/>
      <c r="GW379" s="16"/>
      <c r="GX379" s="16"/>
      <c r="GY379" s="16"/>
      <c r="GZ379" s="16"/>
      <c r="HA379" s="16"/>
      <c r="HB379" s="16"/>
      <c r="HC379" s="16"/>
      <c r="HD379" s="16"/>
      <c r="HE379" s="16"/>
      <c r="HF379" s="16"/>
      <c r="HG379" s="16"/>
      <c r="HH379" s="16"/>
      <c r="HI379" s="16"/>
      <c r="HJ379" s="16"/>
      <c r="HK379" s="16"/>
      <c r="HL379" s="16"/>
      <c r="HM379" s="16"/>
      <c r="HN379" s="16"/>
      <c r="HO379" s="16"/>
      <c r="HP379" s="16"/>
      <c r="HQ379" s="16"/>
      <c r="HR379" s="16"/>
      <c r="HS379" s="16"/>
      <c r="HT379" s="16"/>
      <c r="HU379" s="16"/>
      <c r="HV379" s="16"/>
      <c r="HW379" s="16"/>
      <c r="HX379" s="16"/>
      <c r="HY379" s="16"/>
      <c r="HZ379" s="16"/>
      <c r="IA379" s="16"/>
      <c r="IB379" s="16"/>
      <c r="IC379" s="16"/>
      <c r="ID379" s="16"/>
      <c r="IE379" s="16"/>
      <c r="IF379" s="16"/>
      <c r="IG379" s="16"/>
      <c r="IH379" s="16"/>
      <c r="II379" s="16"/>
      <c r="IJ379" s="16"/>
      <c r="IK379" s="16"/>
      <c r="IL379" s="16"/>
      <c r="IM379" s="16"/>
      <c r="IN379" s="16"/>
      <c r="IO379" s="16"/>
      <c r="IP379" s="16"/>
      <c r="IQ379" s="16"/>
      <c r="IR379" s="16"/>
      <c r="IS379" s="16"/>
      <c r="IT379" s="16"/>
      <c r="IU379" s="16"/>
    </row>
    <row r="380" spans="1:255" ht="36" x14ac:dyDescent="0.2">
      <c r="A380" s="47">
        <v>100</v>
      </c>
      <c r="B380" s="48" t="s">
        <v>101</v>
      </c>
      <c r="C380" s="49" t="s">
        <v>81</v>
      </c>
      <c r="D380" s="50">
        <v>1.0067999999999999</v>
      </c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16"/>
      <c r="EJ380" s="16"/>
      <c r="EK380" s="16"/>
      <c r="EL380" s="16"/>
      <c r="EM380" s="16"/>
      <c r="EN380" s="16"/>
      <c r="EO380" s="16"/>
      <c r="EP380" s="16"/>
      <c r="EQ380" s="16"/>
      <c r="ER380" s="16"/>
      <c r="ES380" s="16"/>
      <c r="ET380" s="16"/>
      <c r="EU380" s="16"/>
      <c r="EV380" s="16"/>
      <c r="EW380" s="16"/>
      <c r="EX380" s="16"/>
      <c r="EY380" s="16"/>
      <c r="EZ380" s="16"/>
      <c r="FA380" s="16"/>
      <c r="FB380" s="16"/>
      <c r="FC380" s="16"/>
      <c r="FD380" s="16"/>
      <c r="FE380" s="16"/>
      <c r="FF380" s="16"/>
      <c r="FG380" s="16"/>
      <c r="FH380" s="16"/>
      <c r="FI380" s="16"/>
      <c r="FJ380" s="16"/>
      <c r="FK380" s="16"/>
      <c r="FL380" s="16"/>
      <c r="FM380" s="16"/>
      <c r="FN380" s="16"/>
      <c r="FO380" s="16"/>
      <c r="FP380" s="16"/>
      <c r="FQ380" s="16"/>
      <c r="FR380" s="16"/>
      <c r="FS380" s="16"/>
      <c r="FT380" s="16"/>
      <c r="FU380" s="16"/>
      <c r="FV380" s="16"/>
      <c r="FW380" s="16"/>
      <c r="FX380" s="16"/>
      <c r="FY380" s="16"/>
      <c r="FZ380" s="16"/>
      <c r="GA380" s="16"/>
      <c r="GB380" s="16"/>
      <c r="GC380" s="16"/>
      <c r="GD380" s="16"/>
      <c r="GE380" s="16"/>
      <c r="GF380" s="16"/>
      <c r="GG380" s="16"/>
      <c r="GH380" s="16"/>
      <c r="GI380" s="16"/>
      <c r="GJ380" s="16"/>
      <c r="GK380" s="16"/>
      <c r="GL380" s="16"/>
      <c r="GM380" s="16"/>
      <c r="GN380" s="16"/>
      <c r="GO380" s="16"/>
      <c r="GP380" s="16"/>
      <c r="GQ380" s="16"/>
      <c r="GR380" s="16"/>
      <c r="GS380" s="16"/>
      <c r="GT380" s="16"/>
      <c r="GU380" s="16"/>
      <c r="GV380" s="16"/>
      <c r="GW380" s="16"/>
      <c r="GX380" s="16"/>
      <c r="GY380" s="16"/>
      <c r="GZ380" s="16"/>
      <c r="HA380" s="16"/>
      <c r="HB380" s="16"/>
      <c r="HC380" s="16"/>
      <c r="HD380" s="16"/>
      <c r="HE380" s="16"/>
      <c r="HF380" s="16"/>
      <c r="HG380" s="16"/>
      <c r="HH380" s="16"/>
      <c r="HI380" s="16"/>
      <c r="HJ380" s="16"/>
      <c r="HK380" s="16"/>
      <c r="HL380" s="16"/>
      <c r="HM380" s="16"/>
      <c r="HN380" s="16"/>
      <c r="HO380" s="16"/>
      <c r="HP380" s="16"/>
      <c r="HQ380" s="16"/>
      <c r="HR380" s="16"/>
      <c r="HS380" s="16"/>
      <c r="HT380" s="16"/>
      <c r="HU380" s="16"/>
      <c r="HV380" s="16"/>
      <c r="HW380" s="16"/>
      <c r="HX380" s="16"/>
      <c r="HY380" s="16"/>
      <c r="HZ380" s="16"/>
      <c r="IA380" s="16"/>
      <c r="IB380" s="16"/>
      <c r="IC380" s="16"/>
      <c r="ID380" s="16"/>
      <c r="IE380" s="16"/>
      <c r="IF380" s="16"/>
      <c r="IG380" s="16"/>
      <c r="IH380" s="16"/>
      <c r="II380" s="16"/>
      <c r="IJ380" s="16"/>
      <c r="IK380" s="16"/>
      <c r="IL380" s="16"/>
      <c r="IM380" s="16"/>
      <c r="IN380" s="16"/>
      <c r="IO380" s="16"/>
      <c r="IP380" s="16"/>
      <c r="IQ380" s="16"/>
      <c r="IR380" s="16"/>
      <c r="IS380" s="16"/>
      <c r="IT380" s="16"/>
      <c r="IU380" s="16"/>
    </row>
    <row r="381" spans="1:255" ht="24" x14ac:dyDescent="0.2">
      <c r="A381" s="55" t="s">
        <v>518</v>
      </c>
      <c r="B381" s="56" t="s">
        <v>105</v>
      </c>
      <c r="C381" s="57" t="s">
        <v>57</v>
      </c>
      <c r="D381" s="58">
        <f>Source!I737</f>
        <v>98.1</v>
      </c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16"/>
      <c r="EJ381" s="16"/>
      <c r="EK381" s="16"/>
      <c r="EL381" s="16"/>
      <c r="EM381" s="16"/>
      <c r="EN381" s="16"/>
      <c r="EO381" s="16"/>
      <c r="EP381" s="16"/>
      <c r="EQ381" s="16"/>
      <c r="ER381" s="16"/>
      <c r="ES381" s="16"/>
      <c r="ET381" s="16"/>
      <c r="EU381" s="16"/>
      <c r="EV381" s="16"/>
      <c r="EW381" s="16"/>
      <c r="EX381" s="16"/>
      <c r="EY381" s="16"/>
      <c r="EZ381" s="16"/>
      <c r="FA381" s="16"/>
      <c r="FB381" s="16"/>
      <c r="FC381" s="16"/>
      <c r="FD381" s="16"/>
      <c r="FE381" s="16"/>
      <c r="FF381" s="16"/>
      <c r="FG381" s="16"/>
      <c r="FH381" s="16"/>
      <c r="FI381" s="16"/>
      <c r="FJ381" s="16"/>
      <c r="FK381" s="16"/>
      <c r="FL381" s="16"/>
      <c r="FM381" s="16"/>
      <c r="FN381" s="16"/>
      <c r="FO381" s="16"/>
      <c r="FP381" s="16"/>
      <c r="FQ381" s="16"/>
      <c r="FR381" s="16"/>
      <c r="FS381" s="16"/>
      <c r="FT381" s="16"/>
      <c r="FU381" s="16"/>
      <c r="FV381" s="16"/>
      <c r="FW381" s="16"/>
      <c r="FX381" s="16"/>
      <c r="FY381" s="16"/>
      <c r="FZ381" s="16"/>
      <c r="GA381" s="16"/>
      <c r="GB381" s="16"/>
      <c r="GC381" s="16"/>
      <c r="GD381" s="16"/>
      <c r="GE381" s="16"/>
      <c r="GF381" s="16"/>
      <c r="GG381" s="16"/>
      <c r="GH381" s="16"/>
      <c r="GI381" s="16"/>
      <c r="GJ381" s="16"/>
      <c r="GK381" s="16"/>
      <c r="GL381" s="16"/>
      <c r="GM381" s="16"/>
      <c r="GN381" s="16"/>
      <c r="GO381" s="16"/>
      <c r="GP381" s="16"/>
      <c r="GQ381" s="16"/>
      <c r="GR381" s="16"/>
      <c r="GS381" s="16"/>
      <c r="GT381" s="16"/>
      <c r="GU381" s="16"/>
      <c r="GV381" s="16"/>
      <c r="GW381" s="16"/>
      <c r="GX381" s="16"/>
      <c r="GY381" s="16"/>
      <c r="GZ381" s="16"/>
      <c r="HA381" s="16"/>
      <c r="HB381" s="16"/>
      <c r="HC381" s="16"/>
      <c r="HD381" s="16"/>
      <c r="HE381" s="16"/>
      <c r="HF381" s="16"/>
      <c r="HG381" s="16"/>
      <c r="HH381" s="16"/>
      <c r="HI381" s="16"/>
      <c r="HJ381" s="16"/>
      <c r="HK381" s="16"/>
      <c r="HL381" s="16"/>
      <c r="HM381" s="16"/>
      <c r="HN381" s="16"/>
      <c r="HO381" s="16"/>
      <c r="HP381" s="16"/>
      <c r="HQ381" s="16"/>
      <c r="HR381" s="16"/>
      <c r="HS381" s="16"/>
      <c r="HT381" s="16"/>
      <c r="HU381" s="16"/>
      <c r="HV381" s="16"/>
      <c r="HW381" s="16"/>
      <c r="HX381" s="16"/>
      <c r="HY381" s="16"/>
      <c r="HZ381" s="16"/>
      <c r="IA381" s="16"/>
      <c r="IB381" s="16"/>
      <c r="IC381" s="16"/>
      <c r="ID381" s="16"/>
      <c r="IE381" s="16"/>
      <c r="IF381" s="16"/>
      <c r="IG381" s="16"/>
      <c r="IH381" s="16"/>
      <c r="II381" s="16"/>
      <c r="IJ381" s="16"/>
      <c r="IK381" s="16"/>
      <c r="IL381" s="16"/>
      <c r="IM381" s="16"/>
      <c r="IN381" s="16"/>
      <c r="IO381" s="16"/>
      <c r="IP381" s="16"/>
      <c r="IQ381" s="16"/>
      <c r="IR381" s="16"/>
      <c r="IS381" s="16"/>
      <c r="IT381" s="16"/>
      <c r="IU381" s="16"/>
    </row>
    <row r="382" spans="1:255" ht="24" x14ac:dyDescent="0.2">
      <c r="A382" s="55" t="s">
        <v>519</v>
      </c>
      <c r="B382" s="56" t="s">
        <v>109</v>
      </c>
      <c r="C382" s="57" t="s">
        <v>57</v>
      </c>
      <c r="D382" s="58">
        <f>Source!I738</f>
        <v>2.58</v>
      </c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  <c r="EY382" s="16"/>
      <c r="EZ382" s="16"/>
      <c r="FA382" s="16"/>
      <c r="FB382" s="16"/>
      <c r="FC382" s="16"/>
      <c r="FD382" s="16"/>
      <c r="FE382" s="16"/>
      <c r="FF382" s="16"/>
      <c r="FG382" s="16"/>
      <c r="FH382" s="16"/>
      <c r="FI382" s="16"/>
      <c r="FJ382" s="16"/>
      <c r="FK382" s="16"/>
      <c r="FL382" s="16"/>
      <c r="FM382" s="16"/>
      <c r="FN382" s="16"/>
      <c r="FO382" s="16"/>
      <c r="FP382" s="16"/>
      <c r="FQ382" s="16"/>
      <c r="FR382" s="16"/>
      <c r="FS382" s="16"/>
      <c r="FT382" s="16"/>
      <c r="FU382" s="16"/>
      <c r="FV382" s="16"/>
      <c r="FW382" s="16"/>
      <c r="FX382" s="16"/>
      <c r="FY382" s="16"/>
      <c r="FZ382" s="16"/>
      <c r="GA382" s="16"/>
      <c r="GB382" s="16"/>
      <c r="GC382" s="16"/>
      <c r="GD382" s="16"/>
      <c r="GE382" s="16"/>
      <c r="GF382" s="16"/>
      <c r="GG382" s="16"/>
      <c r="GH382" s="16"/>
      <c r="GI382" s="16"/>
      <c r="GJ382" s="16"/>
      <c r="GK382" s="16"/>
      <c r="GL382" s="16"/>
      <c r="GM382" s="16"/>
      <c r="GN382" s="16"/>
      <c r="GO382" s="16"/>
      <c r="GP382" s="16"/>
      <c r="GQ382" s="16"/>
      <c r="GR382" s="16"/>
      <c r="GS382" s="16"/>
      <c r="GT382" s="16"/>
      <c r="GU382" s="16"/>
      <c r="GV382" s="16"/>
      <c r="GW382" s="16"/>
      <c r="GX382" s="16"/>
      <c r="GY382" s="16"/>
      <c r="GZ382" s="16"/>
      <c r="HA382" s="16"/>
      <c r="HB382" s="16"/>
      <c r="HC382" s="16"/>
      <c r="HD382" s="16"/>
      <c r="HE382" s="16"/>
      <c r="HF382" s="16"/>
      <c r="HG382" s="16"/>
      <c r="HH382" s="16"/>
      <c r="HI382" s="16"/>
      <c r="HJ382" s="16"/>
      <c r="HK382" s="16"/>
      <c r="HL382" s="16"/>
      <c r="HM382" s="16"/>
      <c r="HN382" s="16"/>
      <c r="HO382" s="16"/>
      <c r="HP382" s="16"/>
      <c r="HQ382" s="16"/>
      <c r="HR382" s="16"/>
      <c r="HS382" s="16"/>
      <c r="HT382" s="16"/>
      <c r="HU382" s="16"/>
      <c r="HV382" s="16"/>
      <c r="HW382" s="16"/>
      <c r="HX382" s="16"/>
      <c r="HY382" s="16"/>
      <c r="HZ382" s="16"/>
      <c r="IA382" s="16"/>
      <c r="IB382" s="16"/>
      <c r="IC382" s="16"/>
      <c r="ID382" s="16"/>
      <c r="IE382" s="16"/>
      <c r="IF382" s="16"/>
      <c r="IG382" s="16"/>
      <c r="IH382" s="16"/>
      <c r="II382" s="16"/>
      <c r="IJ382" s="16"/>
      <c r="IK382" s="16"/>
      <c r="IL382" s="16"/>
      <c r="IM382" s="16"/>
      <c r="IN382" s="16"/>
      <c r="IO382" s="16"/>
      <c r="IP382" s="16"/>
      <c r="IQ382" s="16"/>
      <c r="IR382" s="16"/>
      <c r="IS382" s="16"/>
      <c r="IT382" s="16"/>
      <c r="IU382" s="16"/>
    </row>
    <row r="383" spans="1:255" ht="36" x14ac:dyDescent="0.2">
      <c r="A383" s="47">
        <v>101</v>
      </c>
      <c r="B383" s="48" t="s">
        <v>113</v>
      </c>
      <c r="C383" s="49" t="s">
        <v>81</v>
      </c>
      <c r="D383" s="50">
        <v>1.0256000000000001</v>
      </c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  <c r="EY383" s="16"/>
      <c r="EZ383" s="16"/>
      <c r="FA383" s="16"/>
      <c r="FB383" s="16"/>
      <c r="FC383" s="16"/>
      <c r="FD383" s="16"/>
      <c r="FE383" s="16"/>
      <c r="FF383" s="16"/>
      <c r="FG383" s="16"/>
      <c r="FH383" s="16"/>
      <c r="FI383" s="16"/>
      <c r="FJ383" s="16"/>
      <c r="FK383" s="16"/>
      <c r="FL383" s="16"/>
      <c r="FM383" s="16"/>
      <c r="FN383" s="16"/>
      <c r="FO383" s="16"/>
      <c r="FP383" s="16"/>
      <c r="FQ383" s="16"/>
      <c r="FR383" s="16"/>
      <c r="FS383" s="16"/>
      <c r="FT383" s="16"/>
      <c r="FU383" s="16"/>
      <c r="FV383" s="16"/>
      <c r="FW383" s="16"/>
      <c r="FX383" s="16"/>
      <c r="FY383" s="16"/>
      <c r="FZ383" s="16"/>
      <c r="GA383" s="16"/>
      <c r="GB383" s="16"/>
      <c r="GC383" s="16"/>
      <c r="GD383" s="16"/>
      <c r="GE383" s="16"/>
      <c r="GF383" s="16"/>
      <c r="GG383" s="16"/>
      <c r="GH383" s="16"/>
      <c r="GI383" s="16"/>
      <c r="GJ383" s="16"/>
      <c r="GK383" s="16"/>
      <c r="GL383" s="16"/>
      <c r="GM383" s="16"/>
      <c r="GN383" s="16"/>
      <c r="GO383" s="16"/>
      <c r="GP383" s="16"/>
      <c r="GQ383" s="16"/>
      <c r="GR383" s="16"/>
      <c r="GS383" s="16"/>
      <c r="GT383" s="16"/>
      <c r="GU383" s="16"/>
      <c r="GV383" s="16"/>
      <c r="GW383" s="16"/>
      <c r="GX383" s="16"/>
      <c r="GY383" s="16"/>
      <c r="GZ383" s="16"/>
      <c r="HA383" s="16"/>
      <c r="HB383" s="16"/>
      <c r="HC383" s="16"/>
      <c r="HD383" s="16"/>
      <c r="HE383" s="16"/>
      <c r="HF383" s="16"/>
      <c r="HG383" s="16"/>
      <c r="HH383" s="16"/>
      <c r="HI383" s="16"/>
      <c r="HJ383" s="16"/>
      <c r="HK383" s="16"/>
      <c r="HL383" s="16"/>
      <c r="HM383" s="16"/>
      <c r="HN383" s="16"/>
      <c r="HO383" s="16"/>
      <c r="HP383" s="16"/>
      <c r="HQ383" s="16"/>
      <c r="HR383" s="16"/>
      <c r="HS383" s="16"/>
      <c r="HT383" s="16"/>
      <c r="HU383" s="16"/>
      <c r="HV383" s="16"/>
      <c r="HW383" s="16"/>
      <c r="HX383" s="16"/>
      <c r="HY383" s="16"/>
      <c r="HZ383" s="16"/>
      <c r="IA383" s="16"/>
      <c r="IB383" s="16"/>
      <c r="IC383" s="16"/>
      <c r="ID383" s="16"/>
      <c r="IE383" s="16"/>
      <c r="IF383" s="16"/>
      <c r="IG383" s="16"/>
      <c r="IH383" s="16"/>
      <c r="II383" s="16"/>
      <c r="IJ383" s="16"/>
      <c r="IK383" s="16"/>
      <c r="IL383" s="16"/>
      <c r="IM383" s="16"/>
      <c r="IN383" s="16"/>
      <c r="IO383" s="16"/>
      <c r="IP383" s="16"/>
      <c r="IQ383" s="16"/>
      <c r="IR383" s="16"/>
      <c r="IS383" s="16"/>
      <c r="IT383" s="16"/>
      <c r="IU383" s="16"/>
    </row>
    <row r="384" spans="1:255" ht="24" x14ac:dyDescent="0.2">
      <c r="A384" s="55" t="s">
        <v>521</v>
      </c>
      <c r="B384" s="56" t="s">
        <v>105</v>
      </c>
      <c r="C384" s="57" t="s">
        <v>57</v>
      </c>
      <c r="D384" s="58">
        <f>Source!I740</f>
        <v>98.36</v>
      </c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  <c r="EY384" s="16"/>
      <c r="EZ384" s="16"/>
      <c r="FA384" s="16"/>
      <c r="FB384" s="16"/>
      <c r="FC384" s="16"/>
      <c r="FD384" s="16"/>
      <c r="FE384" s="16"/>
      <c r="FF384" s="16"/>
      <c r="FG384" s="16"/>
      <c r="FH384" s="16"/>
      <c r="FI384" s="16"/>
      <c r="FJ384" s="16"/>
      <c r="FK384" s="16"/>
      <c r="FL384" s="16"/>
      <c r="FM384" s="16"/>
      <c r="FN384" s="16"/>
      <c r="FO384" s="16"/>
      <c r="FP384" s="16"/>
      <c r="FQ384" s="16"/>
      <c r="FR384" s="16"/>
      <c r="FS384" s="16"/>
      <c r="FT384" s="16"/>
      <c r="FU384" s="16"/>
      <c r="FV384" s="16"/>
      <c r="FW384" s="16"/>
      <c r="FX384" s="16"/>
      <c r="FY384" s="16"/>
      <c r="FZ384" s="16"/>
      <c r="GA384" s="16"/>
      <c r="GB384" s="16"/>
      <c r="GC384" s="16"/>
      <c r="GD384" s="16"/>
      <c r="GE384" s="16"/>
      <c r="GF384" s="16"/>
      <c r="GG384" s="16"/>
      <c r="GH384" s="16"/>
      <c r="GI384" s="16"/>
      <c r="GJ384" s="16"/>
      <c r="GK384" s="16"/>
      <c r="GL384" s="16"/>
      <c r="GM384" s="16"/>
      <c r="GN384" s="16"/>
      <c r="GO384" s="16"/>
      <c r="GP384" s="16"/>
      <c r="GQ384" s="16"/>
      <c r="GR384" s="16"/>
      <c r="GS384" s="16"/>
      <c r="GT384" s="16"/>
      <c r="GU384" s="16"/>
      <c r="GV384" s="16"/>
      <c r="GW384" s="16"/>
      <c r="GX384" s="16"/>
      <c r="GY384" s="16"/>
      <c r="GZ384" s="16"/>
      <c r="HA384" s="16"/>
      <c r="HB384" s="16"/>
      <c r="HC384" s="16"/>
      <c r="HD384" s="16"/>
      <c r="HE384" s="16"/>
      <c r="HF384" s="16"/>
      <c r="HG384" s="16"/>
      <c r="HH384" s="16"/>
      <c r="HI384" s="16"/>
      <c r="HJ384" s="16"/>
      <c r="HK384" s="16"/>
      <c r="HL384" s="16"/>
      <c r="HM384" s="16"/>
      <c r="HN384" s="16"/>
      <c r="HO384" s="16"/>
      <c r="HP384" s="16"/>
      <c r="HQ384" s="16"/>
      <c r="HR384" s="16"/>
      <c r="HS384" s="16"/>
      <c r="HT384" s="16"/>
      <c r="HU384" s="16"/>
      <c r="HV384" s="16"/>
      <c r="HW384" s="16"/>
      <c r="HX384" s="16"/>
      <c r="HY384" s="16"/>
      <c r="HZ384" s="16"/>
      <c r="IA384" s="16"/>
      <c r="IB384" s="16"/>
      <c r="IC384" s="16"/>
      <c r="ID384" s="16"/>
      <c r="IE384" s="16"/>
      <c r="IF384" s="16"/>
      <c r="IG384" s="16"/>
      <c r="IH384" s="16"/>
      <c r="II384" s="16"/>
      <c r="IJ384" s="16"/>
      <c r="IK384" s="16"/>
      <c r="IL384" s="16"/>
      <c r="IM384" s="16"/>
      <c r="IN384" s="16"/>
      <c r="IO384" s="16"/>
      <c r="IP384" s="16"/>
      <c r="IQ384" s="16"/>
      <c r="IR384" s="16"/>
      <c r="IS384" s="16"/>
      <c r="IT384" s="16"/>
      <c r="IU384" s="16"/>
    </row>
    <row r="385" spans="1:255" ht="24" x14ac:dyDescent="0.2">
      <c r="A385" s="55" t="s">
        <v>522</v>
      </c>
      <c r="B385" s="56" t="s">
        <v>109</v>
      </c>
      <c r="C385" s="57" t="s">
        <v>57</v>
      </c>
      <c r="D385" s="58">
        <f>Source!I741</f>
        <v>4.2</v>
      </c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  <c r="EY385" s="16"/>
      <c r="EZ385" s="16"/>
      <c r="FA385" s="16"/>
      <c r="FB385" s="16"/>
      <c r="FC385" s="16"/>
      <c r="FD385" s="16"/>
      <c r="FE385" s="16"/>
      <c r="FF385" s="16"/>
      <c r="FG385" s="16"/>
      <c r="FH385" s="16"/>
      <c r="FI385" s="16"/>
      <c r="FJ385" s="16"/>
      <c r="FK385" s="16"/>
      <c r="FL385" s="16"/>
      <c r="FM385" s="16"/>
      <c r="FN385" s="16"/>
      <c r="FO385" s="16"/>
      <c r="FP385" s="16"/>
      <c r="FQ385" s="16"/>
      <c r="FR385" s="16"/>
      <c r="FS385" s="16"/>
      <c r="FT385" s="16"/>
      <c r="FU385" s="16"/>
      <c r="FV385" s="16"/>
      <c r="FW385" s="16"/>
      <c r="FX385" s="16"/>
      <c r="FY385" s="16"/>
      <c r="FZ385" s="16"/>
      <c r="GA385" s="16"/>
      <c r="GB385" s="16"/>
      <c r="GC385" s="16"/>
      <c r="GD385" s="16"/>
      <c r="GE385" s="16"/>
      <c r="GF385" s="16"/>
      <c r="GG385" s="16"/>
      <c r="GH385" s="16"/>
      <c r="GI385" s="16"/>
      <c r="GJ385" s="16"/>
      <c r="GK385" s="16"/>
      <c r="GL385" s="16"/>
      <c r="GM385" s="16"/>
      <c r="GN385" s="16"/>
      <c r="GO385" s="16"/>
      <c r="GP385" s="16"/>
      <c r="GQ385" s="16"/>
      <c r="GR385" s="16"/>
      <c r="GS385" s="16"/>
      <c r="GT385" s="16"/>
      <c r="GU385" s="16"/>
      <c r="GV385" s="16"/>
      <c r="GW385" s="16"/>
      <c r="GX385" s="16"/>
      <c r="GY385" s="16"/>
      <c r="GZ385" s="16"/>
      <c r="HA385" s="16"/>
      <c r="HB385" s="16"/>
      <c r="HC385" s="16"/>
      <c r="HD385" s="16"/>
      <c r="HE385" s="16"/>
      <c r="HF385" s="16"/>
      <c r="HG385" s="16"/>
      <c r="HH385" s="16"/>
      <c r="HI385" s="16"/>
      <c r="HJ385" s="16"/>
      <c r="HK385" s="16"/>
      <c r="HL385" s="16"/>
      <c r="HM385" s="16"/>
      <c r="HN385" s="16"/>
      <c r="HO385" s="16"/>
      <c r="HP385" s="16"/>
      <c r="HQ385" s="16"/>
      <c r="HR385" s="16"/>
      <c r="HS385" s="16"/>
      <c r="HT385" s="16"/>
      <c r="HU385" s="16"/>
      <c r="HV385" s="16"/>
      <c r="HW385" s="16"/>
      <c r="HX385" s="16"/>
      <c r="HY385" s="16"/>
      <c r="HZ385" s="16"/>
      <c r="IA385" s="16"/>
      <c r="IB385" s="16"/>
      <c r="IC385" s="16"/>
      <c r="ID385" s="16"/>
      <c r="IE385" s="16"/>
      <c r="IF385" s="16"/>
      <c r="IG385" s="16"/>
      <c r="IH385" s="16"/>
      <c r="II385" s="16"/>
      <c r="IJ385" s="16"/>
      <c r="IK385" s="16"/>
      <c r="IL385" s="16"/>
      <c r="IM385" s="16"/>
      <c r="IN385" s="16"/>
      <c r="IO385" s="16"/>
      <c r="IP385" s="16"/>
      <c r="IQ385" s="16"/>
      <c r="IR385" s="16"/>
      <c r="IS385" s="16"/>
      <c r="IT385" s="16"/>
      <c r="IU385" s="16"/>
    </row>
    <row r="386" spans="1:255" x14ac:dyDescent="0.2">
      <c r="A386" s="55" t="s">
        <v>523</v>
      </c>
      <c r="B386" s="56" t="s">
        <v>121</v>
      </c>
      <c r="C386" s="57" t="s">
        <v>122</v>
      </c>
      <c r="D386" s="58">
        <f>Source!I742</f>
        <v>0.16</v>
      </c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6"/>
      <c r="EZ386" s="16"/>
      <c r="FA386" s="16"/>
      <c r="FB386" s="16"/>
      <c r="FC386" s="16"/>
      <c r="FD386" s="16"/>
      <c r="FE386" s="16"/>
      <c r="FF386" s="16"/>
      <c r="FG386" s="16"/>
      <c r="FH386" s="16"/>
      <c r="FI386" s="16"/>
      <c r="FJ386" s="16"/>
      <c r="FK386" s="16"/>
      <c r="FL386" s="16"/>
      <c r="FM386" s="16"/>
      <c r="FN386" s="16"/>
      <c r="FO386" s="16"/>
      <c r="FP386" s="16"/>
      <c r="FQ386" s="16"/>
      <c r="FR386" s="16"/>
      <c r="FS386" s="16"/>
      <c r="FT386" s="16"/>
      <c r="FU386" s="16"/>
      <c r="FV386" s="16"/>
      <c r="FW386" s="16"/>
      <c r="FX386" s="16"/>
      <c r="FY386" s="16"/>
      <c r="FZ386" s="16"/>
      <c r="GA386" s="16"/>
      <c r="GB386" s="16"/>
      <c r="GC386" s="16"/>
      <c r="GD386" s="16"/>
      <c r="GE386" s="16"/>
      <c r="GF386" s="16"/>
      <c r="GG386" s="16"/>
      <c r="GH386" s="16"/>
      <c r="GI386" s="16"/>
      <c r="GJ386" s="16"/>
      <c r="GK386" s="16"/>
      <c r="GL386" s="16"/>
      <c r="GM386" s="16"/>
      <c r="GN386" s="16"/>
      <c r="GO386" s="16"/>
      <c r="GP386" s="16"/>
      <c r="GQ386" s="16"/>
      <c r="GR386" s="16"/>
      <c r="GS386" s="16"/>
      <c r="GT386" s="16"/>
      <c r="GU386" s="16"/>
      <c r="GV386" s="16"/>
      <c r="GW386" s="16"/>
      <c r="GX386" s="16"/>
      <c r="GY386" s="16"/>
      <c r="GZ386" s="16"/>
      <c r="HA386" s="16"/>
      <c r="HB386" s="16"/>
      <c r="HC386" s="16"/>
      <c r="HD386" s="16"/>
      <c r="HE386" s="16"/>
      <c r="HF386" s="16"/>
      <c r="HG386" s="16"/>
      <c r="HH386" s="16"/>
      <c r="HI386" s="16"/>
      <c r="HJ386" s="16"/>
      <c r="HK386" s="16"/>
      <c r="HL386" s="16"/>
      <c r="HM386" s="16"/>
      <c r="HN386" s="16"/>
      <c r="HO386" s="16"/>
      <c r="HP386" s="16"/>
      <c r="HQ386" s="16"/>
      <c r="HR386" s="16"/>
      <c r="HS386" s="16"/>
      <c r="HT386" s="16"/>
      <c r="HU386" s="16"/>
      <c r="HV386" s="16"/>
      <c r="HW386" s="16"/>
      <c r="HX386" s="16"/>
      <c r="HY386" s="16"/>
      <c r="HZ386" s="16"/>
      <c r="IA386" s="16"/>
      <c r="IB386" s="16"/>
      <c r="IC386" s="16"/>
      <c r="ID386" s="16"/>
      <c r="IE386" s="16"/>
      <c r="IF386" s="16"/>
      <c r="IG386" s="16"/>
      <c r="IH386" s="16"/>
      <c r="II386" s="16"/>
      <c r="IJ386" s="16"/>
      <c r="IK386" s="16"/>
      <c r="IL386" s="16"/>
      <c r="IM386" s="16"/>
      <c r="IN386" s="16"/>
      <c r="IO386" s="16"/>
      <c r="IP386" s="16"/>
      <c r="IQ386" s="16"/>
      <c r="IR386" s="16"/>
      <c r="IS386" s="16"/>
      <c r="IT386" s="16"/>
      <c r="IU386" s="16"/>
    </row>
    <row r="387" spans="1:255" ht="24" x14ac:dyDescent="0.2">
      <c r="A387" s="47">
        <v>102</v>
      </c>
      <c r="B387" s="48" t="s">
        <v>126</v>
      </c>
      <c r="C387" s="49" t="s">
        <v>127</v>
      </c>
      <c r="D387" s="50">
        <v>20.399999999999999</v>
      </c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  <c r="EY387" s="16"/>
      <c r="EZ387" s="16"/>
      <c r="FA387" s="16"/>
      <c r="FB387" s="16"/>
      <c r="FC387" s="16"/>
      <c r="FD387" s="16"/>
      <c r="FE387" s="16"/>
      <c r="FF387" s="16"/>
      <c r="FG387" s="16"/>
      <c r="FH387" s="16"/>
      <c r="FI387" s="16"/>
      <c r="FJ387" s="16"/>
      <c r="FK387" s="16"/>
      <c r="FL387" s="16"/>
      <c r="FM387" s="16"/>
      <c r="FN387" s="16"/>
      <c r="FO387" s="16"/>
      <c r="FP387" s="16"/>
      <c r="FQ387" s="16"/>
      <c r="FR387" s="16"/>
      <c r="FS387" s="16"/>
      <c r="FT387" s="16"/>
      <c r="FU387" s="16"/>
      <c r="FV387" s="16"/>
      <c r="FW387" s="16"/>
      <c r="FX387" s="16"/>
      <c r="FY387" s="16"/>
      <c r="FZ387" s="16"/>
      <c r="GA387" s="16"/>
      <c r="GB387" s="16"/>
      <c r="GC387" s="16"/>
      <c r="GD387" s="16"/>
      <c r="GE387" s="16"/>
      <c r="GF387" s="16"/>
      <c r="GG387" s="16"/>
      <c r="GH387" s="16"/>
      <c r="GI387" s="16"/>
      <c r="GJ387" s="16"/>
      <c r="GK387" s="16"/>
      <c r="GL387" s="16"/>
      <c r="GM387" s="16"/>
      <c r="GN387" s="16"/>
      <c r="GO387" s="16"/>
      <c r="GP387" s="16"/>
      <c r="GQ387" s="16"/>
      <c r="GR387" s="16"/>
      <c r="GS387" s="16"/>
      <c r="GT387" s="16"/>
      <c r="GU387" s="16"/>
      <c r="GV387" s="16"/>
      <c r="GW387" s="16"/>
      <c r="GX387" s="16"/>
      <c r="GY387" s="16"/>
      <c r="GZ387" s="16"/>
      <c r="HA387" s="16"/>
      <c r="HB387" s="16"/>
      <c r="HC387" s="16"/>
      <c r="HD387" s="16"/>
      <c r="HE387" s="16"/>
      <c r="HF387" s="16"/>
      <c r="HG387" s="16"/>
      <c r="HH387" s="16"/>
      <c r="HI387" s="16"/>
      <c r="HJ387" s="16"/>
      <c r="HK387" s="16"/>
      <c r="HL387" s="16"/>
      <c r="HM387" s="16"/>
      <c r="HN387" s="16"/>
      <c r="HO387" s="16"/>
      <c r="HP387" s="16"/>
      <c r="HQ387" s="16"/>
      <c r="HR387" s="16"/>
      <c r="HS387" s="16"/>
      <c r="HT387" s="16"/>
      <c r="HU387" s="16"/>
      <c r="HV387" s="16"/>
      <c r="HW387" s="16"/>
      <c r="HX387" s="16"/>
      <c r="HY387" s="16"/>
      <c r="HZ387" s="16"/>
      <c r="IA387" s="16"/>
      <c r="IB387" s="16"/>
      <c r="IC387" s="16"/>
      <c r="ID387" s="16"/>
      <c r="IE387" s="16"/>
      <c r="IF387" s="16"/>
      <c r="IG387" s="16"/>
      <c r="IH387" s="16"/>
      <c r="II387" s="16"/>
      <c r="IJ387" s="16"/>
      <c r="IK387" s="16"/>
      <c r="IL387" s="16"/>
      <c r="IM387" s="16"/>
      <c r="IN387" s="16"/>
      <c r="IO387" s="16"/>
      <c r="IP387" s="16"/>
      <c r="IQ387" s="16"/>
      <c r="IR387" s="16"/>
      <c r="IS387" s="16"/>
      <c r="IT387" s="16"/>
      <c r="IU387" s="16"/>
    </row>
    <row r="388" spans="1:255" ht="36" x14ac:dyDescent="0.2">
      <c r="A388" s="55" t="s">
        <v>525</v>
      </c>
      <c r="B388" s="56" t="s">
        <v>136</v>
      </c>
      <c r="C388" s="57" t="s">
        <v>57</v>
      </c>
      <c r="D388" s="58">
        <f>Source!I744</f>
        <v>224.40000000000003</v>
      </c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  <c r="EY388" s="16"/>
      <c r="EZ388" s="16"/>
      <c r="FA388" s="16"/>
      <c r="FB388" s="16"/>
      <c r="FC388" s="16"/>
      <c r="FD388" s="16"/>
      <c r="FE388" s="16"/>
      <c r="FF388" s="16"/>
      <c r="FG388" s="16"/>
      <c r="FH388" s="16"/>
      <c r="FI388" s="16"/>
      <c r="FJ388" s="16"/>
      <c r="FK388" s="16"/>
      <c r="FL388" s="16"/>
      <c r="FM388" s="16"/>
      <c r="FN388" s="16"/>
      <c r="FO388" s="16"/>
      <c r="FP388" s="16"/>
      <c r="FQ388" s="16"/>
      <c r="FR388" s="16"/>
      <c r="FS388" s="16"/>
      <c r="FT388" s="16"/>
      <c r="FU388" s="16"/>
      <c r="FV388" s="16"/>
      <c r="FW388" s="16"/>
      <c r="FX388" s="16"/>
      <c r="FY388" s="16"/>
      <c r="FZ388" s="16"/>
      <c r="GA388" s="16"/>
      <c r="GB388" s="16"/>
      <c r="GC388" s="16"/>
      <c r="GD388" s="16"/>
      <c r="GE388" s="16"/>
      <c r="GF388" s="16"/>
      <c r="GG388" s="16"/>
      <c r="GH388" s="16"/>
      <c r="GI388" s="16"/>
      <c r="GJ388" s="16"/>
      <c r="GK388" s="16"/>
      <c r="GL388" s="16"/>
      <c r="GM388" s="16"/>
      <c r="GN388" s="16"/>
      <c r="GO388" s="16"/>
      <c r="GP388" s="16"/>
      <c r="GQ388" s="16"/>
      <c r="GR388" s="16"/>
      <c r="GS388" s="16"/>
      <c r="GT388" s="16"/>
      <c r="GU388" s="16"/>
      <c r="GV388" s="16"/>
      <c r="GW388" s="16"/>
      <c r="GX388" s="16"/>
      <c r="GY388" s="16"/>
      <c r="GZ388" s="16"/>
      <c r="HA388" s="16"/>
      <c r="HB388" s="16"/>
      <c r="HC388" s="16"/>
      <c r="HD388" s="16"/>
      <c r="HE388" s="16"/>
      <c r="HF388" s="16"/>
      <c r="HG388" s="16"/>
      <c r="HH388" s="16"/>
      <c r="HI388" s="16"/>
      <c r="HJ388" s="16"/>
      <c r="HK388" s="16"/>
      <c r="HL388" s="16"/>
      <c r="HM388" s="16"/>
      <c r="HN388" s="16"/>
      <c r="HO388" s="16"/>
      <c r="HP388" s="16"/>
      <c r="HQ388" s="16"/>
      <c r="HR388" s="16"/>
      <c r="HS388" s="16"/>
      <c r="HT388" s="16"/>
      <c r="HU388" s="16"/>
      <c r="HV388" s="16"/>
      <c r="HW388" s="16"/>
      <c r="HX388" s="16"/>
      <c r="HY388" s="16"/>
      <c r="HZ388" s="16"/>
      <c r="IA388" s="16"/>
      <c r="IB388" s="16"/>
      <c r="IC388" s="16"/>
      <c r="ID388" s="16"/>
      <c r="IE388" s="16"/>
      <c r="IF388" s="16"/>
      <c r="IG388" s="16"/>
      <c r="IH388" s="16"/>
      <c r="II388" s="16"/>
      <c r="IJ388" s="16"/>
      <c r="IK388" s="16"/>
      <c r="IL388" s="16"/>
      <c r="IM388" s="16"/>
      <c r="IN388" s="16"/>
      <c r="IO388" s="16"/>
      <c r="IP388" s="16"/>
      <c r="IQ388" s="16"/>
      <c r="IR388" s="16"/>
      <c r="IS388" s="16"/>
      <c r="IT388" s="16"/>
      <c r="IU388" s="16"/>
    </row>
    <row r="389" spans="1:255" ht="24" x14ac:dyDescent="0.2">
      <c r="A389" s="55" t="s">
        <v>526</v>
      </c>
      <c r="B389" s="56" t="s">
        <v>140</v>
      </c>
      <c r="C389" s="57" t="s">
        <v>141</v>
      </c>
      <c r="D389" s="58">
        <f>Source!I745</f>
        <v>-30.6</v>
      </c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  <c r="FD389" s="16"/>
      <c r="FE389" s="16"/>
      <c r="FF389" s="16"/>
      <c r="FG389" s="16"/>
      <c r="FH389" s="16"/>
      <c r="FI389" s="16"/>
      <c r="FJ389" s="16"/>
      <c r="FK389" s="16"/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16"/>
      <c r="FW389" s="16"/>
      <c r="FX389" s="16"/>
      <c r="FY389" s="16"/>
      <c r="FZ389" s="16"/>
      <c r="GA389" s="16"/>
      <c r="GB389" s="16"/>
      <c r="GC389" s="16"/>
      <c r="GD389" s="16"/>
      <c r="GE389" s="16"/>
      <c r="GF389" s="16"/>
      <c r="GG389" s="16"/>
      <c r="GH389" s="16"/>
      <c r="GI389" s="16"/>
      <c r="GJ389" s="16"/>
      <c r="GK389" s="16"/>
      <c r="GL389" s="16"/>
      <c r="GM389" s="16"/>
      <c r="GN389" s="16"/>
      <c r="GO389" s="16"/>
      <c r="GP389" s="16"/>
      <c r="GQ389" s="16"/>
      <c r="GR389" s="16"/>
      <c r="GS389" s="16"/>
      <c r="GT389" s="16"/>
      <c r="GU389" s="16"/>
      <c r="GV389" s="16"/>
      <c r="GW389" s="16"/>
      <c r="GX389" s="16"/>
      <c r="GY389" s="16"/>
      <c r="GZ389" s="16"/>
      <c r="HA389" s="16"/>
      <c r="HB389" s="16"/>
      <c r="HC389" s="16"/>
      <c r="HD389" s="16"/>
      <c r="HE389" s="16"/>
      <c r="HF389" s="16"/>
      <c r="HG389" s="16"/>
      <c r="HH389" s="16"/>
      <c r="HI389" s="16"/>
      <c r="HJ389" s="16"/>
      <c r="HK389" s="16"/>
      <c r="HL389" s="16"/>
      <c r="HM389" s="16"/>
      <c r="HN389" s="16"/>
      <c r="HO389" s="16"/>
      <c r="HP389" s="16"/>
      <c r="HQ389" s="16"/>
      <c r="HR389" s="16"/>
      <c r="HS389" s="16"/>
      <c r="HT389" s="16"/>
      <c r="HU389" s="16"/>
      <c r="HV389" s="16"/>
      <c r="HW389" s="16"/>
      <c r="HX389" s="16"/>
      <c r="HY389" s="16"/>
      <c r="HZ389" s="16"/>
      <c r="IA389" s="16"/>
      <c r="IB389" s="16"/>
      <c r="IC389" s="16"/>
      <c r="ID389" s="16"/>
      <c r="IE389" s="16"/>
      <c r="IF389" s="16"/>
      <c r="IG389" s="16"/>
      <c r="IH389" s="16"/>
      <c r="II389" s="16"/>
      <c r="IJ389" s="16"/>
      <c r="IK389" s="16"/>
      <c r="IL389" s="16"/>
      <c r="IM389" s="16"/>
      <c r="IN389" s="16"/>
      <c r="IO389" s="16"/>
      <c r="IP389" s="16"/>
      <c r="IQ389" s="16"/>
      <c r="IR389" s="16"/>
      <c r="IS389" s="16"/>
      <c r="IT389" s="16"/>
      <c r="IU389" s="16"/>
    </row>
    <row r="390" spans="1:255" x14ac:dyDescent="0.2">
      <c r="A390" s="55" t="s">
        <v>527</v>
      </c>
      <c r="B390" s="56" t="s">
        <v>145</v>
      </c>
      <c r="C390" s="57" t="s">
        <v>141</v>
      </c>
      <c r="D390" s="58">
        <f>Source!I746</f>
        <v>-1.1628000000000001</v>
      </c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6"/>
      <c r="EZ390" s="16"/>
      <c r="FA390" s="16"/>
      <c r="FB390" s="16"/>
      <c r="FC390" s="16"/>
      <c r="FD390" s="16"/>
      <c r="FE390" s="16"/>
      <c r="FF390" s="16"/>
      <c r="FG390" s="16"/>
      <c r="FH390" s="16"/>
      <c r="FI390" s="16"/>
      <c r="FJ390" s="16"/>
      <c r="FK390" s="16"/>
      <c r="FL390" s="16"/>
      <c r="FM390" s="16"/>
      <c r="FN390" s="16"/>
      <c r="FO390" s="16"/>
      <c r="FP390" s="16"/>
      <c r="FQ390" s="16"/>
      <c r="FR390" s="16"/>
      <c r="FS390" s="16"/>
      <c r="FT390" s="16"/>
      <c r="FU390" s="16"/>
      <c r="FV390" s="16"/>
      <c r="FW390" s="16"/>
      <c r="FX390" s="16"/>
      <c r="FY390" s="16"/>
      <c r="FZ390" s="16"/>
      <c r="GA390" s="16"/>
      <c r="GB390" s="16"/>
      <c r="GC390" s="16"/>
      <c r="GD390" s="16"/>
      <c r="GE390" s="16"/>
      <c r="GF390" s="16"/>
      <c r="GG390" s="16"/>
      <c r="GH390" s="16"/>
      <c r="GI390" s="16"/>
      <c r="GJ390" s="16"/>
      <c r="GK390" s="16"/>
      <c r="GL390" s="16"/>
      <c r="GM390" s="16"/>
      <c r="GN390" s="16"/>
      <c r="GO390" s="16"/>
      <c r="GP390" s="16"/>
      <c r="GQ390" s="16"/>
      <c r="GR390" s="16"/>
      <c r="GS390" s="16"/>
      <c r="GT390" s="16"/>
      <c r="GU390" s="16"/>
      <c r="GV390" s="16"/>
      <c r="GW390" s="16"/>
      <c r="GX390" s="16"/>
      <c r="GY390" s="16"/>
      <c r="GZ390" s="16"/>
      <c r="HA390" s="16"/>
      <c r="HB390" s="16"/>
      <c r="HC390" s="16"/>
      <c r="HD390" s="16"/>
      <c r="HE390" s="16"/>
      <c r="HF390" s="16"/>
      <c r="HG390" s="16"/>
      <c r="HH390" s="16"/>
      <c r="HI390" s="16"/>
      <c r="HJ390" s="16"/>
      <c r="HK390" s="16"/>
      <c r="HL390" s="16"/>
      <c r="HM390" s="16"/>
      <c r="HN390" s="16"/>
      <c r="HO390" s="16"/>
      <c r="HP390" s="16"/>
      <c r="HQ390" s="16"/>
      <c r="HR390" s="16"/>
      <c r="HS390" s="16"/>
      <c r="HT390" s="16"/>
      <c r="HU390" s="16"/>
      <c r="HV390" s="16"/>
      <c r="HW390" s="16"/>
      <c r="HX390" s="16"/>
      <c r="HY390" s="16"/>
      <c r="HZ390" s="16"/>
      <c r="IA390" s="16"/>
      <c r="IB390" s="16"/>
      <c r="IC390" s="16"/>
      <c r="ID390" s="16"/>
      <c r="IE390" s="16"/>
      <c r="IF390" s="16"/>
      <c r="IG390" s="16"/>
      <c r="IH390" s="16"/>
      <c r="II390" s="16"/>
      <c r="IJ390" s="16"/>
      <c r="IK390" s="16"/>
      <c r="IL390" s="16"/>
      <c r="IM390" s="16"/>
      <c r="IN390" s="16"/>
      <c r="IO390" s="16"/>
      <c r="IP390" s="16"/>
      <c r="IQ390" s="16"/>
      <c r="IR390" s="16"/>
      <c r="IS390" s="16"/>
      <c r="IT390" s="16"/>
      <c r="IU390" s="16"/>
    </row>
    <row r="391" spans="1:255" ht="24" x14ac:dyDescent="0.2">
      <c r="A391" s="47">
        <v>103</v>
      </c>
      <c r="B391" s="48" t="s">
        <v>126</v>
      </c>
      <c r="C391" s="49" t="s">
        <v>127</v>
      </c>
      <c r="D391" s="50">
        <v>0.26</v>
      </c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  <c r="EY391" s="16"/>
      <c r="EZ391" s="16"/>
      <c r="FA391" s="16"/>
      <c r="FB391" s="16"/>
      <c r="FC391" s="16"/>
      <c r="FD391" s="16"/>
      <c r="FE391" s="16"/>
      <c r="FF391" s="16"/>
      <c r="FG391" s="16"/>
      <c r="FH391" s="16"/>
      <c r="FI391" s="16"/>
      <c r="FJ391" s="16"/>
      <c r="FK391" s="16"/>
      <c r="FL391" s="16"/>
      <c r="FM391" s="16"/>
      <c r="FN391" s="16"/>
      <c r="FO391" s="16"/>
      <c r="FP391" s="16"/>
      <c r="FQ391" s="16"/>
      <c r="FR391" s="16"/>
      <c r="FS391" s="16"/>
      <c r="FT391" s="16"/>
      <c r="FU391" s="16"/>
      <c r="FV391" s="16"/>
      <c r="FW391" s="16"/>
      <c r="FX391" s="16"/>
      <c r="FY391" s="16"/>
      <c r="FZ391" s="16"/>
      <c r="GA391" s="16"/>
      <c r="GB391" s="16"/>
      <c r="GC391" s="16"/>
      <c r="GD391" s="16"/>
      <c r="GE391" s="16"/>
      <c r="GF391" s="16"/>
      <c r="GG391" s="16"/>
      <c r="GH391" s="16"/>
      <c r="GI391" s="16"/>
      <c r="GJ391" s="16"/>
      <c r="GK391" s="16"/>
      <c r="GL391" s="16"/>
      <c r="GM391" s="16"/>
      <c r="GN391" s="16"/>
      <c r="GO391" s="16"/>
      <c r="GP391" s="16"/>
      <c r="GQ391" s="16"/>
      <c r="GR391" s="16"/>
      <c r="GS391" s="16"/>
      <c r="GT391" s="16"/>
      <c r="GU391" s="16"/>
      <c r="GV391" s="16"/>
      <c r="GW391" s="16"/>
      <c r="GX391" s="16"/>
      <c r="GY391" s="16"/>
      <c r="GZ391" s="16"/>
      <c r="HA391" s="16"/>
      <c r="HB391" s="16"/>
      <c r="HC391" s="16"/>
      <c r="HD391" s="16"/>
      <c r="HE391" s="16"/>
      <c r="HF391" s="16"/>
      <c r="HG391" s="16"/>
      <c r="HH391" s="16"/>
      <c r="HI391" s="16"/>
      <c r="HJ391" s="16"/>
      <c r="HK391" s="16"/>
      <c r="HL391" s="16"/>
      <c r="HM391" s="16"/>
      <c r="HN391" s="16"/>
      <c r="HO391" s="16"/>
      <c r="HP391" s="16"/>
      <c r="HQ391" s="16"/>
      <c r="HR391" s="16"/>
      <c r="HS391" s="16"/>
      <c r="HT391" s="16"/>
      <c r="HU391" s="16"/>
      <c r="HV391" s="16"/>
      <c r="HW391" s="16"/>
      <c r="HX391" s="16"/>
      <c r="HY391" s="16"/>
      <c r="HZ391" s="16"/>
      <c r="IA391" s="16"/>
      <c r="IB391" s="16"/>
      <c r="IC391" s="16"/>
      <c r="ID391" s="16"/>
      <c r="IE391" s="16"/>
      <c r="IF391" s="16"/>
      <c r="IG391" s="16"/>
      <c r="IH391" s="16"/>
      <c r="II391" s="16"/>
      <c r="IJ391" s="16"/>
      <c r="IK391" s="16"/>
      <c r="IL391" s="16"/>
      <c r="IM391" s="16"/>
      <c r="IN391" s="16"/>
      <c r="IO391" s="16"/>
      <c r="IP391" s="16"/>
      <c r="IQ391" s="16"/>
      <c r="IR391" s="16"/>
      <c r="IS391" s="16"/>
      <c r="IT391" s="16"/>
      <c r="IU391" s="16"/>
    </row>
    <row r="392" spans="1:255" ht="24" x14ac:dyDescent="0.2">
      <c r="A392" s="55" t="s">
        <v>529</v>
      </c>
      <c r="B392" s="56" t="s">
        <v>149</v>
      </c>
      <c r="C392" s="57" t="s">
        <v>57</v>
      </c>
      <c r="D392" s="58">
        <f>Source!I748</f>
        <v>2.8600000000000003</v>
      </c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  <c r="EY392" s="16"/>
      <c r="EZ392" s="16"/>
      <c r="FA392" s="16"/>
      <c r="FB392" s="16"/>
      <c r="FC392" s="16"/>
      <c r="FD392" s="16"/>
      <c r="FE392" s="16"/>
      <c r="FF392" s="16"/>
      <c r="FG392" s="16"/>
      <c r="FH392" s="16"/>
      <c r="FI392" s="16"/>
      <c r="FJ392" s="16"/>
      <c r="FK392" s="16"/>
      <c r="FL392" s="16"/>
      <c r="FM392" s="16"/>
      <c r="FN392" s="16"/>
      <c r="FO392" s="16"/>
      <c r="FP392" s="16"/>
      <c r="FQ392" s="16"/>
      <c r="FR392" s="16"/>
      <c r="FS392" s="16"/>
      <c r="FT392" s="16"/>
      <c r="FU392" s="16"/>
      <c r="FV392" s="16"/>
      <c r="FW392" s="16"/>
      <c r="FX392" s="16"/>
      <c r="FY392" s="16"/>
      <c r="FZ392" s="16"/>
      <c r="GA392" s="16"/>
      <c r="GB392" s="16"/>
      <c r="GC392" s="16"/>
      <c r="GD392" s="16"/>
      <c r="GE392" s="16"/>
      <c r="GF392" s="16"/>
      <c r="GG392" s="16"/>
      <c r="GH392" s="16"/>
      <c r="GI392" s="16"/>
      <c r="GJ392" s="16"/>
      <c r="GK392" s="16"/>
      <c r="GL392" s="16"/>
      <c r="GM392" s="16"/>
      <c r="GN392" s="16"/>
      <c r="GO392" s="16"/>
      <c r="GP392" s="16"/>
      <c r="GQ392" s="16"/>
      <c r="GR392" s="16"/>
      <c r="GS392" s="16"/>
      <c r="GT392" s="16"/>
      <c r="GU392" s="16"/>
      <c r="GV392" s="16"/>
      <c r="GW392" s="16"/>
      <c r="GX392" s="16"/>
      <c r="GY392" s="16"/>
      <c r="GZ392" s="16"/>
      <c r="HA392" s="16"/>
      <c r="HB392" s="16"/>
      <c r="HC392" s="16"/>
      <c r="HD392" s="16"/>
      <c r="HE392" s="16"/>
      <c r="HF392" s="16"/>
      <c r="HG392" s="16"/>
      <c r="HH392" s="16"/>
      <c r="HI392" s="16"/>
      <c r="HJ392" s="16"/>
      <c r="HK392" s="16"/>
      <c r="HL392" s="16"/>
      <c r="HM392" s="16"/>
      <c r="HN392" s="16"/>
      <c r="HO392" s="16"/>
      <c r="HP392" s="16"/>
      <c r="HQ392" s="16"/>
      <c r="HR392" s="16"/>
      <c r="HS392" s="16"/>
      <c r="HT392" s="16"/>
      <c r="HU392" s="16"/>
      <c r="HV392" s="16"/>
      <c r="HW392" s="16"/>
      <c r="HX392" s="16"/>
      <c r="HY392" s="16"/>
      <c r="HZ392" s="16"/>
      <c r="IA392" s="16"/>
      <c r="IB392" s="16"/>
      <c r="IC392" s="16"/>
      <c r="ID392" s="16"/>
      <c r="IE392" s="16"/>
      <c r="IF392" s="16"/>
      <c r="IG392" s="16"/>
      <c r="IH392" s="16"/>
      <c r="II392" s="16"/>
      <c r="IJ392" s="16"/>
      <c r="IK392" s="16"/>
      <c r="IL392" s="16"/>
      <c r="IM392" s="16"/>
      <c r="IN392" s="16"/>
      <c r="IO392" s="16"/>
      <c r="IP392" s="16"/>
      <c r="IQ392" s="16"/>
      <c r="IR392" s="16"/>
      <c r="IS392" s="16"/>
      <c r="IT392" s="16"/>
      <c r="IU392" s="16"/>
    </row>
    <row r="393" spans="1:255" ht="24" x14ac:dyDescent="0.2">
      <c r="A393" s="55" t="s">
        <v>530</v>
      </c>
      <c r="B393" s="56" t="s">
        <v>140</v>
      </c>
      <c r="C393" s="57" t="s">
        <v>141</v>
      </c>
      <c r="D393" s="58">
        <f>Source!I749</f>
        <v>-0.39</v>
      </c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  <c r="EY393" s="16"/>
      <c r="EZ393" s="16"/>
      <c r="FA393" s="16"/>
      <c r="FB393" s="16"/>
      <c r="FC393" s="16"/>
      <c r="FD393" s="16"/>
      <c r="FE393" s="16"/>
      <c r="FF393" s="16"/>
      <c r="FG393" s="16"/>
      <c r="FH393" s="16"/>
      <c r="FI393" s="16"/>
      <c r="FJ393" s="16"/>
      <c r="FK393" s="16"/>
      <c r="FL393" s="16"/>
      <c r="FM393" s="16"/>
      <c r="FN393" s="16"/>
      <c r="FO393" s="16"/>
      <c r="FP393" s="16"/>
      <c r="FQ393" s="16"/>
      <c r="FR393" s="16"/>
      <c r="FS393" s="16"/>
      <c r="FT393" s="16"/>
      <c r="FU393" s="16"/>
      <c r="FV393" s="16"/>
      <c r="FW393" s="16"/>
      <c r="FX393" s="16"/>
      <c r="FY393" s="16"/>
      <c r="FZ393" s="16"/>
      <c r="GA393" s="16"/>
      <c r="GB393" s="16"/>
      <c r="GC393" s="16"/>
      <c r="GD393" s="16"/>
      <c r="GE393" s="16"/>
      <c r="GF393" s="16"/>
      <c r="GG393" s="16"/>
      <c r="GH393" s="16"/>
      <c r="GI393" s="16"/>
      <c r="GJ393" s="16"/>
      <c r="GK393" s="16"/>
      <c r="GL393" s="16"/>
      <c r="GM393" s="16"/>
      <c r="GN393" s="16"/>
      <c r="GO393" s="16"/>
      <c r="GP393" s="16"/>
      <c r="GQ393" s="16"/>
      <c r="GR393" s="16"/>
      <c r="GS393" s="16"/>
      <c r="GT393" s="16"/>
      <c r="GU393" s="16"/>
      <c r="GV393" s="16"/>
      <c r="GW393" s="16"/>
      <c r="GX393" s="16"/>
      <c r="GY393" s="16"/>
      <c r="GZ393" s="16"/>
      <c r="HA393" s="16"/>
      <c r="HB393" s="16"/>
      <c r="HC393" s="16"/>
      <c r="HD393" s="16"/>
      <c r="HE393" s="16"/>
      <c r="HF393" s="16"/>
      <c r="HG393" s="16"/>
      <c r="HH393" s="16"/>
      <c r="HI393" s="16"/>
      <c r="HJ393" s="16"/>
      <c r="HK393" s="16"/>
      <c r="HL393" s="16"/>
      <c r="HM393" s="16"/>
      <c r="HN393" s="16"/>
      <c r="HO393" s="16"/>
      <c r="HP393" s="16"/>
      <c r="HQ393" s="16"/>
      <c r="HR393" s="16"/>
      <c r="HS393" s="16"/>
      <c r="HT393" s="16"/>
      <c r="HU393" s="16"/>
      <c r="HV393" s="16"/>
      <c r="HW393" s="16"/>
      <c r="HX393" s="16"/>
      <c r="HY393" s="16"/>
      <c r="HZ393" s="16"/>
      <c r="IA393" s="16"/>
      <c r="IB393" s="16"/>
      <c r="IC393" s="16"/>
      <c r="ID393" s="16"/>
      <c r="IE393" s="16"/>
      <c r="IF393" s="16"/>
      <c r="IG393" s="16"/>
      <c r="IH393" s="16"/>
      <c r="II393" s="16"/>
      <c r="IJ393" s="16"/>
      <c r="IK393" s="16"/>
      <c r="IL393" s="16"/>
      <c r="IM393" s="16"/>
      <c r="IN393" s="16"/>
      <c r="IO393" s="16"/>
      <c r="IP393" s="16"/>
      <c r="IQ393" s="16"/>
      <c r="IR393" s="16"/>
      <c r="IS393" s="16"/>
      <c r="IT393" s="16"/>
      <c r="IU393" s="16"/>
    </row>
    <row r="394" spans="1:255" ht="13.5" thickBot="1" x14ac:dyDescent="0.25">
      <c r="A394" s="55" t="s">
        <v>531</v>
      </c>
      <c r="B394" s="56" t="s">
        <v>145</v>
      </c>
      <c r="C394" s="57" t="s">
        <v>141</v>
      </c>
      <c r="D394" s="58">
        <f>Source!I750</f>
        <v>-1.482E-2</v>
      </c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  <c r="FD394" s="16"/>
      <c r="FE394" s="16"/>
      <c r="FF394" s="16"/>
      <c r="FG394" s="16"/>
      <c r="FH394" s="16"/>
      <c r="FI394" s="16"/>
      <c r="FJ394" s="16"/>
      <c r="FK394" s="16"/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16"/>
      <c r="FW394" s="16"/>
      <c r="FX394" s="16"/>
      <c r="FY394" s="16"/>
      <c r="FZ394" s="16"/>
      <c r="GA394" s="16"/>
      <c r="GB394" s="16"/>
      <c r="GC394" s="16"/>
      <c r="GD394" s="16"/>
      <c r="GE394" s="16"/>
      <c r="GF394" s="16"/>
      <c r="GG394" s="16"/>
      <c r="GH394" s="16"/>
      <c r="GI394" s="16"/>
      <c r="GJ394" s="16"/>
      <c r="GK394" s="16"/>
      <c r="GL394" s="16"/>
      <c r="GM394" s="16"/>
      <c r="GN394" s="16"/>
      <c r="GO394" s="16"/>
      <c r="GP394" s="16"/>
      <c r="GQ394" s="16"/>
      <c r="GR394" s="16"/>
      <c r="GS394" s="16"/>
      <c r="GT394" s="16"/>
      <c r="GU394" s="16"/>
      <c r="GV394" s="16"/>
      <c r="GW394" s="16"/>
      <c r="GX394" s="16"/>
      <c r="GY394" s="16"/>
      <c r="GZ394" s="16"/>
      <c r="HA394" s="16"/>
      <c r="HB394" s="16"/>
      <c r="HC394" s="16"/>
      <c r="HD394" s="16"/>
      <c r="HE394" s="16"/>
      <c r="HF394" s="16"/>
      <c r="HG394" s="16"/>
      <c r="HH394" s="16"/>
      <c r="HI394" s="16"/>
      <c r="HJ394" s="16"/>
      <c r="HK394" s="16"/>
      <c r="HL394" s="16"/>
      <c r="HM394" s="16"/>
      <c r="HN394" s="16"/>
      <c r="HO394" s="16"/>
      <c r="HP394" s="16"/>
      <c r="HQ394" s="16"/>
      <c r="HR394" s="16"/>
      <c r="HS394" s="16"/>
      <c r="HT394" s="16"/>
      <c r="HU394" s="16"/>
      <c r="HV394" s="16"/>
      <c r="HW394" s="16"/>
      <c r="HX394" s="16"/>
      <c r="HY394" s="16"/>
      <c r="HZ394" s="16"/>
      <c r="IA394" s="16"/>
      <c r="IB394" s="16"/>
      <c r="IC394" s="16"/>
      <c r="ID394" s="16"/>
      <c r="IE394" s="16"/>
      <c r="IF394" s="16"/>
      <c r="IG394" s="16"/>
      <c r="IH394" s="16"/>
      <c r="II394" s="16"/>
      <c r="IJ394" s="16"/>
      <c r="IK394" s="16"/>
      <c r="IL394" s="16"/>
      <c r="IM394" s="16"/>
      <c r="IN394" s="16"/>
      <c r="IO394" s="16"/>
      <c r="IP394" s="16"/>
      <c r="IQ394" s="16"/>
      <c r="IR394" s="16"/>
      <c r="IS394" s="16"/>
      <c r="IT394" s="16"/>
      <c r="IU394" s="16"/>
    </row>
    <row r="395" spans="1:255" x14ac:dyDescent="0.2">
      <c r="A395" s="38"/>
      <c r="B395" s="38"/>
      <c r="C395" s="38"/>
      <c r="D395" s="38"/>
    </row>
    <row r="396" spans="1:255" x14ac:dyDescent="0.2">
      <c r="A396" t="s">
        <v>1046</v>
      </c>
      <c r="B396" t="s">
        <v>1080</v>
      </c>
    </row>
    <row r="397" spans="1:255" ht="13.5" thickBot="1" x14ac:dyDescent="0.25"/>
    <row r="398" spans="1:255" x14ac:dyDescent="0.2">
      <c r="A398" s="39">
        <v>104</v>
      </c>
      <c r="B398" s="40" t="s">
        <v>21</v>
      </c>
      <c r="C398" s="41" t="s">
        <v>22</v>
      </c>
      <c r="D398" s="42">
        <v>2</v>
      </c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6"/>
      <c r="EZ398" s="16"/>
      <c r="FA398" s="16"/>
      <c r="FB398" s="16"/>
      <c r="FC398" s="16"/>
      <c r="FD398" s="16"/>
      <c r="FE398" s="16"/>
      <c r="FF398" s="16"/>
      <c r="FG398" s="16"/>
      <c r="FH398" s="16"/>
      <c r="FI398" s="16"/>
      <c r="FJ398" s="16"/>
      <c r="FK398" s="16"/>
      <c r="FL398" s="16"/>
      <c r="FM398" s="16"/>
      <c r="FN398" s="16"/>
      <c r="FO398" s="16"/>
      <c r="FP398" s="16"/>
      <c r="FQ398" s="16"/>
      <c r="FR398" s="16"/>
      <c r="FS398" s="16"/>
      <c r="FT398" s="16"/>
      <c r="FU398" s="16"/>
      <c r="FV398" s="16"/>
      <c r="FW398" s="16"/>
      <c r="FX398" s="16"/>
      <c r="FY398" s="16"/>
      <c r="FZ398" s="16"/>
      <c r="GA398" s="16"/>
      <c r="GB398" s="16"/>
      <c r="GC398" s="16"/>
      <c r="GD398" s="16"/>
      <c r="GE398" s="16"/>
      <c r="GF398" s="16"/>
      <c r="GG398" s="16"/>
      <c r="GH398" s="16"/>
      <c r="GI398" s="16"/>
      <c r="GJ398" s="16"/>
      <c r="GK398" s="16"/>
      <c r="GL398" s="16"/>
      <c r="GM398" s="16"/>
      <c r="GN398" s="16"/>
      <c r="GO398" s="16"/>
      <c r="GP398" s="16"/>
      <c r="GQ398" s="16"/>
      <c r="GR398" s="16"/>
      <c r="GS398" s="16"/>
      <c r="GT398" s="16"/>
      <c r="GU398" s="16"/>
      <c r="GV398" s="16"/>
      <c r="GW398" s="16"/>
      <c r="GX398" s="16"/>
      <c r="GY398" s="16"/>
      <c r="GZ398" s="16"/>
      <c r="HA398" s="16"/>
      <c r="HB398" s="16"/>
      <c r="HC398" s="16"/>
      <c r="HD398" s="16"/>
      <c r="HE398" s="16"/>
      <c r="HF398" s="16"/>
      <c r="HG398" s="16"/>
      <c r="HH398" s="16"/>
      <c r="HI398" s="16"/>
      <c r="HJ398" s="16"/>
      <c r="HK398" s="16"/>
      <c r="HL398" s="16"/>
      <c r="HM398" s="16"/>
      <c r="HN398" s="16"/>
      <c r="HO398" s="16"/>
      <c r="HP398" s="16"/>
      <c r="HQ398" s="16"/>
      <c r="HR398" s="16"/>
      <c r="HS398" s="16"/>
      <c r="HT398" s="16"/>
      <c r="HU398" s="16"/>
      <c r="HV398" s="16"/>
      <c r="HW398" s="16"/>
      <c r="HX398" s="16"/>
      <c r="HY398" s="16"/>
      <c r="HZ398" s="16"/>
      <c r="IA398" s="16"/>
      <c r="IB398" s="16"/>
      <c r="IC398" s="16"/>
      <c r="ID398" s="16"/>
      <c r="IE398" s="16"/>
      <c r="IF398" s="16"/>
      <c r="IG398" s="16"/>
      <c r="IH398" s="16"/>
      <c r="II398" s="16"/>
      <c r="IJ398" s="16"/>
      <c r="IK398" s="16"/>
      <c r="IL398" s="16"/>
      <c r="IM398" s="16"/>
      <c r="IN398" s="16"/>
      <c r="IO398" s="16"/>
      <c r="IP398" s="16"/>
      <c r="IQ398" s="16"/>
      <c r="IR398" s="16"/>
      <c r="IS398" s="16"/>
      <c r="IT398" s="16"/>
      <c r="IU398" s="16"/>
    </row>
    <row r="399" spans="1:255" ht="36" x14ac:dyDescent="0.2">
      <c r="A399" s="43" t="s">
        <v>534</v>
      </c>
      <c r="B399" s="44" t="s">
        <v>1069</v>
      </c>
      <c r="C399" s="45" t="s">
        <v>36</v>
      </c>
      <c r="D399" s="46">
        <f>Source!I787</f>
        <v>2</v>
      </c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16"/>
      <c r="EJ399" s="16"/>
      <c r="EK399" s="16"/>
      <c r="EL399" s="16"/>
      <c r="EM399" s="16"/>
      <c r="EN399" s="16"/>
      <c r="EO399" s="16"/>
      <c r="EP399" s="16"/>
      <c r="EQ399" s="16"/>
      <c r="ER399" s="16"/>
      <c r="ES399" s="16"/>
      <c r="ET399" s="16"/>
      <c r="EU399" s="16"/>
      <c r="EV399" s="16"/>
      <c r="EW399" s="16"/>
      <c r="EX399" s="16"/>
      <c r="EY399" s="16"/>
      <c r="EZ399" s="16"/>
      <c r="FA399" s="16"/>
      <c r="FB399" s="16"/>
      <c r="FC399" s="16"/>
      <c r="FD399" s="16"/>
      <c r="FE399" s="16"/>
      <c r="FF399" s="16"/>
      <c r="FG399" s="16"/>
      <c r="FH399" s="16"/>
      <c r="FI399" s="16"/>
      <c r="FJ399" s="16"/>
      <c r="FK399" s="16"/>
      <c r="FL399" s="16"/>
      <c r="FM399" s="16"/>
      <c r="FN399" s="16"/>
      <c r="FO399" s="16"/>
      <c r="FP399" s="16"/>
      <c r="FQ399" s="16"/>
      <c r="FR399" s="16"/>
      <c r="FS399" s="16"/>
      <c r="FT399" s="16"/>
      <c r="FU399" s="16"/>
      <c r="FV399" s="16"/>
      <c r="FW399" s="16"/>
      <c r="FX399" s="16"/>
      <c r="FY399" s="16"/>
      <c r="FZ399" s="16"/>
      <c r="GA399" s="16"/>
      <c r="GB399" s="16"/>
      <c r="GC399" s="16"/>
      <c r="GD399" s="16"/>
      <c r="GE399" s="16"/>
      <c r="GF399" s="16"/>
      <c r="GG399" s="16"/>
      <c r="GH399" s="16"/>
      <c r="GI399" s="16"/>
      <c r="GJ399" s="16"/>
      <c r="GK399" s="16"/>
      <c r="GL399" s="16"/>
      <c r="GM399" s="16"/>
      <c r="GN399" s="16"/>
      <c r="GO399" s="16"/>
      <c r="GP399" s="16"/>
      <c r="GQ399" s="16"/>
      <c r="GR399" s="16"/>
      <c r="GS399" s="16"/>
      <c r="GT399" s="16"/>
      <c r="GU399" s="16"/>
      <c r="GV399" s="16"/>
      <c r="GW399" s="16"/>
      <c r="GX399" s="16"/>
      <c r="GY399" s="16"/>
      <c r="GZ399" s="16"/>
      <c r="HA399" s="16"/>
      <c r="HB399" s="16"/>
      <c r="HC399" s="16"/>
      <c r="HD399" s="16"/>
      <c r="HE399" s="16"/>
      <c r="HF399" s="16"/>
      <c r="HG399" s="16"/>
      <c r="HH399" s="16"/>
      <c r="HI399" s="16"/>
      <c r="HJ399" s="16"/>
      <c r="HK399" s="16"/>
      <c r="HL399" s="16"/>
      <c r="HM399" s="16"/>
      <c r="HN399" s="16"/>
      <c r="HO399" s="16"/>
      <c r="HP399" s="16"/>
      <c r="HQ399" s="16"/>
      <c r="HR399" s="16"/>
      <c r="HS399" s="16"/>
      <c r="HT399" s="16"/>
      <c r="HU399" s="16"/>
      <c r="HV399" s="16"/>
      <c r="HW399" s="16"/>
      <c r="HX399" s="16"/>
      <c r="HY399" s="16"/>
      <c r="HZ399" s="16"/>
      <c r="IA399" s="16"/>
      <c r="IB399" s="16"/>
      <c r="IC399" s="16"/>
      <c r="ID399" s="16"/>
      <c r="IE399" s="16"/>
      <c r="IF399" s="16"/>
      <c r="IG399" s="16"/>
      <c r="IH399" s="16"/>
      <c r="II399" s="16"/>
      <c r="IJ399" s="16"/>
      <c r="IK399" s="16"/>
      <c r="IL399" s="16"/>
      <c r="IM399" s="16"/>
      <c r="IN399" s="16"/>
      <c r="IO399" s="16"/>
      <c r="IP399" s="16"/>
      <c r="IQ399" s="16"/>
      <c r="IR399" s="16"/>
      <c r="IS399" s="16"/>
      <c r="IT399" s="16"/>
      <c r="IU399" s="16"/>
    </row>
    <row r="400" spans="1:255" ht="24" x14ac:dyDescent="0.2">
      <c r="A400" s="47">
        <v>105</v>
      </c>
      <c r="B400" s="48" t="s">
        <v>44</v>
      </c>
      <c r="C400" s="49" t="s">
        <v>22</v>
      </c>
      <c r="D400" s="50">
        <v>20</v>
      </c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16"/>
      <c r="EJ400" s="16"/>
      <c r="EK400" s="16"/>
      <c r="EL400" s="16"/>
      <c r="EM400" s="16"/>
      <c r="EN400" s="16"/>
      <c r="EO400" s="16"/>
      <c r="EP400" s="16"/>
      <c r="EQ400" s="16"/>
      <c r="ER400" s="16"/>
      <c r="ES400" s="16"/>
      <c r="ET400" s="16"/>
      <c r="EU400" s="16"/>
      <c r="EV400" s="16"/>
      <c r="EW400" s="16"/>
      <c r="EX400" s="16"/>
      <c r="EY400" s="16"/>
      <c r="EZ400" s="16"/>
      <c r="FA400" s="16"/>
      <c r="FB400" s="16"/>
      <c r="FC400" s="16"/>
      <c r="FD400" s="16"/>
      <c r="FE400" s="16"/>
      <c r="FF400" s="16"/>
      <c r="FG400" s="16"/>
      <c r="FH400" s="16"/>
      <c r="FI400" s="16"/>
      <c r="FJ400" s="16"/>
      <c r="FK400" s="16"/>
      <c r="FL400" s="16"/>
      <c r="FM400" s="16"/>
      <c r="FN400" s="16"/>
      <c r="FO400" s="16"/>
      <c r="FP400" s="16"/>
      <c r="FQ400" s="16"/>
      <c r="FR400" s="16"/>
      <c r="FS400" s="16"/>
      <c r="FT400" s="16"/>
      <c r="FU400" s="16"/>
      <c r="FV400" s="16"/>
      <c r="FW400" s="16"/>
      <c r="FX400" s="16"/>
      <c r="FY400" s="16"/>
      <c r="FZ400" s="16"/>
      <c r="GA400" s="16"/>
      <c r="GB400" s="16"/>
      <c r="GC400" s="16"/>
      <c r="GD400" s="16"/>
      <c r="GE400" s="16"/>
      <c r="GF400" s="16"/>
      <c r="GG400" s="16"/>
      <c r="GH400" s="16"/>
      <c r="GI400" s="16"/>
      <c r="GJ400" s="16"/>
      <c r="GK400" s="16"/>
      <c r="GL400" s="16"/>
      <c r="GM400" s="16"/>
      <c r="GN400" s="16"/>
      <c r="GO400" s="16"/>
      <c r="GP400" s="16"/>
      <c r="GQ400" s="16"/>
      <c r="GR400" s="16"/>
      <c r="GS400" s="16"/>
      <c r="GT400" s="16"/>
      <c r="GU400" s="16"/>
      <c r="GV400" s="16"/>
      <c r="GW400" s="16"/>
      <c r="GX400" s="16"/>
      <c r="GY400" s="16"/>
      <c r="GZ400" s="16"/>
      <c r="HA400" s="16"/>
      <c r="HB400" s="16"/>
      <c r="HC400" s="16"/>
      <c r="HD400" s="16"/>
      <c r="HE400" s="16"/>
      <c r="HF400" s="16"/>
      <c r="HG400" s="16"/>
      <c r="HH400" s="16"/>
      <c r="HI400" s="16"/>
      <c r="HJ400" s="16"/>
      <c r="HK400" s="16"/>
      <c r="HL400" s="16"/>
      <c r="HM400" s="16"/>
      <c r="HN400" s="16"/>
      <c r="HO400" s="16"/>
      <c r="HP400" s="16"/>
      <c r="HQ400" s="16"/>
      <c r="HR400" s="16"/>
      <c r="HS400" s="16"/>
      <c r="HT400" s="16"/>
      <c r="HU400" s="16"/>
      <c r="HV400" s="16"/>
      <c r="HW400" s="16"/>
      <c r="HX400" s="16"/>
      <c r="HY400" s="16"/>
      <c r="HZ400" s="16"/>
      <c r="IA400" s="16"/>
      <c r="IB400" s="16"/>
      <c r="IC400" s="16"/>
      <c r="ID400" s="16"/>
      <c r="IE400" s="16"/>
      <c r="IF400" s="16"/>
      <c r="IG400" s="16"/>
      <c r="IH400" s="16"/>
      <c r="II400" s="16"/>
      <c r="IJ400" s="16"/>
      <c r="IK400" s="16"/>
      <c r="IL400" s="16"/>
      <c r="IM400" s="16"/>
      <c r="IN400" s="16"/>
      <c r="IO400" s="16"/>
      <c r="IP400" s="16"/>
      <c r="IQ400" s="16"/>
      <c r="IR400" s="16"/>
      <c r="IS400" s="16"/>
      <c r="IT400" s="16"/>
      <c r="IU400" s="16"/>
    </row>
    <row r="401" spans="1:255" ht="24" x14ac:dyDescent="0.2">
      <c r="A401" s="55" t="s">
        <v>536</v>
      </c>
      <c r="B401" s="56" t="s">
        <v>48</v>
      </c>
      <c r="C401" s="57" t="s">
        <v>49</v>
      </c>
      <c r="D401" s="58">
        <f>Source!I789</f>
        <v>2</v>
      </c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16"/>
      <c r="EJ401" s="16"/>
      <c r="EK401" s="16"/>
      <c r="EL401" s="16"/>
      <c r="EM401" s="16"/>
      <c r="EN401" s="16"/>
      <c r="EO401" s="16"/>
      <c r="EP401" s="16"/>
      <c r="EQ401" s="16"/>
      <c r="ER401" s="16"/>
      <c r="ES401" s="16"/>
      <c r="ET401" s="16"/>
      <c r="EU401" s="16"/>
      <c r="EV401" s="16"/>
      <c r="EW401" s="16"/>
      <c r="EX401" s="16"/>
      <c r="EY401" s="16"/>
      <c r="EZ401" s="16"/>
      <c r="FA401" s="16"/>
      <c r="FB401" s="16"/>
      <c r="FC401" s="16"/>
      <c r="FD401" s="16"/>
      <c r="FE401" s="16"/>
      <c r="FF401" s="16"/>
      <c r="FG401" s="16"/>
      <c r="FH401" s="16"/>
      <c r="FI401" s="16"/>
      <c r="FJ401" s="16"/>
      <c r="FK401" s="16"/>
      <c r="FL401" s="16"/>
      <c r="FM401" s="16"/>
      <c r="FN401" s="16"/>
      <c r="FO401" s="16"/>
      <c r="FP401" s="16"/>
      <c r="FQ401" s="16"/>
      <c r="FR401" s="16"/>
      <c r="FS401" s="16"/>
      <c r="FT401" s="16"/>
      <c r="FU401" s="16"/>
      <c r="FV401" s="16"/>
      <c r="FW401" s="16"/>
      <c r="FX401" s="16"/>
      <c r="FY401" s="16"/>
      <c r="FZ401" s="16"/>
      <c r="GA401" s="16"/>
      <c r="GB401" s="16"/>
      <c r="GC401" s="16"/>
      <c r="GD401" s="16"/>
      <c r="GE401" s="16"/>
      <c r="GF401" s="16"/>
      <c r="GG401" s="16"/>
      <c r="GH401" s="16"/>
      <c r="GI401" s="16"/>
      <c r="GJ401" s="16"/>
      <c r="GK401" s="16"/>
      <c r="GL401" s="16"/>
      <c r="GM401" s="16"/>
      <c r="GN401" s="16"/>
      <c r="GO401" s="16"/>
      <c r="GP401" s="16"/>
      <c r="GQ401" s="16"/>
      <c r="GR401" s="16"/>
      <c r="GS401" s="16"/>
      <c r="GT401" s="16"/>
      <c r="GU401" s="16"/>
      <c r="GV401" s="16"/>
      <c r="GW401" s="16"/>
      <c r="GX401" s="16"/>
      <c r="GY401" s="16"/>
      <c r="GZ401" s="16"/>
      <c r="HA401" s="16"/>
      <c r="HB401" s="16"/>
      <c r="HC401" s="16"/>
      <c r="HD401" s="16"/>
      <c r="HE401" s="16"/>
      <c r="HF401" s="16"/>
      <c r="HG401" s="16"/>
      <c r="HH401" s="16"/>
      <c r="HI401" s="16"/>
      <c r="HJ401" s="16"/>
      <c r="HK401" s="16"/>
      <c r="HL401" s="16"/>
      <c r="HM401" s="16"/>
      <c r="HN401" s="16"/>
      <c r="HO401" s="16"/>
      <c r="HP401" s="16"/>
      <c r="HQ401" s="16"/>
      <c r="HR401" s="16"/>
      <c r="HS401" s="16"/>
      <c r="HT401" s="16"/>
      <c r="HU401" s="16"/>
      <c r="HV401" s="16"/>
      <c r="HW401" s="16"/>
      <c r="HX401" s="16"/>
      <c r="HY401" s="16"/>
      <c r="HZ401" s="16"/>
      <c r="IA401" s="16"/>
      <c r="IB401" s="16"/>
      <c r="IC401" s="16"/>
      <c r="ID401" s="16"/>
      <c r="IE401" s="16"/>
      <c r="IF401" s="16"/>
      <c r="IG401" s="16"/>
      <c r="IH401" s="16"/>
      <c r="II401" s="16"/>
      <c r="IJ401" s="16"/>
      <c r="IK401" s="16"/>
      <c r="IL401" s="16"/>
      <c r="IM401" s="16"/>
      <c r="IN401" s="16"/>
      <c r="IO401" s="16"/>
      <c r="IP401" s="16"/>
      <c r="IQ401" s="16"/>
      <c r="IR401" s="16"/>
      <c r="IS401" s="16"/>
      <c r="IT401" s="16"/>
      <c r="IU401" s="16"/>
    </row>
    <row r="402" spans="1:255" x14ac:dyDescent="0.2">
      <c r="A402" s="55" t="s">
        <v>537</v>
      </c>
      <c r="B402" s="56" t="s">
        <v>56</v>
      </c>
      <c r="C402" s="57" t="s">
        <v>57</v>
      </c>
      <c r="D402" s="58">
        <f>Source!I790</f>
        <v>-0.8</v>
      </c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6"/>
      <c r="EZ402" s="16"/>
      <c r="FA402" s="16"/>
      <c r="FB402" s="16"/>
      <c r="FC402" s="16"/>
      <c r="FD402" s="16"/>
      <c r="FE402" s="16"/>
      <c r="FF402" s="16"/>
      <c r="FG402" s="16"/>
      <c r="FH402" s="16"/>
      <c r="FI402" s="16"/>
      <c r="FJ402" s="16"/>
      <c r="FK402" s="16"/>
      <c r="FL402" s="16"/>
      <c r="FM402" s="16"/>
      <c r="FN402" s="16"/>
      <c r="FO402" s="16"/>
      <c r="FP402" s="16"/>
      <c r="FQ402" s="16"/>
      <c r="FR402" s="16"/>
      <c r="FS402" s="16"/>
      <c r="FT402" s="16"/>
      <c r="FU402" s="16"/>
      <c r="FV402" s="16"/>
      <c r="FW402" s="16"/>
      <c r="FX402" s="16"/>
      <c r="FY402" s="16"/>
      <c r="FZ402" s="16"/>
      <c r="GA402" s="16"/>
      <c r="GB402" s="16"/>
      <c r="GC402" s="16"/>
      <c r="GD402" s="16"/>
      <c r="GE402" s="16"/>
      <c r="GF402" s="16"/>
      <c r="GG402" s="16"/>
      <c r="GH402" s="16"/>
      <c r="GI402" s="16"/>
      <c r="GJ402" s="16"/>
      <c r="GK402" s="16"/>
      <c r="GL402" s="16"/>
      <c r="GM402" s="16"/>
      <c r="GN402" s="16"/>
      <c r="GO402" s="16"/>
      <c r="GP402" s="16"/>
      <c r="GQ402" s="16"/>
      <c r="GR402" s="16"/>
      <c r="GS402" s="16"/>
      <c r="GT402" s="16"/>
      <c r="GU402" s="16"/>
      <c r="GV402" s="16"/>
      <c r="GW402" s="16"/>
      <c r="GX402" s="16"/>
      <c r="GY402" s="16"/>
      <c r="GZ402" s="16"/>
      <c r="HA402" s="16"/>
      <c r="HB402" s="16"/>
      <c r="HC402" s="16"/>
      <c r="HD402" s="16"/>
      <c r="HE402" s="16"/>
      <c r="HF402" s="16"/>
      <c r="HG402" s="16"/>
      <c r="HH402" s="16"/>
      <c r="HI402" s="16"/>
      <c r="HJ402" s="16"/>
      <c r="HK402" s="16"/>
      <c r="HL402" s="16"/>
      <c r="HM402" s="16"/>
      <c r="HN402" s="16"/>
      <c r="HO402" s="16"/>
      <c r="HP402" s="16"/>
      <c r="HQ402" s="16"/>
      <c r="HR402" s="16"/>
      <c r="HS402" s="16"/>
      <c r="HT402" s="16"/>
      <c r="HU402" s="16"/>
      <c r="HV402" s="16"/>
      <c r="HW402" s="16"/>
      <c r="HX402" s="16"/>
      <c r="HY402" s="16"/>
      <c r="HZ402" s="16"/>
      <c r="IA402" s="16"/>
      <c r="IB402" s="16"/>
      <c r="IC402" s="16"/>
      <c r="ID402" s="16"/>
      <c r="IE402" s="16"/>
      <c r="IF402" s="16"/>
      <c r="IG402" s="16"/>
      <c r="IH402" s="16"/>
      <c r="II402" s="16"/>
      <c r="IJ402" s="16"/>
      <c r="IK402" s="16"/>
      <c r="IL402" s="16"/>
      <c r="IM402" s="16"/>
      <c r="IN402" s="16"/>
      <c r="IO402" s="16"/>
      <c r="IP402" s="16"/>
      <c r="IQ402" s="16"/>
      <c r="IR402" s="16"/>
      <c r="IS402" s="16"/>
      <c r="IT402" s="16"/>
      <c r="IU402" s="16"/>
    </row>
    <row r="403" spans="1:255" ht="24" x14ac:dyDescent="0.2">
      <c r="A403" s="55" t="s">
        <v>538</v>
      </c>
      <c r="B403" s="56" t="s">
        <v>281</v>
      </c>
      <c r="C403" s="57" t="s">
        <v>22</v>
      </c>
      <c r="D403" s="58">
        <f>Source!I791</f>
        <v>20</v>
      </c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16"/>
      <c r="EJ403" s="16"/>
      <c r="EK403" s="16"/>
      <c r="EL403" s="16"/>
      <c r="EM403" s="16"/>
      <c r="EN403" s="16"/>
      <c r="EO403" s="16"/>
      <c r="EP403" s="16"/>
      <c r="EQ403" s="16"/>
      <c r="ER403" s="16"/>
      <c r="ES403" s="16"/>
      <c r="ET403" s="16"/>
      <c r="EU403" s="16"/>
      <c r="EV403" s="16"/>
      <c r="EW403" s="16"/>
      <c r="EX403" s="16"/>
      <c r="EY403" s="16"/>
      <c r="EZ403" s="16"/>
      <c r="FA403" s="16"/>
      <c r="FB403" s="16"/>
      <c r="FC403" s="16"/>
      <c r="FD403" s="16"/>
      <c r="FE403" s="16"/>
      <c r="FF403" s="16"/>
      <c r="FG403" s="16"/>
      <c r="FH403" s="16"/>
      <c r="FI403" s="16"/>
      <c r="FJ403" s="16"/>
      <c r="FK403" s="16"/>
      <c r="FL403" s="16"/>
      <c r="FM403" s="16"/>
      <c r="FN403" s="16"/>
      <c r="FO403" s="16"/>
      <c r="FP403" s="16"/>
      <c r="FQ403" s="16"/>
      <c r="FR403" s="16"/>
      <c r="FS403" s="16"/>
      <c r="FT403" s="16"/>
      <c r="FU403" s="16"/>
      <c r="FV403" s="16"/>
      <c r="FW403" s="16"/>
      <c r="FX403" s="16"/>
      <c r="FY403" s="16"/>
      <c r="FZ403" s="16"/>
      <c r="GA403" s="16"/>
      <c r="GB403" s="16"/>
      <c r="GC403" s="16"/>
      <c r="GD403" s="16"/>
      <c r="GE403" s="16"/>
      <c r="GF403" s="16"/>
      <c r="GG403" s="16"/>
      <c r="GH403" s="16"/>
      <c r="GI403" s="16"/>
      <c r="GJ403" s="16"/>
      <c r="GK403" s="16"/>
      <c r="GL403" s="16"/>
      <c r="GM403" s="16"/>
      <c r="GN403" s="16"/>
      <c r="GO403" s="16"/>
      <c r="GP403" s="16"/>
      <c r="GQ403" s="16"/>
      <c r="GR403" s="16"/>
      <c r="GS403" s="16"/>
      <c r="GT403" s="16"/>
      <c r="GU403" s="16"/>
      <c r="GV403" s="16"/>
      <c r="GW403" s="16"/>
      <c r="GX403" s="16"/>
      <c r="GY403" s="16"/>
      <c r="GZ403" s="16"/>
      <c r="HA403" s="16"/>
      <c r="HB403" s="16"/>
      <c r="HC403" s="16"/>
      <c r="HD403" s="16"/>
      <c r="HE403" s="16"/>
      <c r="HF403" s="16"/>
      <c r="HG403" s="16"/>
      <c r="HH403" s="16"/>
      <c r="HI403" s="16"/>
      <c r="HJ403" s="16"/>
      <c r="HK403" s="16"/>
      <c r="HL403" s="16"/>
      <c r="HM403" s="16"/>
      <c r="HN403" s="16"/>
      <c r="HO403" s="16"/>
      <c r="HP403" s="16"/>
      <c r="HQ403" s="16"/>
      <c r="HR403" s="16"/>
      <c r="HS403" s="16"/>
      <c r="HT403" s="16"/>
      <c r="HU403" s="16"/>
      <c r="HV403" s="16"/>
      <c r="HW403" s="16"/>
      <c r="HX403" s="16"/>
      <c r="HY403" s="16"/>
      <c r="HZ403" s="16"/>
      <c r="IA403" s="16"/>
      <c r="IB403" s="16"/>
      <c r="IC403" s="16"/>
      <c r="ID403" s="16"/>
      <c r="IE403" s="16"/>
      <c r="IF403" s="16"/>
      <c r="IG403" s="16"/>
      <c r="IH403" s="16"/>
      <c r="II403" s="16"/>
      <c r="IJ403" s="16"/>
      <c r="IK403" s="16"/>
      <c r="IL403" s="16"/>
      <c r="IM403" s="16"/>
      <c r="IN403" s="16"/>
      <c r="IO403" s="16"/>
      <c r="IP403" s="16"/>
      <c r="IQ403" s="16"/>
      <c r="IR403" s="16"/>
      <c r="IS403" s="16"/>
      <c r="IT403" s="16"/>
      <c r="IU403" s="16"/>
    </row>
    <row r="404" spans="1:255" ht="24" x14ac:dyDescent="0.2">
      <c r="A404" s="47">
        <v>106</v>
      </c>
      <c r="B404" s="48" t="s">
        <v>44</v>
      </c>
      <c r="C404" s="49" t="s">
        <v>22</v>
      </c>
      <c r="D404" s="50">
        <v>19</v>
      </c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6"/>
      <c r="EO404" s="16"/>
      <c r="EP404" s="16"/>
      <c r="EQ404" s="16"/>
      <c r="ER404" s="16"/>
      <c r="ES404" s="16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6"/>
      <c r="FE404" s="16"/>
      <c r="FF404" s="16"/>
      <c r="FG404" s="16"/>
      <c r="FH404" s="16"/>
      <c r="FI404" s="16"/>
      <c r="FJ404" s="16"/>
      <c r="FK404" s="16"/>
      <c r="FL404" s="16"/>
      <c r="FM404" s="16"/>
      <c r="FN404" s="16"/>
      <c r="FO404" s="16"/>
      <c r="FP404" s="16"/>
      <c r="FQ404" s="16"/>
      <c r="FR404" s="16"/>
      <c r="FS404" s="16"/>
      <c r="FT404" s="16"/>
      <c r="FU404" s="16"/>
      <c r="FV404" s="16"/>
      <c r="FW404" s="16"/>
      <c r="FX404" s="16"/>
      <c r="FY404" s="16"/>
      <c r="FZ404" s="16"/>
      <c r="GA404" s="16"/>
      <c r="GB404" s="16"/>
      <c r="GC404" s="16"/>
      <c r="GD404" s="16"/>
      <c r="GE404" s="16"/>
      <c r="GF404" s="16"/>
      <c r="GG404" s="16"/>
      <c r="GH404" s="16"/>
      <c r="GI404" s="16"/>
      <c r="GJ404" s="16"/>
      <c r="GK404" s="16"/>
      <c r="GL404" s="16"/>
      <c r="GM404" s="16"/>
      <c r="GN404" s="16"/>
      <c r="GO404" s="16"/>
      <c r="GP404" s="16"/>
      <c r="GQ404" s="16"/>
      <c r="GR404" s="16"/>
      <c r="GS404" s="16"/>
      <c r="GT404" s="16"/>
      <c r="GU404" s="16"/>
      <c r="GV404" s="16"/>
      <c r="GW404" s="16"/>
      <c r="GX404" s="16"/>
      <c r="GY404" s="16"/>
      <c r="GZ404" s="16"/>
      <c r="HA404" s="16"/>
      <c r="HB404" s="16"/>
      <c r="HC404" s="16"/>
      <c r="HD404" s="16"/>
      <c r="HE404" s="16"/>
      <c r="HF404" s="16"/>
      <c r="HG404" s="16"/>
      <c r="HH404" s="16"/>
      <c r="HI404" s="16"/>
      <c r="HJ404" s="16"/>
      <c r="HK404" s="16"/>
      <c r="HL404" s="16"/>
      <c r="HM404" s="16"/>
      <c r="HN404" s="16"/>
      <c r="HO404" s="16"/>
      <c r="HP404" s="16"/>
      <c r="HQ404" s="16"/>
      <c r="HR404" s="16"/>
      <c r="HS404" s="16"/>
      <c r="HT404" s="16"/>
      <c r="HU404" s="16"/>
      <c r="HV404" s="16"/>
      <c r="HW404" s="16"/>
      <c r="HX404" s="16"/>
      <c r="HY404" s="16"/>
      <c r="HZ404" s="16"/>
      <c r="IA404" s="16"/>
      <c r="IB404" s="16"/>
      <c r="IC404" s="16"/>
      <c r="ID404" s="16"/>
      <c r="IE404" s="16"/>
      <c r="IF404" s="16"/>
      <c r="IG404" s="16"/>
      <c r="IH404" s="16"/>
      <c r="II404" s="16"/>
      <c r="IJ404" s="16"/>
      <c r="IK404" s="16"/>
      <c r="IL404" s="16"/>
      <c r="IM404" s="16"/>
      <c r="IN404" s="16"/>
      <c r="IO404" s="16"/>
      <c r="IP404" s="16"/>
      <c r="IQ404" s="16"/>
      <c r="IR404" s="16"/>
      <c r="IS404" s="16"/>
      <c r="IT404" s="16"/>
      <c r="IU404" s="16"/>
    </row>
    <row r="405" spans="1:255" ht="24" x14ac:dyDescent="0.2">
      <c r="A405" s="55" t="s">
        <v>540</v>
      </c>
      <c r="B405" s="56" t="s">
        <v>48</v>
      </c>
      <c r="C405" s="57" t="s">
        <v>49</v>
      </c>
      <c r="D405" s="58">
        <f>Source!I793</f>
        <v>1.9</v>
      </c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16"/>
      <c r="EK405" s="16"/>
      <c r="EL405" s="16"/>
      <c r="EM405" s="16"/>
      <c r="EN405" s="16"/>
      <c r="EO405" s="16"/>
      <c r="EP405" s="16"/>
      <c r="EQ405" s="16"/>
      <c r="ER405" s="16"/>
      <c r="ES405" s="16"/>
      <c r="ET405" s="16"/>
      <c r="EU405" s="16"/>
      <c r="EV405" s="16"/>
      <c r="EW405" s="16"/>
      <c r="EX405" s="16"/>
      <c r="EY405" s="16"/>
      <c r="EZ405" s="16"/>
      <c r="FA405" s="16"/>
      <c r="FB405" s="16"/>
      <c r="FC405" s="16"/>
      <c r="FD405" s="16"/>
      <c r="FE405" s="16"/>
      <c r="FF405" s="16"/>
      <c r="FG405" s="16"/>
      <c r="FH405" s="16"/>
      <c r="FI405" s="16"/>
      <c r="FJ405" s="16"/>
      <c r="FK405" s="16"/>
      <c r="FL405" s="16"/>
      <c r="FM405" s="16"/>
      <c r="FN405" s="16"/>
      <c r="FO405" s="16"/>
      <c r="FP405" s="16"/>
      <c r="FQ405" s="16"/>
      <c r="FR405" s="16"/>
      <c r="FS405" s="16"/>
      <c r="FT405" s="16"/>
      <c r="FU405" s="16"/>
      <c r="FV405" s="16"/>
      <c r="FW405" s="16"/>
      <c r="FX405" s="16"/>
      <c r="FY405" s="16"/>
      <c r="FZ405" s="16"/>
      <c r="GA405" s="16"/>
      <c r="GB405" s="16"/>
      <c r="GC405" s="16"/>
      <c r="GD405" s="16"/>
      <c r="GE405" s="16"/>
      <c r="GF405" s="16"/>
      <c r="GG405" s="16"/>
      <c r="GH405" s="16"/>
      <c r="GI405" s="16"/>
      <c r="GJ405" s="16"/>
      <c r="GK405" s="16"/>
      <c r="GL405" s="16"/>
      <c r="GM405" s="16"/>
      <c r="GN405" s="16"/>
      <c r="GO405" s="16"/>
      <c r="GP405" s="16"/>
      <c r="GQ405" s="16"/>
      <c r="GR405" s="16"/>
      <c r="GS405" s="16"/>
      <c r="GT405" s="16"/>
      <c r="GU405" s="16"/>
      <c r="GV405" s="16"/>
      <c r="GW405" s="16"/>
      <c r="GX405" s="16"/>
      <c r="GY405" s="16"/>
      <c r="GZ405" s="16"/>
      <c r="HA405" s="16"/>
      <c r="HB405" s="16"/>
      <c r="HC405" s="16"/>
      <c r="HD405" s="16"/>
      <c r="HE405" s="16"/>
      <c r="HF405" s="16"/>
      <c r="HG405" s="16"/>
      <c r="HH405" s="16"/>
      <c r="HI405" s="16"/>
      <c r="HJ405" s="16"/>
      <c r="HK405" s="16"/>
      <c r="HL405" s="16"/>
      <c r="HM405" s="16"/>
      <c r="HN405" s="16"/>
      <c r="HO405" s="16"/>
      <c r="HP405" s="16"/>
      <c r="HQ405" s="16"/>
      <c r="HR405" s="16"/>
      <c r="HS405" s="16"/>
      <c r="HT405" s="16"/>
      <c r="HU405" s="16"/>
      <c r="HV405" s="16"/>
      <c r="HW405" s="16"/>
      <c r="HX405" s="16"/>
      <c r="HY405" s="16"/>
      <c r="HZ405" s="16"/>
      <c r="IA405" s="16"/>
      <c r="IB405" s="16"/>
      <c r="IC405" s="16"/>
      <c r="ID405" s="16"/>
      <c r="IE405" s="16"/>
      <c r="IF405" s="16"/>
      <c r="IG405" s="16"/>
      <c r="IH405" s="16"/>
      <c r="II405" s="16"/>
      <c r="IJ405" s="16"/>
      <c r="IK405" s="16"/>
      <c r="IL405" s="16"/>
      <c r="IM405" s="16"/>
      <c r="IN405" s="16"/>
      <c r="IO405" s="16"/>
      <c r="IP405" s="16"/>
      <c r="IQ405" s="16"/>
      <c r="IR405" s="16"/>
      <c r="IS405" s="16"/>
      <c r="IT405" s="16"/>
      <c r="IU405" s="16"/>
    </row>
    <row r="406" spans="1:255" x14ac:dyDescent="0.2">
      <c r="A406" s="55" t="s">
        <v>541</v>
      </c>
      <c r="B406" s="56" t="s">
        <v>56</v>
      </c>
      <c r="C406" s="57" t="s">
        <v>57</v>
      </c>
      <c r="D406" s="58">
        <f>Source!I794</f>
        <v>-0.76</v>
      </c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6"/>
      <c r="FE406" s="16"/>
      <c r="FF406" s="16"/>
      <c r="FG406" s="16"/>
      <c r="FH406" s="16"/>
      <c r="FI406" s="16"/>
      <c r="FJ406" s="16"/>
      <c r="FK406" s="16"/>
      <c r="FL406" s="16"/>
      <c r="FM406" s="16"/>
      <c r="FN406" s="16"/>
      <c r="FO406" s="16"/>
      <c r="FP406" s="16"/>
      <c r="FQ406" s="16"/>
      <c r="FR406" s="16"/>
      <c r="FS406" s="16"/>
      <c r="FT406" s="16"/>
      <c r="FU406" s="16"/>
      <c r="FV406" s="16"/>
      <c r="FW406" s="16"/>
      <c r="FX406" s="16"/>
      <c r="FY406" s="16"/>
      <c r="FZ406" s="16"/>
      <c r="GA406" s="16"/>
      <c r="GB406" s="16"/>
      <c r="GC406" s="16"/>
      <c r="GD406" s="16"/>
      <c r="GE406" s="16"/>
      <c r="GF406" s="16"/>
      <c r="GG406" s="16"/>
      <c r="GH406" s="16"/>
      <c r="GI406" s="16"/>
      <c r="GJ406" s="16"/>
      <c r="GK406" s="16"/>
      <c r="GL406" s="16"/>
      <c r="GM406" s="16"/>
      <c r="GN406" s="16"/>
      <c r="GO406" s="16"/>
      <c r="GP406" s="16"/>
      <c r="GQ406" s="16"/>
      <c r="GR406" s="16"/>
      <c r="GS406" s="16"/>
      <c r="GT406" s="16"/>
      <c r="GU406" s="16"/>
      <c r="GV406" s="16"/>
      <c r="GW406" s="16"/>
      <c r="GX406" s="16"/>
      <c r="GY406" s="16"/>
      <c r="GZ406" s="16"/>
      <c r="HA406" s="16"/>
      <c r="HB406" s="16"/>
      <c r="HC406" s="16"/>
      <c r="HD406" s="16"/>
      <c r="HE406" s="16"/>
      <c r="HF406" s="16"/>
      <c r="HG406" s="16"/>
      <c r="HH406" s="16"/>
      <c r="HI406" s="16"/>
      <c r="HJ406" s="16"/>
      <c r="HK406" s="16"/>
      <c r="HL406" s="16"/>
      <c r="HM406" s="16"/>
      <c r="HN406" s="16"/>
      <c r="HO406" s="16"/>
      <c r="HP406" s="16"/>
      <c r="HQ406" s="16"/>
      <c r="HR406" s="16"/>
      <c r="HS406" s="16"/>
      <c r="HT406" s="16"/>
      <c r="HU406" s="16"/>
      <c r="HV406" s="16"/>
      <c r="HW406" s="16"/>
      <c r="HX406" s="16"/>
      <c r="HY406" s="16"/>
      <c r="HZ406" s="16"/>
      <c r="IA406" s="16"/>
      <c r="IB406" s="16"/>
      <c r="IC406" s="16"/>
      <c r="ID406" s="16"/>
      <c r="IE406" s="16"/>
      <c r="IF406" s="16"/>
      <c r="IG406" s="16"/>
      <c r="IH406" s="16"/>
      <c r="II406" s="16"/>
      <c r="IJ406" s="16"/>
      <c r="IK406" s="16"/>
      <c r="IL406" s="16"/>
      <c r="IM406" s="16"/>
      <c r="IN406" s="16"/>
      <c r="IO406" s="16"/>
      <c r="IP406" s="16"/>
      <c r="IQ406" s="16"/>
      <c r="IR406" s="16"/>
      <c r="IS406" s="16"/>
      <c r="IT406" s="16"/>
      <c r="IU406" s="16"/>
    </row>
    <row r="407" spans="1:255" ht="24" x14ac:dyDescent="0.2">
      <c r="A407" s="55" t="s">
        <v>542</v>
      </c>
      <c r="B407" s="56" t="s">
        <v>66</v>
      </c>
      <c r="C407" s="57" t="s">
        <v>22</v>
      </c>
      <c r="D407" s="58">
        <f>Source!I795</f>
        <v>19</v>
      </c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  <c r="EY407" s="16"/>
      <c r="EZ407" s="16"/>
      <c r="FA407" s="16"/>
      <c r="FB407" s="16"/>
      <c r="FC407" s="16"/>
      <c r="FD407" s="16"/>
      <c r="FE407" s="16"/>
      <c r="FF407" s="16"/>
      <c r="FG407" s="16"/>
      <c r="FH407" s="16"/>
      <c r="FI407" s="16"/>
      <c r="FJ407" s="16"/>
      <c r="FK407" s="16"/>
      <c r="FL407" s="16"/>
      <c r="FM407" s="16"/>
      <c r="FN407" s="16"/>
      <c r="FO407" s="16"/>
      <c r="FP407" s="16"/>
      <c r="FQ407" s="16"/>
      <c r="FR407" s="16"/>
      <c r="FS407" s="16"/>
      <c r="FT407" s="16"/>
      <c r="FU407" s="16"/>
      <c r="FV407" s="16"/>
      <c r="FW407" s="16"/>
      <c r="FX407" s="16"/>
      <c r="FY407" s="16"/>
      <c r="FZ407" s="16"/>
      <c r="GA407" s="16"/>
      <c r="GB407" s="16"/>
      <c r="GC407" s="16"/>
      <c r="GD407" s="16"/>
      <c r="GE407" s="16"/>
      <c r="GF407" s="16"/>
      <c r="GG407" s="16"/>
      <c r="GH407" s="16"/>
      <c r="GI407" s="16"/>
      <c r="GJ407" s="16"/>
      <c r="GK407" s="16"/>
      <c r="GL407" s="16"/>
      <c r="GM407" s="16"/>
      <c r="GN407" s="16"/>
      <c r="GO407" s="16"/>
      <c r="GP407" s="16"/>
      <c r="GQ407" s="16"/>
      <c r="GR407" s="16"/>
      <c r="GS407" s="16"/>
      <c r="GT407" s="16"/>
      <c r="GU407" s="16"/>
      <c r="GV407" s="16"/>
      <c r="GW407" s="16"/>
      <c r="GX407" s="16"/>
      <c r="GY407" s="16"/>
      <c r="GZ407" s="16"/>
      <c r="HA407" s="16"/>
      <c r="HB407" s="16"/>
      <c r="HC407" s="16"/>
      <c r="HD407" s="16"/>
      <c r="HE407" s="16"/>
      <c r="HF407" s="16"/>
      <c r="HG407" s="16"/>
      <c r="HH407" s="16"/>
      <c r="HI407" s="16"/>
      <c r="HJ407" s="16"/>
      <c r="HK407" s="16"/>
      <c r="HL407" s="16"/>
      <c r="HM407" s="16"/>
      <c r="HN407" s="16"/>
      <c r="HO407" s="16"/>
      <c r="HP407" s="16"/>
      <c r="HQ407" s="16"/>
      <c r="HR407" s="16"/>
      <c r="HS407" s="16"/>
      <c r="HT407" s="16"/>
      <c r="HU407" s="16"/>
      <c r="HV407" s="16"/>
      <c r="HW407" s="16"/>
      <c r="HX407" s="16"/>
      <c r="HY407" s="16"/>
      <c r="HZ407" s="16"/>
      <c r="IA407" s="16"/>
      <c r="IB407" s="16"/>
      <c r="IC407" s="16"/>
      <c r="ID407" s="16"/>
      <c r="IE407" s="16"/>
      <c r="IF407" s="16"/>
      <c r="IG407" s="16"/>
      <c r="IH407" s="16"/>
      <c r="II407" s="16"/>
      <c r="IJ407" s="16"/>
      <c r="IK407" s="16"/>
      <c r="IL407" s="16"/>
      <c r="IM407" s="16"/>
      <c r="IN407" s="16"/>
      <c r="IO407" s="16"/>
      <c r="IP407" s="16"/>
      <c r="IQ407" s="16"/>
      <c r="IR407" s="16"/>
      <c r="IS407" s="16"/>
      <c r="IT407" s="16"/>
      <c r="IU407" s="16"/>
    </row>
    <row r="408" spans="1:255" ht="36" x14ac:dyDescent="0.2">
      <c r="A408" s="47">
        <v>107</v>
      </c>
      <c r="B408" s="48" t="s">
        <v>80</v>
      </c>
      <c r="C408" s="49" t="s">
        <v>81</v>
      </c>
      <c r="D408" s="50">
        <v>3.0000000000000001E-3</v>
      </c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16"/>
      <c r="EJ408" s="16"/>
      <c r="EK408" s="16"/>
      <c r="EL408" s="16"/>
      <c r="EM408" s="16"/>
      <c r="EN408" s="16"/>
      <c r="EO408" s="16"/>
      <c r="EP408" s="16"/>
      <c r="EQ408" s="16"/>
      <c r="ER408" s="16"/>
      <c r="ES408" s="16"/>
      <c r="ET408" s="16"/>
      <c r="EU408" s="16"/>
      <c r="EV408" s="16"/>
      <c r="EW408" s="16"/>
      <c r="EX408" s="16"/>
      <c r="EY408" s="16"/>
      <c r="EZ408" s="16"/>
      <c r="FA408" s="16"/>
      <c r="FB408" s="16"/>
      <c r="FC408" s="16"/>
      <c r="FD408" s="16"/>
      <c r="FE408" s="16"/>
      <c r="FF408" s="16"/>
      <c r="FG408" s="16"/>
      <c r="FH408" s="16"/>
      <c r="FI408" s="16"/>
      <c r="FJ408" s="16"/>
      <c r="FK408" s="16"/>
      <c r="FL408" s="16"/>
      <c r="FM408" s="16"/>
      <c r="FN408" s="16"/>
      <c r="FO408" s="16"/>
      <c r="FP408" s="16"/>
      <c r="FQ408" s="16"/>
      <c r="FR408" s="16"/>
      <c r="FS408" s="16"/>
      <c r="FT408" s="16"/>
      <c r="FU408" s="16"/>
      <c r="FV408" s="16"/>
      <c r="FW408" s="16"/>
      <c r="FX408" s="16"/>
      <c r="FY408" s="16"/>
      <c r="FZ408" s="16"/>
      <c r="GA408" s="16"/>
      <c r="GB408" s="16"/>
      <c r="GC408" s="16"/>
      <c r="GD408" s="16"/>
      <c r="GE408" s="16"/>
      <c r="GF408" s="16"/>
      <c r="GG408" s="16"/>
      <c r="GH408" s="16"/>
      <c r="GI408" s="16"/>
      <c r="GJ408" s="16"/>
      <c r="GK408" s="16"/>
      <c r="GL408" s="16"/>
      <c r="GM408" s="16"/>
      <c r="GN408" s="16"/>
      <c r="GO408" s="16"/>
      <c r="GP408" s="16"/>
      <c r="GQ408" s="16"/>
      <c r="GR408" s="16"/>
      <c r="GS408" s="16"/>
      <c r="GT408" s="16"/>
      <c r="GU408" s="16"/>
      <c r="GV408" s="16"/>
      <c r="GW408" s="16"/>
      <c r="GX408" s="16"/>
      <c r="GY408" s="16"/>
      <c r="GZ408" s="16"/>
      <c r="HA408" s="16"/>
      <c r="HB408" s="16"/>
      <c r="HC408" s="16"/>
      <c r="HD408" s="16"/>
      <c r="HE408" s="16"/>
      <c r="HF408" s="16"/>
      <c r="HG408" s="16"/>
      <c r="HH408" s="16"/>
      <c r="HI408" s="16"/>
      <c r="HJ408" s="16"/>
      <c r="HK408" s="16"/>
      <c r="HL408" s="16"/>
      <c r="HM408" s="16"/>
      <c r="HN408" s="16"/>
      <c r="HO408" s="16"/>
      <c r="HP408" s="16"/>
      <c r="HQ408" s="16"/>
      <c r="HR408" s="16"/>
      <c r="HS408" s="16"/>
      <c r="HT408" s="16"/>
      <c r="HU408" s="16"/>
      <c r="HV408" s="16"/>
      <c r="HW408" s="16"/>
      <c r="HX408" s="16"/>
      <c r="HY408" s="16"/>
      <c r="HZ408" s="16"/>
      <c r="IA408" s="16"/>
      <c r="IB408" s="16"/>
      <c r="IC408" s="16"/>
      <c r="ID408" s="16"/>
      <c r="IE408" s="16"/>
      <c r="IF408" s="16"/>
      <c r="IG408" s="16"/>
      <c r="IH408" s="16"/>
      <c r="II408" s="16"/>
      <c r="IJ408" s="16"/>
      <c r="IK408" s="16"/>
      <c r="IL408" s="16"/>
      <c r="IM408" s="16"/>
      <c r="IN408" s="16"/>
      <c r="IO408" s="16"/>
      <c r="IP408" s="16"/>
      <c r="IQ408" s="16"/>
      <c r="IR408" s="16"/>
      <c r="IS408" s="16"/>
      <c r="IT408" s="16"/>
      <c r="IU408" s="16"/>
    </row>
    <row r="409" spans="1:255" ht="24" x14ac:dyDescent="0.2">
      <c r="A409" s="55" t="s">
        <v>544</v>
      </c>
      <c r="B409" s="56" t="s">
        <v>85</v>
      </c>
      <c r="C409" s="57" t="s">
        <v>57</v>
      </c>
      <c r="D409" s="58">
        <f>Source!I797</f>
        <v>0.3</v>
      </c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16"/>
      <c r="EJ409" s="16"/>
      <c r="EK409" s="16"/>
      <c r="EL409" s="16"/>
      <c r="EM409" s="16"/>
      <c r="EN409" s="16"/>
      <c r="EO409" s="16"/>
      <c r="EP409" s="16"/>
      <c r="EQ409" s="16"/>
      <c r="ER409" s="16"/>
      <c r="ES409" s="16"/>
      <c r="ET409" s="16"/>
      <c r="EU409" s="16"/>
      <c r="EV409" s="16"/>
      <c r="EW409" s="16"/>
      <c r="EX409" s="16"/>
      <c r="EY409" s="16"/>
      <c r="EZ409" s="16"/>
      <c r="FA409" s="16"/>
      <c r="FB409" s="16"/>
      <c r="FC409" s="16"/>
      <c r="FD409" s="16"/>
      <c r="FE409" s="16"/>
      <c r="FF409" s="16"/>
      <c r="FG409" s="16"/>
      <c r="FH409" s="16"/>
      <c r="FI409" s="16"/>
      <c r="FJ409" s="16"/>
      <c r="FK409" s="16"/>
      <c r="FL409" s="16"/>
      <c r="FM409" s="16"/>
      <c r="FN409" s="16"/>
      <c r="FO409" s="16"/>
      <c r="FP409" s="16"/>
      <c r="FQ409" s="16"/>
      <c r="FR409" s="16"/>
      <c r="FS409" s="16"/>
      <c r="FT409" s="16"/>
      <c r="FU409" s="16"/>
      <c r="FV409" s="16"/>
      <c r="FW409" s="16"/>
      <c r="FX409" s="16"/>
      <c r="FY409" s="16"/>
      <c r="FZ409" s="16"/>
      <c r="GA409" s="16"/>
      <c r="GB409" s="16"/>
      <c r="GC409" s="16"/>
      <c r="GD409" s="16"/>
      <c r="GE409" s="16"/>
      <c r="GF409" s="16"/>
      <c r="GG409" s="16"/>
      <c r="GH409" s="16"/>
      <c r="GI409" s="16"/>
      <c r="GJ409" s="16"/>
      <c r="GK409" s="16"/>
      <c r="GL409" s="16"/>
      <c r="GM409" s="16"/>
      <c r="GN409" s="16"/>
      <c r="GO409" s="16"/>
      <c r="GP409" s="16"/>
      <c r="GQ409" s="16"/>
      <c r="GR409" s="16"/>
      <c r="GS409" s="16"/>
      <c r="GT409" s="16"/>
      <c r="GU409" s="16"/>
      <c r="GV409" s="16"/>
      <c r="GW409" s="16"/>
      <c r="GX409" s="16"/>
      <c r="GY409" s="16"/>
      <c r="GZ409" s="16"/>
      <c r="HA409" s="16"/>
      <c r="HB409" s="16"/>
      <c r="HC409" s="16"/>
      <c r="HD409" s="16"/>
      <c r="HE409" s="16"/>
      <c r="HF409" s="16"/>
      <c r="HG409" s="16"/>
      <c r="HH409" s="16"/>
      <c r="HI409" s="16"/>
      <c r="HJ409" s="16"/>
      <c r="HK409" s="16"/>
      <c r="HL409" s="16"/>
      <c r="HM409" s="16"/>
      <c r="HN409" s="16"/>
      <c r="HO409" s="16"/>
      <c r="HP409" s="16"/>
      <c r="HQ409" s="16"/>
      <c r="HR409" s="16"/>
      <c r="HS409" s="16"/>
      <c r="HT409" s="16"/>
      <c r="HU409" s="16"/>
      <c r="HV409" s="16"/>
      <c r="HW409" s="16"/>
      <c r="HX409" s="16"/>
      <c r="HY409" s="16"/>
      <c r="HZ409" s="16"/>
      <c r="IA409" s="16"/>
      <c r="IB409" s="16"/>
      <c r="IC409" s="16"/>
      <c r="ID409" s="16"/>
      <c r="IE409" s="16"/>
      <c r="IF409" s="16"/>
      <c r="IG409" s="16"/>
      <c r="IH409" s="16"/>
      <c r="II409" s="16"/>
      <c r="IJ409" s="16"/>
      <c r="IK409" s="16"/>
      <c r="IL409" s="16"/>
      <c r="IM409" s="16"/>
      <c r="IN409" s="16"/>
      <c r="IO409" s="16"/>
      <c r="IP409" s="16"/>
      <c r="IQ409" s="16"/>
      <c r="IR409" s="16"/>
      <c r="IS409" s="16"/>
      <c r="IT409" s="16"/>
      <c r="IU409" s="16"/>
    </row>
    <row r="410" spans="1:255" ht="36" x14ac:dyDescent="0.2">
      <c r="A410" s="47">
        <v>108</v>
      </c>
      <c r="B410" s="48" t="s">
        <v>89</v>
      </c>
      <c r="C410" s="49" t="s">
        <v>81</v>
      </c>
      <c r="D410" s="50">
        <v>0.23</v>
      </c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6"/>
      <c r="EZ410" s="16"/>
      <c r="FA410" s="16"/>
      <c r="FB410" s="16"/>
      <c r="FC410" s="16"/>
      <c r="FD410" s="16"/>
      <c r="FE410" s="16"/>
      <c r="FF410" s="16"/>
      <c r="FG410" s="16"/>
      <c r="FH410" s="16"/>
      <c r="FI410" s="16"/>
      <c r="FJ410" s="16"/>
      <c r="FK410" s="16"/>
      <c r="FL410" s="16"/>
      <c r="FM410" s="16"/>
      <c r="FN410" s="16"/>
      <c r="FO410" s="16"/>
      <c r="FP410" s="16"/>
      <c r="FQ410" s="16"/>
      <c r="FR410" s="16"/>
      <c r="FS410" s="16"/>
      <c r="FT410" s="16"/>
      <c r="FU410" s="16"/>
      <c r="FV410" s="16"/>
      <c r="FW410" s="16"/>
      <c r="FX410" s="16"/>
      <c r="FY410" s="16"/>
      <c r="FZ410" s="16"/>
      <c r="GA410" s="16"/>
      <c r="GB410" s="16"/>
      <c r="GC410" s="16"/>
      <c r="GD410" s="16"/>
      <c r="GE410" s="16"/>
      <c r="GF410" s="16"/>
      <c r="GG410" s="16"/>
      <c r="GH410" s="16"/>
      <c r="GI410" s="16"/>
      <c r="GJ410" s="16"/>
      <c r="GK410" s="16"/>
      <c r="GL410" s="16"/>
      <c r="GM410" s="16"/>
      <c r="GN410" s="16"/>
      <c r="GO410" s="16"/>
      <c r="GP410" s="16"/>
      <c r="GQ410" s="16"/>
      <c r="GR410" s="16"/>
      <c r="GS410" s="16"/>
      <c r="GT410" s="16"/>
      <c r="GU410" s="16"/>
      <c r="GV410" s="16"/>
      <c r="GW410" s="16"/>
      <c r="GX410" s="16"/>
      <c r="GY410" s="16"/>
      <c r="GZ410" s="16"/>
      <c r="HA410" s="16"/>
      <c r="HB410" s="16"/>
      <c r="HC410" s="16"/>
      <c r="HD410" s="16"/>
      <c r="HE410" s="16"/>
      <c r="HF410" s="16"/>
      <c r="HG410" s="16"/>
      <c r="HH410" s="16"/>
      <c r="HI410" s="16"/>
      <c r="HJ410" s="16"/>
      <c r="HK410" s="16"/>
      <c r="HL410" s="16"/>
      <c r="HM410" s="16"/>
      <c r="HN410" s="16"/>
      <c r="HO410" s="16"/>
      <c r="HP410" s="16"/>
      <c r="HQ410" s="16"/>
      <c r="HR410" s="16"/>
      <c r="HS410" s="16"/>
      <c r="HT410" s="16"/>
      <c r="HU410" s="16"/>
      <c r="HV410" s="16"/>
      <c r="HW410" s="16"/>
      <c r="HX410" s="16"/>
      <c r="HY410" s="16"/>
      <c r="HZ410" s="16"/>
      <c r="IA410" s="16"/>
      <c r="IB410" s="16"/>
      <c r="IC410" s="16"/>
      <c r="ID410" s="16"/>
      <c r="IE410" s="16"/>
      <c r="IF410" s="16"/>
      <c r="IG410" s="16"/>
      <c r="IH410" s="16"/>
      <c r="II410" s="16"/>
      <c r="IJ410" s="16"/>
      <c r="IK410" s="16"/>
      <c r="IL410" s="16"/>
      <c r="IM410" s="16"/>
      <c r="IN410" s="16"/>
      <c r="IO410" s="16"/>
      <c r="IP410" s="16"/>
      <c r="IQ410" s="16"/>
      <c r="IR410" s="16"/>
      <c r="IS410" s="16"/>
      <c r="IT410" s="16"/>
      <c r="IU410" s="16"/>
    </row>
    <row r="411" spans="1:255" ht="24" x14ac:dyDescent="0.2">
      <c r="A411" s="55" t="s">
        <v>546</v>
      </c>
      <c r="B411" s="56" t="s">
        <v>93</v>
      </c>
      <c r="C411" s="57" t="s">
        <v>57</v>
      </c>
      <c r="D411" s="58">
        <f>Source!I799</f>
        <v>18.2</v>
      </c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16"/>
      <c r="EJ411" s="16"/>
      <c r="EK411" s="16"/>
      <c r="EL411" s="16"/>
      <c r="EM411" s="16"/>
      <c r="EN411" s="16"/>
      <c r="EO411" s="16"/>
      <c r="EP411" s="16"/>
      <c r="EQ411" s="16"/>
      <c r="ER411" s="16"/>
      <c r="ES411" s="16"/>
      <c r="ET411" s="16"/>
      <c r="EU411" s="16"/>
      <c r="EV411" s="16"/>
      <c r="EW411" s="16"/>
      <c r="EX411" s="16"/>
      <c r="EY411" s="16"/>
      <c r="EZ411" s="16"/>
      <c r="FA411" s="16"/>
      <c r="FB411" s="16"/>
      <c r="FC411" s="16"/>
      <c r="FD411" s="16"/>
      <c r="FE411" s="16"/>
      <c r="FF411" s="16"/>
      <c r="FG411" s="16"/>
      <c r="FH411" s="16"/>
      <c r="FI411" s="16"/>
      <c r="FJ411" s="16"/>
      <c r="FK411" s="16"/>
      <c r="FL411" s="16"/>
      <c r="FM411" s="16"/>
      <c r="FN411" s="16"/>
      <c r="FO411" s="16"/>
      <c r="FP411" s="16"/>
      <c r="FQ411" s="16"/>
      <c r="FR411" s="16"/>
      <c r="FS411" s="16"/>
      <c r="FT411" s="16"/>
      <c r="FU411" s="16"/>
      <c r="FV411" s="16"/>
      <c r="FW411" s="16"/>
      <c r="FX411" s="16"/>
      <c r="FY411" s="16"/>
      <c r="FZ411" s="16"/>
      <c r="GA411" s="16"/>
      <c r="GB411" s="16"/>
      <c r="GC411" s="16"/>
      <c r="GD411" s="16"/>
      <c r="GE411" s="16"/>
      <c r="GF411" s="16"/>
      <c r="GG411" s="16"/>
      <c r="GH411" s="16"/>
      <c r="GI411" s="16"/>
      <c r="GJ411" s="16"/>
      <c r="GK411" s="16"/>
      <c r="GL411" s="16"/>
      <c r="GM411" s="16"/>
      <c r="GN411" s="16"/>
      <c r="GO411" s="16"/>
      <c r="GP411" s="16"/>
      <c r="GQ411" s="16"/>
      <c r="GR411" s="16"/>
      <c r="GS411" s="16"/>
      <c r="GT411" s="16"/>
      <c r="GU411" s="16"/>
      <c r="GV411" s="16"/>
      <c r="GW411" s="16"/>
      <c r="GX411" s="16"/>
      <c r="GY411" s="16"/>
      <c r="GZ411" s="16"/>
      <c r="HA411" s="16"/>
      <c r="HB411" s="16"/>
      <c r="HC411" s="16"/>
      <c r="HD411" s="16"/>
      <c r="HE411" s="16"/>
      <c r="HF411" s="16"/>
      <c r="HG411" s="16"/>
      <c r="HH411" s="16"/>
      <c r="HI411" s="16"/>
      <c r="HJ411" s="16"/>
      <c r="HK411" s="16"/>
      <c r="HL411" s="16"/>
      <c r="HM411" s="16"/>
      <c r="HN411" s="16"/>
      <c r="HO411" s="16"/>
      <c r="HP411" s="16"/>
      <c r="HQ411" s="16"/>
      <c r="HR411" s="16"/>
      <c r="HS411" s="16"/>
      <c r="HT411" s="16"/>
      <c r="HU411" s="16"/>
      <c r="HV411" s="16"/>
      <c r="HW411" s="16"/>
      <c r="HX411" s="16"/>
      <c r="HY411" s="16"/>
      <c r="HZ411" s="16"/>
      <c r="IA411" s="16"/>
      <c r="IB411" s="16"/>
      <c r="IC411" s="16"/>
      <c r="ID411" s="16"/>
      <c r="IE411" s="16"/>
      <c r="IF411" s="16"/>
      <c r="IG411" s="16"/>
      <c r="IH411" s="16"/>
      <c r="II411" s="16"/>
      <c r="IJ411" s="16"/>
      <c r="IK411" s="16"/>
      <c r="IL411" s="16"/>
      <c r="IM411" s="16"/>
      <c r="IN411" s="16"/>
      <c r="IO411" s="16"/>
      <c r="IP411" s="16"/>
      <c r="IQ411" s="16"/>
      <c r="IR411" s="16"/>
      <c r="IS411" s="16"/>
      <c r="IT411" s="16"/>
      <c r="IU411" s="16"/>
    </row>
    <row r="412" spans="1:255" ht="24" x14ac:dyDescent="0.2">
      <c r="A412" s="55" t="s">
        <v>547</v>
      </c>
      <c r="B412" s="56" t="s">
        <v>97</v>
      </c>
      <c r="C412" s="57" t="s">
        <v>57</v>
      </c>
      <c r="D412" s="58">
        <f>Source!I800</f>
        <v>4.8</v>
      </c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16"/>
      <c r="EJ412" s="16"/>
      <c r="EK412" s="16"/>
      <c r="EL412" s="16"/>
      <c r="EM412" s="16"/>
      <c r="EN412" s="16"/>
      <c r="EO412" s="16"/>
      <c r="EP412" s="16"/>
      <c r="EQ412" s="16"/>
      <c r="ER412" s="16"/>
      <c r="ES412" s="16"/>
      <c r="ET412" s="16"/>
      <c r="EU412" s="16"/>
      <c r="EV412" s="16"/>
      <c r="EW412" s="16"/>
      <c r="EX412" s="16"/>
      <c r="EY412" s="16"/>
      <c r="EZ412" s="16"/>
      <c r="FA412" s="16"/>
      <c r="FB412" s="16"/>
      <c r="FC412" s="16"/>
      <c r="FD412" s="16"/>
      <c r="FE412" s="16"/>
      <c r="FF412" s="16"/>
      <c r="FG412" s="16"/>
      <c r="FH412" s="16"/>
      <c r="FI412" s="16"/>
      <c r="FJ412" s="16"/>
      <c r="FK412" s="16"/>
      <c r="FL412" s="16"/>
      <c r="FM412" s="16"/>
      <c r="FN412" s="16"/>
      <c r="FO412" s="16"/>
      <c r="FP412" s="16"/>
      <c r="FQ412" s="16"/>
      <c r="FR412" s="16"/>
      <c r="FS412" s="16"/>
      <c r="FT412" s="16"/>
      <c r="FU412" s="16"/>
      <c r="FV412" s="16"/>
      <c r="FW412" s="16"/>
      <c r="FX412" s="16"/>
      <c r="FY412" s="16"/>
      <c r="FZ412" s="16"/>
      <c r="GA412" s="16"/>
      <c r="GB412" s="16"/>
      <c r="GC412" s="16"/>
      <c r="GD412" s="16"/>
      <c r="GE412" s="16"/>
      <c r="GF412" s="16"/>
      <c r="GG412" s="16"/>
      <c r="GH412" s="16"/>
      <c r="GI412" s="16"/>
      <c r="GJ412" s="16"/>
      <c r="GK412" s="16"/>
      <c r="GL412" s="16"/>
      <c r="GM412" s="16"/>
      <c r="GN412" s="16"/>
      <c r="GO412" s="16"/>
      <c r="GP412" s="16"/>
      <c r="GQ412" s="16"/>
      <c r="GR412" s="16"/>
      <c r="GS412" s="16"/>
      <c r="GT412" s="16"/>
      <c r="GU412" s="16"/>
      <c r="GV412" s="16"/>
      <c r="GW412" s="16"/>
      <c r="GX412" s="16"/>
      <c r="GY412" s="16"/>
      <c r="GZ412" s="16"/>
      <c r="HA412" s="16"/>
      <c r="HB412" s="16"/>
      <c r="HC412" s="16"/>
      <c r="HD412" s="16"/>
      <c r="HE412" s="16"/>
      <c r="HF412" s="16"/>
      <c r="HG412" s="16"/>
      <c r="HH412" s="16"/>
      <c r="HI412" s="16"/>
      <c r="HJ412" s="16"/>
      <c r="HK412" s="16"/>
      <c r="HL412" s="16"/>
      <c r="HM412" s="16"/>
      <c r="HN412" s="16"/>
      <c r="HO412" s="16"/>
      <c r="HP412" s="16"/>
      <c r="HQ412" s="16"/>
      <c r="HR412" s="16"/>
      <c r="HS412" s="16"/>
      <c r="HT412" s="16"/>
      <c r="HU412" s="16"/>
      <c r="HV412" s="16"/>
      <c r="HW412" s="16"/>
      <c r="HX412" s="16"/>
      <c r="HY412" s="16"/>
      <c r="HZ412" s="16"/>
      <c r="IA412" s="16"/>
      <c r="IB412" s="16"/>
      <c r="IC412" s="16"/>
      <c r="ID412" s="16"/>
      <c r="IE412" s="16"/>
      <c r="IF412" s="16"/>
      <c r="IG412" s="16"/>
      <c r="IH412" s="16"/>
      <c r="II412" s="16"/>
      <c r="IJ412" s="16"/>
      <c r="IK412" s="16"/>
      <c r="IL412" s="16"/>
      <c r="IM412" s="16"/>
      <c r="IN412" s="16"/>
      <c r="IO412" s="16"/>
      <c r="IP412" s="16"/>
      <c r="IQ412" s="16"/>
      <c r="IR412" s="16"/>
      <c r="IS412" s="16"/>
      <c r="IT412" s="16"/>
      <c r="IU412" s="16"/>
    </row>
    <row r="413" spans="1:255" ht="36" x14ac:dyDescent="0.2">
      <c r="A413" s="47">
        <v>109</v>
      </c>
      <c r="B413" s="48" t="s">
        <v>101</v>
      </c>
      <c r="C413" s="49" t="s">
        <v>81</v>
      </c>
      <c r="D413" s="50">
        <v>1.8902000000000001</v>
      </c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16"/>
      <c r="EJ413" s="16"/>
      <c r="EK413" s="16"/>
      <c r="EL413" s="16"/>
      <c r="EM413" s="16"/>
      <c r="EN413" s="16"/>
      <c r="EO413" s="16"/>
      <c r="EP413" s="16"/>
      <c r="EQ413" s="16"/>
      <c r="ER413" s="16"/>
      <c r="ES413" s="16"/>
      <c r="ET413" s="16"/>
      <c r="EU413" s="16"/>
      <c r="EV413" s="16"/>
      <c r="EW413" s="16"/>
      <c r="EX413" s="16"/>
      <c r="EY413" s="16"/>
      <c r="EZ413" s="16"/>
      <c r="FA413" s="16"/>
      <c r="FB413" s="16"/>
      <c r="FC413" s="16"/>
      <c r="FD413" s="16"/>
      <c r="FE413" s="16"/>
      <c r="FF413" s="16"/>
      <c r="FG413" s="16"/>
      <c r="FH413" s="16"/>
      <c r="FI413" s="16"/>
      <c r="FJ413" s="16"/>
      <c r="FK413" s="16"/>
      <c r="FL413" s="16"/>
      <c r="FM413" s="16"/>
      <c r="FN413" s="16"/>
      <c r="FO413" s="16"/>
      <c r="FP413" s="16"/>
      <c r="FQ413" s="16"/>
      <c r="FR413" s="16"/>
      <c r="FS413" s="16"/>
      <c r="FT413" s="16"/>
      <c r="FU413" s="16"/>
      <c r="FV413" s="16"/>
      <c r="FW413" s="16"/>
      <c r="FX413" s="16"/>
      <c r="FY413" s="16"/>
      <c r="FZ413" s="16"/>
      <c r="GA413" s="16"/>
      <c r="GB413" s="16"/>
      <c r="GC413" s="16"/>
      <c r="GD413" s="16"/>
      <c r="GE413" s="16"/>
      <c r="GF413" s="16"/>
      <c r="GG413" s="16"/>
      <c r="GH413" s="16"/>
      <c r="GI413" s="16"/>
      <c r="GJ413" s="16"/>
      <c r="GK413" s="16"/>
      <c r="GL413" s="16"/>
      <c r="GM413" s="16"/>
      <c r="GN413" s="16"/>
      <c r="GO413" s="16"/>
      <c r="GP413" s="16"/>
      <c r="GQ413" s="16"/>
      <c r="GR413" s="16"/>
      <c r="GS413" s="16"/>
      <c r="GT413" s="16"/>
      <c r="GU413" s="16"/>
      <c r="GV413" s="16"/>
      <c r="GW413" s="16"/>
      <c r="GX413" s="16"/>
      <c r="GY413" s="16"/>
      <c r="GZ413" s="16"/>
      <c r="HA413" s="16"/>
      <c r="HB413" s="16"/>
      <c r="HC413" s="16"/>
      <c r="HD413" s="16"/>
      <c r="HE413" s="16"/>
      <c r="HF413" s="16"/>
      <c r="HG413" s="16"/>
      <c r="HH413" s="16"/>
      <c r="HI413" s="16"/>
      <c r="HJ413" s="16"/>
      <c r="HK413" s="16"/>
      <c r="HL413" s="16"/>
      <c r="HM413" s="16"/>
      <c r="HN413" s="16"/>
      <c r="HO413" s="16"/>
      <c r="HP413" s="16"/>
      <c r="HQ413" s="16"/>
      <c r="HR413" s="16"/>
      <c r="HS413" s="16"/>
      <c r="HT413" s="16"/>
      <c r="HU413" s="16"/>
      <c r="HV413" s="16"/>
      <c r="HW413" s="16"/>
      <c r="HX413" s="16"/>
      <c r="HY413" s="16"/>
      <c r="HZ413" s="16"/>
      <c r="IA413" s="16"/>
      <c r="IB413" s="16"/>
      <c r="IC413" s="16"/>
      <c r="ID413" s="16"/>
      <c r="IE413" s="16"/>
      <c r="IF413" s="16"/>
      <c r="IG413" s="16"/>
      <c r="IH413" s="16"/>
      <c r="II413" s="16"/>
      <c r="IJ413" s="16"/>
      <c r="IK413" s="16"/>
      <c r="IL413" s="16"/>
      <c r="IM413" s="16"/>
      <c r="IN413" s="16"/>
      <c r="IO413" s="16"/>
      <c r="IP413" s="16"/>
      <c r="IQ413" s="16"/>
      <c r="IR413" s="16"/>
      <c r="IS413" s="16"/>
      <c r="IT413" s="16"/>
      <c r="IU413" s="16"/>
    </row>
    <row r="414" spans="1:255" ht="24" x14ac:dyDescent="0.2">
      <c r="A414" s="55" t="s">
        <v>549</v>
      </c>
      <c r="B414" s="56" t="s">
        <v>105</v>
      </c>
      <c r="C414" s="57" t="s">
        <v>57</v>
      </c>
      <c r="D414" s="58">
        <f>Source!I802</f>
        <v>186.4</v>
      </c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6"/>
      <c r="EZ414" s="16"/>
      <c r="FA414" s="16"/>
      <c r="FB414" s="16"/>
      <c r="FC414" s="16"/>
      <c r="FD414" s="16"/>
      <c r="FE414" s="16"/>
      <c r="FF414" s="16"/>
      <c r="FG414" s="16"/>
      <c r="FH414" s="16"/>
      <c r="FI414" s="16"/>
      <c r="FJ414" s="16"/>
      <c r="FK414" s="16"/>
      <c r="FL414" s="16"/>
      <c r="FM414" s="16"/>
      <c r="FN414" s="16"/>
      <c r="FO414" s="16"/>
      <c r="FP414" s="16"/>
      <c r="FQ414" s="16"/>
      <c r="FR414" s="16"/>
      <c r="FS414" s="16"/>
      <c r="FT414" s="16"/>
      <c r="FU414" s="16"/>
      <c r="FV414" s="16"/>
      <c r="FW414" s="16"/>
      <c r="FX414" s="16"/>
      <c r="FY414" s="16"/>
      <c r="FZ414" s="16"/>
      <c r="GA414" s="16"/>
      <c r="GB414" s="16"/>
      <c r="GC414" s="16"/>
      <c r="GD414" s="16"/>
      <c r="GE414" s="16"/>
      <c r="GF414" s="16"/>
      <c r="GG414" s="16"/>
      <c r="GH414" s="16"/>
      <c r="GI414" s="16"/>
      <c r="GJ414" s="16"/>
      <c r="GK414" s="16"/>
      <c r="GL414" s="16"/>
      <c r="GM414" s="16"/>
      <c r="GN414" s="16"/>
      <c r="GO414" s="16"/>
      <c r="GP414" s="16"/>
      <c r="GQ414" s="16"/>
      <c r="GR414" s="16"/>
      <c r="GS414" s="16"/>
      <c r="GT414" s="16"/>
      <c r="GU414" s="16"/>
      <c r="GV414" s="16"/>
      <c r="GW414" s="16"/>
      <c r="GX414" s="16"/>
      <c r="GY414" s="16"/>
      <c r="GZ414" s="16"/>
      <c r="HA414" s="16"/>
      <c r="HB414" s="16"/>
      <c r="HC414" s="16"/>
      <c r="HD414" s="16"/>
      <c r="HE414" s="16"/>
      <c r="HF414" s="16"/>
      <c r="HG414" s="16"/>
      <c r="HH414" s="16"/>
      <c r="HI414" s="16"/>
      <c r="HJ414" s="16"/>
      <c r="HK414" s="16"/>
      <c r="HL414" s="16"/>
      <c r="HM414" s="16"/>
      <c r="HN414" s="16"/>
      <c r="HO414" s="16"/>
      <c r="HP414" s="16"/>
      <c r="HQ414" s="16"/>
      <c r="HR414" s="16"/>
      <c r="HS414" s="16"/>
      <c r="HT414" s="16"/>
      <c r="HU414" s="16"/>
      <c r="HV414" s="16"/>
      <c r="HW414" s="16"/>
      <c r="HX414" s="16"/>
      <c r="HY414" s="16"/>
      <c r="HZ414" s="16"/>
      <c r="IA414" s="16"/>
      <c r="IB414" s="16"/>
      <c r="IC414" s="16"/>
      <c r="ID414" s="16"/>
      <c r="IE414" s="16"/>
      <c r="IF414" s="16"/>
      <c r="IG414" s="16"/>
      <c r="IH414" s="16"/>
      <c r="II414" s="16"/>
      <c r="IJ414" s="16"/>
      <c r="IK414" s="16"/>
      <c r="IL414" s="16"/>
      <c r="IM414" s="16"/>
      <c r="IN414" s="16"/>
      <c r="IO414" s="16"/>
      <c r="IP414" s="16"/>
      <c r="IQ414" s="16"/>
      <c r="IR414" s="16"/>
      <c r="IS414" s="16"/>
      <c r="IT414" s="16"/>
      <c r="IU414" s="16"/>
    </row>
    <row r="415" spans="1:255" ht="24" x14ac:dyDescent="0.2">
      <c r="A415" s="55" t="s">
        <v>550</v>
      </c>
      <c r="B415" s="56" t="s">
        <v>109</v>
      </c>
      <c r="C415" s="57" t="s">
        <v>57</v>
      </c>
      <c r="D415" s="58">
        <f>Source!I803</f>
        <v>2.62</v>
      </c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6"/>
      <c r="EO415" s="16"/>
      <c r="EP415" s="16"/>
      <c r="EQ415" s="16"/>
      <c r="ER415" s="16"/>
      <c r="ES415" s="16"/>
      <c r="ET415" s="16"/>
      <c r="EU415" s="16"/>
      <c r="EV415" s="16"/>
      <c r="EW415" s="16"/>
      <c r="EX415" s="16"/>
      <c r="EY415" s="16"/>
      <c r="EZ415" s="16"/>
      <c r="FA415" s="16"/>
      <c r="FB415" s="16"/>
      <c r="FC415" s="16"/>
      <c r="FD415" s="16"/>
      <c r="FE415" s="16"/>
      <c r="FF415" s="16"/>
      <c r="FG415" s="16"/>
      <c r="FH415" s="16"/>
      <c r="FI415" s="16"/>
      <c r="FJ415" s="16"/>
      <c r="FK415" s="16"/>
      <c r="FL415" s="16"/>
      <c r="FM415" s="16"/>
      <c r="FN415" s="16"/>
      <c r="FO415" s="16"/>
      <c r="FP415" s="16"/>
      <c r="FQ415" s="16"/>
      <c r="FR415" s="16"/>
      <c r="FS415" s="16"/>
      <c r="FT415" s="16"/>
      <c r="FU415" s="16"/>
      <c r="FV415" s="16"/>
      <c r="FW415" s="16"/>
      <c r="FX415" s="16"/>
      <c r="FY415" s="16"/>
      <c r="FZ415" s="16"/>
      <c r="GA415" s="16"/>
      <c r="GB415" s="16"/>
      <c r="GC415" s="16"/>
      <c r="GD415" s="16"/>
      <c r="GE415" s="16"/>
      <c r="GF415" s="16"/>
      <c r="GG415" s="16"/>
      <c r="GH415" s="16"/>
      <c r="GI415" s="16"/>
      <c r="GJ415" s="16"/>
      <c r="GK415" s="16"/>
      <c r="GL415" s="16"/>
      <c r="GM415" s="16"/>
      <c r="GN415" s="16"/>
      <c r="GO415" s="16"/>
      <c r="GP415" s="16"/>
      <c r="GQ415" s="16"/>
      <c r="GR415" s="16"/>
      <c r="GS415" s="16"/>
      <c r="GT415" s="16"/>
      <c r="GU415" s="16"/>
      <c r="GV415" s="16"/>
      <c r="GW415" s="16"/>
      <c r="GX415" s="16"/>
      <c r="GY415" s="16"/>
      <c r="GZ415" s="16"/>
      <c r="HA415" s="16"/>
      <c r="HB415" s="16"/>
      <c r="HC415" s="16"/>
      <c r="HD415" s="16"/>
      <c r="HE415" s="16"/>
      <c r="HF415" s="16"/>
      <c r="HG415" s="16"/>
      <c r="HH415" s="16"/>
      <c r="HI415" s="16"/>
      <c r="HJ415" s="16"/>
      <c r="HK415" s="16"/>
      <c r="HL415" s="16"/>
      <c r="HM415" s="16"/>
      <c r="HN415" s="16"/>
      <c r="HO415" s="16"/>
      <c r="HP415" s="16"/>
      <c r="HQ415" s="16"/>
      <c r="HR415" s="16"/>
      <c r="HS415" s="16"/>
      <c r="HT415" s="16"/>
      <c r="HU415" s="16"/>
      <c r="HV415" s="16"/>
      <c r="HW415" s="16"/>
      <c r="HX415" s="16"/>
      <c r="HY415" s="16"/>
      <c r="HZ415" s="16"/>
      <c r="IA415" s="16"/>
      <c r="IB415" s="16"/>
      <c r="IC415" s="16"/>
      <c r="ID415" s="16"/>
      <c r="IE415" s="16"/>
      <c r="IF415" s="16"/>
      <c r="IG415" s="16"/>
      <c r="IH415" s="16"/>
      <c r="II415" s="16"/>
      <c r="IJ415" s="16"/>
      <c r="IK415" s="16"/>
      <c r="IL415" s="16"/>
      <c r="IM415" s="16"/>
      <c r="IN415" s="16"/>
      <c r="IO415" s="16"/>
      <c r="IP415" s="16"/>
      <c r="IQ415" s="16"/>
      <c r="IR415" s="16"/>
      <c r="IS415" s="16"/>
      <c r="IT415" s="16"/>
      <c r="IU415" s="16"/>
    </row>
    <row r="416" spans="1:255" ht="36" x14ac:dyDescent="0.2">
      <c r="A416" s="47">
        <v>110</v>
      </c>
      <c r="B416" s="48" t="s">
        <v>113</v>
      </c>
      <c r="C416" s="49" t="s">
        <v>81</v>
      </c>
      <c r="D416" s="50">
        <v>1.6506000000000001</v>
      </c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16"/>
      <c r="EJ416" s="16"/>
      <c r="EK416" s="16"/>
      <c r="EL416" s="16"/>
      <c r="EM416" s="16"/>
      <c r="EN416" s="16"/>
      <c r="EO416" s="16"/>
      <c r="EP416" s="16"/>
      <c r="EQ416" s="16"/>
      <c r="ER416" s="16"/>
      <c r="ES416" s="16"/>
      <c r="ET416" s="16"/>
      <c r="EU416" s="16"/>
      <c r="EV416" s="16"/>
      <c r="EW416" s="16"/>
      <c r="EX416" s="16"/>
      <c r="EY416" s="16"/>
      <c r="EZ416" s="16"/>
      <c r="FA416" s="16"/>
      <c r="FB416" s="16"/>
      <c r="FC416" s="16"/>
      <c r="FD416" s="16"/>
      <c r="FE416" s="16"/>
      <c r="FF416" s="16"/>
      <c r="FG416" s="16"/>
      <c r="FH416" s="16"/>
      <c r="FI416" s="16"/>
      <c r="FJ416" s="16"/>
      <c r="FK416" s="16"/>
      <c r="FL416" s="16"/>
      <c r="FM416" s="16"/>
      <c r="FN416" s="16"/>
      <c r="FO416" s="16"/>
      <c r="FP416" s="16"/>
      <c r="FQ416" s="16"/>
      <c r="FR416" s="16"/>
      <c r="FS416" s="16"/>
      <c r="FT416" s="16"/>
      <c r="FU416" s="16"/>
      <c r="FV416" s="16"/>
      <c r="FW416" s="16"/>
      <c r="FX416" s="16"/>
      <c r="FY416" s="16"/>
      <c r="FZ416" s="16"/>
      <c r="GA416" s="16"/>
      <c r="GB416" s="16"/>
      <c r="GC416" s="16"/>
      <c r="GD416" s="16"/>
      <c r="GE416" s="16"/>
      <c r="GF416" s="16"/>
      <c r="GG416" s="16"/>
      <c r="GH416" s="16"/>
      <c r="GI416" s="16"/>
      <c r="GJ416" s="16"/>
      <c r="GK416" s="16"/>
      <c r="GL416" s="16"/>
      <c r="GM416" s="16"/>
      <c r="GN416" s="16"/>
      <c r="GO416" s="16"/>
      <c r="GP416" s="16"/>
      <c r="GQ416" s="16"/>
      <c r="GR416" s="16"/>
      <c r="GS416" s="16"/>
      <c r="GT416" s="16"/>
      <c r="GU416" s="16"/>
      <c r="GV416" s="16"/>
      <c r="GW416" s="16"/>
      <c r="GX416" s="16"/>
      <c r="GY416" s="16"/>
      <c r="GZ416" s="16"/>
      <c r="HA416" s="16"/>
      <c r="HB416" s="16"/>
      <c r="HC416" s="16"/>
      <c r="HD416" s="16"/>
      <c r="HE416" s="16"/>
      <c r="HF416" s="16"/>
      <c r="HG416" s="16"/>
      <c r="HH416" s="16"/>
      <c r="HI416" s="16"/>
      <c r="HJ416" s="16"/>
      <c r="HK416" s="16"/>
      <c r="HL416" s="16"/>
      <c r="HM416" s="16"/>
      <c r="HN416" s="16"/>
      <c r="HO416" s="16"/>
      <c r="HP416" s="16"/>
      <c r="HQ416" s="16"/>
      <c r="HR416" s="16"/>
      <c r="HS416" s="16"/>
      <c r="HT416" s="16"/>
      <c r="HU416" s="16"/>
      <c r="HV416" s="16"/>
      <c r="HW416" s="16"/>
      <c r="HX416" s="16"/>
      <c r="HY416" s="16"/>
      <c r="HZ416" s="16"/>
      <c r="IA416" s="16"/>
      <c r="IB416" s="16"/>
      <c r="IC416" s="16"/>
      <c r="ID416" s="16"/>
      <c r="IE416" s="16"/>
      <c r="IF416" s="16"/>
      <c r="IG416" s="16"/>
      <c r="IH416" s="16"/>
      <c r="II416" s="16"/>
      <c r="IJ416" s="16"/>
      <c r="IK416" s="16"/>
      <c r="IL416" s="16"/>
      <c r="IM416" s="16"/>
      <c r="IN416" s="16"/>
      <c r="IO416" s="16"/>
      <c r="IP416" s="16"/>
      <c r="IQ416" s="16"/>
      <c r="IR416" s="16"/>
      <c r="IS416" s="16"/>
      <c r="IT416" s="16"/>
      <c r="IU416" s="16"/>
    </row>
    <row r="417" spans="1:255" ht="24" x14ac:dyDescent="0.2">
      <c r="A417" s="55" t="s">
        <v>552</v>
      </c>
      <c r="B417" s="56" t="s">
        <v>105</v>
      </c>
      <c r="C417" s="57" t="s">
        <v>57</v>
      </c>
      <c r="D417" s="58">
        <f>Source!I805</f>
        <v>161.56</v>
      </c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6"/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16"/>
      <c r="EJ417" s="16"/>
      <c r="EK417" s="16"/>
      <c r="EL417" s="16"/>
      <c r="EM417" s="16"/>
      <c r="EN417" s="16"/>
      <c r="EO417" s="16"/>
      <c r="EP417" s="16"/>
      <c r="EQ417" s="16"/>
      <c r="ER417" s="16"/>
      <c r="ES417" s="16"/>
      <c r="ET417" s="16"/>
      <c r="EU417" s="16"/>
      <c r="EV417" s="16"/>
      <c r="EW417" s="16"/>
      <c r="EX417" s="16"/>
      <c r="EY417" s="16"/>
      <c r="EZ417" s="16"/>
      <c r="FA417" s="16"/>
      <c r="FB417" s="16"/>
      <c r="FC417" s="16"/>
      <c r="FD417" s="16"/>
      <c r="FE417" s="16"/>
      <c r="FF417" s="16"/>
      <c r="FG417" s="16"/>
      <c r="FH417" s="16"/>
      <c r="FI417" s="16"/>
      <c r="FJ417" s="16"/>
      <c r="FK417" s="16"/>
      <c r="FL417" s="16"/>
      <c r="FM417" s="16"/>
      <c r="FN417" s="16"/>
      <c r="FO417" s="16"/>
      <c r="FP417" s="16"/>
      <c r="FQ417" s="16"/>
      <c r="FR417" s="16"/>
      <c r="FS417" s="16"/>
      <c r="FT417" s="16"/>
      <c r="FU417" s="16"/>
      <c r="FV417" s="16"/>
      <c r="FW417" s="16"/>
      <c r="FX417" s="16"/>
      <c r="FY417" s="16"/>
      <c r="FZ417" s="16"/>
      <c r="GA417" s="16"/>
      <c r="GB417" s="16"/>
      <c r="GC417" s="16"/>
      <c r="GD417" s="16"/>
      <c r="GE417" s="16"/>
      <c r="GF417" s="16"/>
      <c r="GG417" s="16"/>
      <c r="GH417" s="16"/>
      <c r="GI417" s="16"/>
      <c r="GJ417" s="16"/>
      <c r="GK417" s="16"/>
      <c r="GL417" s="16"/>
      <c r="GM417" s="16"/>
      <c r="GN417" s="16"/>
      <c r="GO417" s="16"/>
      <c r="GP417" s="16"/>
      <c r="GQ417" s="16"/>
      <c r="GR417" s="16"/>
      <c r="GS417" s="16"/>
      <c r="GT417" s="16"/>
      <c r="GU417" s="16"/>
      <c r="GV417" s="16"/>
      <c r="GW417" s="16"/>
      <c r="GX417" s="16"/>
      <c r="GY417" s="16"/>
      <c r="GZ417" s="16"/>
      <c r="HA417" s="16"/>
      <c r="HB417" s="16"/>
      <c r="HC417" s="16"/>
      <c r="HD417" s="16"/>
      <c r="HE417" s="16"/>
      <c r="HF417" s="16"/>
      <c r="HG417" s="16"/>
      <c r="HH417" s="16"/>
      <c r="HI417" s="16"/>
      <c r="HJ417" s="16"/>
      <c r="HK417" s="16"/>
      <c r="HL417" s="16"/>
      <c r="HM417" s="16"/>
      <c r="HN417" s="16"/>
      <c r="HO417" s="16"/>
      <c r="HP417" s="16"/>
      <c r="HQ417" s="16"/>
      <c r="HR417" s="16"/>
      <c r="HS417" s="16"/>
      <c r="HT417" s="16"/>
      <c r="HU417" s="16"/>
      <c r="HV417" s="16"/>
      <c r="HW417" s="16"/>
      <c r="HX417" s="16"/>
      <c r="HY417" s="16"/>
      <c r="HZ417" s="16"/>
      <c r="IA417" s="16"/>
      <c r="IB417" s="16"/>
      <c r="IC417" s="16"/>
      <c r="ID417" s="16"/>
      <c r="IE417" s="16"/>
      <c r="IF417" s="16"/>
      <c r="IG417" s="16"/>
      <c r="IH417" s="16"/>
      <c r="II417" s="16"/>
      <c r="IJ417" s="16"/>
      <c r="IK417" s="16"/>
      <c r="IL417" s="16"/>
      <c r="IM417" s="16"/>
      <c r="IN417" s="16"/>
      <c r="IO417" s="16"/>
      <c r="IP417" s="16"/>
      <c r="IQ417" s="16"/>
      <c r="IR417" s="16"/>
      <c r="IS417" s="16"/>
      <c r="IT417" s="16"/>
      <c r="IU417" s="16"/>
    </row>
    <row r="418" spans="1:255" ht="24" x14ac:dyDescent="0.2">
      <c r="A418" s="55" t="s">
        <v>553</v>
      </c>
      <c r="B418" s="56" t="s">
        <v>109</v>
      </c>
      <c r="C418" s="57" t="s">
        <v>57</v>
      </c>
      <c r="D418" s="58">
        <f>Source!I806</f>
        <v>3.5000000000000004</v>
      </c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6"/>
      <c r="EZ418" s="16"/>
      <c r="FA418" s="16"/>
      <c r="FB418" s="16"/>
      <c r="FC418" s="16"/>
      <c r="FD418" s="16"/>
      <c r="FE418" s="16"/>
      <c r="FF418" s="16"/>
      <c r="FG418" s="16"/>
      <c r="FH418" s="16"/>
      <c r="FI418" s="16"/>
      <c r="FJ418" s="16"/>
      <c r="FK418" s="16"/>
      <c r="FL418" s="16"/>
      <c r="FM418" s="16"/>
      <c r="FN418" s="16"/>
      <c r="FO418" s="16"/>
      <c r="FP418" s="16"/>
      <c r="FQ418" s="16"/>
      <c r="FR418" s="16"/>
      <c r="FS418" s="16"/>
      <c r="FT418" s="16"/>
      <c r="FU418" s="16"/>
      <c r="FV418" s="16"/>
      <c r="FW418" s="16"/>
      <c r="FX418" s="16"/>
      <c r="FY418" s="16"/>
      <c r="FZ418" s="16"/>
      <c r="GA418" s="16"/>
      <c r="GB418" s="16"/>
      <c r="GC418" s="16"/>
      <c r="GD418" s="16"/>
      <c r="GE418" s="16"/>
      <c r="GF418" s="16"/>
      <c r="GG418" s="16"/>
      <c r="GH418" s="16"/>
      <c r="GI418" s="16"/>
      <c r="GJ418" s="16"/>
      <c r="GK418" s="16"/>
      <c r="GL418" s="16"/>
      <c r="GM418" s="16"/>
      <c r="GN418" s="16"/>
      <c r="GO418" s="16"/>
      <c r="GP418" s="16"/>
      <c r="GQ418" s="16"/>
      <c r="GR418" s="16"/>
      <c r="GS418" s="16"/>
      <c r="GT418" s="16"/>
      <c r="GU418" s="16"/>
      <c r="GV418" s="16"/>
      <c r="GW418" s="16"/>
      <c r="GX418" s="16"/>
      <c r="GY418" s="16"/>
      <c r="GZ418" s="16"/>
      <c r="HA418" s="16"/>
      <c r="HB418" s="16"/>
      <c r="HC418" s="16"/>
      <c r="HD418" s="16"/>
      <c r="HE418" s="16"/>
      <c r="HF418" s="16"/>
      <c r="HG418" s="16"/>
      <c r="HH418" s="16"/>
      <c r="HI418" s="16"/>
      <c r="HJ418" s="16"/>
      <c r="HK418" s="16"/>
      <c r="HL418" s="16"/>
      <c r="HM418" s="16"/>
      <c r="HN418" s="16"/>
      <c r="HO418" s="16"/>
      <c r="HP418" s="16"/>
      <c r="HQ418" s="16"/>
      <c r="HR418" s="16"/>
      <c r="HS418" s="16"/>
      <c r="HT418" s="16"/>
      <c r="HU418" s="16"/>
      <c r="HV418" s="16"/>
      <c r="HW418" s="16"/>
      <c r="HX418" s="16"/>
      <c r="HY418" s="16"/>
      <c r="HZ418" s="16"/>
      <c r="IA418" s="16"/>
      <c r="IB418" s="16"/>
      <c r="IC418" s="16"/>
      <c r="ID418" s="16"/>
      <c r="IE418" s="16"/>
      <c r="IF418" s="16"/>
      <c r="IG418" s="16"/>
      <c r="IH418" s="16"/>
      <c r="II418" s="16"/>
      <c r="IJ418" s="16"/>
      <c r="IK418" s="16"/>
      <c r="IL418" s="16"/>
      <c r="IM418" s="16"/>
      <c r="IN418" s="16"/>
      <c r="IO418" s="16"/>
      <c r="IP418" s="16"/>
      <c r="IQ418" s="16"/>
      <c r="IR418" s="16"/>
      <c r="IS418" s="16"/>
      <c r="IT418" s="16"/>
      <c r="IU418" s="16"/>
    </row>
    <row r="419" spans="1:255" x14ac:dyDescent="0.2">
      <c r="A419" s="55" t="s">
        <v>554</v>
      </c>
      <c r="B419" s="56" t="s">
        <v>121</v>
      </c>
      <c r="C419" s="57" t="s">
        <v>122</v>
      </c>
      <c r="D419" s="58">
        <f>Source!I807</f>
        <v>0.18</v>
      </c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6"/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16"/>
      <c r="EJ419" s="16"/>
      <c r="EK419" s="16"/>
      <c r="EL419" s="16"/>
      <c r="EM419" s="16"/>
      <c r="EN419" s="16"/>
      <c r="EO419" s="16"/>
      <c r="EP419" s="16"/>
      <c r="EQ419" s="16"/>
      <c r="ER419" s="16"/>
      <c r="ES419" s="16"/>
      <c r="ET419" s="16"/>
      <c r="EU419" s="16"/>
      <c r="EV419" s="16"/>
      <c r="EW419" s="16"/>
      <c r="EX419" s="16"/>
      <c r="EY419" s="16"/>
      <c r="EZ419" s="16"/>
      <c r="FA419" s="16"/>
      <c r="FB419" s="16"/>
      <c r="FC419" s="16"/>
      <c r="FD419" s="16"/>
      <c r="FE419" s="16"/>
      <c r="FF419" s="16"/>
      <c r="FG419" s="16"/>
      <c r="FH419" s="16"/>
      <c r="FI419" s="16"/>
      <c r="FJ419" s="16"/>
      <c r="FK419" s="16"/>
      <c r="FL419" s="16"/>
      <c r="FM419" s="16"/>
      <c r="FN419" s="16"/>
      <c r="FO419" s="16"/>
      <c r="FP419" s="16"/>
      <c r="FQ419" s="16"/>
      <c r="FR419" s="16"/>
      <c r="FS419" s="16"/>
      <c r="FT419" s="16"/>
      <c r="FU419" s="16"/>
      <c r="FV419" s="16"/>
      <c r="FW419" s="16"/>
      <c r="FX419" s="16"/>
      <c r="FY419" s="16"/>
      <c r="FZ419" s="16"/>
      <c r="GA419" s="16"/>
      <c r="GB419" s="16"/>
      <c r="GC419" s="16"/>
      <c r="GD419" s="16"/>
      <c r="GE419" s="16"/>
      <c r="GF419" s="16"/>
      <c r="GG419" s="16"/>
      <c r="GH419" s="16"/>
      <c r="GI419" s="16"/>
      <c r="GJ419" s="16"/>
      <c r="GK419" s="16"/>
      <c r="GL419" s="16"/>
      <c r="GM419" s="16"/>
      <c r="GN419" s="16"/>
      <c r="GO419" s="16"/>
      <c r="GP419" s="16"/>
      <c r="GQ419" s="16"/>
      <c r="GR419" s="16"/>
      <c r="GS419" s="16"/>
      <c r="GT419" s="16"/>
      <c r="GU419" s="16"/>
      <c r="GV419" s="16"/>
      <c r="GW419" s="16"/>
      <c r="GX419" s="16"/>
      <c r="GY419" s="16"/>
      <c r="GZ419" s="16"/>
      <c r="HA419" s="16"/>
      <c r="HB419" s="16"/>
      <c r="HC419" s="16"/>
      <c r="HD419" s="16"/>
      <c r="HE419" s="16"/>
      <c r="HF419" s="16"/>
      <c r="HG419" s="16"/>
      <c r="HH419" s="16"/>
      <c r="HI419" s="16"/>
      <c r="HJ419" s="16"/>
      <c r="HK419" s="16"/>
      <c r="HL419" s="16"/>
      <c r="HM419" s="16"/>
      <c r="HN419" s="16"/>
      <c r="HO419" s="16"/>
      <c r="HP419" s="16"/>
      <c r="HQ419" s="16"/>
      <c r="HR419" s="16"/>
      <c r="HS419" s="16"/>
      <c r="HT419" s="16"/>
      <c r="HU419" s="16"/>
      <c r="HV419" s="16"/>
      <c r="HW419" s="16"/>
      <c r="HX419" s="16"/>
      <c r="HY419" s="16"/>
      <c r="HZ419" s="16"/>
      <c r="IA419" s="16"/>
      <c r="IB419" s="16"/>
      <c r="IC419" s="16"/>
      <c r="ID419" s="16"/>
      <c r="IE419" s="16"/>
      <c r="IF419" s="16"/>
      <c r="IG419" s="16"/>
      <c r="IH419" s="16"/>
      <c r="II419" s="16"/>
      <c r="IJ419" s="16"/>
      <c r="IK419" s="16"/>
      <c r="IL419" s="16"/>
      <c r="IM419" s="16"/>
      <c r="IN419" s="16"/>
      <c r="IO419" s="16"/>
      <c r="IP419" s="16"/>
      <c r="IQ419" s="16"/>
      <c r="IR419" s="16"/>
      <c r="IS419" s="16"/>
      <c r="IT419" s="16"/>
      <c r="IU419" s="16"/>
    </row>
    <row r="420" spans="1:255" ht="24" x14ac:dyDescent="0.2">
      <c r="A420" s="47">
        <v>111</v>
      </c>
      <c r="B420" s="48" t="s">
        <v>126</v>
      </c>
      <c r="C420" s="49" t="s">
        <v>127</v>
      </c>
      <c r="D420" s="50">
        <v>35.700000000000003</v>
      </c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  <c r="FD420" s="16"/>
      <c r="FE420" s="16"/>
      <c r="FF420" s="16"/>
      <c r="FG420" s="16"/>
      <c r="FH420" s="16"/>
      <c r="FI420" s="16"/>
      <c r="FJ420" s="16"/>
      <c r="FK420" s="16"/>
      <c r="FL420" s="16"/>
      <c r="FM420" s="16"/>
      <c r="FN420" s="16"/>
      <c r="FO420" s="16"/>
      <c r="FP420" s="16"/>
      <c r="FQ420" s="16"/>
      <c r="FR420" s="16"/>
      <c r="FS420" s="16"/>
      <c r="FT420" s="16"/>
      <c r="FU420" s="16"/>
      <c r="FV420" s="16"/>
      <c r="FW420" s="16"/>
      <c r="FX420" s="16"/>
      <c r="FY420" s="16"/>
      <c r="FZ420" s="16"/>
      <c r="GA420" s="16"/>
      <c r="GB420" s="16"/>
      <c r="GC420" s="16"/>
      <c r="GD420" s="16"/>
      <c r="GE420" s="16"/>
      <c r="GF420" s="16"/>
      <c r="GG420" s="16"/>
      <c r="GH420" s="16"/>
      <c r="GI420" s="16"/>
      <c r="GJ420" s="16"/>
      <c r="GK420" s="16"/>
      <c r="GL420" s="16"/>
      <c r="GM420" s="16"/>
      <c r="GN420" s="16"/>
      <c r="GO420" s="16"/>
      <c r="GP420" s="16"/>
      <c r="GQ420" s="16"/>
      <c r="GR420" s="16"/>
      <c r="GS420" s="16"/>
      <c r="GT420" s="16"/>
      <c r="GU420" s="16"/>
      <c r="GV420" s="16"/>
      <c r="GW420" s="16"/>
      <c r="GX420" s="16"/>
      <c r="GY420" s="16"/>
      <c r="GZ420" s="16"/>
      <c r="HA420" s="16"/>
      <c r="HB420" s="16"/>
      <c r="HC420" s="16"/>
      <c r="HD420" s="16"/>
      <c r="HE420" s="16"/>
      <c r="HF420" s="16"/>
      <c r="HG420" s="16"/>
      <c r="HH420" s="16"/>
      <c r="HI420" s="16"/>
      <c r="HJ420" s="16"/>
      <c r="HK420" s="16"/>
      <c r="HL420" s="16"/>
      <c r="HM420" s="16"/>
      <c r="HN420" s="16"/>
      <c r="HO420" s="16"/>
      <c r="HP420" s="16"/>
      <c r="HQ420" s="16"/>
      <c r="HR420" s="16"/>
      <c r="HS420" s="16"/>
      <c r="HT420" s="16"/>
      <c r="HU420" s="16"/>
      <c r="HV420" s="16"/>
      <c r="HW420" s="16"/>
      <c r="HX420" s="16"/>
      <c r="HY420" s="16"/>
      <c r="HZ420" s="16"/>
      <c r="IA420" s="16"/>
      <c r="IB420" s="16"/>
      <c r="IC420" s="16"/>
      <c r="ID420" s="16"/>
      <c r="IE420" s="16"/>
      <c r="IF420" s="16"/>
      <c r="IG420" s="16"/>
      <c r="IH420" s="16"/>
      <c r="II420" s="16"/>
      <c r="IJ420" s="16"/>
      <c r="IK420" s="16"/>
      <c r="IL420" s="16"/>
      <c r="IM420" s="16"/>
      <c r="IN420" s="16"/>
      <c r="IO420" s="16"/>
      <c r="IP420" s="16"/>
      <c r="IQ420" s="16"/>
      <c r="IR420" s="16"/>
      <c r="IS420" s="16"/>
      <c r="IT420" s="16"/>
      <c r="IU420" s="16"/>
    </row>
    <row r="421" spans="1:255" ht="36" x14ac:dyDescent="0.2">
      <c r="A421" s="55" t="s">
        <v>556</v>
      </c>
      <c r="B421" s="56" t="s">
        <v>136</v>
      </c>
      <c r="C421" s="57" t="s">
        <v>57</v>
      </c>
      <c r="D421" s="58">
        <f>Source!I809</f>
        <v>392.7</v>
      </c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6"/>
      <c r="EY421" s="16"/>
      <c r="EZ421" s="16"/>
      <c r="FA421" s="16"/>
      <c r="FB421" s="16"/>
      <c r="FC421" s="16"/>
      <c r="FD421" s="16"/>
      <c r="FE421" s="16"/>
      <c r="FF421" s="16"/>
      <c r="FG421" s="16"/>
      <c r="FH421" s="16"/>
      <c r="FI421" s="16"/>
      <c r="FJ421" s="16"/>
      <c r="FK421" s="16"/>
      <c r="FL421" s="16"/>
      <c r="FM421" s="16"/>
      <c r="FN421" s="16"/>
      <c r="FO421" s="16"/>
      <c r="FP421" s="16"/>
      <c r="FQ421" s="16"/>
      <c r="FR421" s="16"/>
      <c r="FS421" s="16"/>
      <c r="FT421" s="16"/>
      <c r="FU421" s="16"/>
      <c r="FV421" s="16"/>
      <c r="FW421" s="16"/>
      <c r="FX421" s="16"/>
      <c r="FY421" s="16"/>
      <c r="FZ421" s="16"/>
      <c r="GA421" s="16"/>
      <c r="GB421" s="16"/>
      <c r="GC421" s="16"/>
      <c r="GD421" s="16"/>
      <c r="GE421" s="16"/>
      <c r="GF421" s="16"/>
      <c r="GG421" s="16"/>
      <c r="GH421" s="16"/>
      <c r="GI421" s="16"/>
      <c r="GJ421" s="16"/>
      <c r="GK421" s="16"/>
      <c r="GL421" s="16"/>
      <c r="GM421" s="16"/>
      <c r="GN421" s="16"/>
      <c r="GO421" s="16"/>
      <c r="GP421" s="16"/>
      <c r="GQ421" s="16"/>
      <c r="GR421" s="16"/>
      <c r="GS421" s="16"/>
      <c r="GT421" s="16"/>
      <c r="GU421" s="16"/>
      <c r="GV421" s="16"/>
      <c r="GW421" s="16"/>
      <c r="GX421" s="16"/>
      <c r="GY421" s="16"/>
      <c r="GZ421" s="16"/>
      <c r="HA421" s="16"/>
      <c r="HB421" s="16"/>
      <c r="HC421" s="16"/>
      <c r="HD421" s="16"/>
      <c r="HE421" s="16"/>
      <c r="HF421" s="16"/>
      <c r="HG421" s="16"/>
      <c r="HH421" s="16"/>
      <c r="HI421" s="16"/>
      <c r="HJ421" s="16"/>
      <c r="HK421" s="16"/>
      <c r="HL421" s="16"/>
      <c r="HM421" s="16"/>
      <c r="HN421" s="16"/>
      <c r="HO421" s="16"/>
      <c r="HP421" s="16"/>
      <c r="HQ421" s="16"/>
      <c r="HR421" s="16"/>
      <c r="HS421" s="16"/>
      <c r="HT421" s="16"/>
      <c r="HU421" s="16"/>
      <c r="HV421" s="16"/>
      <c r="HW421" s="16"/>
      <c r="HX421" s="16"/>
      <c r="HY421" s="16"/>
      <c r="HZ421" s="16"/>
      <c r="IA421" s="16"/>
      <c r="IB421" s="16"/>
      <c r="IC421" s="16"/>
      <c r="ID421" s="16"/>
      <c r="IE421" s="16"/>
      <c r="IF421" s="16"/>
      <c r="IG421" s="16"/>
      <c r="IH421" s="16"/>
      <c r="II421" s="16"/>
      <c r="IJ421" s="16"/>
      <c r="IK421" s="16"/>
      <c r="IL421" s="16"/>
      <c r="IM421" s="16"/>
      <c r="IN421" s="16"/>
      <c r="IO421" s="16"/>
      <c r="IP421" s="16"/>
      <c r="IQ421" s="16"/>
      <c r="IR421" s="16"/>
      <c r="IS421" s="16"/>
      <c r="IT421" s="16"/>
      <c r="IU421" s="16"/>
    </row>
    <row r="422" spans="1:255" ht="24" x14ac:dyDescent="0.2">
      <c r="A422" s="55" t="s">
        <v>557</v>
      </c>
      <c r="B422" s="56" t="s">
        <v>140</v>
      </c>
      <c r="C422" s="57" t="s">
        <v>141</v>
      </c>
      <c r="D422" s="58">
        <f>Source!I810</f>
        <v>-53.55</v>
      </c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  <c r="DP422" s="16"/>
      <c r="DQ422" s="16"/>
      <c r="DR422" s="16"/>
      <c r="DS422" s="16"/>
      <c r="DT422" s="16"/>
      <c r="DU422" s="16"/>
      <c r="DV422" s="16"/>
      <c r="DW422" s="16"/>
      <c r="DX422" s="16"/>
      <c r="DY422" s="16"/>
      <c r="DZ422" s="16"/>
      <c r="EA422" s="16"/>
      <c r="EB422" s="16"/>
      <c r="EC422" s="16"/>
      <c r="ED422" s="16"/>
      <c r="EE422" s="16"/>
      <c r="EF422" s="16"/>
      <c r="EG422" s="16"/>
      <c r="EH422" s="16"/>
      <c r="EI422" s="16"/>
      <c r="EJ422" s="16"/>
      <c r="EK422" s="16"/>
      <c r="EL422" s="16"/>
      <c r="EM422" s="16"/>
      <c r="EN422" s="16"/>
      <c r="EO422" s="16"/>
      <c r="EP422" s="16"/>
      <c r="EQ422" s="16"/>
      <c r="ER422" s="16"/>
      <c r="ES422" s="16"/>
      <c r="ET422" s="16"/>
      <c r="EU422" s="16"/>
      <c r="EV422" s="16"/>
      <c r="EW422" s="16"/>
      <c r="EX422" s="16"/>
      <c r="EY422" s="16"/>
      <c r="EZ422" s="16"/>
      <c r="FA422" s="16"/>
      <c r="FB422" s="16"/>
      <c r="FC422" s="16"/>
      <c r="FD422" s="16"/>
      <c r="FE422" s="16"/>
      <c r="FF422" s="16"/>
      <c r="FG422" s="16"/>
      <c r="FH422" s="16"/>
      <c r="FI422" s="16"/>
      <c r="FJ422" s="16"/>
      <c r="FK422" s="16"/>
      <c r="FL422" s="16"/>
      <c r="FM422" s="16"/>
      <c r="FN422" s="16"/>
      <c r="FO422" s="16"/>
      <c r="FP422" s="16"/>
      <c r="FQ422" s="16"/>
      <c r="FR422" s="16"/>
      <c r="FS422" s="16"/>
      <c r="FT422" s="16"/>
      <c r="FU422" s="16"/>
      <c r="FV422" s="16"/>
      <c r="FW422" s="16"/>
      <c r="FX422" s="16"/>
      <c r="FY422" s="16"/>
      <c r="FZ422" s="16"/>
      <c r="GA422" s="16"/>
      <c r="GB422" s="16"/>
      <c r="GC422" s="16"/>
      <c r="GD422" s="16"/>
      <c r="GE422" s="16"/>
      <c r="GF422" s="16"/>
      <c r="GG422" s="16"/>
      <c r="GH422" s="16"/>
      <c r="GI422" s="16"/>
      <c r="GJ422" s="16"/>
      <c r="GK422" s="16"/>
      <c r="GL422" s="16"/>
      <c r="GM422" s="16"/>
      <c r="GN422" s="16"/>
      <c r="GO422" s="16"/>
      <c r="GP422" s="16"/>
      <c r="GQ422" s="16"/>
      <c r="GR422" s="16"/>
      <c r="GS422" s="16"/>
      <c r="GT422" s="16"/>
      <c r="GU422" s="16"/>
      <c r="GV422" s="16"/>
      <c r="GW422" s="16"/>
      <c r="GX422" s="16"/>
      <c r="GY422" s="16"/>
      <c r="GZ422" s="16"/>
      <c r="HA422" s="16"/>
      <c r="HB422" s="16"/>
      <c r="HC422" s="16"/>
      <c r="HD422" s="16"/>
      <c r="HE422" s="16"/>
      <c r="HF422" s="16"/>
      <c r="HG422" s="16"/>
      <c r="HH422" s="16"/>
      <c r="HI422" s="16"/>
      <c r="HJ422" s="16"/>
      <c r="HK422" s="16"/>
      <c r="HL422" s="16"/>
      <c r="HM422" s="16"/>
      <c r="HN422" s="16"/>
      <c r="HO422" s="16"/>
      <c r="HP422" s="16"/>
      <c r="HQ422" s="16"/>
      <c r="HR422" s="16"/>
      <c r="HS422" s="16"/>
      <c r="HT422" s="16"/>
      <c r="HU422" s="16"/>
      <c r="HV422" s="16"/>
      <c r="HW422" s="16"/>
      <c r="HX422" s="16"/>
      <c r="HY422" s="16"/>
      <c r="HZ422" s="16"/>
      <c r="IA422" s="16"/>
      <c r="IB422" s="16"/>
      <c r="IC422" s="16"/>
      <c r="ID422" s="16"/>
      <c r="IE422" s="16"/>
      <c r="IF422" s="16"/>
      <c r="IG422" s="16"/>
      <c r="IH422" s="16"/>
      <c r="II422" s="16"/>
      <c r="IJ422" s="16"/>
      <c r="IK422" s="16"/>
      <c r="IL422" s="16"/>
      <c r="IM422" s="16"/>
      <c r="IN422" s="16"/>
      <c r="IO422" s="16"/>
      <c r="IP422" s="16"/>
      <c r="IQ422" s="16"/>
      <c r="IR422" s="16"/>
      <c r="IS422" s="16"/>
      <c r="IT422" s="16"/>
      <c r="IU422" s="16"/>
    </row>
    <row r="423" spans="1:255" x14ac:dyDescent="0.2">
      <c r="A423" s="55" t="s">
        <v>558</v>
      </c>
      <c r="B423" s="56" t="s">
        <v>145</v>
      </c>
      <c r="C423" s="57" t="s">
        <v>141</v>
      </c>
      <c r="D423" s="58">
        <f>Source!I811</f>
        <v>-2.0348999999999999</v>
      </c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16"/>
      <c r="EJ423" s="16"/>
      <c r="EK423" s="16"/>
      <c r="EL423" s="16"/>
      <c r="EM423" s="16"/>
      <c r="EN423" s="16"/>
      <c r="EO423" s="16"/>
      <c r="EP423" s="16"/>
      <c r="EQ423" s="16"/>
      <c r="ER423" s="16"/>
      <c r="ES423" s="16"/>
      <c r="ET423" s="16"/>
      <c r="EU423" s="16"/>
      <c r="EV423" s="16"/>
      <c r="EW423" s="16"/>
      <c r="EX423" s="16"/>
      <c r="EY423" s="16"/>
      <c r="EZ423" s="16"/>
      <c r="FA423" s="16"/>
      <c r="FB423" s="16"/>
      <c r="FC423" s="16"/>
      <c r="FD423" s="16"/>
      <c r="FE423" s="16"/>
      <c r="FF423" s="16"/>
      <c r="FG423" s="16"/>
      <c r="FH423" s="16"/>
      <c r="FI423" s="16"/>
      <c r="FJ423" s="16"/>
      <c r="FK423" s="16"/>
      <c r="FL423" s="16"/>
      <c r="FM423" s="16"/>
      <c r="FN423" s="16"/>
      <c r="FO423" s="16"/>
      <c r="FP423" s="16"/>
      <c r="FQ423" s="16"/>
      <c r="FR423" s="16"/>
      <c r="FS423" s="16"/>
      <c r="FT423" s="16"/>
      <c r="FU423" s="16"/>
      <c r="FV423" s="16"/>
      <c r="FW423" s="16"/>
      <c r="FX423" s="16"/>
      <c r="FY423" s="16"/>
      <c r="FZ423" s="16"/>
      <c r="GA423" s="16"/>
      <c r="GB423" s="16"/>
      <c r="GC423" s="16"/>
      <c r="GD423" s="16"/>
      <c r="GE423" s="16"/>
      <c r="GF423" s="16"/>
      <c r="GG423" s="16"/>
      <c r="GH423" s="16"/>
      <c r="GI423" s="16"/>
      <c r="GJ423" s="16"/>
      <c r="GK423" s="16"/>
      <c r="GL423" s="16"/>
      <c r="GM423" s="16"/>
      <c r="GN423" s="16"/>
      <c r="GO423" s="16"/>
      <c r="GP423" s="16"/>
      <c r="GQ423" s="16"/>
      <c r="GR423" s="16"/>
      <c r="GS423" s="16"/>
      <c r="GT423" s="16"/>
      <c r="GU423" s="16"/>
      <c r="GV423" s="16"/>
      <c r="GW423" s="16"/>
      <c r="GX423" s="16"/>
      <c r="GY423" s="16"/>
      <c r="GZ423" s="16"/>
      <c r="HA423" s="16"/>
      <c r="HB423" s="16"/>
      <c r="HC423" s="16"/>
      <c r="HD423" s="16"/>
      <c r="HE423" s="16"/>
      <c r="HF423" s="16"/>
      <c r="HG423" s="16"/>
      <c r="HH423" s="16"/>
      <c r="HI423" s="16"/>
      <c r="HJ423" s="16"/>
      <c r="HK423" s="16"/>
      <c r="HL423" s="16"/>
      <c r="HM423" s="16"/>
      <c r="HN423" s="16"/>
      <c r="HO423" s="16"/>
      <c r="HP423" s="16"/>
      <c r="HQ423" s="16"/>
      <c r="HR423" s="16"/>
      <c r="HS423" s="16"/>
      <c r="HT423" s="16"/>
      <c r="HU423" s="16"/>
      <c r="HV423" s="16"/>
      <c r="HW423" s="16"/>
      <c r="HX423" s="16"/>
      <c r="HY423" s="16"/>
      <c r="HZ423" s="16"/>
      <c r="IA423" s="16"/>
      <c r="IB423" s="16"/>
      <c r="IC423" s="16"/>
      <c r="ID423" s="16"/>
      <c r="IE423" s="16"/>
      <c r="IF423" s="16"/>
      <c r="IG423" s="16"/>
      <c r="IH423" s="16"/>
      <c r="II423" s="16"/>
      <c r="IJ423" s="16"/>
      <c r="IK423" s="16"/>
      <c r="IL423" s="16"/>
      <c r="IM423" s="16"/>
      <c r="IN423" s="16"/>
      <c r="IO423" s="16"/>
      <c r="IP423" s="16"/>
      <c r="IQ423" s="16"/>
      <c r="IR423" s="16"/>
      <c r="IS423" s="16"/>
      <c r="IT423" s="16"/>
      <c r="IU423" s="16"/>
    </row>
    <row r="424" spans="1:255" ht="24" x14ac:dyDescent="0.2">
      <c r="A424" s="47">
        <v>112</v>
      </c>
      <c r="B424" s="48" t="s">
        <v>126</v>
      </c>
      <c r="C424" s="49" t="s">
        <v>127</v>
      </c>
      <c r="D424" s="50">
        <v>0.26</v>
      </c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16"/>
      <c r="EJ424" s="16"/>
      <c r="EK424" s="16"/>
      <c r="EL424" s="16"/>
      <c r="EM424" s="16"/>
      <c r="EN424" s="16"/>
      <c r="EO424" s="16"/>
      <c r="EP424" s="16"/>
      <c r="EQ424" s="16"/>
      <c r="ER424" s="16"/>
      <c r="ES424" s="16"/>
      <c r="ET424" s="16"/>
      <c r="EU424" s="16"/>
      <c r="EV424" s="16"/>
      <c r="EW424" s="16"/>
      <c r="EX424" s="16"/>
      <c r="EY424" s="16"/>
      <c r="EZ424" s="16"/>
      <c r="FA424" s="16"/>
      <c r="FB424" s="16"/>
      <c r="FC424" s="16"/>
      <c r="FD424" s="16"/>
      <c r="FE424" s="16"/>
      <c r="FF424" s="16"/>
      <c r="FG424" s="16"/>
      <c r="FH424" s="16"/>
      <c r="FI424" s="16"/>
      <c r="FJ424" s="16"/>
      <c r="FK424" s="16"/>
      <c r="FL424" s="16"/>
      <c r="FM424" s="16"/>
      <c r="FN424" s="16"/>
      <c r="FO424" s="16"/>
      <c r="FP424" s="16"/>
      <c r="FQ424" s="16"/>
      <c r="FR424" s="16"/>
      <c r="FS424" s="16"/>
      <c r="FT424" s="16"/>
      <c r="FU424" s="16"/>
      <c r="FV424" s="16"/>
      <c r="FW424" s="16"/>
      <c r="FX424" s="16"/>
      <c r="FY424" s="16"/>
      <c r="FZ424" s="16"/>
      <c r="GA424" s="16"/>
      <c r="GB424" s="16"/>
      <c r="GC424" s="16"/>
      <c r="GD424" s="16"/>
      <c r="GE424" s="16"/>
      <c r="GF424" s="16"/>
      <c r="GG424" s="16"/>
      <c r="GH424" s="16"/>
      <c r="GI424" s="16"/>
      <c r="GJ424" s="16"/>
      <c r="GK424" s="16"/>
      <c r="GL424" s="16"/>
      <c r="GM424" s="16"/>
      <c r="GN424" s="16"/>
      <c r="GO424" s="16"/>
      <c r="GP424" s="16"/>
      <c r="GQ424" s="16"/>
      <c r="GR424" s="16"/>
      <c r="GS424" s="16"/>
      <c r="GT424" s="16"/>
      <c r="GU424" s="16"/>
      <c r="GV424" s="16"/>
      <c r="GW424" s="16"/>
      <c r="GX424" s="16"/>
      <c r="GY424" s="16"/>
      <c r="GZ424" s="16"/>
      <c r="HA424" s="16"/>
      <c r="HB424" s="16"/>
      <c r="HC424" s="16"/>
      <c r="HD424" s="16"/>
      <c r="HE424" s="16"/>
      <c r="HF424" s="16"/>
      <c r="HG424" s="16"/>
      <c r="HH424" s="16"/>
      <c r="HI424" s="16"/>
      <c r="HJ424" s="16"/>
      <c r="HK424" s="16"/>
      <c r="HL424" s="16"/>
      <c r="HM424" s="16"/>
      <c r="HN424" s="16"/>
      <c r="HO424" s="16"/>
      <c r="HP424" s="16"/>
      <c r="HQ424" s="16"/>
      <c r="HR424" s="16"/>
      <c r="HS424" s="16"/>
      <c r="HT424" s="16"/>
      <c r="HU424" s="16"/>
      <c r="HV424" s="16"/>
      <c r="HW424" s="16"/>
      <c r="HX424" s="16"/>
      <c r="HY424" s="16"/>
      <c r="HZ424" s="16"/>
      <c r="IA424" s="16"/>
      <c r="IB424" s="16"/>
      <c r="IC424" s="16"/>
      <c r="ID424" s="16"/>
      <c r="IE424" s="16"/>
      <c r="IF424" s="16"/>
      <c r="IG424" s="16"/>
      <c r="IH424" s="16"/>
      <c r="II424" s="16"/>
      <c r="IJ424" s="16"/>
      <c r="IK424" s="16"/>
      <c r="IL424" s="16"/>
      <c r="IM424" s="16"/>
      <c r="IN424" s="16"/>
      <c r="IO424" s="16"/>
      <c r="IP424" s="16"/>
      <c r="IQ424" s="16"/>
      <c r="IR424" s="16"/>
      <c r="IS424" s="16"/>
      <c r="IT424" s="16"/>
      <c r="IU424" s="16"/>
    </row>
    <row r="425" spans="1:255" ht="24" x14ac:dyDescent="0.2">
      <c r="A425" s="55" t="s">
        <v>560</v>
      </c>
      <c r="B425" s="56" t="s">
        <v>149</v>
      </c>
      <c r="C425" s="57" t="s">
        <v>57</v>
      </c>
      <c r="D425" s="58">
        <f>Source!I813</f>
        <v>2.8600000000000003</v>
      </c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16"/>
      <c r="DW425" s="16"/>
      <c r="DX425" s="16"/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16"/>
      <c r="EJ425" s="16"/>
      <c r="EK425" s="16"/>
      <c r="EL425" s="16"/>
      <c r="EM425" s="16"/>
      <c r="EN425" s="16"/>
      <c r="EO425" s="16"/>
      <c r="EP425" s="16"/>
      <c r="EQ425" s="16"/>
      <c r="ER425" s="16"/>
      <c r="ES425" s="16"/>
      <c r="ET425" s="16"/>
      <c r="EU425" s="16"/>
      <c r="EV425" s="16"/>
      <c r="EW425" s="16"/>
      <c r="EX425" s="16"/>
      <c r="EY425" s="16"/>
      <c r="EZ425" s="16"/>
      <c r="FA425" s="16"/>
      <c r="FB425" s="16"/>
      <c r="FC425" s="16"/>
      <c r="FD425" s="16"/>
      <c r="FE425" s="16"/>
      <c r="FF425" s="16"/>
      <c r="FG425" s="16"/>
      <c r="FH425" s="16"/>
      <c r="FI425" s="16"/>
      <c r="FJ425" s="16"/>
      <c r="FK425" s="16"/>
      <c r="FL425" s="16"/>
      <c r="FM425" s="16"/>
      <c r="FN425" s="16"/>
      <c r="FO425" s="16"/>
      <c r="FP425" s="16"/>
      <c r="FQ425" s="16"/>
      <c r="FR425" s="16"/>
      <c r="FS425" s="16"/>
      <c r="FT425" s="16"/>
      <c r="FU425" s="16"/>
      <c r="FV425" s="16"/>
      <c r="FW425" s="16"/>
      <c r="FX425" s="16"/>
      <c r="FY425" s="16"/>
      <c r="FZ425" s="16"/>
      <c r="GA425" s="16"/>
      <c r="GB425" s="16"/>
      <c r="GC425" s="16"/>
      <c r="GD425" s="16"/>
      <c r="GE425" s="16"/>
      <c r="GF425" s="16"/>
      <c r="GG425" s="16"/>
      <c r="GH425" s="16"/>
      <c r="GI425" s="16"/>
      <c r="GJ425" s="16"/>
      <c r="GK425" s="16"/>
      <c r="GL425" s="16"/>
      <c r="GM425" s="16"/>
      <c r="GN425" s="16"/>
      <c r="GO425" s="16"/>
      <c r="GP425" s="16"/>
      <c r="GQ425" s="16"/>
      <c r="GR425" s="16"/>
      <c r="GS425" s="16"/>
      <c r="GT425" s="16"/>
      <c r="GU425" s="16"/>
      <c r="GV425" s="16"/>
      <c r="GW425" s="16"/>
      <c r="GX425" s="16"/>
      <c r="GY425" s="16"/>
      <c r="GZ425" s="16"/>
      <c r="HA425" s="16"/>
      <c r="HB425" s="16"/>
      <c r="HC425" s="16"/>
      <c r="HD425" s="16"/>
      <c r="HE425" s="16"/>
      <c r="HF425" s="16"/>
      <c r="HG425" s="16"/>
      <c r="HH425" s="16"/>
      <c r="HI425" s="16"/>
      <c r="HJ425" s="16"/>
      <c r="HK425" s="16"/>
      <c r="HL425" s="16"/>
      <c r="HM425" s="16"/>
      <c r="HN425" s="16"/>
      <c r="HO425" s="16"/>
      <c r="HP425" s="16"/>
      <c r="HQ425" s="16"/>
      <c r="HR425" s="16"/>
      <c r="HS425" s="16"/>
      <c r="HT425" s="16"/>
      <c r="HU425" s="16"/>
      <c r="HV425" s="16"/>
      <c r="HW425" s="16"/>
      <c r="HX425" s="16"/>
      <c r="HY425" s="16"/>
      <c r="HZ425" s="16"/>
      <c r="IA425" s="16"/>
      <c r="IB425" s="16"/>
      <c r="IC425" s="16"/>
      <c r="ID425" s="16"/>
      <c r="IE425" s="16"/>
      <c r="IF425" s="16"/>
      <c r="IG425" s="16"/>
      <c r="IH425" s="16"/>
      <c r="II425" s="16"/>
      <c r="IJ425" s="16"/>
      <c r="IK425" s="16"/>
      <c r="IL425" s="16"/>
      <c r="IM425" s="16"/>
      <c r="IN425" s="16"/>
      <c r="IO425" s="16"/>
      <c r="IP425" s="16"/>
      <c r="IQ425" s="16"/>
      <c r="IR425" s="16"/>
      <c r="IS425" s="16"/>
      <c r="IT425" s="16"/>
      <c r="IU425" s="16"/>
    </row>
    <row r="426" spans="1:255" ht="24" x14ac:dyDescent="0.2">
      <c r="A426" s="55" t="s">
        <v>561</v>
      </c>
      <c r="B426" s="56" t="s">
        <v>140</v>
      </c>
      <c r="C426" s="57" t="s">
        <v>141</v>
      </c>
      <c r="D426" s="58">
        <f>Source!I814</f>
        <v>-0.39</v>
      </c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16"/>
      <c r="EK426" s="16"/>
      <c r="EL426" s="16"/>
      <c r="EM426" s="16"/>
      <c r="EN426" s="16"/>
      <c r="EO426" s="16"/>
      <c r="EP426" s="16"/>
      <c r="EQ426" s="16"/>
      <c r="ER426" s="16"/>
      <c r="ES426" s="16"/>
      <c r="ET426" s="16"/>
      <c r="EU426" s="16"/>
      <c r="EV426" s="16"/>
      <c r="EW426" s="16"/>
      <c r="EX426" s="16"/>
      <c r="EY426" s="16"/>
      <c r="EZ426" s="16"/>
      <c r="FA426" s="16"/>
      <c r="FB426" s="16"/>
      <c r="FC426" s="16"/>
      <c r="FD426" s="16"/>
      <c r="FE426" s="16"/>
      <c r="FF426" s="16"/>
      <c r="FG426" s="16"/>
      <c r="FH426" s="16"/>
      <c r="FI426" s="16"/>
      <c r="FJ426" s="16"/>
      <c r="FK426" s="16"/>
      <c r="FL426" s="16"/>
      <c r="FM426" s="16"/>
      <c r="FN426" s="16"/>
      <c r="FO426" s="16"/>
      <c r="FP426" s="16"/>
      <c r="FQ426" s="16"/>
      <c r="FR426" s="16"/>
      <c r="FS426" s="16"/>
      <c r="FT426" s="16"/>
      <c r="FU426" s="16"/>
      <c r="FV426" s="16"/>
      <c r="FW426" s="16"/>
      <c r="FX426" s="16"/>
      <c r="FY426" s="16"/>
      <c r="FZ426" s="16"/>
      <c r="GA426" s="16"/>
      <c r="GB426" s="16"/>
      <c r="GC426" s="16"/>
      <c r="GD426" s="16"/>
      <c r="GE426" s="16"/>
      <c r="GF426" s="16"/>
      <c r="GG426" s="16"/>
      <c r="GH426" s="16"/>
      <c r="GI426" s="16"/>
      <c r="GJ426" s="16"/>
      <c r="GK426" s="16"/>
      <c r="GL426" s="16"/>
      <c r="GM426" s="16"/>
      <c r="GN426" s="16"/>
      <c r="GO426" s="16"/>
      <c r="GP426" s="16"/>
      <c r="GQ426" s="16"/>
      <c r="GR426" s="16"/>
      <c r="GS426" s="16"/>
      <c r="GT426" s="16"/>
      <c r="GU426" s="16"/>
      <c r="GV426" s="16"/>
      <c r="GW426" s="16"/>
      <c r="GX426" s="16"/>
      <c r="GY426" s="16"/>
      <c r="GZ426" s="16"/>
      <c r="HA426" s="16"/>
      <c r="HB426" s="16"/>
      <c r="HC426" s="16"/>
      <c r="HD426" s="16"/>
      <c r="HE426" s="16"/>
      <c r="HF426" s="16"/>
      <c r="HG426" s="16"/>
      <c r="HH426" s="16"/>
      <c r="HI426" s="16"/>
      <c r="HJ426" s="16"/>
      <c r="HK426" s="16"/>
      <c r="HL426" s="16"/>
      <c r="HM426" s="16"/>
      <c r="HN426" s="16"/>
      <c r="HO426" s="16"/>
      <c r="HP426" s="16"/>
      <c r="HQ426" s="16"/>
      <c r="HR426" s="16"/>
      <c r="HS426" s="16"/>
      <c r="HT426" s="16"/>
      <c r="HU426" s="16"/>
      <c r="HV426" s="16"/>
      <c r="HW426" s="16"/>
      <c r="HX426" s="16"/>
      <c r="HY426" s="16"/>
      <c r="HZ426" s="16"/>
      <c r="IA426" s="16"/>
      <c r="IB426" s="16"/>
      <c r="IC426" s="16"/>
      <c r="ID426" s="16"/>
      <c r="IE426" s="16"/>
      <c r="IF426" s="16"/>
      <c r="IG426" s="16"/>
      <c r="IH426" s="16"/>
      <c r="II426" s="16"/>
      <c r="IJ426" s="16"/>
      <c r="IK426" s="16"/>
      <c r="IL426" s="16"/>
      <c r="IM426" s="16"/>
      <c r="IN426" s="16"/>
      <c r="IO426" s="16"/>
      <c r="IP426" s="16"/>
      <c r="IQ426" s="16"/>
      <c r="IR426" s="16"/>
      <c r="IS426" s="16"/>
      <c r="IT426" s="16"/>
      <c r="IU426" s="16"/>
    </row>
    <row r="427" spans="1:255" ht="13.5" thickBot="1" x14ac:dyDescent="0.25">
      <c r="A427" s="55" t="s">
        <v>562</v>
      </c>
      <c r="B427" s="56" t="s">
        <v>145</v>
      </c>
      <c r="C427" s="57" t="s">
        <v>141</v>
      </c>
      <c r="D427" s="58">
        <f>Source!I815</f>
        <v>-1.482E-2</v>
      </c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16"/>
      <c r="DW427" s="16"/>
      <c r="DX427" s="16"/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16"/>
      <c r="EJ427" s="16"/>
      <c r="EK427" s="16"/>
      <c r="EL427" s="16"/>
      <c r="EM427" s="16"/>
      <c r="EN427" s="16"/>
      <c r="EO427" s="16"/>
      <c r="EP427" s="16"/>
      <c r="EQ427" s="16"/>
      <c r="ER427" s="16"/>
      <c r="ES427" s="16"/>
      <c r="ET427" s="16"/>
      <c r="EU427" s="16"/>
      <c r="EV427" s="16"/>
      <c r="EW427" s="16"/>
      <c r="EX427" s="16"/>
      <c r="EY427" s="16"/>
      <c r="EZ427" s="16"/>
      <c r="FA427" s="16"/>
      <c r="FB427" s="16"/>
      <c r="FC427" s="16"/>
      <c r="FD427" s="16"/>
      <c r="FE427" s="16"/>
      <c r="FF427" s="16"/>
      <c r="FG427" s="16"/>
      <c r="FH427" s="16"/>
      <c r="FI427" s="16"/>
      <c r="FJ427" s="16"/>
      <c r="FK427" s="16"/>
      <c r="FL427" s="16"/>
      <c r="FM427" s="16"/>
      <c r="FN427" s="16"/>
      <c r="FO427" s="16"/>
      <c r="FP427" s="16"/>
      <c r="FQ427" s="16"/>
      <c r="FR427" s="16"/>
      <c r="FS427" s="16"/>
      <c r="FT427" s="16"/>
      <c r="FU427" s="16"/>
      <c r="FV427" s="16"/>
      <c r="FW427" s="16"/>
      <c r="FX427" s="16"/>
      <c r="FY427" s="16"/>
      <c r="FZ427" s="16"/>
      <c r="GA427" s="16"/>
      <c r="GB427" s="16"/>
      <c r="GC427" s="16"/>
      <c r="GD427" s="16"/>
      <c r="GE427" s="16"/>
      <c r="GF427" s="16"/>
      <c r="GG427" s="16"/>
      <c r="GH427" s="16"/>
      <c r="GI427" s="16"/>
      <c r="GJ427" s="16"/>
      <c r="GK427" s="16"/>
      <c r="GL427" s="16"/>
      <c r="GM427" s="16"/>
      <c r="GN427" s="16"/>
      <c r="GO427" s="16"/>
      <c r="GP427" s="16"/>
      <c r="GQ427" s="16"/>
      <c r="GR427" s="16"/>
      <c r="GS427" s="16"/>
      <c r="GT427" s="16"/>
      <c r="GU427" s="16"/>
      <c r="GV427" s="16"/>
      <c r="GW427" s="16"/>
      <c r="GX427" s="16"/>
      <c r="GY427" s="16"/>
      <c r="GZ427" s="16"/>
      <c r="HA427" s="16"/>
      <c r="HB427" s="16"/>
      <c r="HC427" s="16"/>
      <c r="HD427" s="16"/>
      <c r="HE427" s="16"/>
      <c r="HF427" s="16"/>
      <c r="HG427" s="16"/>
      <c r="HH427" s="16"/>
      <c r="HI427" s="16"/>
      <c r="HJ427" s="16"/>
      <c r="HK427" s="16"/>
      <c r="HL427" s="16"/>
      <c r="HM427" s="16"/>
      <c r="HN427" s="16"/>
      <c r="HO427" s="16"/>
      <c r="HP427" s="16"/>
      <c r="HQ427" s="16"/>
      <c r="HR427" s="16"/>
      <c r="HS427" s="16"/>
      <c r="HT427" s="16"/>
      <c r="HU427" s="16"/>
      <c r="HV427" s="16"/>
      <c r="HW427" s="16"/>
      <c r="HX427" s="16"/>
      <c r="HY427" s="16"/>
      <c r="HZ427" s="16"/>
      <c r="IA427" s="16"/>
      <c r="IB427" s="16"/>
      <c r="IC427" s="16"/>
      <c r="ID427" s="16"/>
      <c r="IE427" s="16"/>
      <c r="IF427" s="16"/>
      <c r="IG427" s="16"/>
      <c r="IH427" s="16"/>
      <c r="II427" s="16"/>
      <c r="IJ427" s="16"/>
      <c r="IK427" s="16"/>
      <c r="IL427" s="16"/>
      <c r="IM427" s="16"/>
      <c r="IN427" s="16"/>
      <c r="IO427" s="16"/>
      <c r="IP427" s="16"/>
      <c r="IQ427" s="16"/>
      <c r="IR427" s="16"/>
      <c r="IS427" s="16"/>
      <c r="IT427" s="16"/>
      <c r="IU427" s="16"/>
    </row>
    <row r="428" spans="1:255" x14ac:dyDescent="0.2">
      <c r="A428" s="38"/>
      <c r="B428" s="38"/>
      <c r="C428" s="38"/>
      <c r="D428" s="38"/>
    </row>
    <row r="429" spans="1:255" x14ac:dyDescent="0.2">
      <c r="A429" t="s">
        <v>1046</v>
      </c>
      <c r="B429" t="s">
        <v>1082</v>
      </c>
    </row>
    <row r="430" spans="1:255" ht="13.5" thickBot="1" x14ac:dyDescent="0.25"/>
    <row r="431" spans="1:255" x14ac:dyDescent="0.2">
      <c r="A431" s="39">
        <v>113</v>
      </c>
      <c r="B431" s="40" t="s">
        <v>21</v>
      </c>
      <c r="C431" s="41" t="s">
        <v>22</v>
      </c>
      <c r="D431" s="42">
        <v>2</v>
      </c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16"/>
      <c r="EJ431" s="16"/>
      <c r="EK431" s="16"/>
      <c r="EL431" s="16"/>
      <c r="EM431" s="16"/>
      <c r="EN431" s="16"/>
      <c r="EO431" s="16"/>
      <c r="EP431" s="16"/>
      <c r="EQ431" s="16"/>
      <c r="ER431" s="16"/>
      <c r="ES431" s="16"/>
      <c r="ET431" s="16"/>
      <c r="EU431" s="16"/>
      <c r="EV431" s="16"/>
      <c r="EW431" s="16"/>
      <c r="EX431" s="16"/>
      <c r="EY431" s="16"/>
      <c r="EZ431" s="16"/>
      <c r="FA431" s="16"/>
      <c r="FB431" s="16"/>
      <c r="FC431" s="16"/>
      <c r="FD431" s="16"/>
      <c r="FE431" s="16"/>
      <c r="FF431" s="16"/>
      <c r="FG431" s="16"/>
      <c r="FH431" s="16"/>
      <c r="FI431" s="16"/>
      <c r="FJ431" s="16"/>
      <c r="FK431" s="16"/>
      <c r="FL431" s="16"/>
      <c r="FM431" s="16"/>
      <c r="FN431" s="16"/>
      <c r="FO431" s="16"/>
      <c r="FP431" s="16"/>
      <c r="FQ431" s="16"/>
      <c r="FR431" s="16"/>
      <c r="FS431" s="16"/>
      <c r="FT431" s="16"/>
      <c r="FU431" s="16"/>
      <c r="FV431" s="16"/>
      <c r="FW431" s="16"/>
      <c r="FX431" s="16"/>
      <c r="FY431" s="16"/>
      <c r="FZ431" s="16"/>
      <c r="GA431" s="16"/>
      <c r="GB431" s="16"/>
      <c r="GC431" s="16"/>
      <c r="GD431" s="16"/>
      <c r="GE431" s="16"/>
      <c r="GF431" s="16"/>
      <c r="GG431" s="16"/>
      <c r="GH431" s="16"/>
      <c r="GI431" s="16"/>
      <c r="GJ431" s="16"/>
      <c r="GK431" s="16"/>
      <c r="GL431" s="16"/>
      <c r="GM431" s="16"/>
      <c r="GN431" s="16"/>
      <c r="GO431" s="16"/>
      <c r="GP431" s="16"/>
      <c r="GQ431" s="16"/>
      <c r="GR431" s="16"/>
      <c r="GS431" s="16"/>
      <c r="GT431" s="16"/>
      <c r="GU431" s="16"/>
      <c r="GV431" s="16"/>
      <c r="GW431" s="16"/>
      <c r="GX431" s="16"/>
      <c r="GY431" s="16"/>
      <c r="GZ431" s="16"/>
      <c r="HA431" s="16"/>
      <c r="HB431" s="16"/>
      <c r="HC431" s="16"/>
      <c r="HD431" s="16"/>
      <c r="HE431" s="16"/>
      <c r="HF431" s="16"/>
      <c r="HG431" s="16"/>
      <c r="HH431" s="16"/>
      <c r="HI431" s="16"/>
      <c r="HJ431" s="16"/>
      <c r="HK431" s="16"/>
      <c r="HL431" s="16"/>
      <c r="HM431" s="16"/>
      <c r="HN431" s="16"/>
      <c r="HO431" s="16"/>
      <c r="HP431" s="16"/>
      <c r="HQ431" s="16"/>
      <c r="HR431" s="16"/>
      <c r="HS431" s="16"/>
      <c r="HT431" s="16"/>
      <c r="HU431" s="16"/>
      <c r="HV431" s="16"/>
      <c r="HW431" s="16"/>
      <c r="HX431" s="16"/>
      <c r="HY431" s="16"/>
      <c r="HZ431" s="16"/>
      <c r="IA431" s="16"/>
      <c r="IB431" s="16"/>
      <c r="IC431" s="16"/>
      <c r="ID431" s="16"/>
      <c r="IE431" s="16"/>
      <c r="IF431" s="16"/>
      <c r="IG431" s="16"/>
      <c r="IH431" s="16"/>
      <c r="II431" s="16"/>
      <c r="IJ431" s="16"/>
      <c r="IK431" s="16"/>
      <c r="IL431" s="16"/>
      <c r="IM431" s="16"/>
      <c r="IN431" s="16"/>
      <c r="IO431" s="16"/>
      <c r="IP431" s="16"/>
      <c r="IQ431" s="16"/>
      <c r="IR431" s="16"/>
      <c r="IS431" s="16"/>
      <c r="IT431" s="16"/>
      <c r="IU431" s="16"/>
    </row>
    <row r="432" spans="1:255" ht="36" x14ac:dyDescent="0.2">
      <c r="A432" s="43" t="s">
        <v>565</v>
      </c>
      <c r="B432" s="44" t="s">
        <v>1078</v>
      </c>
      <c r="C432" s="45" t="s">
        <v>36</v>
      </c>
      <c r="D432" s="46">
        <f>Source!I852</f>
        <v>2</v>
      </c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6"/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6"/>
      <c r="EO432" s="16"/>
      <c r="EP432" s="16"/>
      <c r="EQ432" s="16"/>
      <c r="ER432" s="16"/>
      <c r="ES432" s="16"/>
      <c r="ET432" s="16"/>
      <c r="EU432" s="16"/>
      <c r="EV432" s="16"/>
      <c r="EW432" s="16"/>
      <c r="EX432" s="16"/>
      <c r="EY432" s="16"/>
      <c r="EZ432" s="16"/>
      <c r="FA432" s="16"/>
      <c r="FB432" s="16"/>
      <c r="FC432" s="16"/>
      <c r="FD432" s="16"/>
      <c r="FE432" s="16"/>
      <c r="FF432" s="16"/>
      <c r="FG432" s="16"/>
      <c r="FH432" s="16"/>
      <c r="FI432" s="16"/>
      <c r="FJ432" s="16"/>
      <c r="FK432" s="16"/>
      <c r="FL432" s="16"/>
      <c r="FM432" s="16"/>
      <c r="FN432" s="16"/>
      <c r="FO432" s="16"/>
      <c r="FP432" s="16"/>
      <c r="FQ432" s="16"/>
      <c r="FR432" s="16"/>
      <c r="FS432" s="16"/>
      <c r="FT432" s="16"/>
      <c r="FU432" s="16"/>
      <c r="FV432" s="16"/>
      <c r="FW432" s="16"/>
      <c r="FX432" s="16"/>
      <c r="FY432" s="16"/>
      <c r="FZ432" s="16"/>
      <c r="GA432" s="16"/>
      <c r="GB432" s="16"/>
      <c r="GC432" s="16"/>
      <c r="GD432" s="16"/>
      <c r="GE432" s="16"/>
      <c r="GF432" s="16"/>
      <c r="GG432" s="16"/>
      <c r="GH432" s="16"/>
      <c r="GI432" s="16"/>
      <c r="GJ432" s="16"/>
      <c r="GK432" s="16"/>
      <c r="GL432" s="16"/>
      <c r="GM432" s="16"/>
      <c r="GN432" s="16"/>
      <c r="GO432" s="16"/>
      <c r="GP432" s="16"/>
      <c r="GQ432" s="16"/>
      <c r="GR432" s="16"/>
      <c r="GS432" s="16"/>
      <c r="GT432" s="16"/>
      <c r="GU432" s="16"/>
      <c r="GV432" s="16"/>
      <c r="GW432" s="16"/>
      <c r="GX432" s="16"/>
      <c r="GY432" s="16"/>
      <c r="GZ432" s="16"/>
      <c r="HA432" s="16"/>
      <c r="HB432" s="16"/>
      <c r="HC432" s="16"/>
      <c r="HD432" s="16"/>
      <c r="HE432" s="16"/>
      <c r="HF432" s="16"/>
      <c r="HG432" s="16"/>
      <c r="HH432" s="16"/>
      <c r="HI432" s="16"/>
      <c r="HJ432" s="16"/>
      <c r="HK432" s="16"/>
      <c r="HL432" s="16"/>
      <c r="HM432" s="16"/>
      <c r="HN432" s="16"/>
      <c r="HO432" s="16"/>
      <c r="HP432" s="16"/>
      <c r="HQ432" s="16"/>
      <c r="HR432" s="16"/>
      <c r="HS432" s="16"/>
      <c r="HT432" s="16"/>
      <c r="HU432" s="16"/>
      <c r="HV432" s="16"/>
      <c r="HW432" s="16"/>
      <c r="HX432" s="16"/>
      <c r="HY432" s="16"/>
      <c r="HZ432" s="16"/>
      <c r="IA432" s="16"/>
      <c r="IB432" s="16"/>
      <c r="IC432" s="16"/>
      <c r="ID432" s="16"/>
      <c r="IE432" s="16"/>
      <c r="IF432" s="16"/>
      <c r="IG432" s="16"/>
      <c r="IH432" s="16"/>
      <c r="II432" s="16"/>
      <c r="IJ432" s="16"/>
      <c r="IK432" s="16"/>
      <c r="IL432" s="16"/>
      <c r="IM432" s="16"/>
      <c r="IN432" s="16"/>
      <c r="IO432" s="16"/>
      <c r="IP432" s="16"/>
      <c r="IQ432" s="16"/>
      <c r="IR432" s="16"/>
      <c r="IS432" s="16"/>
      <c r="IT432" s="16"/>
      <c r="IU432" s="16"/>
    </row>
    <row r="433" spans="1:255" ht="24" x14ac:dyDescent="0.2">
      <c r="A433" s="47">
        <v>114</v>
      </c>
      <c r="B433" s="48" t="s">
        <v>44</v>
      </c>
      <c r="C433" s="49" t="s">
        <v>22</v>
      </c>
      <c r="D433" s="50">
        <v>20</v>
      </c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6"/>
      <c r="EZ433" s="16"/>
      <c r="FA433" s="16"/>
      <c r="FB433" s="16"/>
      <c r="FC433" s="16"/>
      <c r="FD433" s="16"/>
      <c r="FE433" s="16"/>
      <c r="FF433" s="16"/>
      <c r="FG433" s="16"/>
      <c r="FH433" s="16"/>
      <c r="FI433" s="16"/>
      <c r="FJ433" s="16"/>
      <c r="FK433" s="16"/>
      <c r="FL433" s="16"/>
      <c r="FM433" s="16"/>
      <c r="FN433" s="16"/>
      <c r="FO433" s="16"/>
      <c r="FP433" s="16"/>
      <c r="FQ433" s="16"/>
      <c r="FR433" s="16"/>
      <c r="FS433" s="16"/>
      <c r="FT433" s="16"/>
      <c r="FU433" s="16"/>
      <c r="FV433" s="16"/>
      <c r="FW433" s="16"/>
      <c r="FX433" s="16"/>
      <c r="FY433" s="16"/>
      <c r="FZ433" s="16"/>
      <c r="GA433" s="16"/>
      <c r="GB433" s="16"/>
      <c r="GC433" s="16"/>
      <c r="GD433" s="16"/>
      <c r="GE433" s="16"/>
      <c r="GF433" s="16"/>
      <c r="GG433" s="16"/>
      <c r="GH433" s="16"/>
      <c r="GI433" s="16"/>
      <c r="GJ433" s="16"/>
      <c r="GK433" s="16"/>
      <c r="GL433" s="16"/>
      <c r="GM433" s="16"/>
      <c r="GN433" s="16"/>
      <c r="GO433" s="16"/>
      <c r="GP433" s="16"/>
      <c r="GQ433" s="16"/>
      <c r="GR433" s="16"/>
      <c r="GS433" s="16"/>
      <c r="GT433" s="16"/>
      <c r="GU433" s="16"/>
      <c r="GV433" s="16"/>
      <c r="GW433" s="16"/>
      <c r="GX433" s="16"/>
      <c r="GY433" s="16"/>
      <c r="GZ433" s="16"/>
      <c r="HA433" s="16"/>
      <c r="HB433" s="16"/>
      <c r="HC433" s="16"/>
      <c r="HD433" s="16"/>
      <c r="HE433" s="16"/>
      <c r="HF433" s="16"/>
      <c r="HG433" s="16"/>
      <c r="HH433" s="16"/>
      <c r="HI433" s="16"/>
      <c r="HJ433" s="16"/>
      <c r="HK433" s="16"/>
      <c r="HL433" s="16"/>
      <c r="HM433" s="16"/>
      <c r="HN433" s="16"/>
      <c r="HO433" s="16"/>
      <c r="HP433" s="16"/>
      <c r="HQ433" s="16"/>
      <c r="HR433" s="16"/>
      <c r="HS433" s="16"/>
      <c r="HT433" s="16"/>
      <c r="HU433" s="16"/>
      <c r="HV433" s="16"/>
      <c r="HW433" s="16"/>
      <c r="HX433" s="16"/>
      <c r="HY433" s="16"/>
      <c r="HZ433" s="16"/>
      <c r="IA433" s="16"/>
      <c r="IB433" s="16"/>
      <c r="IC433" s="16"/>
      <c r="ID433" s="16"/>
      <c r="IE433" s="16"/>
      <c r="IF433" s="16"/>
      <c r="IG433" s="16"/>
      <c r="IH433" s="16"/>
      <c r="II433" s="16"/>
      <c r="IJ433" s="16"/>
      <c r="IK433" s="16"/>
      <c r="IL433" s="16"/>
      <c r="IM433" s="16"/>
      <c r="IN433" s="16"/>
      <c r="IO433" s="16"/>
      <c r="IP433" s="16"/>
      <c r="IQ433" s="16"/>
      <c r="IR433" s="16"/>
      <c r="IS433" s="16"/>
      <c r="IT433" s="16"/>
      <c r="IU433" s="16"/>
    </row>
    <row r="434" spans="1:255" ht="24" x14ac:dyDescent="0.2">
      <c r="A434" s="55" t="s">
        <v>567</v>
      </c>
      <c r="B434" s="56" t="s">
        <v>48</v>
      </c>
      <c r="C434" s="57" t="s">
        <v>49</v>
      </c>
      <c r="D434" s="58">
        <f>Source!I854</f>
        <v>2</v>
      </c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6"/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6"/>
      <c r="EO434" s="16"/>
      <c r="EP434" s="16"/>
      <c r="EQ434" s="16"/>
      <c r="ER434" s="16"/>
      <c r="ES434" s="16"/>
      <c r="ET434" s="16"/>
      <c r="EU434" s="16"/>
      <c r="EV434" s="16"/>
      <c r="EW434" s="16"/>
      <c r="EX434" s="16"/>
      <c r="EY434" s="16"/>
      <c r="EZ434" s="16"/>
      <c r="FA434" s="16"/>
      <c r="FB434" s="16"/>
      <c r="FC434" s="16"/>
      <c r="FD434" s="16"/>
      <c r="FE434" s="16"/>
      <c r="FF434" s="16"/>
      <c r="FG434" s="16"/>
      <c r="FH434" s="16"/>
      <c r="FI434" s="16"/>
      <c r="FJ434" s="16"/>
      <c r="FK434" s="16"/>
      <c r="FL434" s="16"/>
      <c r="FM434" s="16"/>
      <c r="FN434" s="16"/>
      <c r="FO434" s="16"/>
      <c r="FP434" s="16"/>
      <c r="FQ434" s="16"/>
      <c r="FR434" s="16"/>
      <c r="FS434" s="16"/>
      <c r="FT434" s="16"/>
      <c r="FU434" s="16"/>
      <c r="FV434" s="16"/>
      <c r="FW434" s="16"/>
      <c r="FX434" s="16"/>
      <c r="FY434" s="16"/>
      <c r="FZ434" s="16"/>
      <c r="GA434" s="16"/>
      <c r="GB434" s="16"/>
      <c r="GC434" s="16"/>
      <c r="GD434" s="16"/>
      <c r="GE434" s="16"/>
      <c r="GF434" s="16"/>
      <c r="GG434" s="16"/>
      <c r="GH434" s="16"/>
      <c r="GI434" s="16"/>
      <c r="GJ434" s="16"/>
      <c r="GK434" s="16"/>
      <c r="GL434" s="16"/>
      <c r="GM434" s="16"/>
      <c r="GN434" s="16"/>
      <c r="GO434" s="16"/>
      <c r="GP434" s="16"/>
      <c r="GQ434" s="16"/>
      <c r="GR434" s="16"/>
      <c r="GS434" s="16"/>
      <c r="GT434" s="16"/>
      <c r="GU434" s="16"/>
      <c r="GV434" s="16"/>
      <c r="GW434" s="16"/>
      <c r="GX434" s="16"/>
      <c r="GY434" s="16"/>
      <c r="GZ434" s="16"/>
      <c r="HA434" s="16"/>
      <c r="HB434" s="16"/>
      <c r="HC434" s="16"/>
      <c r="HD434" s="16"/>
      <c r="HE434" s="16"/>
      <c r="HF434" s="16"/>
      <c r="HG434" s="16"/>
      <c r="HH434" s="16"/>
      <c r="HI434" s="16"/>
      <c r="HJ434" s="16"/>
      <c r="HK434" s="16"/>
      <c r="HL434" s="16"/>
      <c r="HM434" s="16"/>
      <c r="HN434" s="16"/>
      <c r="HO434" s="16"/>
      <c r="HP434" s="16"/>
      <c r="HQ434" s="16"/>
      <c r="HR434" s="16"/>
      <c r="HS434" s="16"/>
      <c r="HT434" s="16"/>
      <c r="HU434" s="16"/>
      <c r="HV434" s="16"/>
      <c r="HW434" s="16"/>
      <c r="HX434" s="16"/>
      <c r="HY434" s="16"/>
      <c r="HZ434" s="16"/>
      <c r="IA434" s="16"/>
      <c r="IB434" s="16"/>
      <c r="IC434" s="16"/>
      <c r="ID434" s="16"/>
      <c r="IE434" s="16"/>
      <c r="IF434" s="16"/>
      <c r="IG434" s="16"/>
      <c r="IH434" s="16"/>
      <c r="II434" s="16"/>
      <c r="IJ434" s="16"/>
      <c r="IK434" s="16"/>
      <c r="IL434" s="16"/>
      <c r="IM434" s="16"/>
      <c r="IN434" s="16"/>
      <c r="IO434" s="16"/>
      <c r="IP434" s="16"/>
      <c r="IQ434" s="16"/>
      <c r="IR434" s="16"/>
      <c r="IS434" s="16"/>
      <c r="IT434" s="16"/>
      <c r="IU434" s="16"/>
    </row>
    <row r="435" spans="1:255" x14ac:dyDescent="0.2">
      <c r="A435" s="55" t="s">
        <v>568</v>
      </c>
      <c r="B435" s="56" t="s">
        <v>56</v>
      </c>
      <c r="C435" s="57" t="s">
        <v>57</v>
      </c>
      <c r="D435" s="58">
        <f>Source!I855</f>
        <v>-0.8</v>
      </c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16"/>
      <c r="DW435" s="16"/>
      <c r="DX435" s="16"/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16"/>
      <c r="EJ435" s="16"/>
      <c r="EK435" s="16"/>
      <c r="EL435" s="16"/>
      <c r="EM435" s="16"/>
      <c r="EN435" s="16"/>
      <c r="EO435" s="16"/>
      <c r="EP435" s="16"/>
      <c r="EQ435" s="16"/>
      <c r="ER435" s="16"/>
      <c r="ES435" s="16"/>
      <c r="ET435" s="16"/>
      <c r="EU435" s="16"/>
      <c r="EV435" s="16"/>
      <c r="EW435" s="16"/>
      <c r="EX435" s="16"/>
      <c r="EY435" s="16"/>
      <c r="EZ435" s="16"/>
      <c r="FA435" s="16"/>
      <c r="FB435" s="16"/>
      <c r="FC435" s="16"/>
      <c r="FD435" s="16"/>
      <c r="FE435" s="16"/>
      <c r="FF435" s="16"/>
      <c r="FG435" s="16"/>
      <c r="FH435" s="16"/>
      <c r="FI435" s="16"/>
      <c r="FJ435" s="16"/>
      <c r="FK435" s="16"/>
      <c r="FL435" s="16"/>
      <c r="FM435" s="16"/>
      <c r="FN435" s="16"/>
      <c r="FO435" s="16"/>
      <c r="FP435" s="16"/>
      <c r="FQ435" s="16"/>
      <c r="FR435" s="16"/>
      <c r="FS435" s="16"/>
      <c r="FT435" s="16"/>
      <c r="FU435" s="16"/>
      <c r="FV435" s="16"/>
      <c r="FW435" s="16"/>
      <c r="FX435" s="16"/>
      <c r="FY435" s="16"/>
      <c r="FZ435" s="16"/>
      <c r="GA435" s="16"/>
      <c r="GB435" s="16"/>
      <c r="GC435" s="16"/>
      <c r="GD435" s="16"/>
      <c r="GE435" s="16"/>
      <c r="GF435" s="16"/>
      <c r="GG435" s="16"/>
      <c r="GH435" s="16"/>
      <c r="GI435" s="16"/>
      <c r="GJ435" s="16"/>
      <c r="GK435" s="16"/>
      <c r="GL435" s="16"/>
      <c r="GM435" s="16"/>
      <c r="GN435" s="16"/>
      <c r="GO435" s="16"/>
      <c r="GP435" s="16"/>
      <c r="GQ435" s="16"/>
      <c r="GR435" s="16"/>
      <c r="GS435" s="16"/>
      <c r="GT435" s="16"/>
      <c r="GU435" s="16"/>
      <c r="GV435" s="16"/>
      <c r="GW435" s="16"/>
      <c r="GX435" s="16"/>
      <c r="GY435" s="16"/>
      <c r="GZ435" s="16"/>
      <c r="HA435" s="16"/>
      <c r="HB435" s="16"/>
      <c r="HC435" s="16"/>
      <c r="HD435" s="16"/>
      <c r="HE435" s="16"/>
      <c r="HF435" s="16"/>
      <c r="HG435" s="16"/>
      <c r="HH435" s="16"/>
      <c r="HI435" s="16"/>
      <c r="HJ435" s="16"/>
      <c r="HK435" s="16"/>
      <c r="HL435" s="16"/>
      <c r="HM435" s="16"/>
      <c r="HN435" s="16"/>
      <c r="HO435" s="16"/>
      <c r="HP435" s="16"/>
      <c r="HQ435" s="16"/>
      <c r="HR435" s="16"/>
      <c r="HS435" s="16"/>
      <c r="HT435" s="16"/>
      <c r="HU435" s="16"/>
      <c r="HV435" s="16"/>
      <c r="HW435" s="16"/>
      <c r="HX435" s="16"/>
      <c r="HY435" s="16"/>
      <c r="HZ435" s="16"/>
      <c r="IA435" s="16"/>
      <c r="IB435" s="16"/>
      <c r="IC435" s="16"/>
      <c r="ID435" s="16"/>
      <c r="IE435" s="16"/>
      <c r="IF435" s="16"/>
      <c r="IG435" s="16"/>
      <c r="IH435" s="16"/>
      <c r="II435" s="16"/>
      <c r="IJ435" s="16"/>
      <c r="IK435" s="16"/>
      <c r="IL435" s="16"/>
      <c r="IM435" s="16"/>
      <c r="IN435" s="16"/>
      <c r="IO435" s="16"/>
      <c r="IP435" s="16"/>
      <c r="IQ435" s="16"/>
      <c r="IR435" s="16"/>
      <c r="IS435" s="16"/>
      <c r="IT435" s="16"/>
      <c r="IU435" s="16"/>
    </row>
    <row r="436" spans="1:255" ht="24" x14ac:dyDescent="0.2">
      <c r="A436" s="55" t="s">
        <v>569</v>
      </c>
      <c r="B436" s="56" t="s">
        <v>281</v>
      </c>
      <c r="C436" s="57" t="s">
        <v>22</v>
      </c>
      <c r="D436" s="58">
        <f>Source!I856</f>
        <v>20</v>
      </c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16"/>
      <c r="DW436" s="16"/>
      <c r="DX436" s="16"/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16"/>
      <c r="EJ436" s="16"/>
      <c r="EK436" s="16"/>
      <c r="EL436" s="16"/>
      <c r="EM436" s="16"/>
      <c r="EN436" s="16"/>
      <c r="EO436" s="16"/>
      <c r="EP436" s="16"/>
      <c r="EQ436" s="16"/>
      <c r="ER436" s="16"/>
      <c r="ES436" s="16"/>
      <c r="ET436" s="16"/>
      <c r="EU436" s="16"/>
      <c r="EV436" s="16"/>
      <c r="EW436" s="16"/>
      <c r="EX436" s="16"/>
      <c r="EY436" s="16"/>
      <c r="EZ436" s="16"/>
      <c r="FA436" s="16"/>
      <c r="FB436" s="16"/>
      <c r="FC436" s="16"/>
      <c r="FD436" s="16"/>
      <c r="FE436" s="16"/>
      <c r="FF436" s="16"/>
      <c r="FG436" s="16"/>
      <c r="FH436" s="16"/>
      <c r="FI436" s="16"/>
      <c r="FJ436" s="16"/>
      <c r="FK436" s="16"/>
      <c r="FL436" s="16"/>
      <c r="FM436" s="16"/>
      <c r="FN436" s="16"/>
      <c r="FO436" s="16"/>
      <c r="FP436" s="16"/>
      <c r="FQ436" s="16"/>
      <c r="FR436" s="16"/>
      <c r="FS436" s="16"/>
      <c r="FT436" s="16"/>
      <c r="FU436" s="16"/>
      <c r="FV436" s="16"/>
      <c r="FW436" s="16"/>
      <c r="FX436" s="16"/>
      <c r="FY436" s="16"/>
      <c r="FZ436" s="16"/>
      <c r="GA436" s="16"/>
      <c r="GB436" s="16"/>
      <c r="GC436" s="16"/>
      <c r="GD436" s="16"/>
      <c r="GE436" s="16"/>
      <c r="GF436" s="16"/>
      <c r="GG436" s="16"/>
      <c r="GH436" s="16"/>
      <c r="GI436" s="16"/>
      <c r="GJ436" s="16"/>
      <c r="GK436" s="16"/>
      <c r="GL436" s="16"/>
      <c r="GM436" s="16"/>
      <c r="GN436" s="16"/>
      <c r="GO436" s="16"/>
      <c r="GP436" s="16"/>
      <c r="GQ436" s="16"/>
      <c r="GR436" s="16"/>
      <c r="GS436" s="16"/>
      <c r="GT436" s="16"/>
      <c r="GU436" s="16"/>
      <c r="GV436" s="16"/>
      <c r="GW436" s="16"/>
      <c r="GX436" s="16"/>
      <c r="GY436" s="16"/>
      <c r="GZ436" s="16"/>
      <c r="HA436" s="16"/>
      <c r="HB436" s="16"/>
      <c r="HC436" s="16"/>
      <c r="HD436" s="16"/>
      <c r="HE436" s="16"/>
      <c r="HF436" s="16"/>
      <c r="HG436" s="16"/>
      <c r="HH436" s="16"/>
      <c r="HI436" s="16"/>
      <c r="HJ436" s="16"/>
      <c r="HK436" s="16"/>
      <c r="HL436" s="16"/>
      <c r="HM436" s="16"/>
      <c r="HN436" s="16"/>
      <c r="HO436" s="16"/>
      <c r="HP436" s="16"/>
      <c r="HQ436" s="16"/>
      <c r="HR436" s="16"/>
      <c r="HS436" s="16"/>
      <c r="HT436" s="16"/>
      <c r="HU436" s="16"/>
      <c r="HV436" s="16"/>
      <c r="HW436" s="16"/>
      <c r="HX436" s="16"/>
      <c r="HY436" s="16"/>
      <c r="HZ436" s="16"/>
      <c r="IA436" s="16"/>
      <c r="IB436" s="16"/>
      <c r="IC436" s="16"/>
      <c r="ID436" s="16"/>
      <c r="IE436" s="16"/>
      <c r="IF436" s="16"/>
      <c r="IG436" s="16"/>
      <c r="IH436" s="16"/>
      <c r="II436" s="16"/>
      <c r="IJ436" s="16"/>
      <c r="IK436" s="16"/>
      <c r="IL436" s="16"/>
      <c r="IM436" s="16"/>
      <c r="IN436" s="16"/>
      <c r="IO436" s="16"/>
      <c r="IP436" s="16"/>
      <c r="IQ436" s="16"/>
      <c r="IR436" s="16"/>
      <c r="IS436" s="16"/>
      <c r="IT436" s="16"/>
      <c r="IU436" s="16"/>
    </row>
    <row r="437" spans="1:255" ht="24" x14ac:dyDescent="0.2">
      <c r="A437" s="47">
        <v>115</v>
      </c>
      <c r="B437" s="48" t="s">
        <v>44</v>
      </c>
      <c r="C437" s="49" t="s">
        <v>22</v>
      </c>
      <c r="D437" s="50">
        <v>19</v>
      </c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  <c r="FD437" s="16"/>
      <c r="FE437" s="16"/>
      <c r="FF437" s="16"/>
      <c r="FG437" s="16"/>
      <c r="FH437" s="16"/>
      <c r="FI437" s="16"/>
      <c r="FJ437" s="16"/>
      <c r="FK437" s="16"/>
      <c r="FL437" s="16"/>
      <c r="FM437" s="16"/>
      <c r="FN437" s="16"/>
      <c r="FO437" s="16"/>
      <c r="FP437" s="16"/>
      <c r="FQ437" s="16"/>
      <c r="FR437" s="16"/>
      <c r="FS437" s="16"/>
      <c r="FT437" s="16"/>
      <c r="FU437" s="16"/>
      <c r="FV437" s="16"/>
      <c r="FW437" s="16"/>
      <c r="FX437" s="16"/>
      <c r="FY437" s="16"/>
      <c r="FZ437" s="16"/>
      <c r="GA437" s="16"/>
      <c r="GB437" s="16"/>
      <c r="GC437" s="16"/>
      <c r="GD437" s="16"/>
      <c r="GE437" s="16"/>
      <c r="GF437" s="16"/>
      <c r="GG437" s="16"/>
      <c r="GH437" s="16"/>
      <c r="GI437" s="16"/>
      <c r="GJ437" s="16"/>
      <c r="GK437" s="16"/>
      <c r="GL437" s="16"/>
      <c r="GM437" s="16"/>
      <c r="GN437" s="16"/>
      <c r="GO437" s="16"/>
      <c r="GP437" s="16"/>
      <c r="GQ437" s="16"/>
      <c r="GR437" s="16"/>
      <c r="GS437" s="16"/>
      <c r="GT437" s="16"/>
      <c r="GU437" s="16"/>
      <c r="GV437" s="16"/>
      <c r="GW437" s="16"/>
      <c r="GX437" s="16"/>
      <c r="GY437" s="16"/>
      <c r="GZ437" s="16"/>
      <c r="HA437" s="16"/>
      <c r="HB437" s="16"/>
      <c r="HC437" s="16"/>
      <c r="HD437" s="16"/>
      <c r="HE437" s="16"/>
      <c r="HF437" s="16"/>
      <c r="HG437" s="16"/>
      <c r="HH437" s="16"/>
      <c r="HI437" s="16"/>
      <c r="HJ437" s="16"/>
      <c r="HK437" s="16"/>
      <c r="HL437" s="16"/>
      <c r="HM437" s="16"/>
      <c r="HN437" s="16"/>
      <c r="HO437" s="16"/>
      <c r="HP437" s="16"/>
      <c r="HQ437" s="16"/>
      <c r="HR437" s="16"/>
      <c r="HS437" s="16"/>
      <c r="HT437" s="16"/>
      <c r="HU437" s="16"/>
      <c r="HV437" s="16"/>
      <c r="HW437" s="16"/>
      <c r="HX437" s="16"/>
      <c r="HY437" s="16"/>
      <c r="HZ437" s="16"/>
      <c r="IA437" s="16"/>
      <c r="IB437" s="16"/>
      <c r="IC437" s="16"/>
      <c r="ID437" s="16"/>
      <c r="IE437" s="16"/>
      <c r="IF437" s="16"/>
      <c r="IG437" s="16"/>
      <c r="IH437" s="16"/>
      <c r="II437" s="16"/>
      <c r="IJ437" s="16"/>
      <c r="IK437" s="16"/>
      <c r="IL437" s="16"/>
      <c r="IM437" s="16"/>
      <c r="IN437" s="16"/>
      <c r="IO437" s="16"/>
      <c r="IP437" s="16"/>
      <c r="IQ437" s="16"/>
      <c r="IR437" s="16"/>
      <c r="IS437" s="16"/>
      <c r="IT437" s="16"/>
      <c r="IU437" s="16"/>
    </row>
    <row r="438" spans="1:255" ht="24" x14ac:dyDescent="0.2">
      <c r="A438" s="55" t="s">
        <v>571</v>
      </c>
      <c r="B438" s="56" t="s">
        <v>48</v>
      </c>
      <c r="C438" s="57" t="s">
        <v>49</v>
      </c>
      <c r="D438" s="58">
        <f>Source!I858</f>
        <v>1.9</v>
      </c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16"/>
      <c r="DW438" s="16"/>
      <c r="DX438" s="16"/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16"/>
      <c r="EJ438" s="16"/>
      <c r="EK438" s="16"/>
      <c r="EL438" s="16"/>
      <c r="EM438" s="16"/>
      <c r="EN438" s="16"/>
      <c r="EO438" s="16"/>
      <c r="EP438" s="16"/>
      <c r="EQ438" s="16"/>
      <c r="ER438" s="16"/>
      <c r="ES438" s="16"/>
      <c r="ET438" s="16"/>
      <c r="EU438" s="16"/>
      <c r="EV438" s="16"/>
      <c r="EW438" s="16"/>
      <c r="EX438" s="16"/>
      <c r="EY438" s="16"/>
      <c r="EZ438" s="16"/>
      <c r="FA438" s="16"/>
      <c r="FB438" s="16"/>
      <c r="FC438" s="16"/>
      <c r="FD438" s="16"/>
      <c r="FE438" s="16"/>
      <c r="FF438" s="16"/>
      <c r="FG438" s="16"/>
      <c r="FH438" s="16"/>
      <c r="FI438" s="16"/>
      <c r="FJ438" s="16"/>
      <c r="FK438" s="16"/>
      <c r="FL438" s="16"/>
      <c r="FM438" s="16"/>
      <c r="FN438" s="16"/>
      <c r="FO438" s="16"/>
      <c r="FP438" s="16"/>
      <c r="FQ438" s="16"/>
      <c r="FR438" s="16"/>
      <c r="FS438" s="16"/>
      <c r="FT438" s="16"/>
      <c r="FU438" s="16"/>
      <c r="FV438" s="16"/>
      <c r="FW438" s="16"/>
      <c r="FX438" s="16"/>
      <c r="FY438" s="16"/>
      <c r="FZ438" s="16"/>
      <c r="GA438" s="16"/>
      <c r="GB438" s="16"/>
      <c r="GC438" s="16"/>
      <c r="GD438" s="16"/>
      <c r="GE438" s="16"/>
      <c r="GF438" s="16"/>
      <c r="GG438" s="16"/>
      <c r="GH438" s="16"/>
      <c r="GI438" s="16"/>
      <c r="GJ438" s="16"/>
      <c r="GK438" s="16"/>
      <c r="GL438" s="16"/>
      <c r="GM438" s="16"/>
      <c r="GN438" s="16"/>
      <c r="GO438" s="16"/>
      <c r="GP438" s="16"/>
      <c r="GQ438" s="16"/>
      <c r="GR438" s="16"/>
      <c r="GS438" s="16"/>
      <c r="GT438" s="16"/>
      <c r="GU438" s="16"/>
      <c r="GV438" s="16"/>
      <c r="GW438" s="16"/>
      <c r="GX438" s="16"/>
      <c r="GY438" s="16"/>
      <c r="GZ438" s="16"/>
      <c r="HA438" s="16"/>
      <c r="HB438" s="16"/>
      <c r="HC438" s="16"/>
      <c r="HD438" s="16"/>
      <c r="HE438" s="16"/>
      <c r="HF438" s="16"/>
      <c r="HG438" s="16"/>
      <c r="HH438" s="16"/>
      <c r="HI438" s="16"/>
      <c r="HJ438" s="16"/>
      <c r="HK438" s="16"/>
      <c r="HL438" s="16"/>
      <c r="HM438" s="16"/>
      <c r="HN438" s="16"/>
      <c r="HO438" s="16"/>
      <c r="HP438" s="16"/>
      <c r="HQ438" s="16"/>
      <c r="HR438" s="16"/>
      <c r="HS438" s="16"/>
      <c r="HT438" s="16"/>
      <c r="HU438" s="16"/>
      <c r="HV438" s="16"/>
      <c r="HW438" s="16"/>
      <c r="HX438" s="16"/>
      <c r="HY438" s="16"/>
      <c r="HZ438" s="16"/>
      <c r="IA438" s="16"/>
      <c r="IB438" s="16"/>
      <c r="IC438" s="16"/>
      <c r="ID438" s="16"/>
      <c r="IE438" s="16"/>
      <c r="IF438" s="16"/>
      <c r="IG438" s="16"/>
      <c r="IH438" s="16"/>
      <c r="II438" s="16"/>
      <c r="IJ438" s="16"/>
      <c r="IK438" s="16"/>
      <c r="IL438" s="16"/>
      <c r="IM438" s="16"/>
      <c r="IN438" s="16"/>
      <c r="IO438" s="16"/>
      <c r="IP438" s="16"/>
      <c r="IQ438" s="16"/>
      <c r="IR438" s="16"/>
      <c r="IS438" s="16"/>
      <c r="IT438" s="16"/>
      <c r="IU438" s="16"/>
    </row>
    <row r="439" spans="1:255" x14ac:dyDescent="0.2">
      <c r="A439" s="55" t="s">
        <v>572</v>
      </c>
      <c r="B439" s="56" t="s">
        <v>56</v>
      </c>
      <c r="C439" s="57" t="s">
        <v>57</v>
      </c>
      <c r="D439" s="58">
        <f>Source!I859</f>
        <v>-0.76</v>
      </c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6"/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6"/>
      <c r="EO439" s="16"/>
      <c r="EP439" s="16"/>
      <c r="EQ439" s="16"/>
      <c r="ER439" s="16"/>
      <c r="ES439" s="16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  <c r="FD439" s="16"/>
      <c r="FE439" s="16"/>
      <c r="FF439" s="16"/>
      <c r="FG439" s="16"/>
      <c r="FH439" s="16"/>
      <c r="FI439" s="16"/>
      <c r="FJ439" s="16"/>
      <c r="FK439" s="16"/>
      <c r="FL439" s="16"/>
      <c r="FM439" s="16"/>
      <c r="FN439" s="16"/>
      <c r="FO439" s="16"/>
      <c r="FP439" s="16"/>
      <c r="FQ439" s="16"/>
      <c r="FR439" s="16"/>
      <c r="FS439" s="16"/>
      <c r="FT439" s="16"/>
      <c r="FU439" s="16"/>
      <c r="FV439" s="16"/>
      <c r="FW439" s="16"/>
      <c r="FX439" s="16"/>
      <c r="FY439" s="16"/>
      <c r="FZ439" s="16"/>
      <c r="GA439" s="16"/>
      <c r="GB439" s="16"/>
      <c r="GC439" s="16"/>
      <c r="GD439" s="16"/>
      <c r="GE439" s="16"/>
      <c r="GF439" s="16"/>
      <c r="GG439" s="16"/>
      <c r="GH439" s="16"/>
      <c r="GI439" s="16"/>
      <c r="GJ439" s="16"/>
      <c r="GK439" s="16"/>
      <c r="GL439" s="16"/>
      <c r="GM439" s="16"/>
      <c r="GN439" s="16"/>
      <c r="GO439" s="16"/>
      <c r="GP439" s="16"/>
      <c r="GQ439" s="16"/>
      <c r="GR439" s="16"/>
      <c r="GS439" s="16"/>
      <c r="GT439" s="16"/>
      <c r="GU439" s="16"/>
      <c r="GV439" s="16"/>
      <c r="GW439" s="16"/>
      <c r="GX439" s="16"/>
      <c r="GY439" s="16"/>
      <c r="GZ439" s="16"/>
      <c r="HA439" s="16"/>
      <c r="HB439" s="16"/>
      <c r="HC439" s="16"/>
      <c r="HD439" s="16"/>
      <c r="HE439" s="16"/>
      <c r="HF439" s="16"/>
      <c r="HG439" s="16"/>
      <c r="HH439" s="16"/>
      <c r="HI439" s="16"/>
      <c r="HJ439" s="16"/>
      <c r="HK439" s="16"/>
      <c r="HL439" s="16"/>
      <c r="HM439" s="16"/>
      <c r="HN439" s="16"/>
      <c r="HO439" s="16"/>
      <c r="HP439" s="16"/>
      <c r="HQ439" s="16"/>
      <c r="HR439" s="16"/>
      <c r="HS439" s="16"/>
      <c r="HT439" s="16"/>
      <c r="HU439" s="16"/>
      <c r="HV439" s="16"/>
      <c r="HW439" s="16"/>
      <c r="HX439" s="16"/>
      <c r="HY439" s="16"/>
      <c r="HZ439" s="16"/>
      <c r="IA439" s="16"/>
      <c r="IB439" s="16"/>
      <c r="IC439" s="16"/>
      <c r="ID439" s="16"/>
      <c r="IE439" s="16"/>
      <c r="IF439" s="16"/>
      <c r="IG439" s="16"/>
      <c r="IH439" s="16"/>
      <c r="II439" s="16"/>
      <c r="IJ439" s="16"/>
      <c r="IK439" s="16"/>
      <c r="IL439" s="16"/>
      <c r="IM439" s="16"/>
      <c r="IN439" s="16"/>
      <c r="IO439" s="16"/>
      <c r="IP439" s="16"/>
      <c r="IQ439" s="16"/>
      <c r="IR439" s="16"/>
      <c r="IS439" s="16"/>
      <c r="IT439" s="16"/>
      <c r="IU439" s="16"/>
    </row>
    <row r="440" spans="1:255" ht="24" x14ac:dyDescent="0.2">
      <c r="A440" s="55" t="s">
        <v>573</v>
      </c>
      <c r="B440" s="56" t="s">
        <v>66</v>
      </c>
      <c r="C440" s="57" t="s">
        <v>22</v>
      </c>
      <c r="D440" s="58">
        <f>Source!I860</f>
        <v>19</v>
      </c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16"/>
      <c r="DW440" s="16"/>
      <c r="DX440" s="16"/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16"/>
      <c r="EJ440" s="16"/>
      <c r="EK440" s="16"/>
      <c r="EL440" s="16"/>
      <c r="EM440" s="16"/>
      <c r="EN440" s="16"/>
      <c r="EO440" s="16"/>
      <c r="EP440" s="16"/>
      <c r="EQ440" s="16"/>
      <c r="ER440" s="16"/>
      <c r="ES440" s="16"/>
      <c r="ET440" s="16"/>
      <c r="EU440" s="16"/>
      <c r="EV440" s="16"/>
      <c r="EW440" s="16"/>
      <c r="EX440" s="16"/>
      <c r="EY440" s="16"/>
      <c r="EZ440" s="16"/>
      <c r="FA440" s="16"/>
      <c r="FB440" s="16"/>
      <c r="FC440" s="16"/>
      <c r="FD440" s="16"/>
      <c r="FE440" s="16"/>
      <c r="FF440" s="16"/>
      <c r="FG440" s="16"/>
      <c r="FH440" s="16"/>
      <c r="FI440" s="16"/>
      <c r="FJ440" s="16"/>
      <c r="FK440" s="16"/>
      <c r="FL440" s="16"/>
      <c r="FM440" s="16"/>
      <c r="FN440" s="16"/>
      <c r="FO440" s="16"/>
      <c r="FP440" s="16"/>
      <c r="FQ440" s="16"/>
      <c r="FR440" s="16"/>
      <c r="FS440" s="16"/>
      <c r="FT440" s="16"/>
      <c r="FU440" s="16"/>
      <c r="FV440" s="16"/>
      <c r="FW440" s="16"/>
      <c r="FX440" s="16"/>
      <c r="FY440" s="16"/>
      <c r="FZ440" s="16"/>
      <c r="GA440" s="16"/>
      <c r="GB440" s="16"/>
      <c r="GC440" s="16"/>
      <c r="GD440" s="16"/>
      <c r="GE440" s="16"/>
      <c r="GF440" s="16"/>
      <c r="GG440" s="16"/>
      <c r="GH440" s="16"/>
      <c r="GI440" s="16"/>
      <c r="GJ440" s="16"/>
      <c r="GK440" s="16"/>
      <c r="GL440" s="16"/>
      <c r="GM440" s="16"/>
      <c r="GN440" s="16"/>
      <c r="GO440" s="16"/>
      <c r="GP440" s="16"/>
      <c r="GQ440" s="16"/>
      <c r="GR440" s="16"/>
      <c r="GS440" s="16"/>
      <c r="GT440" s="16"/>
      <c r="GU440" s="16"/>
      <c r="GV440" s="16"/>
      <c r="GW440" s="16"/>
      <c r="GX440" s="16"/>
      <c r="GY440" s="16"/>
      <c r="GZ440" s="16"/>
      <c r="HA440" s="16"/>
      <c r="HB440" s="16"/>
      <c r="HC440" s="16"/>
      <c r="HD440" s="16"/>
      <c r="HE440" s="16"/>
      <c r="HF440" s="16"/>
      <c r="HG440" s="16"/>
      <c r="HH440" s="16"/>
      <c r="HI440" s="16"/>
      <c r="HJ440" s="16"/>
      <c r="HK440" s="16"/>
      <c r="HL440" s="16"/>
      <c r="HM440" s="16"/>
      <c r="HN440" s="16"/>
      <c r="HO440" s="16"/>
      <c r="HP440" s="16"/>
      <c r="HQ440" s="16"/>
      <c r="HR440" s="16"/>
      <c r="HS440" s="16"/>
      <c r="HT440" s="16"/>
      <c r="HU440" s="16"/>
      <c r="HV440" s="16"/>
      <c r="HW440" s="16"/>
      <c r="HX440" s="16"/>
      <c r="HY440" s="16"/>
      <c r="HZ440" s="16"/>
      <c r="IA440" s="16"/>
      <c r="IB440" s="16"/>
      <c r="IC440" s="16"/>
      <c r="ID440" s="16"/>
      <c r="IE440" s="16"/>
      <c r="IF440" s="16"/>
      <c r="IG440" s="16"/>
      <c r="IH440" s="16"/>
      <c r="II440" s="16"/>
      <c r="IJ440" s="16"/>
      <c r="IK440" s="16"/>
      <c r="IL440" s="16"/>
      <c r="IM440" s="16"/>
      <c r="IN440" s="16"/>
      <c r="IO440" s="16"/>
      <c r="IP440" s="16"/>
      <c r="IQ440" s="16"/>
      <c r="IR440" s="16"/>
      <c r="IS440" s="16"/>
      <c r="IT440" s="16"/>
      <c r="IU440" s="16"/>
    </row>
    <row r="441" spans="1:255" ht="36" x14ac:dyDescent="0.2">
      <c r="A441" s="47">
        <v>116</v>
      </c>
      <c r="B441" s="48" t="s">
        <v>80</v>
      </c>
      <c r="C441" s="49" t="s">
        <v>81</v>
      </c>
      <c r="D441" s="50">
        <v>6.0000000000000001E-3</v>
      </c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6"/>
      <c r="EZ441" s="16"/>
      <c r="FA441" s="16"/>
      <c r="FB441" s="16"/>
      <c r="FC441" s="16"/>
      <c r="FD441" s="16"/>
      <c r="FE441" s="16"/>
      <c r="FF441" s="16"/>
      <c r="FG441" s="16"/>
      <c r="FH441" s="16"/>
      <c r="FI441" s="16"/>
      <c r="FJ441" s="16"/>
      <c r="FK441" s="16"/>
      <c r="FL441" s="16"/>
      <c r="FM441" s="16"/>
      <c r="FN441" s="16"/>
      <c r="FO441" s="16"/>
      <c r="FP441" s="16"/>
      <c r="FQ441" s="16"/>
      <c r="FR441" s="16"/>
      <c r="FS441" s="16"/>
      <c r="FT441" s="16"/>
      <c r="FU441" s="16"/>
      <c r="FV441" s="16"/>
      <c r="FW441" s="16"/>
      <c r="FX441" s="16"/>
      <c r="FY441" s="16"/>
      <c r="FZ441" s="16"/>
      <c r="GA441" s="16"/>
      <c r="GB441" s="16"/>
      <c r="GC441" s="16"/>
      <c r="GD441" s="16"/>
      <c r="GE441" s="16"/>
      <c r="GF441" s="16"/>
      <c r="GG441" s="16"/>
      <c r="GH441" s="16"/>
      <c r="GI441" s="16"/>
      <c r="GJ441" s="16"/>
      <c r="GK441" s="16"/>
      <c r="GL441" s="16"/>
      <c r="GM441" s="16"/>
      <c r="GN441" s="16"/>
      <c r="GO441" s="16"/>
      <c r="GP441" s="16"/>
      <c r="GQ441" s="16"/>
      <c r="GR441" s="16"/>
      <c r="GS441" s="16"/>
      <c r="GT441" s="16"/>
      <c r="GU441" s="16"/>
      <c r="GV441" s="16"/>
      <c r="GW441" s="16"/>
      <c r="GX441" s="16"/>
      <c r="GY441" s="16"/>
      <c r="GZ441" s="16"/>
      <c r="HA441" s="16"/>
      <c r="HB441" s="16"/>
      <c r="HC441" s="16"/>
      <c r="HD441" s="16"/>
      <c r="HE441" s="16"/>
      <c r="HF441" s="16"/>
      <c r="HG441" s="16"/>
      <c r="HH441" s="16"/>
      <c r="HI441" s="16"/>
      <c r="HJ441" s="16"/>
      <c r="HK441" s="16"/>
      <c r="HL441" s="16"/>
      <c r="HM441" s="16"/>
      <c r="HN441" s="16"/>
      <c r="HO441" s="16"/>
      <c r="HP441" s="16"/>
      <c r="HQ441" s="16"/>
      <c r="HR441" s="16"/>
      <c r="HS441" s="16"/>
      <c r="HT441" s="16"/>
      <c r="HU441" s="16"/>
      <c r="HV441" s="16"/>
      <c r="HW441" s="16"/>
      <c r="HX441" s="16"/>
      <c r="HY441" s="16"/>
      <c r="HZ441" s="16"/>
      <c r="IA441" s="16"/>
      <c r="IB441" s="16"/>
      <c r="IC441" s="16"/>
      <c r="ID441" s="16"/>
      <c r="IE441" s="16"/>
      <c r="IF441" s="16"/>
      <c r="IG441" s="16"/>
      <c r="IH441" s="16"/>
      <c r="II441" s="16"/>
      <c r="IJ441" s="16"/>
      <c r="IK441" s="16"/>
      <c r="IL441" s="16"/>
      <c r="IM441" s="16"/>
      <c r="IN441" s="16"/>
      <c r="IO441" s="16"/>
      <c r="IP441" s="16"/>
      <c r="IQ441" s="16"/>
      <c r="IR441" s="16"/>
      <c r="IS441" s="16"/>
      <c r="IT441" s="16"/>
      <c r="IU441" s="16"/>
    </row>
    <row r="442" spans="1:255" ht="24" x14ac:dyDescent="0.2">
      <c r="A442" s="55" t="s">
        <v>575</v>
      </c>
      <c r="B442" s="56" t="s">
        <v>85</v>
      </c>
      <c r="C442" s="57" t="s">
        <v>57</v>
      </c>
      <c r="D442" s="58">
        <f>Source!I862</f>
        <v>0.6</v>
      </c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6"/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6"/>
      <c r="EO442" s="16"/>
      <c r="EP442" s="16"/>
      <c r="EQ442" s="16"/>
      <c r="ER442" s="16"/>
      <c r="ES442" s="16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  <c r="FD442" s="16"/>
      <c r="FE442" s="16"/>
      <c r="FF442" s="16"/>
      <c r="FG442" s="16"/>
      <c r="FH442" s="16"/>
      <c r="FI442" s="16"/>
      <c r="FJ442" s="16"/>
      <c r="FK442" s="16"/>
      <c r="FL442" s="16"/>
      <c r="FM442" s="16"/>
      <c r="FN442" s="16"/>
      <c r="FO442" s="16"/>
      <c r="FP442" s="16"/>
      <c r="FQ442" s="16"/>
      <c r="FR442" s="16"/>
      <c r="FS442" s="16"/>
      <c r="FT442" s="16"/>
      <c r="FU442" s="16"/>
      <c r="FV442" s="16"/>
      <c r="FW442" s="16"/>
      <c r="FX442" s="16"/>
      <c r="FY442" s="16"/>
      <c r="FZ442" s="16"/>
      <c r="GA442" s="16"/>
      <c r="GB442" s="16"/>
      <c r="GC442" s="16"/>
      <c r="GD442" s="16"/>
      <c r="GE442" s="16"/>
      <c r="GF442" s="16"/>
      <c r="GG442" s="16"/>
      <c r="GH442" s="16"/>
      <c r="GI442" s="16"/>
      <c r="GJ442" s="16"/>
      <c r="GK442" s="16"/>
      <c r="GL442" s="16"/>
      <c r="GM442" s="16"/>
      <c r="GN442" s="16"/>
      <c r="GO442" s="16"/>
      <c r="GP442" s="16"/>
      <c r="GQ442" s="16"/>
      <c r="GR442" s="16"/>
      <c r="GS442" s="16"/>
      <c r="GT442" s="16"/>
      <c r="GU442" s="16"/>
      <c r="GV442" s="16"/>
      <c r="GW442" s="16"/>
      <c r="GX442" s="16"/>
      <c r="GY442" s="16"/>
      <c r="GZ442" s="16"/>
      <c r="HA442" s="16"/>
      <c r="HB442" s="16"/>
      <c r="HC442" s="16"/>
      <c r="HD442" s="16"/>
      <c r="HE442" s="16"/>
      <c r="HF442" s="16"/>
      <c r="HG442" s="16"/>
      <c r="HH442" s="16"/>
      <c r="HI442" s="16"/>
      <c r="HJ442" s="16"/>
      <c r="HK442" s="16"/>
      <c r="HL442" s="16"/>
      <c r="HM442" s="16"/>
      <c r="HN442" s="16"/>
      <c r="HO442" s="16"/>
      <c r="HP442" s="16"/>
      <c r="HQ442" s="16"/>
      <c r="HR442" s="16"/>
      <c r="HS442" s="16"/>
      <c r="HT442" s="16"/>
      <c r="HU442" s="16"/>
      <c r="HV442" s="16"/>
      <c r="HW442" s="16"/>
      <c r="HX442" s="16"/>
      <c r="HY442" s="16"/>
      <c r="HZ442" s="16"/>
      <c r="IA442" s="16"/>
      <c r="IB442" s="16"/>
      <c r="IC442" s="16"/>
      <c r="ID442" s="16"/>
      <c r="IE442" s="16"/>
      <c r="IF442" s="16"/>
      <c r="IG442" s="16"/>
      <c r="IH442" s="16"/>
      <c r="II442" s="16"/>
      <c r="IJ442" s="16"/>
      <c r="IK442" s="16"/>
      <c r="IL442" s="16"/>
      <c r="IM442" s="16"/>
      <c r="IN442" s="16"/>
      <c r="IO442" s="16"/>
      <c r="IP442" s="16"/>
      <c r="IQ442" s="16"/>
      <c r="IR442" s="16"/>
      <c r="IS442" s="16"/>
      <c r="IT442" s="16"/>
      <c r="IU442" s="16"/>
    </row>
    <row r="443" spans="1:255" ht="36" x14ac:dyDescent="0.2">
      <c r="A443" s="47">
        <v>117</v>
      </c>
      <c r="B443" s="48" t="s">
        <v>89</v>
      </c>
      <c r="C443" s="49" t="s">
        <v>81</v>
      </c>
      <c r="D443" s="50">
        <v>0.23</v>
      </c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6"/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6"/>
      <c r="EO443" s="16"/>
      <c r="EP443" s="16"/>
      <c r="EQ443" s="16"/>
      <c r="ER443" s="16"/>
      <c r="ES443" s="16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  <c r="FD443" s="16"/>
      <c r="FE443" s="16"/>
      <c r="FF443" s="16"/>
      <c r="FG443" s="16"/>
      <c r="FH443" s="16"/>
      <c r="FI443" s="16"/>
      <c r="FJ443" s="16"/>
      <c r="FK443" s="16"/>
      <c r="FL443" s="16"/>
      <c r="FM443" s="16"/>
      <c r="FN443" s="16"/>
      <c r="FO443" s="16"/>
      <c r="FP443" s="16"/>
      <c r="FQ443" s="16"/>
      <c r="FR443" s="16"/>
      <c r="FS443" s="16"/>
      <c r="FT443" s="16"/>
      <c r="FU443" s="16"/>
      <c r="FV443" s="16"/>
      <c r="FW443" s="16"/>
      <c r="FX443" s="16"/>
      <c r="FY443" s="16"/>
      <c r="FZ443" s="16"/>
      <c r="GA443" s="16"/>
      <c r="GB443" s="16"/>
      <c r="GC443" s="16"/>
      <c r="GD443" s="16"/>
      <c r="GE443" s="16"/>
      <c r="GF443" s="16"/>
      <c r="GG443" s="16"/>
      <c r="GH443" s="16"/>
      <c r="GI443" s="16"/>
      <c r="GJ443" s="16"/>
      <c r="GK443" s="16"/>
      <c r="GL443" s="16"/>
      <c r="GM443" s="16"/>
      <c r="GN443" s="16"/>
      <c r="GO443" s="16"/>
      <c r="GP443" s="16"/>
      <c r="GQ443" s="16"/>
      <c r="GR443" s="16"/>
      <c r="GS443" s="16"/>
      <c r="GT443" s="16"/>
      <c r="GU443" s="16"/>
      <c r="GV443" s="16"/>
      <c r="GW443" s="16"/>
      <c r="GX443" s="16"/>
      <c r="GY443" s="16"/>
      <c r="GZ443" s="16"/>
      <c r="HA443" s="16"/>
      <c r="HB443" s="16"/>
      <c r="HC443" s="16"/>
      <c r="HD443" s="16"/>
      <c r="HE443" s="16"/>
      <c r="HF443" s="16"/>
      <c r="HG443" s="16"/>
      <c r="HH443" s="16"/>
      <c r="HI443" s="16"/>
      <c r="HJ443" s="16"/>
      <c r="HK443" s="16"/>
      <c r="HL443" s="16"/>
      <c r="HM443" s="16"/>
      <c r="HN443" s="16"/>
      <c r="HO443" s="16"/>
      <c r="HP443" s="16"/>
      <c r="HQ443" s="16"/>
      <c r="HR443" s="16"/>
      <c r="HS443" s="16"/>
      <c r="HT443" s="16"/>
      <c r="HU443" s="16"/>
      <c r="HV443" s="16"/>
      <c r="HW443" s="16"/>
      <c r="HX443" s="16"/>
      <c r="HY443" s="16"/>
      <c r="HZ443" s="16"/>
      <c r="IA443" s="16"/>
      <c r="IB443" s="16"/>
      <c r="IC443" s="16"/>
      <c r="ID443" s="16"/>
      <c r="IE443" s="16"/>
      <c r="IF443" s="16"/>
      <c r="IG443" s="16"/>
      <c r="IH443" s="16"/>
      <c r="II443" s="16"/>
      <c r="IJ443" s="16"/>
      <c r="IK443" s="16"/>
      <c r="IL443" s="16"/>
      <c r="IM443" s="16"/>
      <c r="IN443" s="16"/>
      <c r="IO443" s="16"/>
      <c r="IP443" s="16"/>
      <c r="IQ443" s="16"/>
      <c r="IR443" s="16"/>
      <c r="IS443" s="16"/>
      <c r="IT443" s="16"/>
      <c r="IU443" s="16"/>
    </row>
    <row r="444" spans="1:255" ht="24" x14ac:dyDescent="0.2">
      <c r="A444" s="55" t="s">
        <v>577</v>
      </c>
      <c r="B444" s="56" t="s">
        <v>93</v>
      </c>
      <c r="C444" s="57" t="s">
        <v>57</v>
      </c>
      <c r="D444" s="58">
        <f>Source!I864</f>
        <v>18.2</v>
      </c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/>
      <c r="FG444" s="16"/>
      <c r="FH444" s="16"/>
      <c r="FI444" s="16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16"/>
      <c r="FW444" s="16"/>
      <c r="FX444" s="16"/>
      <c r="FY444" s="16"/>
      <c r="FZ444" s="16"/>
      <c r="GA444" s="16"/>
      <c r="GB444" s="16"/>
      <c r="GC444" s="16"/>
      <c r="GD444" s="16"/>
      <c r="GE444" s="16"/>
      <c r="GF444" s="16"/>
      <c r="GG444" s="16"/>
      <c r="GH444" s="16"/>
      <c r="GI444" s="16"/>
      <c r="GJ444" s="16"/>
      <c r="GK444" s="16"/>
      <c r="GL444" s="16"/>
      <c r="GM444" s="16"/>
      <c r="GN444" s="16"/>
      <c r="GO444" s="16"/>
      <c r="GP444" s="16"/>
      <c r="GQ444" s="16"/>
      <c r="GR444" s="16"/>
      <c r="GS444" s="16"/>
      <c r="GT444" s="16"/>
      <c r="GU444" s="16"/>
      <c r="GV444" s="16"/>
      <c r="GW444" s="16"/>
      <c r="GX444" s="16"/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16"/>
      <c r="HJ444" s="16"/>
      <c r="HK444" s="16"/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6"/>
      <c r="HW444" s="16"/>
      <c r="HX444" s="16"/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16"/>
      <c r="IJ444" s="16"/>
      <c r="IK444" s="16"/>
      <c r="IL444" s="16"/>
      <c r="IM444" s="16"/>
      <c r="IN444" s="16"/>
      <c r="IO444" s="16"/>
      <c r="IP444" s="16"/>
      <c r="IQ444" s="16"/>
      <c r="IR444" s="16"/>
      <c r="IS444" s="16"/>
      <c r="IT444" s="16"/>
      <c r="IU444" s="16"/>
    </row>
    <row r="445" spans="1:255" ht="24" x14ac:dyDescent="0.2">
      <c r="A445" s="55" t="s">
        <v>578</v>
      </c>
      <c r="B445" s="56" t="s">
        <v>97</v>
      </c>
      <c r="C445" s="57" t="s">
        <v>57</v>
      </c>
      <c r="D445" s="58">
        <f>Source!I865</f>
        <v>4.8</v>
      </c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6"/>
      <c r="FE445" s="16"/>
      <c r="FF445" s="16"/>
      <c r="FG445" s="16"/>
      <c r="FH445" s="16"/>
      <c r="FI445" s="16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16"/>
      <c r="FU445" s="16"/>
      <c r="FV445" s="16"/>
      <c r="FW445" s="16"/>
      <c r="FX445" s="16"/>
      <c r="FY445" s="16"/>
      <c r="FZ445" s="16"/>
      <c r="GA445" s="16"/>
      <c r="GB445" s="16"/>
      <c r="GC445" s="16"/>
      <c r="GD445" s="16"/>
      <c r="GE445" s="16"/>
      <c r="GF445" s="16"/>
      <c r="GG445" s="16"/>
      <c r="GH445" s="16"/>
      <c r="GI445" s="16"/>
      <c r="GJ445" s="16"/>
      <c r="GK445" s="16"/>
      <c r="GL445" s="16"/>
      <c r="GM445" s="16"/>
      <c r="GN445" s="16"/>
      <c r="GO445" s="16"/>
      <c r="GP445" s="16"/>
      <c r="GQ445" s="16"/>
      <c r="GR445" s="16"/>
      <c r="GS445" s="16"/>
      <c r="GT445" s="16"/>
      <c r="GU445" s="16"/>
      <c r="GV445" s="16"/>
      <c r="GW445" s="16"/>
      <c r="GX445" s="16"/>
      <c r="GY445" s="16"/>
      <c r="GZ445" s="16"/>
      <c r="HA445" s="16"/>
      <c r="HB445" s="16"/>
      <c r="HC445" s="16"/>
      <c r="HD445" s="16"/>
      <c r="HE445" s="16"/>
      <c r="HF445" s="16"/>
      <c r="HG445" s="16"/>
      <c r="HH445" s="16"/>
      <c r="HI445" s="16"/>
      <c r="HJ445" s="16"/>
      <c r="HK445" s="16"/>
      <c r="HL445" s="16"/>
      <c r="HM445" s="16"/>
      <c r="HN445" s="16"/>
      <c r="HO445" s="16"/>
      <c r="HP445" s="16"/>
      <c r="HQ445" s="16"/>
      <c r="HR445" s="16"/>
      <c r="HS445" s="16"/>
      <c r="HT445" s="16"/>
      <c r="HU445" s="16"/>
      <c r="HV445" s="16"/>
      <c r="HW445" s="16"/>
      <c r="HX445" s="16"/>
      <c r="HY445" s="16"/>
      <c r="HZ445" s="16"/>
      <c r="IA445" s="16"/>
      <c r="IB445" s="16"/>
      <c r="IC445" s="16"/>
      <c r="ID445" s="16"/>
      <c r="IE445" s="16"/>
      <c r="IF445" s="16"/>
      <c r="IG445" s="16"/>
      <c r="IH445" s="16"/>
      <c r="II445" s="16"/>
      <c r="IJ445" s="16"/>
      <c r="IK445" s="16"/>
      <c r="IL445" s="16"/>
      <c r="IM445" s="16"/>
      <c r="IN445" s="16"/>
      <c r="IO445" s="16"/>
      <c r="IP445" s="16"/>
      <c r="IQ445" s="16"/>
      <c r="IR445" s="16"/>
      <c r="IS445" s="16"/>
      <c r="IT445" s="16"/>
      <c r="IU445" s="16"/>
    </row>
    <row r="446" spans="1:255" ht="36" x14ac:dyDescent="0.2">
      <c r="A446" s="47">
        <v>118</v>
      </c>
      <c r="B446" s="48" t="s">
        <v>101</v>
      </c>
      <c r="C446" s="49" t="s">
        <v>81</v>
      </c>
      <c r="D446" s="50">
        <v>1.8902000000000001</v>
      </c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16"/>
      <c r="EK446" s="16"/>
      <c r="EL446" s="16"/>
      <c r="EM446" s="16"/>
      <c r="EN446" s="16"/>
      <c r="EO446" s="16"/>
      <c r="EP446" s="16"/>
      <c r="EQ446" s="16"/>
      <c r="ER446" s="16"/>
      <c r="ES446" s="16"/>
      <c r="ET446" s="16"/>
      <c r="EU446" s="16"/>
      <c r="EV446" s="16"/>
      <c r="EW446" s="16"/>
      <c r="EX446" s="16"/>
      <c r="EY446" s="16"/>
      <c r="EZ446" s="16"/>
      <c r="FA446" s="16"/>
      <c r="FB446" s="16"/>
      <c r="FC446" s="16"/>
      <c r="FD446" s="16"/>
      <c r="FE446" s="16"/>
      <c r="FF446" s="16"/>
      <c r="FG446" s="16"/>
      <c r="FH446" s="16"/>
      <c r="FI446" s="16"/>
      <c r="FJ446" s="16"/>
      <c r="FK446" s="16"/>
      <c r="FL446" s="16"/>
      <c r="FM446" s="16"/>
      <c r="FN446" s="16"/>
      <c r="FO446" s="16"/>
      <c r="FP446" s="16"/>
      <c r="FQ446" s="16"/>
      <c r="FR446" s="16"/>
      <c r="FS446" s="16"/>
      <c r="FT446" s="16"/>
      <c r="FU446" s="16"/>
      <c r="FV446" s="16"/>
      <c r="FW446" s="16"/>
      <c r="FX446" s="16"/>
      <c r="FY446" s="16"/>
      <c r="FZ446" s="16"/>
      <c r="GA446" s="16"/>
      <c r="GB446" s="16"/>
      <c r="GC446" s="16"/>
      <c r="GD446" s="16"/>
      <c r="GE446" s="16"/>
      <c r="GF446" s="16"/>
      <c r="GG446" s="16"/>
      <c r="GH446" s="16"/>
      <c r="GI446" s="16"/>
      <c r="GJ446" s="16"/>
      <c r="GK446" s="16"/>
      <c r="GL446" s="16"/>
      <c r="GM446" s="16"/>
      <c r="GN446" s="16"/>
      <c r="GO446" s="16"/>
      <c r="GP446" s="16"/>
      <c r="GQ446" s="16"/>
      <c r="GR446" s="16"/>
      <c r="GS446" s="16"/>
      <c r="GT446" s="16"/>
      <c r="GU446" s="16"/>
      <c r="GV446" s="16"/>
      <c r="GW446" s="16"/>
      <c r="GX446" s="16"/>
      <c r="GY446" s="16"/>
      <c r="GZ446" s="16"/>
      <c r="HA446" s="16"/>
      <c r="HB446" s="16"/>
      <c r="HC446" s="16"/>
      <c r="HD446" s="16"/>
      <c r="HE446" s="16"/>
      <c r="HF446" s="16"/>
      <c r="HG446" s="16"/>
      <c r="HH446" s="16"/>
      <c r="HI446" s="16"/>
      <c r="HJ446" s="16"/>
      <c r="HK446" s="16"/>
      <c r="HL446" s="16"/>
      <c r="HM446" s="16"/>
      <c r="HN446" s="16"/>
      <c r="HO446" s="16"/>
      <c r="HP446" s="16"/>
      <c r="HQ446" s="16"/>
      <c r="HR446" s="16"/>
      <c r="HS446" s="16"/>
      <c r="HT446" s="16"/>
      <c r="HU446" s="16"/>
      <c r="HV446" s="16"/>
      <c r="HW446" s="16"/>
      <c r="HX446" s="16"/>
      <c r="HY446" s="16"/>
      <c r="HZ446" s="16"/>
      <c r="IA446" s="16"/>
      <c r="IB446" s="16"/>
      <c r="IC446" s="16"/>
      <c r="ID446" s="16"/>
      <c r="IE446" s="16"/>
      <c r="IF446" s="16"/>
      <c r="IG446" s="16"/>
      <c r="IH446" s="16"/>
      <c r="II446" s="16"/>
      <c r="IJ446" s="16"/>
      <c r="IK446" s="16"/>
      <c r="IL446" s="16"/>
      <c r="IM446" s="16"/>
      <c r="IN446" s="16"/>
      <c r="IO446" s="16"/>
      <c r="IP446" s="16"/>
      <c r="IQ446" s="16"/>
      <c r="IR446" s="16"/>
      <c r="IS446" s="16"/>
      <c r="IT446" s="16"/>
      <c r="IU446" s="16"/>
    </row>
    <row r="447" spans="1:255" ht="24" x14ac:dyDescent="0.2">
      <c r="A447" s="55" t="s">
        <v>580</v>
      </c>
      <c r="B447" s="56" t="s">
        <v>105</v>
      </c>
      <c r="C447" s="57" t="s">
        <v>57</v>
      </c>
      <c r="D447" s="58">
        <f>Source!I867</f>
        <v>186.4</v>
      </c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16"/>
      <c r="DW447" s="16"/>
      <c r="DX447" s="16"/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16"/>
      <c r="EJ447" s="16"/>
      <c r="EK447" s="16"/>
      <c r="EL447" s="16"/>
      <c r="EM447" s="16"/>
      <c r="EN447" s="16"/>
      <c r="EO447" s="16"/>
      <c r="EP447" s="16"/>
      <c r="EQ447" s="16"/>
      <c r="ER447" s="16"/>
      <c r="ES447" s="16"/>
      <c r="ET447" s="16"/>
      <c r="EU447" s="16"/>
      <c r="EV447" s="16"/>
      <c r="EW447" s="16"/>
      <c r="EX447" s="16"/>
      <c r="EY447" s="16"/>
      <c r="EZ447" s="16"/>
      <c r="FA447" s="16"/>
      <c r="FB447" s="16"/>
      <c r="FC447" s="16"/>
      <c r="FD447" s="16"/>
      <c r="FE447" s="16"/>
      <c r="FF447" s="16"/>
      <c r="FG447" s="16"/>
      <c r="FH447" s="16"/>
      <c r="FI447" s="16"/>
      <c r="FJ447" s="16"/>
      <c r="FK447" s="16"/>
      <c r="FL447" s="16"/>
      <c r="FM447" s="16"/>
      <c r="FN447" s="16"/>
      <c r="FO447" s="16"/>
      <c r="FP447" s="16"/>
      <c r="FQ447" s="16"/>
      <c r="FR447" s="16"/>
      <c r="FS447" s="16"/>
      <c r="FT447" s="16"/>
      <c r="FU447" s="16"/>
      <c r="FV447" s="16"/>
      <c r="FW447" s="16"/>
      <c r="FX447" s="16"/>
      <c r="FY447" s="16"/>
      <c r="FZ447" s="16"/>
      <c r="GA447" s="16"/>
      <c r="GB447" s="16"/>
      <c r="GC447" s="16"/>
      <c r="GD447" s="16"/>
      <c r="GE447" s="16"/>
      <c r="GF447" s="16"/>
      <c r="GG447" s="16"/>
      <c r="GH447" s="16"/>
      <c r="GI447" s="16"/>
      <c r="GJ447" s="16"/>
      <c r="GK447" s="16"/>
      <c r="GL447" s="16"/>
      <c r="GM447" s="16"/>
      <c r="GN447" s="16"/>
      <c r="GO447" s="16"/>
      <c r="GP447" s="16"/>
      <c r="GQ447" s="16"/>
      <c r="GR447" s="16"/>
      <c r="GS447" s="16"/>
      <c r="GT447" s="16"/>
      <c r="GU447" s="16"/>
      <c r="GV447" s="16"/>
      <c r="GW447" s="16"/>
      <c r="GX447" s="16"/>
      <c r="GY447" s="16"/>
      <c r="GZ447" s="16"/>
      <c r="HA447" s="16"/>
      <c r="HB447" s="16"/>
      <c r="HC447" s="16"/>
      <c r="HD447" s="16"/>
      <c r="HE447" s="16"/>
      <c r="HF447" s="16"/>
      <c r="HG447" s="16"/>
      <c r="HH447" s="16"/>
      <c r="HI447" s="16"/>
      <c r="HJ447" s="16"/>
      <c r="HK447" s="16"/>
      <c r="HL447" s="16"/>
      <c r="HM447" s="16"/>
      <c r="HN447" s="16"/>
      <c r="HO447" s="16"/>
      <c r="HP447" s="16"/>
      <c r="HQ447" s="16"/>
      <c r="HR447" s="16"/>
      <c r="HS447" s="16"/>
      <c r="HT447" s="16"/>
      <c r="HU447" s="16"/>
      <c r="HV447" s="16"/>
      <c r="HW447" s="16"/>
      <c r="HX447" s="16"/>
      <c r="HY447" s="16"/>
      <c r="HZ447" s="16"/>
      <c r="IA447" s="16"/>
      <c r="IB447" s="16"/>
      <c r="IC447" s="16"/>
      <c r="ID447" s="16"/>
      <c r="IE447" s="16"/>
      <c r="IF447" s="16"/>
      <c r="IG447" s="16"/>
      <c r="IH447" s="16"/>
      <c r="II447" s="16"/>
      <c r="IJ447" s="16"/>
      <c r="IK447" s="16"/>
      <c r="IL447" s="16"/>
      <c r="IM447" s="16"/>
      <c r="IN447" s="16"/>
      <c r="IO447" s="16"/>
      <c r="IP447" s="16"/>
      <c r="IQ447" s="16"/>
      <c r="IR447" s="16"/>
      <c r="IS447" s="16"/>
      <c r="IT447" s="16"/>
      <c r="IU447" s="16"/>
    </row>
    <row r="448" spans="1:255" ht="24" x14ac:dyDescent="0.2">
      <c r="A448" s="55" t="s">
        <v>581</v>
      </c>
      <c r="B448" s="56" t="s">
        <v>109</v>
      </c>
      <c r="C448" s="57" t="s">
        <v>57</v>
      </c>
      <c r="D448" s="58">
        <f>Source!I868</f>
        <v>2.62</v>
      </c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16"/>
      <c r="EJ448" s="16"/>
      <c r="EK448" s="16"/>
      <c r="EL448" s="16"/>
      <c r="EM448" s="16"/>
      <c r="EN448" s="16"/>
      <c r="EO448" s="16"/>
      <c r="EP448" s="16"/>
      <c r="EQ448" s="16"/>
      <c r="ER448" s="16"/>
      <c r="ES448" s="16"/>
      <c r="ET448" s="16"/>
      <c r="EU448" s="16"/>
      <c r="EV448" s="16"/>
      <c r="EW448" s="16"/>
      <c r="EX448" s="16"/>
      <c r="EY448" s="16"/>
      <c r="EZ448" s="16"/>
      <c r="FA448" s="16"/>
      <c r="FB448" s="16"/>
      <c r="FC448" s="16"/>
      <c r="FD448" s="16"/>
      <c r="FE448" s="16"/>
      <c r="FF448" s="16"/>
      <c r="FG448" s="16"/>
      <c r="FH448" s="16"/>
      <c r="FI448" s="16"/>
      <c r="FJ448" s="16"/>
      <c r="FK448" s="16"/>
      <c r="FL448" s="16"/>
      <c r="FM448" s="16"/>
      <c r="FN448" s="16"/>
      <c r="FO448" s="16"/>
      <c r="FP448" s="16"/>
      <c r="FQ448" s="16"/>
      <c r="FR448" s="16"/>
      <c r="FS448" s="16"/>
      <c r="FT448" s="16"/>
      <c r="FU448" s="16"/>
      <c r="FV448" s="16"/>
      <c r="FW448" s="16"/>
      <c r="FX448" s="16"/>
      <c r="FY448" s="16"/>
      <c r="FZ448" s="16"/>
      <c r="GA448" s="16"/>
      <c r="GB448" s="16"/>
      <c r="GC448" s="16"/>
      <c r="GD448" s="16"/>
      <c r="GE448" s="16"/>
      <c r="GF448" s="16"/>
      <c r="GG448" s="16"/>
      <c r="GH448" s="16"/>
      <c r="GI448" s="16"/>
      <c r="GJ448" s="16"/>
      <c r="GK448" s="16"/>
      <c r="GL448" s="16"/>
      <c r="GM448" s="16"/>
      <c r="GN448" s="16"/>
      <c r="GO448" s="16"/>
      <c r="GP448" s="16"/>
      <c r="GQ448" s="16"/>
      <c r="GR448" s="16"/>
      <c r="GS448" s="16"/>
      <c r="GT448" s="16"/>
      <c r="GU448" s="16"/>
      <c r="GV448" s="16"/>
      <c r="GW448" s="16"/>
      <c r="GX448" s="16"/>
      <c r="GY448" s="16"/>
      <c r="GZ448" s="16"/>
      <c r="HA448" s="16"/>
      <c r="HB448" s="16"/>
      <c r="HC448" s="16"/>
      <c r="HD448" s="16"/>
      <c r="HE448" s="16"/>
      <c r="HF448" s="16"/>
      <c r="HG448" s="16"/>
      <c r="HH448" s="16"/>
      <c r="HI448" s="16"/>
      <c r="HJ448" s="16"/>
      <c r="HK448" s="16"/>
      <c r="HL448" s="16"/>
      <c r="HM448" s="16"/>
      <c r="HN448" s="16"/>
      <c r="HO448" s="16"/>
      <c r="HP448" s="16"/>
      <c r="HQ448" s="16"/>
      <c r="HR448" s="16"/>
      <c r="HS448" s="16"/>
      <c r="HT448" s="16"/>
      <c r="HU448" s="16"/>
      <c r="HV448" s="16"/>
      <c r="HW448" s="16"/>
      <c r="HX448" s="16"/>
      <c r="HY448" s="16"/>
      <c r="HZ448" s="16"/>
      <c r="IA448" s="16"/>
      <c r="IB448" s="16"/>
      <c r="IC448" s="16"/>
      <c r="ID448" s="16"/>
      <c r="IE448" s="16"/>
      <c r="IF448" s="16"/>
      <c r="IG448" s="16"/>
      <c r="IH448" s="16"/>
      <c r="II448" s="16"/>
      <c r="IJ448" s="16"/>
      <c r="IK448" s="16"/>
      <c r="IL448" s="16"/>
      <c r="IM448" s="16"/>
      <c r="IN448" s="16"/>
      <c r="IO448" s="16"/>
      <c r="IP448" s="16"/>
      <c r="IQ448" s="16"/>
      <c r="IR448" s="16"/>
      <c r="IS448" s="16"/>
      <c r="IT448" s="16"/>
      <c r="IU448" s="16"/>
    </row>
    <row r="449" spans="1:255" ht="36" x14ac:dyDescent="0.2">
      <c r="A449" s="47">
        <v>119</v>
      </c>
      <c r="B449" s="48" t="s">
        <v>113</v>
      </c>
      <c r="C449" s="49" t="s">
        <v>81</v>
      </c>
      <c r="D449" s="50">
        <v>1.6506000000000001</v>
      </c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  <c r="FD449" s="16"/>
      <c r="FE449" s="16"/>
      <c r="FF449" s="16"/>
      <c r="FG449" s="16"/>
      <c r="FH449" s="16"/>
      <c r="FI449" s="16"/>
      <c r="FJ449" s="16"/>
      <c r="FK449" s="16"/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16"/>
      <c r="FW449" s="16"/>
      <c r="FX449" s="16"/>
      <c r="FY449" s="16"/>
      <c r="FZ449" s="16"/>
      <c r="GA449" s="16"/>
      <c r="GB449" s="16"/>
      <c r="GC449" s="16"/>
      <c r="GD449" s="16"/>
      <c r="GE449" s="16"/>
      <c r="GF449" s="16"/>
      <c r="GG449" s="16"/>
      <c r="GH449" s="16"/>
      <c r="GI449" s="16"/>
      <c r="GJ449" s="16"/>
      <c r="GK449" s="16"/>
      <c r="GL449" s="16"/>
      <c r="GM449" s="16"/>
      <c r="GN449" s="16"/>
      <c r="GO449" s="16"/>
      <c r="GP449" s="16"/>
      <c r="GQ449" s="16"/>
      <c r="GR449" s="16"/>
      <c r="GS449" s="16"/>
      <c r="GT449" s="16"/>
      <c r="GU449" s="16"/>
      <c r="GV449" s="16"/>
      <c r="GW449" s="16"/>
      <c r="GX449" s="16"/>
      <c r="GY449" s="16"/>
      <c r="GZ449" s="16"/>
      <c r="HA449" s="16"/>
      <c r="HB449" s="16"/>
      <c r="HC449" s="16"/>
      <c r="HD449" s="16"/>
      <c r="HE449" s="16"/>
      <c r="HF449" s="16"/>
      <c r="HG449" s="16"/>
      <c r="HH449" s="16"/>
      <c r="HI449" s="16"/>
      <c r="HJ449" s="16"/>
      <c r="HK449" s="16"/>
      <c r="HL449" s="16"/>
      <c r="HM449" s="16"/>
      <c r="HN449" s="16"/>
      <c r="HO449" s="16"/>
      <c r="HP449" s="16"/>
      <c r="HQ449" s="16"/>
      <c r="HR449" s="16"/>
      <c r="HS449" s="16"/>
      <c r="HT449" s="16"/>
      <c r="HU449" s="16"/>
      <c r="HV449" s="16"/>
      <c r="HW449" s="16"/>
      <c r="HX449" s="16"/>
      <c r="HY449" s="16"/>
      <c r="HZ449" s="16"/>
      <c r="IA449" s="16"/>
      <c r="IB449" s="16"/>
      <c r="IC449" s="16"/>
      <c r="ID449" s="16"/>
      <c r="IE449" s="16"/>
      <c r="IF449" s="16"/>
      <c r="IG449" s="16"/>
      <c r="IH449" s="16"/>
      <c r="II449" s="16"/>
      <c r="IJ449" s="16"/>
      <c r="IK449" s="16"/>
      <c r="IL449" s="16"/>
      <c r="IM449" s="16"/>
      <c r="IN449" s="16"/>
      <c r="IO449" s="16"/>
      <c r="IP449" s="16"/>
      <c r="IQ449" s="16"/>
      <c r="IR449" s="16"/>
      <c r="IS449" s="16"/>
      <c r="IT449" s="16"/>
      <c r="IU449" s="16"/>
    </row>
    <row r="450" spans="1:255" ht="24" x14ac:dyDescent="0.2">
      <c r="A450" s="55" t="s">
        <v>583</v>
      </c>
      <c r="B450" s="56" t="s">
        <v>105</v>
      </c>
      <c r="C450" s="57" t="s">
        <v>57</v>
      </c>
      <c r="D450" s="58">
        <f>Source!I870</f>
        <v>161.56</v>
      </c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16"/>
      <c r="DW450" s="16"/>
      <c r="DX450" s="16"/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16"/>
      <c r="EJ450" s="16"/>
      <c r="EK450" s="16"/>
      <c r="EL450" s="16"/>
      <c r="EM450" s="16"/>
      <c r="EN450" s="16"/>
      <c r="EO450" s="16"/>
      <c r="EP450" s="16"/>
      <c r="EQ450" s="16"/>
      <c r="ER450" s="16"/>
      <c r="ES450" s="16"/>
      <c r="ET450" s="16"/>
      <c r="EU450" s="16"/>
      <c r="EV450" s="16"/>
      <c r="EW450" s="16"/>
      <c r="EX450" s="16"/>
      <c r="EY450" s="16"/>
      <c r="EZ450" s="16"/>
      <c r="FA450" s="16"/>
      <c r="FB450" s="16"/>
      <c r="FC450" s="16"/>
      <c r="FD450" s="16"/>
      <c r="FE450" s="16"/>
      <c r="FF450" s="16"/>
      <c r="FG450" s="16"/>
      <c r="FH450" s="16"/>
      <c r="FI450" s="16"/>
      <c r="FJ450" s="16"/>
      <c r="FK450" s="16"/>
      <c r="FL450" s="16"/>
      <c r="FM450" s="16"/>
      <c r="FN450" s="16"/>
      <c r="FO450" s="16"/>
      <c r="FP450" s="16"/>
      <c r="FQ450" s="16"/>
      <c r="FR450" s="16"/>
      <c r="FS450" s="16"/>
      <c r="FT450" s="16"/>
      <c r="FU450" s="16"/>
      <c r="FV450" s="16"/>
      <c r="FW450" s="16"/>
      <c r="FX450" s="16"/>
      <c r="FY450" s="16"/>
      <c r="FZ450" s="16"/>
      <c r="GA450" s="16"/>
      <c r="GB450" s="16"/>
      <c r="GC450" s="16"/>
      <c r="GD450" s="16"/>
      <c r="GE450" s="16"/>
      <c r="GF450" s="16"/>
      <c r="GG450" s="16"/>
      <c r="GH450" s="16"/>
      <c r="GI450" s="16"/>
      <c r="GJ450" s="16"/>
      <c r="GK450" s="16"/>
      <c r="GL450" s="16"/>
      <c r="GM450" s="16"/>
      <c r="GN450" s="16"/>
      <c r="GO450" s="16"/>
      <c r="GP450" s="16"/>
      <c r="GQ450" s="16"/>
      <c r="GR450" s="16"/>
      <c r="GS450" s="16"/>
      <c r="GT450" s="16"/>
      <c r="GU450" s="16"/>
      <c r="GV450" s="16"/>
      <c r="GW450" s="16"/>
      <c r="GX450" s="16"/>
      <c r="GY450" s="16"/>
      <c r="GZ450" s="16"/>
      <c r="HA450" s="16"/>
      <c r="HB450" s="16"/>
      <c r="HC450" s="16"/>
      <c r="HD450" s="16"/>
      <c r="HE450" s="16"/>
      <c r="HF450" s="16"/>
      <c r="HG450" s="16"/>
      <c r="HH450" s="16"/>
      <c r="HI450" s="16"/>
      <c r="HJ450" s="16"/>
      <c r="HK450" s="16"/>
      <c r="HL450" s="16"/>
      <c r="HM450" s="16"/>
      <c r="HN450" s="16"/>
      <c r="HO450" s="16"/>
      <c r="HP450" s="16"/>
      <c r="HQ450" s="16"/>
      <c r="HR450" s="16"/>
      <c r="HS450" s="16"/>
      <c r="HT450" s="16"/>
      <c r="HU450" s="16"/>
      <c r="HV450" s="16"/>
      <c r="HW450" s="16"/>
      <c r="HX450" s="16"/>
      <c r="HY450" s="16"/>
      <c r="HZ450" s="16"/>
      <c r="IA450" s="16"/>
      <c r="IB450" s="16"/>
      <c r="IC450" s="16"/>
      <c r="ID450" s="16"/>
      <c r="IE450" s="16"/>
      <c r="IF450" s="16"/>
      <c r="IG450" s="16"/>
      <c r="IH450" s="16"/>
      <c r="II450" s="16"/>
      <c r="IJ450" s="16"/>
      <c r="IK450" s="16"/>
      <c r="IL450" s="16"/>
      <c r="IM450" s="16"/>
      <c r="IN450" s="16"/>
      <c r="IO450" s="16"/>
      <c r="IP450" s="16"/>
      <c r="IQ450" s="16"/>
      <c r="IR450" s="16"/>
      <c r="IS450" s="16"/>
      <c r="IT450" s="16"/>
      <c r="IU450" s="16"/>
    </row>
    <row r="451" spans="1:255" ht="24" x14ac:dyDescent="0.2">
      <c r="A451" s="55" t="s">
        <v>584</v>
      </c>
      <c r="B451" s="56" t="s">
        <v>109</v>
      </c>
      <c r="C451" s="57" t="s">
        <v>57</v>
      </c>
      <c r="D451" s="58">
        <f>Source!I871</f>
        <v>3.5000000000000004</v>
      </c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16"/>
      <c r="DW451" s="16"/>
      <c r="DX451" s="16"/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16"/>
      <c r="EJ451" s="16"/>
      <c r="EK451" s="16"/>
      <c r="EL451" s="16"/>
      <c r="EM451" s="16"/>
      <c r="EN451" s="16"/>
      <c r="EO451" s="16"/>
      <c r="EP451" s="16"/>
      <c r="EQ451" s="16"/>
      <c r="ER451" s="16"/>
      <c r="ES451" s="16"/>
      <c r="ET451" s="16"/>
      <c r="EU451" s="16"/>
      <c r="EV451" s="16"/>
      <c r="EW451" s="16"/>
      <c r="EX451" s="16"/>
      <c r="EY451" s="16"/>
      <c r="EZ451" s="16"/>
      <c r="FA451" s="16"/>
      <c r="FB451" s="16"/>
      <c r="FC451" s="16"/>
      <c r="FD451" s="16"/>
      <c r="FE451" s="16"/>
      <c r="FF451" s="16"/>
      <c r="FG451" s="16"/>
      <c r="FH451" s="16"/>
      <c r="FI451" s="16"/>
      <c r="FJ451" s="16"/>
      <c r="FK451" s="16"/>
      <c r="FL451" s="16"/>
      <c r="FM451" s="16"/>
      <c r="FN451" s="16"/>
      <c r="FO451" s="16"/>
      <c r="FP451" s="16"/>
      <c r="FQ451" s="16"/>
      <c r="FR451" s="16"/>
      <c r="FS451" s="16"/>
      <c r="FT451" s="16"/>
      <c r="FU451" s="16"/>
      <c r="FV451" s="16"/>
      <c r="FW451" s="16"/>
      <c r="FX451" s="16"/>
      <c r="FY451" s="16"/>
      <c r="FZ451" s="16"/>
      <c r="GA451" s="16"/>
      <c r="GB451" s="16"/>
      <c r="GC451" s="16"/>
      <c r="GD451" s="16"/>
      <c r="GE451" s="16"/>
      <c r="GF451" s="16"/>
      <c r="GG451" s="16"/>
      <c r="GH451" s="16"/>
      <c r="GI451" s="16"/>
      <c r="GJ451" s="16"/>
      <c r="GK451" s="16"/>
      <c r="GL451" s="16"/>
      <c r="GM451" s="16"/>
      <c r="GN451" s="16"/>
      <c r="GO451" s="16"/>
      <c r="GP451" s="16"/>
      <c r="GQ451" s="16"/>
      <c r="GR451" s="16"/>
      <c r="GS451" s="16"/>
      <c r="GT451" s="16"/>
      <c r="GU451" s="16"/>
      <c r="GV451" s="16"/>
      <c r="GW451" s="16"/>
      <c r="GX451" s="16"/>
      <c r="GY451" s="16"/>
      <c r="GZ451" s="16"/>
      <c r="HA451" s="16"/>
      <c r="HB451" s="16"/>
      <c r="HC451" s="16"/>
      <c r="HD451" s="16"/>
      <c r="HE451" s="16"/>
      <c r="HF451" s="16"/>
      <c r="HG451" s="16"/>
      <c r="HH451" s="16"/>
      <c r="HI451" s="16"/>
      <c r="HJ451" s="16"/>
      <c r="HK451" s="16"/>
      <c r="HL451" s="16"/>
      <c r="HM451" s="16"/>
      <c r="HN451" s="16"/>
      <c r="HO451" s="16"/>
      <c r="HP451" s="16"/>
      <c r="HQ451" s="16"/>
      <c r="HR451" s="16"/>
      <c r="HS451" s="16"/>
      <c r="HT451" s="16"/>
      <c r="HU451" s="16"/>
      <c r="HV451" s="16"/>
      <c r="HW451" s="16"/>
      <c r="HX451" s="16"/>
      <c r="HY451" s="16"/>
      <c r="HZ451" s="16"/>
      <c r="IA451" s="16"/>
      <c r="IB451" s="16"/>
      <c r="IC451" s="16"/>
      <c r="ID451" s="16"/>
      <c r="IE451" s="16"/>
      <c r="IF451" s="16"/>
      <c r="IG451" s="16"/>
      <c r="IH451" s="16"/>
      <c r="II451" s="16"/>
      <c r="IJ451" s="16"/>
      <c r="IK451" s="16"/>
      <c r="IL451" s="16"/>
      <c r="IM451" s="16"/>
      <c r="IN451" s="16"/>
      <c r="IO451" s="16"/>
      <c r="IP451" s="16"/>
      <c r="IQ451" s="16"/>
      <c r="IR451" s="16"/>
      <c r="IS451" s="16"/>
      <c r="IT451" s="16"/>
      <c r="IU451" s="16"/>
    </row>
    <row r="452" spans="1:255" x14ac:dyDescent="0.2">
      <c r="A452" s="55" t="s">
        <v>585</v>
      </c>
      <c r="B452" s="56" t="s">
        <v>121</v>
      </c>
      <c r="C452" s="57" t="s">
        <v>122</v>
      </c>
      <c r="D452" s="58">
        <f>Source!I872</f>
        <v>0.18</v>
      </c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  <c r="FD452" s="16"/>
      <c r="FE452" s="16"/>
      <c r="FF452" s="16"/>
      <c r="FG452" s="16"/>
      <c r="FH452" s="16"/>
      <c r="FI452" s="16"/>
      <c r="FJ452" s="16"/>
      <c r="FK452" s="16"/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16"/>
      <c r="FW452" s="16"/>
      <c r="FX452" s="16"/>
      <c r="FY452" s="16"/>
      <c r="FZ452" s="16"/>
      <c r="GA452" s="16"/>
      <c r="GB452" s="16"/>
      <c r="GC452" s="16"/>
      <c r="GD452" s="16"/>
      <c r="GE452" s="16"/>
      <c r="GF452" s="16"/>
      <c r="GG452" s="16"/>
      <c r="GH452" s="16"/>
      <c r="GI452" s="16"/>
      <c r="GJ452" s="16"/>
      <c r="GK452" s="16"/>
      <c r="GL452" s="16"/>
      <c r="GM452" s="16"/>
      <c r="GN452" s="16"/>
      <c r="GO452" s="16"/>
      <c r="GP452" s="16"/>
      <c r="GQ452" s="16"/>
      <c r="GR452" s="16"/>
      <c r="GS452" s="16"/>
      <c r="GT452" s="16"/>
      <c r="GU452" s="16"/>
      <c r="GV452" s="16"/>
      <c r="GW452" s="16"/>
      <c r="GX452" s="16"/>
      <c r="GY452" s="16"/>
      <c r="GZ452" s="16"/>
      <c r="HA452" s="16"/>
      <c r="HB452" s="16"/>
      <c r="HC452" s="16"/>
      <c r="HD452" s="16"/>
      <c r="HE452" s="16"/>
      <c r="HF452" s="16"/>
      <c r="HG452" s="16"/>
      <c r="HH452" s="16"/>
      <c r="HI452" s="16"/>
      <c r="HJ452" s="16"/>
      <c r="HK452" s="16"/>
      <c r="HL452" s="16"/>
      <c r="HM452" s="16"/>
      <c r="HN452" s="16"/>
      <c r="HO452" s="16"/>
      <c r="HP452" s="16"/>
      <c r="HQ452" s="16"/>
      <c r="HR452" s="16"/>
      <c r="HS452" s="16"/>
      <c r="HT452" s="16"/>
      <c r="HU452" s="16"/>
      <c r="HV452" s="16"/>
      <c r="HW452" s="16"/>
      <c r="HX452" s="16"/>
      <c r="HY452" s="16"/>
      <c r="HZ452" s="16"/>
      <c r="IA452" s="16"/>
      <c r="IB452" s="16"/>
      <c r="IC452" s="16"/>
      <c r="ID452" s="16"/>
      <c r="IE452" s="16"/>
      <c r="IF452" s="16"/>
      <c r="IG452" s="16"/>
      <c r="IH452" s="16"/>
      <c r="II452" s="16"/>
      <c r="IJ452" s="16"/>
      <c r="IK452" s="16"/>
      <c r="IL452" s="16"/>
      <c r="IM452" s="16"/>
      <c r="IN452" s="16"/>
      <c r="IO452" s="16"/>
      <c r="IP452" s="16"/>
      <c r="IQ452" s="16"/>
      <c r="IR452" s="16"/>
      <c r="IS452" s="16"/>
      <c r="IT452" s="16"/>
      <c r="IU452" s="16"/>
    </row>
    <row r="453" spans="1:255" ht="24" x14ac:dyDescent="0.2">
      <c r="A453" s="47">
        <v>120</v>
      </c>
      <c r="B453" s="48" t="s">
        <v>126</v>
      </c>
      <c r="C453" s="49" t="s">
        <v>127</v>
      </c>
      <c r="D453" s="50">
        <v>35.700000000000003</v>
      </c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6"/>
      <c r="EZ453" s="16"/>
      <c r="FA453" s="16"/>
      <c r="FB453" s="16"/>
      <c r="FC453" s="16"/>
      <c r="FD453" s="16"/>
      <c r="FE453" s="16"/>
      <c r="FF453" s="16"/>
      <c r="FG453" s="16"/>
      <c r="FH453" s="16"/>
      <c r="FI453" s="16"/>
      <c r="FJ453" s="16"/>
      <c r="FK453" s="16"/>
      <c r="FL453" s="16"/>
      <c r="FM453" s="16"/>
      <c r="FN453" s="16"/>
      <c r="FO453" s="16"/>
      <c r="FP453" s="16"/>
      <c r="FQ453" s="16"/>
      <c r="FR453" s="16"/>
      <c r="FS453" s="16"/>
      <c r="FT453" s="16"/>
      <c r="FU453" s="16"/>
      <c r="FV453" s="16"/>
      <c r="FW453" s="16"/>
      <c r="FX453" s="16"/>
      <c r="FY453" s="16"/>
      <c r="FZ453" s="16"/>
      <c r="GA453" s="16"/>
      <c r="GB453" s="16"/>
      <c r="GC453" s="16"/>
      <c r="GD453" s="16"/>
      <c r="GE453" s="16"/>
      <c r="GF453" s="16"/>
      <c r="GG453" s="16"/>
      <c r="GH453" s="16"/>
      <c r="GI453" s="16"/>
      <c r="GJ453" s="16"/>
      <c r="GK453" s="16"/>
      <c r="GL453" s="16"/>
      <c r="GM453" s="16"/>
      <c r="GN453" s="16"/>
      <c r="GO453" s="16"/>
      <c r="GP453" s="16"/>
      <c r="GQ453" s="16"/>
      <c r="GR453" s="16"/>
      <c r="GS453" s="16"/>
      <c r="GT453" s="16"/>
      <c r="GU453" s="16"/>
      <c r="GV453" s="16"/>
      <c r="GW453" s="16"/>
      <c r="GX453" s="16"/>
      <c r="GY453" s="16"/>
      <c r="GZ453" s="16"/>
      <c r="HA453" s="16"/>
      <c r="HB453" s="16"/>
      <c r="HC453" s="16"/>
      <c r="HD453" s="16"/>
      <c r="HE453" s="16"/>
      <c r="HF453" s="16"/>
      <c r="HG453" s="16"/>
      <c r="HH453" s="16"/>
      <c r="HI453" s="16"/>
      <c r="HJ453" s="16"/>
      <c r="HK453" s="16"/>
      <c r="HL453" s="16"/>
      <c r="HM453" s="16"/>
      <c r="HN453" s="16"/>
      <c r="HO453" s="16"/>
      <c r="HP453" s="16"/>
      <c r="HQ453" s="16"/>
      <c r="HR453" s="16"/>
      <c r="HS453" s="16"/>
      <c r="HT453" s="16"/>
      <c r="HU453" s="16"/>
      <c r="HV453" s="16"/>
      <c r="HW453" s="16"/>
      <c r="HX453" s="16"/>
      <c r="HY453" s="16"/>
      <c r="HZ453" s="16"/>
      <c r="IA453" s="16"/>
      <c r="IB453" s="16"/>
      <c r="IC453" s="16"/>
      <c r="ID453" s="16"/>
      <c r="IE453" s="16"/>
      <c r="IF453" s="16"/>
      <c r="IG453" s="16"/>
      <c r="IH453" s="16"/>
      <c r="II453" s="16"/>
      <c r="IJ453" s="16"/>
      <c r="IK453" s="16"/>
      <c r="IL453" s="16"/>
      <c r="IM453" s="16"/>
      <c r="IN453" s="16"/>
      <c r="IO453" s="16"/>
      <c r="IP453" s="16"/>
      <c r="IQ453" s="16"/>
      <c r="IR453" s="16"/>
      <c r="IS453" s="16"/>
      <c r="IT453" s="16"/>
      <c r="IU453" s="16"/>
    </row>
    <row r="454" spans="1:255" ht="36" x14ac:dyDescent="0.2">
      <c r="A454" s="55" t="s">
        <v>587</v>
      </c>
      <c r="B454" s="56" t="s">
        <v>136</v>
      </c>
      <c r="C454" s="57" t="s">
        <v>57</v>
      </c>
      <c r="D454" s="58">
        <f>Source!I874</f>
        <v>392.7</v>
      </c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  <c r="FD454" s="16"/>
      <c r="FE454" s="16"/>
      <c r="FF454" s="16"/>
      <c r="FG454" s="16"/>
      <c r="FH454" s="16"/>
      <c r="FI454" s="16"/>
      <c r="FJ454" s="16"/>
      <c r="FK454" s="16"/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16"/>
      <c r="FW454" s="16"/>
      <c r="FX454" s="16"/>
      <c r="FY454" s="16"/>
      <c r="FZ454" s="16"/>
      <c r="GA454" s="16"/>
      <c r="GB454" s="16"/>
      <c r="GC454" s="16"/>
      <c r="GD454" s="16"/>
      <c r="GE454" s="16"/>
      <c r="GF454" s="16"/>
      <c r="GG454" s="16"/>
      <c r="GH454" s="16"/>
      <c r="GI454" s="16"/>
      <c r="GJ454" s="16"/>
      <c r="GK454" s="16"/>
      <c r="GL454" s="16"/>
      <c r="GM454" s="16"/>
      <c r="GN454" s="16"/>
      <c r="GO454" s="16"/>
      <c r="GP454" s="16"/>
      <c r="GQ454" s="16"/>
      <c r="GR454" s="16"/>
      <c r="GS454" s="16"/>
      <c r="GT454" s="16"/>
      <c r="GU454" s="16"/>
      <c r="GV454" s="16"/>
      <c r="GW454" s="16"/>
      <c r="GX454" s="16"/>
      <c r="GY454" s="16"/>
      <c r="GZ454" s="16"/>
      <c r="HA454" s="16"/>
      <c r="HB454" s="16"/>
      <c r="HC454" s="16"/>
      <c r="HD454" s="16"/>
      <c r="HE454" s="16"/>
      <c r="HF454" s="16"/>
      <c r="HG454" s="16"/>
      <c r="HH454" s="16"/>
      <c r="HI454" s="16"/>
      <c r="HJ454" s="16"/>
      <c r="HK454" s="16"/>
      <c r="HL454" s="16"/>
      <c r="HM454" s="16"/>
      <c r="HN454" s="16"/>
      <c r="HO454" s="16"/>
      <c r="HP454" s="16"/>
      <c r="HQ454" s="16"/>
      <c r="HR454" s="16"/>
      <c r="HS454" s="16"/>
      <c r="HT454" s="16"/>
      <c r="HU454" s="16"/>
      <c r="HV454" s="16"/>
      <c r="HW454" s="16"/>
      <c r="HX454" s="16"/>
      <c r="HY454" s="16"/>
      <c r="HZ454" s="16"/>
      <c r="IA454" s="16"/>
      <c r="IB454" s="16"/>
      <c r="IC454" s="16"/>
      <c r="ID454" s="16"/>
      <c r="IE454" s="16"/>
      <c r="IF454" s="16"/>
      <c r="IG454" s="16"/>
      <c r="IH454" s="16"/>
      <c r="II454" s="16"/>
      <c r="IJ454" s="16"/>
      <c r="IK454" s="16"/>
      <c r="IL454" s="16"/>
      <c r="IM454" s="16"/>
      <c r="IN454" s="16"/>
      <c r="IO454" s="16"/>
      <c r="IP454" s="16"/>
      <c r="IQ454" s="16"/>
      <c r="IR454" s="16"/>
      <c r="IS454" s="16"/>
      <c r="IT454" s="16"/>
      <c r="IU454" s="16"/>
    </row>
    <row r="455" spans="1:255" ht="24" x14ac:dyDescent="0.2">
      <c r="A455" s="55" t="s">
        <v>588</v>
      </c>
      <c r="B455" s="56" t="s">
        <v>140</v>
      </c>
      <c r="C455" s="57" t="s">
        <v>141</v>
      </c>
      <c r="D455" s="58">
        <f>Source!I875</f>
        <v>-53.55</v>
      </c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6"/>
      <c r="EW455" s="16"/>
      <c r="EX455" s="16"/>
      <c r="EY455" s="16"/>
      <c r="EZ455" s="16"/>
      <c r="FA455" s="16"/>
      <c r="FB455" s="16"/>
      <c r="FC455" s="16"/>
      <c r="FD455" s="16"/>
      <c r="FE455" s="16"/>
      <c r="FF455" s="16"/>
      <c r="FG455" s="16"/>
      <c r="FH455" s="16"/>
      <c r="FI455" s="16"/>
      <c r="FJ455" s="16"/>
      <c r="FK455" s="16"/>
      <c r="FL455" s="16"/>
      <c r="FM455" s="16"/>
      <c r="FN455" s="16"/>
      <c r="FO455" s="16"/>
      <c r="FP455" s="16"/>
      <c r="FQ455" s="16"/>
      <c r="FR455" s="16"/>
      <c r="FS455" s="16"/>
      <c r="FT455" s="16"/>
      <c r="FU455" s="16"/>
      <c r="FV455" s="16"/>
      <c r="FW455" s="16"/>
      <c r="FX455" s="16"/>
      <c r="FY455" s="16"/>
      <c r="FZ455" s="16"/>
      <c r="GA455" s="16"/>
      <c r="GB455" s="16"/>
      <c r="GC455" s="16"/>
      <c r="GD455" s="16"/>
      <c r="GE455" s="16"/>
      <c r="GF455" s="16"/>
      <c r="GG455" s="16"/>
      <c r="GH455" s="16"/>
      <c r="GI455" s="16"/>
      <c r="GJ455" s="16"/>
      <c r="GK455" s="16"/>
      <c r="GL455" s="16"/>
      <c r="GM455" s="16"/>
      <c r="GN455" s="16"/>
      <c r="GO455" s="16"/>
      <c r="GP455" s="16"/>
      <c r="GQ455" s="16"/>
      <c r="GR455" s="16"/>
      <c r="GS455" s="16"/>
      <c r="GT455" s="16"/>
      <c r="GU455" s="16"/>
      <c r="GV455" s="16"/>
      <c r="GW455" s="16"/>
      <c r="GX455" s="16"/>
      <c r="GY455" s="16"/>
      <c r="GZ455" s="16"/>
      <c r="HA455" s="16"/>
      <c r="HB455" s="16"/>
      <c r="HC455" s="16"/>
      <c r="HD455" s="16"/>
      <c r="HE455" s="16"/>
      <c r="HF455" s="16"/>
      <c r="HG455" s="16"/>
      <c r="HH455" s="16"/>
      <c r="HI455" s="16"/>
      <c r="HJ455" s="16"/>
      <c r="HK455" s="16"/>
      <c r="HL455" s="16"/>
      <c r="HM455" s="16"/>
      <c r="HN455" s="16"/>
      <c r="HO455" s="16"/>
      <c r="HP455" s="16"/>
      <c r="HQ455" s="16"/>
      <c r="HR455" s="16"/>
      <c r="HS455" s="16"/>
      <c r="HT455" s="16"/>
      <c r="HU455" s="16"/>
      <c r="HV455" s="16"/>
      <c r="HW455" s="16"/>
      <c r="HX455" s="16"/>
      <c r="HY455" s="16"/>
      <c r="HZ455" s="16"/>
      <c r="IA455" s="16"/>
      <c r="IB455" s="16"/>
      <c r="IC455" s="16"/>
      <c r="ID455" s="16"/>
      <c r="IE455" s="16"/>
      <c r="IF455" s="16"/>
      <c r="IG455" s="16"/>
      <c r="IH455" s="16"/>
      <c r="II455" s="16"/>
      <c r="IJ455" s="16"/>
      <c r="IK455" s="16"/>
      <c r="IL455" s="16"/>
      <c r="IM455" s="16"/>
      <c r="IN455" s="16"/>
      <c r="IO455" s="16"/>
      <c r="IP455" s="16"/>
      <c r="IQ455" s="16"/>
      <c r="IR455" s="16"/>
      <c r="IS455" s="16"/>
      <c r="IT455" s="16"/>
      <c r="IU455" s="16"/>
    </row>
    <row r="456" spans="1:255" x14ac:dyDescent="0.2">
      <c r="A456" s="55" t="s">
        <v>589</v>
      </c>
      <c r="B456" s="56" t="s">
        <v>145</v>
      </c>
      <c r="C456" s="57" t="s">
        <v>141</v>
      </c>
      <c r="D456" s="58">
        <f>Source!I876</f>
        <v>-2.0348999999999999</v>
      </c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16"/>
      <c r="DW456" s="16"/>
      <c r="DX456" s="16"/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16"/>
      <c r="EJ456" s="16"/>
      <c r="EK456" s="16"/>
      <c r="EL456" s="16"/>
      <c r="EM456" s="16"/>
      <c r="EN456" s="16"/>
      <c r="EO456" s="16"/>
      <c r="EP456" s="16"/>
      <c r="EQ456" s="16"/>
      <c r="ER456" s="16"/>
      <c r="ES456" s="16"/>
      <c r="ET456" s="16"/>
      <c r="EU456" s="16"/>
      <c r="EV456" s="16"/>
      <c r="EW456" s="16"/>
      <c r="EX456" s="16"/>
      <c r="EY456" s="16"/>
      <c r="EZ456" s="16"/>
      <c r="FA456" s="16"/>
      <c r="FB456" s="16"/>
      <c r="FC456" s="16"/>
      <c r="FD456" s="16"/>
      <c r="FE456" s="16"/>
      <c r="FF456" s="16"/>
      <c r="FG456" s="16"/>
      <c r="FH456" s="16"/>
      <c r="FI456" s="16"/>
      <c r="FJ456" s="16"/>
      <c r="FK456" s="16"/>
      <c r="FL456" s="16"/>
      <c r="FM456" s="16"/>
      <c r="FN456" s="16"/>
      <c r="FO456" s="16"/>
      <c r="FP456" s="16"/>
      <c r="FQ456" s="16"/>
      <c r="FR456" s="16"/>
      <c r="FS456" s="16"/>
      <c r="FT456" s="16"/>
      <c r="FU456" s="16"/>
      <c r="FV456" s="16"/>
      <c r="FW456" s="16"/>
      <c r="FX456" s="16"/>
      <c r="FY456" s="16"/>
      <c r="FZ456" s="16"/>
      <c r="GA456" s="16"/>
      <c r="GB456" s="16"/>
      <c r="GC456" s="16"/>
      <c r="GD456" s="16"/>
      <c r="GE456" s="16"/>
      <c r="GF456" s="16"/>
      <c r="GG456" s="16"/>
      <c r="GH456" s="16"/>
      <c r="GI456" s="16"/>
      <c r="GJ456" s="16"/>
      <c r="GK456" s="16"/>
      <c r="GL456" s="16"/>
      <c r="GM456" s="16"/>
      <c r="GN456" s="16"/>
      <c r="GO456" s="16"/>
      <c r="GP456" s="16"/>
      <c r="GQ456" s="16"/>
      <c r="GR456" s="16"/>
      <c r="GS456" s="16"/>
      <c r="GT456" s="16"/>
      <c r="GU456" s="16"/>
      <c r="GV456" s="16"/>
      <c r="GW456" s="16"/>
      <c r="GX456" s="16"/>
      <c r="GY456" s="16"/>
      <c r="GZ456" s="16"/>
      <c r="HA456" s="16"/>
      <c r="HB456" s="16"/>
      <c r="HC456" s="16"/>
      <c r="HD456" s="16"/>
      <c r="HE456" s="16"/>
      <c r="HF456" s="16"/>
      <c r="HG456" s="16"/>
      <c r="HH456" s="16"/>
      <c r="HI456" s="16"/>
      <c r="HJ456" s="16"/>
      <c r="HK456" s="16"/>
      <c r="HL456" s="16"/>
      <c r="HM456" s="16"/>
      <c r="HN456" s="16"/>
      <c r="HO456" s="16"/>
      <c r="HP456" s="16"/>
      <c r="HQ456" s="16"/>
      <c r="HR456" s="16"/>
      <c r="HS456" s="16"/>
      <c r="HT456" s="16"/>
      <c r="HU456" s="16"/>
      <c r="HV456" s="16"/>
      <c r="HW456" s="16"/>
      <c r="HX456" s="16"/>
      <c r="HY456" s="16"/>
      <c r="HZ456" s="16"/>
      <c r="IA456" s="16"/>
      <c r="IB456" s="16"/>
      <c r="IC456" s="16"/>
      <c r="ID456" s="16"/>
      <c r="IE456" s="16"/>
      <c r="IF456" s="16"/>
      <c r="IG456" s="16"/>
      <c r="IH456" s="16"/>
      <c r="II456" s="16"/>
      <c r="IJ456" s="16"/>
      <c r="IK456" s="16"/>
      <c r="IL456" s="16"/>
      <c r="IM456" s="16"/>
      <c r="IN456" s="16"/>
      <c r="IO456" s="16"/>
      <c r="IP456" s="16"/>
      <c r="IQ456" s="16"/>
      <c r="IR456" s="16"/>
      <c r="IS456" s="16"/>
      <c r="IT456" s="16"/>
      <c r="IU456" s="16"/>
    </row>
    <row r="457" spans="1:255" ht="24" x14ac:dyDescent="0.2">
      <c r="A457" s="47">
        <v>121</v>
      </c>
      <c r="B457" s="48" t="s">
        <v>126</v>
      </c>
      <c r="C457" s="49" t="s">
        <v>127</v>
      </c>
      <c r="D457" s="50">
        <v>0.26</v>
      </c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  <c r="FD457" s="16"/>
      <c r="FE457" s="16"/>
      <c r="FF457" s="16"/>
      <c r="FG457" s="16"/>
      <c r="FH457" s="16"/>
      <c r="FI457" s="16"/>
      <c r="FJ457" s="16"/>
      <c r="FK457" s="16"/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16"/>
      <c r="FW457" s="16"/>
      <c r="FX457" s="16"/>
      <c r="FY457" s="16"/>
      <c r="FZ457" s="16"/>
      <c r="GA457" s="16"/>
      <c r="GB457" s="16"/>
      <c r="GC457" s="16"/>
      <c r="GD457" s="16"/>
      <c r="GE457" s="16"/>
      <c r="GF457" s="16"/>
      <c r="GG457" s="16"/>
      <c r="GH457" s="16"/>
      <c r="GI457" s="16"/>
      <c r="GJ457" s="16"/>
      <c r="GK457" s="16"/>
      <c r="GL457" s="16"/>
      <c r="GM457" s="16"/>
      <c r="GN457" s="16"/>
      <c r="GO457" s="16"/>
      <c r="GP457" s="16"/>
      <c r="GQ457" s="16"/>
      <c r="GR457" s="16"/>
      <c r="GS457" s="16"/>
      <c r="GT457" s="16"/>
      <c r="GU457" s="16"/>
      <c r="GV457" s="16"/>
      <c r="GW457" s="16"/>
      <c r="GX457" s="16"/>
      <c r="GY457" s="16"/>
      <c r="GZ457" s="16"/>
      <c r="HA457" s="16"/>
      <c r="HB457" s="16"/>
      <c r="HC457" s="16"/>
      <c r="HD457" s="16"/>
      <c r="HE457" s="16"/>
      <c r="HF457" s="16"/>
      <c r="HG457" s="16"/>
      <c r="HH457" s="16"/>
      <c r="HI457" s="16"/>
      <c r="HJ457" s="16"/>
      <c r="HK457" s="16"/>
      <c r="HL457" s="16"/>
      <c r="HM457" s="16"/>
      <c r="HN457" s="16"/>
      <c r="HO457" s="16"/>
      <c r="HP457" s="16"/>
      <c r="HQ457" s="16"/>
      <c r="HR457" s="16"/>
      <c r="HS457" s="16"/>
      <c r="HT457" s="16"/>
      <c r="HU457" s="16"/>
      <c r="HV457" s="16"/>
      <c r="HW457" s="16"/>
      <c r="HX457" s="16"/>
      <c r="HY457" s="16"/>
      <c r="HZ457" s="16"/>
      <c r="IA457" s="16"/>
      <c r="IB457" s="16"/>
      <c r="IC457" s="16"/>
      <c r="ID457" s="16"/>
      <c r="IE457" s="16"/>
      <c r="IF457" s="16"/>
      <c r="IG457" s="16"/>
      <c r="IH457" s="16"/>
      <c r="II457" s="16"/>
      <c r="IJ457" s="16"/>
      <c r="IK457" s="16"/>
      <c r="IL457" s="16"/>
      <c r="IM457" s="16"/>
      <c r="IN457" s="16"/>
      <c r="IO457" s="16"/>
      <c r="IP457" s="16"/>
      <c r="IQ457" s="16"/>
      <c r="IR457" s="16"/>
      <c r="IS457" s="16"/>
      <c r="IT457" s="16"/>
      <c r="IU457" s="16"/>
    </row>
    <row r="458" spans="1:255" ht="24" x14ac:dyDescent="0.2">
      <c r="A458" s="55" t="s">
        <v>591</v>
      </c>
      <c r="B458" s="56" t="s">
        <v>149</v>
      </c>
      <c r="C458" s="57" t="s">
        <v>57</v>
      </c>
      <c r="D458" s="58">
        <f>Source!I878</f>
        <v>2.8600000000000003</v>
      </c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6"/>
      <c r="EW458" s="16"/>
      <c r="EX458" s="16"/>
      <c r="EY458" s="16"/>
      <c r="EZ458" s="16"/>
      <c r="FA458" s="16"/>
      <c r="FB458" s="16"/>
      <c r="FC458" s="16"/>
      <c r="FD458" s="16"/>
      <c r="FE458" s="16"/>
      <c r="FF458" s="16"/>
      <c r="FG458" s="16"/>
      <c r="FH458" s="16"/>
      <c r="FI458" s="16"/>
      <c r="FJ458" s="16"/>
      <c r="FK458" s="16"/>
      <c r="FL458" s="16"/>
      <c r="FM458" s="16"/>
      <c r="FN458" s="16"/>
      <c r="FO458" s="16"/>
      <c r="FP458" s="16"/>
      <c r="FQ458" s="16"/>
      <c r="FR458" s="16"/>
      <c r="FS458" s="16"/>
      <c r="FT458" s="16"/>
      <c r="FU458" s="16"/>
      <c r="FV458" s="16"/>
      <c r="FW458" s="16"/>
      <c r="FX458" s="16"/>
      <c r="FY458" s="16"/>
      <c r="FZ458" s="16"/>
      <c r="GA458" s="16"/>
      <c r="GB458" s="16"/>
      <c r="GC458" s="16"/>
      <c r="GD458" s="16"/>
      <c r="GE458" s="16"/>
      <c r="GF458" s="16"/>
      <c r="GG458" s="16"/>
      <c r="GH458" s="16"/>
      <c r="GI458" s="16"/>
      <c r="GJ458" s="16"/>
      <c r="GK458" s="16"/>
      <c r="GL458" s="16"/>
      <c r="GM458" s="16"/>
      <c r="GN458" s="16"/>
      <c r="GO458" s="16"/>
      <c r="GP458" s="16"/>
      <c r="GQ458" s="16"/>
      <c r="GR458" s="16"/>
      <c r="GS458" s="16"/>
      <c r="GT458" s="16"/>
      <c r="GU458" s="16"/>
      <c r="GV458" s="16"/>
      <c r="GW458" s="16"/>
      <c r="GX458" s="16"/>
      <c r="GY458" s="16"/>
      <c r="GZ458" s="16"/>
      <c r="HA458" s="16"/>
      <c r="HB458" s="16"/>
      <c r="HC458" s="16"/>
      <c r="HD458" s="16"/>
      <c r="HE458" s="16"/>
      <c r="HF458" s="16"/>
      <c r="HG458" s="16"/>
      <c r="HH458" s="16"/>
      <c r="HI458" s="16"/>
      <c r="HJ458" s="16"/>
      <c r="HK458" s="16"/>
      <c r="HL458" s="16"/>
      <c r="HM458" s="16"/>
      <c r="HN458" s="16"/>
      <c r="HO458" s="16"/>
      <c r="HP458" s="16"/>
      <c r="HQ458" s="16"/>
      <c r="HR458" s="16"/>
      <c r="HS458" s="16"/>
      <c r="HT458" s="16"/>
      <c r="HU458" s="16"/>
      <c r="HV458" s="16"/>
      <c r="HW458" s="16"/>
      <c r="HX458" s="16"/>
      <c r="HY458" s="16"/>
      <c r="HZ458" s="16"/>
      <c r="IA458" s="16"/>
      <c r="IB458" s="16"/>
      <c r="IC458" s="16"/>
      <c r="ID458" s="16"/>
      <c r="IE458" s="16"/>
      <c r="IF458" s="16"/>
      <c r="IG458" s="16"/>
      <c r="IH458" s="16"/>
      <c r="II458" s="16"/>
      <c r="IJ458" s="16"/>
      <c r="IK458" s="16"/>
      <c r="IL458" s="16"/>
      <c r="IM458" s="16"/>
      <c r="IN458" s="16"/>
      <c r="IO458" s="16"/>
      <c r="IP458" s="16"/>
      <c r="IQ458" s="16"/>
      <c r="IR458" s="16"/>
      <c r="IS458" s="16"/>
      <c r="IT458" s="16"/>
      <c r="IU458" s="16"/>
    </row>
    <row r="459" spans="1:255" ht="24" x14ac:dyDescent="0.2">
      <c r="A459" s="55" t="s">
        <v>592</v>
      </c>
      <c r="B459" s="56" t="s">
        <v>140</v>
      </c>
      <c r="C459" s="57" t="s">
        <v>141</v>
      </c>
      <c r="D459" s="58">
        <f>Source!I879</f>
        <v>-0.39</v>
      </c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16"/>
      <c r="DW459" s="16"/>
      <c r="DX459" s="16"/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16"/>
      <c r="EJ459" s="16"/>
      <c r="EK459" s="16"/>
      <c r="EL459" s="16"/>
      <c r="EM459" s="16"/>
      <c r="EN459" s="16"/>
      <c r="EO459" s="16"/>
      <c r="EP459" s="16"/>
      <c r="EQ459" s="16"/>
      <c r="ER459" s="16"/>
      <c r="ES459" s="16"/>
      <c r="ET459" s="16"/>
      <c r="EU459" s="16"/>
      <c r="EV459" s="16"/>
      <c r="EW459" s="16"/>
      <c r="EX459" s="16"/>
      <c r="EY459" s="16"/>
      <c r="EZ459" s="16"/>
      <c r="FA459" s="16"/>
      <c r="FB459" s="16"/>
      <c r="FC459" s="16"/>
      <c r="FD459" s="16"/>
      <c r="FE459" s="16"/>
      <c r="FF459" s="16"/>
      <c r="FG459" s="16"/>
      <c r="FH459" s="16"/>
      <c r="FI459" s="16"/>
      <c r="FJ459" s="16"/>
      <c r="FK459" s="16"/>
      <c r="FL459" s="16"/>
      <c r="FM459" s="16"/>
      <c r="FN459" s="16"/>
      <c r="FO459" s="16"/>
      <c r="FP459" s="16"/>
      <c r="FQ459" s="16"/>
      <c r="FR459" s="16"/>
      <c r="FS459" s="16"/>
      <c r="FT459" s="16"/>
      <c r="FU459" s="16"/>
      <c r="FV459" s="16"/>
      <c r="FW459" s="16"/>
      <c r="FX459" s="16"/>
      <c r="FY459" s="16"/>
      <c r="FZ459" s="16"/>
      <c r="GA459" s="16"/>
      <c r="GB459" s="16"/>
      <c r="GC459" s="16"/>
      <c r="GD459" s="16"/>
      <c r="GE459" s="16"/>
      <c r="GF459" s="16"/>
      <c r="GG459" s="16"/>
      <c r="GH459" s="16"/>
      <c r="GI459" s="16"/>
      <c r="GJ459" s="16"/>
      <c r="GK459" s="16"/>
      <c r="GL459" s="16"/>
      <c r="GM459" s="16"/>
      <c r="GN459" s="16"/>
      <c r="GO459" s="16"/>
      <c r="GP459" s="16"/>
      <c r="GQ459" s="16"/>
      <c r="GR459" s="16"/>
      <c r="GS459" s="16"/>
      <c r="GT459" s="16"/>
      <c r="GU459" s="16"/>
      <c r="GV459" s="16"/>
      <c r="GW459" s="16"/>
      <c r="GX459" s="16"/>
      <c r="GY459" s="16"/>
      <c r="GZ459" s="16"/>
      <c r="HA459" s="16"/>
      <c r="HB459" s="16"/>
      <c r="HC459" s="16"/>
      <c r="HD459" s="16"/>
      <c r="HE459" s="16"/>
      <c r="HF459" s="16"/>
      <c r="HG459" s="16"/>
      <c r="HH459" s="16"/>
      <c r="HI459" s="16"/>
      <c r="HJ459" s="16"/>
      <c r="HK459" s="16"/>
      <c r="HL459" s="16"/>
      <c r="HM459" s="16"/>
      <c r="HN459" s="16"/>
      <c r="HO459" s="16"/>
      <c r="HP459" s="16"/>
      <c r="HQ459" s="16"/>
      <c r="HR459" s="16"/>
      <c r="HS459" s="16"/>
      <c r="HT459" s="16"/>
      <c r="HU459" s="16"/>
      <c r="HV459" s="16"/>
      <c r="HW459" s="16"/>
      <c r="HX459" s="16"/>
      <c r="HY459" s="16"/>
      <c r="HZ459" s="16"/>
      <c r="IA459" s="16"/>
      <c r="IB459" s="16"/>
      <c r="IC459" s="16"/>
      <c r="ID459" s="16"/>
      <c r="IE459" s="16"/>
      <c r="IF459" s="16"/>
      <c r="IG459" s="16"/>
      <c r="IH459" s="16"/>
      <c r="II459" s="16"/>
      <c r="IJ459" s="16"/>
      <c r="IK459" s="16"/>
      <c r="IL459" s="16"/>
      <c r="IM459" s="16"/>
      <c r="IN459" s="16"/>
      <c r="IO459" s="16"/>
      <c r="IP459" s="16"/>
      <c r="IQ459" s="16"/>
      <c r="IR459" s="16"/>
      <c r="IS459" s="16"/>
      <c r="IT459" s="16"/>
      <c r="IU459" s="16"/>
    </row>
    <row r="460" spans="1:255" ht="13.5" thickBot="1" x14ac:dyDescent="0.25">
      <c r="A460" s="55" t="s">
        <v>593</v>
      </c>
      <c r="B460" s="56" t="s">
        <v>145</v>
      </c>
      <c r="C460" s="57" t="s">
        <v>141</v>
      </c>
      <c r="D460" s="58">
        <f>Source!I880</f>
        <v>-1.482E-2</v>
      </c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16"/>
      <c r="EJ460" s="16"/>
      <c r="EK460" s="16"/>
      <c r="EL460" s="16"/>
      <c r="EM460" s="16"/>
      <c r="EN460" s="16"/>
      <c r="EO460" s="16"/>
      <c r="EP460" s="16"/>
      <c r="EQ460" s="16"/>
      <c r="ER460" s="16"/>
      <c r="ES460" s="16"/>
      <c r="ET460" s="16"/>
      <c r="EU460" s="16"/>
      <c r="EV460" s="16"/>
      <c r="EW460" s="16"/>
      <c r="EX460" s="16"/>
      <c r="EY460" s="16"/>
      <c r="EZ460" s="16"/>
      <c r="FA460" s="16"/>
      <c r="FB460" s="16"/>
      <c r="FC460" s="16"/>
      <c r="FD460" s="16"/>
      <c r="FE460" s="16"/>
      <c r="FF460" s="16"/>
      <c r="FG460" s="16"/>
      <c r="FH460" s="16"/>
      <c r="FI460" s="16"/>
      <c r="FJ460" s="16"/>
      <c r="FK460" s="16"/>
      <c r="FL460" s="16"/>
      <c r="FM460" s="16"/>
      <c r="FN460" s="16"/>
      <c r="FO460" s="16"/>
      <c r="FP460" s="16"/>
      <c r="FQ460" s="16"/>
      <c r="FR460" s="16"/>
      <c r="FS460" s="16"/>
      <c r="FT460" s="16"/>
      <c r="FU460" s="16"/>
      <c r="FV460" s="16"/>
      <c r="FW460" s="16"/>
      <c r="FX460" s="16"/>
      <c r="FY460" s="16"/>
      <c r="FZ460" s="16"/>
      <c r="GA460" s="16"/>
      <c r="GB460" s="16"/>
      <c r="GC460" s="16"/>
      <c r="GD460" s="16"/>
      <c r="GE460" s="16"/>
      <c r="GF460" s="16"/>
      <c r="GG460" s="16"/>
      <c r="GH460" s="16"/>
      <c r="GI460" s="16"/>
      <c r="GJ460" s="16"/>
      <c r="GK460" s="16"/>
      <c r="GL460" s="16"/>
      <c r="GM460" s="16"/>
      <c r="GN460" s="16"/>
      <c r="GO460" s="16"/>
      <c r="GP460" s="16"/>
      <c r="GQ460" s="16"/>
      <c r="GR460" s="16"/>
      <c r="GS460" s="16"/>
      <c r="GT460" s="16"/>
      <c r="GU460" s="16"/>
      <c r="GV460" s="16"/>
      <c r="GW460" s="16"/>
      <c r="GX460" s="16"/>
      <c r="GY460" s="16"/>
      <c r="GZ460" s="16"/>
      <c r="HA460" s="16"/>
      <c r="HB460" s="16"/>
      <c r="HC460" s="16"/>
      <c r="HD460" s="16"/>
      <c r="HE460" s="16"/>
      <c r="HF460" s="16"/>
      <c r="HG460" s="16"/>
      <c r="HH460" s="16"/>
      <c r="HI460" s="16"/>
      <c r="HJ460" s="16"/>
      <c r="HK460" s="16"/>
      <c r="HL460" s="16"/>
      <c r="HM460" s="16"/>
      <c r="HN460" s="16"/>
      <c r="HO460" s="16"/>
      <c r="HP460" s="16"/>
      <c r="HQ460" s="16"/>
      <c r="HR460" s="16"/>
      <c r="HS460" s="16"/>
      <c r="HT460" s="16"/>
      <c r="HU460" s="16"/>
      <c r="HV460" s="16"/>
      <c r="HW460" s="16"/>
      <c r="HX460" s="16"/>
      <c r="HY460" s="16"/>
      <c r="HZ460" s="16"/>
      <c r="IA460" s="16"/>
      <c r="IB460" s="16"/>
      <c r="IC460" s="16"/>
      <c r="ID460" s="16"/>
      <c r="IE460" s="16"/>
      <c r="IF460" s="16"/>
      <c r="IG460" s="16"/>
      <c r="IH460" s="16"/>
      <c r="II460" s="16"/>
      <c r="IJ460" s="16"/>
      <c r="IK460" s="16"/>
      <c r="IL460" s="16"/>
      <c r="IM460" s="16"/>
      <c r="IN460" s="16"/>
      <c r="IO460" s="16"/>
      <c r="IP460" s="16"/>
      <c r="IQ460" s="16"/>
      <c r="IR460" s="16"/>
      <c r="IS460" s="16"/>
      <c r="IT460" s="16"/>
      <c r="IU460" s="16"/>
    </row>
    <row r="461" spans="1:255" x14ac:dyDescent="0.2">
      <c r="A461" s="38"/>
      <c r="B461" s="38"/>
      <c r="C461" s="38"/>
      <c r="D461" s="38"/>
    </row>
    <row r="462" spans="1:255" x14ac:dyDescent="0.2">
      <c r="A462" t="s">
        <v>1046</v>
      </c>
      <c r="B462" t="s">
        <v>1084</v>
      </c>
    </row>
    <row r="463" spans="1:255" ht="13.5" thickBot="1" x14ac:dyDescent="0.25"/>
    <row r="464" spans="1:255" x14ac:dyDescent="0.2">
      <c r="A464" s="39">
        <v>122</v>
      </c>
      <c r="B464" s="40" t="s">
        <v>21</v>
      </c>
      <c r="C464" s="41" t="s">
        <v>22</v>
      </c>
      <c r="D464" s="42">
        <v>1</v>
      </c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16"/>
      <c r="DW464" s="16"/>
      <c r="DX464" s="16"/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16"/>
      <c r="EJ464" s="16"/>
      <c r="EK464" s="16"/>
      <c r="EL464" s="16"/>
      <c r="EM464" s="16"/>
      <c r="EN464" s="16"/>
      <c r="EO464" s="16"/>
      <c r="EP464" s="16"/>
      <c r="EQ464" s="16"/>
      <c r="ER464" s="16"/>
      <c r="ES464" s="16"/>
      <c r="ET464" s="16"/>
      <c r="EU464" s="16"/>
      <c r="EV464" s="16"/>
      <c r="EW464" s="16"/>
      <c r="EX464" s="16"/>
      <c r="EY464" s="16"/>
      <c r="EZ464" s="16"/>
      <c r="FA464" s="16"/>
      <c r="FB464" s="16"/>
      <c r="FC464" s="16"/>
      <c r="FD464" s="16"/>
      <c r="FE464" s="16"/>
      <c r="FF464" s="16"/>
      <c r="FG464" s="16"/>
      <c r="FH464" s="16"/>
      <c r="FI464" s="16"/>
      <c r="FJ464" s="16"/>
      <c r="FK464" s="16"/>
      <c r="FL464" s="16"/>
      <c r="FM464" s="16"/>
      <c r="FN464" s="16"/>
      <c r="FO464" s="16"/>
      <c r="FP464" s="16"/>
      <c r="FQ464" s="16"/>
      <c r="FR464" s="16"/>
      <c r="FS464" s="16"/>
      <c r="FT464" s="16"/>
      <c r="FU464" s="16"/>
      <c r="FV464" s="16"/>
      <c r="FW464" s="16"/>
      <c r="FX464" s="16"/>
      <c r="FY464" s="16"/>
      <c r="FZ464" s="16"/>
      <c r="GA464" s="16"/>
      <c r="GB464" s="16"/>
      <c r="GC464" s="16"/>
      <c r="GD464" s="16"/>
      <c r="GE464" s="16"/>
      <c r="GF464" s="16"/>
      <c r="GG464" s="16"/>
      <c r="GH464" s="16"/>
      <c r="GI464" s="16"/>
      <c r="GJ464" s="16"/>
      <c r="GK464" s="16"/>
      <c r="GL464" s="16"/>
      <c r="GM464" s="16"/>
      <c r="GN464" s="16"/>
      <c r="GO464" s="16"/>
      <c r="GP464" s="16"/>
      <c r="GQ464" s="16"/>
      <c r="GR464" s="16"/>
      <c r="GS464" s="16"/>
      <c r="GT464" s="16"/>
      <c r="GU464" s="16"/>
      <c r="GV464" s="16"/>
      <c r="GW464" s="16"/>
      <c r="GX464" s="16"/>
      <c r="GY464" s="16"/>
      <c r="GZ464" s="16"/>
      <c r="HA464" s="16"/>
      <c r="HB464" s="16"/>
      <c r="HC464" s="16"/>
      <c r="HD464" s="16"/>
      <c r="HE464" s="16"/>
      <c r="HF464" s="16"/>
      <c r="HG464" s="16"/>
      <c r="HH464" s="16"/>
      <c r="HI464" s="16"/>
      <c r="HJ464" s="16"/>
      <c r="HK464" s="16"/>
      <c r="HL464" s="16"/>
      <c r="HM464" s="16"/>
      <c r="HN464" s="16"/>
      <c r="HO464" s="16"/>
      <c r="HP464" s="16"/>
      <c r="HQ464" s="16"/>
      <c r="HR464" s="16"/>
      <c r="HS464" s="16"/>
      <c r="HT464" s="16"/>
      <c r="HU464" s="16"/>
      <c r="HV464" s="16"/>
      <c r="HW464" s="16"/>
      <c r="HX464" s="16"/>
      <c r="HY464" s="16"/>
      <c r="HZ464" s="16"/>
      <c r="IA464" s="16"/>
      <c r="IB464" s="16"/>
      <c r="IC464" s="16"/>
      <c r="ID464" s="16"/>
      <c r="IE464" s="16"/>
      <c r="IF464" s="16"/>
      <c r="IG464" s="16"/>
      <c r="IH464" s="16"/>
      <c r="II464" s="16"/>
      <c r="IJ464" s="16"/>
      <c r="IK464" s="16"/>
      <c r="IL464" s="16"/>
      <c r="IM464" s="16"/>
      <c r="IN464" s="16"/>
      <c r="IO464" s="16"/>
      <c r="IP464" s="16"/>
      <c r="IQ464" s="16"/>
      <c r="IR464" s="16"/>
      <c r="IS464" s="16"/>
      <c r="IT464" s="16"/>
      <c r="IU464" s="16"/>
    </row>
    <row r="465" spans="1:255" ht="36" x14ac:dyDescent="0.2">
      <c r="A465" s="43" t="s">
        <v>596</v>
      </c>
      <c r="B465" s="44" t="s">
        <v>1053</v>
      </c>
      <c r="C465" s="45" t="s">
        <v>36</v>
      </c>
      <c r="D465" s="46">
        <f>Source!I917</f>
        <v>1</v>
      </c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6"/>
      <c r="EZ465" s="16"/>
      <c r="FA465" s="16"/>
      <c r="FB465" s="16"/>
      <c r="FC465" s="16"/>
      <c r="FD465" s="16"/>
      <c r="FE465" s="16"/>
      <c r="FF465" s="16"/>
      <c r="FG465" s="16"/>
      <c r="FH465" s="16"/>
      <c r="FI465" s="16"/>
      <c r="FJ465" s="16"/>
      <c r="FK465" s="16"/>
      <c r="FL465" s="16"/>
      <c r="FM465" s="16"/>
      <c r="FN465" s="16"/>
      <c r="FO465" s="16"/>
      <c r="FP465" s="16"/>
      <c r="FQ465" s="16"/>
      <c r="FR465" s="16"/>
      <c r="FS465" s="16"/>
      <c r="FT465" s="16"/>
      <c r="FU465" s="16"/>
      <c r="FV465" s="16"/>
      <c r="FW465" s="16"/>
      <c r="FX465" s="16"/>
      <c r="FY465" s="16"/>
      <c r="FZ465" s="16"/>
      <c r="GA465" s="16"/>
      <c r="GB465" s="16"/>
      <c r="GC465" s="16"/>
      <c r="GD465" s="16"/>
      <c r="GE465" s="16"/>
      <c r="GF465" s="16"/>
      <c r="GG465" s="16"/>
      <c r="GH465" s="16"/>
      <c r="GI465" s="16"/>
      <c r="GJ465" s="16"/>
      <c r="GK465" s="16"/>
      <c r="GL465" s="16"/>
      <c r="GM465" s="16"/>
      <c r="GN465" s="16"/>
      <c r="GO465" s="16"/>
      <c r="GP465" s="16"/>
      <c r="GQ465" s="16"/>
      <c r="GR465" s="16"/>
      <c r="GS465" s="16"/>
      <c r="GT465" s="16"/>
      <c r="GU465" s="16"/>
      <c r="GV465" s="16"/>
      <c r="GW465" s="16"/>
      <c r="GX465" s="16"/>
      <c r="GY465" s="16"/>
      <c r="GZ465" s="16"/>
      <c r="HA465" s="16"/>
      <c r="HB465" s="16"/>
      <c r="HC465" s="16"/>
      <c r="HD465" s="16"/>
      <c r="HE465" s="16"/>
      <c r="HF465" s="16"/>
      <c r="HG465" s="16"/>
      <c r="HH465" s="16"/>
      <c r="HI465" s="16"/>
      <c r="HJ465" s="16"/>
      <c r="HK465" s="16"/>
      <c r="HL465" s="16"/>
      <c r="HM465" s="16"/>
      <c r="HN465" s="16"/>
      <c r="HO465" s="16"/>
      <c r="HP465" s="16"/>
      <c r="HQ465" s="16"/>
      <c r="HR465" s="16"/>
      <c r="HS465" s="16"/>
      <c r="HT465" s="16"/>
      <c r="HU465" s="16"/>
      <c r="HV465" s="16"/>
      <c r="HW465" s="16"/>
      <c r="HX465" s="16"/>
      <c r="HY465" s="16"/>
      <c r="HZ465" s="16"/>
      <c r="IA465" s="16"/>
      <c r="IB465" s="16"/>
      <c r="IC465" s="16"/>
      <c r="ID465" s="16"/>
      <c r="IE465" s="16"/>
      <c r="IF465" s="16"/>
      <c r="IG465" s="16"/>
      <c r="IH465" s="16"/>
      <c r="II465" s="16"/>
      <c r="IJ465" s="16"/>
      <c r="IK465" s="16"/>
      <c r="IL465" s="16"/>
      <c r="IM465" s="16"/>
      <c r="IN465" s="16"/>
      <c r="IO465" s="16"/>
      <c r="IP465" s="16"/>
      <c r="IQ465" s="16"/>
      <c r="IR465" s="16"/>
      <c r="IS465" s="16"/>
      <c r="IT465" s="16"/>
      <c r="IU465" s="16"/>
    </row>
    <row r="466" spans="1:255" ht="24" x14ac:dyDescent="0.2">
      <c r="A466" s="47">
        <v>123</v>
      </c>
      <c r="B466" s="48" t="s">
        <v>44</v>
      </c>
      <c r="C466" s="49" t="s">
        <v>22</v>
      </c>
      <c r="D466" s="50">
        <v>1</v>
      </c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16"/>
      <c r="DW466" s="16"/>
      <c r="DX466" s="16"/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16"/>
      <c r="EJ466" s="16"/>
      <c r="EK466" s="16"/>
      <c r="EL466" s="16"/>
      <c r="EM466" s="16"/>
      <c r="EN466" s="16"/>
      <c r="EO466" s="16"/>
      <c r="EP466" s="16"/>
      <c r="EQ466" s="16"/>
      <c r="ER466" s="16"/>
      <c r="ES466" s="16"/>
      <c r="ET466" s="16"/>
      <c r="EU466" s="16"/>
      <c r="EV466" s="16"/>
      <c r="EW466" s="16"/>
      <c r="EX466" s="16"/>
      <c r="EY466" s="16"/>
      <c r="EZ466" s="16"/>
      <c r="FA466" s="16"/>
      <c r="FB466" s="16"/>
      <c r="FC466" s="16"/>
      <c r="FD466" s="16"/>
      <c r="FE466" s="16"/>
      <c r="FF466" s="16"/>
      <c r="FG466" s="16"/>
      <c r="FH466" s="16"/>
      <c r="FI466" s="16"/>
      <c r="FJ466" s="16"/>
      <c r="FK466" s="16"/>
      <c r="FL466" s="16"/>
      <c r="FM466" s="16"/>
      <c r="FN466" s="16"/>
      <c r="FO466" s="16"/>
      <c r="FP466" s="16"/>
      <c r="FQ466" s="16"/>
      <c r="FR466" s="16"/>
      <c r="FS466" s="16"/>
      <c r="FT466" s="16"/>
      <c r="FU466" s="16"/>
      <c r="FV466" s="16"/>
      <c r="FW466" s="16"/>
      <c r="FX466" s="16"/>
      <c r="FY466" s="16"/>
      <c r="FZ466" s="16"/>
      <c r="GA466" s="16"/>
      <c r="GB466" s="16"/>
      <c r="GC466" s="16"/>
      <c r="GD466" s="16"/>
      <c r="GE466" s="16"/>
      <c r="GF466" s="16"/>
      <c r="GG466" s="16"/>
      <c r="GH466" s="16"/>
      <c r="GI466" s="16"/>
      <c r="GJ466" s="16"/>
      <c r="GK466" s="16"/>
      <c r="GL466" s="16"/>
      <c r="GM466" s="16"/>
      <c r="GN466" s="16"/>
      <c r="GO466" s="16"/>
      <c r="GP466" s="16"/>
      <c r="GQ466" s="16"/>
      <c r="GR466" s="16"/>
      <c r="GS466" s="16"/>
      <c r="GT466" s="16"/>
      <c r="GU466" s="16"/>
      <c r="GV466" s="16"/>
      <c r="GW466" s="16"/>
      <c r="GX466" s="16"/>
      <c r="GY466" s="16"/>
      <c r="GZ466" s="16"/>
      <c r="HA466" s="16"/>
      <c r="HB466" s="16"/>
      <c r="HC466" s="16"/>
      <c r="HD466" s="16"/>
      <c r="HE466" s="16"/>
      <c r="HF466" s="16"/>
      <c r="HG466" s="16"/>
      <c r="HH466" s="16"/>
      <c r="HI466" s="16"/>
      <c r="HJ466" s="16"/>
      <c r="HK466" s="16"/>
      <c r="HL466" s="16"/>
      <c r="HM466" s="16"/>
      <c r="HN466" s="16"/>
      <c r="HO466" s="16"/>
      <c r="HP466" s="16"/>
      <c r="HQ466" s="16"/>
      <c r="HR466" s="16"/>
      <c r="HS466" s="16"/>
      <c r="HT466" s="16"/>
      <c r="HU466" s="16"/>
      <c r="HV466" s="16"/>
      <c r="HW466" s="16"/>
      <c r="HX466" s="16"/>
      <c r="HY466" s="16"/>
      <c r="HZ466" s="16"/>
      <c r="IA466" s="16"/>
      <c r="IB466" s="16"/>
      <c r="IC466" s="16"/>
      <c r="ID466" s="16"/>
      <c r="IE466" s="16"/>
      <c r="IF466" s="16"/>
      <c r="IG466" s="16"/>
      <c r="IH466" s="16"/>
      <c r="II466" s="16"/>
      <c r="IJ466" s="16"/>
      <c r="IK466" s="16"/>
      <c r="IL466" s="16"/>
      <c r="IM466" s="16"/>
      <c r="IN466" s="16"/>
      <c r="IO466" s="16"/>
      <c r="IP466" s="16"/>
      <c r="IQ466" s="16"/>
      <c r="IR466" s="16"/>
      <c r="IS466" s="16"/>
      <c r="IT466" s="16"/>
      <c r="IU466" s="16"/>
    </row>
    <row r="467" spans="1:255" ht="24" x14ac:dyDescent="0.2">
      <c r="A467" s="55" t="s">
        <v>598</v>
      </c>
      <c r="B467" s="56" t="s">
        <v>48</v>
      </c>
      <c r="C467" s="57" t="s">
        <v>49</v>
      </c>
      <c r="D467" s="58">
        <f>Source!I919</f>
        <v>0.1</v>
      </c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16"/>
      <c r="DW467" s="16"/>
      <c r="DX467" s="16"/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16"/>
      <c r="EJ467" s="16"/>
      <c r="EK467" s="16"/>
      <c r="EL467" s="16"/>
      <c r="EM467" s="16"/>
      <c r="EN467" s="16"/>
      <c r="EO467" s="16"/>
      <c r="EP467" s="16"/>
      <c r="EQ467" s="16"/>
      <c r="ER467" s="16"/>
      <c r="ES467" s="16"/>
      <c r="ET467" s="16"/>
      <c r="EU467" s="16"/>
      <c r="EV467" s="16"/>
      <c r="EW467" s="16"/>
      <c r="EX467" s="16"/>
      <c r="EY467" s="16"/>
      <c r="EZ467" s="16"/>
      <c r="FA467" s="16"/>
      <c r="FB467" s="16"/>
      <c r="FC467" s="16"/>
      <c r="FD467" s="16"/>
      <c r="FE467" s="16"/>
      <c r="FF467" s="16"/>
      <c r="FG467" s="16"/>
      <c r="FH467" s="16"/>
      <c r="FI467" s="16"/>
      <c r="FJ467" s="16"/>
      <c r="FK467" s="16"/>
      <c r="FL467" s="16"/>
      <c r="FM467" s="16"/>
      <c r="FN467" s="16"/>
      <c r="FO467" s="16"/>
      <c r="FP467" s="16"/>
      <c r="FQ467" s="16"/>
      <c r="FR467" s="16"/>
      <c r="FS467" s="16"/>
      <c r="FT467" s="16"/>
      <c r="FU467" s="16"/>
      <c r="FV467" s="16"/>
      <c r="FW467" s="16"/>
      <c r="FX467" s="16"/>
      <c r="FY467" s="16"/>
      <c r="FZ467" s="16"/>
      <c r="GA467" s="16"/>
      <c r="GB467" s="16"/>
      <c r="GC467" s="16"/>
      <c r="GD467" s="16"/>
      <c r="GE467" s="16"/>
      <c r="GF467" s="16"/>
      <c r="GG467" s="16"/>
      <c r="GH467" s="16"/>
      <c r="GI467" s="16"/>
      <c r="GJ467" s="16"/>
      <c r="GK467" s="16"/>
      <c r="GL467" s="16"/>
      <c r="GM467" s="16"/>
      <c r="GN467" s="16"/>
      <c r="GO467" s="16"/>
      <c r="GP467" s="16"/>
      <c r="GQ467" s="16"/>
      <c r="GR467" s="16"/>
      <c r="GS467" s="16"/>
      <c r="GT467" s="16"/>
      <c r="GU467" s="16"/>
      <c r="GV467" s="16"/>
      <c r="GW467" s="16"/>
      <c r="GX467" s="16"/>
      <c r="GY467" s="16"/>
      <c r="GZ467" s="16"/>
      <c r="HA467" s="16"/>
      <c r="HB467" s="16"/>
      <c r="HC467" s="16"/>
      <c r="HD467" s="16"/>
      <c r="HE467" s="16"/>
      <c r="HF467" s="16"/>
      <c r="HG467" s="16"/>
      <c r="HH467" s="16"/>
      <c r="HI467" s="16"/>
      <c r="HJ467" s="16"/>
      <c r="HK467" s="16"/>
      <c r="HL467" s="16"/>
      <c r="HM467" s="16"/>
      <c r="HN467" s="16"/>
      <c r="HO467" s="16"/>
      <c r="HP467" s="16"/>
      <c r="HQ467" s="16"/>
      <c r="HR467" s="16"/>
      <c r="HS467" s="16"/>
      <c r="HT467" s="16"/>
      <c r="HU467" s="16"/>
      <c r="HV467" s="16"/>
      <c r="HW467" s="16"/>
      <c r="HX467" s="16"/>
      <c r="HY467" s="16"/>
      <c r="HZ467" s="16"/>
      <c r="IA467" s="16"/>
      <c r="IB467" s="16"/>
      <c r="IC467" s="16"/>
      <c r="ID467" s="16"/>
      <c r="IE467" s="16"/>
      <c r="IF467" s="16"/>
      <c r="IG467" s="16"/>
      <c r="IH467" s="16"/>
      <c r="II467" s="16"/>
      <c r="IJ467" s="16"/>
      <c r="IK467" s="16"/>
      <c r="IL467" s="16"/>
      <c r="IM467" s="16"/>
      <c r="IN467" s="16"/>
      <c r="IO467" s="16"/>
      <c r="IP467" s="16"/>
      <c r="IQ467" s="16"/>
      <c r="IR467" s="16"/>
      <c r="IS467" s="16"/>
      <c r="IT467" s="16"/>
      <c r="IU467" s="16"/>
    </row>
    <row r="468" spans="1:255" x14ac:dyDescent="0.2">
      <c r="A468" s="55" t="s">
        <v>599</v>
      </c>
      <c r="B468" s="56" t="s">
        <v>56</v>
      </c>
      <c r="C468" s="57" t="s">
        <v>57</v>
      </c>
      <c r="D468" s="58">
        <f>Source!I920</f>
        <v>-0.04</v>
      </c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6"/>
      <c r="EY468" s="16"/>
      <c r="EZ468" s="16"/>
      <c r="FA468" s="16"/>
      <c r="FB468" s="16"/>
      <c r="FC468" s="16"/>
      <c r="FD468" s="16"/>
      <c r="FE468" s="16"/>
      <c r="FF468" s="16"/>
      <c r="FG468" s="16"/>
      <c r="FH468" s="16"/>
      <c r="FI468" s="16"/>
      <c r="FJ468" s="16"/>
      <c r="FK468" s="16"/>
      <c r="FL468" s="16"/>
      <c r="FM468" s="16"/>
      <c r="FN468" s="16"/>
      <c r="FO468" s="16"/>
      <c r="FP468" s="16"/>
      <c r="FQ468" s="16"/>
      <c r="FR468" s="16"/>
      <c r="FS468" s="16"/>
      <c r="FT468" s="16"/>
      <c r="FU468" s="16"/>
      <c r="FV468" s="16"/>
      <c r="FW468" s="16"/>
      <c r="FX468" s="16"/>
      <c r="FY468" s="16"/>
      <c r="FZ468" s="16"/>
      <c r="GA468" s="16"/>
      <c r="GB468" s="16"/>
      <c r="GC468" s="16"/>
      <c r="GD468" s="16"/>
      <c r="GE468" s="16"/>
      <c r="GF468" s="16"/>
      <c r="GG468" s="16"/>
      <c r="GH468" s="16"/>
      <c r="GI468" s="16"/>
      <c r="GJ468" s="16"/>
      <c r="GK468" s="16"/>
      <c r="GL468" s="16"/>
      <c r="GM468" s="16"/>
      <c r="GN468" s="16"/>
      <c r="GO468" s="16"/>
      <c r="GP468" s="16"/>
      <c r="GQ468" s="16"/>
      <c r="GR468" s="16"/>
      <c r="GS468" s="16"/>
      <c r="GT468" s="16"/>
      <c r="GU468" s="16"/>
      <c r="GV468" s="16"/>
      <c r="GW468" s="16"/>
      <c r="GX468" s="16"/>
      <c r="GY468" s="16"/>
      <c r="GZ468" s="16"/>
      <c r="HA468" s="16"/>
      <c r="HB468" s="16"/>
      <c r="HC468" s="16"/>
      <c r="HD468" s="16"/>
      <c r="HE468" s="16"/>
      <c r="HF468" s="16"/>
      <c r="HG468" s="16"/>
      <c r="HH468" s="16"/>
      <c r="HI468" s="16"/>
      <c r="HJ468" s="16"/>
      <c r="HK468" s="16"/>
      <c r="HL468" s="16"/>
      <c r="HM468" s="16"/>
      <c r="HN468" s="16"/>
      <c r="HO468" s="16"/>
      <c r="HP468" s="16"/>
      <c r="HQ468" s="16"/>
      <c r="HR468" s="16"/>
      <c r="HS468" s="16"/>
      <c r="HT468" s="16"/>
      <c r="HU468" s="16"/>
      <c r="HV468" s="16"/>
      <c r="HW468" s="16"/>
      <c r="HX468" s="16"/>
      <c r="HY468" s="16"/>
      <c r="HZ468" s="16"/>
      <c r="IA468" s="16"/>
      <c r="IB468" s="16"/>
      <c r="IC468" s="16"/>
      <c r="ID468" s="16"/>
      <c r="IE468" s="16"/>
      <c r="IF468" s="16"/>
      <c r="IG468" s="16"/>
      <c r="IH468" s="16"/>
      <c r="II468" s="16"/>
      <c r="IJ468" s="16"/>
      <c r="IK468" s="16"/>
      <c r="IL468" s="16"/>
      <c r="IM468" s="16"/>
      <c r="IN468" s="16"/>
      <c r="IO468" s="16"/>
      <c r="IP468" s="16"/>
      <c r="IQ468" s="16"/>
      <c r="IR468" s="16"/>
      <c r="IS468" s="16"/>
      <c r="IT468" s="16"/>
      <c r="IU468" s="16"/>
    </row>
    <row r="469" spans="1:255" ht="24" x14ac:dyDescent="0.2">
      <c r="A469" s="55" t="s">
        <v>600</v>
      </c>
      <c r="B469" s="56" t="s">
        <v>214</v>
      </c>
      <c r="C469" s="57" t="s">
        <v>22</v>
      </c>
      <c r="D469" s="58">
        <f>Source!I921</f>
        <v>1</v>
      </c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  <c r="FD469" s="16"/>
      <c r="FE469" s="16"/>
      <c r="FF469" s="16"/>
      <c r="FG469" s="16"/>
      <c r="FH469" s="16"/>
      <c r="FI469" s="16"/>
      <c r="FJ469" s="16"/>
      <c r="FK469" s="16"/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16"/>
      <c r="FW469" s="16"/>
      <c r="FX469" s="16"/>
      <c r="FY469" s="16"/>
      <c r="FZ469" s="16"/>
      <c r="GA469" s="16"/>
      <c r="GB469" s="16"/>
      <c r="GC469" s="16"/>
      <c r="GD469" s="16"/>
      <c r="GE469" s="16"/>
      <c r="GF469" s="16"/>
      <c r="GG469" s="16"/>
      <c r="GH469" s="16"/>
      <c r="GI469" s="16"/>
      <c r="GJ469" s="16"/>
      <c r="GK469" s="16"/>
      <c r="GL469" s="16"/>
      <c r="GM469" s="16"/>
      <c r="GN469" s="16"/>
      <c r="GO469" s="16"/>
      <c r="GP469" s="16"/>
      <c r="GQ469" s="16"/>
      <c r="GR469" s="16"/>
      <c r="GS469" s="16"/>
      <c r="GT469" s="16"/>
      <c r="GU469" s="16"/>
      <c r="GV469" s="16"/>
      <c r="GW469" s="16"/>
      <c r="GX469" s="16"/>
      <c r="GY469" s="16"/>
      <c r="GZ469" s="16"/>
      <c r="HA469" s="16"/>
      <c r="HB469" s="16"/>
      <c r="HC469" s="16"/>
      <c r="HD469" s="16"/>
      <c r="HE469" s="16"/>
      <c r="HF469" s="16"/>
      <c r="HG469" s="16"/>
      <c r="HH469" s="16"/>
      <c r="HI469" s="16"/>
      <c r="HJ469" s="16"/>
      <c r="HK469" s="16"/>
      <c r="HL469" s="16"/>
      <c r="HM469" s="16"/>
      <c r="HN469" s="16"/>
      <c r="HO469" s="16"/>
      <c r="HP469" s="16"/>
      <c r="HQ469" s="16"/>
      <c r="HR469" s="16"/>
      <c r="HS469" s="16"/>
      <c r="HT469" s="16"/>
      <c r="HU469" s="16"/>
      <c r="HV469" s="16"/>
      <c r="HW469" s="16"/>
      <c r="HX469" s="16"/>
      <c r="HY469" s="16"/>
      <c r="HZ469" s="16"/>
      <c r="IA469" s="16"/>
      <c r="IB469" s="16"/>
      <c r="IC469" s="16"/>
      <c r="ID469" s="16"/>
      <c r="IE469" s="16"/>
      <c r="IF469" s="16"/>
      <c r="IG469" s="16"/>
      <c r="IH469" s="16"/>
      <c r="II469" s="16"/>
      <c r="IJ469" s="16"/>
      <c r="IK469" s="16"/>
      <c r="IL469" s="16"/>
      <c r="IM469" s="16"/>
      <c r="IN469" s="16"/>
      <c r="IO469" s="16"/>
      <c r="IP469" s="16"/>
      <c r="IQ469" s="16"/>
      <c r="IR469" s="16"/>
      <c r="IS469" s="16"/>
      <c r="IT469" s="16"/>
      <c r="IU469" s="16"/>
    </row>
    <row r="470" spans="1:255" ht="24" x14ac:dyDescent="0.2">
      <c r="A470" s="47">
        <v>124</v>
      </c>
      <c r="B470" s="48" t="s">
        <v>44</v>
      </c>
      <c r="C470" s="49" t="s">
        <v>22</v>
      </c>
      <c r="D470" s="50">
        <v>4</v>
      </c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16"/>
      <c r="DW470" s="16"/>
      <c r="DX470" s="16"/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16"/>
      <c r="EJ470" s="16"/>
      <c r="EK470" s="16"/>
      <c r="EL470" s="16"/>
      <c r="EM470" s="16"/>
      <c r="EN470" s="16"/>
      <c r="EO470" s="16"/>
      <c r="EP470" s="16"/>
      <c r="EQ470" s="16"/>
      <c r="ER470" s="16"/>
      <c r="ES470" s="16"/>
      <c r="ET470" s="16"/>
      <c r="EU470" s="16"/>
      <c r="EV470" s="16"/>
      <c r="EW470" s="16"/>
      <c r="EX470" s="16"/>
      <c r="EY470" s="16"/>
      <c r="EZ470" s="16"/>
      <c r="FA470" s="16"/>
      <c r="FB470" s="16"/>
      <c r="FC470" s="16"/>
      <c r="FD470" s="16"/>
      <c r="FE470" s="16"/>
      <c r="FF470" s="16"/>
      <c r="FG470" s="16"/>
      <c r="FH470" s="16"/>
      <c r="FI470" s="16"/>
      <c r="FJ470" s="16"/>
      <c r="FK470" s="16"/>
      <c r="FL470" s="16"/>
      <c r="FM470" s="16"/>
      <c r="FN470" s="16"/>
      <c r="FO470" s="16"/>
      <c r="FP470" s="16"/>
      <c r="FQ470" s="16"/>
      <c r="FR470" s="16"/>
      <c r="FS470" s="16"/>
      <c r="FT470" s="16"/>
      <c r="FU470" s="16"/>
      <c r="FV470" s="16"/>
      <c r="FW470" s="16"/>
      <c r="FX470" s="16"/>
      <c r="FY470" s="16"/>
      <c r="FZ470" s="16"/>
      <c r="GA470" s="16"/>
      <c r="GB470" s="16"/>
      <c r="GC470" s="16"/>
      <c r="GD470" s="16"/>
      <c r="GE470" s="16"/>
      <c r="GF470" s="16"/>
      <c r="GG470" s="16"/>
      <c r="GH470" s="16"/>
      <c r="GI470" s="16"/>
      <c r="GJ470" s="16"/>
      <c r="GK470" s="16"/>
      <c r="GL470" s="16"/>
      <c r="GM470" s="16"/>
      <c r="GN470" s="16"/>
      <c r="GO470" s="16"/>
      <c r="GP470" s="16"/>
      <c r="GQ470" s="16"/>
      <c r="GR470" s="16"/>
      <c r="GS470" s="16"/>
      <c r="GT470" s="16"/>
      <c r="GU470" s="16"/>
      <c r="GV470" s="16"/>
      <c r="GW470" s="16"/>
      <c r="GX470" s="16"/>
      <c r="GY470" s="16"/>
      <c r="GZ470" s="16"/>
      <c r="HA470" s="16"/>
      <c r="HB470" s="16"/>
      <c r="HC470" s="16"/>
      <c r="HD470" s="16"/>
      <c r="HE470" s="16"/>
      <c r="HF470" s="16"/>
      <c r="HG470" s="16"/>
      <c r="HH470" s="16"/>
      <c r="HI470" s="16"/>
      <c r="HJ470" s="16"/>
      <c r="HK470" s="16"/>
      <c r="HL470" s="16"/>
      <c r="HM470" s="16"/>
      <c r="HN470" s="16"/>
      <c r="HO470" s="16"/>
      <c r="HP470" s="16"/>
      <c r="HQ470" s="16"/>
      <c r="HR470" s="16"/>
      <c r="HS470" s="16"/>
      <c r="HT470" s="16"/>
      <c r="HU470" s="16"/>
      <c r="HV470" s="16"/>
      <c r="HW470" s="16"/>
      <c r="HX470" s="16"/>
      <c r="HY470" s="16"/>
      <c r="HZ470" s="16"/>
      <c r="IA470" s="16"/>
      <c r="IB470" s="16"/>
      <c r="IC470" s="16"/>
      <c r="ID470" s="16"/>
      <c r="IE470" s="16"/>
      <c r="IF470" s="16"/>
      <c r="IG470" s="16"/>
      <c r="IH470" s="16"/>
      <c r="II470" s="16"/>
      <c r="IJ470" s="16"/>
      <c r="IK470" s="16"/>
      <c r="IL470" s="16"/>
      <c r="IM470" s="16"/>
      <c r="IN470" s="16"/>
      <c r="IO470" s="16"/>
      <c r="IP470" s="16"/>
      <c r="IQ470" s="16"/>
      <c r="IR470" s="16"/>
      <c r="IS470" s="16"/>
      <c r="IT470" s="16"/>
      <c r="IU470" s="16"/>
    </row>
    <row r="471" spans="1:255" ht="24" x14ac:dyDescent="0.2">
      <c r="A471" s="55" t="s">
        <v>602</v>
      </c>
      <c r="B471" s="56" t="s">
        <v>48</v>
      </c>
      <c r="C471" s="57" t="s">
        <v>49</v>
      </c>
      <c r="D471" s="58">
        <f>Source!I923</f>
        <v>0.4</v>
      </c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16"/>
      <c r="DW471" s="16"/>
      <c r="DX471" s="16"/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16"/>
      <c r="EJ471" s="16"/>
      <c r="EK471" s="16"/>
      <c r="EL471" s="16"/>
      <c r="EM471" s="16"/>
      <c r="EN471" s="16"/>
      <c r="EO471" s="16"/>
      <c r="EP471" s="16"/>
      <c r="EQ471" s="16"/>
      <c r="ER471" s="16"/>
      <c r="ES471" s="16"/>
      <c r="ET471" s="16"/>
      <c r="EU471" s="16"/>
      <c r="EV471" s="16"/>
      <c r="EW471" s="16"/>
      <c r="EX471" s="16"/>
      <c r="EY471" s="16"/>
      <c r="EZ471" s="16"/>
      <c r="FA471" s="16"/>
      <c r="FB471" s="16"/>
      <c r="FC471" s="16"/>
      <c r="FD471" s="16"/>
      <c r="FE471" s="16"/>
      <c r="FF471" s="16"/>
      <c r="FG471" s="16"/>
      <c r="FH471" s="16"/>
      <c r="FI471" s="16"/>
      <c r="FJ471" s="16"/>
      <c r="FK471" s="16"/>
      <c r="FL471" s="16"/>
      <c r="FM471" s="16"/>
      <c r="FN471" s="16"/>
      <c r="FO471" s="16"/>
      <c r="FP471" s="16"/>
      <c r="FQ471" s="16"/>
      <c r="FR471" s="16"/>
      <c r="FS471" s="16"/>
      <c r="FT471" s="16"/>
      <c r="FU471" s="16"/>
      <c r="FV471" s="16"/>
      <c r="FW471" s="16"/>
      <c r="FX471" s="16"/>
      <c r="FY471" s="16"/>
      <c r="FZ471" s="16"/>
      <c r="GA471" s="16"/>
      <c r="GB471" s="16"/>
      <c r="GC471" s="16"/>
      <c r="GD471" s="16"/>
      <c r="GE471" s="16"/>
      <c r="GF471" s="16"/>
      <c r="GG471" s="16"/>
      <c r="GH471" s="16"/>
      <c r="GI471" s="16"/>
      <c r="GJ471" s="16"/>
      <c r="GK471" s="16"/>
      <c r="GL471" s="16"/>
      <c r="GM471" s="16"/>
      <c r="GN471" s="16"/>
      <c r="GO471" s="16"/>
      <c r="GP471" s="16"/>
      <c r="GQ471" s="16"/>
      <c r="GR471" s="16"/>
      <c r="GS471" s="16"/>
      <c r="GT471" s="16"/>
      <c r="GU471" s="16"/>
      <c r="GV471" s="16"/>
      <c r="GW471" s="16"/>
      <c r="GX471" s="16"/>
      <c r="GY471" s="16"/>
      <c r="GZ471" s="16"/>
      <c r="HA471" s="16"/>
      <c r="HB471" s="16"/>
      <c r="HC471" s="16"/>
      <c r="HD471" s="16"/>
      <c r="HE471" s="16"/>
      <c r="HF471" s="16"/>
      <c r="HG471" s="16"/>
      <c r="HH471" s="16"/>
      <c r="HI471" s="16"/>
      <c r="HJ471" s="16"/>
      <c r="HK471" s="16"/>
      <c r="HL471" s="16"/>
      <c r="HM471" s="16"/>
      <c r="HN471" s="16"/>
      <c r="HO471" s="16"/>
      <c r="HP471" s="16"/>
      <c r="HQ471" s="16"/>
      <c r="HR471" s="16"/>
      <c r="HS471" s="16"/>
      <c r="HT471" s="16"/>
      <c r="HU471" s="16"/>
      <c r="HV471" s="16"/>
      <c r="HW471" s="16"/>
      <c r="HX471" s="16"/>
      <c r="HY471" s="16"/>
      <c r="HZ471" s="16"/>
      <c r="IA471" s="16"/>
      <c r="IB471" s="16"/>
      <c r="IC471" s="16"/>
      <c r="ID471" s="16"/>
      <c r="IE471" s="16"/>
      <c r="IF471" s="16"/>
      <c r="IG471" s="16"/>
      <c r="IH471" s="16"/>
      <c r="II471" s="16"/>
      <c r="IJ471" s="16"/>
      <c r="IK471" s="16"/>
      <c r="IL471" s="16"/>
      <c r="IM471" s="16"/>
      <c r="IN471" s="16"/>
      <c r="IO471" s="16"/>
      <c r="IP471" s="16"/>
      <c r="IQ471" s="16"/>
      <c r="IR471" s="16"/>
      <c r="IS471" s="16"/>
      <c r="IT471" s="16"/>
      <c r="IU471" s="16"/>
    </row>
    <row r="472" spans="1:255" x14ac:dyDescent="0.2">
      <c r="A472" s="55" t="s">
        <v>603</v>
      </c>
      <c r="B472" s="56" t="s">
        <v>56</v>
      </c>
      <c r="C472" s="57" t="s">
        <v>57</v>
      </c>
      <c r="D472" s="58">
        <f>Source!I924</f>
        <v>-0.16</v>
      </c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16"/>
      <c r="DW472" s="16"/>
      <c r="DX472" s="16"/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16"/>
      <c r="EJ472" s="16"/>
      <c r="EK472" s="16"/>
      <c r="EL472" s="16"/>
      <c r="EM472" s="16"/>
      <c r="EN472" s="16"/>
      <c r="EO472" s="16"/>
      <c r="EP472" s="16"/>
      <c r="EQ472" s="16"/>
      <c r="ER472" s="16"/>
      <c r="ES472" s="16"/>
      <c r="ET472" s="16"/>
      <c r="EU472" s="16"/>
      <c r="EV472" s="16"/>
      <c r="EW472" s="16"/>
      <c r="EX472" s="16"/>
      <c r="EY472" s="16"/>
      <c r="EZ472" s="16"/>
      <c r="FA472" s="16"/>
      <c r="FB472" s="16"/>
      <c r="FC472" s="16"/>
      <c r="FD472" s="16"/>
      <c r="FE472" s="16"/>
      <c r="FF472" s="16"/>
      <c r="FG472" s="16"/>
      <c r="FH472" s="16"/>
      <c r="FI472" s="16"/>
      <c r="FJ472" s="16"/>
      <c r="FK472" s="16"/>
      <c r="FL472" s="16"/>
      <c r="FM472" s="16"/>
      <c r="FN472" s="16"/>
      <c r="FO472" s="16"/>
      <c r="FP472" s="16"/>
      <c r="FQ472" s="16"/>
      <c r="FR472" s="16"/>
      <c r="FS472" s="16"/>
      <c r="FT472" s="16"/>
      <c r="FU472" s="16"/>
      <c r="FV472" s="16"/>
      <c r="FW472" s="16"/>
      <c r="FX472" s="16"/>
      <c r="FY472" s="16"/>
      <c r="FZ472" s="16"/>
      <c r="GA472" s="16"/>
      <c r="GB472" s="16"/>
      <c r="GC472" s="16"/>
      <c r="GD472" s="16"/>
      <c r="GE472" s="16"/>
      <c r="GF472" s="16"/>
      <c r="GG472" s="16"/>
      <c r="GH472" s="16"/>
      <c r="GI472" s="16"/>
      <c r="GJ472" s="16"/>
      <c r="GK472" s="16"/>
      <c r="GL472" s="16"/>
      <c r="GM472" s="16"/>
      <c r="GN472" s="16"/>
      <c r="GO472" s="16"/>
      <c r="GP472" s="16"/>
      <c r="GQ472" s="16"/>
      <c r="GR472" s="16"/>
      <c r="GS472" s="16"/>
      <c r="GT472" s="16"/>
      <c r="GU472" s="16"/>
      <c r="GV472" s="16"/>
      <c r="GW472" s="16"/>
      <c r="GX472" s="16"/>
      <c r="GY472" s="16"/>
      <c r="GZ472" s="16"/>
      <c r="HA472" s="16"/>
      <c r="HB472" s="16"/>
      <c r="HC472" s="16"/>
      <c r="HD472" s="16"/>
      <c r="HE472" s="16"/>
      <c r="HF472" s="16"/>
      <c r="HG472" s="16"/>
      <c r="HH472" s="16"/>
      <c r="HI472" s="16"/>
      <c r="HJ472" s="16"/>
      <c r="HK472" s="16"/>
      <c r="HL472" s="16"/>
      <c r="HM472" s="16"/>
      <c r="HN472" s="16"/>
      <c r="HO472" s="16"/>
      <c r="HP472" s="16"/>
      <c r="HQ472" s="16"/>
      <c r="HR472" s="16"/>
      <c r="HS472" s="16"/>
      <c r="HT472" s="16"/>
      <c r="HU472" s="16"/>
      <c r="HV472" s="16"/>
      <c r="HW472" s="16"/>
      <c r="HX472" s="16"/>
      <c r="HY472" s="16"/>
      <c r="HZ472" s="16"/>
      <c r="IA472" s="16"/>
      <c r="IB472" s="16"/>
      <c r="IC472" s="16"/>
      <c r="ID472" s="16"/>
      <c r="IE472" s="16"/>
      <c r="IF472" s="16"/>
      <c r="IG472" s="16"/>
      <c r="IH472" s="16"/>
      <c r="II472" s="16"/>
      <c r="IJ472" s="16"/>
      <c r="IK472" s="16"/>
      <c r="IL472" s="16"/>
      <c r="IM472" s="16"/>
      <c r="IN472" s="16"/>
      <c r="IO472" s="16"/>
      <c r="IP472" s="16"/>
      <c r="IQ472" s="16"/>
      <c r="IR472" s="16"/>
      <c r="IS472" s="16"/>
      <c r="IT472" s="16"/>
      <c r="IU472" s="16"/>
    </row>
    <row r="473" spans="1:255" ht="24" x14ac:dyDescent="0.2">
      <c r="A473" s="55" t="s">
        <v>604</v>
      </c>
      <c r="B473" s="56" t="s">
        <v>281</v>
      </c>
      <c r="C473" s="57" t="s">
        <v>22</v>
      </c>
      <c r="D473" s="58">
        <f>Source!I925</f>
        <v>4</v>
      </c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  <c r="EY473" s="16"/>
      <c r="EZ473" s="16"/>
      <c r="FA473" s="16"/>
      <c r="FB473" s="16"/>
      <c r="FC473" s="16"/>
      <c r="FD473" s="16"/>
      <c r="FE473" s="16"/>
      <c r="FF473" s="16"/>
      <c r="FG473" s="16"/>
      <c r="FH473" s="16"/>
      <c r="FI473" s="16"/>
      <c r="FJ473" s="16"/>
      <c r="FK473" s="16"/>
      <c r="FL473" s="16"/>
      <c r="FM473" s="16"/>
      <c r="FN473" s="16"/>
      <c r="FO473" s="16"/>
      <c r="FP473" s="16"/>
      <c r="FQ473" s="16"/>
      <c r="FR473" s="16"/>
      <c r="FS473" s="16"/>
      <c r="FT473" s="16"/>
      <c r="FU473" s="16"/>
      <c r="FV473" s="16"/>
      <c r="FW473" s="16"/>
      <c r="FX473" s="16"/>
      <c r="FY473" s="16"/>
      <c r="FZ473" s="16"/>
      <c r="GA473" s="16"/>
      <c r="GB473" s="16"/>
      <c r="GC473" s="16"/>
      <c r="GD473" s="16"/>
      <c r="GE473" s="16"/>
      <c r="GF473" s="16"/>
      <c r="GG473" s="16"/>
      <c r="GH473" s="16"/>
      <c r="GI473" s="16"/>
      <c r="GJ473" s="16"/>
      <c r="GK473" s="16"/>
      <c r="GL473" s="16"/>
      <c r="GM473" s="16"/>
      <c r="GN473" s="16"/>
      <c r="GO473" s="16"/>
      <c r="GP473" s="16"/>
      <c r="GQ473" s="16"/>
      <c r="GR473" s="16"/>
      <c r="GS473" s="16"/>
      <c r="GT473" s="16"/>
      <c r="GU473" s="16"/>
      <c r="GV473" s="16"/>
      <c r="GW473" s="16"/>
      <c r="GX473" s="16"/>
      <c r="GY473" s="16"/>
      <c r="GZ473" s="16"/>
      <c r="HA473" s="16"/>
      <c r="HB473" s="16"/>
      <c r="HC473" s="16"/>
      <c r="HD473" s="16"/>
      <c r="HE473" s="16"/>
      <c r="HF473" s="16"/>
      <c r="HG473" s="16"/>
      <c r="HH473" s="16"/>
      <c r="HI473" s="16"/>
      <c r="HJ473" s="16"/>
      <c r="HK473" s="16"/>
      <c r="HL473" s="16"/>
      <c r="HM473" s="16"/>
      <c r="HN473" s="16"/>
      <c r="HO473" s="16"/>
      <c r="HP473" s="16"/>
      <c r="HQ473" s="16"/>
      <c r="HR473" s="16"/>
      <c r="HS473" s="16"/>
      <c r="HT473" s="16"/>
      <c r="HU473" s="16"/>
      <c r="HV473" s="16"/>
      <c r="HW473" s="16"/>
      <c r="HX473" s="16"/>
      <c r="HY473" s="16"/>
      <c r="HZ473" s="16"/>
      <c r="IA473" s="16"/>
      <c r="IB473" s="16"/>
      <c r="IC473" s="16"/>
      <c r="ID473" s="16"/>
      <c r="IE473" s="16"/>
      <c r="IF473" s="16"/>
      <c r="IG473" s="16"/>
      <c r="IH473" s="16"/>
      <c r="II473" s="16"/>
      <c r="IJ473" s="16"/>
      <c r="IK473" s="16"/>
      <c r="IL473" s="16"/>
      <c r="IM473" s="16"/>
      <c r="IN473" s="16"/>
      <c r="IO473" s="16"/>
      <c r="IP473" s="16"/>
      <c r="IQ473" s="16"/>
      <c r="IR473" s="16"/>
      <c r="IS473" s="16"/>
      <c r="IT473" s="16"/>
      <c r="IU473" s="16"/>
    </row>
    <row r="474" spans="1:255" ht="24" x14ac:dyDescent="0.2">
      <c r="A474" s="47">
        <v>125</v>
      </c>
      <c r="B474" s="48" t="s">
        <v>44</v>
      </c>
      <c r="C474" s="49" t="s">
        <v>22</v>
      </c>
      <c r="D474" s="50">
        <v>19</v>
      </c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16"/>
      <c r="DW474" s="16"/>
      <c r="DX474" s="16"/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16"/>
      <c r="EJ474" s="16"/>
      <c r="EK474" s="16"/>
      <c r="EL474" s="16"/>
      <c r="EM474" s="16"/>
      <c r="EN474" s="16"/>
      <c r="EO474" s="16"/>
      <c r="EP474" s="16"/>
      <c r="EQ474" s="16"/>
      <c r="ER474" s="16"/>
      <c r="ES474" s="16"/>
      <c r="ET474" s="16"/>
      <c r="EU474" s="16"/>
      <c r="EV474" s="16"/>
      <c r="EW474" s="16"/>
      <c r="EX474" s="16"/>
      <c r="EY474" s="16"/>
      <c r="EZ474" s="16"/>
      <c r="FA474" s="16"/>
      <c r="FB474" s="16"/>
      <c r="FC474" s="16"/>
      <c r="FD474" s="16"/>
      <c r="FE474" s="16"/>
      <c r="FF474" s="16"/>
      <c r="FG474" s="16"/>
      <c r="FH474" s="16"/>
      <c r="FI474" s="16"/>
      <c r="FJ474" s="16"/>
      <c r="FK474" s="16"/>
      <c r="FL474" s="16"/>
      <c r="FM474" s="16"/>
      <c r="FN474" s="16"/>
      <c r="FO474" s="16"/>
      <c r="FP474" s="16"/>
      <c r="FQ474" s="16"/>
      <c r="FR474" s="16"/>
      <c r="FS474" s="16"/>
      <c r="FT474" s="16"/>
      <c r="FU474" s="16"/>
      <c r="FV474" s="16"/>
      <c r="FW474" s="16"/>
      <c r="FX474" s="16"/>
      <c r="FY474" s="16"/>
      <c r="FZ474" s="16"/>
      <c r="GA474" s="16"/>
      <c r="GB474" s="16"/>
      <c r="GC474" s="16"/>
      <c r="GD474" s="16"/>
      <c r="GE474" s="16"/>
      <c r="GF474" s="16"/>
      <c r="GG474" s="16"/>
      <c r="GH474" s="16"/>
      <c r="GI474" s="16"/>
      <c r="GJ474" s="16"/>
      <c r="GK474" s="16"/>
      <c r="GL474" s="16"/>
      <c r="GM474" s="16"/>
      <c r="GN474" s="16"/>
      <c r="GO474" s="16"/>
      <c r="GP474" s="16"/>
      <c r="GQ474" s="16"/>
      <c r="GR474" s="16"/>
      <c r="GS474" s="16"/>
      <c r="GT474" s="16"/>
      <c r="GU474" s="16"/>
      <c r="GV474" s="16"/>
      <c r="GW474" s="16"/>
      <c r="GX474" s="16"/>
      <c r="GY474" s="16"/>
      <c r="GZ474" s="16"/>
      <c r="HA474" s="16"/>
      <c r="HB474" s="16"/>
      <c r="HC474" s="16"/>
      <c r="HD474" s="16"/>
      <c r="HE474" s="16"/>
      <c r="HF474" s="16"/>
      <c r="HG474" s="16"/>
      <c r="HH474" s="16"/>
      <c r="HI474" s="16"/>
      <c r="HJ474" s="16"/>
      <c r="HK474" s="16"/>
      <c r="HL474" s="16"/>
      <c r="HM474" s="16"/>
      <c r="HN474" s="16"/>
      <c r="HO474" s="16"/>
      <c r="HP474" s="16"/>
      <c r="HQ474" s="16"/>
      <c r="HR474" s="16"/>
      <c r="HS474" s="16"/>
      <c r="HT474" s="16"/>
      <c r="HU474" s="16"/>
      <c r="HV474" s="16"/>
      <c r="HW474" s="16"/>
      <c r="HX474" s="16"/>
      <c r="HY474" s="16"/>
      <c r="HZ474" s="16"/>
      <c r="IA474" s="16"/>
      <c r="IB474" s="16"/>
      <c r="IC474" s="16"/>
      <c r="ID474" s="16"/>
      <c r="IE474" s="16"/>
      <c r="IF474" s="16"/>
      <c r="IG474" s="16"/>
      <c r="IH474" s="16"/>
      <c r="II474" s="16"/>
      <c r="IJ474" s="16"/>
      <c r="IK474" s="16"/>
      <c r="IL474" s="16"/>
      <c r="IM474" s="16"/>
      <c r="IN474" s="16"/>
      <c r="IO474" s="16"/>
      <c r="IP474" s="16"/>
      <c r="IQ474" s="16"/>
      <c r="IR474" s="16"/>
      <c r="IS474" s="16"/>
      <c r="IT474" s="16"/>
      <c r="IU474" s="16"/>
    </row>
    <row r="475" spans="1:255" ht="24" x14ac:dyDescent="0.2">
      <c r="A475" s="55" t="s">
        <v>606</v>
      </c>
      <c r="B475" s="56" t="s">
        <v>48</v>
      </c>
      <c r="C475" s="57" t="s">
        <v>49</v>
      </c>
      <c r="D475" s="58">
        <f>Source!I927</f>
        <v>1.9</v>
      </c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16"/>
      <c r="EJ475" s="16"/>
      <c r="EK475" s="16"/>
      <c r="EL475" s="16"/>
      <c r="EM475" s="16"/>
      <c r="EN475" s="16"/>
      <c r="EO475" s="16"/>
      <c r="EP475" s="16"/>
      <c r="EQ475" s="16"/>
      <c r="ER475" s="16"/>
      <c r="ES475" s="16"/>
      <c r="ET475" s="16"/>
      <c r="EU475" s="16"/>
      <c r="EV475" s="16"/>
      <c r="EW475" s="16"/>
      <c r="EX475" s="16"/>
      <c r="EY475" s="16"/>
      <c r="EZ475" s="16"/>
      <c r="FA475" s="16"/>
      <c r="FB475" s="16"/>
      <c r="FC475" s="16"/>
      <c r="FD475" s="16"/>
      <c r="FE475" s="16"/>
      <c r="FF475" s="16"/>
      <c r="FG475" s="16"/>
      <c r="FH475" s="16"/>
      <c r="FI475" s="16"/>
      <c r="FJ475" s="16"/>
      <c r="FK475" s="16"/>
      <c r="FL475" s="16"/>
      <c r="FM475" s="16"/>
      <c r="FN475" s="16"/>
      <c r="FO475" s="16"/>
      <c r="FP475" s="16"/>
      <c r="FQ475" s="16"/>
      <c r="FR475" s="16"/>
      <c r="FS475" s="16"/>
      <c r="FT475" s="16"/>
      <c r="FU475" s="16"/>
      <c r="FV475" s="16"/>
      <c r="FW475" s="16"/>
      <c r="FX475" s="16"/>
      <c r="FY475" s="16"/>
      <c r="FZ475" s="16"/>
      <c r="GA475" s="16"/>
      <c r="GB475" s="16"/>
      <c r="GC475" s="16"/>
      <c r="GD475" s="16"/>
      <c r="GE475" s="16"/>
      <c r="GF475" s="16"/>
      <c r="GG475" s="16"/>
      <c r="GH475" s="16"/>
      <c r="GI475" s="16"/>
      <c r="GJ475" s="16"/>
      <c r="GK475" s="16"/>
      <c r="GL475" s="16"/>
      <c r="GM475" s="16"/>
      <c r="GN475" s="16"/>
      <c r="GO475" s="16"/>
      <c r="GP475" s="16"/>
      <c r="GQ475" s="16"/>
      <c r="GR475" s="16"/>
      <c r="GS475" s="16"/>
      <c r="GT475" s="16"/>
      <c r="GU475" s="16"/>
      <c r="GV475" s="16"/>
      <c r="GW475" s="16"/>
      <c r="GX475" s="16"/>
      <c r="GY475" s="16"/>
      <c r="GZ475" s="16"/>
      <c r="HA475" s="16"/>
      <c r="HB475" s="16"/>
      <c r="HC475" s="16"/>
      <c r="HD475" s="16"/>
      <c r="HE475" s="16"/>
      <c r="HF475" s="16"/>
      <c r="HG475" s="16"/>
      <c r="HH475" s="16"/>
      <c r="HI475" s="16"/>
      <c r="HJ475" s="16"/>
      <c r="HK475" s="16"/>
      <c r="HL475" s="16"/>
      <c r="HM475" s="16"/>
      <c r="HN475" s="16"/>
      <c r="HO475" s="16"/>
      <c r="HP475" s="16"/>
      <c r="HQ475" s="16"/>
      <c r="HR475" s="16"/>
      <c r="HS475" s="16"/>
      <c r="HT475" s="16"/>
      <c r="HU475" s="16"/>
      <c r="HV475" s="16"/>
      <c r="HW475" s="16"/>
      <c r="HX475" s="16"/>
      <c r="HY475" s="16"/>
      <c r="HZ475" s="16"/>
      <c r="IA475" s="16"/>
      <c r="IB475" s="16"/>
      <c r="IC475" s="16"/>
      <c r="ID475" s="16"/>
      <c r="IE475" s="16"/>
      <c r="IF475" s="16"/>
      <c r="IG475" s="16"/>
      <c r="IH475" s="16"/>
      <c r="II475" s="16"/>
      <c r="IJ475" s="16"/>
      <c r="IK475" s="16"/>
      <c r="IL475" s="16"/>
      <c r="IM475" s="16"/>
      <c r="IN475" s="16"/>
      <c r="IO475" s="16"/>
      <c r="IP475" s="16"/>
      <c r="IQ475" s="16"/>
      <c r="IR475" s="16"/>
      <c r="IS475" s="16"/>
      <c r="IT475" s="16"/>
      <c r="IU475" s="16"/>
    </row>
    <row r="476" spans="1:255" x14ac:dyDescent="0.2">
      <c r="A476" s="55" t="s">
        <v>607</v>
      </c>
      <c r="B476" s="56" t="s">
        <v>56</v>
      </c>
      <c r="C476" s="57" t="s">
        <v>57</v>
      </c>
      <c r="D476" s="58">
        <f>Source!I928</f>
        <v>-0.76</v>
      </c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16"/>
      <c r="DW476" s="16"/>
      <c r="DX476" s="16"/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16"/>
      <c r="EJ476" s="16"/>
      <c r="EK476" s="16"/>
      <c r="EL476" s="16"/>
      <c r="EM476" s="16"/>
      <c r="EN476" s="16"/>
      <c r="EO476" s="16"/>
      <c r="EP476" s="16"/>
      <c r="EQ476" s="16"/>
      <c r="ER476" s="16"/>
      <c r="ES476" s="16"/>
      <c r="ET476" s="16"/>
      <c r="EU476" s="16"/>
      <c r="EV476" s="16"/>
      <c r="EW476" s="16"/>
      <c r="EX476" s="16"/>
      <c r="EY476" s="16"/>
      <c r="EZ476" s="16"/>
      <c r="FA476" s="16"/>
      <c r="FB476" s="16"/>
      <c r="FC476" s="16"/>
      <c r="FD476" s="16"/>
      <c r="FE476" s="16"/>
      <c r="FF476" s="16"/>
      <c r="FG476" s="16"/>
      <c r="FH476" s="16"/>
      <c r="FI476" s="16"/>
      <c r="FJ476" s="16"/>
      <c r="FK476" s="16"/>
      <c r="FL476" s="16"/>
      <c r="FM476" s="16"/>
      <c r="FN476" s="16"/>
      <c r="FO476" s="16"/>
      <c r="FP476" s="16"/>
      <c r="FQ476" s="16"/>
      <c r="FR476" s="16"/>
      <c r="FS476" s="16"/>
      <c r="FT476" s="16"/>
      <c r="FU476" s="16"/>
      <c r="FV476" s="16"/>
      <c r="FW476" s="16"/>
      <c r="FX476" s="16"/>
      <c r="FY476" s="16"/>
      <c r="FZ476" s="16"/>
      <c r="GA476" s="16"/>
      <c r="GB476" s="16"/>
      <c r="GC476" s="16"/>
      <c r="GD476" s="16"/>
      <c r="GE476" s="16"/>
      <c r="GF476" s="16"/>
      <c r="GG476" s="16"/>
      <c r="GH476" s="16"/>
      <c r="GI476" s="16"/>
      <c r="GJ476" s="16"/>
      <c r="GK476" s="16"/>
      <c r="GL476" s="16"/>
      <c r="GM476" s="16"/>
      <c r="GN476" s="16"/>
      <c r="GO476" s="16"/>
      <c r="GP476" s="16"/>
      <c r="GQ476" s="16"/>
      <c r="GR476" s="16"/>
      <c r="GS476" s="16"/>
      <c r="GT476" s="16"/>
      <c r="GU476" s="16"/>
      <c r="GV476" s="16"/>
      <c r="GW476" s="16"/>
      <c r="GX476" s="16"/>
      <c r="GY476" s="16"/>
      <c r="GZ476" s="16"/>
      <c r="HA476" s="16"/>
      <c r="HB476" s="16"/>
      <c r="HC476" s="16"/>
      <c r="HD476" s="16"/>
      <c r="HE476" s="16"/>
      <c r="HF476" s="16"/>
      <c r="HG476" s="16"/>
      <c r="HH476" s="16"/>
      <c r="HI476" s="16"/>
      <c r="HJ476" s="16"/>
      <c r="HK476" s="16"/>
      <c r="HL476" s="16"/>
      <c r="HM476" s="16"/>
      <c r="HN476" s="16"/>
      <c r="HO476" s="16"/>
      <c r="HP476" s="16"/>
      <c r="HQ476" s="16"/>
      <c r="HR476" s="16"/>
      <c r="HS476" s="16"/>
      <c r="HT476" s="16"/>
      <c r="HU476" s="16"/>
      <c r="HV476" s="16"/>
      <c r="HW476" s="16"/>
      <c r="HX476" s="16"/>
      <c r="HY476" s="16"/>
      <c r="HZ476" s="16"/>
      <c r="IA476" s="16"/>
      <c r="IB476" s="16"/>
      <c r="IC476" s="16"/>
      <c r="ID476" s="16"/>
      <c r="IE476" s="16"/>
      <c r="IF476" s="16"/>
      <c r="IG476" s="16"/>
      <c r="IH476" s="16"/>
      <c r="II476" s="16"/>
      <c r="IJ476" s="16"/>
      <c r="IK476" s="16"/>
      <c r="IL476" s="16"/>
      <c r="IM476" s="16"/>
      <c r="IN476" s="16"/>
      <c r="IO476" s="16"/>
      <c r="IP476" s="16"/>
      <c r="IQ476" s="16"/>
      <c r="IR476" s="16"/>
      <c r="IS476" s="16"/>
      <c r="IT476" s="16"/>
      <c r="IU476" s="16"/>
    </row>
    <row r="477" spans="1:255" ht="24" x14ac:dyDescent="0.2">
      <c r="A477" s="55" t="s">
        <v>608</v>
      </c>
      <c r="B477" s="56" t="s">
        <v>66</v>
      </c>
      <c r="C477" s="57" t="s">
        <v>22</v>
      </c>
      <c r="D477" s="58">
        <f>Source!I929</f>
        <v>19</v>
      </c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16"/>
      <c r="DW477" s="16"/>
      <c r="DX477" s="16"/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16"/>
      <c r="EJ477" s="16"/>
      <c r="EK477" s="16"/>
      <c r="EL477" s="16"/>
      <c r="EM477" s="16"/>
      <c r="EN477" s="16"/>
      <c r="EO477" s="16"/>
      <c r="EP477" s="16"/>
      <c r="EQ477" s="16"/>
      <c r="ER477" s="16"/>
      <c r="ES477" s="16"/>
      <c r="ET477" s="16"/>
      <c r="EU477" s="16"/>
      <c r="EV477" s="16"/>
      <c r="EW477" s="16"/>
      <c r="EX477" s="16"/>
      <c r="EY477" s="16"/>
      <c r="EZ477" s="16"/>
      <c r="FA477" s="16"/>
      <c r="FB477" s="16"/>
      <c r="FC477" s="16"/>
      <c r="FD477" s="16"/>
      <c r="FE477" s="16"/>
      <c r="FF477" s="16"/>
      <c r="FG477" s="16"/>
      <c r="FH477" s="16"/>
      <c r="FI477" s="16"/>
      <c r="FJ477" s="16"/>
      <c r="FK477" s="16"/>
      <c r="FL477" s="16"/>
      <c r="FM477" s="16"/>
      <c r="FN477" s="16"/>
      <c r="FO477" s="16"/>
      <c r="FP477" s="16"/>
      <c r="FQ477" s="16"/>
      <c r="FR477" s="16"/>
      <c r="FS477" s="16"/>
      <c r="FT477" s="16"/>
      <c r="FU477" s="16"/>
      <c r="FV477" s="16"/>
      <c r="FW477" s="16"/>
      <c r="FX477" s="16"/>
      <c r="FY477" s="16"/>
      <c r="FZ477" s="16"/>
      <c r="GA477" s="16"/>
      <c r="GB477" s="16"/>
      <c r="GC477" s="16"/>
      <c r="GD477" s="16"/>
      <c r="GE477" s="16"/>
      <c r="GF477" s="16"/>
      <c r="GG477" s="16"/>
      <c r="GH477" s="16"/>
      <c r="GI477" s="16"/>
      <c r="GJ477" s="16"/>
      <c r="GK477" s="16"/>
      <c r="GL477" s="16"/>
      <c r="GM477" s="16"/>
      <c r="GN477" s="16"/>
      <c r="GO477" s="16"/>
      <c r="GP477" s="16"/>
      <c r="GQ477" s="16"/>
      <c r="GR477" s="16"/>
      <c r="GS477" s="16"/>
      <c r="GT477" s="16"/>
      <c r="GU477" s="16"/>
      <c r="GV477" s="16"/>
      <c r="GW477" s="16"/>
      <c r="GX477" s="16"/>
      <c r="GY477" s="16"/>
      <c r="GZ477" s="16"/>
      <c r="HA477" s="16"/>
      <c r="HB477" s="16"/>
      <c r="HC477" s="16"/>
      <c r="HD477" s="16"/>
      <c r="HE477" s="16"/>
      <c r="HF477" s="16"/>
      <c r="HG477" s="16"/>
      <c r="HH477" s="16"/>
      <c r="HI477" s="16"/>
      <c r="HJ477" s="16"/>
      <c r="HK477" s="16"/>
      <c r="HL477" s="16"/>
      <c r="HM477" s="16"/>
      <c r="HN477" s="16"/>
      <c r="HO477" s="16"/>
      <c r="HP477" s="16"/>
      <c r="HQ477" s="16"/>
      <c r="HR477" s="16"/>
      <c r="HS477" s="16"/>
      <c r="HT477" s="16"/>
      <c r="HU477" s="16"/>
      <c r="HV477" s="16"/>
      <c r="HW477" s="16"/>
      <c r="HX477" s="16"/>
      <c r="HY477" s="16"/>
      <c r="HZ477" s="16"/>
      <c r="IA477" s="16"/>
      <c r="IB477" s="16"/>
      <c r="IC477" s="16"/>
      <c r="ID477" s="16"/>
      <c r="IE477" s="16"/>
      <c r="IF477" s="16"/>
      <c r="IG477" s="16"/>
      <c r="IH477" s="16"/>
      <c r="II477" s="16"/>
      <c r="IJ477" s="16"/>
      <c r="IK477" s="16"/>
      <c r="IL477" s="16"/>
      <c r="IM477" s="16"/>
      <c r="IN477" s="16"/>
      <c r="IO477" s="16"/>
      <c r="IP477" s="16"/>
      <c r="IQ477" s="16"/>
      <c r="IR477" s="16"/>
      <c r="IS477" s="16"/>
      <c r="IT477" s="16"/>
      <c r="IU477" s="16"/>
    </row>
    <row r="478" spans="1:255" ht="36" x14ac:dyDescent="0.2">
      <c r="A478" s="47">
        <v>126</v>
      </c>
      <c r="B478" s="48" t="s">
        <v>80</v>
      </c>
      <c r="C478" s="49" t="s">
        <v>81</v>
      </c>
      <c r="D478" s="50">
        <v>0.03</v>
      </c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  <c r="EY478" s="16"/>
      <c r="EZ478" s="16"/>
      <c r="FA478" s="16"/>
      <c r="FB478" s="16"/>
      <c r="FC478" s="16"/>
      <c r="FD478" s="16"/>
      <c r="FE478" s="16"/>
      <c r="FF478" s="16"/>
      <c r="FG478" s="16"/>
      <c r="FH478" s="16"/>
      <c r="FI478" s="16"/>
      <c r="FJ478" s="16"/>
      <c r="FK478" s="16"/>
      <c r="FL478" s="16"/>
      <c r="FM478" s="16"/>
      <c r="FN478" s="16"/>
      <c r="FO478" s="16"/>
      <c r="FP478" s="16"/>
      <c r="FQ478" s="16"/>
      <c r="FR478" s="16"/>
      <c r="FS478" s="16"/>
      <c r="FT478" s="16"/>
      <c r="FU478" s="16"/>
      <c r="FV478" s="16"/>
      <c r="FW478" s="16"/>
      <c r="FX478" s="16"/>
      <c r="FY478" s="16"/>
      <c r="FZ478" s="16"/>
      <c r="GA478" s="16"/>
      <c r="GB478" s="16"/>
      <c r="GC478" s="16"/>
      <c r="GD478" s="16"/>
      <c r="GE478" s="16"/>
      <c r="GF478" s="16"/>
      <c r="GG478" s="16"/>
      <c r="GH478" s="16"/>
      <c r="GI478" s="16"/>
      <c r="GJ478" s="16"/>
      <c r="GK478" s="16"/>
      <c r="GL478" s="16"/>
      <c r="GM478" s="16"/>
      <c r="GN478" s="16"/>
      <c r="GO478" s="16"/>
      <c r="GP478" s="16"/>
      <c r="GQ478" s="16"/>
      <c r="GR478" s="16"/>
      <c r="GS478" s="16"/>
      <c r="GT478" s="16"/>
      <c r="GU478" s="16"/>
      <c r="GV478" s="16"/>
      <c r="GW478" s="16"/>
      <c r="GX478" s="16"/>
      <c r="GY478" s="16"/>
      <c r="GZ478" s="16"/>
      <c r="HA478" s="16"/>
      <c r="HB478" s="16"/>
      <c r="HC478" s="16"/>
      <c r="HD478" s="16"/>
      <c r="HE478" s="16"/>
      <c r="HF478" s="16"/>
      <c r="HG478" s="16"/>
      <c r="HH478" s="16"/>
      <c r="HI478" s="16"/>
      <c r="HJ478" s="16"/>
      <c r="HK478" s="16"/>
      <c r="HL478" s="16"/>
      <c r="HM478" s="16"/>
      <c r="HN478" s="16"/>
      <c r="HO478" s="16"/>
      <c r="HP478" s="16"/>
      <c r="HQ478" s="16"/>
      <c r="HR478" s="16"/>
      <c r="HS478" s="16"/>
      <c r="HT478" s="16"/>
      <c r="HU478" s="16"/>
      <c r="HV478" s="16"/>
      <c r="HW478" s="16"/>
      <c r="HX478" s="16"/>
      <c r="HY478" s="16"/>
      <c r="HZ478" s="16"/>
      <c r="IA478" s="16"/>
      <c r="IB478" s="16"/>
      <c r="IC478" s="16"/>
      <c r="ID478" s="16"/>
      <c r="IE478" s="16"/>
      <c r="IF478" s="16"/>
      <c r="IG478" s="16"/>
      <c r="IH478" s="16"/>
      <c r="II478" s="16"/>
      <c r="IJ478" s="16"/>
      <c r="IK478" s="16"/>
      <c r="IL478" s="16"/>
      <c r="IM478" s="16"/>
      <c r="IN478" s="16"/>
      <c r="IO478" s="16"/>
      <c r="IP478" s="16"/>
      <c r="IQ478" s="16"/>
      <c r="IR478" s="16"/>
      <c r="IS478" s="16"/>
      <c r="IT478" s="16"/>
      <c r="IU478" s="16"/>
    </row>
    <row r="479" spans="1:255" ht="24" x14ac:dyDescent="0.2">
      <c r="A479" s="55" t="s">
        <v>610</v>
      </c>
      <c r="B479" s="56" t="s">
        <v>85</v>
      </c>
      <c r="C479" s="57" t="s">
        <v>57</v>
      </c>
      <c r="D479" s="58">
        <f>Source!I931</f>
        <v>3</v>
      </c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16"/>
      <c r="EJ479" s="16"/>
      <c r="EK479" s="16"/>
      <c r="EL479" s="16"/>
      <c r="EM479" s="16"/>
      <c r="EN479" s="16"/>
      <c r="EO479" s="16"/>
      <c r="EP479" s="16"/>
      <c r="EQ479" s="16"/>
      <c r="ER479" s="16"/>
      <c r="ES479" s="16"/>
      <c r="ET479" s="16"/>
      <c r="EU479" s="16"/>
      <c r="EV479" s="16"/>
      <c r="EW479" s="16"/>
      <c r="EX479" s="16"/>
      <c r="EY479" s="16"/>
      <c r="EZ479" s="16"/>
      <c r="FA479" s="16"/>
      <c r="FB479" s="16"/>
      <c r="FC479" s="16"/>
      <c r="FD479" s="16"/>
      <c r="FE479" s="16"/>
      <c r="FF479" s="16"/>
      <c r="FG479" s="16"/>
      <c r="FH479" s="16"/>
      <c r="FI479" s="16"/>
      <c r="FJ479" s="16"/>
      <c r="FK479" s="16"/>
      <c r="FL479" s="16"/>
      <c r="FM479" s="16"/>
      <c r="FN479" s="16"/>
      <c r="FO479" s="16"/>
      <c r="FP479" s="16"/>
      <c r="FQ479" s="16"/>
      <c r="FR479" s="16"/>
      <c r="FS479" s="16"/>
      <c r="FT479" s="16"/>
      <c r="FU479" s="16"/>
      <c r="FV479" s="16"/>
      <c r="FW479" s="16"/>
      <c r="FX479" s="16"/>
      <c r="FY479" s="16"/>
      <c r="FZ479" s="16"/>
      <c r="GA479" s="16"/>
      <c r="GB479" s="16"/>
      <c r="GC479" s="16"/>
      <c r="GD479" s="16"/>
      <c r="GE479" s="16"/>
      <c r="GF479" s="16"/>
      <c r="GG479" s="16"/>
      <c r="GH479" s="16"/>
      <c r="GI479" s="16"/>
      <c r="GJ479" s="16"/>
      <c r="GK479" s="16"/>
      <c r="GL479" s="16"/>
      <c r="GM479" s="16"/>
      <c r="GN479" s="16"/>
      <c r="GO479" s="16"/>
      <c r="GP479" s="16"/>
      <c r="GQ479" s="16"/>
      <c r="GR479" s="16"/>
      <c r="GS479" s="16"/>
      <c r="GT479" s="16"/>
      <c r="GU479" s="16"/>
      <c r="GV479" s="16"/>
      <c r="GW479" s="16"/>
      <c r="GX479" s="16"/>
      <c r="GY479" s="16"/>
      <c r="GZ479" s="16"/>
      <c r="HA479" s="16"/>
      <c r="HB479" s="16"/>
      <c r="HC479" s="16"/>
      <c r="HD479" s="16"/>
      <c r="HE479" s="16"/>
      <c r="HF479" s="16"/>
      <c r="HG479" s="16"/>
      <c r="HH479" s="16"/>
      <c r="HI479" s="16"/>
      <c r="HJ479" s="16"/>
      <c r="HK479" s="16"/>
      <c r="HL479" s="16"/>
      <c r="HM479" s="16"/>
      <c r="HN479" s="16"/>
      <c r="HO479" s="16"/>
      <c r="HP479" s="16"/>
      <c r="HQ479" s="16"/>
      <c r="HR479" s="16"/>
      <c r="HS479" s="16"/>
      <c r="HT479" s="16"/>
      <c r="HU479" s="16"/>
      <c r="HV479" s="16"/>
      <c r="HW479" s="16"/>
      <c r="HX479" s="16"/>
      <c r="HY479" s="16"/>
      <c r="HZ479" s="16"/>
      <c r="IA479" s="16"/>
      <c r="IB479" s="16"/>
      <c r="IC479" s="16"/>
      <c r="ID479" s="16"/>
      <c r="IE479" s="16"/>
      <c r="IF479" s="16"/>
      <c r="IG479" s="16"/>
      <c r="IH479" s="16"/>
      <c r="II479" s="16"/>
      <c r="IJ479" s="16"/>
      <c r="IK479" s="16"/>
      <c r="IL479" s="16"/>
      <c r="IM479" s="16"/>
      <c r="IN479" s="16"/>
      <c r="IO479" s="16"/>
      <c r="IP479" s="16"/>
      <c r="IQ479" s="16"/>
      <c r="IR479" s="16"/>
      <c r="IS479" s="16"/>
      <c r="IT479" s="16"/>
      <c r="IU479" s="16"/>
    </row>
    <row r="480" spans="1:255" ht="36" x14ac:dyDescent="0.2">
      <c r="A480" s="47">
        <v>127</v>
      </c>
      <c r="B480" s="48" t="s">
        <v>89</v>
      </c>
      <c r="C480" s="49" t="s">
        <v>81</v>
      </c>
      <c r="D480" s="50">
        <v>4.7E-2</v>
      </c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6"/>
      <c r="EZ480" s="16"/>
      <c r="FA480" s="16"/>
      <c r="FB480" s="16"/>
      <c r="FC480" s="16"/>
      <c r="FD480" s="16"/>
      <c r="FE480" s="16"/>
      <c r="FF480" s="16"/>
      <c r="FG480" s="16"/>
      <c r="FH480" s="16"/>
      <c r="FI480" s="16"/>
      <c r="FJ480" s="16"/>
      <c r="FK480" s="16"/>
      <c r="FL480" s="16"/>
      <c r="FM480" s="16"/>
      <c r="FN480" s="16"/>
      <c r="FO480" s="16"/>
      <c r="FP480" s="16"/>
      <c r="FQ480" s="16"/>
      <c r="FR480" s="16"/>
      <c r="FS480" s="16"/>
      <c r="FT480" s="16"/>
      <c r="FU480" s="16"/>
      <c r="FV480" s="16"/>
      <c r="FW480" s="16"/>
      <c r="FX480" s="16"/>
      <c r="FY480" s="16"/>
      <c r="FZ480" s="16"/>
      <c r="GA480" s="16"/>
      <c r="GB480" s="16"/>
      <c r="GC480" s="16"/>
      <c r="GD480" s="16"/>
      <c r="GE480" s="16"/>
      <c r="GF480" s="16"/>
      <c r="GG480" s="16"/>
      <c r="GH480" s="16"/>
      <c r="GI480" s="16"/>
      <c r="GJ480" s="16"/>
      <c r="GK480" s="16"/>
      <c r="GL480" s="16"/>
      <c r="GM480" s="16"/>
      <c r="GN480" s="16"/>
      <c r="GO480" s="16"/>
      <c r="GP480" s="16"/>
      <c r="GQ480" s="16"/>
      <c r="GR480" s="16"/>
      <c r="GS480" s="16"/>
      <c r="GT480" s="16"/>
      <c r="GU480" s="16"/>
      <c r="GV480" s="16"/>
      <c r="GW480" s="16"/>
      <c r="GX480" s="16"/>
      <c r="GY480" s="16"/>
      <c r="GZ480" s="16"/>
      <c r="HA480" s="16"/>
      <c r="HB480" s="16"/>
      <c r="HC480" s="16"/>
      <c r="HD480" s="16"/>
      <c r="HE480" s="16"/>
      <c r="HF480" s="16"/>
      <c r="HG480" s="16"/>
      <c r="HH480" s="16"/>
      <c r="HI480" s="16"/>
      <c r="HJ480" s="16"/>
      <c r="HK480" s="16"/>
      <c r="HL480" s="16"/>
      <c r="HM480" s="16"/>
      <c r="HN480" s="16"/>
      <c r="HO480" s="16"/>
      <c r="HP480" s="16"/>
      <c r="HQ480" s="16"/>
      <c r="HR480" s="16"/>
      <c r="HS480" s="16"/>
      <c r="HT480" s="16"/>
      <c r="HU480" s="16"/>
      <c r="HV480" s="16"/>
      <c r="HW480" s="16"/>
      <c r="HX480" s="16"/>
      <c r="HY480" s="16"/>
      <c r="HZ480" s="16"/>
      <c r="IA480" s="16"/>
      <c r="IB480" s="16"/>
      <c r="IC480" s="16"/>
      <c r="ID480" s="16"/>
      <c r="IE480" s="16"/>
      <c r="IF480" s="16"/>
      <c r="IG480" s="16"/>
      <c r="IH480" s="16"/>
      <c r="II480" s="16"/>
      <c r="IJ480" s="16"/>
      <c r="IK480" s="16"/>
      <c r="IL480" s="16"/>
      <c r="IM480" s="16"/>
      <c r="IN480" s="16"/>
      <c r="IO480" s="16"/>
      <c r="IP480" s="16"/>
      <c r="IQ480" s="16"/>
      <c r="IR480" s="16"/>
      <c r="IS480" s="16"/>
      <c r="IT480" s="16"/>
      <c r="IU480" s="16"/>
    </row>
    <row r="481" spans="1:255" ht="24" x14ac:dyDescent="0.2">
      <c r="A481" s="55" t="s">
        <v>612</v>
      </c>
      <c r="B481" s="56" t="s">
        <v>93</v>
      </c>
      <c r="C481" s="57" t="s">
        <v>57</v>
      </c>
      <c r="D481" s="58">
        <f>Source!I933</f>
        <v>0.7</v>
      </c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16"/>
      <c r="DW481" s="16"/>
      <c r="DX481" s="16"/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16"/>
      <c r="EJ481" s="16"/>
      <c r="EK481" s="16"/>
      <c r="EL481" s="16"/>
      <c r="EM481" s="16"/>
      <c r="EN481" s="16"/>
      <c r="EO481" s="16"/>
      <c r="EP481" s="16"/>
      <c r="EQ481" s="16"/>
      <c r="ER481" s="16"/>
      <c r="ES481" s="16"/>
      <c r="ET481" s="16"/>
      <c r="EU481" s="16"/>
      <c r="EV481" s="16"/>
      <c r="EW481" s="16"/>
      <c r="EX481" s="16"/>
      <c r="EY481" s="16"/>
      <c r="EZ481" s="16"/>
      <c r="FA481" s="16"/>
      <c r="FB481" s="16"/>
      <c r="FC481" s="16"/>
      <c r="FD481" s="16"/>
      <c r="FE481" s="16"/>
      <c r="FF481" s="16"/>
      <c r="FG481" s="16"/>
      <c r="FH481" s="16"/>
      <c r="FI481" s="16"/>
      <c r="FJ481" s="16"/>
      <c r="FK481" s="16"/>
      <c r="FL481" s="16"/>
      <c r="FM481" s="16"/>
      <c r="FN481" s="16"/>
      <c r="FO481" s="16"/>
      <c r="FP481" s="16"/>
      <c r="FQ481" s="16"/>
      <c r="FR481" s="16"/>
      <c r="FS481" s="16"/>
      <c r="FT481" s="16"/>
      <c r="FU481" s="16"/>
      <c r="FV481" s="16"/>
      <c r="FW481" s="16"/>
      <c r="FX481" s="16"/>
      <c r="FY481" s="16"/>
      <c r="FZ481" s="16"/>
      <c r="GA481" s="16"/>
      <c r="GB481" s="16"/>
      <c r="GC481" s="16"/>
      <c r="GD481" s="16"/>
      <c r="GE481" s="16"/>
      <c r="GF481" s="16"/>
      <c r="GG481" s="16"/>
      <c r="GH481" s="16"/>
      <c r="GI481" s="16"/>
      <c r="GJ481" s="16"/>
      <c r="GK481" s="16"/>
      <c r="GL481" s="16"/>
      <c r="GM481" s="16"/>
      <c r="GN481" s="16"/>
      <c r="GO481" s="16"/>
      <c r="GP481" s="16"/>
      <c r="GQ481" s="16"/>
      <c r="GR481" s="16"/>
      <c r="GS481" s="16"/>
      <c r="GT481" s="16"/>
      <c r="GU481" s="16"/>
      <c r="GV481" s="16"/>
      <c r="GW481" s="16"/>
      <c r="GX481" s="16"/>
      <c r="GY481" s="16"/>
      <c r="GZ481" s="16"/>
      <c r="HA481" s="16"/>
      <c r="HB481" s="16"/>
      <c r="HC481" s="16"/>
      <c r="HD481" s="16"/>
      <c r="HE481" s="16"/>
      <c r="HF481" s="16"/>
      <c r="HG481" s="16"/>
      <c r="HH481" s="16"/>
      <c r="HI481" s="16"/>
      <c r="HJ481" s="16"/>
      <c r="HK481" s="16"/>
      <c r="HL481" s="16"/>
      <c r="HM481" s="16"/>
      <c r="HN481" s="16"/>
      <c r="HO481" s="16"/>
      <c r="HP481" s="16"/>
      <c r="HQ481" s="16"/>
      <c r="HR481" s="16"/>
      <c r="HS481" s="16"/>
      <c r="HT481" s="16"/>
      <c r="HU481" s="16"/>
      <c r="HV481" s="16"/>
      <c r="HW481" s="16"/>
      <c r="HX481" s="16"/>
      <c r="HY481" s="16"/>
      <c r="HZ481" s="16"/>
      <c r="IA481" s="16"/>
      <c r="IB481" s="16"/>
      <c r="IC481" s="16"/>
      <c r="ID481" s="16"/>
      <c r="IE481" s="16"/>
      <c r="IF481" s="16"/>
      <c r="IG481" s="16"/>
      <c r="IH481" s="16"/>
      <c r="II481" s="16"/>
      <c r="IJ481" s="16"/>
      <c r="IK481" s="16"/>
      <c r="IL481" s="16"/>
      <c r="IM481" s="16"/>
      <c r="IN481" s="16"/>
      <c r="IO481" s="16"/>
      <c r="IP481" s="16"/>
      <c r="IQ481" s="16"/>
      <c r="IR481" s="16"/>
      <c r="IS481" s="16"/>
      <c r="IT481" s="16"/>
      <c r="IU481" s="16"/>
    </row>
    <row r="482" spans="1:255" ht="24" x14ac:dyDescent="0.2">
      <c r="A482" s="55" t="s">
        <v>613</v>
      </c>
      <c r="B482" s="56" t="s">
        <v>97</v>
      </c>
      <c r="C482" s="57" t="s">
        <v>57</v>
      </c>
      <c r="D482" s="58">
        <f>Source!I934</f>
        <v>4</v>
      </c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  <c r="CZ482" s="16"/>
      <c r="DA482" s="16"/>
      <c r="DB482" s="16"/>
      <c r="DC482" s="16"/>
      <c r="DD482" s="16"/>
      <c r="DE482" s="16"/>
      <c r="DF482" s="16"/>
      <c r="DG482" s="16"/>
      <c r="DH482" s="16"/>
      <c r="DI482" s="16"/>
      <c r="DJ482" s="16"/>
      <c r="DK482" s="16"/>
      <c r="DL482" s="16"/>
      <c r="DM482" s="16"/>
      <c r="DN482" s="16"/>
      <c r="DO482" s="16"/>
      <c r="DP482" s="16"/>
      <c r="DQ482" s="16"/>
      <c r="DR482" s="16"/>
      <c r="DS482" s="16"/>
      <c r="DT482" s="16"/>
      <c r="DU482" s="16"/>
      <c r="DV482" s="16"/>
      <c r="DW482" s="16"/>
      <c r="DX482" s="16"/>
      <c r="DY482" s="16"/>
      <c r="DZ482" s="16"/>
      <c r="EA482" s="16"/>
      <c r="EB482" s="16"/>
      <c r="EC482" s="16"/>
      <c r="ED482" s="16"/>
      <c r="EE482" s="16"/>
      <c r="EF482" s="16"/>
      <c r="EG482" s="16"/>
      <c r="EH482" s="16"/>
      <c r="EI482" s="16"/>
      <c r="EJ482" s="16"/>
      <c r="EK482" s="16"/>
      <c r="EL482" s="16"/>
      <c r="EM482" s="16"/>
      <c r="EN482" s="16"/>
      <c r="EO482" s="16"/>
      <c r="EP482" s="16"/>
      <c r="EQ482" s="16"/>
      <c r="ER482" s="16"/>
      <c r="ES482" s="16"/>
      <c r="ET482" s="16"/>
      <c r="EU482" s="16"/>
      <c r="EV482" s="16"/>
      <c r="EW482" s="16"/>
      <c r="EX482" s="16"/>
      <c r="EY482" s="16"/>
      <c r="EZ482" s="16"/>
      <c r="FA482" s="16"/>
      <c r="FB482" s="16"/>
      <c r="FC482" s="16"/>
      <c r="FD482" s="16"/>
      <c r="FE482" s="16"/>
      <c r="FF482" s="16"/>
      <c r="FG482" s="16"/>
      <c r="FH482" s="16"/>
      <c r="FI482" s="16"/>
      <c r="FJ482" s="16"/>
      <c r="FK482" s="16"/>
      <c r="FL482" s="16"/>
      <c r="FM482" s="16"/>
      <c r="FN482" s="16"/>
      <c r="FO482" s="16"/>
      <c r="FP482" s="16"/>
      <c r="FQ482" s="16"/>
      <c r="FR482" s="16"/>
      <c r="FS482" s="16"/>
      <c r="FT482" s="16"/>
      <c r="FU482" s="16"/>
      <c r="FV482" s="16"/>
      <c r="FW482" s="16"/>
      <c r="FX482" s="16"/>
      <c r="FY482" s="16"/>
      <c r="FZ482" s="16"/>
      <c r="GA482" s="16"/>
      <c r="GB482" s="16"/>
      <c r="GC482" s="16"/>
      <c r="GD482" s="16"/>
      <c r="GE482" s="16"/>
      <c r="GF482" s="16"/>
      <c r="GG482" s="16"/>
      <c r="GH482" s="16"/>
      <c r="GI482" s="16"/>
      <c r="GJ482" s="16"/>
      <c r="GK482" s="16"/>
      <c r="GL482" s="16"/>
      <c r="GM482" s="16"/>
      <c r="GN482" s="16"/>
      <c r="GO482" s="16"/>
      <c r="GP482" s="16"/>
      <c r="GQ482" s="16"/>
      <c r="GR482" s="16"/>
      <c r="GS482" s="16"/>
      <c r="GT482" s="16"/>
      <c r="GU482" s="16"/>
      <c r="GV482" s="16"/>
      <c r="GW482" s="16"/>
      <c r="GX482" s="16"/>
      <c r="GY482" s="16"/>
      <c r="GZ482" s="16"/>
      <c r="HA482" s="16"/>
      <c r="HB482" s="16"/>
      <c r="HC482" s="16"/>
      <c r="HD482" s="16"/>
      <c r="HE482" s="16"/>
      <c r="HF482" s="16"/>
      <c r="HG482" s="16"/>
      <c r="HH482" s="16"/>
      <c r="HI482" s="16"/>
      <c r="HJ482" s="16"/>
      <c r="HK482" s="16"/>
      <c r="HL482" s="16"/>
      <c r="HM482" s="16"/>
      <c r="HN482" s="16"/>
      <c r="HO482" s="16"/>
      <c r="HP482" s="16"/>
      <c r="HQ482" s="16"/>
      <c r="HR482" s="16"/>
      <c r="HS482" s="16"/>
      <c r="HT482" s="16"/>
      <c r="HU482" s="16"/>
      <c r="HV482" s="16"/>
      <c r="HW482" s="16"/>
      <c r="HX482" s="16"/>
      <c r="HY482" s="16"/>
      <c r="HZ482" s="16"/>
      <c r="IA482" s="16"/>
      <c r="IB482" s="16"/>
      <c r="IC482" s="16"/>
      <c r="ID482" s="16"/>
      <c r="IE482" s="16"/>
      <c r="IF482" s="16"/>
      <c r="IG482" s="16"/>
      <c r="IH482" s="16"/>
      <c r="II482" s="16"/>
      <c r="IJ482" s="16"/>
      <c r="IK482" s="16"/>
      <c r="IL482" s="16"/>
      <c r="IM482" s="16"/>
      <c r="IN482" s="16"/>
      <c r="IO482" s="16"/>
      <c r="IP482" s="16"/>
      <c r="IQ482" s="16"/>
      <c r="IR482" s="16"/>
      <c r="IS482" s="16"/>
      <c r="IT482" s="16"/>
      <c r="IU482" s="16"/>
    </row>
    <row r="483" spans="1:255" ht="36" x14ac:dyDescent="0.2">
      <c r="A483" s="47">
        <v>128</v>
      </c>
      <c r="B483" s="48" t="s">
        <v>101</v>
      </c>
      <c r="C483" s="49" t="s">
        <v>81</v>
      </c>
      <c r="D483" s="50">
        <v>1.4354</v>
      </c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  <c r="CZ483" s="16"/>
      <c r="DA483" s="16"/>
      <c r="DB483" s="16"/>
      <c r="DC483" s="16"/>
      <c r="DD483" s="16"/>
      <c r="DE483" s="16"/>
      <c r="DF483" s="16"/>
      <c r="DG483" s="16"/>
      <c r="DH483" s="16"/>
      <c r="DI483" s="16"/>
      <c r="DJ483" s="16"/>
      <c r="DK483" s="16"/>
      <c r="DL483" s="16"/>
      <c r="DM483" s="16"/>
      <c r="DN483" s="16"/>
      <c r="DO483" s="16"/>
      <c r="DP483" s="16"/>
      <c r="DQ483" s="16"/>
      <c r="DR483" s="16"/>
      <c r="DS483" s="16"/>
      <c r="DT483" s="16"/>
      <c r="DU483" s="16"/>
      <c r="DV483" s="16"/>
      <c r="DW483" s="16"/>
      <c r="DX483" s="16"/>
      <c r="DY483" s="16"/>
      <c r="DZ483" s="16"/>
      <c r="EA483" s="16"/>
      <c r="EB483" s="16"/>
      <c r="EC483" s="16"/>
      <c r="ED483" s="16"/>
      <c r="EE483" s="16"/>
      <c r="EF483" s="16"/>
      <c r="EG483" s="16"/>
      <c r="EH483" s="16"/>
      <c r="EI483" s="16"/>
      <c r="EJ483" s="16"/>
      <c r="EK483" s="16"/>
      <c r="EL483" s="16"/>
      <c r="EM483" s="16"/>
      <c r="EN483" s="16"/>
      <c r="EO483" s="16"/>
      <c r="EP483" s="16"/>
      <c r="EQ483" s="16"/>
      <c r="ER483" s="16"/>
      <c r="ES483" s="16"/>
      <c r="ET483" s="16"/>
      <c r="EU483" s="16"/>
      <c r="EV483" s="16"/>
      <c r="EW483" s="16"/>
      <c r="EX483" s="16"/>
      <c r="EY483" s="16"/>
      <c r="EZ483" s="16"/>
      <c r="FA483" s="16"/>
      <c r="FB483" s="16"/>
      <c r="FC483" s="16"/>
      <c r="FD483" s="16"/>
      <c r="FE483" s="16"/>
      <c r="FF483" s="16"/>
      <c r="FG483" s="16"/>
      <c r="FH483" s="16"/>
      <c r="FI483" s="16"/>
      <c r="FJ483" s="16"/>
      <c r="FK483" s="16"/>
      <c r="FL483" s="16"/>
      <c r="FM483" s="16"/>
      <c r="FN483" s="16"/>
      <c r="FO483" s="16"/>
      <c r="FP483" s="16"/>
      <c r="FQ483" s="16"/>
      <c r="FR483" s="16"/>
      <c r="FS483" s="16"/>
      <c r="FT483" s="16"/>
      <c r="FU483" s="16"/>
      <c r="FV483" s="16"/>
      <c r="FW483" s="16"/>
      <c r="FX483" s="16"/>
      <c r="FY483" s="16"/>
      <c r="FZ483" s="16"/>
      <c r="GA483" s="16"/>
      <c r="GB483" s="16"/>
      <c r="GC483" s="16"/>
      <c r="GD483" s="16"/>
      <c r="GE483" s="16"/>
      <c r="GF483" s="16"/>
      <c r="GG483" s="16"/>
      <c r="GH483" s="16"/>
      <c r="GI483" s="16"/>
      <c r="GJ483" s="16"/>
      <c r="GK483" s="16"/>
      <c r="GL483" s="16"/>
      <c r="GM483" s="16"/>
      <c r="GN483" s="16"/>
      <c r="GO483" s="16"/>
      <c r="GP483" s="16"/>
      <c r="GQ483" s="16"/>
      <c r="GR483" s="16"/>
      <c r="GS483" s="16"/>
      <c r="GT483" s="16"/>
      <c r="GU483" s="16"/>
      <c r="GV483" s="16"/>
      <c r="GW483" s="16"/>
      <c r="GX483" s="16"/>
      <c r="GY483" s="16"/>
      <c r="GZ483" s="16"/>
      <c r="HA483" s="16"/>
      <c r="HB483" s="16"/>
      <c r="HC483" s="16"/>
      <c r="HD483" s="16"/>
      <c r="HE483" s="16"/>
      <c r="HF483" s="16"/>
      <c r="HG483" s="16"/>
      <c r="HH483" s="16"/>
      <c r="HI483" s="16"/>
      <c r="HJ483" s="16"/>
      <c r="HK483" s="16"/>
      <c r="HL483" s="16"/>
      <c r="HM483" s="16"/>
      <c r="HN483" s="16"/>
      <c r="HO483" s="16"/>
      <c r="HP483" s="16"/>
      <c r="HQ483" s="16"/>
      <c r="HR483" s="16"/>
      <c r="HS483" s="16"/>
      <c r="HT483" s="16"/>
      <c r="HU483" s="16"/>
      <c r="HV483" s="16"/>
      <c r="HW483" s="16"/>
      <c r="HX483" s="16"/>
      <c r="HY483" s="16"/>
      <c r="HZ483" s="16"/>
      <c r="IA483" s="16"/>
      <c r="IB483" s="16"/>
      <c r="IC483" s="16"/>
      <c r="ID483" s="16"/>
      <c r="IE483" s="16"/>
      <c r="IF483" s="16"/>
      <c r="IG483" s="16"/>
      <c r="IH483" s="16"/>
      <c r="II483" s="16"/>
      <c r="IJ483" s="16"/>
      <c r="IK483" s="16"/>
      <c r="IL483" s="16"/>
      <c r="IM483" s="16"/>
      <c r="IN483" s="16"/>
      <c r="IO483" s="16"/>
      <c r="IP483" s="16"/>
      <c r="IQ483" s="16"/>
      <c r="IR483" s="16"/>
      <c r="IS483" s="16"/>
      <c r="IT483" s="16"/>
      <c r="IU483" s="16"/>
    </row>
    <row r="484" spans="1:255" ht="24" x14ac:dyDescent="0.2">
      <c r="A484" s="55" t="s">
        <v>615</v>
      </c>
      <c r="B484" s="56" t="s">
        <v>105</v>
      </c>
      <c r="C484" s="57" t="s">
        <v>57</v>
      </c>
      <c r="D484" s="58">
        <f>Source!I936</f>
        <v>141.5</v>
      </c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  <c r="CZ484" s="16"/>
      <c r="DA484" s="16"/>
      <c r="DB484" s="16"/>
      <c r="DC484" s="16"/>
      <c r="DD484" s="16"/>
      <c r="DE484" s="16"/>
      <c r="DF484" s="16"/>
      <c r="DG484" s="16"/>
      <c r="DH484" s="16"/>
      <c r="DI484" s="16"/>
      <c r="DJ484" s="1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6"/>
      <c r="EZ484" s="16"/>
      <c r="FA484" s="16"/>
      <c r="FB484" s="16"/>
      <c r="FC484" s="16"/>
      <c r="FD484" s="16"/>
      <c r="FE484" s="16"/>
      <c r="FF484" s="16"/>
      <c r="FG484" s="16"/>
      <c r="FH484" s="16"/>
      <c r="FI484" s="16"/>
      <c r="FJ484" s="16"/>
      <c r="FK484" s="16"/>
      <c r="FL484" s="16"/>
      <c r="FM484" s="16"/>
      <c r="FN484" s="16"/>
      <c r="FO484" s="16"/>
      <c r="FP484" s="16"/>
      <c r="FQ484" s="16"/>
      <c r="FR484" s="16"/>
      <c r="FS484" s="16"/>
      <c r="FT484" s="16"/>
      <c r="FU484" s="16"/>
      <c r="FV484" s="16"/>
      <c r="FW484" s="16"/>
      <c r="FX484" s="16"/>
      <c r="FY484" s="16"/>
      <c r="FZ484" s="16"/>
      <c r="GA484" s="16"/>
      <c r="GB484" s="16"/>
      <c r="GC484" s="16"/>
      <c r="GD484" s="16"/>
      <c r="GE484" s="16"/>
      <c r="GF484" s="16"/>
      <c r="GG484" s="16"/>
      <c r="GH484" s="16"/>
      <c r="GI484" s="16"/>
      <c r="GJ484" s="16"/>
      <c r="GK484" s="16"/>
      <c r="GL484" s="16"/>
      <c r="GM484" s="16"/>
      <c r="GN484" s="16"/>
      <c r="GO484" s="16"/>
      <c r="GP484" s="16"/>
      <c r="GQ484" s="16"/>
      <c r="GR484" s="16"/>
      <c r="GS484" s="16"/>
      <c r="GT484" s="16"/>
      <c r="GU484" s="16"/>
      <c r="GV484" s="16"/>
      <c r="GW484" s="16"/>
      <c r="GX484" s="16"/>
      <c r="GY484" s="16"/>
      <c r="GZ484" s="16"/>
      <c r="HA484" s="16"/>
      <c r="HB484" s="16"/>
      <c r="HC484" s="16"/>
      <c r="HD484" s="16"/>
      <c r="HE484" s="16"/>
      <c r="HF484" s="16"/>
      <c r="HG484" s="16"/>
      <c r="HH484" s="16"/>
      <c r="HI484" s="16"/>
      <c r="HJ484" s="16"/>
      <c r="HK484" s="16"/>
      <c r="HL484" s="16"/>
      <c r="HM484" s="16"/>
      <c r="HN484" s="16"/>
      <c r="HO484" s="16"/>
      <c r="HP484" s="16"/>
      <c r="HQ484" s="16"/>
      <c r="HR484" s="16"/>
      <c r="HS484" s="16"/>
      <c r="HT484" s="16"/>
      <c r="HU484" s="16"/>
      <c r="HV484" s="16"/>
      <c r="HW484" s="16"/>
      <c r="HX484" s="16"/>
      <c r="HY484" s="16"/>
      <c r="HZ484" s="16"/>
      <c r="IA484" s="16"/>
      <c r="IB484" s="16"/>
      <c r="IC484" s="16"/>
      <c r="ID484" s="16"/>
      <c r="IE484" s="16"/>
      <c r="IF484" s="16"/>
      <c r="IG484" s="16"/>
      <c r="IH484" s="16"/>
      <c r="II484" s="16"/>
      <c r="IJ484" s="16"/>
      <c r="IK484" s="16"/>
      <c r="IL484" s="16"/>
      <c r="IM484" s="16"/>
      <c r="IN484" s="16"/>
      <c r="IO484" s="16"/>
      <c r="IP484" s="16"/>
      <c r="IQ484" s="16"/>
      <c r="IR484" s="16"/>
      <c r="IS484" s="16"/>
      <c r="IT484" s="16"/>
      <c r="IU484" s="16"/>
    </row>
    <row r="485" spans="1:255" ht="24" x14ac:dyDescent="0.2">
      <c r="A485" s="55" t="s">
        <v>616</v>
      </c>
      <c r="B485" s="56" t="s">
        <v>109</v>
      </c>
      <c r="C485" s="57" t="s">
        <v>57</v>
      </c>
      <c r="D485" s="58">
        <f>Source!I937</f>
        <v>2.04</v>
      </c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  <c r="CZ485" s="16"/>
      <c r="DA485" s="16"/>
      <c r="DB485" s="16"/>
      <c r="DC485" s="16"/>
      <c r="DD485" s="16"/>
      <c r="DE485" s="16"/>
      <c r="DF485" s="16"/>
      <c r="DG485" s="16"/>
      <c r="DH485" s="16"/>
      <c r="DI485" s="16"/>
      <c r="DJ485" s="16"/>
      <c r="DK485" s="16"/>
      <c r="DL485" s="16"/>
      <c r="DM485" s="16"/>
      <c r="DN485" s="16"/>
      <c r="DO485" s="16"/>
      <c r="DP485" s="16"/>
      <c r="DQ485" s="16"/>
      <c r="DR485" s="16"/>
      <c r="DS485" s="16"/>
      <c r="DT485" s="16"/>
      <c r="DU485" s="16"/>
      <c r="DV485" s="16"/>
      <c r="DW485" s="16"/>
      <c r="DX485" s="16"/>
      <c r="DY485" s="16"/>
      <c r="DZ485" s="16"/>
      <c r="EA485" s="16"/>
      <c r="EB485" s="16"/>
      <c r="EC485" s="16"/>
      <c r="ED485" s="16"/>
      <c r="EE485" s="16"/>
      <c r="EF485" s="16"/>
      <c r="EG485" s="16"/>
      <c r="EH485" s="16"/>
      <c r="EI485" s="16"/>
      <c r="EJ485" s="16"/>
      <c r="EK485" s="16"/>
      <c r="EL485" s="16"/>
      <c r="EM485" s="16"/>
      <c r="EN485" s="16"/>
      <c r="EO485" s="16"/>
      <c r="EP485" s="16"/>
      <c r="EQ485" s="16"/>
      <c r="ER485" s="16"/>
      <c r="ES485" s="16"/>
      <c r="ET485" s="16"/>
      <c r="EU485" s="16"/>
      <c r="EV485" s="16"/>
      <c r="EW485" s="16"/>
      <c r="EX485" s="16"/>
      <c r="EY485" s="16"/>
      <c r="EZ485" s="16"/>
      <c r="FA485" s="16"/>
      <c r="FB485" s="16"/>
      <c r="FC485" s="16"/>
      <c r="FD485" s="16"/>
      <c r="FE485" s="16"/>
      <c r="FF485" s="16"/>
      <c r="FG485" s="16"/>
      <c r="FH485" s="16"/>
      <c r="FI485" s="16"/>
      <c r="FJ485" s="16"/>
      <c r="FK485" s="16"/>
      <c r="FL485" s="16"/>
      <c r="FM485" s="16"/>
      <c r="FN485" s="16"/>
      <c r="FO485" s="16"/>
      <c r="FP485" s="16"/>
      <c r="FQ485" s="16"/>
      <c r="FR485" s="16"/>
      <c r="FS485" s="16"/>
      <c r="FT485" s="16"/>
      <c r="FU485" s="16"/>
      <c r="FV485" s="16"/>
      <c r="FW485" s="16"/>
      <c r="FX485" s="16"/>
      <c r="FY485" s="16"/>
      <c r="FZ485" s="16"/>
      <c r="GA485" s="16"/>
      <c r="GB485" s="16"/>
      <c r="GC485" s="16"/>
      <c r="GD485" s="16"/>
      <c r="GE485" s="16"/>
      <c r="GF485" s="16"/>
      <c r="GG485" s="16"/>
      <c r="GH485" s="16"/>
      <c r="GI485" s="16"/>
      <c r="GJ485" s="16"/>
      <c r="GK485" s="16"/>
      <c r="GL485" s="16"/>
      <c r="GM485" s="16"/>
      <c r="GN485" s="16"/>
      <c r="GO485" s="16"/>
      <c r="GP485" s="16"/>
      <c r="GQ485" s="16"/>
      <c r="GR485" s="16"/>
      <c r="GS485" s="16"/>
      <c r="GT485" s="16"/>
      <c r="GU485" s="16"/>
      <c r="GV485" s="16"/>
      <c r="GW485" s="16"/>
      <c r="GX485" s="16"/>
      <c r="GY485" s="16"/>
      <c r="GZ485" s="16"/>
      <c r="HA485" s="16"/>
      <c r="HB485" s="16"/>
      <c r="HC485" s="16"/>
      <c r="HD485" s="16"/>
      <c r="HE485" s="16"/>
      <c r="HF485" s="16"/>
      <c r="HG485" s="16"/>
      <c r="HH485" s="16"/>
      <c r="HI485" s="16"/>
      <c r="HJ485" s="16"/>
      <c r="HK485" s="16"/>
      <c r="HL485" s="16"/>
      <c r="HM485" s="16"/>
      <c r="HN485" s="16"/>
      <c r="HO485" s="16"/>
      <c r="HP485" s="16"/>
      <c r="HQ485" s="16"/>
      <c r="HR485" s="16"/>
      <c r="HS485" s="16"/>
      <c r="HT485" s="16"/>
      <c r="HU485" s="16"/>
      <c r="HV485" s="16"/>
      <c r="HW485" s="16"/>
      <c r="HX485" s="16"/>
      <c r="HY485" s="16"/>
      <c r="HZ485" s="16"/>
      <c r="IA485" s="16"/>
      <c r="IB485" s="16"/>
      <c r="IC485" s="16"/>
      <c r="ID485" s="16"/>
      <c r="IE485" s="16"/>
      <c r="IF485" s="16"/>
      <c r="IG485" s="16"/>
      <c r="IH485" s="16"/>
      <c r="II485" s="16"/>
      <c r="IJ485" s="16"/>
      <c r="IK485" s="16"/>
      <c r="IL485" s="16"/>
      <c r="IM485" s="16"/>
      <c r="IN485" s="16"/>
      <c r="IO485" s="16"/>
      <c r="IP485" s="16"/>
      <c r="IQ485" s="16"/>
      <c r="IR485" s="16"/>
      <c r="IS485" s="16"/>
      <c r="IT485" s="16"/>
      <c r="IU485" s="16"/>
    </row>
    <row r="486" spans="1:255" ht="36" x14ac:dyDescent="0.2">
      <c r="A486" s="47">
        <v>129</v>
      </c>
      <c r="B486" s="48" t="s">
        <v>113</v>
      </c>
      <c r="C486" s="49" t="s">
        <v>81</v>
      </c>
      <c r="D486" s="50">
        <v>0.81420000000000003</v>
      </c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  <c r="CZ486" s="16"/>
      <c r="DA486" s="16"/>
      <c r="DB486" s="16"/>
      <c r="DC486" s="16"/>
      <c r="DD486" s="16"/>
      <c r="DE486" s="16"/>
      <c r="DF486" s="16"/>
      <c r="DG486" s="16"/>
      <c r="DH486" s="16"/>
      <c r="DI486" s="16"/>
      <c r="DJ486" s="16"/>
      <c r="DK486" s="16"/>
      <c r="DL486" s="16"/>
      <c r="DM486" s="16"/>
      <c r="DN486" s="16"/>
      <c r="DO486" s="16"/>
      <c r="DP486" s="16"/>
      <c r="DQ486" s="16"/>
      <c r="DR486" s="16"/>
      <c r="DS486" s="16"/>
      <c r="DT486" s="16"/>
      <c r="DU486" s="16"/>
      <c r="DV486" s="16"/>
      <c r="DW486" s="16"/>
      <c r="DX486" s="16"/>
      <c r="DY486" s="16"/>
      <c r="DZ486" s="16"/>
      <c r="EA486" s="16"/>
      <c r="EB486" s="16"/>
      <c r="EC486" s="16"/>
      <c r="ED486" s="16"/>
      <c r="EE486" s="16"/>
      <c r="EF486" s="16"/>
      <c r="EG486" s="16"/>
      <c r="EH486" s="16"/>
      <c r="EI486" s="16"/>
      <c r="EJ486" s="16"/>
      <c r="EK486" s="16"/>
      <c r="EL486" s="16"/>
      <c r="EM486" s="16"/>
      <c r="EN486" s="16"/>
      <c r="EO486" s="16"/>
      <c r="EP486" s="16"/>
      <c r="EQ486" s="16"/>
      <c r="ER486" s="16"/>
      <c r="ES486" s="16"/>
      <c r="ET486" s="16"/>
      <c r="EU486" s="16"/>
      <c r="EV486" s="16"/>
      <c r="EW486" s="16"/>
      <c r="EX486" s="16"/>
      <c r="EY486" s="16"/>
      <c r="EZ486" s="16"/>
      <c r="FA486" s="16"/>
      <c r="FB486" s="16"/>
      <c r="FC486" s="16"/>
      <c r="FD486" s="16"/>
      <c r="FE486" s="16"/>
      <c r="FF486" s="16"/>
      <c r="FG486" s="16"/>
      <c r="FH486" s="16"/>
      <c r="FI486" s="16"/>
      <c r="FJ486" s="16"/>
      <c r="FK486" s="16"/>
      <c r="FL486" s="16"/>
      <c r="FM486" s="16"/>
      <c r="FN486" s="16"/>
      <c r="FO486" s="16"/>
      <c r="FP486" s="16"/>
      <c r="FQ486" s="16"/>
      <c r="FR486" s="16"/>
      <c r="FS486" s="16"/>
      <c r="FT486" s="16"/>
      <c r="FU486" s="16"/>
      <c r="FV486" s="16"/>
      <c r="FW486" s="16"/>
      <c r="FX486" s="16"/>
      <c r="FY486" s="16"/>
      <c r="FZ486" s="16"/>
      <c r="GA486" s="16"/>
      <c r="GB486" s="16"/>
      <c r="GC486" s="16"/>
      <c r="GD486" s="16"/>
      <c r="GE486" s="16"/>
      <c r="GF486" s="16"/>
      <c r="GG486" s="16"/>
      <c r="GH486" s="16"/>
      <c r="GI486" s="16"/>
      <c r="GJ486" s="16"/>
      <c r="GK486" s="16"/>
      <c r="GL486" s="16"/>
      <c r="GM486" s="16"/>
      <c r="GN486" s="16"/>
      <c r="GO486" s="16"/>
      <c r="GP486" s="16"/>
      <c r="GQ486" s="16"/>
      <c r="GR486" s="16"/>
      <c r="GS486" s="16"/>
      <c r="GT486" s="16"/>
      <c r="GU486" s="16"/>
      <c r="GV486" s="16"/>
      <c r="GW486" s="16"/>
      <c r="GX486" s="16"/>
      <c r="GY486" s="16"/>
      <c r="GZ486" s="16"/>
      <c r="HA486" s="16"/>
      <c r="HB486" s="16"/>
      <c r="HC486" s="16"/>
      <c r="HD486" s="16"/>
      <c r="HE486" s="16"/>
      <c r="HF486" s="16"/>
      <c r="HG486" s="16"/>
      <c r="HH486" s="16"/>
      <c r="HI486" s="16"/>
      <c r="HJ486" s="16"/>
      <c r="HK486" s="16"/>
      <c r="HL486" s="16"/>
      <c r="HM486" s="16"/>
      <c r="HN486" s="16"/>
      <c r="HO486" s="16"/>
      <c r="HP486" s="16"/>
      <c r="HQ486" s="16"/>
      <c r="HR486" s="16"/>
      <c r="HS486" s="16"/>
      <c r="HT486" s="16"/>
      <c r="HU486" s="16"/>
      <c r="HV486" s="16"/>
      <c r="HW486" s="16"/>
      <c r="HX486" s="16"/>
      <c r="HY486" s="16"/>
      <c r="HZ486" s="16"/>
      <c r="IA486" s="16"/>
      <c r="IB486" s="16"/>
      <c r="IC486" s="16"/>
      <c r="ID486" s="16"/>
      <c r="IE486" s="16"/>
      <c r="IF486" s="16"/>
      <c r="IG486" s="16"/>
      <c r="IH486" s="16"/>
      <c r="II486" s="16"/>
      <c r="IJ486" s="16"/>
      <c r="IK486" s="16"/>
      <c r="IL486" s="16"/>
      <c r="IM486" s="16"/>
      <c r="IN486" s="16"/>
      <c r="IO486" s="16"/>
      <c r="IP486" s="16"/>
      <c r="IQ486" s="16"/>
      <c r="IR486" s="16"/>
      <c r="IS486" s="16"/>
      <c r="IT486" s="16"/>
      <c r="IU486" s="16"/>
    </row>
    <row r="487" spans="1:255" ht="24" x14ac:dyDescent="0.2">
      <c r="A487" s="55" t="s">
        <v>618</v>
      </c>
      <c r="B487" s="56" t="s">
        <v>105</v>
      </c>
      <c r="C487" s="57" t="s">
        <v>57</v>
      </c>
      <c r="D487" s="58">
        <f>Source!I939</f>
        <v>78.56</v>
      </c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6"/>
      <c r="DJ487" s="16"/>
      <c r="DK487" s="16"/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16"/>
      <c r="DW487" s="16"/>
      <c r="DX487" s="16"/>
      <c r="DY487" s="16"/>
      <c r="DZ487" s="16"/>
      <c r="EA487" s="16"/>
      <c r="EB487" s="16"/>
      <c r="EC487" s="16"/>
      <c r="ED487" s="16"/>
      <c r="EE487" s="16"/>
      <c r="EF487" s="16"/>
      <c r="EG487" s="16"/>
      <c r="EH487" s="16"/>
      <c r="EI487" s="16"/>
      <c r="EJ487" s="16"/>
      <c r="EK487" s="16"/>
      <c r="EL487" s="16"/>
      <c r="EM487" s="16"/>
      <c r="EN487" s="16"/>
      <c r="EO487" s="16"/>
      <c r="EP487" s="16"/>
      <c r="EQ487" s="16"/>
      <c r="ER487" s="16"/>
      <c r="ES487" s="16"/>
      <c r="ET487" s="16"/>
      <c r="EU487" s="16"/>
      <c r="EV487" s="16"/>
      <c r="EW487" s="16"/>
      <c r="EX487" s="16"/>
      <c r="EY487" s="16"/>
      <c r="EZ487" s="16"/>
      <c r="FA487" s="16"/>
      <c r="FB487" s="16"/>
      <c r="FC487" s="16"/>
      <c r="FD487" s="16"/>
      <c r="FE487" s="16"/>
      <c r="FF487" s="16"/>
      <c r="FG487" s="16"/>
      <c r="FH487" s="16"/>
      <c r="FI487" s="16"/>
      <c r="FJ487" s="16"/>
      <c r="FK487" s="16"/>
      <c r="FL487" s="16"/>
      <c r="FM487" s="16"/>
      <c r="FN487" s="16"/>
      <c r="FO487" s="16"/>
      <c r="FP487" s="16"/>
      <c r="FQ487" s="16"/>
      <c r="FR487" s="16"/>
      <c r="FS487" s="16"/>
      <c r="FT487" s="16"/>
      <c r="FU487" s="16"/>
      <c r="FV487" s="16"/>
      <c r="FW487" s="16"/>
      <c r="FX487" s="16"/>
      <c r="FY487" s="16"/>
      <c r="FZ487" s="16"/>
      <c r="GA487" s="16"/>
      <c r="GB487" s="16"/>
      <c r="GC487" s="16"/>
      <c r="GD487" s="16"/>
      <c r="GE487" s="16"/>
      <c r="GF487" s="16"/>
      <c r="GG487" s="16"/>
      <c r="GH487" s="16"/>
      <c r="GI487" s="16"/>
      <c r="GJ487" s="16"/>
      <c r="GK487" s="16"/>
      <c r="GL487" s="16"/>
      <c r="GM487" s="16"/>
      <c r="GN487" s="16"/>
      <c r="GO487" s="16"/>
      <c r="GP487" s="16"/>
      <c r="GQ487" s="16"/>
      <c r="GR487" s="16"/>
      <c r="GS487" s="16"/>
      <c r="GT487" s="16"/>
      <c r="GU487" s="16"/>
      <c r="GV487" s="16"/>
      <c r="GW487" s="16"/>
      <c r="GX487" s="16"/>
      <c r="GY487" s="16"/>
      <c r="GZ487" s="16"/>
      <c r="HA487" s="16"/>
      <c r="HB487" s="16"/>
      <c r="HC487" s="16"/>
      <c r="HD487" s="16"/>
      <c r="HE487" s="16"/>
      <c r="HF487" s="16"/>
      <c r="HG487" s="16"/>
      <c r="HH487" s="16"/>
      <c r="HI487" s="16"/>
      <c r="HJ487" s="16"/>
      <c r="HK487" s="16"/>
      <c r="HL487" s="16"/>
      <c r="HM487" s="16"/>
      <c r="HN487" s="16"/>
      <c r="HO487" s="16"/>
      <c r="HP487" s="16"/>
      <c r="HQ487" s="16"/>
      <c r="HR487" s="16"/>
      <c r="HS487" s="16"/>
      <c r="HT487" s="16"/>
      <c r="HU487" s="16"/>
      <c r="HV487" s="16"/>
      <c r="HW487" s="16"/>
      <c r="HX487" s="16"/>
      <c r="HY487" s="16"/>
      <c r="HZ487" s="16"/>
      <c r="IA487" s="16"/>
      <c r="IB487" s="16"/>
      <c r="IC487" s="16"/>
      <c r="ID487" s="16"/>
      <c r="IE487" s="16"/>
      <c r="IF487" s="16"/>
      <c r="IG487" s="16"/>
      <c r="IH487" s="16"/>
      <c r="II487" s="16"/>
      <c r="IJ487" s="16"/>
      <c r="IK487" s="16"/>
      <c r="IL487" s="16"/>
      <c r="IM487" s="16"/>
      <c r="IN487" s="16"/>
      <c r="IO487" s="16"/>
      <c r="IP487" s="16"/>
      <c r="IQ487" s="16"/>
      <c r="IR487" s="16"/>
      <c r="IS487" s="16"/>
      <c r="IT487" s="16"/>
      <c r="IU487" s="16"/>
    </row>
    <row r="488" spans="1:255" ht="24" x14ac:dyDescent="0.2">
      <c r="A488" s="55" t="s">
        <v>619</v>
      </c>
      <c r="B488" s="56" t="s">
        <v>109</v>
      </c>
      <c r="C488" s="57" t="s">
        <v>57</v>
      </c>
      <c r="D488" s="58">
        <f>Source!I940</f>
        <v>2.86</v>
      </c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  <c r="CZ488" s="16"/>
      <c r="DA488" s="16"/>
      <c r="DB488" s="16"/>
      <c r="DC488" s="16"/>
      <c r="DD488" s="16"/>
      <c r="DE488" s="16"/>
      <c r="DF488" s="16"/>
      <c r="DG488" s="16"/>
      <c r="DH488" s="16"/>
      <c r="DI488" s="16"/>
      <c r="DJ488" s="1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6"/>
      <c r="EZ488" s="16"/>
      <c r="FA488" s="16"/>
      <c r="FB488" s="16"/>
      <c r="FC488" s="16"/>
      <c r="FD488" s="16"/>
      <c r="FE488" s="16"/>
      <c r="FF488" s="16"/>
      <c r="FG488" s="16"/>
      <c r="FH488" s="16"/>
      <c r="FI488" s="16"/>
      <c r="FJ488" s="16"/>
      <c r="FK488" s="16"/>
      <c r="FL488" s="16"/>
      <c r="FM488" s="16"/>
      <c r="FN488" s="16"/>
      <c r="FO488" s="16"/>
      <c r="FP488" s="16"/>
      <c r="FQ488" s="16"/>
      <c r="FR488" s="16"/>
      <c r="FS488" s="16"/>
      <c r="FT488" s="16"/>
      <c r="FU488" s="16"/>
      <c r="FV488" s="16"/>
      <c r="FW488" s="16"/>
      <c r="FX488" s="16"/>
      <c r="FY488" s="16"/>
      <c r="FZ488" s="16"/>
      <c r="GA488" s="16"/>
      <c r="GB488" s="16"/>
      <c r="GC488" s="16"/>
      <c r="GD488" s="16"/>
      <c r="GE488" s="16"/>
      <c r="GF488" s="16"/>
      <c r="GG488" s="16"/>
      <c r="GH488" s="16"/>
      <c r="GI488" s="16"/>
      <c r="GJ488" s="16"/>
      <c r="GK488" s="16"/>
      <c r="GL488" s="16"/>
      <c r="GM488" s="16"/>
      <c r="GN488" s="16"/>
      <c r="GO488" s="16"/>
      <c r="GP488" s="16"/>
      <c r="GQ488" s="16"/>
      <c r="GR488" s="16"/>
      <c r="GS488" s="16"/>
      <c r="GT488" s="16"/>
      <c r="GU488" s="16"/>
      <c r="GV488" s="16"/>
      <c r="GW488" s="16"/>
      <c r="GX488" s="16"/>
      <c r="GY488" s="16"/>
      <c r="GZ488" s="16"/>
      <c r="HA488" s="16"/>
      <c r="HB488" s="16"/>
      <c r="HC488" s="16"/>
      <c r="HD488" s="16"/>
      <c r="HE488" s="16"/>
      <c r="HF488" s="16"/>
      <c r="HG488" s="16"/>
      <c r="HH488" s="16"/>
      <c r="HI488" s="16"/>
      <c r="HJ488" s="16"/>
      <c r="HK488" s="16"/>
      <c r="HL488" s="16"/>
      <c r="HM488" s="16"/>
      <c r="HN488" s="16"/>
      <c r="HO488" s="16"/>
      <c r="HP488" s="16"/>
      <c r="HQ488" s="16"/>
      <c r="HR488" s="16"/>
      <c r="HS488" s="16"/>
      <c r="HT488" s="16"/>
      <c r="HU488" s="16"/>
      <c r="HV488" s="16"/>
      <c r="HW488" s="16"/>
      <c r="HX488" s="16"/>
      <c r="HY488" s="16"/>
      <c r="HZ488" s="16"/>
      <c r="IA488" s="16"/>
      <c r="IB488" s="16"/>
      <c r="IC488" s="16"/>
      <c r="ID488" s="16"/>
      <c r="IE488" s="16"/>
      <c r="IF488" s="16"/>
      <c r="IG488" s="16"/>
      <c r="IH488" s="16"/>
      <c r="II488" s="16"/>
      <c r="IJ488" s="16"/>
      <c r="IK488" s="16"/>
      <c r="IL488" s="16"/>
      <c r="IM488" s="16"/>
      <c r="IN488" s="16"/>
      <c r="IO488" s="16"/>
      <c r="IP488" s="16"/>
      <c r="IQ488" s="16"/>
      <c r="IR488" s="16"/>
      <c r="IS488" s="16"/>
      <c r="IT488" s="16"/>
      <c r="IU488" s="16"/>
    </row>
    <row r="489" spans="1:255" x14ac:dyDescent="0.2">
      <c r="A489" s="55" t="s">
        <v>620</v>
      </c>
      <c r="B489" s="56" t="s">
        <v>121</v>
      </c>
      <c r="C489" s="57" t="s">
        <v>122</v>
      </c>
      <c r="D489" s="58">
        <f>Source!I941</f>
        <v>0.11</v>
      </c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6"/>
      <c r="DJ489" s="16"/>
      <c r="DK489" s="16"/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16"/>
      <c r="DW489" s="16"/>
      <c r="DX489" s="16"/>
      <c r="DY489" s="16"/>
      <c r="DZ489" s="16"/>
      <c r="EA489" s="16"/>
      <c r="EB489" s="16"/>
      <c r="EC489" s="16"/>
      <c r="ED489" s="16"/>
      <c r="EE489" s="16"/>
      <c r="EF489" s="16"/>
      <c r="EG489" s="16"/>
      <c r="EH489" s="16"/>
      <c r="EI489" s="16"/>
      <c r="EJ489" s="16"/>
      <c r="EK489" s="16"/>
      <c r="EL489" s="16"/>
      <c r="EM489" s="16"/>
      <c r="EN489" s="16"/>
      <c r="EO489" s="16"/>
      <c r="EP489" s="16"/>
      <c r="EQ489" s="16"/>
      <c r="ER489" s="16"/>
      <c r="ES489" s="16"/>
      <c r="ET489" s="16"/>
      <c r="EU489" s="16"/>
      <c r="EV489" s="16"/>
      <c r="EW489" s="16"/>
      <c r="EX489" s="16"/>
      <c r="EY489" s="16"/>
      <c r="EZ489" s="16"/>
      <c r="FA489" s="16"/>
      <c r="FB489" s="16"/>
      <c r="FC489" s="16"/>
      <c r="FD489" s="16"/>
      <c r="FE489" s="16"/>
      <c r="FF489" s="16"/>
      <c r="FG489" s="16"/>
      <c r="FH489" s="16"/>
      <c r="FI489" s="16"/>
      <c r="FJ489" s="16"/>
      <c r="FK489" s="16"/>
      <c r="FL489" s="16"/>
      <c r="FM489" s="16"/>
      <c r="FN489" s="16"/>
      <c r="FO489" s="16"/>
      <c r="FP489" s="16"/>
      <c r="FQ489" s="16"/>
      <c r="FR489" s="16"/>
      <c r="FS489" s="16"/>
      <c r="FT489" s="16"/>
      <c r="FU489" s="16"/>
      <c r="FV489" s="16"/>
      <c r="FW489" s="16"/>
      <c r="FX489" s="16"/>
      <c r="FY489" s="16"/>
      <c r="FZ489" s="16"/>
      <c r="GA489" s="16"/>
      <c r="GB489" s="16"/>
      <c r="GC489" s="16"/>
      <c r="GD489" s="16"/>
      <c r="GE489" s="16"/>
      <c r="GF489" s="16"/>
      <c r="GG489" s="16"/>
      <c r="GH489" s="16"/>
      <c r="GI489" s="16"/>
      <c r="GJ489" s="16"/>
      <c r="GK489" s="16"/>
      <c r="GL489" s="16"/>
      <c r="GM489" s="16"/>
      <c r="GN489" s="16"/>
      <c r="GO489" s="16"/>
      <c r="GP489" s="16"/>
      <c r="GQ489" s="16"/>
      <c r="GR489" s="16"/>
      <c r="GS489" s="16"/>
      <c r="GT489" s="16"/>
      <c r="GU489" s="16"/>
      <c r="GV489" s="16"/>
      <c r="GW489" s="16"/>
      <c r="GX489" s="16"/>
      <c r="GY489" s="16"/>
      <c r="GZ489" s="16"/>
      <c r="HA489" s="16"/>
      <c r="HB489" s="16"/>
      <c r="HC489" s="16"/>
      <c r="HD489" s="16"/>
      <c r="HE489" s="16"/>
      <c r="HF489" s="16"/>
      <c r="HG489" s="16"/>
      <c r="HH489" s="16"/>
      <c r="HI489" s="16"/>
      <c r="HJ489" s="16"/>
      <c r="HK489" s="16"/>
      <c r="HL489" s="16"/>
      <c r="HM489" s="16"/>
      <c r="HN489" s="16"/>
      <c r="HO489" s="16"/>
      <c r="HP489" s="16"/>
      <c r="HQ489" s="16"/>
      <c r="HR489" s="16"/>
      <c r="HS489" s="16"/>
      <c r="HT489" s="16"/>
      <c r="HU489" s="16"/>
      <c r="HV489" s="16"/>
      <c r="HW489" s="16"/>
      <c r="HX489" s="16"/>
      <c r="HY489" s="16"/>
      <c r="HZ489" s="16"/>
      <c r="IA489" s="16"/>
      <c r="IB489" s="16"/>
      <c r="IC489" s="16"/>
      <c r="ID489" s="16"/>
      <c r="IE489" s="16"/>
      <c r="IF489" s="16"/>
      <c r="IG489" s="16"/>
      <c r="IH489" s="16"/>
      <c r="II489" s="16"/>
      <c r="IJ489" s="16"/>
      <c r="IK489" s="16"/>
      <c r="IL489" s="16"/>
      <c r="IM489" s="16"/>
      <c r="IN489" s="16"/>
      <c r="IO489" s="16"/>
      <c r="IP489" s="16"/>
      <c r="IQ489" s="16"/>
      <c r="IR489" s="16"/>
      <c r="IS489" s="16"/>
      <c r="IT489" s="16"/>
      <c r="IU489" s="16"/>
    </row>
    <row r="490" spans="1:255" ht="24" x14ac:dyDescent="0.2">
      <c r="A490" s="47">
        <v>130</v>
      </c>
      <c r="B490" s="48" t="s">
        <v>126</v>
      </c>
      <c r="C490" s="49" t="s">
        <v>127</v>
      </c>
      <c r="D490" s="50">
        <v>30</v>
      </c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6"/>
      <c r="DJ490" s="16"/>
      <c r="DK490" s="16"/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16"/>
      <c r="DW490" s="16"/>
      <c r="DX490" s="16"/>
      <c r="DY490" s="16"/>
      <c r="DZ490" s="16"/>
      <c r="EA490" s="16"/>
      <c r="EB490" s="16"/>
      <c r="EC490" s="16"/>
      <c r="ED490" s="16"/>
      <c r="EE490" s="16"/>
      <c r="EF490" s="16"/>
      <c r="EG490" s="16"/>
      <c r="EH490" s="16"/>
      <c r="EI490" s="16"/>
      <c r="EJ490" s="16"/>
      <c r="EK490" s="16"/>
      <c r="EL490" s="16"/>
      <c r="EM490" s="16"/>
      <c r="EN490" s="16"/>
      <c r="EO490" s="16"/>
      <c r="EP490" s="16"/>
      <c r="EQ490" s="16"/>
      <c r="ER490" s="16"/>
      <c r="ES490" s="16"/>
      <c r="ET490" s="16"/>
      <c r="EU490" s="16"/>
      <c r="EV490" s="16"/>
      <c r="EW490" s="16"/>
      <c r="EX490" s="16"/>
      <c r="EY490" s="16"/>
      <c r="EZ490" s="16"/>
      <c r="FA490" s="16"/>
      <c r="FB490" s="16"/>
      <c r="FC490" s="16"/>
      <c r="FD490" s="16"/>
      <c r="FE490" s="16"/>
      <c r="FF490" s="16"/>
      <c r="FG490" s="16"/>
      <c r="FH490" s="16"/>
      <c r="FI490" s="16"/>
      <c r="FJ490" s="16"/>
      <c r="FK490" s="16"/>
      <c r="FL490" s="16"/>
      <c r="FM490" s="16"/>
      <c r="FN490" s="16"/>
      <c r="FO490" s="16"/>
      <c r="FP490" s="16"/>
      <c r="FQ490" s="16"/>
      <c r="FR490" s="16"/>
      <c r="FS490" s="16"/>
      <c r="FT490" s="16"/>
      <c r="FU490" s="16"/>
      <c r="FV490" s="16"/>
      <c r="FW490" s="16"/>
      <c r="FX490" s="16"/>
      <c r="FY490" s="16"/>
      <c r="FZ490" s="16"/>
      <c r="GA490" s="16"/>
      <c r="GB490" s="16"/>
      <c r="GC490" s="16"/>
      <c r="GD490" s="16"/>
      <c r="GE490" s="16"/>
      <c r="GF490" s="16"/>
      <c r="GG490" s="16"/>
      <c r="GH490" s="16"/>
      <c r="GI490" s="16"/>
      <c r="GJ490" s="16"/>
      <c r="GK490" s="16"/>
      <c r="GL490" s="16"/>
      <c r="GM490" s="16"/>
      <c r="GN490" s="16"/>
      <c r="GO490" s="16"/>
      <c r="GP490" s="16"/>
      <c r="GQ490" s="16"/>
      <c r="GR490" s="16"/>
      <c r="GS490" s="16"/>
      <c r="GT490" s="16"/>
      <c r="GU490" s="16"/>
      <c r="GV490" s="16"/>
      <c r="GW490" s="16"/>
      <c r="GX490" s="16"/>
      <c r="GY490" s="16"/>
      <c r="GZ490" s="16"/>
      <c r="HA490" s="16"/>
      <c r="HB490" s="16"/>
      <c r="HC490" s="16"/>
      <c r="HD490" s="16"/>
      <c r="HE490" s="16"/>
      <c r="HF490" s="16"/>
      <c r="HG490" s="16"/>
      <c r="HH490" s="16"/>
      <c r="HI490" s="16"/>
      <c r="HJ490" s="16"/>
      <c r="HK490" s="16"/>
      <c r="HL490" s="16"/>
      <c r="HM490" s="16"/>
      <c r="HN490" s="16"/>
      <c r="HO490" s="16"/>
      <c r="HP490" s="16"/>
      <c r="HQ490" s="16"/>
      <c r="HR490" s="16"/>
      <c r="HS490" s="16"/>
      <c r="HT490" s="16"/>
      <c r="HU490" s="16"/>
      <c r="HV490" s="16"/>
      <c r="HW490" s="16"/>
      <c r="HX490" s="16"/>
      <c r="HY490" s="16"/>
      <c r="HZ490" s="16"/>
      <c r="IA490" s="16"/>
      <c r="IB490" s="16"/>
      <c r="IC490" s="16"/>
      <c r="ID490" s="16"/>
      <c r="IE490" s="16"/>
      <c r="IF490" s="16"/>
      <c r="IG490" s="16"/>
      <c r="IH490" s="16"/>
      <c r="II490" s="16"/>
      <c r="IJ490" s="16"/>
      <c r="IK490" s="16"/>
      <c r="IL490" s="16"/>
      <c r="IM490" s="16"/>
      <c r="IN490" s="16"/>
      <c r="IO490" s="16"/>
      <c r="IP490" s="16"/>
      <c r="IQ490" s="16"/>
      <c r="IR490" s="16"/>
      <c r="IS490" s="16"/>
      <c r="IT490" s="16"/>
      <c r="IU490" s="16"/>
    </row>
    <row r="491" spans="1:255" ht="36" x14ac:dyDescent="0.2">
      <c r="A491" s="55" t="s">
        <v>622</v>
      </c>
      <c r="B491" s="56" t="s">
        <v>136</v>
      </c>
      <c r="C491" s="57" t="s">
        <v>57</v>
      </c>
      <c r="D491" s="58">
        <f>Source!I943</f>
        <v>330</v>
      </c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  <c r="CZ491" s="16"/>
      <c r="DA491" s="16"/>
      <c r="DB491" s="16"/>
      <c r="DC491" s="16"/>
      <c r="DD491" s="16"/>
      <c r="DE491" s="16"/>
      <c r="DF491" s="16"/>
      <c r="DG491" s="16"/>
      <c r="DH491" s="16"/>
      <c r="DI491" s="16"/>
      <c r="DJ491" s="16"/>
      <c r="DK491" s="16"/>
      <c r="DL491" s="16"/>
      <c r="DM491" s="16"/>
      <c r="DN491" s="16"/>
      <c r="DO491" s="16"/>
      <c r="DP491" s="16"/>
      <c r="DQ491" s="16"/>
      <c r="DR491" s="16"/>
      <c r="DS491" s="16"/>
      <c r="DT491" s="16"/>
      <c r="DU491" s="16"/>
      <c r="DV491" s="16"/>
      <c r="DW491" s="16"/>
      <c r="DX491" s="16"/>
      <c r="DY491" s="16"/>
      <c r="DZ491" s="16"/>
      <c r="EA491" s="16"/>
      <c r="EB491" s="16"/>
      <c r="EC491" s="16"/>
      <c r="ED491" s="16"/>
      <c r="EE491" s="16"/>
      <c r="EF491" s="16"/>
      <c r="EG491" s="16"/>
      <c r="EH491" s="16"/>
      <c r="EI491" s="16"/>
      <c r="EJ491" s="16"/>
      <c r="EK491" s="16"/>
      <c r="EL491" s="16"/>
      <c r="EM491" s="16"/>
      <c r="EN491" s="16"/>
      <c r="EO491" s="16"/>
      <c r="EP491" s="16"/>
      <c r="EQ491" s="16"/>
      <c r="ER491" s="16"/>
      <c r="ES491" s="16"/>
      <c r="ET491" s="16"/>
      <c r="EU491" s="16"/>
      <c r="EV491" s="16"/>
      <c r="EW491" s="16"/>
      <c r="EX491" s="16"/>
      <c r="EY491" s="16"/>
      <c r="EZ491" s="16"/>
      <c r="FA491" s="16"/>
      <c r="FB491" s="16"/>
      <c r="FC491" s="16"/>
      <c r="FD491" s="16"/>
      <c r="FE491" s="16"/>
      <c r="FF491" s="16"/>
      <c r="FG491" s="16"/>
      <c r="FH491" s="16"/>
      <c r="FI491" s="16"/>
      <c r="FJ491" s="16"/>
      <c r="FK491" s="16"/>
      <c r="FL491" s="16"/>
      <c r="FM491" s="16"/>
      <c r="FN491" s="16"/>
      <c r="FO491" s="16"/>
      <c r="FP491" s="16"/>
      <c r="FQ491" s="16"/>
      <c r="FR491" s="16"/>
      <c r="FS491" s="16"/>
      <c r="FT491" s="16"/>
      <c r="FU491" s="16"/>
      <c r="FV491" s="16"/>
      <c r="FW491" s="16"/>
      <c r="FX491" s="16"/>
      <c r="FY491" s="16"/>
      <c r="FZ491" s="16"/>
      <c r="GA491" s="16"/>
      <c r="GB491" s="16"/>
      <c r="GC491" s="16"/>
      <c r="GD491" s="16"/>
      <c r="GE491" s="16"/>
      <c r="GF491" s="16"/>
      <c r="GG491" s="16"/>
      <c r="GH491" s="16"/>
      <c r="GI491" s="16"/>
      <c r="GJ491" s="16"/>
      <c r="GK491" s="16"/>
      <c r="GL491" s="16"/>
      <c r="GM491" s="16"/>
      <c r="GN491" s="16"/>
      <c r="GO491" s="16"/>
      <c r="GP491" s="16"/>
      <c r="GQ491" s="16"/>
      <c r="GR491" s="16"/>
      <c r="GS491" s="16"/>
      <c r="GT491" s="16"/>
      <c r="GU491" s="16"/>
      <c r="GV491" s="16"/>
      <c r="GW491" s="16"/>
      <c r="GX491" s="16"/>
      <c r="GY491" s="16"/>
      <c r="GZ491" s="16"/>
      <c r="HA491" s="16"/>
      <c r="HB491" s="16"/>
      <c r="HC491" s="16"/>
      <c r="HD491" s="16"/>
      <c r="HE491" s="16"/>
      <c r="HF491" s="16"/>
      <c r="HG491" s="16"/>
      <c r="HH491" s="16"/>
      <c r="HI491" s="16"/>
      <c r="HJ491" s="16"/>
      <c r="HK491" s="16"/>
      <c r="HL491" s="16"/>
      <c r="HM491" s="16"/>
      <c r="HN491" s="16"/>
      <c r="HO491" s="16"/>
      <c r="HP491" s="16"/>
      <c r="HQ491" s="16"/>
      <c r="HR491" s="16"/>
      <c r="HS491" s="16"/>
      <c r="HT491" s="16"/>
      <c r="HU491" s="16"/>
      <c r="HV491" s="16"/>
      <c r="HW491" s="16"/>
      <c r="HX491" s="16"/>
      <c r="HY491" s="16"/>
      <c r="HZ491" s="16"/>
      <c r="IA491" s="16"/>
      <c r="IB491" s="16"/>
      <c r="IC491" s="16"/>
      <c r="ID491" s="16"/>
      <c r="IE491" s="16"/>
      <c r="IF491" s="16"/>
      <c r="IG491" s="16"/>
      <c r="IH491" s="16"/>
      <c r="II491" s="16"/>
      <c r="IJ491" s="16"/>
      <c r="IK491" s="16"/>
      <c r="IL491" s="16"/>
      <c r="IM491" s="16"/>
      <c r="IN491" s="16"/>
      <c r="IO491" s="16"/>
      <c r="IP491" s="16"/>
      <c r="IQ491" s="16"/>
      <c r="IR491" s="16"/>
      <c r="IS491" s="16"/>
      <c r="IT491" s="16"/>
      <c r="IU491" s="16"/>
    </row>
    <row r="492" spans="1:255" ht="24" x14ac:dyDescent="0.2">
      <c r="A492" s="55" t="s">
        <v>623</v>
      </c>
      <c r="B492" s="56" t="s">
        <v>140</v>
      </c>
      <c r="C492" s="57" t="s">
        <v>141</v>
      </c>
      <c r="D492" s="58">
        <f>Source!I944</f>
        <v>-45</v>
      </c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  <c r="CZ492" s="16"/>
      <c r="DA492" s="16"/>
      <c r="DB492" s="16"/>
      <c r="DC492" s="16"/>
      <c r="DD492" s="16"/>
      <c r="DE492" s="16"/>
      <c r="DF492" s="16"/>
      <c r="DG492" s="16"/>
      <c r="DH492" s="16"/>
      <c r="DI492" s="16"/>
      <c r="DJ492" s="1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6"/>
      <c r="EZ492" s="16"/>
      <c r="FA492" s="16"/>
      <c r="FB492" s="16"/>
      <c r="FC492" s="16"/>
      <c r="FD492" s="16"/>
      <c r="FE492" s="16"/>
      <c r="FF492" s="16"/>
      <c r="FG492" s="16"/>
      <c r="FH492" s="16"/>
      <c r="FI492" s="16"/>
      <c r="FJ492" s="16"/>
      <c r="FK492" s="16"/>
      <c r="FL492" s="16"/>
      <c r="FM492" s="16"/>
      <c r="FN492" s="16"/>
      <c r="FO492" s="16"/>
      <c r="FP492" s="16"/>
      <c r="FQ492" s="16"/>
      <c r="FR492" s="16"/>
      <c r="FS492" s="16"/>
      <c r="FT492" s="16"/>
      <c r="FU492" s="16"/>
      <c r="FV492" s="16"/>
      <c r="FW492" s="16"/>
      <c r="FX492" s="16"/>
      <c r="FY492" s="16"/>
      <c r="FZ492" s="16"/>
      <c r="GA492" s="16"/>
      <c r="GB492" s="16"/>
      <c r="GC492" s="16"/>
      <c r="GD492" s="16"/>
      <c r="GE492" s="16"/>
      <c r="GF492" s="16"/>
      <c r="GG492" s="16"/>
      <c r="GH492" s="16"/>
      <c r="GI492" s="16"/>
      <c r="GJ492" s="16"/>
      <c r="GK492" s="16"/>
      <c r="GL492" s="16"/>
      <c r="GM492" s="16"/>
      <c r="GN492" s="16"/>
      <c r="GO492" s="16"/>
      <c r="GP492" s="16"/>
      <c r="GQ492" s="16"/>
      <c r="GR492" s="16"/>
      <c r="GS492" s="16"/>
      <c r="GT492" s="16"/>
      <c r="GU492" s="16"/>
      <c r="GV492" s="16"/>
      <c r="GW492" s="16"/>
      <c r="GX492" s="16"/>
      <c r="GY492" s="16"/>
      <c r="GZ492" s="16"/>
      <c r="HA492" s="16"/>
      <c r="HB492" s="16"/>
      <c r="HC492" s="16"/>
      <c r="HD492" s="16"/>
      <c r="HE492" s="16"/>
      <c r="HF492" s="16"/>
      <c r="HG492" s="16"/>
      <c r="HH492" s="16"/>
      <c r="HI492" s="16"/>
      <c r="HJ492" s="16"/>
      <c r="HK492" s="16"/>
      <c r="HL492" s="16"/>
      <c r="HM492" s="16"/>
      <c r="HN492" s="16"/>
      <c r="HO492" s="16"/>
      <c r="HP492" s="16"/>
      <c r="HQ492" s="16"/>
      <c r="HR492" s="16"/>
      <c r="HS492" s="16"/>
      <c r="HT492" s="16"/>
      <c r="HU492" s="16"/>
      <c r="HV492" s="16"/>
      <c r="HW492" s="16"/>
      <c r="HX492" s="16"/>
      <c r="HY492" s="16"/>
      <c r="HZ492" s="16"/>
      <c r="IA492" s="16"/>
      <c r="IB492" s="16"/>
      <c r="IC492" s="16"/>
      <c r="ID492" s="16"/>
      <c r="IE492" s="16"/>
      <c r="IF492" s="16"/>
      <c r="IG492" s="16"/>
      <c r="IH492" s="16"/>
      <c r="II492" s="16"/>
      <c r="IJ492" s="16"/>
      <c r="IK492" s="16"/>
      <c r="IL492" s="16"/>
      <c r="IM492" s="16"/>
      <c r="IN492" s="16"/>
      <c r="IO492" s="16"/>
      <c r="IP492" s="16"/>
      <c r="IQ492" s="16"/>
      <c r="IR492" s="16"/>
      <c r="IS492" s="16"/>
      <c r="IT492" s="16"/>
      <c r="IU492" s="16"/>
    </row>
    <row r="493" spans="1:255" x14ac:dyDescent="0.2">
      <c r="A493" s="55" t="s">
        <v>624</v>
      </c>
      <c r="B493" s="56" t="s">
        <v>145</v>
      </c>
      <c r="C493" s="57" t="s">
        <v>141</v>
      </c>
      <c r="D493" s="58">
        <f>Source!I945</f>
        <v>-1.71</v>
      </c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  <c r="CZ493" s="16"/>
      <c r="DA493" s="16"/>
      <c r="DB493" s="16"/>
      <c r="DC493" s="16"/>
      <c r="DD493" s="16"/>
      <c r="DE493" s="16"/>
      <c r="DF493" s="16"/>
      <c r="DG493" s="16"/>
      <c r="DH493" s="16"/>
      <c r="DI493" s="16"/>
      <c r="DJ493" s="16"/>
      <c r="DK493" s="16"/>
      <c r="DL493" s="16"/>
      <c r="DM493" s="16"/>
      <c r="DN493" s="16"/>
      <c r="DO493" s="16"/>
      <c r="DP493" s="16"/>
      <c r="DQ493" s="16"/>
      <c r="DR493" s="16"/>
      <c r="DS493" s="16"/>
      <c r="DT493" s="16"/>
      <c r="DU493" s="16"/>
      <c r="DV493" s="16"/>
      <c r="DW493" s="16"/>
      <c r="DX493" s="16"/>
      <c r="DY493" s="16"/>
      <c r="DZ493" s="16"/>
      <c r="EA493" s="16"/>
      <c r="EB493" s="16"/>
      <c r="EC493" s="16"/>
      <c r="ED493" s="16"/>
      <c r="EE493" s="16"/>
      <c r="EF493" s="16"/>
      <c r="EG493" s="16"/>
      <c r="EH493" s="16"/>
      <c r="EI493" s="16"/>
      <c r="EJ493" s="16"/>
      <c r="EK493" s="16"/>
      <c r="EL493" s="16"/>
      <c r="EM493" s="16"/>
      <c r="EN493" s="16"/>
      <c r="EO493" s="16"/>
      <c r="EP493" s="16"/>
      <c r="EQ493" s="16"/>
      <c r="ER493" s="16"/>
      <c r="ES493" s="16"/>
      <c r="ET493" s="16"/>
      <c r="EU493" s="16"/>
      <c r="EV493" s="16"/>
      <c r="EW493" s="16"/>
      <c r="EX493" s="16"/>
      <c r="EY493" s="16"/>
      <c r="EZ493" s="16"/>
      <c r="FA493" s="16"/>
      <c r="FB493" s="16"/>
      <c r="FC493" s="16"/>
      <c r="FD493" s="16"/>
      <c r="FE493" s="16"/>
      <c r="FF493" s="16"/>
      <c r="FG493" s="16"/>
      <c r="FH493" s="16"/>
      <c r="FI493" s="16"/>
      <c r="FJ493" s="16"/>
      <c r="FK493" s="16"/>
      <c r="FL493" s="16"/>
      <c r="FM493" s="16"/>
      <c r="FN493" s="16"/>
      <c r="FO493" s="16"/>
      <c r="FP493" s="16"/>
      <c r="FQ493" s="16"/>
      <c r="FR493" s="16"/>
      <c r="FS493" s="16"/>
      <c r="FT493" s="16"/>
      <c r="FU493" s="16"/>
      <c r="FV493" s="16"/>
      <c r="FW493" s="16"/>
      <c r="FX493" s="16"/>
      <c r="FY493" s="16"/>
      <c r="FZ493" s="16"/>
      <c r="GA493" s="16"/>
      <c r="GB493" s="16"/>
      <c r="GC493" s="16"/>
      <c r="GD493" s="16"/>
      <c r="GE493" s="16"/>
      <c r="GF493" s="16"/>
      <c r="GG493" s="16"/>
      <c r="GH493" s="16"/>
      <c r="GI493" s="16"/>
      <c r="GJ493" s="16"/>
      <c r="GK493" s="16"/>
      <c r="GL493" s="16"/>
      <c r="GM493" s="16"/>
      <c r="GN493" s="16"/>
      <c r="GO493" s="16"/>
      <c r="GP493" s="16"/>
      <c r="GQ493" s="16"/>
      <c r="GR493" s="16"/>
      <c r="GS493" s="16"/>
      <c r="GT493" s="16"/>
      <c r="GU493" s="16"/>
      <c r="GV493" s="16"/>
      <c r="GW493" s="16"/>
      <c r="GX493" s="16"/>
      <c r="GY493" s="16"/>
      <c r="GZ493" s="16"/>
      <c r="HA493" s="16"/>
      <c r="HB493" s="16"/>
      <c r="HC493" s="16"/>
      <c r="HD493" s="16"/>
      <c r="HE493" s="16"/>
      <c r="HF493" s="16"/>
      <c r="HG493" s="16"/>
      <c r="HH493" s="16"/>
      <c r="HI493" s="16"/>
      <c r="HJ493" s="16"/>
      <c r="HK493" s="16"/>
      <c r="HL493" s="16"/>
      <c r="HM493" s="16"/>
      <c r="HN493" s="16"/>
      <c r="HO493" s="16"/>
      <c r="HP493" s="16"/>
      <c r="HQ493" s="16"/>
      <c r="HR493" s="16"/>
      <c r="HS493" s="16"/>
      <c r="HT493" s="16"/>
      <c r="HU493" s="16"/>
      <c r="HV493" s="16"/>
      <c r="HW493" s="16"/>
      <c r="HX493" s="16"/>
      <c r="HY493" s="16"/>
      <c r="HZ493" s="16"/>
      <c r="IA493" s="16"/>
      <c r="IB493" s="16"/>
      <c r="IC493" s="16"/>
      <c r="ID493" s="16"/>
      <c r="IE493" s="16"/>
      <c r="IF493" s="16"/>
      <c r="IG493" s="16"/>
      <c r="IH493" s="16"/>
      <c r="II493" s="16"/>
      <c r="IJ493" s="16"/>
      <c r="IK493" s="16"/>
      <c r="IL493" s="16"/>
      <c r="IM493" s="16"/>
      <c r="IN493" s="16"/>
      <c r="IO493" s="16"/>
      <c r="IP493" s="16"/>
      <c r="IQ493" s="16"/>
      <c r="IR493" s="16"/>
      <c r="IS493" s="16"/>
      <c r="IT493" s="16"/>
      <c r="IU493" s="16"/>
    </row>
    <row r="494" spans="1:255" ht="24" x14ac:dyDescent="0.2">
      <c r="A494" s="47">
        <v>131</v>
      </c>
      <c r="B494" s="48" t="s">
        <v>126</v>
      </c>
      <c r="C494" s="49" t="s">
        <v>127</v>
      </c>
      <c r="D494" s="50">
        <v>0.19</v>
      </c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  <c r="CZ494" s="16"/>
      <c r="DA494" s="16"/>
      <c r="DB494" s="16"/>
      <c r="DC494" s="16"/>
      <c r="DD494" s="16"/>
      <c r="DE494" s="16"/>
      <c r="DF494" s="16"/>
      <c r="DG494" s="16"/>
      <c r="DH494" s="16"/>
      <c r="DI494" s="16"/>
      <c r="DJ494" s="16"/>
      <c r="DK494" s="16"/>
      <c r="DL494" s="16"/>
      <c r="DM494" s="16"/>
      <c r="DN494" s="16"/>
      <c r="DO494" s="16"/>
      <c r="DP494" s="16"/>
      <c r="DQ494" s="16"/>
      <c r="DR494" s="16"/>
      <c r="DS494" s="16"/>
      <c r="DT494" s="16"/>
      <c r="DU494" s="16"/>
      <c r="DV494" s="16"/>
      <c r="DW494" s="16"/>
      <c r="DX494" s="16"/>
      <c r="DY494" s="16"/>
      <c r="DZ494" s="16"/>
      <c r="EA494" s="16"/>
      <c r="EB494" s="16"/>
      <c r="EC494" s="16"/>
      <c r="ED494" s="16"/>
      <c r="EE494" s="16"/>
      <c r="EF494" s="16"/>
      <c r="EG494" s="16"/>
      <c r="EH494" s="16"/>
      <c r="EI494" s="16"/>
      <c r="EJ494" s="16"/>
      <c r="EK494" s="16"/>
      <c r="EL494" s="16"/>
      <c r="EM494" s="16"/>
      <c r="EN494" s="16"/>
      <c r="EO494" s="16"/>
      <c r="EP494" s="16"/>
      <c r="EQ494" s="16"/>
      <c r="ER494" s="16"/>
      <c r="ES494" s="16"/>
      <c r="ET494" s="16"/>
      <c r="EU494" s="16"/>
      <c r="EV494" s="16"/>
      <c r="EW494" s="16"/>
      <c r="EX494" s="16"/>
      <c r="EY494" s="16"/>
      <c r="EZ494" s="16"/>
      <c r="FA494" s="16"/>
      <c r="FB494" s="16"/>
      <c r="FC494" s="16"/>
      <c r="FD494" s="16"/>
      <c r="FE494" s="16"/>
      <c r="FF494" s="16"/>
      <c r="FG494" s="16"/>
      <c r="FH494" s="16"/>
      <c r="FI494" s="16"/>
      <c r="FJ494" s="16"/>
      <c r="FK494" s="16"/>
      <c r="FL494" s="16"/>
      <c r="FM494" s="16"/>
      <c r="FN494" s="16"/>
      <c r="FO494" s="16"/>
      <c r="FP494" s="16"/>
      <c r="FQ494" s="16"/>
      <c r="FR494" s="16"/>
      <c r="FS494" s="16"/>
      <c r="FT494" s="16"/>
      <c r="FU494" s="16"/>
      <c r="FV494" s="16"/>
      <c r="FW494" s="16"/>
      <c r="FX494" s="16"/>
      <c r="FY494" s="16"/>
      <c r="FZ494" s="16"/>
      <c r="GA494" s="16"/>
      <c r="GB494" s="16"/>
      <c r="GC494" s="16"/>
      <c r="GD494" s="16"/>
      <c r="GE494" s="16"/>
      <c r="GF494" s="16"/>
      <c r="GG494" s="16"/>
      <c r="GH494" s="16"/>
      <c r="GI494" s="16"/>
      <c r="GJ494" s="16"/>
      <c r="GK494" s="16"/>
      <c r="GL494" s="16"/>
      <c r="GM494" s="16"/>
      <c r="GN494" s="16"/>
      <c r="GO494" s="16"/>
      <c r="GP494" s="16"/>
      <c r="GQ494" s="16"/>
      <c r="GR494" s="16"/>
      <c r="GS494" s="16"/>
      <c r="GT494" s="16"/>
      <c r="GU494" s="16"/>
      <c r="GV494" s="16"/>
      <c r="GW494" s="16"/>
      <c r="GX494" s="16"/>
      <c r="GY494" s="16"/>
      <c r="GZ494" s="16"/>
      <c r="HA494" s="16"/>
      <c r="HB494" s="16"/>
      <c r="HC494" s="16"/>
      <c r="HD494" s="16"/>
      <c r="HE494" s="16"/>
      <c r="HF494" s="16"/>
      <c r="HG494" s="16"/>
      <c r="HH494" s="16"/>
      <c r="HI494" s="16"/>
      <c r="HJ494" s="16"/>
      <c r="HK494" s="16"/>
      <c r="HL494" s="16"/>
      <c r="HM494" s="16"/>
      <c r="HN494" s="16"/>
      <c r="HO494" s="16"/>
      <c r="HP494" s="16"/>
      <c r="HQ494" s="16"/>
      <c r="HR494" s="16"/>
      <c r="HS494" s="16"/>
      <c r="HT494" s="16"/>
      <c r="HU494" s="16"/>
      <c r="HV494" s="16"/>
      <c r="HW494" s="16"/>
      <c r="HX494" s="16"/>
      <c r="HY494" s="16"/>
      <c r="HZ494" s="16"/>
      <c r="IA494" s="16"/>
      <c r="IB494" s="16"/>
      <c r="IC494" s="16"/>
      <c r="ID494" s="16"/>
      <c r="IE494" s="16"/>
      <c r="IF494" s="16"/>
      <c r="IG494" s="16"/>
      <c r="IH494" s="16"/>
      <c r="II494" s="16"/>
      <c r="IJ494" s="16"/>
      <c r="IK494" s="16"/>
      <c r="IL494" s="16"/>
      <c r="IM494" s="16"/>
      <c r="IN494" s="16"/>
      <c r="IO494" s="16"/>
      <c r="IP494" s="16"/>
      <c r="IQ494" s="16"/>
      <c r="IR494" s="16"/>
      <c r="IS494" s="16"/>
      <c r="IT494" s="16"/>
      <c r="IU494" s="16"/>
    </row>
    <row r="495" spans="1:255" ht="24" x14ac:dyDescent="0.2">
      <c r="A495" s="55" t="s">
        <v>626</v>
      </c>
      <c r="B495" s="56" t="s">
        <v>149</v>
      </c>
      <c r="C495" s="57" t="s">
        <v>57</v>
      </c>
      <c r="D495" s="58">
        <f>Source!I947</f>
        <v>2.09</v>
      </c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  <c r="CZ495" s="16"/>
      <c r="DA495" s="16"/>
      <c r="DB495" s="16"/>
      <c r="DC495" s="16"/>
      <c r="DD495" s="16"/>
      <c r="DE495" s="16"/>
      <c r="DF495" s="16"/>
      <c r="DG495" s="16"/>
      <c r="DH495" s="16"/>
      <c r="DI495" s="16"/>
      <c r="DJ495" s="16"/>
      <c r="DK495" s="16"/>
      <c r="DL495" s="16"/>
      <c r="DM495" s="16"/>
      <c r="DN495" s="16"/>
      <c r="DO495" s="16"/>
      <c r="DP495" s="16"/>
      <c r="DQ495" s="16"/>
      <c r="DR495" s="16"/>
      <c r="DS495" s="16"/>
      <c r="DT495" s="16"/>
      <c r="DU495" s="16"/>
      <c r="DV495" s="16"/>
      <c r="DW495" s="16"/>
      <c r="DX495" s="16"/>
      <c r="DY495" s="16"/>
      <c r="DZ495" s="16"/>
      <c r="EA495" s="16"/>
      <c r="EB495" s="16"/>
      <c r="EC495" s="16"/>
      <c r="ED495" s="16"/>
      <c r="EE495" s="16"/>
      <c r="EF495" s="16"/>
      <c r="EG495" s="16"/>
      <c r="EH495" s="16"/>
      <c r="EI495" s="16"/>
      <c r="EJ495" s="16"/>
      <c r="EK495" s="16"/>
      <c r="EL495" s="16"/>
      <c r="EM495" s="16"/>
      <c r="EN495" s="16"/>
      <c r="EO495" s="16"/>
      <c r="EP495" s="16"/>
      <c r="EQ495" s="16"/>
      <c r="ER495" s="16"/>
      <c r="ES495" s="16"/>
      <c r="ET495" s="16"/>
      <c r="EU495" s="16"/>
      <c r="EV495" s="16"/>
      <c r="EW495" s="16"/>
      <c r="EX495" s="16"/>
      <c r="EY495" s="16"/>
      <c r="EZ495" s="16"/>
      <c r="FA495" s="16"/>
      <c r="FB495" s="16"/>
      <c r="FC495" s="16"/>
      <c r="FD495" s="16"/>
      <c r="FE495" s="16"/>
      <c r="FF495" s="16"/>
      <c r="FG495" s="16"/>
      <c r="FH495" s="16"/>
      <c r="FI495" s="16"/>
      <c r="FJ495" s="16"/>
      <c r="FK495" s="16"/>
      <c r="FL495" s="16"/>
      <c r="FM495" s="16"/>
      <c r="FN495" s="16"/>
      <c r="FO495" s="16"/>
      <c r="FP495" s="16"/>
      <c r="FQ495" s="16"/>
      <c r="FR495" s="16"/>
      <c r="FS495" s="16"/>
      <c r="FT495" s="16"/>
      <c r="FU495" s="16"/>
      <c r="FV495" s="16"/>
      <c r="FW495" s="16"/>
      <c r="FX495" s="16"/>
      <c r="FY495" s="16"/>
      <c r="FZ495" s="16"/>
      <c r="GA495" s="16"/>
      <c r="GB495" s="16"/>
      <c r="GC495" s="16"/>
      <c r="GD495" s="16"/>
      <c r="GE495" s="16"/>
      <c r="GF495" s="16"/>
      <c r="GG495" s="16"/>
      <c r="GH495" s="16"/>
      <c r="GI495" s="16"/>
      <c r="GJ495" s="16"/>
      <c r="GK495" s="16"/>
      <c r="GL495" s="16"/>
      <c r="GM495" s="16"/>
      <c r="GN495" s="16"/>
      <c r="GO495" s="16"/>
      <c r="GP495" s="16"/>
      <c r="GQ495" s="16"/>
      <c r="GR495" s="16"/>
      <c r="GS495" s="16"/>
      <c r="GT495" s="16"/>
      <c r="GU495" s="16"/>
      <c r="GV495" s="16"/>
      <c r="GW495" s="16"/>
      <c r="GX495" s="16"/>
      <c r="GY495" s="16"/>
      <c r="GZ495" s="16"/>
      <c r="HA495" s="16"/>
      <c r="HB495" s="16"/>
      <c r="HC495" s="16"/>
      <c r="HD495" s="16"/>
      <c r="HE495" s="16"/>
      <c r="HF495" s="16"/>
      <c r="HG495" s="16"/>
      <c r="HH495" s="16"/>
      <c r="HI495" s="16"/>
      <c r="HJ495" s="16"/>
      <c r="HK495" s="16"/>
      <c r="HL495" s="16"/>
      <c r="HM495" s="16"/>
      <c r="HN495" s="16"/>
      <c r="HO495" s="16"/>
      <c r="HP495" s="16"/>
      <c r="HQ495" s="16"/>
      <c r="HR495" s="16"/>
      <c r="HS495" s="16"/>
      <c r="HT495" s="16"/>
      <c r="HU495" s="16"/>
      <c r="HV495" s="16"/>
      <c r="HW495" s="16"/>
      <c r="HX495" s="16"/>
      <c r="HY495" s="16"/>
      <c r="HZ495" s="16"/>
      <c r="IA495" s="16"/>
      <c r="IB495" s="16"/>
      <c r="IC495" s="16"/>
      <c r="ID495" s="16"/>
      <c r="IE495" s="16"/>
      <c r="IF495" s="16"/>
      <c r="IG495" s="16"/>
      <c r="IH495" s="16"/>
      <c r="II495" s="16"/>
      <c r="IJ495" s="16"/>
      <c r="IK495" s="16"/>
      <c r="IL495" s="16"/>
      <c r="IM495" s="16"/>
      <c r="IN495" s="16"/>
      <c r="IO495" s="16"/>
      <c r="IP495" s="16"/>
      <c r="IQ495" s="16"/>
      <c r="IR495" s="16"/>
      <c r="IS495" s="16"/>
      <c r="IT495" s="16"/>
      <c r="IU495" s="16"/>
    </row>
    <row r="496" spans="1:255" ht="24" x14ac:dyDescent="0.2">
      <c r="A496" s="55" t="s">
        <v>627</v>
      </c>
      <c r="B496" s="56" t="s">
        <v>140</v>
      </c>
      <c r="C496" s="57" t="s">
        <v>141</v>
      </c>
      <c r="D496" s="58">
        <f>Source!I948</f>
        <v>-0.28499999999999998</v>
      </c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6"/>
      <c r="DJ496" s="1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6"/>
      <c r="EZ496" s="16"/>
      <c r="FA496" s="16"/>
      <c r="FB496" s="16"/>
      <c r="FC496" s="16"/>
      <c r="FD496" s="16"/>
      <c r="FE496" s="16"/>
      <c r="FF496" s="16"/>
      <c r="FG496" s="16"/>
      <c r="FH496" s="16"/>
      <c r="FI496" s="16"/>
      <c r="FJ496" s="16"/>
      <c r="FK496" s="16"/>
      <c r="FL496" s="16"/>
      <c r="FM496" s="16"/>
      <c r="FN496" s="16"/>
      <c r="FO496" s="16"/>
      <c r="FP496" s="16"/>
      <c r="FQ496" s="16"/>
      <c r="FR496" s="16"/>
      <c r="FS496" s="16"/>
      <c r="FT496" s="16"/>
      <c r="FU496" s="16"/>
      <c r="FV496" s="16"/>
      <c r="FW496" s="16"/>
      <c r="FX496" s="16"/>
      <c r="FY496" s="16"/>
      <c r="FZ496" s="16"/>
      <c r="GA496" s="16"/>
      <c r="GB496" s="16"/>
      <c r="GC496" s="16"/>
      <c r="GD496" s="16"/>
      <c r="GE496" s="16"/>
      <c r="GF496" s="16"/>
      <c r="GG496" s="16"/>
      <c r="GH496" s="16"/>
      <c r="GI496" s="16"/>
      <c r="GJ496" s="16"/>
      <c r="GK496" s="16"/>
      <c r="GL496" s="16"/>
      <c r="GM496" s="16"/>
      <c r="GN496" s="16"/>
      <c r="GO496" s="16"/>
      <c r="GP496" s="16"/>
      <c r="GQ496" s="16"/>
      <c r="GR496" s="16"/>
      <c r="GS496" s="16"/>
      <c r="GT496" s="16"/>
      <c r="GU496" s="16"/>
      <c r="GV496" s="16"/>
      <c r="GW496" s="16"/>
      <c r="GX496" s="16"/>
      <c r="GY496" s="16"/>
      <c r="GZ496" s="16"/>
      <c r="HA496" s="16"/>
      <c r="HB496" s="16"/>
      <c r="HC496" s="16"/>
      <c r="HD496" s="16"/>
      <c r="HE496" s="16"/>
      <c r="HF496" s="16"/>
      <c r="HG496" s="16"/>
      <c r="HH496" s="16"/>
      <c r="HI496" s="16"/>
      <c r="HJ496" s="16"/>
      <c r="HK496" s="16"/>
      <c r="HL496" s="16"/>
      <c r="HM496" s="16"/>
      <c r="HN496" s="16"/>
      <c r="HO496" s="16"/>
      <c r="HP496" s="16"/>
      <c r="HQ496" s="16"/>
      <c r="HR496" s="16"/>
      <c r="HS496" s="16"/>
      <c r="HT496" s="16"/>
      <c r="HU496" s="16"/>
      <c r="HV496" s="16"/>
      <c r="HW496" s="16"/>
      <c r="HX496" s="16"/>
      <c r="HY496" s="16"/>
      <c r="HZ496" s="16"/>
      <c r="IA496" s="16"/>
      <c r="IB496" s="16"/>
      <c r="IC496" s="16"/>
      <c r="ID496" s="16"/>
      <c r="IE496" s="16"/>
      <c r="IF496" s="16"/>
      <c r="IG496" s="16"/>
      <c r="IH496" s="16"/>
      <c r="II496" s="16"/>
      <c r="IJ496" s="16"/>
      <c r="IK496" s="16"/>
      <c r="IL496" s="16"/>
      <c r="IM496" s="16"/>
      <c r="IN496" s="16"/>
      <c r="IO496" s="16"/>
      <c r="IP496" s="16"/>
      <c r="IQ496" s="16"/>
      <c r="IR496" s="16"/>
      <c r="IS496" s="16"/>
      <c r="IT496" s="16"/>
      <c r="IU496" s="16"/>
    </row>
    <row r="497" spans="1:255" ht="13.5" thickBot="1" x14ac:dyDescent="0.25">
      <c r="A497" s="55" t="s">
        <v>628</v>
      </c>
      <c r="B497" s="56" t="s">
        <v>145</v>
      </c>
      <c r="C497" s="57" t="s">
        <v>141</v>
      </c>
      <c r="D497" s="58">
        <f>Source!I949</f>
        <v>-1.0829999999999999E-2</v>
      </c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  <c r="CZ497" s="16"/>
      <c r="DA497" s="16"/>
      <c r="DB497" s="16"/>
      <c r="DC497" s="16"/>
      <c r="DD497" s="16"/>
      <c r="DE497" s="16"/>
      <c r="DF497" s="16"/>
      <c r="DG497" s="16"/>
      <c r="DH497" s="16"/>
      <c r="DI497" s="16"/>
      <c r="DJ497" s="16"/>
      <c r="DK497" s="16"/>
      <c r="DL497" s="16"/>
      <c r="DM497" s="16"/>
      <c r="DN497" s="16"/>
      <c r="DO497" s="16"/>
      <c r="DP497" s="16"/>
      <c r="DQ497" s="16"/>
      <c r="DR497" s="16"/>
      <c r="DS497" s="16"/>
      <c r="DT497" s="16"/>
      <c r="DU497" s="16"/>
      <c r="DV497" s="16"/>
      <c r="DW497" s="16"/>
      <c r="DX497" s="16"/>
      <c r="DY497" s="16"/>
      <c r="DZ497" s="16"/>
      <c r="EA497" s="16"/>
      <c r="EB497" s="16"/>
      <c r="EC497" s="16"/>
      <c r="ED497" s="16"/>
      <c r="EE497" s="16"/>
      <c r="EF497" s="16"/>
      <c r="EG497" s="16"/>
      <c r="EH497" s="16"/>
      <c r="EI497" s="16"/>
      <c r="EJ497" s="16"/>
      <c r="EK497" s="16"/>
      <c r="EL497" s="16"/>
      <c r="EM497" s="16"/>
      <c r="EN497" s="16"/>
      <c r="EO497" s="16"/>
      <c r="EP497" s="16"/>
      <c r="EQ497" s="16"/>
      <c r="ER497" s="16"/>
      <c r="ES497" s="16"/>
      <c r="ET497" s="16"/>
      <c r="EU497" s="16"/>
      <c r="EV497" s="16"/>
      <c r="EW497" s="16"/>
      <c r="EX497" s="16"/>
      <c r="EY497" s="16"/>
      <c r="EZ497" s="16"/>
      <c r="FA497" s="16"/>
      <c r="FB497" s="16"/>
      <c r="FC497" s="16"/>
      <c r="FD497" s="16"/>
      <c r="FE497" s="16"/>
      <c r="FF497" s="16"/>
      <c r="FG497" s="16"/>
      <c r="FH497" s="16"/>
      <c r="FI497" s="16"/>
      <c r="FJ497" s="16"/>
      <c r="FK497" s="16"/>
      <c r="FL497" s="16"/>
      <c r="FM497" s="16"/>
      <c r="FN497" s="16"/>
      <c r="FO497" s="16"/>
      <c r="FP497" s="16"/>
      <c r="FQ497" s="16"/>
      <c r="FR497" s="16"/>
      <c r="FS497" s="16"/>
      <c r="FT497" s="16"/>
      <c r="FU497" s="16"/>
      <c r="FV497" s="16"/>
      <c r="FW497" s="16"/>
      <c r="FX497" s="16"/>
      <c r="FY497" s="16"/>
      <c r="FZ497" s="16"/>
      <c r="GA497" s="16"/>
      <c r="GB497" s="16"/>
      <c r="GC497" s="16"/>
      <c r="GD497" s="16"/>
      <c r="GE497" s="16"/>
      <c r="GF497" s="16"/>
      <c r="GG497" s="16"/>
      <c r="GH497" s="16"/>
      <c r="GI497" s="16"/>
      <c r="GJ497" s="16"/>
      <c r="GK497" s="16"/>
      <c r="GL497" s="16"/>
      <c r="GM497" s="16"/>
      <c r="GN497" s="16"/>
      <c r="GO497" s="16"/>
      <c r="GP497" s="16"/>
      <c r="GQ497" s="16"/>
      <c r="GR497" s="16"/>
      <c r="GS497" s="16"/>
      <c r="GT497" s="16"/>
      <c r="GU497" s="16"/>
      <c r="GV497" s="16"/>
      <c r="GW497" s="16"/>
      <c r="GX497" s="16"/>
      <c r="GY497" s="16"/>
      <c r="GZ497" s="16"/>
      <c r="HA497" s="16"/>
      <c r="HB497" s="16"/>
      <c r="HC497" s="16"/>
      <c r="HD497" s="16"/>
      <c r="HE497" s="16"/>
      <c r="HF497" s="16"/>
      <c r="HG497" s="16"/>
      <c r="HH497" s="16"/>
      <c r="HI497" s="16"/>
      <c r="HJ497" s="16"/>
      <c r="HK497" s="16"/>
      <c r="HL497" s="16"/>
      <c r="HM497" s="16"/>
      <c r="HN497" s="16"/>
      <c r="HO497" s="16"/>
      <c r="HP497" s="16"/>
      <c r="HQ497" s="16"/>
      <c r="HR497" s="16"/>
      <c r="HS497" s="16"/>
      <c r="HT497" s="16"/>
      <c r="HU497" s="16"/>
      <c r="HV497" s="16"/>
      <c r="HW497" s="16"/>
      <c r="HX497" s="16"/>
      <c r="HY497" s="16"/>
      <c r="HZ497" s="16"/>
      <c r="IA497" s="16"/>
      <c r="IB497" s="16"/>
      <c r="IC497" s="16"/>
      <c r="ID497" s="16"/>
      <c r="IE497" s="16"/>
      <c r="IF497" s="16"/>
      <c r="IG497" s="16"/>
      <c r="IH497" s="16"/>
      <c r="II497" s="16"/>
      <c r="IJ497" s="16"/>
      <c r="IK497" s="16"/>
      <c r="IL497" s="16"/>
      <c r="IM497" s="16"/>
      <c r="IN497" s="16"/>
      <c r="IO497" s="16"/>
      <c r="IP497" s="16"/>
      <c r="IQ497" s="16"/>
      <c r="IR497" s="16"/>
      <c r="IS497" s="16"/>
      <c r="IT497" s="16"/>
      <c r="IU497" s="16"/>
    </row>
    <row r="498" spans="1:255" x14ac:dyDescent="0.2">
      <c r="A498" s="38"/>
      <c r="B498" s="38"/>
      <c r="C498" s="38"/>
      <c r="D498" s="38"/>
    </row>
    <row r="499" spans="1:255" x14ac:dyDescent="0.2">
      <c r="A499" t="s">
        <v>1046</v>
      </c>
      <c r="B499" t="s">
        <v>1086</v>
      </c>
    </row>
    <row r="500" spans="1:255" ht="13.5" thickBot="1" x14ac:dyDescent="0.25"/>
    <row r="501" spans="1:255" x14ac:dyDescent="0.2">
      <c r="A501" s="39">
        <v>132</v>
      </c>
      <c r="B501" s="40" t="s">
        <v>21</v>
      </c>
      <c r="C501" s="41" t="s">
        <v>22</v>
      </c>
      <c r="D501" s="42">
        <v>1</v>
      </c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  <c r="CZ501" s="16"/>
      <c r="DA501" s="16"/>
      <c r="DB501" s="16"/>
      <c r="DC501" s="16"/>
      <c r="DD501" s="16"/>
      <c r="DE501" s="16"/>
      <c r="DF501" s="16"/>
      <c r="DG501" s="16"/>
      <c r="DH501" s="16"/>
      <c r="DI501" s="16"/>
      <c r="DJ501" s="16"/>
      <c r="DK501" s="16"/>
      <c r="DL501" s="16"/>
      <c r="DM501" s="16"/>
      <c r="DN501" s="16"/>
      <c r="DO501" s="16"/>
      <c r="DP501" s="16"/>
      <c r="DQ501" s="16"/>
      <c r="DR501" s="16"/>
      <c r="DS501" s="16"/>
      <c r="DT501" s="16"/>
      <c r="DU501" s="16"/>
      <c r="DV501" s="16"/>
      <c r="DW501" s="16"/>
      <c r="DX501" s="16"/>
      <c r="DY501" s="16"/>
      <c r="DZ501" s="16"/>
      <c r="EA501" s="16"/>
      <c r="EB501" s="16"/>
      <c r="EC501" s="16"/>
      <c r="ED501" s="16"/>
      <c r="EE501" s="16"/>
      <c r="EF501" s="16"/>
      <c r="EG501" s="16"/>
      <c r="EH501" s="16"/>
      <c r="EI501" s="16"/>
      <c r="EJ501" s="16"/>
      <c r="EK501" s="16"/>
      <c r="EL501" s="16"/>
      <c r="EM501" s="16"/>
      <c r="EN501" s="16"/>
      <c r="EO501" s="16"/>
      <c r="EP501" s="16"/>
      <c r="EQ501" s="16"/>
      <c r="ER501" s="16"/>
      <c r="ES501" s="16"/>
      <c r="ET501" s="16"/>
      <c r="EU501" s="16"/>
      <c r="EV501" s="16"/>
      <c r="EW501" s="16"/>
      <c r="EX501" s="16"/>
      <c r="EY501" s="16"/>
      <c r="EZ501" s="16"/>
      <c r="FA501" s="16"/>
      <c r="FB501" s="16"/>
      <c r="FC501" s="16"/>
      <c r="FD501" s="16"/>
      <c r="FE501" s="16"/>
      <c r="FF501" s="16"/>
      <c r="FG501" s="16"/>
      <c r="FH501" s="16"/>
      <c r="FI501" s="16"/>
      <c r="FJ501" s="16"/>
      <c r="FK501" s="16"/>
      <c r="FL501" s="16"/>
      <c r="FM501" s="16"/>
      <c r="FN501" s="16"/>
      <c r="FO501" s="16"/>
      <c r="FP501" s="16"/>
      <c r="FQ501" s="16"/>
      <c r="FR501" s="16"/>
      <c r="FS501" s="16"/>
      <c r="FT501" s="16"/>
      <c r="FU501" s="16"/>
      <c r="FV501" s="16"/>
      <c r="FW501" s="16"/>
      <c r="FX501" s="16"/>
      <c r="FY501" s="16"/>
      <c r="FZ501" s="16"/>
      <c r="GA501" s="16"/>
      <c r="GB501" s="16"/>
      <c r="GC501" s="16"/>
      <c r="GD501" s="16"/>
      <c r="GE501" s="16"/>
      <c r="GF501" s="16"/>
      <c r="GG501" s="16"/>
      <c r="GH501" s="16"/>
      <c r="GI501" s="16"/>
      <c r="GJ501" s="16"/>
      <c r="GK501" s="16"/>
      <c r="GL501" s="16"/>
      <c r="GM501" s="16"/>
      <c r="GN501" s="16"/>
      <c r="GO501" s="16"/>
      <c r="GP501" s="16"/>
      <c r="GQ501" s="16"/>
      <c r="GR501" s="16"/>
      <c r="GS501" s="16"/>
      <c r="GT501" s="16"/>
      <c r="GU501" s="16"/>
      <c r="GV501" s="16"/>
      <c r="GW501" s="16"/>
      <c r="GX501" s="16"/>
      <c r="GY501" s="16"/>
      <c r="GZ501" s="16"/>
      <c r="HA501" s="16"/>
      <c r="HB501" s="16"/>
      <c r="HC501" s="16"/>
      <c r="HD501" s="16"/>
      <c r="HE501" s="16"/>
      <c r="HF501" s="16"/>
      <c r="HG501" s="16"/>
      <c r="HH501" s="16"/>
      <c r="HI501" s="16"/>
      <c r="HJ501" s="16"/>
      <c r="HK501" s="16"/>
      <c r="HL501" s="16"/>
      <c r="HM501" s="16"/>
      <c r="HN501" s="16"/>
      <c r="HO501" s="16"/>
      <c r="HP501" s="16"/>
      <c r="HQ501" s="16"/>
      <c r="HR501" s="16"/>
      <c r="HS501" s="16"/>
      <c r="HT501" s="16"/>
      <c r="HU501" s="16"/>
      <c r="HV501" s="16"/>
      <c r="HW501" s="16"/>
      <c r="HX501" s="16"/>
      <c r="HY501" s="16"/>
      <c r="HZ501" s="16"/>
      <c r="IA501" s="16"/>
      <c r="IB501" s="16"/>
      <c r="IC501" s="16"/>
      <c r="ID501" s="16"/>
      <c r="IE501" s="16"/>
      <c r="IF501" s="16"/>
      <c r="IG501" s="16"/>
      <c r="IH501" s="16"/>
      <c r="II501" s="16"/>
      <c r="IJ501" s="16"/>
      <c r="IK501" s="16"/>
      <c r="IL501" s="16"/>
      <c r="IM501" s="16"/>
      <c r="IN501" s="16"/>
      <c r="IO501" s="16"/>
      <c r="IP501" s="16"/>
      <c r="IQ501" s="16"/>
      <c r="IR501" s="16"/>
      <c r="IS501" s="16"/>
      <c r="IT501" s="16"/>
      <c r="IU501" s="16"/>
    </row>
    <row r="502" spans="1:255" ht="36" x14ac:dyDescent="0.2">
      <c r="A502" s="43" t="s">
        <v>631</v>
      </c>
      <c r="B502" s="44" t="s">
        <v>1087</v>
      </c>
      <c r="C502" s="45" t="s">
        <v>36</v>
      </c>
      <c r="D502" s="46">
        <f>Source!I986</f>
        <v>1</v>
      </c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  <c r="CZ502" s="16"/>
      <c r="DA502" s="16"/>
      <c r="DB502" s="16"/>
      <c r="DC502" s="16"/>
      <c r="DD502" s="16"/>
      <c r="DE502" s="16"/>
      <c r="DF502" s="16"/>
      <c r="DG502" s="16"/>
      <c r="DH502" s="16"/>
      <c r="DI502" s="16"/>
      <c r="DJ502" s="16"/>
      <c r="DK502" s="16"/>
      <c r="DL502" s="16"/>
      <c r="DM502" s="16"/>
      <c r="DN502" s="16"/>
      <c r="DO502" s="16"/>
      <c r="DP502" s="16"/>
      <c r="DQ502" s="16"/>
      <c r="DR502" s="16"/>
      <c r="DS502" s="16"/>
      <c r="DT502" s="16"/>
      <c r="DU502" s="16"/>
      <c r="DV502" s="16"/>
      <c r="DW502" s="16"/>
      <c r="DX502" s="16"/>
      <c r="DY502" s="16"/>
      <c r="DZ502" s="16"/>
      <c r="EA502" s="16"/>
      <c r="EB502" s="16"/>
      <c r="EC502" s="16"/>
      <c r="ED502" s="16"/>
      <c r="EE502" s="16"/>
      <c r="EF502" s="16"/>
      <c r="EG502" s="16"/>
      <c r="EH502" s="16"/>
      <c r="EI502" s="16"/>
      <c r="EJ502" s="16"/>
      <c r="EK502" s="16"/>
      <c r="EL502" s="16"/>
      <c r="EM502" s="16"/>
      <c r="EN502" s="16"/>
      <c r="EO502" s="16"/>
      <c r="EP502" s="16"/>
      <c r="EQ502" s="16"/>
      <c r="ER502" s="16"/>
      <c r="ES502" s="16"/>
      <c r="ET502" s="16"/>
      <c r="EU502" s="16"/>
      <c r="EV502" s="16"/>
      <c r="EW502" s="16"/>
      <c r="EX502" s="16"/>
      <c r="EY502" s="16"/>
      <c r="EZ502" s="16"/>
      <c r="FA502" s="16"/>
      <c r="FB502" s="16"/>
      <c r="FC502" s="16"/>
      <c r="FD502" s="16"/>
      <c r="FE502" s="16"/>
      <c r="FF502" s="16"/>
      <c r="FG502" s="16"/>
      <c r="FH502" s="16"/>
      <c r="FI502" s="16"/>
      <c r="FJ502" s="16"/>
      <c r="FK502" s="16"/>
      <c r="FL502" s="16"/>
      <c r="FM502" s="16"/>
      <c r="FN502" s="16"/>
      <c r="FO502" s="16"/>
      <c r="FP502" s="16"/>
      <c r="FQ502" s="16"/>
      <c r="FR502" s="16"/>
      <c r="FS502" s="16"/>
      <c r="FT502" s="16"/>
      <c r="FU502" s="16"/>
      <c r="FV502" s="16"/>
      <c r="FW502" s="16"/>
      <c r="FX502" s="16"/>
      <c r="FY502" s="16"/>
      <c r="FZ502" s="16"/>
      <c r="GA502" s="16"/>
      <c r="GB502" s="16"/>
      <c r="GC502" s="16"/>
      <c r="GD502" s="16"/>
      <c r="GE502" s="16"/>
      <c r="GF502" s="16"/>
      <c r="GG502" s="16"/>
      <c r="GH502" s="16"/>
      <c r="GI502" s="16"/>
      <c r="GJ502" s="16"/>
      <c r="GK502" s="16"/>
      <c r="GL502" s="16"/>
      <c r="GM502" s="16"/>
      <c r="GN502" s="16"/>
      <c r="GO502" s="16"/>
      <c r="GP502" s="16"/>
      <c r="GQ502" s="16"/>
      <c r="GR502" s="16"/>
      <c r="GS502" s="16"/>
      <c r="GT502" s="16"/>
      <c r="GU502" s="16"/>
      <c r="GV502" s="16"/>
      <c r="GW502" s="16"/>
      <c r="GX502" s="16"/>
      <c r="GY502" s="16"/>
      <c r="GZ502" s="16"/>
      <c r="HA502" s="16"/>
      <c r="HB502" s="16"/>
      <c r="HC502" s="16"/>
      <c r="HD502" s="16"/>
      <c r="HE502" s="16"/>
      <c r="HF502" s="16"/>
      <c r="HG502" s="16"/>
      <c r="HH502" s="16"/>
      <c r="HI502" s="16"/>
      <c r="HJ502" s="16"/>
      <c r="HK502" s="16"/>
      <c r="HL502" s="16"/>
      <c r="HM502" s="16"/>
      <c r="HN502" s="16"/>
      <c r="HO502" s="16"/>
      <c r="HP502" s="16"/>
      <c r="HQ502" s="16"/>
      <c r="HR502" s="16"/>
      <c r="HS502" s="16"/>
      <c r="HT502" s="16"/>
      <c r="HU502" s="16"/>
      <c r="HV502" s="16"/>
      <c r="HW502" s="16"/>
      <c r="HX502" s="16"/>
      <c r="HY502" s="16"/>
      <c r="HZ502" s="16"/>
      <c r="IA502" s="16"/>
      <c r="IB502" s="16"/>
      <c r="IC502" s="16"/>
      <c r="ID502" s="16"/>
      <c r="IE502" s="16"/>
      <c r="IF502" s="16"/>
      <c r="IG502" s="16"/>
      <c r="IH502" s="16"/>
      <c r="II502" s="16"/>
      <c r="IJ502" s="16"/>
      <c r="IK502" s="16"/>
      <c r="IL502" s="16"/>
      <c r="IM502" s="16"/>
      <c r="IN502" s="16"/>
      <c r="IO502" s="16"/>
      <c r="IP502" s="16"/>
      <c r="IQ502" s="16"/>
      <c r="IR502" s="16"/>
      <c r="IS502" s="16"/>
      <c r="IT502" s="16"/>
      <c r="IU502" s="16"/>
    </row>
    <row r="503" spans="1:255" ht="24" x14ac:dyDescent="0.2">
      <c r="A503" s="47">
        <v>133</v>
      </c>
      <c r="B503" s="48" t="s">
        <v>44</v>
      </c>
      <c r="C503" s="49" t="s">
        <v>22</v>
      </c>
      <c r="D503" s="50">
        <v>15</v>
      </c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  <c r="CZ503" s="16"/>
      <c r="DA503" s="16"/>
      <c r="DB503" s="16"/>
      <c r="DC503" s="16"/>
      <c r="DD503" s="16"/>
      <c r="DE503" s="16"/>
      <c r="DF503" s="16"/>
      <c r="DG503" s="16"/>
      <c r="DH503" s="16"/>
      <c r="DI503" s="16"/>
      <c r="DJ503" s="16"/>
      <c r="DK503" s="16"/>
      <c r="DL503" s="16"/>
      <c r="DM503" s="16"/>
      <c r="DN503" s="16"/>
      <c r="DO503" s="16"/>
      <c r="DP503" s="16"/>
      <c r="DQ503" s="16"/>
      <c r="DR503" s="16"/>
      <c r="DS503" s="16"/>
      <c r="DT503" s="16"/>
      <c r="DU503" s="16"/>
      <c r="DV503" s="16"/>
      <c r="DW503" s="16"/>
      <c r="DX503" s="16"/>
      <c r="DY503" s="16"/>
      <c r="DZ503" s="16"/>
      <c r="EA503" s="16"/>
      <c r="EB503" s="16"/>
      <c r="EC503" s="16"/>
      <c r="ED503" s="16"/>
      <c r="EE503" s="16"/>
      <c r="EF503" s="16"/>
      <c r="EG503" s="16"/>
      <c r="EH503" s="16"/>
      <c r="EI503" s="16"/>
      <c r="EJ503" s="16"/>
      <c r="EK503" s="16"/>
      <c r="EL503" s="16"/>
      <c r="EM503" s="16"/>
      <c r="EN503" s="16"/>
      <c r="EO503" s="16"/>
      <c r="EP503" s="16"/>
      <c r="EQ503" s="16"/>
      <c r="ER503" s="16"/>
      <c r="ES503" s="16"/>
      <c r="ET503" s="16"/>
      <c r="EU503" s="16"/>
      <c r="EV503" s="16"/>
      <c r="EW503" s="16"/>
      <c r="EX503" s="16"/>
      <c r="EY503" s="16"/>
      <c r="EZ503" s="16"/>
      <c r="FA503" s="16"/>
      <c r="FB503" s="16"/>
      <c r="FC503" s="16"/>
      <c r="FD503" s="16"/>
      <c r="FE503" s="16"/>
      <c r="FF503" s="16"/>
      <c r="FG503" s="16"/>
      <c r="FH503" s="16"/>
      <c r="FI503" s="16"/>
      <c r="FJ503" s="16"/>
      <c r="FK503" s="16"/>
      <c r="FL503" s="16"/>
      <c r="FM503" s="16"/>
      <c r="FN503" s="16"/>
      <c r="FO503" s="16"/>
      <c r="FP503" s="16"/>
      <c r="FQ503" s="16"/>
      <c r="FR503" s="16"/>
      <c r="FS503" s="16"/>
      <c r="FT503" s="16"/>
      <c r="FU503" s="16"/>
      <c r="FV503" s="16"/>
      <c r="FW503" s="16"/>
      <c r="FX503" s="16"/>
      <c r="FY503" s="16"/>
      <c r="FZ503" s="16"/>
      <c r="GA503" s="16"/>
      <c r="GB503" s="16"/>
      <c r="GC503" s="16"/>
      <c r="GD503" s="16"/>
      <c r="GE503" s="16"/>
      <c r="GF503" s="16"/>
      <c r="GG503" s="16"/>
      <c r="GH503" s="16"/>
      <c r="GI503" s="16"/>
      <c r="GJ503" s="16"/>
      <c r="GK503" s="16"/>
      <c r="GL503" s="16"/>
      <c r="GM503" s="16"/>
      <c r="GN503" s="16"/>
      <c r="GO503" s="16"/>
      <c r="GP503" s="16"/>
      <c r="GQ503" s="16"/>
      <c r="GR503" s="16"/>
      <c r="GS503" s="16"/>
      <c r="GT503" s="16"/>
      <c r="GU503" s="16"/>
      <c r="GV503" s="16"/>
      <c r="GW503" s="16"/>
      <c r="GX503" s="16"/>
      <c r="GY503" s="16"/>
      <c r="GZ503" s="16"/>
      <c r="HA503" s="16"/>
      <c r="HB503" s="16"/>
      <c r="HC503" s="16"/>
      <c r="HD503" s="16"/>
      <c r="HE503" s="16"/>
      <c r="HF503" s="16"/>
      <c r="HG503" s="16"/>
      <c r="HH503" s="16"/>
      <c r="HI503" s="16"/>
      <c r="HJ503" s="16"/>
      <c r="HK503" s="16"/>
      <c r="HL503" s="16"/>
      <c r="HM503" s="16"/>
      <c r="HN503" s="16"/>
      <c r="HO503" s="16"/>
      <c r="HP503" s="16"/>
      <c r="HQ503" s="16"/>
      <c r="HR503" s="16"/>
      <c r="HS503" s="16"/>
      <c r="HT503" s="16"/>
      <c r="HU503" s="16"/>
      <c r="HV503" s="16"/>
      <c r="HW503" s="16"/>
      <c r="HX503" s="16"/>
      <c r="HY503" s="16"/>
      <c r="HZ503" s="16"/>
      <c r="IA503" s="16"/>
      <c r="IB503" s="16"/>
      <c r="IC503" s="16"/>
      <c r="ID503" s="16"/>
      <c r="IE503" s="16"/>
      <c r="IF503" s="16"/>
      <c r="IG503" s="16"/>
      <c r="IH503" s="16"/>
      <c r="II503" s="16"/>
      <c r="IJ503" s="16"/>
      <c r="IK503" s="16"/>
      <c r="IL503" s="16"/>
      <c r="IM503" s="16"/>
      <c r="IN503" s="16"/>
      <c r="IO503" s="16"/>
      <c r="IP503" s="16"/>
      <c r="IQ503" s="16"/>
      <c r="IR503" s="16"/>
      <c r="IS503" s="16"/>
      <c r="IT503" s="16"/>
      <c r="IU503" s="16"/>
    </row>
    <row r="504" spans="1:255" ht="24" x14ac:dyDescent="0.2">
      <c r="A504" s="55" t="s">
        <v>634</v>
      </c>
      <c r="B504" s="56" t="s">
        <v>48</v>
      </c>
      <c r="C504" s="57" t="s">
        <v>49</v>
      </c>
      <c r="D504" s="58">
        <f>Source!I988</f>
        <v>1.5</v>
      </c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  <c r="CZ504" s="16"/>
      <c r="DA504" s="16"/>
      <c r="DB504" s="16"/>
      <c r="DC504" s="16"/>
      <c r="DD504" s="16"/>
      <c r="DE504" s="16"/>
      <c r="DF504" s="16"/>
      <c r="DG504" s="16"/>
      <c r="DH504" s="16"/>
      <c r="DI504" s="16"/>
      <c r="DJ504" s="1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6"/>
      <c r="EZ504" s="16"/>
      <c r="FA504" s="16"/>
      <c r="FB504" s="16"/>
      <c r="FC504" s="16"/>
      <c r="FD504" s="16"/>
      <c r="FE504" s="16"/>
      <c r="FF504" s="16"/>
      <c r="FG504" s="16"/>
      <c r="FH504" s="16"/>
      <c r="FI504" s="16"/>
      <c r="FJ504" s="16"/>
      <c r="FK504" s="16"/>
      <c r="FL504" s="16"/>
      <c r="FM504" s="16"/>
      <c r="FN504" s="16"/>
      <c r="FO504" s="16"/>
      <c r="FP504" s="16"/>
      <c r="FQ504" s="16"/>
      <c r="FR504" s="16"/>
      <c r="FS504" s="16"/>
      <c r="FT504" s="16"/>
      <c r="FU504" s="16"/>
      <c r="FV504" s="16"/>
      <c r="FW504" s="16"/>
      <c r="FX504" s="16"/>
      <c r="FY504" s="16"/>
      <c r="FZ504" s="16"/>
      <c r="GA504" s="16"/>
      <c r="GB504" s="16"/>
      <c r="GC504" s="16"/>
      <c r="GD504" s="16"/>
      <c r="GE504" s="16"/>
      <c r="GF504" s="16"/>
      <c r="GG504" s="16"/>
      <c r="GH504" s="16"/>
      <c r="GI504" s="16"/>
      <c r="GJ504" s="16"/>
      <c r="GK504" s="16"/>
      <c r="GL504" s="16"/>
      <c r="GM504" s="16"/>
      <c r="GN504" s="16"/>
      <c r="GO504" s="16"/>
      <c r="GP504" s="16"/>
      <c r="GQ504" s="16"/>
      <c r="GR504" s="16"/>
      <c r="GS504" s="16"/>
      <c r="GT504" s="16"/>
      <c r="GU504" s="16"/>
      <c r="GV504" s="16"/>
      <c r="GW504" s="16"/>
      <c r="GX504" s="16"/>
      <c r="GY504" s="16"/>
      <c r="GZ504" s="16"/>
      <c r="HA504" s="16"/>
      <c r="HB504" s="16"/>
      <c r="HC504" s="16"/>
      <c r="HD504" s="16"/>
      <c r="HE504" s="16"/>
      <c r="HF504" s="16"/>
      <c r="HG504" s="16"/>
      <c r="HH504" s="16"/>
      <c r="HI504" s="16"/>
      <c r="HJ504" s="16"/>
      <c r="HK504" s="16"/>
      <c r="HL504" s="16"/>
      <c r="HM504" s="16"/>
      <c r="HN504" s="16"/>
      <c r="HO504" s="16"/>
      <c r="HP504" s="16"/>
      <c r="HQ504" s="16"/>
      <c r="HR504" s="16"/>
      <c r="HS504" s="16"/>
      <c r="HT504" s="16"/>
      <c r="HU504" s="16"/>
      <c r="HV504" s="16"/>
      <c r="HW504" s="16"/>
      <c r="HX504" s="16"/>
      <c r="HY504" s="16"/>
      <c r="HZ504" s="16"/>
      <c r="IA504" s="16"/>
      <c r="IB504" s="16"/>
      <c r="IC504" s="16"/>
      <c r="ID504" s="16"/>
      <c r="IE504" s="16"/>
      <c r="IF504" s="16"/>
      <c r="IG504" s="16"/>
      <c r="IH504" s="16"/>
      <c r="II504" s="16"/>
      <c r="IJ504" s="16"/>
      <c r="IK504" s="16"/>
      <c r="IL504" s="16"/>
      <c r="IM504" s="16"/>
      <c r="IN504" s="16"/>
      <c r="IO504" s="16"/>
      <c r="IP504" s="16"/>
      <c r="IQ504" s="16"/>
      <c r="IR504" s="16"/>
      <c r="IS504" s="16"/>
      <c r="IT504" s="16"/>
      <c r="IU504" s="16"/>
    </row>
    <row r="505" spans="1:255" x14ac:dyDescent="0.2">
      <c r="A505" s="55" t="s">
        <v>635</v>
      </c>
      <c r="B505" s="56" t="s">
        <v>56</v>
      </c>
      <c r="C505" s="57" t="s">
        <v>57</v>
      </c>
      <c r="D505" s="58">
        <f>Source!I989</f>
        <v>-0.6</v>
      </c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6"/>
      <c r="DF505" s="16"/>
      <c r="DG505" s="16"/>
      <c r="DH505" s="16"/>
      <c r="DI505" s="16"/>
      <c r="DJ505" s="16"/>
      <c r="DK505" s="16"/>
      <c r="DL505" s="16"/>
      <c r="DM505" s="16"/>
      <c r="DN505" s="16"/>
      <c r="DO505" s="16"/>
      <c r="DP505" s="16"/>
      <c r="DQ505" s="16"/>
      <c r="DR505" s="16"/>
      <c r="DS505" s="16"/>
      <c r="DT505" s="16"/>
      <c r="DU505" s="16"/>
      <c r="DV505" s="16"/>
      <c r="DW505" s="16"/>
      <c r="DX505" s="16"/>
      <c r="DY505" s="16"/>
      <c r="DZ505" s="16"/>
      <c r="EA505" s="16"/>
      <c r="EB505" s="16"/>
      <c r="EC505" s="16"/>
      <c r="ED505" s="16"/>
      <c r="EE505" s="16"/>
      <c r="EF505" s="16"/>
      <c r="EG505" s="16"/>
      <c r="EH505" s="16"/>
      <c r="EI505" s="16"/>
      <c r="EJ505" s="16"/>
      <c r="EK505" s="16"/>
      <c r="EL505" s="16"/>
      <c r="EM505" s="16"/>
      <c r="EN505" s="16"/>
      <c r="EO505" s="16"/>
      <c r="EP505" s="16"/>
      <c r="EQ505" s="16"/>
      <c r="ER505" s="16"/>
      <c r="ES505" s="16"/>
      <c r="ET505" s="16"/>
      <c r="EU505" s="16"/>
      <c r="EV505" s="16"/>
      <c r="EW505" s="16"/>
      <c r="EX505" s="16"/>
      <c r="EY505" s="16"/>
      <c r="EZ505" s="16"/>
      <c r="FA505" s="16"/>
      <c r="FB505" s="16"/>
      <c r="FC505" s="16"/>
      <c r="FD505" s="16"/>
      <c r="FE505" s="16"/>
      <c r="FF505" s="16"/>
      <c r="FG505" s="16"/>
      <c r="FH505" s="16"/>
      <c r="FI505" s="16"/>
      <c r="FJ505" s="16"/>
      <c r="FK505" s="16"/>
      <c r="FL505" s="16"/>
      <c r="FM505" s="16"/>
      <c r="FN505" s="16"/>
      <c r="FO505" s="16"/>
      <c r="FP505" s="16"/>
      <c r="FQ505" s="16"/>
      <c r="FR505" s="16"/>
      <c r="FS505" s="16"/>
      <c r="FT505" s="16"/>
      <c r="FU505" s="16"/>
      <c r="FV505" s="16"/>
      <c r="FW505" s="16"/>
      <c r="FX505" s="16"/>
      <c r="FY505" s="16"/>
      <c r="FZ505" s="16"/>
      <c r="GA505" s="16"/>
      <c r="GB505" s="16"/>
      <c r="GC505" s="16"/>
      <c r="GD505" s="16"/>
      <c r="GE505" s="16"/>
      <c r="GF505" s="16"/>
      <c r="GG505" s="16"/>
      <c r="GH505" s="16"/>
      <c r="GI505" s="16"/>
      <c r="GJ505" s="16"/>
      <c r="GK505" s="16"/>
      <c r="GL505" s="16"/>
      <c r="GM505" s="16"/>
      <c r="GN505" s="16"/>
      <c r="GO505" s="16"/>
      <c r="GP505" s="16"/>
      <c r="GQ505" s="16"/>
      <c r="GR505" s="16"/>
      <c r="GS505" s="16"/>
      <c r="GT505" s="16"/>
      <c r="GU505" s="16"/>
      <c r="GV505" s="16"/>
      <c r="GW505" s="16"/>
      <c r="GX505" s="16"/>
      <c r="GY505" s="16"/>
      <c r="GZ505" s="16"/>
      <c r="HA505" s="16"/>
      <c r="HB505" s="16"/>
      <c r="HC505" s="16"/>
      <c r="HD505" s="16"/>
      <c r="HE505" s="16"/>
      <c r="HF505" s="16"/>
      <c r="HG505" s="16"/>
      <c r="HH505" s="16"/>
      <c r="HI505" s="16"/>
      <c r="HJ505" s="16"/>
      <c r="HK505" s="16"/>
      <c r="HL505" s="16"/>
      <c r="HM505" s="16"/>
      <c r="HN505" s="16"/>
      <c r="HO505" s="16"/>
      <c r="HP505" s="16"/>
      <c r="HQ505" s="16"/>
      <c r="HR505" s="16"/>
      <c r="HS505" s="16"/>
      <c r="HT505" s="16"/>
      <c r="HU505" s="16"/>
      <c r="HV505" s="16"/>
      <c r="HW505" s="16"/>
      <c r="HX505" s="16"/>
      <c r="HY505" s="16"/>
      <c r="HZ505" s="16"/>
      <c r="IA505" s="16"/>
      <c r="IB505" s="16"/>
      <c r="IC505" s="16"/>
      <c r="ID505" s="16"/>
      <c r="IE505" s="16"/>
      <c r="IF505" s="16"/>
      <c r="IG505" s="16"/>
      <c r="IH505" s="16"/>
      <c r="II505" s="16"/>
      <c r="IJ505" s="16"/>
      <c r="IK505" s="16"/>
      <c r="IL505" s="16"/>
      <c r="IM505" s="16"/>
      <c r="IN505" s="16"/>
      <c r="IO505" s="16"/>
      <c r="IP505" s="16"/>
      <c r="IQ505" s="16"/>
      <c r="IR505" s="16"/>
      <c r="IS505" s="16"/>
      <c r="IT505" s="16"/>
      <c r="IU505" s="16"/>
    </row>
    <row r="506" spans="1:255" ht="24" x14ac:dyDescent="0.2">
      <c r="A506" s="55" t="s">
        <v>636</v>
      </c>
      <c r="B506" s="56" t="s">
        <v>214</v>
      </c>
      <c r="C506" s="57" t="s">
        <v>22</v>
      </c>
      <c r="D506" s="58">
        <f>Source!I990</f>
        <v>15</v>
      </c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  <c r="CZ506" s="16"/>
      <c r="DA506" s="16"/>
      <c r="DB506" s="16"/>
      <c r="DC506" s="16"/>
      <c r="DD506" s="16"/>
      <c r="DE506" s="16"/>
      <c r="DF506" s="16"/>
      <c r="DG506" s="16"/>
      <c r="DH506" s="16"/>
      <c r="DI506" s="16"/>
      <c r="DJ506" s="16"/>
      <c r="DK506" s="16"/>
      <c r="DL506" s="16"/>
      <c r="DM506" s="16"/>
      <c r="DN506" s="16"/>
      <c r="DO506" s="16"/>
      <c r="DP506" s="16"/>
      <c r="DQ506" s="16"/>
      <c r="DR506" s="16"/>
      <c r="DS506" s="16"/>
      <c r="DT506" s="16"/>
      <c r="DU506" s="16"/>
      <c r="DV506" s="16"/>
      <c r="DW506" s="16"/>
      <c r="DX506" s="16"/>
      <c r="DY506" s="16"/>
      <c r="DZ506" s="16"/>
      <c r="EA506" s="16"/>
      <c r="EB506" s="16"/>
      <c r="EC506" s="16"/>
      <c r="ED506" s="16"/>
      <c r="EE506" s="16"/>
      <c r="EF506" s="16"/>
      <c r="EG506" s="16"/>
      <c r="EH506" s="16"/>
      <c r="EI506" s="16"/>
      <c r="EJ506" s="16"/>
      <c r="EK506" s="16"/>
      <c r="EL506" s="16"/>
      <c r="EM506" s="16"/>
      <c r="EN506" s="16"/>
      <c r="EO506" s="16"/>
      <c r="EP506" s="16"/>
      <c r="EQ506" s="16"/>
      <c r="ER506" s="16"/>
      <c r="ES506" s="16"/>
      <c r="ET506" s="16"/>
      <c r="EU506" s="16"/>
      <c r="EV506" s="16"/>
      <c r="EW506" s="16"/>
      <c r="EX506" s="16"/>
      <c r="EY506" s="16"/>
      <c r="EZ506" s="16"/>
      <c r="FA506" s="16"/>
      <c r="FB506" s="16"/>
      <c r="FC506" s="16"/>
      <c r="FD506" s="16"/>
      <c r="FE506" s="16"/>
      <c r="FF506" s="16"/>
      <c r="FG506" s="16"/>
      <c r="FH506" s="16"/>
      <c r="FI506" s="16"/>
      <c r="FJ506" s="16"/>
      <c r="FK506" s="16"/>
      <c r="FL506" s="16"/>
      <c r="FM506" s="16"/>
      <c r="FN506" s="16"/>
      <c r="FO506" s="16"/>
      <c r="FP506" s="16"/>
      <c r="FQ506" s="16"/>
      <c r="FR506" s="16"/>
      <c r="FS506" s="16"/>
      <c r="FT506" s="16"/>
      <c r="FU506" s="16"/>
      <c r="FV506" s="16"/>
      <c r="FW506" s="16"/>
      <c r="FX506" s="16"/>
      <c r="FY506" s="16"/>
      <c r="FZ506" s="16"/>
      <c r="GA506" s="16"/>
      <c r="GB506" s="16"/>
      <c r="GC506" s="16"/>
      <c r="GD506" s="16"/>
      <c r="GE506" s="16"/>
      <c r="GF506" s="16"/>
      <c r="GG506" s="16"/>
      <c r="GH506" s="16"/>
      <c r="GI506" s="16"/>
      <c r="GJ506" s="16"/>
      <c r="GK506" s="16"/>
      <c r="GL506" s="16"/>
      <c r="GM506" s="16"/>
      <c r="GN506" s="16"/>
      <c r="GO506" s="16"/>
      <c r="GP506" s="16"/>
      <c r="GQ506" s="16"/>
      <c r="GR506" s="16"/>
      <c r="GS506" s="16"/>
      <c r="GT506" s="16"/>
      <c r="GU506" s="16"/>
      <c r="GV506" s="16"/>
      <c r="GW506" s="16"/>
      <c r="GX506" s="16"/>
      <c r="GY506" s="16"/>
      <c r="GZ506" s="16"/>
      <c r="HA506" s="16"/>
      <c r="HB506" s="16"/>
      <c r="HC506" s="16"/>
      <c r="HD506" s="16"/>
      <c r="HE506" s="16"/>
      <c r="HF506" s="16"/>
      <c r="HG506" s="16"/>
      <c r="HH506" s="16"/>
      <c r="HI506" s="16"/>
      <c r="HJ506" s="16"/>
      <c r="HK506" s="16"/>
      <c r="HL506" s="16"/>
      <c r="HM506" s="16"/>
      <c r="HN506" s="16"/>
      <c r="HO506" s="16"/>
      <c r="HP506" s="16"/>
      <c r="HQ506" s="16"/>
      <c r="HR506" s="16"/>
      <c r="HS506" s="16"/>
      <c r="HT506" s="16"/>
      <c r="HU506" s="16"/>
      <c r="HV506" s="16"/>
      <c r="HW506" s="16"/>
      <c r="HX506" s="16"/>
      <c r="HY506" s="16"/>
      <c r="HZ506" s="16"/>
      <c r="IA506" s="16"/>
      <c r="IB506" s="16"/>
      <c r="IC506" s="16"/>
      <c r="ID506" s="16"/>
      <c r="IE506" s="16"/>
      <c r="IF506" s="16"/>
      <c r="IG506" s="16"/>
      <c r="IH506" s="16"/>
      <c r="II506" s="16"/>
      <c r="IJ506" s="16"/>
      <c r="IK506" s="16"/>
      <c r="IL506" s="16"/>
      <c r="IM506" s="16"/>
      <c r="IN506" s="16"/>
      <c r="IO506" s="16"/>
      <c r="IP506" s="16"/>
      <c r="IQ506" s="16"/>
      <c r="IR506" s="16"/>
      <c r="IS506" s="16"/>
      <c r="IT506" s="16"/>
      <c r="IU506" s="16"/>
    </row>
    <row r="507" spans="1:255" ht="36" x14ac:dyDescent="0.2">
      <c r="A507" s="47">
        <v>134</v>
      </c>
      <c r="B507" s="48" t="s">
        <v>80</v>
      </c>
      <c r="C507" s="49" t="s">
        <v>81</v>
      </c>
      <c r="D507" s="50">
        <v>0.09</v>
      </c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  <c r="CZ507" s="16"/>
      <c r="DA507" s="16"/>
      <c r="DB507" s="16"/>
      <c r="DC507" s="16"/>
      <c r="DD507" s="16"/>
      <c r="DE507" s="16"/>
      <c r="DF507" s="16"/>
      <c r="DG507" s="16"/>
      <c r="DH507" s="16"/>
      <c r="DI507" s="16"/>
      <c r="DJ507" s="16"/>
      <c r="DK507" s="16"/>
      <c r="DL507" s="16"/>
      <c r="DM507" s="16"/>
      <c r="DN507" s="16"/>
      <c r="DO507" s="16"/>
      <c r="DP507" s="16"/>
      <c r="DQ507" s="16"/>
      <c r="DR507" s="16"/>
      <c r="DS507" s="16"/>
      <c r="DT507" s="16"/>
      <c r="DU507" s="16"/>
      <c r="DV507" s="16"/>
      <c r="DW507" s="16"/>
      <c r="DX507" s="16"/>
      <c r="DY507" s="16"/>
      <c r="DZ507" s="16"/>
      <c r="EA507" s="16"/>
      <c r="EB507" s="16"/>
      <c r="EC507" s="16"/>
      <c r="ED507" s="16"/>
      <c r="EE507" s="16"/>
      <c r="EF507" s="16"/>
      <c r="EG507" s="16"/>
      <c r="EH507" s="16"/>
      <c r="EI507" s="16"/>
      <c r="EJ507" s="16"/>
      <c r="EK507" s="16"/>
      <c r="EL507" s="16"/>
      <c r="EM507" s="16"/>
      <c r="EN507" s="16"/>
      <c r="EO507" s="16"/>
      <c r="EP507" s="16"/>
      <c r="EQ507" s="16"/>
      <c r="ER507" s="16"/>
      <c r="ES507" s="16"/>
      <c r="ET507" s="16"/>
      <c r="EU507" s="16"/>
      <c r="EV507" s="16"/>
      <c r="EW507" s="16"/>
      <c r="EX507" s="16"/>
      <c r="EY507" s="16"/>
      <c r="EZ507" s="16"/>
      <c r="FA507" s="16"/>
      <c r="FB507" s="16"/>
      <c r="FC507" s="16"/>
      <c r="FD507" s="16"/>
      <c r="FE507" s="16"/>
      <c r="FF507" s="16"/>
      <c r="FG507" s="16"/>
      <c r="FH507" s="16"/>
      <c r="FI507" s="16"/>
      <c r="FJ507" s="16"/>
      <c r="FK507" s="16"/>
      <c r="FL507" s="16"/>
      <c r="FM507" s="16"/>
      <c r="FN507" s="16"/>
      <c r="FO507" s="16"/>
      <c r="FP507" s="16"/>
      <c r="FQ507" s="16"/>
      <c r="FR507" s="16"/>
      <c r="FS507" s="16"/>
      <c r="FT507" s="16"/>
      <c r="FU507" s="16"/>
      <c r="FV507" s="16"/>
      <c r="FW507" s="16"/>
      <c r="FX507" s="16"/>
      <c r="FY507" s="16"/>
      <c r="FZ507" s="16"/>
      <c r="GA507" s="16"/>
      <c r="GB507" s="16"/>
      <c r="GC507" s="16"/>
      <c r="GD507" s="16"/>
      <c r="GE507" s="16"/>
      <c r="GF507" s="16"/>
      <c r="GG507" s="16"/>
      <c r="GH507" s="16"/>
      <c r="GI507" s="16"/>
      <c r="GJ507" s="16"/>
      <c r="GK507" s="16"/>
      <c r="GL507" s="16"/>
      <c r="GM507" s="16"/>
      <c r="GN507" s="16"/>
      <c r="GO507" s="16"/>
      <c r="GP507" s="16"/>
      <c r="GQ507" s="16"/>
      <c r="GR507" s="16"/>
      <c r="GS507" s="16"/>
      <c r="GT507" s="16"/>
      <c r="GU507" s="16"/>
      <c r="GV507" s="16"/>
      <c r="GW507" s="16"/>
      <c r="GX507" s="16"/>
      <c r="GY507" s="16"/>
      <c r="GZ507" s="16"/>
      <c r="HA507" s="16"/>
      <c r="HB507" s="16"/>
      <c r="HC507" s="16"/>
      <c r="HD507" s="16"/>
      <c r="HE507" s="16"/>
      <c r="HF507" s="16"/>
      <c r="HG507" s="16"/>
      <c r="HH507" s="16"/>
      <c r="HI507" s="16"/>
      <c r="HJ507" s="16"/>
      <c r="HK507" s="16"/>
      <c r="HL507" s="16"/>
      <c r="HM507" s="16"/>
      <c r="HN507" s="16"/>
      <c r="HO507" s="16"/>
      <c r="HP507" s="16"/>
      <c r="HQ507" s="16"/>
      <c r="HR507" s="16"/>
      <c r="HS507" s="16"/>
      <c r="HT507" s="16"/>
      <c r="HU507" s="16"/>
      <c r="HV507" s="16"/>
      <c r="HW507" s="16"/>
      <c r="HX507" s="16"/>
      <c r="HY507" s="16"/>
      <c r="HZ507" s="16"/>
      <c r="IA507" s="16"/>
      <c r="IB507" s="16"/>
      <c r="IC507" s="16"/>
      <c r="ID507" s="16"/>
      <c r="IE507" s="16"/>
      <c r="IF507" s="16"/>
      <c r="IG507" s="16"/>
      <c r="IH507" s="16"/>
      <c r="II507" s="16"/>
      <c r="IJ507" s="16"/>
      <c r="IK507" s="16"/>
      <c r="IL507" s="16"/>
      <c r="IM507" s="16"/>
      <c r="IN507" s="16"/>
      <c r="IO507" s="16"/>
      <c r="IP507" s="16"/>
      <c r="IQ507" s="16"/>
      <c r="IR507" s="16"/>
      <c r="IS507" s="16"/>
      <c r="IT507" s="16"/>
      <c r="IU507" s="16"/>
    </row>
    <row r="508" spans="1:255" ht="24" x14ac:dyDescent="0.2">
      <c r="A508" s="55" t="s">
        <v>638</v>
      </c>
      <c r="B508" s="56" t="s">
        <v>85</v>
      </c>
      <c r="C508" s="57" t="s">
        <v>57</v>
      </c>
      <c r="D508" s="58">
        <f>Source!I992</f>
        <v>9</v>
      </c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  <c r="CZ508" s="16"/>
      <c r="DA508" s="16"/>
      <c r="DB508" s="16"/>
      <c r="DC508" s="16"/>
      <c r="DD508" s="16"/>
      <c r="DE508" s="16"/>
      <c r="DF508" s="16"/>
      <c r="DG508" s="16"/>
      <c r="DH508" s="16"/>
      <c r="DI508" s="16"/>
      <c r="DJ508" s="1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6"/>
      <c r="EZ508" s="16"/>
      <c r="FA508" s="16"/>
      <c r="FB508" s="16"/>
      <c r="FC508" s="16"/>
      <c r="FD508" s="16"/>
      <c r="FE508" s="16"/>
      <c r="FF508" s="16"/>
      <c r="FG508" s="16"/>
      <c r="FH508" s="16"/>
      <c r="FI508" s="16"/>
      <c r="FJ508" s="16"/>
      <c r="FK508" s="16"/>
      <c r="FL508" s="16"/>
      <c r="FM508" s="16"/>
      <c r="FN508" s="16"/>
      <c r="FO508" s="16"/>
      <c r="FP508" s="16"/>
      <c r="FQ508" s="16"/>
      <c r="FR508" s="16"/>
      <c r="FS508" s="16"/>
      <c r="FT508" s="16"/>
      <c r="FU508" s="16"/>
      <c r="FV508" s="16"/>
      <c r="FW508" s="16"/>
      <c r="FX508" s="16"/>
      <c r="FY508" s="16"/>
      <c r="FZ508" s="16"/>
      <c r="GA508" s="16"/>
      <c r="GB508" s="16"/>
      <c r="GC508" s="16"/>
      <c r="GD508" s="16"/>
      <c r="GE508" s="16"/>
      <c r="GF508" s="16"/>
      <c r="GG508" s="16"/>
      <c r="GH508" s="16"/>
      <c r="GI508" s="16"/>
      <c r="GJ508" s="16"/>
      <c r="GK508" s="16"/>
      <c r="GL508" s="16"/>
      <c r="GM508" s="16"/>
      <c r="GN508" s="16"/>
      <c r="GO508" s="16"/>
      <c r="GP508" s="16"/>
      <c r="GQ508" s="16"/>
      <c r="GR508" s="16"/>
      <c r="GS508" s="16"/>
      <c r="GT508" s="16"/>
      <c r="GU508" s="16"/>
      <c r="GV508" s="16"/>
      <c r="GW508" s="16"/>
      <c r="GX508" s="16"/>
      <c r="GY508" s="16"/>
      <c r="GZ508" s="16"/>
      <c r="HA508" s="16"/>
      <c r="HB508" s="16"/>
      <c r="HC508" s="16"/>
      <c r="HD508" s="16"/>
      <c r="HE508" s="16"/>
      <c r="HF508" s="16"/>
      <c r="HG508" s="16"/>
      <c r="HH508" s="16"/>
      <c r="HI508" s="16"/>
      <c r="HJ508" s="16"/>
      <c r="HK508" s="16"/>
      <c r="HL508" s="16"/>
      <c r="HM508" s="16"/>
      <c r="HN508" s="16"/>
      <c r="HO508" s="16"/>
      <c r="HP508" s="16"/>
      <c r="HQ508" s="16"/>
      <c r="HR508" s="16"/>
      <c r="HS508" s="16"/>
      <c r="HT508" s="16"/>
      <c r="HU508" s="16"/>
      <c r="HV508" s="16"/>
      <c r="HW508" s="16"/>
      <c r="HX508" s="16"/>
      <c r="HY508" s="16"/>
      <c r="HZ508" s="16"/>
      <c r="IA508" s="16"/>
      <c r="IB508" s="16"/>
      <c r="IC508" s="16"/>
      <c r="ID508" s="16"/>
      <c r="IE508" s="16"/>
      <c r="IF508" s="16"/>
      <c r="IG508" s="16"/>
      <c r="IH508" s="16"/>
      <c r="II508" s="16"/>
      <c r="IJ508" s="16"/>
      <c r="IK508" s="16"/>
      <c r="IL508" s="16"/>
      <c r="IM508" s="16"/>
      <c r="IN508" s="16"/>
      <c r="IO508" s="16"/>
      <c r="IP508" s="16"/>
      <c r="IQ508" s="16"/>
      <c r="IR508" s="16"/>
      <c r="IS508" s="16"/>
      <c r="IT508" s="16"/>
      <c r="IU508" s="16"/>
    </row>
    <row r="509" spans="1:255" ht="36" x14ac:dyDescent="0.2">
      <c r="A509" s="47">
        <v>135</v>
      </c>
      <c r="B509" s="48" t="s">
        <v>101</v>
      </c>
      <c r="C509" s="49" t="s">
        <v>81</v>
      </c>
      <c r="D509" s="50">
        <v>0.7722</v>
      </c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  <c r="CZ509" s="16"/>
      <c r="DA509" s="16"/>
      <c r="DB509" s="16"/>
      <c r="DC509" s="16"/>
      <c r="DD509" s="16"/>
      <c r="DE509" s="16"/>
      <c r="DF509" s="16"/>
      <c r="DG509" s="16"/>
      <c r="DH509" s="16"/>
      <c r="DI509" s="16"/>
      <c r="DJ509" s="16"/>
      <c r="DK509" s="16"/>
      <c r="DL509" s="16"/>
      <c r="DM509" s="16"/>
      <c r="DN509" s="16"/>
      <c r="DO509" s="16"/>
      <c r="DP509" s="16"/>
      <c r="DQ509" s="16"/>
      <c r="DR509" s="16"/>
      <c r="DS509" s="16"/>
      <c r="DT509" s="16"/>
      <c r="DU509" s="16"/>
      <c r="DV509" s="16"/>
      <c r="DW509" s="16"/>
      <c r="DX509" s="16"/>
      <c r="DY509" s="16"/>
      <c r="DZ509" s="16"/>
      <c r="EA509" s="16"/>
      <c r="EB509" s="16"/>
      <c r="EC509" s="16"/>
      <c r="ED509" s="16"/>
      <c r="EE509" s="16"/>
      <c r="EF509" s="16"/>
      <c r="EG509" s="16"/>
      <c r="EH509" s="16"/>
      <c r="EI509" s="16"/>
      <c r="EJ509" s="16"/>
      <c r="EK509" s="16"/>
      <c r="EL509" s="16"/>
      <c r="EM509" s="16"/>
      <c r="EN509" s="16"/>
      <c r="EO509" s="16"/>
      <c r="EP509" s="16"/>
      <c r="EQ509" s="16"/>
      <c r="ER509" s="16"/>
      <c r="ES509" s="16"/>
      <c r="ET509" s="16"/>
      <c r="EU509" s="16"/>
      <c r="EV509" s="16"/>
      <c r="EW509" s="16"/>
      <c r="EX509" s="16"/>
      <c r="EY509" s="16"/>
      <c r="EZ509" s="16"/>
      <c r="FA509" s="16"/>
      <c r="FB509" s="16"/>
      <c r="FC509" s="16"/>
      <c r="FD509" s="16"/>
      <c r="FE509" s="16"/>
      <c r="FF509" s="16"/>
      <c r="FG509" s="16"/>
      <c r="FH509" s="16"/>
      <c r="FI509" s="16"/>
      <c r="FJ509" s="16"/>
      <c r="FK509" s="16"/>
      <c r="FL509" s="16"/>
      <c r="FM509" s="16"/>
      <c r="FN509" s="16"/>
      <c r="FO509" s="16"/>
      <c r="FP509" s="16"/>
      <c r="FQ509" s="16"/>
      <c r="FR509" s="16"/>
      <c r="FS509" s="16"/>
      <c r="FT509" s="16"/>
      <c r="FU509" s="16"/>
      <c r="FV509" s="16"/>
      <c r="FW509" s="16"/>
      <c r="FX509" s="16"/>
      <c r="FY509" s="16"/>
      <c r="FZ509" s="16"/>
      <c r="GA509" s="16"/>
      <c r="GB509" s="16"/>
      <c r="GC509" s="16"/>
      <c r="GD509" s="16"/>
      <c r="GE509" s="16"/>
      <c r="GF509" s="16"/>
      <c r="GG509" s="16"/>
      <c r="GH509" s="16"/>
      <c r="GI509" s="16"/>
      <c r="GJ509" s="16"/>
      <c r="GK509" s="16"/>
      <c r="GL509" s="16"/>
      <c r="GM509" s="16"/>
      <c r="GN509" s="16"/>
      <c r="GO509" s="16"/>
      <c r="GP509" s="16"/>
      <c r="GQ509" s="16"/>
      <c r="GR509" s="16"/>
      <c r="GS509" s="16"/>
      <c r="GT509" s="16"/>
      <c r="GU509" s="16"/>
      <c r="GV509" s="16"/>
      <c r="GW509" s="16"/>
      <c r="GX509" s="16"/>
      <c r="GY509" s="16"/>
      <c r="GZ509" s="16"/>
      <c r="HA509" s="16"/>
      <c r="HB509" s="16"/>
      <c r="HC509" s="16"/>
      <c r="HD509" s="16"/>
      <c r="HE509" s="16"/>
      <c r="HF509" s="16"/>
      <c r="HG509" s="16"/>
      <c r="HH509" s="16"/>
      <c r="HI509" s="16"/>
      <c r="HJ509" s="16"/>
      <c r="HK509" s="16"/>
      <c r="HL509" s="16"/>
      <c r="HM509" s="16"/>
      <c r="HN509" s="16"/>
      <c r="HO509" s="16"/>
      <c r="HP509" s="16"/>
      <c r="HQ509" s="16"/>
      <c r="HR509" s="16"/>
      <c r="HS509" s="16"/>
      <c r="HT509" s="16"/>
      <c r="HU509" s="16"/>
      <c r="HV509" s="16"/>
      <c r="HW509" s="16"/>
      <c r="HX509" s="16"/>
      <c r="HY509" s="16"/>
      <c r="HZ509" s="16"/>
      <c r="IA509" s="16"/>
      <c r="IB509" s="16"/>
      <c r="IC509" s="16"/>
      <c r="ID509" s="16"/>
      <c r="IE509" s="16"/>
      <c r="IF509" s="16"/>
      <c r="IG509" s="16"/>
      <c r="IH509" s="16"/>
      <c r="II509" s="16"/>
      <c r="IJ509" s="16"/>
      <c r="IK509" s="16"/>
      <c r="IL509" s="16"/>
      <c r="IM509" s="16"/>
      <c r="IN509" s="16"/>
      <c r="IO509" s="16"/>
      <c r="IP509" s="16"/>
      <c r="IQ509" s="16"/>
      <c r="IR509" s="16"/>
      <c r="IS509" s="16"/>
      <c r="IT509" s="16"/>
      <c r="IU509" s="16"/>
    </row>
    <row r="510" spans="1:255" ht="24" x14ac:dyDescent="0.2">
      <c r="A510" s="55" t="s">
        <v>640</v>
      </c>
      <c r="B510" s="56" t="s">
        <v>105</v>
      </c>
      <c r="C510" s="57" t="s">
        <v>57</v>
      </c>
      <c r="D510" s="58">
        <f>Source!I994</f>
        <v>76.8</v>
      </c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  <c r="CZ510" s="16"/>
      <c r="DA510" s="16"/>
      <c r="DB510" s="16"/>
      <c r="DC510" s="16"/>
      <c r="DD510" s="16"/>
      <c r="DE510" s="16"/>
      <c r="DF510" s="16"/>
      <c r="DG510" s="16"/>
      <c r="DH510" s="16"/>
      <c r="DI510" s="16"/>
      <c r="DJ510" s="16"/>
      <c r="DK510" s="16"/>
      <c r="DL510" s="16"/>
      <c r="DM510" s="16"/>
      <c r="DN510" s="16"/>
      <c r="DO510" s="16"/>
      <c r="DP510" s="16"/>
      <c r="DQ510" s="16"/>
      <c r="DR510" s="16"/>
      <c r="DS510" s="16"/>
      <c r="DT510" s="16"/>
      <c r="DU510" s="16"/>
      <c r="DV510" s="16"/>
      <c r="DW510" s="16"/>
      <c r="DX510" s="16"/>
      <c r="DY510" s="16"/>
      <c r="DZ510" s="16"/>
      <c r="EA510" s="16"/>
      <c r="EB510" s="16"/>
      <c r="EC510" s="16"/>
      <c r="ED510" s="16"/>
      <c r="EE510" s="16"/>
      <c r="EF510" s="16"/>
      <c r="EG510" s="16"/>
      <c r="EH510" s="16"/>
      <c r="EI510" s="16"/>
      <c r="EJ510" s="16"/>
      <c r="EK510" s="16"/>
      <c r="EL510" s="16"/>
      <c r="EM510" s="16"/>
      <c r="EN510" s="16"/>
      <c r="EO510" s="16"/>
      <c r="EP510" s="16"/>
      <c r="EQ510" s="16"/>
      <c r="ER510" s="16"/>
      <c r="ES510" s="16"/>
      <c r="ET510" s="16"/>
      <c r="EU510" s="16"/>
      <c r="EV510" s="16"/>
      <c r="EW510" s="16"/>
      <c r="EX510" s="16"/>
      <c r="EY510" s="16"/>
      <c r="EZ510" s="16"/>
      <c r="FA510" s="16"/>
      <c r="FB510" s="16"/>
      <c r="FC510" s="16"/>
      <c r="FD510" s="16"/>
      <c r="FE510" s="16"/>
      <c r="FF510" s="16"/>
      <c r="FG510" s="16"/>
      <c r="FH510" s="16"/>
      <c r="FI510" s="16"/>
      <c r="FJ510" s="16"/>
      <c r="FK510" s="16"/>
      <c r="FL510" s="16"/>
      <c r="FM510" s="16"/>
      <c r="FN510" s="16"/>
      <c r="FO510" s="16"/>
      <c r="FP510" s="16"/>
      <c r="FQ510" s="16"/>
      <c r="FR510" s="16"/>
      <c r="FS510" s="16"/>
      <c r="FT510" s="16"/>
      <c r="FU510" s="16"/>
      <c r="FV510" s="16"/>
      <c r="FW510" s="16"/>
      <c r="FX510" s="16"/>
      <c r="FY510" s="16"/>
      <c r="FZ510" s="16"/>
      <c r="GA510" s="16"/>
      <c r="GB510" s="16"/>
      <c r="GC510" s="16"/>
      <c r="GD510" s="16"/>
      <c r="GE510" s="16"/>
      <c r="GF510" s="16"/>
      <c r="GG510" s="16"/>
      <c r="GH510" s="16"/>
      <c r="GI510" s="16"/>
      <c r="GJ510" s="16"/>
      <c r="GK510" s="16"/>
      <c r="GL510" s="16"/>
      <c r="GM510" s="16"/>
      <c r="GN510" s="16"/>
      <c r="GO510" s="16"/>
      <c r="GP510" s="16"/>
      <c r="GQ510" s="16"/>
      <c r="GR510" s="16"/>
      <c r="GS510" s="16"/>
      <c r="GT510" s="16"/>
      <c r="GU510" s="16"/>
      <c r="GV510" s="16"/>
      <c r="GW510" s="16"/>
      <c r="GX510" s="16"/>
      <c r="GY510" s="16"/>
      <c r="GZ510" s="16"/>
      <c r="HA510" s="16"/>
      <c r="HB510" s="16"/>
      <c r="HC510" s="16"/>
      <c r="HD510" s="16"/>
      <c r="HE510" s="16"/>
      <c r="HF510" s="16"/>
      <c r="HG510" s="16"/>
      <c r="HH510" s="16"/>
      <c r="HI510" s="16"/>
      <c r="HJ510" s="16"/>
      <c r="HK510" s="16"/>
      <c r="HL510" s="16"/>
      <c r="HM510" s="16"/>
      <c r="HN510" s="16"/>
      <c r="HO510" s="16"/>
      <c r="HP510" s="16"/>
      <c r="HQ510" s="16"/>
      <c r="HR510" s="16"/>
      <c r="HS510" s="16"/>
      <c r="HT510" s="16"/>
      <c r="HU510" s="16"/>
      <c r="HV510" s="16"/>
      <c r="HW510" s="16"/>
      <c r="HX510" s="16"/>
      <c r="HY510" s="16"/>
      <c r="HZ510" s="16"/>
      <c r="IA510" s="16"/>
      <c r="IB510" s="16"/>
      <c r="IC510" s="16"/>
      <c r="ID510" s="16"/>
      <c r="IE510" s="16"/>
      <c r="IF510" s="16"/>
      <c r="IG510" s="16"/>
      <c r="IH510" s="16"/>
      <c r="II510" s="16"/>
      <c r="IJ510" s="16"/>
      <c r="IK510" s="16"/>
      <c r="IL510" s="16"/>
      <c r="IM510" s="16"/>
      <c r="IN510" s="16"/>
      <c r="IO510" s="16"/>
      <c r="IP510" s="16"/>
      <c r="IQ510" s="16"/>
      <c r="IR510" s="16"/>
      <c r="IS510" s="16"/>
      <c r="IT510" s="16"/>
      <c r="IU510" s="16"/>
    </row>
    <row r="511" spans="1:255" ht="24" x14ac:dyDescent="0.2">
      <c r="A511" s="55" t="s">
        <v>641</v>
      </c>
      <c r="B511" s="56" t="s">
        <v>109</v>
      </c>
      <c r="C511" s="57" t="s">
        <v>57</v>
      </c>
      <c r="D511" s="58">
        <f>Source!I995</f>
        <v>0.42</v>
      </c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  <c r="DI511" s="16"/>
      <c r="DJ511" s="16"/>
      <c r="DK511" s="16"/>
      <c r="DL511" s="16"/>
      <c r="DM511" s="16"/>
      <c r="DN511" s="16"/>
      <c r="DO511" s="16"/>
      <c r="DP511" s="16"/>
      <c r="DQ511" s="16"/>
      <c r="DR511" s="16"/>
      <c r="DS511" s="16"/>
      <c r="DT511" s="16"/>
      <c r="DU511" s="16"/>
      <c r="DV511" s="16"/>
      <c r="DW511" s="16"/>
      <c r="DX511" s="16"/>
      <c r="DY511" s="16"/>
      <c r="DZ511" s="16"/>
      <c r="EA511" s="16"/>
      <c r="EB511" s="16"/>
      <c r="EC511" s="16"/>
      <c r="ED511" s="16"/>
      <c r="EE511" s="16"/>
      <c r="EF511" s="16"/>
      <c r="EG511" s="16"/>
      <c r="EH511" s="16"/>
      <c r="EI511" s="16"/>
      <c r="EJ511" s="16"/>
      <c r="EK511" s="16"/>
      <c r="EL511" s="16"/>
      <c r="EM511" s="16"/>
      <c r="EN511" s="16"/>
      <c r="EO511" s="16"/>
      <c r="EP511" s="16"/>
      <c r="EQ511" s="16"/>
      <c r="ER511" s="16"/>
      <c r="ES511" s="16"/>
      <c r="ET511" s="16"/>
      <c r="EU511" s="16"/>
      <c r="EV511" s="16"/>
      <c r="EW511" s="16"/>
      <c r="EX511" s="16"/>
      <c r="EY511" s="16"/>
      <c r="EZ511" s="16"/>
      <c r="FA511" s="16"/>
      <c r="FB511" s="16"/>
      <c r="FC511" s="16"/>
      <c r="FD511" s="16"/>
      <c r="FE511" s="16"/>
      <c r="FF511" s="16"/>
      <c r="FG511" s="16"/>
      <c r="FH511" s="16"/>
      <c r="FI511" s="16"/>
      <c r="FJ511" s="16"/>
      <c r="FK511" s="16"/>
      <c r="FL511" s="16"/>
      <c r="FM511" s="16"/>
      <c r="FN511" s="16"/>
      <c r="FO511" s="16"/>
      <c r="FP511" s="16"/>
      <c r="FQ511" s="16"/>
      <c r="FR511" s="16"/>
      <c r="FS511" s="16"/>
      <c r="FT511" s="16"/>
      <c r="FU511" s="16"/>
      <c r="FV511" s="16"/>
      <c r="FW511" s="16"/>
      <c r="FX511" s="16"/>
      <c r="FY511" s="16"/>
      <c r="FZ511" s="16"/>
      <c r="GA511" s="16"/>
      <c r="GB511" s="16"/>
      <c r="GC511" s="16"/>
      <c r="GD511" s="16"/>
      <c r="GE511" s="16"/>
      <c r="GF511" s="16"/>
      <c r="GG511" s="16"/>
      <c r="GH511" s="16"/>
      <c r="GI511" s="16"/>
      <c r="GJ511" s="16"/>
      <c r="GK511" s="16"/>
      <c r="GL511" s="16"/>
      <c r="GM511" s="16"/>
      <c r="GN511" s="16"/>
      <c r="GO511" s="16"/>
      <c r="GP511" s="16"/>
      <c r="GQ511" s="16"/>
      <c r="GR511" s="16"/>
      <c r="GS511" s="16"/>
      <c r="GT511" s="16"/>
      <c r="GU511" s="16"/>
      <c r="GV511" s="16"/>
      <c r="GW511" s="16"/>
      <c r="GX511" s="16"/>
      <c r="GY511" s="16"/>
      <c r="GZ511" s="16"/>
      <c r="HA511" s="16"/>
      <c r="HB511" s="16"/>
      <c r="HC511" s="16"/>
      <c r="HD511" s="16"/>
      <c r="HE511" s="16"/>
      <c r="HF511" s="16"/>
      <c r="HG511" s="16"/>
      <c r="HH511" s="16"/>
      <c r="HI511" s="16"/>
      <c r="HJ511" s="16"/>
      <c r="HK511" s="16"/>
      <c r="HL511" s="16"/>
      <c r="HM511" s="16"/>
      <c r="HN511" s="16"/>
      <c r="HO511" s="16"/>
      <c r="HP511" s="16"/>
      <c r="HQ511" s="16"/>
      <c r="HR511" s="16"/>
      <c r="HS511" s="16"/>
      <c r="HT511" s="16"/>
      <c r="HU511" s="16"/>
      <c r="HV511" s="16"/>
      <c r="HW511" s="16"/>
      <c r="HX511" s="16"/>
      <c r="HY511" s="16"/>
      <c r="HZ511" s="16"/>
      <c r="IA511" s="16"/>
      <c r="IB511" s="16"/>
      <c r="IC511" s="16"/>
      <c r="ID511" s="16"/>
      <c r="IE511" s="16"/>
      <c r="IF511" s="16"/>
      <c r="IG511" s="16"/>
      <c r="IH511" s="16"/>
      <c r="II511" s="16"/>
      <c r="IJ511" s="16"/>
      <c r="IK511" s="16"/>
      <c r="IL511" s="16"/>
      <c r="IM511" s="16"/>
      <c r="IN511" s="16"/>
      <c r="IO511" s="16"/>
      <c r="IP511" s="16"/>
      <c r="IQ511" s="16"/>
      <c r="IR511" s="16"/>
      <c r="IS511" s="16"/>
      <c r="IT511" s="16"/>
      <c r="IU511" s="16"/>
    </row>
    <row r="512" spans="1:255" x14ac:dyDescent="0.2">
      <c r="A512" s="55" t="s">
        <v>642</v>
      </c>
      <c r="B512" s="56" t="s">
        <v>121</v>
      </c>
      <c r="C512" s="57" t="s">
        <v>122</v>
      </c>
      <c r="D512" s="58">
        <f>Source!I996</f>
        <v>0.05</v>
      </c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  <c r="DI512" s="16"/>
      <c r="DJ512" s="1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6"/>
      <c r="EZ512" s="16"/>
      <c r="FA512" s="16"/>
      <c r="FB512" s="16"/>
      <c r="FC512" s="16"/>
      <c r="FD512" s="16"/>
      <c r="FE512" s="16"/>
      <c r="FF512" s="16"/>
      <c r="FG512" s="16"/>
      <c r="FH512" s="16"/>
      <c r="FI512" s="16"/>
      <c r="FJ512" s="16"/>
      <c r="FK512" s="16"/>
      <c r="FL512" s="16"/>
      <c r="FM512" s="16"/>
      <c r="FN512" s="16"/>
      <c r="FO512" s="16"/>
      <c r="FP512" s="16"/>
      <c r="FQ512" s="16"/>
      <c r="FR512" s="16"/>
      <c r="FS512" s="16"/>
      <c r="FT512" s="16"/>
      <c r="FU512" s="16"/>
      <c r="FV512" s="16"/>
      <c r="FW512" s="16"/>
      <c r="FX512" s="16"/>
      <c r="FY512" s="16"/>
      <c r="FZ512" s="16"/>
      <c r="GA512" s="16"/>
      <c r="GB512" s="16"/>
      <c r="GC512" s="16"/>
      <c r="GD512" s="16"/>
      <c r="GE512" s="16"/>
      <c r="GF512" s="16"/>
      <c r="GG512" s="16"/>
      <c r="GH512" s="16"/>
      <c r="GI512" s="16"/>
      <c r="GJ512" s="16"/>
      <c r="GK512" s="16"/>
      <c r="GL512" s="16"/>
      <c r="GM512" s="16"/>
      <c r="GN512" s="16"/>
      <c r="GO512" s="16"/>
      <c r="GP512" s="16"/>
      <c r="GQ512" s="16"/>
      <c r="GR512" s="16"/>
      <c r="GS512" s="16"/>
      <c r="GT512" s="16"/>
      <c r="GU512" s="16"/>
      <c r="GV512" s="16"/>
      <c r="GW512" s="16"/>
      <c r="GX512" s="16"/>
      <c r="GY512" s="16"/>
      <c r="GZ512" s="16"/>
      <c r="HA512" s="16"/>
      <c r="HB512" s="16"/>
      <c r="HC512" s="16"/>
      <c r="HD512" s="16"/>
      <c r="HE512" s="16"/>
      <c r="HF512" s="16"/>
      <c r="HG512" s="16"/>
      <c r="HH512" s="16"/>
      <c r="HI512" s="16"/>
      <c r="HJ512" s="16"/>
      <c r="HK512" s="16"/>
      <c r="HL512" s="16"/>
      <c r="HM512" s="16"/>
      <c r="HN512" s="16"/>
      <c r="HO512" s="16"/>
      <c r="HP512" s="16"/>
      <c r="HQ512" s="16"/>
      <c r="HR512" s="16"/>
      <c r="HS512" s="16"/>
      <c r="HT512" s="16"/>
      <c r="HU512" s="16"/>
      <c r="HV512" s="16"/>
      <c r="HW512" s="16"/>
      <c r="HX512" s="16"/>
      <c r="HY512" s="16"/>
      <c r="HZ512" s="16"/>
      <c r="IA512" s="16"/>
      <c r="IB512" s="16"/>
      <c r="IC512" s="16"/>
      <c r="ID512" s="16"/>
      <c r="IE512" s="16"/>
      <c r="IF512" s="16"/>
      <c r="IG512" s="16"/>
      <c r="IH512" s="16"/>
      <c r="II512" s="16"/>
      <c r="IJ512" s="16"/>
      <c r="IK512" s="16"/>
      <c r="IL512" s="16"/>
      <c r="IM512" s="16"/>
      <c r="IN512" s="16"/>
      <c r="IO512" s="16"/>
      <c r="IP512" s="16"/>
      <c r="IQ512" s="16"/>
      <c r="IR512" s="16"/>
      <c r="IS512" s="16"/>
      <c r="IT512" s="16"/>
      <c r="IU512" s="16"/>
    </row>
    <row r="513" spans="1:255" ht="24" x14ac:dyDescent="0.2">
      <c r="A513" s="47">
        <v>136</v>
      </c>
      <c r="B513" s="48" t="s">
        <v>126</v>
      </c>
      <c r="C513" s="49" t="s">
        <v>127</v>
      </c>
      <c r="D513" s="50">
        <v>7.8</v>
      </c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  <c r="DI513" s="16"/>
      <c r="DJ513" s="16"/>
      <c r="DK513" s="16"/>
      <c r="DL513" s="16"/>
      <c r="DM513" s="16"/>
      <c r="DN513" s="16"/>
      <c r="DO513" s="16"/>
      <c r="DP513" s="16"/>
      <c r="DQ513" s="16"/>
      <c r="DR513" s="16"/>
      <c r="DS513" s="16"/>
      <c r="DT513" s="16"/>
      <c r="DU513" s="16"/>
      <c r="DV513" s="16"/>
      <c r="DW513" s="16"/>
      <c r="DX513" s="16"/>
      <c r="DY513" s="16"/>
      <c r="DZ513" s="16"/>
      <c r="EA513" s="16"/>
      <c r="EB513" s="16"/>
      <c r="EC513" s="16"/>
      <c r="ED513" s="16"/>
      <c r="EE513" s="16"/>
      <c r="EF513" s="16"/>
      <c r="EG513" s="16"/>
      <c r="EH513" s="16"/>
      <c r="EI513" s="16"/>
      <c r="EJ513" s="16"/>
      <c r="EK513" s="16"/>
      <c r="EL513" s="16"/>
      <c r="EM513" s="16"/>
      <c r="EN513" s="16"/>
      <c r="EO513" s="16"/>
      <c r="EP513" s="16"/>
      <c r="EQ513" s="16"/>
      <c r="ER513" s="16"/>
      <c r="ES513" s="16"/>
      <c r="ET513" s="16"/>
      <c r="EU513" s="16"/>
      <c r="EV513" s="16"/>
      <c r="EW513" s="16"/>
      <c r="EX513" s="16"/>
      <c r="EY513" s="16"/>
      <c r="EZ513" s="16"/>
      <c r="FA513" s="16"/>
      <c r="FB513" s="16"/>
      <c r="FC513" s="16"/>
      <c r="FD513" s="16"/>
      <c r="FE513" s="16"/>
      <c r="FF513" s="16"/>
      <c r="FG513" s="16"/>
      <c r="FH513" s="16"/>
      <c r="FI513" s="16"/>
      <c r="FJ513" s="16"/>
      <c r="FK513" s="16"/>
      <c r="FL513" s="16"/>
      <c r="FM513" s="16"/>
      <c r="FN513" s="16"/>
      <c r="FO513" s="16"/>
      <c r="FP513" s="16"/>
      <c r="FQ513" s="16"/>
      <c r="FR513" s="16"/>
      <c r="FS513" s="16"/>
      <c r="FT513" s="16"/>
      <c r="FU513" s="16"/>
      <c r="FV513" s="16"/>
      <c r="FW513" s="16"/>
      <c r="FX513" s="16"/>
      <c r="FY513" s="16"/>
      <c r="FZ513" s="16"/>
      <c r="GA513" s="16"/>
      <c r="GB513" s="16"/>
      <c r="GC513" s="16"/>
      <c r="GD513" s="16"/>
      <c r="GE513" s="16"/>
      <c r="GF513" s="16"/>
      <c r="GG513" s="16"/>
      <c r="GH513" s="16"/>
      <c r="GI513" s="16"/>
      <c r="GJ513" s="16"/>
      <c r="GK513" s="16"/>
      <c r="GL513" s="16"/>
      <c r="GM513" s="16"/>
      <c r="GN513" s="16"/>
      <c r="GO513" s="16"/>
      <c r="GP513" s="16"/>
      <c r="GQ513" s="16"/>
      <c r="GR513" s="16"/>
      <c r="GS513" s="16"/>
      <c r="GT513" s="16"/>
      <c r="GU513" s="16"/>
      <c r="GV513" s="16"/>
      <c r="GW513" s="16"/>
      <c r="GX513" s="16"/>
      <c r="GY513" s="16"/>
      <c r="GZ513" s="16"/>
      <c r="HA513" s="16"/>
      <c r="HB513" s="16"/>
      <c r="HC513" s="16"/>
      <c r="HD513" s="16"/>
      <c r="HE513" s="16"/>
      <c r="HF513" s="16"/>
      <c r="HG513" s="16"/>
      <c r="HH513" s="16"/>
      <c r="HI513" s="16"/>
      <c r="HJ513" s="16"/>
      <c r="HK513" s="16"/>
      <c r="HL513" s="16"/>
      <c r="HM513" s="16"/>
      <c r="HN513" s="16"/>
      <c r="HO513" s="16"/>
      <c r="HP513" s="16"/>
      <c r="HQ513" s="16"/>
      <c r="HR513" s="16"/>
      <c r="HS513" s="16"/>
      <c r="HT513" s="16"/>
      <c r="HU513" s="16"/>
      <c r="HV513" s="16"/>
      <c r="HW513" s="16"/>
      <c r="HX513" s="16"/>
      <c r="HY513" s="16"/>
      <c r="HZ513" s="16"/>
      <c r="IA513" s="16"/>
      <c r="IB513" s="16"/>
      <c r="IC513" s="16"/>
      <c r="ID513" s="16"/>
      <c r="IE513" s="16"/>
      <c r="IF513" s="16"/>
      <c r="IG513" s="16"/>
      <c r="IH513" s="16"/>
      <c r="II513" s="16"/>
      <c r="IJ513" s="16"/>
      <c r="IK513" s="16"/>
      <c r="IL513" s="16"/>
      <c r="IM513" s="16"/>
      <c r="IN513" s="16"/>
      <c r="IO513" s="16"/>
      <c r="IP513" s="16"/>
      <c r="IQ513" s="16"/>
      <c r="IR513" s="16"/>
      <c r="IS513" s="16"/>
      <c r="IT513" s="16"/>
      <c r="IU513" s="16"/>
    </row>
    <row r="514" spans="1:255" ht="36" x14ac:dyDescent="0.2">
      <c r="A514" s="55" t="s">
        <v>644</v>
      </c>
      <c r="B514" s="56" t="s">
        <v>136</v>
      </c>
      <c r="C514" s="57" t="s">
        <v>57</v>
      </c>
      <c r="D514" s="58">
        <f>Source!I998</f>
        <v>85.8</v>
      </c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  <c r="DI514" s="16"/>
      <c r="DJ514" s="16"/>
      <c r="DK514" s="16"/>
      <c r="DL514" s="16"/>
      <c r="DM514" s="16"/>
      <c r="DN514" s="16"/>
      <c r="DO514" s="16"/>
      <c r="DP514" s="16"/>
      <c r="DQ514" s="16"/>
      <c r="DR514" s="16"/>
      <c r="DS514" s="16"/>
      <c r="DT514" s="16"/>
      <c r="DU514" s="16"/>
      <c r="DV514" s="16"/>
      <c r="DW514" s="16"/>
      <c r="DX514" s="16"/>
      <c r="DY514" s="16"/>
      <c r="DZ514" s="16"/>
      <c r="EA514" s="16"/>
      <c r="EB514" s="16"/>
      <c r="EC514" s="16"/>
      <c r="ED514" s="16"/>
      <c r="EE514" s="16"/>
      <c r="EF514" s="16"/>
      <c r="EG514" s="16"/>
      <c r="EH514" s="16"/>
      <c r="EI514" s="16"/>
      <c r="EJ514" s="16"/>
      <c r="EK514" s="16"/>
      <c r="EL514" s="16"/>
      <c r="EM514" s="16"/>
      <c r="EN514" s="16"/>
      <c r="EO514" s="16"/>
      <c r="EP514" s="16"/>
      <c r="EQ514" s="16"/>
      <c r="ER514" s="16"/>
      <c r="ES514" s="16"/>
      <c r="ET514" s="16"/>
      <c r="EU514" s="16"/>
      <c r="EV514" s="16"/>
      <c r="EW514" s="16"/>
      <c r="EX514" s="16"/>
      <c r="EY514" s="16"/>
      <c r="EZ514" s="16"/>
      <c r="FA514" s="16"/>
      <c r="FB514" s="16"/>
      <c r="FC514" s="16"/>
      <c r="FD514" s="16"/>
      <c r="FE514" s="16"/>
      <c r="FF514" s="16"/>
      <c r="FG514" s="16"/>
      <c r="FH514" s="16"/>
      <c r="FI514" s="16"/>
      <c r="FJ514" s="16"/>
      <c r="FK514" s="16"/>
      <c r="FL514" s="16"/>
      <c r="FM514" s="16"/>
      <c r="FN514" s="16"/>
      <c r="FO514" s="16"/>
      <c r="FP514" s="16"/>
      <c r="FQ514" s="16"/>
      <c r="FR514" s="16"/>
      <c r="FS514" s="16"/>
      <c r="FT514" s="16"/>
      <c r="FU514" s="16"/>
      <c r="FV514" s="16"/>
      <c r="FW514" s="16"/>
      <c r="FX514" s="16"/>
      <c r="FY514" s="16"/>
      <c r="FZ514" s="16"/>
      <c r="GA514" s="16"/>
      <c r="GB514" s="16"/>
      <c r="GC514" s="16"/>
      <c r="GD514" s="16"/>
      <c r="GE514" s="16"/>
      <c r="GF514" s="16"/>
      <c r="GG514" s="16"/>
      <c r="GH514" s="16"/>
      <c r="GI514" s="16"/>
      <c r="GJ514" s="16"/>
      <c r="GK514" s="16"/>
      <c r="GL514" s="16"/>
      <c r="GM514" s="16"/>
      <c r="GN514" s="16"/>
      <c r="GO514" s="16"/>
      <c r="GP514" s="16"/>
      <c r="GQ514" s="16"/>
      <c r="GR514" s="16"/>
      <c r="GS514" s="16"/>
      <c r="GT514" s="16"/>
      <c r="GU514" s="16"/>
      <c r="GV514" s="16"/>
      <c r="GW514" s="16"/>
      <c r="GX514" s="16"/>
      <c r="GY514" s="16"/>
      <c r="GZ514" s="16"/>
      <c r="HA514" s="16"/>
      <c r="HB514" s="16"/>
      <c r="HC514" s="16"/>
      <c r="HD514" s="16"/>
      <c r="HE514" s="16"/>
      <c r="HF514" s="16"/>
      <c r="HG514" s="16"/>
      <c r="HH514" s="16"/>
      <c r="HI514" s="16"/>
      <c r="HJ514" s="16"/>
      <c r="HK514" s="16"/>
      <c r="HL514" s="16"/>
      <c r="HM514" s="16"/>
      <c r="HN514" s="16"/>
      <c r="HO514" s="16"/>
      <c r="HP514" s="16"/>
      <c r="HQ514" s="16"/>
      <c r="HR514" s="16"/>
      <c r="HS514" s="16"/>
      <c r="HT514" s="16"/>
      <c r="HU514" s="16"/>
      <c r="HV514" s="16"/>
      <c r="HW514" s="16"/>
      <c r="HX514" s="16"/>
      <c r="HY514" s="16"/>
      <c r="HZ514" s="16"/>
      <c r="IA514" s="16"/>
      <c r="IB514" s="16"/>
      <c r="IC514" s="16"/>
      <c r="ID514" s="16"/>
      <c r="IE514" s="16"/>
      <c r="IF514" s="16"/>
      <c r="IG514" s="16"/>
      <c r="IH514" s="16"/>
      <c r="II514" s="16"/>
      <c r="IJ514" s="16"/>
      <c r="IK514" s="16"/>
      <c r="IL514" s="16"/>
      <c r="IM514" s="16"/>
      <c r="IN514" s="16"/>
      <c r="IO514" s="16"/>
      <c r="IP514" s="16"/>
      <c r="IQ514" s="16"/>
      <c r="IR514" s="16"/>
      <c r="IS514" s="16"/>
      <c r="IT514" s="16"/>
      <c r="IU514" s="16"/>
    </row>
    <row r="515" spans="1:255" ht="24" x14ac:dyDescent="0.2">
      <c r="A515" s="55" t="s">
        <v>645</v>
      </c>
      <c r="B515" s="56" t="s">
        <v>140</v>
      </c>
      <c r="C515" s="57" t="s">
        <v>141</v>
      </c>
      <c r="D515" s="58">
        <f>Source!I999</f>
        <v>-11.7</v>
      </c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6"/>
      <c r="EY515" s="16"/>
      <c r="EZ515" s="16"/>
      <c r="FA515" s="16"/>
      <c r="FB515" s="16"/>
      <c r="FC515" s="16"/>
      <c r="FD515" s="16"/>
      <c r="FE515" s="16"/>
      <c r="FF515" s="16"/>
      <c r="FG515" s="16"/>
      <c r="FH515" s="16"/>
      <c r="FI515" s="16"/>
      <c r="FJ515" s="16"/>
      <c r="FK515" s="16"/>
      <c r="FL515" s="16"/>
      <c r="FM515" s="16"/>
      <c r="FN515" s="16"/>
      <c r="FO515" s="16"/>
      <c r="FP515" s="16"/>
      <c r="FQ515" s="16"/>
      <c r="FR515" s="16"/>
      <c r="FS515" s="16"/>
      <c r="FT515" s="16"/>
      <c r="FU515" s="16"/>
      <c r="FV515" s="16"/>
      <c r="FW515" s="16"/>
      <c r="FX515" s="16"/>
      <c r="FY515" s="16"/>
      <c r="FZ515" s="16"/>
      <c r="GA515" s="16"/>
      <c r="GB515" s="16"/>
      <c r="GC515" s="16"/>
      <c r="GD515" s="16"/>
      <c r="GE515" s="16"/>
      <c r="GF515" s="16"/>
      <c r="GG515" s="16"/>
      <c r="GH515" s="16"/>
      <c r="GI515" s="16"/>
      <c r="GJ515" s="16"/>
      <c r="GK515" s="16"/>
      <c r="GL515" s="16"/>
      <c r="GM515" s="16"/>
      <c r="GN515" s="16"/>
      <c r="GO515" s="16"/>
      <c r="GP515" s="16"/>
      <c r="GQ515" s="16"/>
      <c r="GR515" s="16"/>
      <c r="GS515" s="16"/>
      <c r="GT515" s="16"/>
      <c r="GU515" s="16"/>
      <c r="GV515" s="16"/>
      <c r="GW515" s="16"/>
      <c r="GX515" s="16"/>
      <c r="GY515" s="16"/>
      <c r="GZ515" s="16"/>
      <c r="HA515" s="16"/>
      <c r="HB515" s="16"/>
      <c r="HC515" s="16"/>
      <c r="HD515" s="16"/>
      <c r="HE515" s="16"/>
      <c r="HF515" s="16"/>
      <c r="HG515" s="16"/>
      <c r="HH515" s="16"/>
      <c r="HI515" s="16"/>
      <c r="HJ515" s="16"/>
      <c r="HK515" s="16"/>
      <c r="HL515" s="16"/>
      <c r="HM515" s="16"/>
      <c r="HN515" s="16"/>
      <c r="HO515" s="16"/>
      <c r="HP515" s="16"/>
      <c r="HQ515" s="16"/>
      <c r="HR515" s="16"/>
      <c r="HS515" s="16"/>
      <c r="HT515" s="16"/>
      <c r="HU515" s="16"/>
      <c r="HV515" s="16"/>
      <c r="HW515" s="16"/>
      <c r="HX515" s="16"/>
      <c r="HY515" s="16"/>
      <c r="HZ515" s="16"/>
      <c r="IA515" s="16"/>
      <c r="IB515" s="16"/>
      <c r="IC515" s="16"/>
      <c r="ID515" s="16"/>
      <c r="IE515" s="16"/>
      <c r="IF515" s="16"/>
      <c r="IG515" s="16"/>
      <c r="IH515" s="16"/>
      <c r="II515" s="16"/>
      <c r="IJ515" s="16"/>
      <c r="IK515" s="16"/>
      <c r="IL515" s="16"/>
      <c r="IM515" s="16"/>
      <c r="IN515" s="16"/>
      <c r="IO515" s="16"/>
      <c r="IP515" s="16"/>
      <c r="IQ515" s="16"/>
      <c r="IR515" s="16"/>
      <c r="IS515" s="16"/>
      <c r="IT515" s="16"/>
      <c r="IU515" s="16"/>
    </row>
    <row r="516" spans="1:255" x14ac:dyDescent="0.2">
      <c r="A516" s="55" t="s">
        <v>646</v>
      </c>
      <c r="B516" s="56" t="s">
        <v>145</v>
      </c>
      <c r="C516" s="57" t="s">
        <v>141</v>
      </c>
      <c r="D516" s="58">
        <f>Source!I1000</f>
        <v>-0.4446</v>
      </c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  <c r="DI516" s="16"/>
      <c r="DJ516" s="16"/>
      <c r="DK516" s="16"/>
      <c r="DL516" s="16"/>
      <c r="DM516" s="16"/>
      <c r="DN516" s="16"/>
      <c r="DO516" s="16"/>
      <c r="DP516" s="16"/>
      <c r="DQ516" s="16"/>
      <c r="DR516" s="16"/>
      <c r="DS516" s="16"/>
      <c r="DT516" s="16"/>
      <c r="DU516" s="16"/>
      <c r="DV516" s="16"/>
      <c r="DW516" s="16"/>
      <c r="DX516" s="16"/>
      <c r="DY516" s="16"/>
      <c r="DZ516" s="16"/>
      <c r="EA516" s="16"/>
      <c r="EB516" s="16"/>
      <c r="EC516" s="16"/>
      <c r="ED516" s="16"/>
      <c r="EE516" s="16"/>
      <c r="EF516" s="16"/>
      <c r="EG516" s="16"/>
      <c r="EH516" s="16"/>
      <c r="EI516" s="16"/>
      <c r="EJ516" s="16"/>
      <c r="EK516" s="16"/>
      <c r="EL516" s="16"/>
      <c r="EM516" s="16"/>
      <c r="EN516" s="16"/>
      <c r="EO516" s="16"/>
      <c r="EP516" s="16"/>
      <c r="EQ516" s="16"/>
      <c r="ER516" s="16"/>
      <c r="ES516" s="16"/>
      <c r="ET516" s="16"/>
      <c r="EU516" s="16"/>
      <c r="EV516" s="16"/>
      <c r="EW516" s="16"/>
      <c r="EX516" s="16"/>
      <c r="EY516" s="16"/>
      <c r="EZ516" s="16"/>
      <c r="FA516" s="16"/>
      <c r="FB516" s="16"/>
      <c r="FC516" s="16"/>
      <c r="FD516" s="16"/>
      <c r="FE516" s="16"/>
      <c r="FF516" s="16"/>
      <c r="FG516" s="16"/>
      <c r="FH516" s="16"/>
      <c r="FI516" s="16"/>
      <c r="FJ516" s="16"/>
      <c r="FK516" s="16"/>
      <c r="FL516" s="16"/>
      <c r="FM516" s="16"/>
      <c r="FN516" s="16"/>
      <c r="FO516" s="16"/>
      <c r="FP516" s="16"/>
      <c r="FQ516" s="16"/>
      <c r="FR516" s="16"/>
      <c r="FS516" s="16"/>
      <c r="FT516" s="16"/>
      <c r="FU516" s="16"/>
      <c r="FV516" s="16"/>
      <c r="FW516" s="16"/>
      <c r="FX516" s="16"/>
      <c r="FY516" s="16"/>
      <c r="FZ516" s="16"/>
      <c r="GA516" s="16"/>
      <c r="GB516" s="16"/>
      <c r="GC516" s="16"/>
      <c r="GD516" s="16"/>
      <c r="GE516" s="16"/>
      <c r="GF516" s="16"/>
      <c r="GG516" s="16"/>
      <c r="GH516" s="16"/>
      <c r="GI516" s="16"/>
      <c r="GJ516" s="16"/>
      <c r="GK516" s="16"/>
      <c r="GL516" s="16"/>
      <c r="GM516" s="16"/>
      <c r="GN516" s="16"/>
      <c r="GO516" s="16"/>
      <c r="GP516" s="16"/>
      <c r="GQ516" s="16"/>
      <c r="GR516" s="16"/>
      <c r="GS516" s="16"/>
      <c r="GT516" s="16"/>
      <c r="GU516" s="16"/>
      <c r="GV516" s="16"/>
      <c r="GW516" s="16"/>
      <c r="GX516" s="16"/>
      <c r="GY516" s="16"/>
      <c r="GZ516" s="16"/>
      <c r="HA516" s="16"/>
      <c r="HB516" s="16"/>
      <c r="HC516" s="16"/>
      <c r="HD516" s="16"/>
      <c r="HE516" s="16"/>
      <c r="HF516" s="16"/>
      <c r="HG516" s="16"/>
      <c r="HH516" s="16"/>
      <c r="HI516" s="16"/>
      <c r="HJ516" s="16"/>
      <c r="HK516" s="16"/>
      <c r="HL516" s="16"/>
      <c r="HM516" s="16"/>
      <c r="HN516" s="16"/>
      <c r="HO516" s="16"/>
      <c r="HP516" s="16"/>
      <c r="HQ516" s="16"/>
      <c r="HR516" s="16"/>
      <c r="HS516" s="16"/>
      <c r="HT516" s="16"/>
      <c r="HU516" s="16"/>
      <c r="HV516" s="16"/>
      <c r="HW516" s="16"/>
      <c r="HX516" s="16"/>
      <c r="HY516" s="16"/>
      <c r="HZ516" s="16"/>
      <c r="IA516" s="16"/>
      <c r="IB516" s="16"/>
      <c r="IC516" s="16"/>
      <c r="ID516" s="16"/>
      <c r="IE516" s="16"/>
      <c r="IF516" s="16"/>
      <c r="IG516" s="16"/>
      <c r="IH516" s="16"/>
      <c r="II516" s="16"/>
      <c r="IJ516" s="16"/>
      <c r="IK516" s="16"/>
      <c r="IL516" s="16"/>
      <c r="IM516" s="16"/>
      <c r="IN516" s="16"/>
      <c r="IO516" s="16"/>
      <c r="IP516" s="16"/>
      <c r="IQ516" s="16"/>
      <c r="IR516" s="16"/>
      <c r="IS516" s="16"/>
      <c r="IT516" s="16"/>
      <c r="IU516" s="16"/>
    </row>
    <row r="517" spans="1:255" ht="24" x14ac:dyDescent="0.2">
      <c r="A517" s="47">
        <v>137</v>
      </c>
      <c r="B517" s="48" t="s">
        <v>126</v>
      </c>
      <c r="C517" s="49" t="s">
        <v>127</v>
      </c>
      <c r="D517" s="50">
        <v>0.09</v>
      </c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  <c r="DI517" s="16"/>
      <c r="DJ517" s="16"/>
      <c r="DK517" s="16"/>
      <c r="DL517" s="16"/>
      <c r="DM517" s="16"/>
      <c r="DN517" s="16"/>
      <c r="DO517" s="16"/>
      <c r="DP517" s="16"/>
      <c r="DQ517" s="16"/>
      <c r="DR517" s="16"/>
      <c r="DS517" s="16"/>
      <c r="DT517" s="16"/>
      <c r="DU517" s="16"/>
      <c r="DV517" s="16"/>
      <c r="DW517" s="16"/>
      <c r="DX517" s="16"/>
      <c r="DY517" s="16"/>
      <c r="DZ517" s="16"/>
      <c r="EA517" s="16"/>
      <c r="EB517" s="16"/>
      <c r="EC517" s="16"/>
      <c r="ED517" s="16"/>
      <c r="EE517" s="16"/>
      <c r="EF517" s="16"/>
      <c r="EG517" s="16"/>
      <c r="EH517" s="16"/>
      <c r="EI517" s="16"/>
      <c r="EJ517" s="16"/>
      <c r="EK517" s="16"/>
      <c r="EL517" s="16"/>
      <c r="EM517" s="16"/>
      <c r="EN517" s="16"/>
      <c r="EO517" s="16"/>
      <c r="EP517" s="16"/>
      <c r="EQ517" s="16"/>
      <c r="ER517" s="16"/>
      <c r="ES517" s="16"/>
      <c r="ET517" s="16"/>
      <c r="EU517" s="16"/>
      <c r="EV517" s="16"/>
      <c r="EW517" s="16"/>
      <c r="EX517" s="16"/>
      <c r="EY517" s="16"/>
      <c r="EZ517" s="16"/>
      <c r="FA517" s="16"/>
      <c r="FB517" s="16"/>
      <c r="FC517" s="16"/>
      <c r="FD517" s="16"/>
      <c r="FE517" s="16"/>
      <c r="FF517" s="16"/>
      <c r="FG517" s="16"/>
      <c r="FH517" s="16"/>
      <c r="FI517" s="16"/>
      <c r="FJ517" s="16"/>
      <c r="FK517" s="16"/>
      <c r="FL517" s="16"/>
      <c r="FM517" s="16"/>
      <c r="FN517" s="16"/>
      <c r="FO517" s="16"/>
      <c r="FP517" s="16"/>
      <c r="FQ517" s="16"/>
      <c r="FR517" s="16"/>
      <c r="FS517" s="16"/>
      <c r="FT517" s="16"/>
      <c r="FU517" s="16"/>
      <c r="FV517" s="16"/>
      <c r="FW517" s="16"/>
      <c r="FX517" s="16"/>
      <c r="FY517" s="16"/>
      <c r="FZ517" s="16"/>
      <c r="GA517" s="16"/>
      <c r="GB517" s="16"/>
      <c r="GC517" s="16"/>
      <c r="GD517" s="16"/>
      <c r="GE517" s="16"/>
      <c r="GF517" s="16"/>
      <c r="GG517" s="16"/>
      <c r="GH517" s="16"/>
      <c r="GI517" s="16"/>
      <c r="GJ517" s="16"/>
      <c r="GK517" s="16"/>
      <c r="GL517" s="16"/>
      <c r="GM517" s="16"/>
      <c r="GN517" s="16"/>
      <c r="GO517" s="16"/>
      <c r="GP517" s="16"/>
      <c r="GQ517" s="16"/>
      <c r="GR517" s="16"/>
      <c r="GS517" s="16"/>
      <c r="GT517" s="16"/>
      <c r="GU517" s="16"/>
      <c r="GV517" s="16"/>
      <c r="GW517" s="16"/>
      <c r="GX517" s="16"/>
      <c r="GY517" s="16"/>
      <c r="GZ517" s="16"/>
      <c r="HA517" s="16"/>
      <c r="HB517" s="16"/>
      <c r="HC517" s="16"/>
      <c r="HD517" s="16"/>
      <c r="HE517" s="16"/>
      <c r="HF517" s="16"/>
      <c r="HG517" s="16"/>
      <c r="HH517" s="16"/>
      <c r="HI517" s="16"/>
      <c r="HJ517" s="16"/>
      <c r="HK517" s="16"/>
      <c r="HL517" s="16"/>
      <c r="HM517" s="16"/>
      <c r="HN517" s="16"/>
      <c r="HO517" s="16"/>
      <c r="HP517" s="16"/>
      <c r="HQ517" s="16"/>
      <c r="HR517" s="16"/>
      <c r="HS517" s="16"/>
      <c r="HT517" s="16"/>
      <c r="HU517" s="16"/>
      <c r="HV517" s="16"/>
      <c r="HW517" s="16"/>
      <c r="HX517" s="16"/>
      <c r="HY517" s="16"/>
      <c r="HZ517" s="16"/>
      <c r="IA517" s="16"/>
      <c r="IB517" s="16"/>
      <c r="IC517" s="16"/>
      <c r="ID517" s="16"/>
      <c r="IE517" s="16"/>
      <c r="IF517" s="16"/>
      <c r="IG517" s="16"/>
      <c r="IH517" s="16"/>
      <c r="II517" s="16"/>
      <c r="IJ517" s="16"/>
      <c r="IK517" s="16"/>
      <c r="IL517" s="16"/>
      <c r="IM517" s="16"/>
      <c r="IN517" s="16"/>
      <c r="IO517" s="16"/>
      <c r="IP517" s="16"/>
      <c r="IQ517" s="16"/>
      <c r="IR517" s="16"/>
      <c r="IS517" s="16"/>
      <c r="IT517" s="16"/>
      <c r="IU517" s="16"/>
    </row>
    <row r="518" spans="1:255" ht="24" x14ac:dyDescent="0.2">
      <c r="A518" s="55" t="s">
        <v>648</v>
      </c>
      <c r="B518" s="56" t="s">
        <v>149</v>
      </c>
      <c r="C518" s="57" t="s">
        <v>57</v>
      </c>
      <c r="D518" s="58">
        <f>Source!I1002</f>
        <v>0.99</v>
      </c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  <c r="DI518" s="16"/>
      <c r="DJ518" s="16"/>
      <c r="DK518" s="16"/>
      <c r="DL518" s="16"/>
      <c r="DM518" s="16"/>
      <c r="DN518" s="16"/>
      <c r="DO518" s="16"/>
      <c r="DP518" s="16"/>
      <c r="DQ518" s="16"/>
      <c r="DR518" s="16"/>
      <c r="DS518" s="16"/>
      <c r="DT518" s="16"/>
      <c r="DU518" s="16"/>
      <c r="DV518" s="16"/>
      <c r="DW518" s="16"/>
      <c r="DX518" s="16"/>
      <c r="DY518" s="16"/>
      <c r="DZ518" s="16"/>
      <c r="EA518" s="16"/>
      <c r="EB518" s="16"/>
      <c r="EC518" s="16"/>
      <c r="ED518" s="16"/>
      <c r="EE518" s="16"/>
      <c r="EF518" s="16"/>
      <c r="EG518" s="16"/>
      <c r="EH518" s="16"/>
      <c r="EI518" s="16"/>
      <c r="EJ518" s="16"/>
      <c r="EK518" s="16"/>
      <c r="EL518" s="16"/>
      <c r="EM518" s="16"/>
      <c r="EN518" s="16"/>
      <c r="EO518" s="16"/>
      <c r="EP518" s="16"/>
      <c r="EQ518" s="16"/>
      <c r="ER518" s="16"/>
      <c r="ES518" s="16"/>
      <c r="ET518" s="16"/>
      <c r="EU518" s="16"/>
      <c r="EV518" s="16"/>
      <c r="EW518" s="16"/>
      <c r="EX518" s="16"/>
      <c r="EY518" s="16"/>
      <c r="EZ518" s="16"/>
      <c r="FA518" s="16"/>
      <c r="FB518" s="16"/>
      <c r="FC518" s="16"/>
      <c r="FD518" s="16"/>
      <c r="FE518" s="16"/>
      <c r="FF518" s="16"/>
      <c r="FG518" s="16"/>
      <c r="FH518" s="16"/>
      <c r="FI518" s="16"/>
      <c r="FJ518" s="16"/>
      <c r="FK518" s="16"/>
      <c r="FL518" s="16"/>
      <c r="FM518" s="16"/>
      <c r="FN518" s="16"/>
      <c r="FO518" s="16"/>
      <c r="FP518" s="16"/>
      <c r="FQ518" s="16"/>
      <c r="FR518" s="16"/>
      <c r="FS518" s="16"/>
      <c r="FT518" s="16"/>
      <c r="FU518" s="16"/>
      <c r="FV518" s="16"/>
      <c r="FW518" s="16"/>
      <c r="FX518" s="16"/>
      <c r="FY518" s="16"/>
      <c r="FZ518" s="16"/>
      <c r="GA518" s="16"/>
      <c r="GB518" s="16"/>
      <c r="GC518" s="16"/>
      <c r="GD518" s="16"/>
      <c r="GE518" s="16"/>
      <c r="GF518" s="16"/>
      <c r="GG518" s="16"/>
      <c r="GH518" s="16"/>
      <c r="GI518" s="16"/>
      <c r="GJ518" s="16"/>
      <c r="GK518" s="16"/>
      <c r="GL518" s="16"/>
      <c r="GM518" s="16"/>
      <c r="GN518" s="16"/>
      <c r="GO518" s="16"/>
      <c r="GP518" s="16"/>
      <c r="GQ518" s="16"/>
      <c r="GR518" s="16"/>
      <c r="GS518" s="16"/>
      <c r="GT518" s="16"/>
      <c r="GU518" s="16"/>
      <c r="GV518" s="16"/>
      <c r="GW518" s="16"/>
      <c r="GX518" s="16"/>
      <c r="GY518" s="16"/>
      <c r="GZ518" s="16"/>
      <c r="HA518" s="16"/>
      <c r="HB518" s="16"/>
      <c r="HC518" s="16"/>
      <c r="HD518" s="16"/>
      <c r="HE518" s="16"/>
      <c r="HF518" s="16"/>
      <c r="HG518" s="16"/>
      <c r="HH518" s="16"/>
      <c r="HI518" s="16"/>
      <c r="HJ518" s="16"/>
      <c r="HK518" s="16"/>
      <c r="HL518" s="16"/>
      <c r="HM518" s="16"/>
      <c r="HN518" s="16"/>
      <c r="HO518" s="16"/>
      <c r="HP518" s="16"/>
      <c r="HQ518" s="16"/>
      <c r="HR518" s="16"/>
      <c r="HS518" s="16"/>
      <c r="HT518" s="16"/>
      <c r="HU518" s="16"/>
      <c r="HV518" s="16"/>
      <c r="HW518" s="16"/>
      <c r="HX518" s="16"/>
      <c r="HY518" s="16"/>
      <c r="HZ518" s="16"/>
      <c r="IA518" s="16"/>
      <c r="IB518" s="16"/>
      <c r="IC518" s="16"/>
      <c r="ID518" s="16"/>
      <c r="IE518" s="16"/>
      <c r="IF518" s="16"/>
      <c r="IG518" s="16"/>
      <c r="IH518" s="16"/>
      <c r="II518" s="16"/>
      <c r="IJ518" s="16"/>
      <c r="IK518" s="16"/>
      <c r="IL518" s="16"/>
      <c r="IM518" s="16"/>
      <c r="IN518" s="16"/>
      <c r="IO518" s="16"/>
      <c r="IP518" s="16"/>
      <c r="IQ518" s="16"/>
      <c r="IR518" s="16"/>
      <c r="IS518" s="16"/>
      <c r="IT518" s="16"/>
      <c r="IU518" s="16"/>
    </row>
    <row r="519" spans="1:255" ht="24" x14ac:dyDescent="0.2">
      <c r="A519" s="55" t="s">
        <v>649</v>
      </c>
      <c r="B519" s="56" t="s">
        <v>140</v>
      </c>
      <c r="C519" s="57" t="s">
        <v>141</v>
      </c>
      <c r="D519" s="58">
        <f>Source!I1003</f>
        <v>-0.13500000000000001</v>
      </c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  <c r="DI519" s="16"/>
      <c r="DJ519" s="16"/>
      <c r="DK519" s="16"/>
      <c r="DL519" s="16"/>
      <c r="DM519" s="16"/>
      <c r="DN519" s="16"/>
      <c r="DO519" s="16"/>
      <c r="DP519" s="16"/>
      <c r="DQ519" s="16"/>
      <c r="DR519" s="16"/>
      <c r="DS519" s="16"/>
      <c r="DT519" s="16"/>
      <c r="DU519" s="16"/>
      <c r="DV519" s="16"/>
      <c r="DW519" s="16"/>
      <c r="DX519" s="16"/>
      <c r="DY519" s="16"/>
      <c r="DZ519" s="16"/>
      <c r="EA519" s="16"/>
      <c r="EB519" s="16"/>
      <c r="EC519" s="16"/>
      <c r="ED519" s="16"/>
      <c r="EE519" s="16"/>
      <c r="EF519" s="16"/>
      <c r="EG519" s="16"/>
      <c r="EH519" s="16"/>
      <c r="EI519" s="16"/>
      <c r="EJ519" s="16"/>
      <c r="EK519" s="16"/>
      <c r="EL519" s="16"/>
      <c r="EM519" s="16"/>
      <c r="EN519" s="16"/>
      <c r="EO519" s="16"/>
      <c r="EP519" s="16"/>
      <c r="EQ519" s="16"/>
      <c r="ER519" s="16"/>
      <c r="ES519" s="16"/>
      <c r="ET519" s="16"/>
      <c r="EU519" s="16"/>
      <c r="EV519" s="16"/>
      <c r="EW519" s="16"/>
      <c r="EX519" s="16"/>
      <c r="EY519" s="16"/>
      <c r="EZ519" s="16"/>
      <c r="FA519" s="16"/>
      <c r="FB519" s="16"/>
      <c r="FC519" s="16"/>
      <c r="FD519" s="16"/>
      <c r="FE519" s="16"/>
      <c r="FF519" s="16"/>
      <c r="FG519" s="16"/>
      <c r="FH519" s="16"/>
      <c r="FI519" s="16"/>
      <c r="FJ519" s="16"/>
      <c r="FK519" s="16"/>
      <c r="FL519" s="16"/>
      <c r="FM519" s="16"/>
      <c r="FN519" s="16"/>
      <c r="FO519" s="16"/>
      <c r="FP519" s="16"/>
      <c r="FQ519" s="16"/>
      <c r="FR519" s="16"/>
      <c r="FS519" s="16"/>
      <c r="FT519" s="16"/>
      <c r="FU519" s="16"/>
      <c r="FV519" s="16"/>
      <c r="FW519" s="16"/>
      <c r="FX519" s="16"/>
      <c r="FY519" s="16"/>
      <c r="FZ519" s="16"/>
      <c r="GA519" s="16"/>
      <c r="GB519" s="16"/>
      <c r="GC519" s="16"/>
      <c r="GD519" s="16"/>
      <c r="GE519" s="16"/>
      <c r="GF519" s="16"/>
      <c r="GG519" s="16"/>
      <c r="GH519" s="16"/>
      <c r="GI519" s="16"/>
      <c r="GJ519" s="16"/>
      <c r="GK519" s="16"/>
      <c r="GL519" s="16"/>
      <c r="GM519" s="16"/>
      <c r="GN519" s="16"/>
      <c r="GO519" s="16"/>
      <c r="GP519" s="16"/>
      <c r="GQ519" s="16"/>
      <c r="GR519" s="16"/>
      <c r="GS519" s="16"/>
      <c r="GT519" s="16"/>
      <c r="GU519" s="16"/>
      <c r="GV519" s="16"/>
      <c r="GW519" s="16"/>
      <c r="GX519" s="16"/>
      <c r="GY519" s="16"/>
      <c r="GZ519" s="16"/>
      <c r="HA519" s="16"/>
      <c r="HB519" s="16"/>
      <c r="HC519" s="16"/>
      <c r="HD519" s="16"/>
      <c r="HE519" s="16"/>
      <c r="HF519" s="16"/>
      <c r="HG519" s="16"/>
      <c r="HH519" s="16"/>
      <c r="HI519" s="16"/>
      <c r="HJ519" s="16"/>
      <c r="HK519" s="16"/>
      <c r="HL519" s="16"/>
      <c r="HM519" s="16"/>
      <c r="HN519" s="16"/>
      <c r="HO519" s="16"/>
      <c r="HP519" s="16"/>
      <c r="HQ519" s="16"/>
      <c r="HR519" s="16"/>
      <c r="HS519" s="16"/>
      <c r="HT519" s="16"/>
      <c r="HU519" s="16"/>
      <c r="HV519" s="16"/>
      <c r="HW519" s="16"/>
      <c r="HX519" s="16"/>
      <c r="HY519" s="16"/>
      <c r="HZ519" s="16"/>
      <c r="IA519" s="16"/>
      <c r="IB519" s="16"/>
      <c r="IC519" s="16"/>
      <c r="ID519" s="16"/>
      <c r="IE519" s="16"/>
      <c r="IF519" s="16"/>
      <c r="IG519" s="16"/>
      <c r="IH519" s="16"/>
      <c r="II519" s="16"/>
      <c r="IJ519" s="16"/>
      <c r="IK519" s="16"/>
      <c r="IL519" s="16"/>
      <c r="IM519" s="16"/>
      <c r="IN519" s="16"/>
      <c r="IO519" s="16"/>
      <c r="IP519" s="16"/>
      <c r="IQ519" s="16"/>
      <c r="IR519" s="16"/>
      <c r="IS519" s="16"/>
      <c r="IT519" s="16"/>
      <c r="IU519" s="16"/>
    </row>
    <row r="520" spans="1:255" ht="13.5" thickBot="1" x14ac:dyDescent="0.25">
      <c r="A520" s="55" t="s">
        <v>650</v>
      </c>
      <c r="B520" s="56" t="s">
        <v>145</v>
      </c>
      <c r="C520" s="57" t="s">
        <v>141</v>
      </c>
      <c r="D520" s="58">
        <f>Source!I1004</f>
        <v>-5.13E-3</v>
      </c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  <c r="DI520" s="16"/>
      <c r="DJ520" s="16"/>
      <c r="DK520" s="16"/>
      <c r="DL520" s="16"/>
      <c r="DM520" s="16"/>
      <c r="DN520" s="16"/>
      <c r="DO520" s="16"/>
      <c r="DP520" s="16"/>
      <c r="DQ520" s="16"/>
      <c r="DR520" s="16"/>
      <c r="DS520" s="16"/>
      <c r="DT520" s="16"/>
      <c r="DU520" s="16"/>
      <c r="DV520" s="16"/>
      <c r="DW520" s="16"/>
      <c r="DX520" s="16"/>
      <c r="DY520" s="16"/>
      <c r="DZ520" s="16"/>
      <c r="EA520" s="16"/>
      <c r="EB520" s="16"/>
      <c r="EC520" s="16"/>
      <c r="ED520" s="16"/>
      <c r="EE520" s="16"/>
      <c r="EF520" s="16"/>
      <c r="EG520" s="16"/>
      <c r="EH520" s="16"/>
      <c r="EI520" s="16"/>
      <c r="EJ520" s="16"/>
      <c r="EK520" s="16"/>
      <c r="EL520" s="16"/>
      <c r="EM520" s="16"/>
      <c r="EN520" s="16"/>
      <c r="EO520" s="16"/>
      <c r="EP520" s="16"/>
      <c r="EQ520" s="16"/>
      <c r="ER520" s="16"/>
      <c r="ES520" s="16"/>
      <c r="ET520" s="16"/>
      <c r="EU520" s="16"/>
      <c r="EV520" s="16"/>
      <c r="EW520" s="16"/>
      <c r="EX520" s="16"/>
      <c r="EY520" s="16"/>
      <c r="EZ520" s="16"/>
      <c r="FA520" s="16"/>
      <c r="FB520" s="16"/>
      <c r="FC520" s="16"/>
      <c r="FD520" s="16"/>
      <c r="FE520" s="16"/>
      <c r="FF520" s="16"/>
      <c r="FG520" s="16"/>
      <c r="FH520" s="16"/>
      <c r="FI520" s="16"/>
      <c r="FJ520" s="16"/>
      <c r="FK520" s="16"/>
      <c r="FL520" s="16"/>
      <c r="FM520" s="16"/>
      <c r="FN520" s="16"/>
      <c r="FO520" s="16"/>
      <c r="FP520" s="16"/>
      <c r="FQ520" s="16"/>
      <c r="FR520" s="16"/>
      <c r="FS520" s="16"/>
      <c r="FT520" s="16"/>
      <c r="FU520" s="16"/>
      <c r="FV520" s="16"/>
      <c r="FW520" s="16"/>
      <c r="FX520" s="16"/>
      <c r="FY520" s="16"/>
      <c r="FZ520" s="16"/>
      <c r="GA520" s="16"/>
      <c r="GB520" s="16"/>
      <c r="GC520" s="16"/>
      <c r="GD520" s="16"/>
      <c r="GE520" s="16"/>
      <c r="GF520" s="16"/>
      <c r="GG520" s="16"/>
      <c r="GH520" s="16"/>
      <c r="GI520" s="16"/>
      <c r="GJ520" s="16"/>
      <c r="GK520" s="16"/>
      <c r="GL520" s="16"/>
      <c r="GM520" s="16"/>
      <c r="GN520" s="16"/>
      <c r="GO520" s="16"/>
      <c r="GP520" s="16"/>
      <c r="GQ520" s="16"/>
      <c r="GR520" s="16"/>
      <c r="GS520" s="16"/>
      <c r="GT520" s="16"/>
      <c r="GU520" s="16"/>
      <c r="GV520" s="16"/>
      <c r="GW520" s="16"/>
      <c r="GX520" s="16"/>
      <c r="GY520" s="16"/>
      <c r="GZ520" s="16"/>
      <c r="HA520" s="16"/>
      <c r="HB520" s="16"/>
      <c r="HC520" s="16"/>
      <c r="HD520" s="16"/>
      <c r="HE520" s="16"/>
      <c r="HF520" s="16"/>
      <c r="HG520" s="16"/>
      <c r="HH520" s="16"/>
      <c r="HI520" s="16"/>
      <c r="HJ520" s="16"/>
      <c r="HK520" s="16"/>
      <c r="HL520" s="16"/>
      <c r="HM520" s="16"/>
      <c r="HN520" s="16"/>
      <c r="HO520" s="16"/>
      <c r="HP520" s="16"/>
      <c r="HQ520" s="16"/>
      <c r="HR520" s="16"/>
      <c r="HS520" s="16"/>
      <c r="HT520" s="16"/>
      <c r="HU520" s="16"/>
      <c r="HV520" s="16"/>
      <c r="HW520" s="16"/>
      <c r="HX520" s="16"/>
      <c r="HY520" s="16"/>
      <c r="HZ520" s="16"/>
      <c r="IA520" s="16"/>
      <c r="IB520" s="16"/>
      <c r="IC520" s="16"/>
      <c r="ID520" s="16"/>
      <c r="IE520" s="16"/>
      <c r="IF520" s="16"/>
      <c r="IG520" s="16"/>
      <c r="IH520" s="16"/>
      <c r="II520" s="16"/>
      <c r="IJ520" s="16"/>
      <c r="IK520" s="16"/>
      <c r="IL520" s="16"/>
      <c r="IM520" s="16"/>
      <c r="IN520" s="16"/>
      <c r="IO520" s="16"/>
      <c r="IP520" s="16"/>
      <c r="IQ520" s="16"/>
      <c r="IR520" s="16"/>
      <c r="IS520" s="16"/>
      <c r="IT520" s="16"/>
      <c r="IU520" s="16"/>
    </row>
    <row r="521" spans="1:255" x14ac:dyDescent="0.2">
      <c r="A521" s="38"/>
      <c r="B521" s="38"/>
      <c r="C521" s="38"/>
      <c r="D521" s="38"/>
    </row>
    <row r="522" spans="1:255" x14ac:dyDescent="0.2">
      <c r="A522" t="s">
        <v>1046</v>
      </c>
      <c r="B522" t="s">
        <v>1089</v>
      </c>
    </row>
    <row r="523" spans="1:255" ht="13.5" thickBot="1" x14ac:dyDescent="0.25"/>
    <row r="524" spans="1:255" x14ac:dyDescent="0.2">
      <c r="A524" s="39">
        <v>138</v>
      </c>
      <c r="B524" s="40" t="s">
        <v>21</v>
      </c>
      <c r="C524" s="41" t="s">
        <v>22</v>
      </c>
      <c r="D524" s="42">
        <v>2</v>
      </c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  <c r="CZ524" s="16"/>
      <c r="DA524" s="16"/>
      <c r="DB524" s="16"/>
      <c r="DC524" s="16"/>
      <c r="DD524" s="16"/>
      <c r="DE524" s="16"/>
      <c r="DF524" s="16"/>
      <c r="DG524" s="16"/>
      <c r="DH524" s="16"/>
      <c r="DI524" s="16"/>
      <c r="DJ524" s="16"/>
      <c r="DK524" s="16"/>
      <c r="DL524" s="16"/>
      <c r="DM524" s="16"/>
      <c r="DN524" s="16"/>
      <c r="DO524" s="16"/>
      <c r="DP524" s="16"/>
      <c r="DQ524" s="16"/>
      <c r="DR524" s="16"/>
      <c r="DS524" s="16"/>
      <c r="DT524" s="16"/>
      <c r="DU524" s="16"/>
      <c r="DV524" s="16"/>
      <c r="DW524" s="16"/>
      <c r="DX524" s="16"/>
      <c r="DY524" s="16"/>
      <c r="DZ524" s="16"/>
      <c r="EA524" s="16"/>
      <c r="EB524" s="16"/>
      <c r="EC524" s="16"/>
      <c r="ED524" s="16"/>
      <c r="EE524" s="16"/>
      <c r="EF524" s="16"/>
      <c r="EG524" s="16"/>
      <c r="EH524" s="16"/>
      <c r="EI524" s="16"/>
      <c r="EJ524" s="16"/>
      <c r="EK524" s="16"/>
      <c r="EL524" s="16"/>
      <c r="EM524" s="16"/>
      <c r="EN524" s="16"/>
      <c r="EO524" s="16"/>
      <c r="EP524" s="16"/>
      <c r="EQ524" s="16"/>
      <c r="ER524" s="16"/>
      <c r="ES524" s="16"/>
      <c r="ET524" s="16"/>
      <c r="EU524" s="16"/>
      <c r="EV524" s="16"/>
      <c r="EW524" s="16"/>
      <c r="EX524" s="16"/>
      <c r="EY524" s="16"/>
      <c r="EZ524" s="16"/>
      <c r="FA524" s="16"/>
      <c r="FB524" s="16"/>
      <c r="FC524" s="16"/>
      <c r="FD524" s="16"/>
      <c r="FE524" s="16"/>
      <c r="FF524" s="16"/>
      <c r="FG524" s="16"/>
      <c r="FH524" s="16"/>
      <c r="FI524" s="16"/>
      <c r="FJ524" s="16"/>
      <c r="FK524" s="16"/>
      <c r="FL524" s="16"/>
      <c r="FM524" s="16"/>
      <c r="FN524" s="16"/>
      <c r="FO524" s="16"/>
      <c r="FP524" s="16"/>
      <c r="FQ524" s="16"/>
      <c r="FR524" s="16"/>
      <c r="FS524" s="16"/>
      <c r="FT524" s="16"/>
      <c r="FU524" s="16"/>
      <c r="FV524" s="16"/>
      <c r="FW524" s="16"/>
      <c r="FX524" s="16"/>
      <c r="FY524" s="16"/>
      <c r="FZ524" s="16"/>
      <c r="GA524" s="16"/>
      <c r="GB524" s="16"/>
      <c r="GC524" s="16"/>
      <c r="GD524" s="16"/>
      <c r="GE524" s="16"/>
      <c r="GF524" s="16"/>
      <c r="GG524" s="16"/>
      <c r="GH524" s="16"/>
      <c r="GI524" s="16"/>
      <c r="GJ524" s="16"/>
      <c r="GK524" s="16"/>
      <c r="GL524" s="16"/>
      <c r="GM524" s="16"/>
      <c r="GN524" s="16"/>
      <c r="GO524" s="16"/>
      <c r="GP524" s="16"/>
      <c r="GQ524" s="16"/>
      <c r="GR524" s="16"/>
      <c r="GS524" s="16"/>
      <c r="GT524" s="16"/>
      <c r="GU524" s="16"/>
      <c r="GV524" s="16"/>
      <c r="GW524" s="16"/>
      <c r="GX524" s="16"/>
      <c r="GY524" s="16"/>
      <c r="GZ524" s="16"/>
      <c r="HA524" s="16"/>
      <c r="HB524" s="16"/>
      <c r="HC524" s="16"/>
      <c r="HD524" s="16"/>
      <c r="HE524" s="16"/>
      <c r="HF524" s="16"/>
      <c r="HG524" s="16"/>
      <c r="HH524" s="16"/>
      <c r="HI524" s="16"/>
      <c r="HJ524" s="16"/>
      <c r="HK524" s="16"/>
      <c r="HL524" s="16"/>
      <c r="HM524" s="16"/>
      <c r="HN524" s="16"/>
      <c r="HO524" s="16"/>
      <c r="HP524" s="16"/>
      <c r="HQ524" s="16"/>
      <c r="HR524" s="16"/>
      <c r="HS524" s="16"/>
      <c r="HT524" s="16"/>
      <c r="HU524" s="16"/>
      <c r="HV524" s="16"/>
      <c r="HW524" s="16"/>
      <c r="HX524" s="16"/>
      <c r="HY524" s="16"/>
      <c r="HZ524" s="16"/>
      <c r="IA524" s="16"/>
      <c r="IB524" s="16"/>
      <c r="IC524" s="16"/>
      <c r="ID524" s="16"/>
      <c r="IE524" s="16"/>
      <c r="IF524" s="16"/>
      <c r="IG524" s="16"/>
      <c r="IH524" s="16"/>
      <c r="II524" s="16"/>
      <c r="IJ524" s="16"/>
      <c r="IK524" s="16"/>
      <c r="IL524" s="16"/>
      <c r="IM524" s="16"/>
      <c r="IN524" s="16"/>
      <c r="IO524" s="16"/>
      <c r="IP524" s="16"/>
      <c r="IQ524" s="16"/>
      <c r="IR524" s="16"/>
      <c r="IS524" s="16"/>
      <c r="IT524" s="16"/>
      <c r="IU524" s="16"/>
    </row>
    <row r="525" spans="1:255" ht="36" x14ac:dyDescent="0.2">
      <c r="A525" s="43" t="s">
        <v>653</v>
      </c>
      <c r="B525" s="44" t="s">
        <v>1090</v>
      </c>
      <c r="C525" s="45" t="s">
        <v>36</v>
      </c>
      <c r="D525" s="46">
        <f>Source!I1041</f>
        <v>2</v>
      </c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  <c r="CZ525" s="16"/>
      <c r="DA525" s="16"/>
      <c r="DB525" s="16"/>
      <c r="DC525" s="16"/>
      <c r="DD525" s="16"/>
      <c r="DE525" s="16"/>
      <c r="DF525" s="16"/>
      <c r="DG525" s="16"/>
      <c r="DH525" s="16"/>
      <c r="DI525" s="16"/>
      <c r="DJ525" s="16"/>
      <c r="DK525" s="16"/>
      <c r="DL525" s="16"/>
      <c r="DM525" s="16"/>
      <c r="DN525" s="16"/>
      <c r="DO525" s="16"/>
      <c r="DP525" s="16"/>
      <c r="DQ525" s="16"/>
      <c r="DR525" s="16"/>
      <c r="DS525" s="16"/>
      <c r="DT525" s="16"/>
      <c r="DU525" s="16"/>
      <c r="DV525" s="16"/>
      <c r="DW525" s="16"/>
      <c r="DX525" s="16"/>
      <c r="DY525" s="16"/>
      <c r="DZ525" s="16"/>
      <c r="EA525" s="16"/>
      <c r="EB525" s="16"/>
      <c r="EC525" s="16"/>
      <c r="ED525" s="16"/>
      <c r="EE525" s="16"/>
      <c r="EF525" s="16"/>
      <c r="EG525" s="16"/>
      <c r="EH525" s="16"/>
      <c r="EI525" s="16"/>
      <c r="EJ525" s="16"/>
      <c r="EK525" s="16"/>
      <c r="EL525" s="16"/>
      <c r="EM525" s="16"/>
      <c r="EN525" s="16"/>
      <c r="EO525" s="16"/>
      <c r="EP525" s="16"/>
      <c r="EQ525" s="16"/>
      <c r="ER525" s="16"/>
      <c r="ES525" s="16"/>
      <c r="ET525" s="16"/>
      <c r="EU525" s="16"/>
      <c r="EV525" s="16"/>
      <c r="EW525" s="16"/>
      <c r="EX525" s="16"/>
      <c r="EY525" s="16"/>
      <c r="EZ525" s="16"/>
      <c r="FA525" s="16"/>
      <c r="FB525" s="16"/>
      <c r="FC525" s="16"/>
      <c r="FD525" s="16"/>
      <c r="FE525" s="16"/>
      <c r="FF525" s="16"/>
      <c r="FG525" s="16"/>
      <c r="FH525" s="16"/>
      <c r="FI525" s="16"/>
      <c r="FJ525" s="16"/>
      <c r="FK525" s="16"/>
      <c r="FL525" s="16"/>
      <c r="FM525" s="16"/>
      <c r="FN525" s="16"/>
      <c r="FO525" s="16"/>
      <c r="FP525" s="16"/>
      <c r="FQ525" s="16"/>
      <c r="FR525" s="16"/>
      <c r="FS525" s="16"/>
      <c r="FT525" s="16"/>
      <c r="FU525" s="16"/>
      <c r="FV525" s="16"/>
      <c r="FW525" s="16"/>
      <c r="FX525" s="16"/>
      <c r="FY525" s="16"/>
      <c r="FZ525" s="16"/>
      <c r="GA525" s="16"/>
      <c r="GB525" s="16"/>
      <c r="GC525" s="16"/>
      <c r="GD525" s="16"/>
      <c r="GE525" s="16"/>
      <c r="GF525" s="16"/>
      <c r="GG525" s="16"/>
      <c r="GH525" s="16"/>
      <c r="GI525" s="16"/>
      <c r="GJ525" s="16"/>
      <c r="GK525" s="16"/>
      <c r="GL525" s="16"/>
      <c r="GM525" s="16"/>
      <c r="GN525" s="16"/>
      <c r="GO525" s="16"/>
      <c r="GP525" s="16"/>
      <c r="GQ525" s="16"/>
      <c r="GR525" s="16"/>
      <c r="GS525" s="16"/>
      <c r="GT525" s="16"/>
      <c r="GU525" s="16"/>
      <c r="GV525" s="16"/>
      <c r="GW525" s="16"/>
      <c r="GX525" s="16"/>
      <c r="GY525" s="16"/>
      <c r="GZ525" s="16"/>
      <c r="HA525" s="16"/>
      <c r="HB525" s="16"/>
      <c r="HC525" s="16"/>
      <c r="HD525" s="16"/>
      <c r="HE525" s="16"/>
      <c r="HF525" s="16"/>
      <c r="HG525" s="16"/>
      <c r="HH525" s="16"/>
      <c r="HI525" s="16"/>
      <c r="HJ525" s="16"/>
      <c r="HK525" s="16"/>
      <c r="HL525" s="16"/>
      <c r="HM525" s="16"/>
      <c r="HN525" s="16"/>
      <c r="HO525" s="16"/>
      <c r="HP525" s="16"/>
      <c r="HQ525" s="16"/>
      <c r="HR525" s="16"/>
      <c r="HS525" s="16"/>
      <c r="HT525" s="16"/>
      <c r="HU525" s="16"/>
      <c r="HV525" s="16"/>
      <c r="HW525" s="16"/>
      <c r="HX525" s="16"/>
      <c r="HY525" s="16"/>
      <c r="HZ525" s="16"/>
      <c r="IA525" s="16"/>
      <c r="IB525" s="16"/>
      <c r="IC525" s="16"/>
      <c r="ID525" s="16"/>
      <c r="IE525" s="16"/>
      <c r="IF525" s="16"/>
      <c r="IG525" s="16"/>
      <c r="IH525" s="16"/>
      <c r="II525" s="16"/>
      <c r="IJ525" s="16"/>
      <c r="IK525" s="16"/>
      <c r="IL525" s="16"/>
      <c r="IM525" s="16"/>
      <c r="IN525" s="16"/>
      <c r="IO525" s="16"/>
      <c r="IP525" s="16"/>
      <c r="IQ525" s="16"/>
      <c r="IR525" s="16"/>
      <c r="IS525" s="16"/>
      <c r="IT525" s="16"/>
      <c r="IU525" s="16"/>
    </row>
    <row r="526" spans="1:255" ht="24" x14ac:dyDescent="0.2">
      <c r="A526" s="47">
        <v>139</v>
      </c>
      <c r="B526" s="48" t="s">
        <v>44</v>
      </c>
      <c r="C526" s="49" t="s">
        <v>22</v>
      </c>
      <c r="D526" s="50">
        <v>20</v>
      </c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  <c r="DI526" s="16"/>
      <c r="DJ526" s="16"/>
      <c r="DK526" s="16"/>
      <c r="DL526" s="16"/>
      <c r="DM526" s="16"/>
      <c r="DN526" s="16"/>
      <c r="DO526" s="16"/>
      <c r="DP526" s="16"/>
      <c r="DQ526" s="16"/>
      <c r="DR526" s="16"/>
      <c r="DS526" s="16"/>
      <c r="DT526" s="16"/>
      <c r="DU526" s="16"/>
      <c r="DV526" s="16"/>
      <c r="DW526" s="16"/>
      <c r="DX526" s="16"/>
      <c r="DY526" s="16"/>
      <c r="DZ526" s="16"/>
      <c r="EA526" s="16"/>
      <c r="EB526" s="16"/>
      <c r="EC526" s="16"/>
      <c r="ED526" s="16"/>
      <c r="EE526" s="16"/>
      <c r="EF526" s="16"/>
      <c r="EG526" s="16"/>
      <c r="EH526" s="16"/>
      <c r="EI526" s="16"/>
      <c r="EJ526" s="16"/>
      <c r="EK526" s="16"/>
      <c r="EL526" s="16"/>
      <c r="EM526" s="16"/>
      <c r="EN526" s="16"/>
      <c r="EO526" s="16"/>
      <c r="EP526" s="16"/>
      <c r="EQ526" s="16"/>
      <c r="ER526" s="16"/>
      <c r="ES526" s="16"/>
      <c r="ET526" s="16"/>
      <c r="EU526" s="16"/>
      <c r="EV526" s="16"/>
      <c r="EW526" s="16"/>
      <c r="EX526" s="16"/>
      <c r="EY526" s="16"/>
      <c r="EZ526" s="16"/>
      <c r="FA526" s="16"/>
      <c r="FB526" s="16"/>
      <c r="FC526" s="16"/>
      <c r="FD526" s="16"/>
      <c r="FE526" s="16"/>
      <c r="FF526" s="16"/>
      <c r="FG526" s="16"/>
      <c r="FH526" s="16"/>
      <c r="FI526" s="16"/>
      <c r="FJ526" s="16"/>
      <c r="FK526" s="16"/>
      <c r="FL526" s="16"/>
      <c r="FM526" s="16"/>
      <c r="FN526" s="16"/>
      <c r="FO526" s="16"/>
      <c r="FP526" s="16"/>
      <c r="FQ526" s="16"/>
      <c r="FR526" s="16"/>
      <c r="FS526" s="16"/>
      <c r="FT526" s="16"/>
      <c r="FU526" s="16"/>
      <c r="FV526" s="16"/>
      <c r="FW526" s="16"/>
      <c r="FX526" s="16"/>
      <c r="FY526" s="16"/>
      <c r="FZ526" s="16"/>
      <c r="GA526" s="16"/>
      <c r="GB526" s="16"/>
      <c r="GC526" s="16"/>
      <c r="GD526" s="16"/>
      <c r="GE526" s="16"/>
      <c r="GF526" s="16"/>
      <c r="GG526" s="16"/>
      <c r="GH526" s="16"/>
      <c r="GI526" s="16"/>
      <c r="GJ526" s="16"/>
      <c r="GK526" s="16"/>
      <c r="GL526" s="16"/>
      <c r="GM526" s="16"/>
      <c r="GN526" s="16"/>
      <c r="GO526" s="16"/>
      <c r="GP526" s="16"/>
      <c r="GQ526" s="16"/>
      <c r="GR526" s="16"/>
      <c r="GS526" s="16"/>
      <c r="GT526" s="16"/>
      <c r="GU526" s="16"/>
      <c r="GV526" s="16"/>
      <c r="GW526" s="16"/>
      <c r="GX526" s="16"/>
      <c r="GY526" s="16"/>
      <c r="GZ526" s="16"/>
      <c r="HA526" s="16"/>
      <c r="HB526" s="16"/>
      <c r="HC526" s="16"/>
      <c r="HD526" s="16"/>
      <c r="HE526" s="16"/>
      <c r="HF526" s="16"/>
      <c r="HG526" s="16"/>
      <c r="HH526" s="16"/>
      <c r="HI526" s="16"/>
      <c r="HJ526" s="16"/>
      <c r="HK526" s="16"/>
      <c r="HL526" s="16"/>
      <c r="HM526" s="16"/>
      <c r="HN526" s="16"/>
      <c r="HO526" s="16"/>
      <c r="HP526" s="16"/>
      <c r="HQ526" s="16"/>
      <c r="HR526" s="16"/>
      <c r="HS526" s="16"/>
      <c r="HT526" s="16"/>
      <c r="HU526" s="16"/>
      <c r="HV526" s="16"/>
      <c r="HW526" s="16"/>
      <c r="HX526" s="16"/>
      <c r="HY526" s="16"/>
      <c r="HZ526" s="16"/>
      <c r="IA526" s="16"/>
      <c r="IB526" s="16"/>
      <c r="IC526" s="16"/>
      <c r="ID526" s="16"/>
      <c r="IE526" s="16"/>
      <c r="IF526" s="16"/>
      <c r="IG526" s="16"/>
      <c r="IH526" s="16"/>
      <c r="II526" s="16"/>
      <c r="IJ526" s="16"/>
      <c r="IK526" s="16"/>
      <c r="IL526" s="16"/>
      <c r="IM526" s="16"/>
      <c r="IN526" s="16"/>
      <c r="IO526" s="16"/>
      <c r="IP526" s="16"/>
      <c r="IQ526" s="16"/>
      <c r="IR526" s="16"/>
      <c r="IS526" s="16"/>
      <c r="IT526" s="16"/>
      <c r="IU526" s="16"/>
    </row>
    <row r="527" spans="1:255" ht="24" x14ac:dyDescent="0.2">
      <c r="A527" s="55" t="s">
        <v>656</v>
      </c>
      <c r="B527" s="56" t="s">
        <v>48</v>
      </c>
      <c r="C527" s="57" t="s">
        <v>49</v>
      </c>
      <c r="D527" s="58">
        <f>Source!I1043</f>
        <v>2</v>
      </c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  <c r="DI527" s="16"/>
      <c r="DJ527" s="1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6"/>
      <c r="EZ527" s="16"/>
      <c r="FA527" s="16"/>
      <c r="FB527" s="16"/>
      <c r="FC527" s="16"/>
      <c r="FD527" s="16"/>
      <c r="FE527" s="16"/>
      <c r="FF527" s="16"/>
      <c r="FG527" s="16"/>
      <c r="FH527" s="16"/>
      <c r="FI527" s="16"/>
      <c r="FJ527" s="16"/>
      <c r="FK527" s="16"/>
      <c r="FL527" s="16"/>
      <c r="FM527" s="16"/>
      <c r="FN527" s="16"/>
      <c r="FO527" s="16"/>
      <c r="FP527" s="16"/>
      <c r="FQ527" s="16"/>
      <c r="FR527" s="16"/>
      <c r="FS527" s="16"/>
      <c r="FT527" s="16"/>
      <c r="FU527" s="16"/>
      <c r="FV527" s="16"/>
      <c r="FW527" s="16"/>
      <c r="FX527" s="16"/>
      <c r="FY527" s="16"/>
      <c r="FZ527" s="16"/>
      <c r="GA527" s="16"/>
      <c r="GB527" s="16"/>
      <c r="GC527" s="16"/>
      <c r="GD527" s="16"/>
      <c r="GE527" s="16"/>
      <c r="GF527" s="16"/>
      <c r="GG527" s="16"/>
      <c r="GH527" s="16"/>
      <c r="GI527" s="16"/>
      <c r="GJ527" s="16"/>
      <c r="GK527" s="16"/>
      <c r="GL527" s="16"/>
      <c r="GM527" s="16"/>
      <c r="GN527" s="16"/>
      <c r="GO527" s="16"/>
      <c r="GP527" s="16"/>
      <c r="GQ527" s="16"/>
      <c r="GR527" s="16"/>
      <c r="GS527" s="16"/>
      <c r="GT527" s="16"/>
      <c r="GU527" s="16"/>
      <c r="GV527" s="16"/>
      <c r="GW527" s="16"/>
      <c r="GX527" s="16"/>
      <c r="GY527" s="16"/>
      <c r="GZ527" s="16"/>
      <c r="HA527" s="16"/>
      <c r="HB527" s="16"/>
      <c r="HC527" s="16"/>
      <c r="HD527" s="16"/>
      <c r="HE527" s="16"/>
      <c r="HF527" s="16"/>
      <c r="HG527" s="16"/>
      <c r="HH527" s="16"/>
      <c r="HI527" s="16"/>
      <c r="HJ527" s="16"/>
      <c r="HK527" s="16"/>
      <c r="HL527" s="16"/>
      <c r="HM527" s="16"/>
      <c r="HN527" s="16"/>
      <c r="HO527" s="16"/>
      <c r="HP527" s="16"/>
      <c r="HQ527" s="16"/>
      <c r="HR527" s="16"/>
      <c r="HS527" s="16"/>
      <c r="HT527" s="16"/>
      <c r="HU527" s="16"/>
      <c r="HV527" s="16"/>
      <c r="HW527" s="16"/>
      <c r="HX527" s="16"/>
      <c r="HY527" s="16"/>
      <c r="HZ527" s="16"/>
      <c r="IA527" s="16"/>
      <c r="IB527" s="16"/>
      <c r="IC527" s="16"/>
      <c r="ID527" s="16"/>
      <c r="IE527" s="16"/>
      <c r="IF527" s="16"/>
      <c r="IG527" s="16"/>
      <c r="IH527" s="16"/>
      <c r="II527" s="16"/>
      <c r="IJ527" s="16"/>
      <c r="IK527" s="16"/>
      <c r="IL527" s="16"/>
      <c r="IM527" s="16"/>
      <c r="IN527" s="16"/>
      <c r="IO527" s="16"/>
      <c r="IP527" s="16"/>
      <c r="IQ527" s="16"/>
      <c r="IR527" s="16"/>
      <c r="IS527" s="16"/>
      <c r="IT527" s="16"/>
      <c r="IU527" s="16"/>
    </row>
    <row r="528" spans="1:255" x14ac:dyDescent="0.2">
      <c r="A528" s="55" t="s">
        <v>657</v>
      </c>
      <c r="B528" s="56" t="s">
        <v>56</v>
      </c>
      <c r="C528" s="57" t="s">
        <v>57</v>
      </c>
      <c r="D528" s="58">
        <f>Source!I1044</f>
        <v>-0.8</v>
      </c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  <c r="DI528" s="16"/>
      <c r="DJ528" s="16"/>
      <c r="DK528" s="16"/>
      <c r="DL528" s="16"/>
      <c r="DM528" s="16"/>
      <c r="DN528" s="16"/>
      <c r="DO528" s="16"/>
      <c r="DP528" s="16"/>
      <c r="DQ528" s="16"/>
      <c r="DR528" s="16"/>
      <c r="DS528" s="16"/>
      <c r="DT528" s="16"/>
      <c r="DU528" s="16"/>
      <c r="DV528" s="16"/>
      <c r="DW528" s="16"/>
      <c r="DX528" s="16"/>
      <c r="DY528" s="16"/>
      <c r="DZ528" s="16"/>
      <c r="EA528" s="16"/>
      <c r="EB528" s="16"/>
      <c r="EC528" s="16"/>
      <c r="ED528" s="16"/>
      <c r="EE528" s="16"/>
      <c r="EF528" s="16"/>
      <c r="EG528" s="16"/>
      <c r="EH528" s="16"/>
      <c r="EI528" s="16"/>
      <c r="EJ528" s="16"/>
      <c r="EK528" s="16"/>
      <c r="EL528" s="16"/>
      <c r="EM528" s="16"/>
      <c r="EN528" s="16"/>
      <c r="EO528" s="16"/>
      <c r="EP528" s="16"/>
      <c r="EQ528" s="16"/>
      <c r="ER528" s="16"/>
      <c r="ES528" s="16"/>
      <c r="ET528" s="16"/>
      <c r="EU528" s="16"/>
      <c r="EV528" s="16"/>
      <c r="EW528" s="16"/>
      <c r="EX528" s="16"/>
      <c r="EY528" s="16"/>
      <c r="EZ528" s="16"/>
      <c r="FA528" s="16"/>
      <c r="FB528" s="16"/>
      <c r="FC528" s="16"/>
      <c r="FD528" s="16"/>
      <c r="FE528" s="16"/>
      <c r="FF528" s="16"/>
      <c r="FG528" s="16"/>
      <c r="FH528" s="16"/>
      <c r="FI528" s="16"/>
      <c r="FJ528" s="16"/>
      <c r="FK528" s="16"/>
      <c r="FL528" s="16"/>
      <c r="FM528" s="16"/>
      <c r="FN528" s="16"/>
      <c r="FO528" s="16"/>
      <c r="FP528" s="16"/>
      <c r="FQ528" s="16"/>
      <c r="FR528" s="16"/>
      <c r="FS528" s="16"/>
      <c r="FT528" s="16"/>
      <c r="FU528" s="16"/>
      <c r="FV528" s="16"/>
      <c r="FW528" s="16"/>
      <c r="FX528" s="16"/>
      <c r="FY528" s="16"/>
      <c r="FZ528" s="16"/>
      <c r="GA528" s="16"/>
      <c r="GB528" s="16"/>
      <c r="GC528" s="16"/>
      <c r="GD528" s="16"/>
      <c r="GE528" s="16"/>
      <c r="GF528" s="16"/>
      <c r="GG528" s="16"/>
      <c r="GH528" s="16"/>
      <c r="GI528" s="16"/>
      <c r="GJ528" s="16"/>
      <c r="GK528" s="16"/>
      <c r="GL528" s="16"/>
      <c r="GM528" s="16"/>
      <c r="GN528" s="16"/>
      <c r="GO528" s="16"/>
      <c r="GP528" s="16"/>
      <c r="GQ528" s="16"/>
      <c r="GR528" s="16"/>
      <c r="GS528" s="16"/>
      <c r="GT528" s="16"/>
      <c r="GU528" s="16"/>
      <c r="GV528" s="16"/>
      <c r="GW528" s="16"/>
      <c r="GX528" s="16"/>
      <c r="GY528" s="16"/>
      <c r="GZ528" s="16"/>
      <c r="HA528" s="16"/>
      <c r="HB528" s="16"/>
      <c r="HC528" s="16"/>
      <c r="HD528" s="16"/>
      <c r="HE528" s="16"/>
      <c r="HF528" s="16"/>
      <c r="HG528" s="16"/>
      <c r="HH528" s="16"/>
      <c r="HI528" s="16"/>
      <c r="HJ528" s="16"/>
      <c r="HK528" s="16"/>
      <c r="HL528" s="16"/>
      <c r="HM528" s="16"/>
      <c r="HN528" s="16"/>
      <c r="HO528" s="16"/>
      <c r="HP528" s="16"/>
      <c r="HQ528" s="16"/>
      <c r="HR528" s="16"/>
      <c r="HS528" s="16"/>
      <c r="HT528" s="16"/>
      <c r="HU528" s="16"/>
      <c r="HV528" s="16"/>
      <c r="HW528" s="16"/>
      <c r="HX528" s="16"/>
      <c r="HY528" s="16"/>
      <c r="HZ528" s="16"/>
      <c r="IA528" s="16"/>
      <c r="IB528" s="16"/>
      <c r="IC528" s="16"/>
      <c r="ID528" s="16"/>
      <c r="IE528" s="16"/>
      <c r="IF528" s="16"/>
      <c r="IG528" s="16"/>
      <c r="IH528" s="16"/>
      <c r="II528" s="16"/>
      <c r="IJ528" s="16"/>
      <c r="IK528" s="16"/>
      <c r="IL528" s="16"/>
      <c r="IM528" s="16"/>
      <c r="IN528" s="16"/>
      <c r="IO528" s="16"/>
      <c r="IP528" s="16"/>
      <c r="IQ528" s="16"/>
      <c r="IR528" s="16"/>
      <c r="IS528" s="16"/>
      <c r="IT528" s="16"/>
      <c r="IU528" s="16"/>
    </row>
    <row r="529" spans="1:255" ht="24" x14ac:dyDescent="0.2">
      <c r="A529" s="55" t="s">
        <v>658</v>
      </c>
      <c r="B529" s="56" t="s">
        <v>60</v>
      </c>
      <c r="C529" s="57" t="s">
        <v>22</v>
      </c>
      <c r="D529" s="58">
        <f>Source!I1045</f>
        <v>20</v>
      </c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  <c r="DI529" s="16"/>
      <c r="DJ529" s="16"/>
      <c r="DK529" s="16"/>
      <c r="DL529" s="16"/>
      <c r="DM529" s="16"/>
      <c r="DN529" s="16"/>
      <c r="DO529" s="16"/>
      <c r="DP529" s="16"/>
      <c r="DQ529" s="16"/>
      <c r="DR529" s="16"/>
      <c r="DS529" s="16"/>
      <c r="DT529" s="16"/>
      <c r="DU529" s="16"/>
      <c r="DV529" s="16"/>
      <c r="DW529" s="16"/>
      <c r="DX529" s="16"/>
      <c r="DY529" s="16"/>
      <c r="DZ529" s="16"/>
      <c r="EA529" s="16"/>
      <c r="EB529" s="16"/>
      <c r="EC529" s="16"/>
      <c r="ED529" s="16"/>
      <c r="EE529" s="16"/>
      <c r="EF529" s="16"/>
      <c r="EG529" s="16"/>
      <c r="EH529" s="16"/>
      <c r="EI529" s="16"/>
      <c r="EJ529" s="16"/>
      <c r="EK529" s="16"/>
      <c r="EL529" s="16"/>
      <c r="EM529" s="16"/>
      <c r="EN529" s="16"/>
      <c r="EO529" s="16"/>
      <c r="EP529" s="16"/>
      <c r="EQ529" s="16"/>
      <c r="ER529" s="16"/>
      <c r="ES529" s="16"/>
      <c r="ET529" s="16"/>
      <c r="EU529" s="16"/>
      <c r="EV529" s="16"/>
      <c r="EW529" s="16"/>
      <c r="EX529" s="16"/>
      <c r="EY529" s="16"/>
      <c r="EZ529" s="16"/>
      <c r="FA529" s="16"/>
      <c r="FB529" s="16"/>
      <c r="FC529" s="16"/>
      <c r="FD529" s="16"/>
      <c r="FE529" s="16"/>
      <c r="FF529" s="16"/>
      <c r="FG529" s="16"/>
      <c r="FH529" s="16"/>
      <c r="FI529" s="16"/>
      <c r="FJ529" s="16"/>
      <c r="FK529" s="16"/>
      <c r="FL529" s="16"/>
      <c r="FM529" s="16"/>
      <c r="FN529" s="16"/>
      <c r="FO529" s="16"/>
      <c r="FP529" s="16"/>
      <c r="FQ529" s="16"/>
      <c r="FR529" s="16"/>
      <c r="FS529" s="16"/>
      <c r="FT529" s="16"/>
      <c r="FU529" s="16"/>
      <c r="FV529" s="16"/>
      <c r="FW529" s="16"/>
      <c r="FX529" s="16"/>
      <c r="FY529" s="16"/>
      <c r="FZ529" s="16"/>
      <c r="GA529" s="16"/>
      <c r="GB529" s="16"/>
      <c r="GC529" s="16"/>
      <c r="GD529" s="16"/>
      <c r="GE529" s="16"/>
      <c r="GF529" s="16"/>
      <c r="GG529" s="16"/>
      <c r="GH529" s="16"/>
      <c r="GI529" s="16"/>
      <c r="GJ529" s="16"/>
      <c r="GK529" s="16"/>
      <c r="GL529" s="16"/>
      <c r="GM529" s="16"/>
      <c r="GN529" s="16"/>
      <c r="GO529" s="16"/>
      <c r="GP529" s="16"/>
      <c r="GQ529" s="16"/>
      <c r="GR529" s="16"/>
      <c r="GS529" s="16"/>
      <c r="GT529" s="16"/>
      <c r="GU529" s="16"/>
      <c r="GV529" s="16"/>
      <c r="GW529" s="16"/>
      <c r="GX529" s="16"/>
      <c r="GY529" s="16"/>
      <c r="GZ529" s="16"/>
      <c r="HA529" s="16"/>
      <c r="HB529" s="16"/>
      <c r="HC529" s="16"/>
      <c r="HD529" s="16"/>
      <c r="HE529" s="16"/>
      <c r="HF529" s="16"/>
      <c r="HG529" s="16"/>
      <c r="HH529" s="16"/>
      <c r="HI529" s="16"/>
      <c r="HJ529" s="16"/>
      <c r="HK529" s="16"/>
      <c r="HL529" s="16"/>
      <c r="HM529" s="16"/>
      <c r="HN529" s="16"/>
      <c r="HO529" s="16"/>
      <c r="HP529" s="16"/>
      <c r="HQ529" s="16"/>
      <c r="HR529" s="16"/>
      <c r="HS529" s="16"/>
      <c r="HT529" s="16"/>
      <c r="HU529" s="16"/>
      <c r="HV529" s="16"/>
      <c r="HW529" s="16"/>
      <c r="HX529" s="16"/>
      <c r="HY529" s="16"/>
      <c r="HZ529" s="16"/>
      <c r="IA529" s="16"/>
      <c r="IB529" s="16"/>
      <c r="IC529" s="16"/>
      <c r="ID529" s="16"/>
      <c r="IE529" s="16"/>
      <c r="IF529" s="16"/>
      <c r="IG529" s="16"/>
      <c r="IH529" s="16"/>
      <c r="II529" s="16"/>
      <c r="IJ529" s="16"/>
      <c r="IK529" s="16"/>
      <c r="IL529" s="16"/>
      <c r="IM529" s="16"/>
      <c r="IN529" s="16"/>
      <c r="IO529" s="16"/>
      <c r="IP529" s="16"/>
      <c r="IQ529" s="16"/>
      <c r="IR529" s="16"/>
      <c r="IS529" s="16"/>
      <c r="IT529" s="16"/>
      <c r="IU529" s="16"/>
    </row>
    <row r="530" spans="1:255" ht="24" x14ac:dyDescent="0.2">
      <c r="A530" s="47">
        <v>140</v>
      </c>
      <c r="B530" s="48" t="s">
        <v>44</v>
      </c>
      <c r="C530" s="49" t="s">
        <v>22</v>
      </c>
      <c r="D530" s="50">
        <v>20</v>
      </c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  <c r="DI530" s="16"/>
      <c r="DJ530" s="16"/>
      <c r="DK530" s="16"/>
      <c r="DL530" s="16"/>
      <c r="DM530" s="16"/>
      <c r="DN530" s="16"/>
      <c r="DO530" s="16"/>
      <c r="DP530" s="16"/>
      <c r="DQ530" s="16"/>
      <c r="DR530" s="16"/>
      <c r="DS530" s="16"/>
      <c r="DT530" s="16"/>
      <c r="DU530" s="16"/>
      <c r="DV530" s="16"/>
      <c r="DW530" s="16"/>
      <c r="DX530" s="16"/>
      <c r="DY530" s="16"/>
      <c r="DZ530" s="16"/>
      <c r="EA530" s="16"/>
      <c r="EB530" s="16"/>
      <c r="EC530" s="16"/>
      <c r="ED530" s="16"/>
      <c r="EE530" s="16"/>
      <c r="EF530" s="16"/>
      <c r="EG530" s="16"/>
      <c r="EH530" s="16"/>
      <c r="EI530" s="16"/>
      <c r="EJ530" s="16"/>
      <c r="EK530" s="16"/>
      <c r="EL530" s="16"/>
      <c r="EM530" s="16"/>
      <c r="EN530" s="16"/>
      <c r="EO530" s="16"/>
      <c r="EP530" s="16"/>
      <c r="EQ530" s="16"/>
      <c r="ER530" s="16"/>
      <c r="ES530" s="16"/>
      <c r="ET530" s="16"/>
      <c r="EU530" s="16"/>
      <c r="EV530" s="16"/>
      <c r="EW530" s="16"/>
      <c r="EX530" s="16"/>
      <c r="EY530" s="16"/>
      <c r="EZ530" s="16"/>
      <c r="FA530" s="16"/>
      <c r="FB530" s="16"/>
      <c r="FC530" s="16"/>
      <c r="FD530" s="16"/>
      <c r="FE530" s="16"/>
      <c r="FF530" s="16"/>
      <c r="FG530" s="16"/>
      <c r="FH530" s="16"/>
      <c r="FI530" s="16"/>
      <c r="FJ530" s="16"/>
      <c r="FK530" s="16"/>
      <c r="FL530" s="16"/>
      <c r="FM530" s="16"/>
      <c r="FN530" s="16"/>
      <c r="FO530" s="16"/>
      <c r="FP530" s="16"/>
      <c r="FQ530" s="16"/>
      <c r="FR530" s="16"/>
      <c r="FS530" s="16"/>
      <c r="FT530" s="16"/>
      <c r="FU530" s="16"/>
      <c r="FV530" s="16"/>
      <c r="FW530" s="16"/>
      <c r="FX530" s="16"/>
      <c r="FY530" s="16"/>
      <c r="FZ530" s="16"/>
      <c r="GA530" s="16"/>
      <c r="GB530" s="16"/>
      <c r="GC530" s="16"/>
      <c r="GD530" s="16"/>
      <c r="GE530" s="16"/>
      <c r="GF530" s="16"/>
      <c r="GG530" s="16"/>
      <c r="GH530" s="16"/>
      <c r="GI530" s="16"/>
      <c r="GJ530" s="16"/>
      <c r="GK530" s="16"/>
      <c r="GL530" s="16"/>
      <c r="GM530" s="16"/>
      <c r="GN530" s="16"/>
      <c r="GO530" s="16"/>
      <c r="GP530" s="16"/>
      <c r="GQ530" s="16"/>
      <c r="GR530" s="16"/>
      <c r="GS530" s="16"/>
      <c r="GT530" s="16"/>
      <c r="GU530" s="16"/>
      <c r="GV530" s="16"/>
      <c r="GW530" s="16"/>
      <c r="GX530" s="16"/>
      <c r="GY530" s="16"/>
      <c r="GZ530" s="16"/>
      <c r="HA530" s="16"/>
      <c r="HB530" s="16"/>
      <c r="HC530" s="16"/>
      <c r="HD530" s="16"/>
      <c r="HE530" s="16"/>
      <c r="HF530" s="16"/>
      <c r="HG530" s="16"/>
      <c r="HH530" s="16"/>
      <c r="HI530" s="16"/>
      <c r="HJ530" s="16"/>
      <c r="HK530" s="16"/>
      <c r="HL530" s="16"/>
      <c r="HM530" s="16"/>
      <c r="HN530" s="16"/>
      <c r="HO530" s="16"/>
      <c r="HP530" s="16"/>
      <c r="HQ530" s="16"/>
      <c r="HR530" s="16"/>
      <c r="HS530" s="16"/>
      <c r="HT530" s="16"/>
      <c r="HU530" s="16"/>
      <c r="HV530" s="16"/>
      <c r="HW530" s="16"/>
      <c r="HX530" s="16"/>
      <c r="HY530" s="16"/>
      <c r="HZ530" s="16"/>
      <c r="IA530" s="16"/>
      <c r="IB530" s="16"/>
      <c r="IC530" s="16"/>
      <c r="ID530" s="16"/>
      <c r="IE530" s="16"/>
      <c r="IF530" s="16"/>
      <c r="IG530" s="16"/>
      <c r="IH530" s="16"/>
      <c r="II530" s="16"/>
      <c r="IJ530" s="16"/>
      <c r="IK530" s="16"/>
      <c r="IL530" s="16"/>
      <c r="IM530" s="16"/>
      <c r="IN530" s="16"/>
      <c r="IO530" s="16"/>
      <c r="IP530" s="16"/>
      <c r="IQ530" s="16"/>
      <c r="IR530" s="16"/>
      <c r="IS530" s="16"/>
      <c r="IT530" s="16"/>
      <c r="IU530" s="16"/>
    </row>
    <row r="531" spans="1:255" ht="24" x14ac:dyDescent="0.2">
      <c r="A531" s="55" t="s">
        <v>660</v>
      </c>
      <c r="B531" s="56" t="s">
        <v>48</v>
      </c>
      <c r="C531" s="57" t="s">
        <v>49</v>
      </c>
      <c r="D531" s="58">
        <f>Source!I1047</f>
        <v>2</v>
      </c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  <c r="DI531" s="16"/>
      <c r="DJ531" s="1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6"/>
      <c r="EZ531" s="16"/>
      <c r="FA531" s="16"/>
      <c r="FB531" s="16"/>
      <c r="FC531" s="16"/>
      <c r="FD531" s="16"/>
      <c r="FE531" s="16"/>
      <c r="FF531" s="16"/>
      <c r="FG531" s="16"/>
      <c r="FH531" s="16"/>
      <c r="FI531" s="16"/>
      <c r="FJ531" s="16"/>
      <c r="FK531" s="16"/>
      <c r="FL531" s="16"/>
      <c r="FM531" s="16"/>
      <c r="FN531" s="16"/>
      <c r="FO531" s="16"/>
      <c r="FP531" s="16"/>
      <c r="FQ531" s="16"/>
      <c r="FR531" s="16"/>
      <c r="FS531" s="16"/>
      <c r="FT531" s="16"/>
      <c r="FU531" s="16"/>
      <c r="FV531" s="16"/>
      <c r="FW531" s="16"/>
      <c r="FX531" s="16"/>
      <c r="FY531" s="16"/>
      <c r="FZ531" s="16"/>
      <c r="GA531" s="16"/>
      <c r="GB531" s="16"/>
      <c r="GC531" s="16"/>
      <c r="GD531" s="16"/>
      <c r="GE531" s="16"/>
      <c r="GF531" s="16"/>
      <c r="GG531" s="16"/>
      <c r="GH531" s="16"/>
      <c r="GI531" s="16"/>
      <c r="GJ531" s="16"/>
      <c r="GK531" s="16"/>
      <c r="GL531" s="16"/>
      <c r="GM531" s="16"/>
      <c r="GN531" s="16"/>
      <c r="GO531" s="16"/>
      <c r="GP531" s="16"/>
      <c r="GQ531" s="16"/>
      <c r="GR531" s="16"/>
      <c r="GS531" s="16"/>
      <c r="GT531" s="16"/>
      <c r="GU531" s="16"/>
      <c r="GV531" s="16"/>
      <c r="GW531" s="16"/>
      <c r="GX531" s="16"/>
      <c r="GY531" s="16"/>
      <c r="GZ531" s="16"/>
      <c r="HA531" s="16"/>
      <c r="HB531" s="16"/>
      <c r="HC531" s="16"/>
      <c r="HD531" s="16"/>
      <c r="HE531" s="16"/>
      <c r="HF531" s="16"/>
      <c r="HG531" s="16"/>
      <c r="HH531" s="16"/>
      <c r="HI531" s="16"/>
      <c r="HJ531" s="16"/>
      <c r="HK531" s="16"/>
      <c r="HL531" s="16"/>
      <c r="HM531" s="16"/>
      <c r="HN531" s="16"/>
      <c r="HO531" s="16"/>
      <c r="HP531" s="16"/>
      <c r="HQ531" s="16"/>
      <c r="HR531" s="16"/>
      <c r="HS531" s="16"/>
      <c r="HT531" s="16"/>
      <c r="HU531" s="16"/>
      <c r="HV531" s="16"/>
      <c r="HW531" s="16"/>
      <c r="HX531" s="16"/>
      <c r="HY531" s="16"/>
      <c r="HZ531" s="16"/>
      <c r="IA531" s="16"/>
      <c r="IB531" s="16"/>
      <c r="IC531" s="16"/>
      <c r="ID531" s="16"/>
      <c r="IE531" s="16"/>
      <c r="IF531" s="16"/>
      <c r="IG531" s="16"/>
      <c r="IH531" s="16"/>
      <c r="II531" s="16"/>
      <c r="IJ531" s="16"/>
      <c r="IK531" s="16"/>
      <c r="IL531" s="16"/>
      <c r="IM531" s="16"/>
      <c r="IN531" s="16"/>
      <c r="IO531" s="16"/>
      <c r="IP531" s="16"/>
      <c r="IQ531" s="16"/>
      <c r="IR531" s="16"/>
      <c r="IS531" s="16"/>
      <c r="IT531" s="16"/>
      <c r="IU531" s="16"/>
    </row>
    <row r="532" spans="1:255" x14ac:dyDescent="0.2">
      <c r="A532" s="55" t="s">
        <v>661</v>
      </c>
      <c r="B532" s="56" t="s">
        <v>56</v>
      </c>
      <c r="C532" s="57" t="s">
        <v>57</v>
      </c>
      <c r="D532" s="58">
        <f>Source!I1048</f>
        <v>-0.8</v>
      </c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  <c r="DI532" s="16"/>
      <c r="DJ532" s="16"/>
      <c r="DK532" s="16"/>
      <c r="DL532" s="16"/>
      <c r="DM532" s="16"/>
      <c r="DN532" s="16"/>
      <c r="DO532" s="16"/>
      <c r="DP532" s="16"/>
      <c r="DQ532" s="16"/>
      <c r="DR532" s="16"/>
      <c r="DS532" s="16"/>
      <c r="DT532" s="16"/>
      <c r="DU532" s="16"/>
      <c r="DV532" s="16"/>
      <c r="DW532" s="16"/>
      <c r="DX532" s="16"/>
      <c r="DY532" s="16"/>
      <c r="DZ532" s="16"/>
      <c r="EA532" s="16"/>
      <c r="EB532" s="16"/>
      <c r="EC532" s="16"/>
      <c r="ED532" s="16"/>
      <c r="EE532" s="16"/>
      <c r="EF532" s="16"/>
      <c r="EG532" s="16"/>
      <c r="EH532" s="16"/>
      <c r="EI532" s="16"/>
      <c r="EJ532" s="16"/>
      <c r="EK532" s="16"/>
      <c r="EL532" s="16"/>
      <c r="EM532" s="16"/>
      <c r="EN532" s="16"/>
      <c r="EO532" s="16"/>
      <c r="EP532" s="16"/>
      <c r="EQ532" s="16"/>
      <c r="ER532" s="16"/>
      <c r="ES532" s="16"/>
      <c r="ET532" s="16"/>
      <c r="EU532" s="16"/>
      <c r="EV532" s="16"/>
      <c r="EW532" s="16"/>
      <c r="EX532" s="16"/>
      <c r="EY532" s="16"/>
      <c r="EZ532" s="16"/>
      <c r="FA532" s="16"/>
      <c r="FB532" s="16"/>
      <c r="FC532" s="16"/>
      <c r="FD532" s="16"/>
      <c r="FE532" s="16"/>
      <c r="FF532" s="16"/>
      <c r="FG532" s="16"/>
      <c r="FH532" s="16"/>
      <c r="FI532" s="16"/>
      <c r="FJ532" s="16"/>
      <c r="FK532" s="16"/>
      <c r="FL532" s="16"/>
      <c r="FM532" s="16"/>
      <c r="FN532" s="16"/>
      <c r="FO532" s="16"/>
      <c r="FP532" s="16"/>
      <c r="FQ532" s="16"/>
      <c r="FR532" s="16"/>
      <c r="FS532" s="16"/>
      <c r="FT532" s="16"/>
      <c r="FU532" s="16"/>
      <c r="FV532" s="16"/>
      <c r="FW532" s="16"/>
      <c r="FX532" s="16"/>
      <c r="FY532" s="16"/>
      <c r="FZ532" s="16"/>
      <c r="GA532" s="16"/>
      <c r="GB532" s="16"/>
      <c r="GC532" s="16"/>
      <c r="GD532" s="16"/>
      <c r="GE532" s="16"/>
      <c r="GF532" s="16"/>
      <c r="GG532" s="16"/>
      <c r="GH532" s="16"/>
      <c r="GI532" s="16"/>
      <c r="GJ532" s="16"/>
      <c r="GK532" s="16"/>
      <c r="GL532" s="16"/>
      <c r="GM532" s="16"/>
      <c r="GN532" s="16"/>
      <c r="GO532" s="16"/>
      <c r="GP532" s="16"/>
      <c r="GQ532" s="16"/>
      <c r="GR532" s="16"/>
      <c r="GS532" s="16"/>
      <c r="GT532" s="16"/>
      <c r="GU532" s="16"/>
      <c r="GV532" s="16"/>
      <c r="GW532" s="16"/>
      <c r="GX532" s="16"/>
      <c r="GY532" s="16"/>
      <c r="GZ532" s="16"/>
      <c r="HA532" s="16"/>
      <c r="HB532" s="16"/>
      <c r="HC532" s="16"/>
      <c r="HD532" s="16"/>
      <c r="HE532" s="16"/>
      <c r="HF532" s="16"/>
      <c r="HG532" s="16"/>
      <c r="HH532" s="16"/>
      <c r="HI532" s="16"/>
      <c r="HJ532" s="16"/>
      <c r="HK532" s="16"/>
      <c r="HL532" s="16"/>
      <c r="HM532" s="16"/>
      <c r="HN532" s="16"/>
      <c r="HO532" s="16"/>
      <c r="HP532" s="16"/>
      <c r="HQ532" s="16"/>
      <c r="HR532" s="16"/>
      <c r="HS532" s="16"/>
      <c r="HT532" s="16"/>
      <c r="HU532" s="16"/>
      <c r="HV532" s="16"/>
      <c r="HW532" s="16"/>
      <c r="HX532" s="16"/>
      <c r="HY532" s="16"/>
      <c r="HZ532" s="16"/>
      <c r="IA532" s="16"/>
      <c r="IB532" s="16"/>
      <c r="IC532" s="16"/>
      <c r="ID532" s="16"/>
      <c r="IE532" s="16"/>
      <c r="IF532" s="16"/>
      <c r="IG532" s="16"/>
      <c r="IH532" s="16"/>
      <c r="II532" s="16"/>
      <c r="IJ532" s="16"/>
      <c r="IK532" s="16"/>
      <c r="IL532" s="16"/>
      <c r="IM532" s="16"/>
      <c r="IN532" s="16"/>
      <c r="IO532" s="16"/>
      <c r="IP532" s="16"/>
      <c r="IQ532" s="16"/>
      <c r="IR532" s="16"/>
      <c r="IS532" s="16"/>
      <c r="IT532" s="16"/>
      <c r="IU532" s="16"/>
    </row>
    <row r="533" spans="1:255" ht="24" x14ac:dyDescent="0.2">
      <c r="A533" s="55" t="s">
        <v>662</v>
      </c>
      <c r="B533" s="56" t="s">
        <v>66</v>
      </c>
      <c r="C533" s="57" t="s">
        <v>22</v>
      </c>
      <c r="D533" s="58">
        <f>Source!I1049</f>
        <v>20</v>
      </c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  <c r="DI533" s="16"/>
      <c r="DJ533" s="16"/>
      <c r="DK533" s="16"/>
      <c r="DL533" s="16"/>
      <c r="DM533" s="16"/>
      <c r="DN533" s="16"/>
      <c r="DO533" s="16"/>
      <c r="DP533" s="16"/>
      <c r="DQ533" s="16"/>
      <c r="DR533" s="16"/>
      <c r="DS533" s="16"/>
      <c r="DT533" s="16"/>
      <c r="DU533" s="16"/>
      <c r="DV533" s="16"/>
      <c r="DW533" s="16"/>
      <c r="DX533" s="16"/>
      <c r="DY533" s="16"/>
      <c r="DZ533" s="16"/>
      <c r="EA533" s="16"/>
      <c r="EB533" s="16"/>
      <c r="EC533" s="16"/>
      <c r="ED533" s="16"/>
      <c r="EE533" s="16"/>
      <c r="EF533" s="16"/>
      <c r="EG533" s="16"/>
      <c r="EH533" s="16"/>
      <c r="EI533" s="16"/>
      <c r="EJ533" s="16"/>
      <c r="EK533" s="16"/>
      <c r="EL533" s="16"/>
      <c r="EM533" s="16"/>
      <c r="EN533" s="16"/>
      <c r="EO533" s="16"/>
      <c r="EP533" s="16"/>
      <c r="EQ533" s="16"/>
      <c r="ER533" s="16"/>
      <c r="ES533" s="16"/>
      <c r="ET533" s="16"/>
      <c r="EU533" s="16"/>
      <c r="EV533" s="16"/>
      <c r="EW533" s="16"/>
      <c r="EX533" s="16"/>
      <c r="EY533" s="16"/>
      <c r="EZ533" s="16"/>
      <c r="FA533" s="16"/>
      <c r="FB533" s="16"/>
      <c r="FC533" s="16"/>
      <c r="FD533" s="16"/>
      <c r="FE533" s="16"/>
      <c r="FF533" s="16"/>
      <c r="FG533" s="16"/>
      <c r="FH533" s="16"/>
      <c r="FI533" s="16"/>
      <c r="FJ533" s="16"/>
      <c r="FK533" s="16"/>
      <c r="FL533" s="16"/>
      <c r="FM533" s="16"/>
      <c r="FN533" s="16"/>
      <c r="FO533" s="16"/>
      <c r="FP533" s="16"/>
      <c r="FQ533" s="16"/>
      <c r="FR533" s="16"/>
      <c r="FS533" s="16"/>
      <c r="FT533" s="16"/>
      <c r="FU533" s="16"/>
      <c r="FV533" s="16"/>
      <c r="FW533" s="16"/>
      <c r="FX533" s="16"/>
      <c r="FY533" s="16"/>
      <c r="FZ533" s="16"/>
      <c r="GA533" s="16"/>
      <c r="GB533" s="16"/>
      <c r="GC533" s="16"/>
      <c r="GD533" s="16"/>
      <c r="GE533" s="16"/>
      <c r="GF533" s="16"/>
      <c r="GG533" s="16"/>
      <c r="GH533" s="16"/>
      <c r="GI533" s="16"/>
      <c r="GJ533" s="16"/>
      <c r="GK533" s="16"/>
      <c r="GL533" s="16"/>
      <c r="GM533" s="16"/>
      <c r="GN533" s="16"/>
      <c r="GO533" s="16"/>
      <c r="GP533" s="16"/>
      <c r="GQ533" s="16"/>
      <c r="GR533" s="16"/>
      <c r="GS533" s="16"/>
      <c r="GT533" s="16"/>
      <c r="GU533" s="16"/>
      <c r="GV533" s="16"/>
      <c r="GW533" s="16"/>
      <c r="GX533" s="16"/>
      <c r="GY533" s="16"/>
      <c r="GZ533" s="16"/>
      <c r="HA533" s="16"/>
      <c r="HB533" s="16"/>
      <c r="HC533" s="16"/>
      <c r="HD533" s="16"/>
      <c r="HE533" s="16"/>
      <c r="HF533" s="16"/>
      <c r="HG533" s="16"/>
      <c r="HH533" s="16"/>
      <c r="HI533" s="16"/>
      <c r="HJ533" s="16"/>
      <c r="HK533" s="16"/>
      <c r="HL533" s="16"/>
      <c r="HM533" s="16"/>
      <c r="HN533" s="16"/>
      <c r="HO533" s="16"/>
      <c r="HP533" s="16"/>
      <c r="HQ533" s="16"/>
      <c r="HR533" s="16"/>
      <c r="HS533" s="16"/>
      <c r="HT533" s="16"/>
      <c r="HU533" s="16"/>
      <c r="HV533" s="16"/>
      <c r="HW533" s="16"/>
      <c r="HX533" s="16"/>
      <c r="HY533" s="16"/>
      <c r="HZ533" s="16"/>
      <c r="IA533" s="16"/>
      <c r="IB533" s="16"/>
      <c r="IC533" s="16"/>
      <c r="ID533" s="16"/>
      <c r="IE533" s="16"/>
      <c r="IF533" s="16"/>
      <c r="IG533" s="16"/>
      <c r="IH533" s="16"/>
      <c r="II533" s="16"/>
      <c r="IJ533" s="16"/>
      <c r="IK533" s="16"/>
      <c r="IL533" s="16"/>
      <c r="IM533" s="16"/>
      <c r="IN533" s="16"/>
      <c r="IO533" s="16"/>
      <c r="IP533" s="16"/>
      <c r="IQ533" s="16"/>
      <c r="IR533" s="16"/>
      <c r="IS533" s="16"/>
      <c r="IT533" s="16"/>
      <c r="IU533" s="16"/>
    </row>
    <row r="534" spans="1:255" x14ac:dyDescent="0.2">
      <c r="A534" s="47">
        <v>141</v>
      </c>
      <c r="B534" s="48" t="s">
        <v>71</v>
      </c>
      <c r="C534" s="49" t="s">
        <v>22</v>
      </c>
      <c r="D534" s="50">
        <v>21</v>
      </c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  <c r="DI534" s="16"/>
      <c r="DJ534" s="16"/>
      <c r="DK534" s="16"/>
      <c r="DL534" s="16"/>
      <c r="DM534" s="16"/>
      <c r="DN534" s="16"/>
      <c r="DO534" s="16"/>
      <c r="DP534" s="16"/>
      <c r="DQ534" s="16"/>
      <c r="DR534" s="16"/>
      <c r="DS534" s="16"/>
      <c r="DT534" s="16"/>
      <c r="DU534" s="16"/>
      <c r="DV534" s="16"/>
      <c r="DW534" s="16"/>
      <c r="DX534" s="16"/>
      <c r="DY534" s="16"/>
      <c r="DZ534" s="16"/>
      <c r="EA534" s="16"/>
      <c r="EB534" s="16"/>
      <c r="EC534" s="16"/>
      <c r="ED534" s="16"/>
      <c r="EE534" s="16"/>
      <c r="EF534" s="16"/>
      <c r="EG534" s="16"/>
      <c r="EH534" s="16"/>
      <c r="EI534" s="16"/>
      <c r="EJ534" s="16"/>
      <c r="EK534" s="16"/>
      <c r="EL534" s="16"/>
      <c r="EM534" s="16"/>
      <c r="EN534" s="16"/>
      <c r="EO534" s="16"/>
      <c r="EP534" s="16"/>
      <c r="EQ534" s="16"/>
      <c r="ER534" s="16"/>
      <c r="ES534" s="16"/>
      <c r="ET534" s="16"/>
      <c r="EU534" s="16"/>
      <c r="EV534" s="16"/>
      <c r="EW534" s="16"/>
      <c r="EX534" s="16"/>
      <c r="EY534" s="16"/>
      <c r="EZ534" s="16"/>
      <c r="FA534" s="16"/>
      <c r="FB534" s="16"/>
      <c r="FC534" s="16"/>
      <c r="FD534" s="16"/>
      <c r="FE534" s="16"/>
      <c r="FF534" s="16"/>
      <c r="FG534" s="16"/>
      <c r="FH534" s="16"/>
      <c r="FI534" s="16"/>
      <c r="FJ534" s="16"/>
      <c r="FK534" s="16"/>
      <c r="FL534" s="16"/>
      <c r="FM534" s="16"/>
      <c r="FN534" s="16"/>
      <c r="FO534" s="16"/>
      <c r="FP534" s="16"/>
      <c r="FQ534" s="16"/>
      <c r="FR534" s="16"/>
      <c r="FS534" s="16"/>
      <c r="FT534" s="16"/>
      <c r="FU534" s="16"/>
      <c r="FV534" s="16"/>
      <c r="FW534" s="16"/>
      <c r="FX534" s="16"/>
      <c r="FY534" s="16"/>
      <c r="FZ534" s="16"/>
      <c r="GA534" s="16"/>
      <c r="GB534" s="16"/>
      <c r="GC534" s="16"/>
      <c r="GD534" s="16"/>
      <c r="GE534" s="16"/>
      <c r="GF534" s="16"/>
      <c r="GG534" s="16"/>
      <c r="GH534" s="16"/>
      <c r="GI534" s="16"/>
      <c r="GJ534" s="16"/>
      <c r="GK534" s="16"/>
      <c r="GL534" s="16"/>
      <c r="GM534" s="16"/>
      <c r="GN534" s="16"/>
      <c r="GO534" s="16"/>
      <c r="GP534" s="16"/>
      <c r="GQ534" s="16"/>
      <c r="GR534" s="16"/>
      <c r="GS534" s="16"/>
      <c r="GT534" s="16"/>
      <c r="GU534" s="16"/>
      <c r="GV534" s="16"/>
      <c r="GW534" s="16"/>
      <c r="GX534" s="16"/>
      <c r="GY534" s="16"/>
      <c r="GZ534" s="16"/>
      <c r="HA534" s="16"/>
      <c r="HB534" s="16"/>
      <c r="HC534" s="16"/>
      <c r="HD534" s="16"/>
      <c r="HE534" s="16"/>
      <c r="HF534" s="16"/>
      <c r="HG534" s="16"/>
      <c r="HH534" s="16"/>
      <c r="HI534" s="16"/>
      <c r="HJ534" s="16"/>
      <c r="HK534" s="16"/>
      <c r="HL534" s="16"/>
      <c r="HM534" s="16"/>
      <c r="HN534" s="16"/>
      <c r="HO534" s="16"/>
      <c r="HP534" s="16"/>
      <c r="HQ534" s="16"/>
      <c r="HR534" s="16"/>
      <c r="HS534" s="16"/>
      <c r="HT534" s="16"/>
      <c r="HU534" s="16"/>
      <c r="HV534" s="16"/>
      <c r="HW534" s="16"/>
      <c r="HX534" s="16"/>
      <c r="HY534" s="16"/>
      <c r="HZ534" s="16"/>
      <c r="IA534" s="16"/>
      <c r="IB534" s="16"/>
      <c r="IC534" s="16"/>
      <c r="ID534" s="16"/>
      <c r="IE534" s="16"/>
      <c r="IF534" s="16"/>
      <c r="IG534" s="16"/>
      <c r="IH534" s="16"/>
      <c r="II534" s="16"/>
      <c r="IJ534" s="16"/>
      <c r="IK534" s="16"/>
      <c r="IL534" s="16"/>
      <c r="IM534" s="16"/>
      <c r="IN534" s="16"/>
      <c r="IO534" s="16"/>
      <c r="IP534" s="16"/>
      <c r="IQ534" s="16"/>
      <c r="IR534" s="16"/>
      <c r="IS534" s="16"/>
      <c r="IT534" s="16"/>
      <c r="IU534" s="16"/>
    </row>
    <row r="535" spans="1:255" ht="24" x14ac:dyDescent="0.2">
      <c r="A535" s="55" t="s">
        <v>664</v>
      </c>
      <c r="B535" s="56" t="s">
        <v>48</v>
      </c>
      <c r="C535" s="57" t="s">
        <v>49</v>
      </c>
      <c r="D535" s="58">
        <f>Source!I1051</f>
        <v>2.1</v>
      </c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6"/>
      <c r="DJ535" s="1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6"/>
      <c r="EZ535" s="16"/>
      <c r="FA535" s="16"/>
      <c r="FB535" s="16"/>
      <c r="FC535" s="16"/>
      <c r="FD535" s="16"/>
      <c r="FE535" s="16"/>
      <c r="FF535" s="16"/>
      <c r="FG535" s="16"/>
      <c r="FH535" s="16"/>
      <c r="FI535" s="16"/>
      <c r="FJ535" s="16"/>
      <c r="FK535" s="16"/>
      <c r="FL535" s="16"/>
      <c r="FM535" s="16"/>
      <c r="FN535" s="16"/>
      <c r="FO535" s="16"/>
      <c r="FP535" s="16"/>
      <c r="FQ535" s="16"/>
      <c r="FR535" s="16"/>
      <c r="FS535" s="16"/>
      <c r="FT535" s="16"/>
      <c r="FU535" s="16"/>
      <c r="FV535" s="16"/>
      <c r="FW535" s="16"/>
      <c r="FX535" s="16"/>
      <c r="FY535" s="16"/>
      <c r="FZ535" s="16"/>
      <c r="GA535" s="16"/>
      <c r="GB535" s="16"/>
      <c r="GC535" s="16"/>
      <c r="GD535" s="16"/>
      <c r="GE535" s="16"/>
      <c r="GF535" s="16"/>
      <c r="GG535" s="16"/>
      <c r="GH535" s="16"/>
      <c r="GI535" s="16"/>
      <c r="GJ535" s="16"/>
      <c r="GK535" s="16"/>
      <c r="GL535" s="16"/>
      <c r="GM535" s="16"/>
      <c r="GN535" s="16"/>
      <c r="GO535" s="16"/>
      <c r="GP535" s="16"/>
      <c r="GQ535" s="16"/>
      <c r="GR535" s="16"/>
      <c r="GS535" s="16"/>
      <c r="GT535" s="16"/>
      <c r="GU535" s="16"/>
      <c r="GV535" s="16"/>
      <c r="GW535" s="16"/>
      <c r="GX535" s="16"/>
      <c r="GY535" s="16"/>
      <c r="GZ535" s="16"/>
      <c r="HA535" s="16"/>
      <c r="HB535" s="16"/>
      <c r="HC535" s="16"/>
      <c r="HD535" s="16"/>
      <c r="HE535" s="16"/>
      <c r="HF535" s="16"/>
      <c r="HG535" s="16"/>
      <c r="HH535" s="16"/>
      <c r="HI535" s="16"/>
      <c r="HJ535" s="16"/>
      <c r="HK535" s="16"/>
      <c r="HL535" s="16"/>
      <c r="HM535" s="16"/>
      <c r="HN535" s="16"/>
      <c r="HO535" s="16"/>
      <c r="HP535" s="16"/>
      <c r="HQ535" s="16"/>
      <c r="HR535" s="16"/>
      <c r="HS535" s="16"/>
      <c r="HT535" s="16"/>
      <c r="HU535" s="16"/>
      <c r="HV535" s="16"/>
      <c r="HW535" s="16"/>
      <c r="HX535" s="16"/>
      <c r="HY535" s="16"/>
      <c r="HZ535" s="16"/>
      <c r="IA535" s="16"/>
      <c r="IB535" s="16"/>
      <c r="IC535" s="16"/>
      <c r="ID535" s="16"/>
      <c r="IE535" s="16"/>
      <c r="IF535" s="16"/>
      <c r="IG535" s="16"/>
      <c r="IH535" s="16"/>
      <c r="II535" s="16"/>
      <c r="IJ535" s="16"/>
      <c r="IK535" s="16"/>
      <c r="IL535" s="16"/>
      <c r="IM535" s="16"/>
      <c r="IN535" s="16"/>
      <c r="IO535" s="16"/>
      <c r="IP535" s="16"/>
      <c r="IQ535" s="16"/>
      <c r="IR535" s="16"/>
      <c r="IS535" s="16"/>
      <c r="IT535" s="16"/>
      <c r="IU535" s="16"/>
    </row>
    <row r="536" spans="1:255" x14ac:dyDescent="0.2">
      <c r="A536" s="55" t="s">
        <v>665</v>
      </c>
      <c r="B536" s="56" t="s">
        <v>75</v>
      </c>
      <c r="C536" s="57" t="s">
        <v>22</v>
      </c>
      <c r="D536" s="58">
        <f>Source!I1052</f>
        <v>21</v>
      </c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  <c r="DI536" s="16"/>
      <c r="DJ536" s="16"/>
      <c r="DK536" s="16"/>
      <c r="DL536" s="16"/>
      <c r="DM536" s="16"/>
      <c r="DN536" s="16"/>
      <c r="DO536" s="16"/>
      <c r="DP536" s="16"/>
      <c r="DQ536" s="16"/>
      <c r="DR536" s="16"/>
      <c r="DS536" s="16"/>
      <c r="DT536" s="16"/>
      <c r="DU536" s="16"/>
      <c r="DV536" s="16"/>
      <c r="DW536" s="16"/>
      <c r="DX536" s="16"/>
      <c r="DY536" s="16"/>
      <c r="DZ536" s="16"/>
      <c r="EA536" s="16"/>
      <c r="EB536" s="16"/>
      <c r="EC536" s="16"/>
      <c r="ED536" s="16"/>
      <c r="EE536" s="16"/>
      <c r="EF536" s="16"/>
      <c r="EG536" s="16"/>
      <c r="EH536" s="16"/>
      <c r="EI536" s="16"/>
      <c r="EJ536" s="16"/>
      <c r="EK536" s="16"/>
      <c r="EL536" s="16"/>
      <c r="EM536" s="16"/>
      <c r="EN536" s="16"/>
      <c r="EO536" s="16"/>
      <c r="EP536" s="16"/>
      <c r="EQ536" s="16"/>
      <c r="ER536" s="16"/>
      <c r="ES536" s="16"/>
      <c r="ET536" s="16"/>
      <c r="EU536" s="16"/>
      <c r="EV536" s="16"/>
      <c r="EW536" s="16"/>
      <c r="EX536" s="16"/>
      <c r="EY536" s="16"/>
      <c r="EZ536" s="16"/>
      <c r="FA536" s="16"/>
      <c r="FB536" s="16"/>
      <c r="FC536" s="16"/>
      <c r="FD536" s="16"/>
      <c r="FE536" s="16"/>
      <c r="FF536" s="16"/>
      <c r="FG536" s="16"/>
      <c r="FH536" s="16"/>
      <c r="FI536" s="16"/>
      <c r="FJ536" s="16"/>
      <c r="FK536" s="16"/>
      <c r="FL536" s="16"/>
      <c r="FM536" s="16"/>
      <c r="FN536" s="16"/>
      <c r="FO536" s="16"/>
      <c r="FP536" s="16"/>
      <c r="FQ536" s="16"/>
      <c r="FR536" s="16"/>
      <c r="FS536" s="16"/>
      <c r="FT536" s="16"/>
      <c r="FU536" s="16"/>
      <c r="FV536" s="16"/>
      <c r="FW536" s="16"/>
      <c r="FX536" s="16"/>
      <c r="FY536" s="16"/>
      <c r="FZ536" s="16"/>
      <c r="GA536" s="16"/>
      <c r="GB536" s="16"/>
      <c r="GC536" s="16"/>
      <c r="GD536" s="16"/>
      <c r="GE536" s="16"/>
      <c r="GF536" s="16"/>
      <c r="GG536" s="16"/>
      <c r="GH536" s="16"/>
      <c r="GI536" s="16"/>
      <c r="GJ536" s="16"/>
      <c r="GK536" s="16"/>
      <c r="GL536" s="16"/>
      <c r="GM536" s="16"/>
      <c r="GN536" s="16"/>
      <c r="GO536" s="16"/>
      <c r="GP536" s="16"/>
      <c r="GQ536" s="16"/>
      <c r="GR536" s="16"/>
      <c r="GS536" s="16"/>
      <c r="GT536" s="16"/>
      <c r="GU536" s="16"/>
      <c r="GV536" s="16"/>
      <c r="GW536" s="16"/>
      <c r="GX536" s="16"/>
      <c r="GY536" s="16"/>
      <c r="GZ536" s="16"/>
      <c r="HA536" s="16"/>
      <c r="HB536" s="16"/>
      <c r="HC536" s="16"/>
      <c r="HD536" s="16"/>
      <c r="HE536" s="16"/>
      <c r="HF536" s="16"/>
      <c r="HG536" s="16"/>
      <c r="HH536" s="16"/>
      <c r="HI536" s="16"/>
      <c r="HJ536" s="16"/>
      <c r="HK536" s="16"/>
      <c r="HL536" s="16"/>
      <c r="HM536" s="16"/>
      <c r="HN536" s="16"/>
      <c r="HO536" s="16"/>
      <c r="HP536" s="16"/>
      <c r="HQ536" s="16"/>
      <c r="HR536" s="16"/>
      <c r="HS536" s="16"/>
      <c r="HT536" s="16"/>
      <c r="HU536" s="16"/>
      <c r="HV536" s="16"/>
      <c r="HW536" s="16"/>
      <c r="HX536" s="16"/>
      <c r="HY536" s="16"/>
      <c r="HZ536" s="16"/>
      <c r="IA536" s="16"/>
      <c r="IB536" s="16"/>
      <c r="IC536" s="16"/>
      <c r="ID536" s="16"/>
      <c r="IE536" s="16"/>
      <c r="IF536" s="16"/>
      <c r="IG536" s="16"/>
      <c r="IH536" s="16"/>
      <c r="II536" s="16"/>
      <c r="IJ536" s="16"/>
      <c r="IK536" s="16"/>
      <c r="IL536" s="16"/>
      <c r="IM536" s="16"/>
      <c r="IN536" s="16"/>
      <c r="IO536" s="16"/>
      <c r="IP536" s="16"/>
      <c r="IQ536" s="16"/>
      <c r="IR536" s="16"/>
      <c r="IS536" s="16"/>
      <c r="IT536" s="16"/>
      <c r="IU536" s="16"/>
    </row>
    <row r="537" spans="1:255" ht="36" x14ac:dyDescent="0.2">
      <c r="A537" s="47">
        <v>142</v>
      </c>
      <c r="B537" s="48" t="s">
        <v>80</v>
      </c>
      <c r="C537" s="49" t="s">
        <v>81</v>
      </c>
      <c r="D537" s="50">
        <v>3.0000000000000001E-3</v>
      </c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6"/>
      <c r="DJ537" s="16"/>
      <c r="DK537" s="16"/>
      <c r="DL537" s="16"/>
      <c r="DM537" s="16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6"/>
      <c r="DY537" s="16"/>
      <c r="DZ537" s="16"/>
      <c r="EA537" s="16"/>
      <c r="EB537" s="16"/>
      <c r="EC537" s="16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6"/>
      <c r="EO537" s="16"/>
      <c r="EP537" s="16"/>
      <c r="EQ537" s="16"/>
      <c r="ER537" s="16"/>
      <c r="ES537" s="16"/>
      <c r="ET537" s="16"/>
      <c r="EU537" s="16"/>
      <c r="EV537" s="16"/>
      <c r="EW537" s="16"/>
      <c r="EX537" s="16"/>
      <c r="EY537" s="16"/>
      <c r="EZ537" s="16"/>
      <c r="FA537" s="16"/>
      <c r="FB537" s="16"/>
      <c r="FC537" s="16"/>
      <c r="FD537" s="16"/>
      <c r="FE537" s="16"/>
      <c r="FF537" s="16"/>
      <c r="FG537" s="16"/>
      <c r="FH537" s="16"/>
      <c r="FI537" s="16"/>
      <c r="FJ537" s="16"/>
      <c r="FK537" s="16"/>
      <c r="FL537" s="16"/>
      <c r="FM537" s="16"/>
      <c r="FN537" s="16"/>
      <c r="FO537" s="16"/>
      <c r="FP537" s="16"/>
      <c r="FQ537" s="16"/>
      <c r="FR537" s="16"/>
      <c r="FS537" s="16"/>
      <c r="FT537" s="16"/>
      <c r="FU537" s="16"/>
      <c r="FV537" s="16"/>
      <c r="FW537" s="16"/>
      <c r="FX537" s="16"/>
      <c r="FY537" s="16"/>
      <c r="FZ537" s="16"/>
      <c r="GA537" s="16"/>
      <c r="GB537" s="16"/>
      <c r="GC537" s="16"/>
      <c r="GD537" s="16"/>
      <c r="GE537" s="16"/>
      <c r="GF537" s="16"/>
      <c r="GG537" s="16"/>
      <c r="GH537" s="16"/>
      <c r="GI537" s="16"/>
      <c r="GJ537" s="16"/>
      <c r="GK537" s="16"/>
      <c r="GL537" s="16"/>
      <c r="GM537" s="16"/>
      <c r="GN537" s="16"/>
      <c r="GO537" s="16"/>
      <c r="GP537" s="16"/>
      <c r="GQ537" s="16"/>
      <c r="GR537" s="16"/>
      <c r="GS537" s="16"/>
      <c r="GT537" s="16"/>
      <c r="GU537" s="16"/>
      <c r="GV537" s="16"/>
      <c r="GW537" s="16"/>
      <c r="GX537" s="16"/>
      <c r="GY537" s="16"/>
      <c r="GZ537" s="16"/>
      <c r="HA537" s="16"/>
      <c r="HB537" s="16"/>
      <c r="HC537" s="16"/>
      <c r="HD537" s="16"/>
      <c r="HE537" s="16"/>
      <c r="HF537" s="16"/>
      <c r="HG537" s="16"/>
      <c r="HH537" s="16"/>
      <c r="HI537" s="16"/>
      <c r="HJ537" s="16"/>
      <c r="HK537" s="16"/>
      <c r="HL537" s="16"/>
      <c r="HM537" s="16"/>
      <c r="HN537" s="16"/>
      <c r="HO537" s="16"/>
      <c r="HP537" s="16"/>
      <c r="HQ537" s="16"/>
      <c r="HR537" s="16"/>
      <c r="HS537" s="16"/>
      <c r="HT537" s="16"/>
      <c r="HU537" s="16"/>
      <c r="HV537" s="16"/>
      <c r="HW537" s="16"/>
      <c r="HX537" s="16"/>
      <c r="HY537" s="16"/>
      <c r="HZ537" s="16"/>
      <c r="IA537" s="16"/>
      <c r="IB537" s="16"/>
      <c r="IC537" s="16"/>
      <c r="ID537" s="16"/>
      <c r="IE537" s="16"/>
      <c r="IF537" s="16"/>
      <c r="IG537" s="16"/>
      <c r="IH537" s="16"/>
      <c r="II537" s="16"/>
      <c r="IJ537" s="16"/>
      <c r="IK537" s="16"/>
      <c r="IL537" s="16"/>
      <c r="IM537" s="16"/>
      <c r="IN537" s="16"/>
      <c r="IO537" s="16"/>
      <c r="IP537" s="16"/>
      <c r="IQ537" s="16"/>
      <c r="IR537" s="16"/>
      <c r="IS537" s="16"/>
      <c r="IT537" s="16"/>
      <c r="IU537" s="16"/>
    </row>
    <row r="538" spans="1:255" ht="24" x14ac:dyDescent="0.2">
      <c r="A538" s="55" t="s">
        <v>667</v>
      </c>
      <c r="B538" s="56" t="s">
        <v>85</v>
      </c>
      <c r="C538" s="57" t="s">
        <v>57</v>
      </c>
      <c r="D538" s="58">
        <f>Source!I1054</f>
        <v>0.3</v>
      </c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  <c r="DI538" s="16"/>
      <c r="DJ538" s="16"/>
      <c r="DK538" s="16"/>
      <c r="DL538" s="16"/>
      <c r="DM538" s="16"/>
      <c r="DN538" s="16"/>
      <c r="DO538" s="16"/>
      <c r="DP538" s="16"/>
      <c r="DQ538" s="16"/>
      <c r="DR538" s="16"/>
      <c r="DS538" s="16"/>
      <c r="DT538" s="16"/>
      <c r="DU538" s="16"/>
      <c r="DV538" s="16"/>
      <c r="DW538" s="16"/>
      <c r="DX538" s="16"/>
      <c r="DY538" s="16"/>
      <c r="DZ538" s="16"/>
      <c r="EA538" s="16"/>
      <c r="EB538" s="16"/>
      <c r="EC538" s="16"/>
      <c r="ED538" s="16"/>
      <c r="EE538" s="16"/>
      <c r="EF538" s="16"/>
      <c r="EG538" s="16"/>
      <c r="EH538" s="16"/>
      <c r="EI538" s="16"/>
      <c r="EJ538" s="16"/>
      <c r="EK538" s="16"/>
      <c r="EL538" s="16"/>
      <c r="EM538" s="16"/>
      <c r="EN538" s="16"/>
      <c r="EO538" s="16"/>
      <c r="EP538" s="16"/>
      <c r="EQ538" s="16"/>
      <c r="ER538" s="16"/>
      <c r="ES538" s="16"/>
      <c r="ET538" s="16"/>
      <c r="EU538" s="16"/>
      <c r="EV538" s="16"/>
      <c r="EW538" s="16"/>
      <c r="EX538" s="16"/>
      <c r="EY538" s="16"/>
      <c r="EZ538" s="16"/>
      <c r="FA538" s="16"/>
      <c r="FB538" s="16"/>
      <c r="FC538" s="16"/>
      <c r="FD538" s="16"/>
      <c r="FE538" s="16"/>
      <c r="FF538" s="16"/>
      <c r="FG538" s="16"/>
      <c r="FH538" s="16"/>
      <c r="FI538" s="16"/>
      <c r="FJ538" s="16"/>
      <c r="FK538" s="16"/>
      <c r="FL538" s="16"/>
      <c r="FM538" s="16"/>
      <c r="FN538" s="16"/>
      <c r="FO538" s="16"/>
      <c r="FP538" s="16"/>
      <c r="FQ538" s="16"/>
      <c r="FR538" s="16"/>
      <c r="FS538" s="16"/>
      <c r="FT538" s="16"/>
      <c r="FU538" s="16"/>
      <c r="FV538" s="16"/>
      <c r="FW538" s="16"/>
      <c r="FX538" s="16"/>
      <c r="FY538" s="16"/>
      <c r="FZ538" s="16"/>
      <c r="GA538" s="16"/>
      <c r="GB538" s="16"/>
      <c r="GC538" s="16"/>
      <c r="GD538" s="16"/>
      <c r="GE538" s="16"/>
      <c r="GF538" s="16"/>
      <c r="GG538" s="16"/>
      <c r="GH538" s="16"/>
      <c r="GI538" s="16"/>
      <c r="GJ538" s="16"/>
      <c r="GK538" s="16"/>
      <c r="GL538" s="16"/>
      <c r="GM538" s="16"/>
      <c r="GN538" s="16"/>
      <c r="GO538" s="16"/>
      <c r="GP538" s="16"/>
      <c r="GQ538" s="16"/>
      <c r="GR538" s="16"/>
      <c r="GS538" s="16"/>
      <c r="GT538" s="16"/>
      <c r="GU538" s="16"/>
      <c r="GV538" s="16"/>
      <c r="GW538" s="16"/>
      <c r="GX538" s="16"/>
      <c r="GY538" s="16"/>
      <c r="GZ538" s="16"/>
      <c r="HA538" s="16"/>
      <c r="HB538" s="16"/>
      <c r="HC538" s="16"/>
      <c r="HD538" s="16"/>
      <c r="HE538" s="16"/>
      <c r="HF538" s="16"/>
      <c r="HG538" s="16"/>
      <c r="HH538" s="16"/>
      <c r="HI538" s="16"/>
      <c r="HJ538" s="16"/>
      <c r="HK538" s="16"/>
      <c r="HL538" s="16"/>
      <c r="HM538" s="16"/>
      <c r="HN538" s="16"/>
      <c r="HO538" s="16"/>
      <c r="HP538" s="16"/>
      <c r="HQ538" s="16"/>
      <c r="HR538" s="16"/>
      <c r="HS538" s="16"/>
      <c r="HT538" s="16"/>
      <c r="HU538" s="16"/>
      <c r="HV538" s="16"/>
      <c r="HW538" s="16"/>
      <c r="HX538" s="16"/>
      <c r="HY538" s="16"/>
      <c r="HZ538" s="16"/>
      <c r="IA538" s="16"/>
      <c r="IB538" s="16"/>
      <c r="IC538" s="16"/>
      <c r="ID538" s="16"/>
      <c r="IE538" s="16"/>
      <c r="IF538" s="16"/>
      <c r="IG538" s="16"/>
      <c r="IH538" s="16"/>
      <c r="II538" s="16"/>
      <c r="IJ538" s="16"/>
      <c r="IK538" s="16"/>
      <c r="IL538" s="16"/>
      <c r="IM538" s="16"/>
      <c r="IN538" s="16"/>
      <c r="IO538" s="16"/>
      <c r="IP538" s="16"/>
      <c r="IQ538" s="16"/>
      <c r="IR538" s="16"/>
      <c r="IS538" s="16"/>
      <c r="IT538" s="16"/>
      <c r="IU538" s="16"/>
    </row>
    <row r="539" spans="1:255" ht="36" x14ac:dyDescent="0.2">
      <c r="A539" s="47">
        <v>143</v>
      </c>
      <c r="B539" s="48" t="s">
        <v>89</v>
      </c>
      <c r="C539" s="49" t="s">
        <v>81</v>
      </c>
      <c r="D539" s="50">
        <v>0.311</v>
      </c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  <c r="DJ539" s="1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6"/>
      <c r="FE539" s="16"/>
      <c r="FF539" s="16"/>
      <c r="FG539" s="16"/>
      <c r="FH539" s="16"/>
      <c r="FI539" s="16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16"/>
      <c r="FU539" s="16"/>
      <c r="FV539" s="16"/>
      <c r="FW539" s="16"/>
      <c r="FX539" s="16"/>
      <c r="FY539" s="16"/>
      <c r="FZ539" s="16"/>
      <c r="GA539" s="16"/>
      <c r="GB539" s="16"/>
      <c r="GC539" s="16"/>
      <c r="GD539" s="16"/>
      <c r="GE539" s="16"/>
      <c r="GF539" s="16"/>
      <c r="GG539" s="16"/>
      <c r="GH539" s="16"/>
      <c r="GI539" s="16"/>
      <c r="GJ539" s="16"/>
      <c r="GK539" s="16"/>
      <c r="GL539" s="16"/>
      <c r="GM539" s="16"/>
      <c r="GN539" s="16"/>
      <c r="GO539" s="16"/>
      <c r="GP539" s="16"/>
      <c r="GQ539" s="16"/>
      <c r="GR539" s="16"/>
      <c r="GS539" s="16"/>
      <c r="GT539" s="16"/>
      <c r="GU539" s="16"/>
      <c r="GV539" s="16"/>
      <c r="GW539" s="16"/>
      <c r="GX539" s="16"/>
      <c r="GY539" s="16"/>
      <c r="GZ539" s="16"/>
      <c r="HA539" s="16"/>
      <c r="HB539" s="16"/>
      <c r="HC539" s="16"/>
      <c r="HD539" s="16"/>
      <c r="HE539" s="16"/>
      <c r="HF539" s="16"/>
      <c r="HG539" s="16"/>
      <c r="HH539" s="16"/>
      <c r="HI539" s="16"/>
      <c r="HJ539" s="16"/>
      <c r="HK539" s="16"/>
      <c r="HL539" s="16"/>
      <c r="HM539" s="16"/>
      <c r="HN539" s="16"/>
      <c r="HO539" s="16"/>
      <c r="HP539" s="16"/>
      <c r="HQ539" s="16"/>
      <c r="HR539" s="16"/>
      <c r="HS539" s="16"/>
      <c r="HT539" s="16"/>
      <c r="HU539" s="16"/>
      <c r="HV539" s="16"/>
      <c r="HW539" s="16"/>
      <c r="HX539" s="16"/>
      <c r="HY539" s="16"/>
      <c r="HZ539" s="16"/>
      <c r="IA539" s="16"/>
      <c r="IB539" s="16"/>
      <c r="IC539" s="16"/>
      <c r="ID539" s="16"/>
      <c r="IE539" s="16"/>
      <c r="IF539" s="16"/>
      <c r="IG539" s="16"/>
      <c r="IH539" s="16"/>
      <c r="II539" s="16"/>
      <c r="IJ539" s="16"/>
      <c r="IK539" s="16"/>
      <c r="IL539" s="16"/>
      <c r="IM539" s="16"/>
      <c r="IN539" s="16"/>
      <c r="IO539" s="16"/>
      <c r="IP539" s="16"/>
      <c r="IQ539" s="16"/>
      <c r="IR539" s="16"/>
      <c r="IS539" s="16"/>
      <c r="IT539" s="16"/>
      <c r="IU539" s="16"/>
    </row>
    <row r="540" spans="1:255" ht="24" x14ac:dyDescent="0.2">
      <c r="A540" s="55" t="s">
        <v>669</v>
      </c>
      <c r="B540" s="56" t="s">
        <v>93</v>
      </c>
      <c r="C540" s="57" t="s">
        <v>57</v>
      </c>
      <c r="D540" s="58">
        <f>Source!I1056</f>
        <v>23.1</v>
      </c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  <c r="DI540" s="16"/>
      <c r="DJ540" s="16"/>
      <c r="DK540" s="16"/>
      <c r="DL540" s="16"/>
      <c r="DM540" s="16"/>
      <c r="DN540" s="16"/>
      <c r="DO540" s="16"/>
      <c r="DP540" s="16"/>
      <c r="DQ540" s="16"/>
      <c r="DR540" s="16"/>
      <c r="DS540" s="16"/>
      <c r="DT540" s="16"/>
      <c r="DU540" s="16"/>
      <c r="DV540" s="16"/>
      <c r="DW540" s="16"/>
      <c r="DX540" s="16"/>
      <c r="DY540" s="16"/>
      <c r="DZ540" s="16"/>
      <c r="EA540" s="16"/>
      <c r="EB540" s="16"/>
      <c r="EC540" s="16"/>
      <c r="ED540" s="16"/>
      <c r="EE540" s="16"/>
      <c r="EF540" s="16"/>
      <c r="EG540" s="16"/>
      <c r="EH540" s="16"/>
      <c r="EI540" s="16"/>
      <c r="EJ540" s="16"/>
      <c r="EK540" s="16"/>
      <c r="EL540" s="16"/>
      <c r="EM540" s="16"/>
      <c r="EN540" s="16"/>
      <c r="EO540" s="16"/>
      <c r="EP540" s="16"/>
      <c r="EQ540" s="16"/>
      <c r="ER540" s="16"/>
      <c r="ES540" s="16"/>
      <c r="ET540" s="16"/>
      <c r="EU540" s="16"/>
      <c r="EV540" s="16"/>
      <c r="EW540" s="16"/>
      <c r="EX540" s="16"/>
      <c r="EY540" s="16"/>
      <c r="EZ540" s="16"/>
      <c r="FA540" s="16"/>
      <c r="FB540" s="16"/>
      <c r="FC540" s="16"/>
      <c r="FD540" s="16"/>
      <c r="FE540" s="16"/>
      <c r="FF540" s="16"/>
      <c r="FG540" s="16"/>
      <c r="FH540" s="16"/>
      <c r="FI540" s="16"/>
      <c r="FJ540" s="16"/>
      <c r="FK540" s="16"/>
      <c r="FL540" s="16"/>
      <c r="FM540" s="16"/>
      <c r="FN540" s="16"/>
      <c r="FO540" s="16"/>
      <c r="FP540" s="16"/>
      <c r="FQ540" s="16"/>
      <c r="FR540" s="16"/>
      <c r="FS540" s="16"/>
      <c r="FT540" s="16"/>
      <c r="FU540" s="16"/>
      <c r="FV540" s="16"/>
      <c r="FW540" s="16"/>
      <c r="FX540" s="16"/>
      <c r="FY540" s="16"/>
      <c r="FZ540" s="16"/>
      <c r="GA540" s="16"/>
      <c r="GB540" s="16"/>
      <c r="GC540" s="16"/>
      <c r="GD540" s="16"/>
      <c r="GE540" s="16"/>
      <c r="GF540" s="16"/>
      <c r="GG540" s="16"/>
      <c r="GH540" s="16"/>
      <c r="GI540" s="16"/>
      <c r="GJ540" s="16"/>
      <c r="GK540" s="16"/>
      <c r="GL540" s="16"/>
      <c r="GM540" s="16"/>
      <c r="GN540" s="16"/>
      <c r="GO540" s="16"/>
      <c r="GP540" s="16"/>
      <c r="GQ540" s="16"/>
      <c r="GR540" s="16"/>
      <c r="GS540" s="16"/>
      <c r="GT540" s="16"/>
      <c r="GU540" s="16"/>
      <c r="GV540" s="16"/>
      <c r="GW540" s="16"/>
      <c r="GX540" s="16"/>
      <c r="GY540" s="16"/>
      <c r="GZ540" s="16"/>
      <c r="HA540" s="16"/>
      <c r="HB540" s="16"/>
      <c r="HC540" s="16"/>
      <c r="HD540" s="16"/>
      <c r="HE540" s="16"/>
      <c r="HF540" s="16"/>
      <c r="HG540" s="16"/>
      <c r="HH540" s="16"/>
      <c r="HI540" s="16"/>
      <c r="HJ540" s="16"/>
      <c r="HK540" s="16"/>
      <c r="HL540" s="16"/>
      <c r="HM540" s="16"/>
      <c r="HN540" s="16"/>
      <c r="HO540" s="16"/>
      <c r="HP540" s="16"/>
      <c r="HQ540" s="16"/>
      <c r="HR540" s="16"/>
      <c r="HS540" s="16"/>
      <c r="HT540" s="16"/>
      <c r="HU540" s="16"/>
      <c r="HV540" s="16"/>
      <c r="HW540" s="16"/>
      <c r="HX540" s="16"/>
      <c r="HY540" s="16"/>
      <c r="HZ540" s="16"/>
      <c r="IA540" s="16"/>
      <c r="IB540" s="16"/>
      <c r="IC540" s="16"/>
      <c r="ID540" s="16"/>
      <c r="IE540" s="16"/>
      <c r="IF540" s="16"/>
      <c r="IG540" s="16"/>
      <c r="IH540" s="16"/>
      <c r="II540" s="16"/>
      <c r="IJ540" s="16"/>
      <c r="IK540" s="16"/>
      <c r="IL540" s="16"/>
      <c r="IM540" s="16"/>
      <c r="IN540" s="16"/>
      <c r="IO540" s="16"/>
      <c r="IP540" s="16"/>
      <c r="IQ540" s="16"/>
      <c r="IR540" s="16"/>
      <c r="IS540" s="16"/>
      <c r="IT540" s="16"/>
      <c r="IU540" s="16"/>
    </row>
    <row r="541" spans="1:255" ht="24" x14ac:dyDescent="0.2">
      <c r="A541" s="55" t="s">
        <v>670</v>
      </c>
      <c r="B541" s="56" t="s">
        <v>97</v>
      </c>
      <c r="C541" s="57" t="s">
        <v>57</v>
      </c>
      <c r="D541" s="58">
        <f>Source!I1057</f>
        <v>8</v>
      </c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6"/>
      <c r="DI541" s="16"/>
      <c r="DJ541" s="16"/>
      <c r="DK541" s="16"/>
      <c r="DL541" s="16"/>
      <c r="DM541" s="16"/>
      <c r="DN541" s="16"/>
      <c r="DO541" s="16"/>
      <c r="DP541" s="16"/>
      <c r="DQ541" s="16"/>
      <c r="DR541" s="16"/>
      <c r="DS541" s="16"/>
      <c r="DT541" s="16"/>
      <c r="DU541" s="16"/>
      <c r="DV541" s="16"/>
      <c r="DW541" s="16"/>
      <c r="DX541" s="16"/>
      <c r="DY541" s="16"/>
      <c r="DZ541" s="16"/>
      <c r="EA541" s="16"/>
      <c r="EB541" s="16"/>
      <c r="EC541" s="16"/>
      <c r="ED541" s="16"/>
      <c r="EE541" s="16"/>
      <c r="EF541" s="16"/>
      <c r="EG541" s="16"/>
      <c r="EH541" s="16"/>
      <c r="EI541" s="16"/>
      <c r="EJ541" s="16"/>
      <c r="EK541" s="16"/>
      <c r="EL541" s="16"/>
      <c r="EM541" s="16"/>
      <c r="EN541" s="16"/>
      <c r="EO541" s="16"/>
      <c r="EP541" s="16"/>
      <c r="EQ541" s="16"/>
      <c r="ER541" s="16"/>
      <c r="ES541" s="16"/>
      <c r="ET541" s="16"/>
      <c r="EU541" s="16"/>
      <c r="EV541" s="16"/>
      <c r="EW541" s="16"/>
      <c r="EX541" s="16"/>
      <c r="EY541" s="16"/>
      <c r="EZ541" s="16"/>
      <c r="FA541" s="16"/>
      <c r="FB541" s="16"/>
      <c r="FC541" s="16"/>
      <c r="FD541" s="16"/>
      <c r="FE541" s="16"/>
      <c r="FF541" s="16"/>
      <c r="FG541" s="16"/>
      <c r="FH541" s="16"/>
      <c r="FI541" s="16"/>
      <c r="FJ541" s="16"/>
      <c r="FK541" s="16"/>
      <c r="FL541" s="16"/>
      <c r="FM541" s="16"/>
      <c r="FN541" s="16"/>
      <c r="FO541" s="16"/>
      <c r="FP541" s="16"/>
      <c r="FQ541" s="16"/>
      <c r="FR541" s="16"/>
      <c r="FS541" s="16"/>
      <c r="FT541" s="16"/>
      <c r="FU541" s="16"/>
      <c r="FV541" s="16"/>
      <c r="FW541" s="16"/>
      <c r="FX541" s="16"/>
      <c r="FY541" s="16"/>
      <c r="FZ541" s="16"/>
      <c r="GA541" s="16"/>
      <c r="GB541" s="16"/>
      <c r="GC541" s="16"/>
      <c r="GD541" s="16"/>
      <c r="GE541" s="16"/>
      <c r="GF541" s="16"/>
      <c r="GG541" s="16"/>
      <c r="GH541" s="16"/>
      <c r="GI541" s="16"/>
      <c r="GJ541" s="16"/>
      <c r="GK541" s="16"/>
      <c r="GL541" s="16"/>
      <c r="GM541" s="16"/>
      <c r="GN541" s="16"/>
      <c r="GO541" s="16"/>
      <c r="GP541" s="16"/>
      <c r="GQ541" s="16"/>
      <c r="GR541" s="16"/>
      <c r="GS541" s="16"/>
      <c r="GT541" s="16"/>
      <c r="GU541" s="16"/>
      <c r="GV541" s="16"/>
      <c r="GW541" s="16"/>
      <c r="GX541" s="16"/>
      <c r="GY541" s="16"/>
      <c r="GZ541" s="16"/>
      <c r="HA541" s="16"/>
      <c r="HB541" s="16"/>
      <c r="HC541" s="16"/>
      <c r="HD541" s="16"/>
      <c r="HE541" s="16"/>
      <c r="HF541" s="16"/>
      <c r="HG541" s="16"/>
      <c r="HH541" s="16"/>
      <c r="HI541" s="16"/>
      <c r="HJ541" s="16"/>
      <c r="HK541" s="16"/>
      <c r="HL541" s="16"/>
      <c r="HM541" s="16"/>
      <c r="HN541" s="16"/>
      <c r="HO541" s="16"/>
      <c r="HP541" s="16"/>
      <c r="HQ541" s="16"/>
      <c r="HR541" s="16"/>
      <c r="HS541" s="16"/>
      <c r="HT541" s="16"/>
      <c r="HU541" s="16"/>
      <c r="HV541" s="16"/>
      <c r="HW541" s="16"/>
      <c r="HX541" s="16"/>
      <c r="HY541" s="16"/>
      <c r="HZ541" s="16"/>
      <c r="IA541" s="16"/>
      <c r="IB541" s="16"/>
      <c r="IC541" s="16"/>
      <c r="ID541" s="16"/>
      <c r="IE541" s="16"/>
      <c r="IF541" s="16"/>
      <c r="IG541" s="16"/>
      <c r="IH541" s="16"/>
      <c r="II541" s="16"/>
      <c r="IJ541" s="16"/>
      <c r="IK541" s="16"/>
      <c r="IL541" s="16"/>
      <c r="IM541" s="16"/>
      <c r="IN541" s="16"/>
      <c r="IO541" s="16"/>
      <c r="IP541" s="16"/>
      <c r="IQ541" s="16"/>
      <c r="IR541" s="16"/>
      <c r="IS541" s="16"/>
      <c r="IT541" s="16"/>
      <c r="IU541" s="16"/>
    </row>
    <row r="542" spans="1:255" ht="36" x14ac:dyDescent="0.2">
      <c r="A542" s="47">
        <v>144</v>
      </c>
      <c r="B542" s="48" t="s">
        <v>101</v>
      </c>
      <c r="C542" s="49" t="s">
        <v>81</v>
      </c>
      <c r="D542" s="50">
        <v>0.9274</v>
      </c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  <c r="CZ542" s="16"/>
      <c r="DA542" s="16"/>
      <c r="DB542" s="16"/>
      <c r="DC542" s="16"/>
      <c r="DD542" s="16"/>
      <c r="DE542" s="16"/>
      <c r="DF542" s="16"/>
      <c r="DG542" s="16"/>
      <c r="DH542" s="16"/>
      <c r="DI542" s="16"/>
      <c r="DJ542" s="16"/>
      <c r="DK542" s="16"/>
      <c r="DL542" s="16"/>
      <c r="DM542" s="16"/>
      <c r="DN542" s="16"/>
      <c r="DO542" s="16"/>
      <c r="DP542" s="16"/>
      <c r="DQ542" s="16"/>
      <c r="DR542" s="16"/>
      <c r="DS542" s="16"/>
      <c r="DT542" s="16"/>
      <c r="DU542" s="16"/>
      <c r="DV542" s="16"/>
      <c r="DW542" s="16"/>
      <c r="DX542" s="16"/>
      <c r="DY542" s="16"/>
      <c r="DZ542" s="16"/>
      <c r="EA542" s="16"/>
      <c r="EB542" s="16"/>
      <c r="EC542" s="16"/>
      <c r="ED542" s="16"/>
      <c r="EE542" s="16"/>
      <c r="EF542" s="16"/>
      <c r="EG542" s="16"/>
      <c r="EH542" s="16"/>
      <c r="EI542" s="16"/>
      <c r="EJ542" s="16"/>
      <c r="EK542" s="16"/>
      <c r="EL542" s="16"/>
      <c r="EM542" s="16"/>
      <c r="EN542" s="16"/>
      <c r="EO542" s="16"/>
      <c r="EP542" s="16"/>
      <c r="EQ542" s="16"/>
      <c r="ER542" s="16"/>
      <c r="ES542" s="16"/>
      <c r="ET542" s="16"/>
      <c r="EU542" s="16"/>
      <c r="EV542" s="16"/>
      <c r="EW542" s="16"/>
      <c r="EX542" s="16"/>
      <c r="EY542" s="16"/>
      <c r="EZ542" s="16"/>
      <c r="FA542" s="16"/>
      <c r="FB542" s="16"/>
      <c r="FC542" s="16"/>
      <c r="FD542" s="16"/>
      <c r="FE542" s="16"/>
      <c r="FF542" s="16"/>
      <c r="FG542" s="16"/>
      <c r="FH542" s="16"/>
      <c r="FI542" s="16"/>
      <c r="FJ542" s="16"/>
      <c r="FK542" s="16"/>
      <c r="FL542" s="16"/>
      <c r="FM542" s="16"/>
      <c r="FN542" s="16"/>
      <c r="FO542" s="16"/>
      <c r="FP542" s="16"/>
      <c r="FQ542" s="16"/>
      <c r="FR542" s="16"/>
      <c r="FS542" s="16"/>
      <c r="FT542" s="16"/>
      <c r="FU542" s="16"/>
      <c r="FV542" s="16"/>
      <c r="FW542" s="16"/>
      <c r="FX542" s="16"/>
      <c r="FY542" s="16"/>
      <c r="FZ542" s="16"/>
      <c r="GA542" s="16"/>
      <c r="GB542" s="16"/>
      <c r="GC542" s="16"/>
      <c r="GD542" s="16"/>
      <c r="GE542" s="16"/>
      <c r="GF542" s="16"/>
      <c r="GG542" s="16"/>
      <c r="GH542" s="16"/>
      <c r="GI542" s="16"/>
      <c r="GJ542" s="16"/>
      <c r="GK542" s="16"/>
      <c r="GL542" s="16"/>
      <c r="GM542" s="16"/>
      <c r="GN542" s="16"/>
      <c r="GO542" s="16"/>
      <c r="GP542" s="16"/>
      <c r="GQ542" s="16"/>
      <c r="GR542" s="16"/>
      <c r="GS542" s="16"/>
      <c r="GT542" s="16"/>
      <c r="GU542" s="16"/>
      <c r="GV542" s="16"/>
      <c r="GW542" s="16"/>
      <c r="GX542" s="16"/>
      <c r="GY542" s="16"/>
      <c r="GZ542" s="16"/>
      <c r="HA542" s="16"/>
      <c r="HB542" s="16"/>
      <c r="HC542" s="16"/>
      <c r="HD542" s="16"/>
      <c r="HE542" s="16"/>
      <c r="HF542" s="16"/>
      <c r="HG542" s="16"/>
      <c r="HH542" s="16"/>
      <c r="HI542" s="16"/>
      <c r="HJ542" s="16"/>
      <c r="HK542" s="16"/>
      <c r="HL542" s="16"/>
      <c r="HM542" s="16"/>
      <c r="HN542" s="16"/>
      <c r="HO542" s="16"/>
      <c r="HP542" s="16"/>
      <c r="HQ542" s="16"/>
      <c r="HR542" s="16"/>
      <c r="HS542" s="16"/>
      <c r="HT542" s="16"/>
      <c r="HU542" s="16"/>
      <c r="HV542" s="16"/>
      <c r="HW542" s="16"/>
      <c r="HX542" s="16"/>
      <c r="HY542" s="16"/>
      <c r="HZ542" s="16"/>
      <c r="IA542" s="16"/>
      <c r="IB542" s="16"/>
      <c r="IC542" s="16"/>
      <c r="ID542" s="16"/>
      <c r="IE542" s="16"/>
      <c r="IF542" s="16"/>
      <c r="IG542" s="16"/>
      <c r="IH542" s="16"/>
      <c r="II542" s="16"/>
      <c r="IJ542" s="16"/>
      <c r="IK542" s="16"/>
      <c r="IL542" s="16"/>
      <c r="IM542" s="16"/>
      <c r="IN542" s="16"/>
      <c r="IO542" s="16"/>
      <c r="IP542" s="16"/>
      <c r="IQ542" s="16"/>
      <c r="IR542" s="16"/>
      <c r="IS542" s="16"/>
      <c r="IT542" s="16"/>
      <c r="IU542" s="16"/>
    </row>
    <row r="543" spans="1:255" ht="24" x14ac:dyDescent="0.2">
      <c r="A543" s="55" t="s">
        <v>672</v>
      </c>
      <c r="B543" s="56" t="s">
        <v>105</v>
      </c>
      <c r="C543" s="57" t="s">
        <v>57</v>
      </c>
      <c r="D543" s="58">
        <f>Source!I1059</f>
        <v>91.2</v>
      </c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  <c r="CZ543" s="16"/>
      <c r="DA543" s="16"/>
      <c r="DB543" s="16"/>
      <c r="DC543" s="16"/>
      <c r="DD543" s="16"/>
      <c r="DE543" s="16"/>
      <c r="DF543" s="16"/>
      <c r="DG543" s="16"/>
      <c r="DH543" s="16"/>
      <c r="DI543" s="16"/>
      <c r="DJ543" s="1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6"/>
      <c r="EZ543" s="16"/>
      <c r="FA543" s="16"/>
      <c r="FB543" s="16"/>
      <c r="FC543" s="16"/>
      <c r="FD543" s="16"/>
      <c r="FE543" s="16"/>
      <c r="FF543" s="16"/>
      <c r="FG543" s="16"/>
      <c r="FH543" s="16"/>
      <c r="FI543" s="16"/>
      <c r="FJ543" s="16"/>
      <c r="FK543" s="16"/>
      <c r="FL543" s="16"/>
      <c r="FM543" s="16"/>
      <c r="FN543" s="16"/>
      <c r="FO543" s="16"/>
      <c r="FP543" s="16"/>
      <c r="FQ543" s="16"/>
      <c r="FR543" s="16"/>
      <c r="FS543" s="16"/>
      <c r="FT543" s="16"/>
      <c r="FU543" s="16"/>
      <c r="FV543" s="16"/>
      <c r="FW543" s="16"/>
      <c r="FX543" s="16"/>
      <c r="FY543" s="16"/>
      <c r="FZ543" s="16"/>
      <c r="GA543" s="16"/>
      <c r="GB543" s="16"/>
      <c r="GC543" s="16"/>
      <c r="GD543" s="16"/>
      <c r="GE543" s="16"/>
      <c r="GF543" s="16"/>
      <c r="GG543" s="16"/>
      <c r="GH543" s="16"/>
      <c r="GI543" s="16"/>
      <c r="GJ543" s="16"/>
      <c r="GK543" s="16"/>
      <c r="GL543" s="16"/>
      <c r="GM543" s="16"/>
      <c r="GN543" s="16"/>
      <c r="GO543" s="16"/>
      <c r="GP543" s="16"/>
      <c r="GQ543" s="16"/>
      <c r="GR543" s="16"/>
      <c r="GS543" s="16"/>
      <c r="GT543" s="16"/>
      <c r="GU543" s="16"/>
      <c r="GV543" s="16"/>
      <c r="GW543" s="16"/>
      <c r="GX543" s="16"/>
      <c r="GY543" s="16"/>
      <c r="GZ543" s="16"/>
      <c r="HA543" s="16"/>
      <c r="HB543" s="16"/>
      <c r="HC543" s="16"/>
      <c r="HD543" s="16"/>
      <c r="HE543" s="16"/>
      <c r="HF543" s="16"/>
      <c r="HG543" s="16"/>
      <c r="HH543" s="16"/>
      <c r="HI543" s="16"/>
      <c r="HJ543" s="16"/>
      <c r="HK543" s="16"/>
      <c r="HL543" s="16"/>
      <c r="HM543" s="16"/>
      <c r="HN543" s="16"/>
      <c r="HO543" s="16"/>
      <c r="HP543" s="16"/>
      <c r="HQ543" s="16"/>
      <c r="HR543" s="16"/>
      <c r="HS543" s="16"/>
      <c r="HT543" s="16"/>
      <c r="HU543" s="16"/>
      <c r="HV543" s="16"/>
      <c r="HW543" s="16"/>
      <c r="HX543" s="16"/>
      <c r="HY543" s="16"/>
      <c r="HZ543" s="16"/>
      <c r="IA543" s="16"/>
      <c r="IB543" s="16"/>
      <c r="IC543" s="16"/>
      <c r="ID543" s="16"/>
      <c r="IE543" s="16"/>
      <c r="IF543" s="16"/>
      <c r="IG543" s="16"/>
      <c r="IH543" s="16"/>
      <c r="II543" s="16"/>
      <c r="IJ543" s="16"/>
      <c r="IK543" s="16"/>
      <c r="IL543" s="16"/>
      <c r="IM543" s="16"/>
      <c r="IN543" s="16"/>
      <c r="IO543" s="16"/>
      <c r="IP543" s="16"/>
      <c r="IQ543" s="16"/>
      <c r="IR543" s="16"/>
      <c r="IS543" s="16"/>
      <c r="IT543" s="16"/>
      <c r="IU543" s="16"/>
    </row>
    <row r="544" spans="1:255" ht="24" x14ac:dyDescent="0.2">
      <c r="A544" s="55" t="s">
        <v>673</v>
      </c>
      <c r="B544" s="56" t="s">
        <v>109</v>
      </c>
      <c r="C544" s="57" t="s">
        <v>57</v>
      </c>
      <c r="D544" s="58">
        <f>Source!I1060</f>
        <v>1.54</v>
      </c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  <c r="CZ544" s="16"/>
      <c r="DA544" s="16"/>
      <c r="DB544" s="16"/>
      <c r="DC544" s="16"/>
      <c r="DD544" s="16"/>
      <c r="DE544" s="16"/>
      <c r="DF544" s="16"/>
      <c r="DG544" s="16"/>
      <c r="DH544" s="16"/>
      <c r="DI544" s="16"/>
      <c r="DJ544" s="16"/>
      <c r="DK544" s="16"/>
      <c r="DL544" s="16"/>
      <c r="DM544" s="16"/>
      <c r="DN544" s="16"/>
      <c r="DO544" s="16"/>
      <c r="DP544" s="16"/>
      <c r="DQ544" s="16"/>
      <c r="DR544" s="16"/>
      <c r="DS544" s="16"/>
      <c r="DT544" s="16"/>
      <c r="DU544" s="16"/>
      <c r="DV544" s="16"/>
      <c r="DW544" s="16"/>
      <c r="DX544" s="16"/>
      <c r="DY544" s="16"/>
      <c r="DZ544" s="16"/>
      <c r="EA544" s="16"/>
      <c r="EB544" s="16"/>
      <c r="EC544" s="16"/>
      <c r="ED544" s="16"/>
      <c r="EE544" s="16"/>
      <c r="EF544" s="16"/>
      <c r="EG544" s="16"/>
      <c r="EH544" s="16"/>
      <c r="EI544" s="16"/>
      <c r="EJ544" s="16"/>
      <c r="EK544" s="16"/>
      <c r="EL544" s="16"/>
      <c r="EM544" s="16"/>
      <c r="EN544" s="16"/>
      <c r="EO544" s="16"/>
      <c r="EP544" s="16"/>
      <c r="EQ544" s="16"/>
      <c r="ER544" s="16"/>
      <c r="ES544" s="16"/>
      <c r="ET544" s="16"/>
      <c r="EU544" s="16"/>
      <c r="EV544" s="16"/>
      <c r="EW544" s="16"/>
      <c r="EX544" s="16"/>
      <c r="EY544" s="16"/>
      <c r="EZ544" s="16"/>
      <c r="FA544" s="16"/>
      <c r="FB544" s="16"/>
      <c r="FC544" s="16"/>
      <c r="FD544" s="16"/>
      <c r="FE544" s="16"/>
      <c r="FF544" s="16"/>
      <c r="FG544" s="16"/>
      <c r="FH544" s="16"/>
      <c r="FI544" s="16"/>
      <c r="FJ544" s="16"/>
      <c r="FK544" s="16"/>
      <c r="FL544" s="16"/>
      <c r="FM544" s="16"/>
      <c r="FN544" s="16"/>
      <c r="FO544" s="16"/>
      <c r="FP544" s="16"/>
      <c r="FQ544" s="16"/>
      <c r="FR544" s="16"/>
      <c r="FS544" s="16"/>
      <c r="FT544" s="16"/>
      <c r="FU544" s="16"/>
      <c r="FV544" s="16"/>
      <c r="FW544" s="16"/>
      <c r="FX544" s="16"/>
      <c r="FY544" s="16"/>
      <c r="FZ544" s="16"/>
      <c r="GA544" s="16"/>
      <c r="GB544" s="16"/>
      <c r="GC544" s="16"/>
      <c r="GD544" s="16"/>
      <c r="GE544" s="16"/>
      <c r="GF544" s="16"/>
      <c r="GG544" s="16"/>
      <c r="GH544" s="16"/>
      <c r="GI544" s="16"/>
      <c r="GJ544" s="16"/>
      <c r="GK544" s="16"/>
      <c r="GL544" s="16"/>
      <c r="GM544" s="16"/>
      <c r="GN544" s="16"/>
      <c r="GO544" s="16"/>
      <c r="GP544" s="16"/>
      <c r="GQ544" s="16"/>
      <c r="GR544" s="16"/>
      <c r="GS544" s="16"/>
      <c r="GT544" s="16"/>
      <c r="GU544" s="16"/>
      <c r="GV544" s="16"/>
      <c r="GW544" s="16"/>
      <c r="GX544" s="16"/>
      <c r="GY544" s="16"/>
      <c r="GZ544" s="16"/>
      <c r="HA544" s="16"/>
      <c r="HB544" s="16"/>
      <c r="HC544" s="16"/>
      <c r="HD544" s="16"/>
      <c r="HE544" s="16"/>
      <c r="HF544" s="16"/>
      <c r="HG544" s="16"/>
      <c r="HH544" s="16"/>
      <c r="HI544" s="16"/>
      <c r="HJ544" s="16"/>
      <c r="HK544" s="16"/>
      <c r="HL544" s="16"/>
      <c r="HM544" s="16"/>
      <c r="HN544" s="16"/>
      <c r="HO544" s="16"/>
      <c r="HP544" s="16"/>
      <c r="HQ544" s="16"/>
      <c r="HR544" s="16"/>
      <c r="HS544" s="16"/>
      <c r="HT544" s="16"/>
      <c r="HU544" s="16"/>
      <c r="HV544" s="16"/>
      <c r="HW544" s="16"/>
      <c r="HX544" s="16"/>
      <c r="HY544" s="16"/>
      <c r="HZ544" s="16"/>
      <c r="IA544" s="16"/>
      <c r="IB544" s="16"/>
      <c r="IC544" s="16"/>
      <c r="ID544" s="16"/>
      <c r="IE544" s="16"/>
      <c r="IF544" s="16"/>
      <c r="IG544" s="16"/>
      <c r="IH544" s="16"/>
      <c r="II544" s="16"/>
      <c r="IJ544" s="16"/>
      <c r="IK544" s="16"/>
      <c r="IL544" s="16"/>
      <c r="IM544" s="16"/>
      <c r="IN544" s="16"/>
      <c r="IO544" s="16"/>
      <c r="IP544" s="16"/>
      <c r="IQ544" s="16"/>
      <c r="IR544" s="16"/>
      <c r="IS544" s="16"/>
      <c r="IT544" s="16"/>
      <c r="IU544" s="16"/>
    </row>
    <row r="545" spans="1:255" ht="36" x14ac:dyDescent="0.2">
      <c r="A545" s="47">
        <v>145</v>
      </c>
      <c r="B545" s="48" t="s">
        <v>113</v>
      </c>
      <c r="C545" s="49" t="s">
        <v>81</v>
      </c>
      <c r="D545" s="50">
        <v>1.8633999999999999</v>
      </c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6"/>
      <c r="DJ545" s="16"/>
      <c r="DK545" s="16"/>
      <c r="DL545" s="16"/>
      <c r="DM545" s="16"/>
      <c r="DN545" s="16"/>
      <c r="DO545" s="16"/>
      <c r="DP545" s="16"/>
      <c r="DQ545" s="16"/>
      <c r="DR545" s="16"/>
      <c r="DS545" s="16"/>
      <c r="DT545" s="16"/>
      <c r="DU545" s="16"/>
      <c r="DV545" s="16"/>
      <c r="DW545" s="16"/>
      <c r="DX545" s="16"/>
      <c r="DY545" s="16"/>
      <c r="DZ545" s="16"/>
      <c r="EA545" s="16"/>
      <c r="EB545" s="16"/>
      <c r="EC545" s="16"/>
      <c r="ED545" s="16"/>
      <c r="EE545" s="16"/>
      <c r="EF545" s="16"/>
      <c r="EG545" s="16"/>
      <c r="EH545" s="16"/>
      <c r="EI545" s="16"/>
      <c r="EJ545" s="16"/>
      <c r="EK545" s="16"/>
      <c r="EL545" s="16"/>
      <c r="EM545" s="16"/>
      <c r="EN545" s="16"/>
      <c r="EO545" s="16"/>
      <c r="EP545" s="16"/>
      <c r="EQ545" s="16"/>
      <c r="ER545" s="16"/>
      <c r="ES545" s="16"/>
      <c r="ET545" s="16"/>
      <c r="EU545" s="16"/>
      <c r="EV545" s="16"/>
      <c r="EW545" s="16"/>
      <c r="EX545" s="16"/>
      <c r="EY545" s="16"/>
      <c r="EZ545" s="16"/>
      <c r="FA545" s="16"/>
      <c r="FB545" s="16"/>
      <c r="FC545" s="16"/>
      <c r="FD545" s="16"/>
      <c r="FE545" s="16"/>
      <c r="FF545" s="16"/>
      <c r="FG545" s="16"/>
      <c r="FH545" s="16"/>
      <c r="FI545" s="16"/>
      <c r="FJ545" s="16"/>
      <c r="FK545" s="16"/>
      <c r="FL545" s="16"/>
      <c r="FM545" s="16"/>
      <c r="FN545" s="16"/>
      <c r="FO545" s="16"/>
      <c r="FP545" s="16"/>
      <c r="FQ545" s="16"/>
      <c r="FR545" s="16"/>
      <c r="FS545" s="16"/>
      <c r="FT545" s="16"/>
      <c r="FU545" s="16"/>
      <c r="FV545" s="16"/>
      <c r="FW545" s="16"/>
      <c r="FX545" s="16"/>
      <c r="FY545" s="16"/>
      <c r="FZ545" s="16"/>
      <c r="GA545" s="16"/>
      <c r="GB545" s="16"/>
      <c r="GC545" s="16"/>
      <c r="GD545" s="16"/>
      <c r="GE545" s="16"/>
      <c r="GF545" s="16"/>
      <c r="GG545" s="16"/>
      <c r="GH545" s="16"/>
      <c r="GI545" s="16"/>
      <c r="GJ545" s="16"/>
      <c r="GK545" s="16"/>
      <c r="GL545" s="16"/>
      <c r="GM545" s="16"/>
      <c r="GN545" s="16"/>
      <c r="GO545" s="16"/>
      <c r="GP545" s="16"/>
      <c r="GQ545" s="16"/>
      <c r="GR545" s="16"/>
      <c r="GS545" s="16"/>
      <c r="GT545" s="16"/>
      <c r="GU545" s="16"/>
      <c r="GV545" s="16"/>
      <c r="GW545" s="16"/>
      <c r="GX545" s="16"/>
      <c r="GY545" s="16"/>
      <c r="GZ545" s="16"/>
      <c r="HA545" s="16"/>
      <c r="HB545" s="16"/>
      <c r="HC545" s="16"/>
      <c r="HD545" s="16"/>
      <c r="HE545" s="16"/>
      <c r="HF545" s="16"/>
      <c r="HG545" s="16"/>
      <c r="HH545" s="16"/>
      <c r="HI545" s="16"/>
      <c r="HJ545" s="16"/>
      <c r="HK545" s="16"/>
      <c r="HL545" s="16"/>
      <c r="HM545" s="16"/>
      <c r="HN545" s="16"/>
      <c r="HO545" s="16"/>
      <c r="HP545" s="16"/>
      <c r="HQ545" s="16"/>
      <c r="HR545" s="16"/>
      <c r="HS545" s="16"/>
      <c r="HT545" s="16"/>
      <c r="HU545" s="16"/>
      <c r="HV545" s="16"/>
      <c r="HW545" s="16"/>
      <c r="HX545" s="16"/>
      <c r="HY545" s="16"/>
      <c r="HZ545" s="16"/>
      <c r="IA545" s="16"/>
      <c r="IB545" s="16"/>
      <c r="IC545" s="16"/>
      <c r="ID545" s="16"/>
      <c r="IE545" s="16"/>
      <c r="IF545" s="16"/>
      <c r="IG545" s="16"/>
      <c r="IH545" s="16"/>
      <c r="II545" s="16"/>
      <c r="IJ545" s="16"/>
      <c r="IK545" s="16"/>
      <c r="IL545" s="16"/>
      <c r="IM545" s="16"/>
      <c r="IN545" s="16"/>
      <c r="IO545" s="16"/>
      <c r="IP545" s="16"/>
      <c r="IQ545" s="16"/>
      <c r="IR545" s="16"/>
      <c r="IS545" s="16"/>
      <c r="IT545" s="16"/>
      <c r="IU545" s="16"/>
    </row>
    <row r="546" spans="1:255" ht="24" x14ac:dyDescent="0.2">
      <c r="A546" s="55" t="s">
        <v>675</v>
      </c>
      <c r="B546" s="56" t="s">
        <v>105</v>
      </c>
      <c r="C546" s="57" t="s">
        <v>57</v>
      </c>
      <c r="D546" s="58">
        <f>Source!I1062</f>
        <v>181.46</v>
      </c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  <c r="CZ546" s="16"/>
      <c r="DA546" s="16"/>
      <c r="DB546" s="16"/>
      <c r="DC546" s="16"/>
      <c r="DD546" s="16"/>
      <c r="DE546" s="16"/>
      <c r="DF546" s="16"/>
      <c r="DG546" s="16"/>
      <c r="DH546" s="16"/>
      <c r="DI546" s="16"/>
      <c r="DJ546" s="16"/>
      <c r="DK546" s="16"/>
      <c r="DL546" s="16"/>
      <c r="DM546" s="16"/>
      <c r="DN546" s="16"/>
      <c r="DO546" s="16"/>
      <c r="DP546" s="16"/>
      <c r="DQ546" s="16"/>
      <c r="DR546" s="16"/>
      <c r="DS546" s="16"/>
      <c r="DT546" s="16"/>
      <c r="DU546" s="16"/>
      <c r="DV546" s="16"/>
      <c r="DW546" s="16"/>
      <c r="DX546" s="16"/>
      <c r="DY546" s="16"/>
      <c r="DZ546" s="16"/>
      <c r="EA546" s="16"/>
      <c r="EB546" s="16"/>
      <c r="EC546" s="16"/>
      <c r="ED546" s="16"/>
      <c r="EE546" s="16"/>
      <c r="EF546" s="16"/>
      <c r="EG546" s="16"/>
      <c r="EH546" s="16"/>
      <c r="EI546" s="16"/>
      <c r="EJ546" s="16"/>
      <c r="EK546" s="16"/>
      <c r="EL546" s="16"/>
      <c r="EM546" s="16"/>
      <c r="EN546" s="16"/>
      <c r="EO546" s="16"/>
      <c r="EP546" s="16"/>
      <c r="EQ546" s="16"/>
      <c r="ER546" s="16"/>
      <c r="ES546" s="16"/>
      <c r="ET546" s="16"/>
      <c r="EU546" s="16"/>
      <c r="EV546" s="16"/>
      <c r="EW546" s="16"/>
      <c r="EX546" s="16"/>
      <c r="EY546" s="16"/>
      <c r="EZ546" s="16"/>
      <c r="FA546" s="16"/>
      <c r="FB546" s="16"/>
      <c r="FC546" s="16"/>
      <c r="FD546" s="16"/>
      <c r="FE546" s="16"/>
      <c r="FF546" s="16"/>
      <c r="FG546" s="16"/>
      <c r="FH546" s="16"/>
      <c r="FI546" s="16"/>
      <c r="FJ546" s="16"/>
      <c r="FK546" s="16"/>
      <c r="FL546" s="16"/>
      <c r="FM546" s="16"/>
      <c r="FN546" s="16"/>
      <c r="FO546" s="16"/>
      <c r="FP546" s="16"/>
      <c r="FQ546" s="16"/>
      <c r="FR546" s="16"/>
      <c r="FS546" s="16"/>
      <c r="FT546" s="16"/>
      <c r="FU546" s="16"/>
      <c r="FV546" s="16"/>
      <c r="FW546" s="16"/>
      <c r="FX546" s="16"/>
      <c r="FY546" s="16"/>
      <c r="FZ546" s="16"/>
      <c r="GA546" s="16"/>
      <c r="GB546" s="16"/>
      <c r="GC546" s="16"/>
      <c r="GD546" s="16"/>
      <c r="GE546" s="16"/>
      <c r="GF546" s="16"/>
      <c r="GG546" s="16"/>
      <c r="GH546" s="16"/>
      <c r="GI546" s="16"/>
      <c r="GJ546" s="16"/>
      <c r="GK546" s="16"/>
      <c r="GL546" s="16"/>
      <c r="GM546" s="16"/>
      <c r="GN546" s="16"/>
      <c r="GO546" s="16"/>
      <c r="GP546" s="16"/>
      <c r="GQ546" s="16"/>
      <c r="GR546" s="16"/>
      <c r="GS546" s="16"/>
      <c r="GT546" s="16"/>
      <c r="GU546" s="16"/>
      <c r="GV546" s="16"/>
      <c r="GW546" s="16"/>
      <c r="GX546" s="16"/>
      <c r="GY546" s="16"/>
      <c r="GZ546" s="16"/>
      <c r="HA546" s="16"/>
      <c r="HB546" s="16"/>
      <c r="HC546" s="16"/>
      <c r="HD546" s="16"/>
      <c r="HE546" s="16"/>
      <c r="HF546" s="16"/>
      <c r="HG546" s="16"/>
      <c r="HH546" s="16"/>
      <c r="HI546" s="16"/>
      <c r="HJ546" s="16"/>
      <c r="HK546" s="16"/>
      <c r="HL546" s="16"/>
      <c r="HM546" s="16"/>
      <c r="HN546" s="16"/>
      <c r="HO546" s="16"/>
      <c r="HP546" s="16"/>
      <c r="HQ546" s="16"/>
      <c r="HR546" s="16"/>
      <c r="HS546" s="16"/>
      <c r="HT546" s="16"/>
      <c r="HU546" s="16"/>
      <c r="HV546" s="16"/>
      <c r="HW546" s="16"/>
      <c r="HX546" s="16"/>
      <c r="HY546" s="16"/>
      <c r="HZ546" s="16"/>
      <c r="IA546" s="16"/>
      <c r="IB546" s="16"/>
      <c r="IC546" s="16"/>
      <c r="ID546" s="16"/>
      <c r="IE546" s="16"/>
      <c r="IF546" s="16"/>
      <c r="IG546" s="16"/>
      <c r="IH546" s="16"/>
      <c r="II546" s="16"/>
      <c r="IJ546" s="16"/>
      <c r="IK546" s="16"/>
      <c r="IL546" s="16"/>
      <c r="IM546" s="16"/>
      <c r="IN546" s="16"/>
      <c r="IO546" s="16"/>
      <c r="IP546" s="16"/>
      <c r="IQ546" s="16"/>
      <c r="IR546" s="16"/>
      <c r="IS546" s="16"/>
      <c r="IT546" s="16"/>
      <c r="IU546" s="16"/>
    </row>
    <row r="547" spans="1:255" ht="24" x14ac:dyDescent="0.2">
      <c r="A547" s="55" t="s">
        <v>676</v>
      </c>
      <c r="B547" s="56" t="s">
        <v>109</v>
      </c>
      <c r="C547" s="57" t="s">
        <v>57</v>
      </c>
      <c r="D547" s="58">
        <f>Source!I1063</f>
        <v>4.88</v>
      </c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  <c r="CZ547" s="16"/>
      <c r="DA547" s="16"/>
      <c r="DB547" s="16"/>
      <c r="DC547" s="16"/>
      <c r="DD547" s="16"/>
      <c r="DE547" s="16"/>
      <c r="DF547" s="16"/>
      <c r="DG547" s="16"/>
      <c r="DH547" s="16"/>
      <c r="DI547" s="16"/>
      <c r="DJ547" s="1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6"/>
      <c r="EZ547" s="16"/>
      <c r="FA547" s="16"/>
      <c r="FB547" s="16"/>
      <c r="FC547" s="16"/>
      <c r="FD547" s="16"/>
      <c r="FE547" s="16"/>
      <c r="FF547" s="16"/>
      <c r="FG547" s="16"/>
      <c r="FH547" s="16"/>
      <c r="FI547" s="16"/>
      <c r="FJ547" s="16"/>
      <c r="FK547" s="16"/>
      <c r="FL547" s="16"/>
      <c r="FM547" s="16"/>
      <c r="FN547" s="16"/>
      <c r="FO547" s="16"/>
      <c r="FP547" s="16"/>
      <c r="FQ547" s="16"/>
      <c r="FR547" s="16"/>
      <c r="FS547" s="16"/>
      <c r="FT547" s="16"/>
      <c r="FU547" s="16"/>
      <c r="FV547" s="16"/>
      <c r="FW547" s="16"/>
      <c r="FX547" s="16"/>
      <c r="FY547" s="16"/>
      <c r="FZ547" s="16"/>
      <c r="GA547" s="16"/>
      <c r="GB547" s="16"/>
      <c r="GC547" s="16"/>
      <c r="GD547" s="16"/>
      <c r="GE547" s="16"/>
      <c r="GF547" s="16"/>
      <c r="GG547" s="16"/>
      <c r="GH547" s="16"/>
      <c r="GI547" s="16"/>
      <c r="GJ547" s="16"/>
      <c r="GK547" s="16"/>
      <c r="GL547" s="16"/>
      <c r="GM547" s="16"/>
      <c r="GN547" s="16"/>
      <c r="GO547" s="16"/>
      <c r="GP547" s="16"/>
      <c r="GQ547" s="16"/>
      <c r="GR547" s="16"/>
      <c r="GS547" s="16"/>
      <c r="GT547" s="16"/>
      <c r="GU547" s="16"/>
      <c r="GV547" s="16"/>
      <c r="GW547" s="16"/>
      <c r="GX547" s="16"/>
      <c r="GY547" s="16"/>
      <c r="GZ547" s="16"/>
      <c r="HA547" s="16"/>
      <c r="HB547" s="16"/>
      <c r="HC547" s="16"/>
      <c r="HD547" s="16"/>
      <c r="HE547" s="16"/>
      <c r="HF547" s="16"/>
      <c r="HG547" s="16"/>
      <c r="HH547" s="16"/>
      <c r="HI547" s="16"/>
      <c r="HJ547" s="16"/>
      <c r="HK547" s="16"/>
      <c r="HL547" s="16"/>
      <c r="HM547" s="16"/>
      <c r="HN547" s="16"/>
      <c r="HO547" s="16"/>
      <c r="HP547" s="16"/>
      <c r="HQ547" s="16"/>
      <c r="HR547" s="16"/>
      <c r="HS547" s="16"/>
      <c r="HT547" s="16"/>
      <c r="HU547" s="16"/>
      <c r="HV547" s="16"/>
      <c r="HW547" s="16"/>
      <c r="HX547" s="16"/>
      <c r="HY547" s="16"/>
      <c r="HZ547" s="16"/>
      <c r="IA547" s="16"/>
      <c r="IB547" s="16"/>
      <c r="IC547" s="16"/>
      <c r="ID547" s="16"/>
      <c r="IE547" s="16"/>
      <c r="IF547" s="16"/>
      <c r="IG547" s="16"/>
      <c r="IH547" s="16"/>
      <c r="II547" s="16"/>
      <c r="IJ547" s="16"/>
      <c r="IK547" s="16"/>
      <c r="IL547" s="16"/>
      <c r="IM547" s="16"/>
      <c r="IN547" s="16"/>
      <c r="IO547" s="16"/>
      <c r="IP547" s="16"/>
      <c r="IQ547" s="16"/>
      <c r="IR547" s="16"/>
      <c r="IS547" s="16"/>
      <c r="IT547" s="16"/>
      <c r="IU547" s="16"/>
    </row>
    <row r="548" spans="1:255" x14ac:dyDescent="0.2">
      <c r="A548" s="55" t="s">
        <v>677</v>
      </c>
      <c r="B548" s="56" t="s">
        <v>121</v>
      </c>
      <c r="C548" s="57" t="s">
        <v>122</v>
      </c>
      <c r="D548" s="58">
        <f>Source!I1064</f>
        <v>0.14000000000000001</v>
      </c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6"/>
      <c r="DJ548" s="16"/>
      <c r="DK548" s="16"/>
      <c r="DL548" s="16"/>
      <c r="DM548" s="16"/>
      <c r="DN548" s="16"/>
      <c r="DO548" s="16"/>
      <c r="DP548" s="16"/>
      <c r="DQ548" s="16"/>
      <c r="DR548" s="16"/>
      <c r="DS548" s="16"/>
      <c r="DT548" s="16"/>
      <c r="DU548" s="16"/>
      <c r="DV548" s="16"/>
      <c r="DW548" s="16"/>
      <c r="DX548" s="16"/>
      <c r="DY548" s="16"/>
      <c r="DZ548" s="16"/>
      <c r="EA548" s="16"/>
      <c r="EB548" s="16"/>
      <c r="EC548" s="16"/>
      <c r="ED548" s="16"/>
      <c r="EE548" s="16"/>
      <c r="EF548" s="16"/>
      <c r="EG548" s="16"/>
      <c r="EH548" s="16"/>
      <c r="EI548" s="16"/>
      <c r="EJ548" s="16"/>
      <c r="EK548" s="16"/>
      <c r="EL548" s="16"/>
      <c r="EM548" s="16"/>
      <c r="EN548" s="16"/>
      <c r="EO548" s="16"/>
      <c r="EP548" s="16"/>
      <c r="EQ548" s="16"/>
      <c r="ER548" s="16"/>
      <c r="ES548" s="16"/>
      <c r="ET548" s="16"/>
      <c r="EU548" s="16"/>
      <c r="EV548" s="16"/>
      <c r="EW548" s="16"/>
      <c r="EX548" s="16"/>
      <c r="EY548" s="16"/>
      <c r="EZ548" s="16"/>
      <c r="FA548" s="16"/>
      <c r="FB548" s="16"/>
      <c r="FC548" s="16"/>
      <c r="FD548" s="16"/>
      <c r="FE548" s="16"/>
      <c r="FF548" s="16"/>
      <c r="FG548" s="16"/>
      <c r="FH548" s="16"/>
      <c r="FI548" s="16"/>
      <c r="FJ548" s="16"/>
      <c r="FK548" s="16"/>
      <c r="FL548" s="16"/>
      <c r="FM548" s="16"/>
      <c r="FN548" s="16"/>
      <c r="FO548" s="16"/>
      <c r="FP548" s="16"/>
      <c r="FQ548" s="16"/>
      <c r="FR548" s="16"/>
      <c r="FS548" s="16"/>
      <c r="FT548" s="16"/>
      <c r="FU548" s="16"/>
      <c r="FV548" s="16"/>
      <c r="FW548" s="16"/>
      <c r="FX548" s="16"/>
      <c r="FY548" s="16"/>
      <c r="FZ548" s="16"/>
      <c r="GA548" s="16"/>
      <c r="GB548" s="16"/>
      <c r="GC548" s="16"/>
      <c r="GD548" s="16"/>
      <c r="GE548" s="16"/>
      <c r="GF548" s="16"/>
      <c r="GG548" s="16"/>
      <c r="GH548" s="16"/>
      <c r="GI548" s="16"/>
      <c r="GJ548" s="16"/>
      <c r="GK548" s="16"/>
      <c r="GL548" s="16"/>
      <c r="GM548" s="16"/>
      <c r="GN548" s="16"/>
      <c r="GO548" s="16"/>
      <c r="GP548" s="16"/>
      <c r="GQ548" s="16"/>
      <c r="GR548" s="16"/>
      <c r="GS548" s="16"/>
      <c r="GT548" s="16"/>
      <c r="GU548" s="16"/>
      <c r="GV548" s="16"/>
      <c r="GW548" s="16"/>
      <c r="GX548" s="16"/>
      <c r="GY548" s="16"/>
      <c r="GZ548" s="16"/>
      <c r="HA548" s="16"/>
      <c r="HB548" s="16"/>
      <c r="HC548" s="16"/>
      <c r="HD548" s="16"/>
      <c r="HE548" s="16"/>
      <c r="HF548" s="16"/>
      <c r="HG548" s="16"/>
      <c r="HH548" s="16"/>
      <c r="HI548" s="16"/>
      <c r="HJ548" s="16"/>
      <c r="HK548" s="16"/>
      <c r="HL548" s="16"/>
      <c r="HM548" s="16"/>
      <c r="HN548" s="16"/>
      <c r="HO548" s="16"/>
      <c r="HP548" s="16"/>
      <c r="HQ548" s="16"/>
      <c r="HR548" s="16"/>
      <c r="HS548" s="16"/>
      <c r="HT548" s="16"/>
      <c r="HU548" s="16"/>
      <c r="HV548" s="16"/>
      <c r="HW548" s="16"/>
      <c r="HX548" s="16"/>
      <c r="HY548" s="16"/>
      <c r="HZ548" s="16"/>
      <c r="IA548" s="16"/>
      <c r="IB548" s="16"/>
      <c r="IC548" s="16"/>
      <c r="ID548" s="16"/>
      <c r="IE548" s="16"/>
      <c r="IF548" s="16"/>
      <c r="IG548" s="16"/>
      <c r="IH548" s="16"/>
      <c r="II548" s="16"/>
      <c r="IJ548" s="16"/>
      <c r="IK548" s="16"/>
      <c r="IL548" s="16"/>
      <c r="IM548" s="16"/>
      <c r="IN548" s="16"/>
      <c r="IO548" s="16"/>
      <c r="IP548" s="16"/>
      <c r="IQ548" s="16"/>
      <c r="IR548" s="16"/>
      <c r="IS548" s="16"/>
      <c r="IT548" s="16"/>
      <c r="IU548" s="16"/>
    </row>
    <row r="549" spans="1:255" ht="24" x14ac:dyDescent="0.2">
      <c r="A549" s="47">
        <v>146</v>
      </c>
      <c r="B549" s="48" t="s">
        <v>126</v>
      </c>
      <c r="C549" s="49" t="s">
        <v>127</v>
      </c>
      <c r="D549" s="50">
        <v>28</v>
      </c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  <c r="CZ549" s="16"/>
      <c r="DA549" s="16"/>
      <c r="DB549" s="16"/>
      <c r="DC549" s="16"/>
      <c r="DD549" s="16"/>
      <c r="DE549" s="16"/>
      <c r="DF549" s="16"/>
      <c r="DG549" s="16"/>
      <c r="DH549" s="16"/>
      <c r="DI549" s="16"/>
      <c r="DJ549" s="16"/>
      <c r="DK549" s="16"/>
      <c r="DL549" s="16"/>
      <c r="DM549" s="16"/>
      <c r="DN549" s="16"/>
      <c r="DO549" s="16"/>
      <c r="DP549" s="16"/>
      <c r="DQ549" s="16"/>
      <c r="DR549" s="16"/>
      <c r="DS549" s="16"/>
      <c r="DT549" s="16"/>
      <c r="DU549" s="16"/>
      <c r="DV549" s="16"/>
      <c r="DW549" s="16"/>
      <c r="DX549" s="16"/>
      <c r="DY549" s="16"/>
      <c r="DZ549" s="16"/>
      <c r="EA549" s="16"/>
      <c r="EB549" s="16"/>
      <c r="EC549" s="16"/>
      <c r="ED549" s="16"/>
      <c r="EE549" s="16"/>
      <c r="EF549" s="16"/>
      <c r="EG549" s="16"/>
      <c r="EH549" s="16"/>
      <c r="EI549" s="16"/>
      <c r="EJ549" s="16"/>
      <c r="EK549" s="16"/>
      <c r="EL549" s="16"/>
      <c r="EM549" s="16"/>
      <c r="EN549" s="16"/>
      <c r="EO549" s="16"/>
      <c r="EP549" s="16"/>
      <c r="EQ549" s="16"/>
      <c r="ER549" s="16"/>
      <c r="ES549" s="16"/>
      <c r="ET549" s="16"/>
      <c r="EU549" s="16"/>
      <c r="EV549" s="16"/>
      <c r="EW549" s="16"/>
      <c r="EX549" s="16"/>
      <c r="EY549" s="16"/>
      <c r="EZ549" s="16"/>
      <c r="FA549" s="16"/>
      <c r="FB549" s="16"/>
      <c r="FC549" s="16"/>
      <c r="FD549" s="16"/>
      <c r="FE549" s="16"/>
      <c r="FF549" s="16"/>
      <c r="FG549" s="16"/>
      <c r="FH549" s="16"/>
      <c r="FI549" s="16"/>
      <c r="FJ549" s="16"/>
      <c r="FK549" s="16"/>
      <c r="FL549" s="16"/>
      <c r="FM549" s="16"/>
      <c r="FN549" s="16"/>
      <c r="FO549" s="16"/>
      <c r="FP549" s="16"/>
      <c r="FQ549" s="16"/>
      <c r="FR549" s="16"/>
      <c r="FS549" s="16"/>
      <c r="FT549" s="16"/>
      <c r="FU549" s="16"/>
      <c r="FV549" s="16"/>
      <c r="FW549" s="16"/>
      <c r="FX549" s="16"/>
      <c r="FY549" s="16"/>
      <c r="FZ549" s="16"/>
      <c r="GA549" s="16"/>
      <c r="GB549" s="16"/>
      <c r="GC549" s="16"/>
      <c r="GD549" s="16"/>
      <c r="GE549" s="16"/>
      <c r="GF549" s="16"/>
      <c r="GG549" s="16"/>
      <c r="GH549" s="16"/>
      <c r="GI549" s="16"/>
      <c r="GJ549" s="16"/>
      <c r="GK549" s="16"/>
      <c r="GL549" s="16"/>
      <c r="GM549" s="16"/>
      <c r="GN549" s="16"/>
      <c r="GO549" s="16"/>
      <c r="GP549" s="16"/>
      <c r="GQ549" s="16"/>
      <c r="GR549" s="16"/>
      <c r="GS549" s="16"/>
      <c r="GT549" s="16"/>
      <c r="GU549" s="16"/>
      <c r="GV549" s="16"/>
      <c r="GW549" s="16"/>
      <c r="GX549" s="16"/>
      <c r="GY549" s="16"/>
      <c r="GZ549" s="16"/>
      <c r="HA549" s="16"/>
      <c r="HB549" s="16"/>
      <c r="HC549" s="16"/>
      <c r="HD549" s="16"/>
      <c r="HE549" s="16"/>
      <c r="HF549" s="16"/>
      <c r="HG549" s="16"/>
      <c r="HH549" s="16"/>
      <c r="HI549" s="16"/>
      <c r="HJ549" s="16"/>
      <c r="HK549" s="16"/>
      <c r="HL549" s="16"/>
      <c r="HM549" s="16"/>
      <c r="HN549" s="16"/>
      <c r="HO549" s="16"/>
      <c r="HP549" s="16"/>
      <c r="HQ549" s="16"/>
      <c r="HR549" s="16"/>
      <c r="HS549" s="16"/>
      <c r="HT549" s="16"/>
      <c r="HU549" s="16"/>
      <c r="HV549" s="16"/>
      <c r="HW549" s="16"/>
      <c r="HX549" s="16"/>
      <c r="HY549" s="16"/>
      <c r="HZ549" s="16"/>
      <c r="IA549" s="16"/>
      <c r="IB549" s="16"/>
      <c r="IC549" s="16"/>
      <c r="ID549" s="16"/>
      <c r="IE549" s="16"/>
      <c r="IF549" s="16"/>
      <c r="IG549" s="16"/>
      <c r="IH549" s="16"/>
      <c r="II549" s="16"/>
      <c r="IJ549" s="16"/>
      <c r="IK549" s="16"/>
      <c r="IL549" s="16"/>
      <c r="IM549" s="16"/>
      <c r="IN549" s="16"/>
      <c r="IO549" s="16"/>
      <c r="IP549" s="16"/>
      <c r="IQ549" s="16"/>
      <c r="IR549" s="16"/>
      <c r="IS549" s="16"/>
      <c r="IT549" s="16"/>
      <c r="IU549" s="16"/>
    </row>
    <row r="550" spans="1:255" ht="36" x14ac:dyDescent="0.2">
      <c r="A550" s="55" t="s">
        <v>679</v>
      </c>
      <c r="B550" s="56" t="s">
        <v>136</v>
      </c>
      <c r="C550" s="57" t="s">
        <v>57</v>
      </c>
      <c r="D550" s="58">
        <f>Source!I1066</f>
        <v>308</v>
      </c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  <c r="CZ550" s="16"/>
      <c r="DA550" s="16"/>
      <c r="DB550" s="16"/>
      <c r="DC550" s="16"/>
      <c r="DD550" s="16"/>
      <c r="DE550" s="16"/>
      <c r="DF550" s="16"/>
      <c r="DG550" s="16"/>
      <c r="DH550" s="16"/>
      <c r="DI550" s="16"/>
      <c r="DJ550" s="16"/>
      <c r="DK550" s="16"/>
      <c r="DL550" s="16"/>
      <c r="DM550" s="16"/>
      <c r="DN550" s="16"/>
      <c r="DO550" s="16"/>
      <c r="DP550" s="16"/>
      <c r="DQ550" s="16"/>
      <c r="DR550" s="16"/>
      <c r="DS550" s="16"/>
      <c r="DT550" s="16"/>
      <c r="DU550" s="16"/>
      <c r="DV550" s="16"/>
      <c r="DW550" s="16"/>
      <c r="DX550" s="16"/>
      <c r="DY550" s="16"/>
      <c r="DZ550" s="16"/>
      <c r="EA550" s="16"/>
      <c r="EB550" s="16"/>
      <c r="EC550" s="16"/>
      <c r="ED550" s="16"/>
      <c r="EE550" s="16"/>
      <c r="EF550" s="16"/>
      <c r="EG550" s="16"/>
      <c r="EH550" s="16"/>
      <c r="EI550" s="16"/>
      <c r="EJ550" s="16"/>
      <c r="EK550" s="16"/>
      <c r="EL550" s="16"/>
      <c r="EM550" s="16"/>
      <c r="EN550" s="16"/>
      <c r="EO550" s="16"/>
      <c r="EP550" s="16"/>
      <c r="EQ550" s="16"/>
      <c r="ER550" s="16"/>
      <c r="ES550" s="16"/>
      <c r="ET550" s="16"/>
      <c r="EU550" s="16"/>
      <c r="EV550" s="16"/>
      <c r="EW550" s="16"/>
      <c r="EX550" s="16"/>
      <c r="EY550" s="16"/>
      <c r="EZ550" s="16"/>
      <c r="FA550" s="16"/>
      <c r="FB550" s="16"/>
      <c r="FC550" s="16"/>
      <c r="FD550" s="16"/>
      <c r="FE550" s="16"/>
      <c r="FF550" s="16"/>
      <c r="FG550" s="16"/>
      <c r="FH550" s="16"/>
      <c r="FI550" s="16"/>
      <c r="FJ550" s="16"/>
      <c r="FK550" s="16"/>
      <c r="FL550" s="16"/>
      <c r="FM550" s="16"/>
      <c r="FN550" s="16"/>
      <c r="FO550" s="16"/>
      <c r="FP550" s="16"/>
      <c r="FQ550" s="16"/>
      <c r="FR550" s="16"/>
      <c r="FS550" s="16"/>
      <c r="FT550" s="16"/>
      <c r="FU550" s="16"/>
      <c r="FV550" s="16"/>
      <c r="FW550" s="16"/>
      <c r="FX550" s="16"/>
      <c r="FY550" s="16"/>
      <c r="FZ550" s="16"/>
      <c r="GA550" s="16"/>
      <c r="GB550" s="16"/>
      <c r="GC550" s="16"/>
      <c r="GD550" s="16"/>
      <c r="GE550" s="16"/>
      <c r="GF550" s="16"/>
      <c r="GG550" s="16"/>
      <c r="GH550" s="16"/>
      <c r="GI550" s="16"/>
      <c r="GJ550" s="16"/>
      <c r="GK550" s="16"/>
      <c r="GL550" s="16"/>
      <c r="GM550" s="16"/>
      <c r="GN550" s="16"/>
      <c r="GO550" s="16"/>
      <c r="GP550" s="16"/>
      <c r="GQ550" s="16"/>
      <c r="GR550" s="16"/>
      <c r="GS550" s="16"/>
      <c r="GT550" s="16"/>
      <c r="GU550" s="16"/>
      <c r="GV550" s="16"/>
      <c r="GW550" s="16"/>
      <c r="GX550" s="16"/>
      <c r="GY550" s="16"/>
      <c r="GZ550" s="16"/>
      <c r="HA550" s="16"/>
      <c r="HB550" s="16"/>
      <c r="HC550" s="16"/>
      <c r="HD550" s="16"/>
      <c r="HE550" s="16"/>
      <c r="HF550" s="16"/>
      <c r="HG550" s="16"/>
      <c r="HH550" s="16"/>
      <c r="HI550" s="16"/>
      <c r="HJ550" s="16"/>
      <c r="HK550" s="16"/>
      <c r="HL550" s="16"/>
      <c r="HM550" s="16"/>
      <c r="HN550" s="16"/>
      <c r="HO550" s="16"/>
      <c r="HP550" s="16"/>
      <c r="HQ550" s="16"/>
      <c r="HR550" s="16"/>
      <c r="HS550" s="16"/>
      <c r="HT550" s="16"/>
      <c r="HU550" s="16"/>
      <c r="HV550" s="16"/>
      <c r="HW550" s="16"/>
      <c r="HX550" s="16"/>
      <c r="HY550" s="16"/>
      <c r="HZ550" s="16"/>
      <c r="IA550" s="16"/>
      <c r="IB550" s="16"/>
      <c r="IC550" s="16"/>
      <c r="ID550" s="16"/>
      <c r="IE550" s="16"/>
      <c r="IF550" s="16"/>
      <c r="IG550" s="16"/>
      <c r="IH550" s="16"/>
      <c r="II550" s="16"/>
      <c r="IJ550" s="16"/>
      <c r="IK550" s="16"/>
      <c r="IL550" s="16"/>
      <c r="IM550" s="16"/>
      <c r="IN550" s="16"/>
      <c r="IO550" s="16"/>
      <c r="IP550" s="16"/>
      <c r="IQ550" s="16"/>
      <c r="IR550" s="16"/>
      <c r="IS550" s="16"/>
      <c r="IT550" s="16"/>
      <c r="IU550" s="16"/>
    </row>
    <row r="551" spans="1:255" ht="24" x14ac:dyDescent="0.2">
      <c r="A551" s="55" t="s">
        <v>680</v>
      </c>
      <c r="B551" s="56" t="s">
        <v>140</v>
      </c>
      <c r="C551" s="57" t="s">
        <v>141</v>
      </c>
      <c r="D551" s="58">
        <f>Source!I1067</f>
        <v>-42</v>
      </c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  <c r="CZ551" s="16"/>
      <c r="DA551" s="16"/>
      <c r="DB551" s="16"/>
      <c r="DC551" s="16"/>
      <c r="DD551" s="16"/>
      <c r="DE551" s="16"/>
      <c r="DF551" s="16"/>
      <c r="DG551" s="16"/>
      <c r="DH551" s="16"/>
      <c r="DI551" s="16"/>
      <c r="DJ551" s="1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6"/>
      <c r="EZ551" s="16"/>
      <c r="FA551" s="16"/>
      <c r="FB551" s="16"/>
      <c r="FC551" s="16"/>
      <c r="FD551" s="16"/>
      <c r="FE551" s="16"/>
      <c r="FF551" s="16"/>
      <c r="FG551" s="16"/>
      <c r="FH551" s="16"/>
      <c r="FI551" s="16"/>
      <c r="FJ551" s="16"/>
      <c r="FK551" s="16"/>
      <c r="FL551" s="16"/>
      <c r="FM551" s="16"/>
      <c r="FN551" s="16"/>
      <c r="FO551" s="16"/>
      <c r="FP551" s="16"/>
      <c r="FQ551" s="16"/>
      <c r="FR551" s="16"/>
      <c r="FS551" s="16"/>
      <c r="FT551" s="16"/>
      <c r="FU551" s="16"/>
      <c r="FV551" s="16"/>
      <c r="FW551" s="16"/>
      <c r="FX551" s="16"/>
      <c r="FY551" s="16"/>
      <c r="FZ551" s="16"/>
      <c r="GA551" s="16"/>
      <c r="GB551" s="16"/>
      <c r="GC551" s="16"/>
      <c r="GD551" s="16"/>
      <c r="GE551" s="16"/>
      <c r="GF551" s="16"/>
      <c r="GG551" s="16"/>
      <c r="GH551" s="16"/>
      <c r="GI551" s="16"/>
      <c r="GJ551" s="16"/>
      <c r="GK551" s="16"/>
      <c r="GL551" s="16"/>
      <c r="GM551" s="16"/>
      <c r="GN551" s="16"/>
      <c r="GO551" s="16"/>
      <c r="GP551" s="16"/>
      <c r="GQ551" s="16"/>
      <c r="GR551" s="16"/>
      <c r="GS551" s="16"/>
      <c r="GT551" s="16"/>
      <c r="GU551" s="16"/>
      <c r="GV551" s="16"/>
      <c r="GW551" s="16"/>
      <c r="GX551" s="16"/>
      <c r="GY551" s="16"/>
      <c r="GZ551" s="16"/>
      <c r="HA551" s="16"/>
      <c r="HB551" s="16"/>
      <c r="HC551" s="16"/>
      <c r="HD551" s="16"/>
      <c r="HE551" s="16"/>
      <c r="HF551" s="16"/>
      <c r="HG551" s="16"/>
      <c r="HH551" s="16"/>
      <c r="HI551" s="16"/>
      <c r="HJ551" s="16"/>
      <c r="HK551" s="16"/>
      <c r="HL551" s="16"/>
      <c r="HM551" s="16"/>
      <c r="HN551" s="16"/>
      <c r="HO551" s="16"/>
      <c r="HP551" s="16"/>
      <c r="HQ551" s="16"/>
      <c r="HR551" s="16"/>
      <c r="HS551" s="16"/>
      <c r="HT551" s="16"/>
      <c r="HU551" s="16"/>
      <c r="HV551" s="16"/>
      <c r="HW551" s="16"/>
      <c r="HX551" s="16"/>
      <c r="HY551" s="16"/>
      <c r="HZ551" s="16"/>
      <c r="IA551" s="16"/>
      <c r="IB551" s="16"/>
      <c r="IC551" s="16"/>
      <c r="ID551" s="16"/>
      <c r="IE551" s="16"/>
      <c r="IF551" s="16"/>
      <c r="IG551" s="16"/>
      <c r="IH551" s="16"/>
      <c r="II551" s="16"/>
      <c r="IJ551" s="16"/>
      <c r="IK551" s="16"/>
      <c r="IL551" s="16"/>
      <c r="IM551" s="16"/>
      <c r="IN551" s="16"/>
      <c r="IO551" s="16"/>
      <c r="IP551" s="16"/>
      <c r="IQ551" s="16"/>
      <c r="IR551" s="16"/>
      <c r="IS551" s="16"/>
      <c r="IT551" s="16"/>
      <c r="IU551" s="16"/>
    </row>
    <row r="552" spans="1:255" x14ac:dyDescent="0.2">
      <c r="A552" s="55" t="s">
        <v>681</v>
      </c>
      <c r="B552" s="56" t="s">
        <v>145</v>
      </c>
      <c r="C552" s="57" t="s">
        <v>141</v>
      </c>
      <c r="D552" s="58">
        <f>Source!I1068</f>
        <v>-1.5960000000000001</v>
      </c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  <c r="CZ552" s="16"/>
      <c r="DA552" s="16"/>
      <c r="DB552" s="16"/>
      <c r="DC552" s="16"/>
      <c r="DD552" s="16"/>
      <c r="DE552" s="16"/>
      <c r="DF552" s="16"/>
      <c r="DG552" s="16"/>
      <c r="DH552" s="16"/>
      <c r="DI552" s="16"/>
      <c r="DJ552" s="16"/>
      <c r="DK552" s="16"/>
      <c r="DL552" s="16"/>
      <c r="DM552" s="16"/>
      <c r="DN552" s="16"/>
      <c r="DO552" s="16"/>
      <c r="DP552" s="16"/>
      <c r="DQ552" s="16"/>
      <c r="DR552" s="16"/>
      <c r="DS552" s="16"/>
      <c r="DT552" s="16"/>
      <c r="DU552" s="16"/>
      <c r="DV552" s="16"/>
      <c r="DW552" s="16"/>
      <c r="DX552" s="16"/>
      <c r="DY552" s="16"/>
      <c r="DZ552" s="16"/>
      <c r="EA552" s="16"/>
      <c r="EB552" s="16"/>
      <c r="EC552" s="16"/>
      <c r="ED552" s="16"/>
      <c r="EE552" s="16"/>
      <c r="EF552" s="16"/>
      <c r="EG552" s="16"/>
      <c r="EH552" s="16"/>
      <c r="EI552" s="16"/>
      <c r="EJ552" s="16"/>
      <c r="EK552" s="16"/>
      <c r="EL552" s="16"/>
      <c r="EM552" s="16"/>
      <c r="EN552" s="16"/>
      <c r="EO552" s="16"/>
      <c r="EP552" s="16"/>
      <c r="EQ552" s="16"/>
      <c r="ER552" s="16"/>
      <c r="ES552" s="16"/>
      <c r="ET552" s="16"/>
      <c r="EU552" s="16"/>
      <c r="EV552" s="16"/>
      <c r="EW552" s="16"/>
      <c r="EX552" s="16"/>
      <c r="EY552" s="16"/>
      <c r="EZ552" s="16"/>
      <c r="FA552" s="16"/>
      <c r="FB552" s="16"/>
      <c r="FC552" s="16"/>
      <c r="FD552" s="16"/>
      <c r="FE552" s="16"/>
      <c r="FF552" s="16"/>
      <c r="FG552" s="16"/>
      <c r="FH552" s="16"/>
      <c r="FI552" s="16"/>
      <c r="FJ552" s="16"/>
      <c r="FK552" s="16"/>
      <c r="FL552" s="16"/>
      <c r="FM552" s="16"/>
      <c r="FN552" s="16"/>
      <c r="FO552" s="16"/>
      <c r="FP552" s="16"/>
      <c r="FQ552" s="16"/>
      <c r="FR552" s="16"/>
      <c r="FS552" s="16"/>
      <c r="FT552" s="16"/>
      <c r="FU552" s="16"/>
      <c r="FV552" s="16"/>
      <c r="FW552" s="16"/>
      <c r="FX552" s="16"/>
      <c r="FY552" s="16"/>
      <c r="FZ552" s="16"/>
      <c r="GA552" s="16"/>
      <c r="GB552" s="16"/>
      <c r="GC552" s="16"/>
      <c r="GD552" s="16"/>
      <c r="GE552" s="16"/>
      <c r="GF552" s="16"/>
      <c r="GG552" s="16"/>
      <c r="GH552" s="16"/>
      <c r="GI552" s="16"/>
      <c r="GJ552" s="16"/>
      <c r="GK552" s="16"/>
      <c r="GL552" s="16"/>
      <c r="GM552" s="16"/>
      <c r="GN552" s="16"/>
      <c r="GO552" s="16"/>
      <c r="GP552" s="16"/>
      <c r="GQ552" s="16"/>
      <c r="GR552" s="16"/>
      <c r="GS552" s="16"/>
      <c r="GT552" s="16"/>
      <c r="GU552" s="16"/>
      <c r="GV552" s="16"/>
      <c r="GW552" s="16"/>
      <c r="GX552" s="16"/>
      <c r="GY552" s="16"/>
      <c r="GZ552" s="16"/>
      <c r="HA552" s="16"/>
      <c r="HB552" s="16"/>
      <c r="HC552" s="16"/>
      <c r="HD552" s="16"/>
      <c r="HE552" s="16"/>
      <c r="HF552" s="16"/>
      <c r="HG552" s="16"/>
      <c r="HH552" s="16"/>
      <c r="HI552" s="16"/>
      <c r="HJ552" s="16"/>
      <c r="HK552" s="16"/>
      <c r="HL552" s="16"/>
      <c r="HM552" s="16"/>
      <c r="HN552" s="16"/>
      <c r="HO552" s="16"/>
      <c r="HP552" s="16"/>
      <c r="HQ552" s="16"/>
      <c r="HR552" s="16"/>
      <c r="HS552" s="16"/>
      <c r="HT552" s="16"/>
      <c r="HU552" s="16"/>
      <c r="HV552" s="16"/>
      <c r="HW552" s="16"/>
      <c r="HX552" s="16"/>
      <c r="HY552" s="16"/>
      <c r="HZ552" s="16"/>
      <c r="IA552" s="16"/>
      <c r="IB552" s="16"/>
      <c r="IC552" s="16"/>
      <c r="ID552" s="16"/>
      <c r="IE552" s="16"/>
      <c r="IF552" s="16"/>
      <c r="IG552" s="16"/>
      <c r="IH552" s="16"/>
      <c r="II552" s="16"/>
      <c r="IJ552" s="16"/>
      <c r="IK552" s="16"/>
      <c r="IL552" s="16"/>
      <c r="IM552" s="16"/>
      <c r="IN552" s="16"/>
      <c r="IO552" s="16"/>
      <c r="IP552" s="16"/>
      <c r="IQ552" s="16"/>
      <c r="IR552" s="16"/>
      <c r="IS552" s="16"/>
      <c r="IT552" s="16"/>
      <c r="IU552" s="16"/>
    </row>
    <row r="553" spans="1:255" ht="24" x14ac:dyDescent="0.2">
      <c r="A553" s="47">
        <v>147</v>
      </c>
      <c r="B553" s="48" t="s">
        <v>126</v>
      </c>
      <c r="C553" s="49" t="s">
        <v>127</v>
      </c>
      <c r="D553" s="50">
        <v>0.28000000000000003</v>
      </c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  <c r="CZ553" s="16"/>
      <c r="DA553" s="16"/>
      <c r="DB553" s="16"/>
      <c r="DC553" s="16"/>
      <c r="DD553" s="16"/>
      <c r="DE553" s="16"/>
      <c r="DF553" s="16"/>
      <c r="DG553" s="16"/>
      <c r="DH553" s="16"/>
      <c r="DI553" s="16"/>
      <c r="DJ553" s="16"/>
      <c r="DK553" s="16"/>
      <c r="DL553" s="16"/>
      <c r="DM553" s="16"/>
      <c r="DN553" s="16"/>
      <c r="DO553" s="16"/>
      <c r="DP553" s="16"/>
      <c r="DQ553" s="16"/>
      <c r="DR553" s="16"/>
      <c r="DS553" s="16"/>
      <c r="DT553" s="16"/>
      <c r="DU553" s="16"/>
      <c r="DV553" s="16"/>
      <c r="DW553" s="16"/>
      <c r="DX553" s="16"/>
      <c r="DY553" s="16"/>
      <c r="DZ553" s="16"/>
      <c r="EA553" s="16"/>
      <c r="EB553" s="16"/>
      <c r="EC553" s="16"/>
      <c r="ED553" s="16"/>
      <c r="EE553" s="16"/>
      <c r="EF553" s="16"/>
      <c r="EG553" s="16"/>
      <c r="EH553" s="16"/>
      <c r="EI553" s="16"/>
      <c r="EJ553" s="16"/>
      <c r="EK553" s="16"/>
      <c r="EL553" s="16"/>
      <c r="EM553" s="16"/>
      <c r="EN553" s="16"/>
      <c r="EO553" s="16"/>
      <c r="EP553" s="16"/>
      <c r="EQ553" s="16"/>
      <c r="ER553" s="16"/>
      <c r="ES553" s="16"/>
      <c r="ET553" s="16"/>
      <c r="EU553" s="16"/>
      <c r="EV553" s="16"/>
      <c r="EW553" s="16"/>
      <c r="EX553" s="16"/>
      <c r="EY553" s="16"/>
      <c r="EZ553" s="16"/>
      <c r="FA553" s="16"/>
      <c r="FB553" s="16"/>
      <c r="FC553" s="16"/>
      <c r="FD553" s="16"/>
      <c r="FE553" s="16"/>
      <c r="FF553" s="16"/>
      <c r="FG553" s="16"/>
      <c r="FH553" s="16"/>
      <c r="FI553" s="16"/>
      <c r="FJ553" s="16"/>
      <c r="FK553" s="16"/>
      <c r="FL553" s="16"/>
      <c r="FM553" s="16"/>
      <c r="FN553" s="16"/>
      <c r="FO553" s="16"/>
      <c r="FP553" s="16"/>
      <c r="FQ553" s="16"/>
      <c r="FR553" s="16"/>
      <c r="FS553" s="16"/>
      <c r="FT553" s="16"/>
      <c r="FU553" s="16"/>
      <c r="FV553" s="16"/>
      <c r="FW553" s="16"/>
      <c r="FX553" s="16"/>
      <c r="FY553" s="16"/>
      <c r="FZ553" s="16"/>
      <c r="GA553" s="16"/>
      <c r="GB553" s="16"/>
      <c r="GC553" s="16"/>
      <c r="GD553" s="16"/>
      <c r="GE553" s="16"/>
      <c r="GF553" s="16"/>
      <c r="GG553" s="16"/>
      <c r="GH553" s="16"/>
      <c r="GI553" s="16"/>
      <c r="GJ553" s="16"/>
      <c r="GK553" s="16"/>
      <c r="GL553" s="16"/>
      <c r="GM553" s="16"/>
      <c r="GN553" s="16"/>
      <c r="GO553" s="16"/>
      <c r="GP553" s="16"/>
      <c r="GQ553" s="16"/>
      <c r="GR553" s="16"/>
      <c r="GS553" s="16"/>
      <c r="GT553" s="16"/>
      <c r="GU553" s="16"/>
      <c r="GV553" s="16"/>
      <c r="GW553" s="16"/>
      <c r="GX553" s="16"/>
      <c r="GY553" s="16"/>
      <c r="GZ553" s="16"/>
      <c r="HA553" s="16"/>
      <c r="HB553" s="16"/>
      <c r="HC553" s="16"/>
      <c r="HD553" s="16"/>
      <c r="HE553" s="16"/>
      <c r="HF553" s="16"/>
      <c r="HG553" s="16"/>
      <c r="HH553" s="16"/>
      <c r="HI553" s="16"/>
      <c r="HJ553" s="16"/>
      <c r="HK553" s="16"/>
      <c r="HL553" s="16"/>
      <c r="HM553" s="16"/>
      <c r="HN553" s="16"/>
      <c r="HO553" s="16"/>
      <c r="HP553" s="16"/>
      <c r="HQ553" s="16"/>
      <c r="HR553" s="16"/>
      <c r="HS553" s="16"/>
      <c r="HT553" s="16"/>
      <c r="HU553" s="16"/>
      <c r="HV553" s="16"/>
      <c r="HW553" s="16"/>
      <c r="HX553" s="16"/>
      <c r="HY553" s="16"/>
      <c r="HZ553" s="16"/>
      <c r="IA553" s="16"/>
      <c r="IB553" s="16"/>
      <c r="IC553" s="16"/>
      <c r="ID553" s="16"/>
      <c r="IE553" s="16"/>
      <c r="IF553" s="16"/>
      <c r="IG553" s="16"/>
      <c r="IH553" s="16"/>
      <c r="II553" s="16"/>
      <c r="IJ553" s="16"/>
      <c r="IK553" s="16"/>
      <c r="IL553" s="16"/>
      <c r="IM553" s="16"/>
      <c r="IN553" s="16"/>
      <c r="IO553" s="16"/>
      <c r="IP553" s="16"/>
      <c r="IQ553" s="16"/>
      <c r="IR553" s="16"/>
      <c r="IS553" s="16"/>
      <c r="IT553" s="16"/>
      <c r="IU553" s="16"/>
    </row>
    <row r="554" spans="1:255" ht="24" x14ac:dyDescent="0.2">
      <c r="A554" s="55" t="s">
        <v>683</v>
      </c>
      <c r="B554" s="56" t="s">
        <v>149</v>
      </c>
      <c r="C554" s="57" t="s">
        <v>57</v>
      </c>
      <c r="D554" s="58">
        <f>Source!I1070</f>
        <v>3.08</v>
      </c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  <c r="CZ554" s="16"/>
      <c r="DA554" s="16"/>
      <c r="DB554" s="16"/>
      <c r="DC554" s="16"/>
      <c r="DD554" s="16"/>
      <c r="DE554" s="16"/>
      <c r="DF554" s="16"/>
      <c r="DG554" s="16"/>
      <c r="DH554" s="16"/>
      <c r="DI554" s="16"/>
      <c r="DJ554" s="16"/>
      <c r="DK554" s="16"/>
      <c r="DL554" s="16"/>
      <c r="DM554" s="16"/>
      <c r="DN554" s="16"/>
      <c r="DO554" s="16"/>
      <c r="DP554" s="16"/>
      <c r="DQ554" s="16"/>
      <c r="DR554" s="16"/>
      <c r="DS554" s="16"/>
      <c r="DT554" s="16"/>
      <c r="DU554" s="16"/>
      <c r="DV554" s="16"/>
      <c r="DW554" s="16"/>
      <c r="DX554" s="16"/>
      <c r="DY554" s="16"/>
      <c r="DZ554" s="16"/>
      <c r="EA554" s="16"/>
      <c r="EB554" s="16"/>
      <c r="EC554" s="16"/>
      <c r="ED554" s="16"/>
      <c r="EE554" s="16"/>
      <c r="EF554" s="16"/>
      <c r="EG554" s="16"/>
      <c r="EH554" s="16"/>
      <c r="EI554" s="16"/>
      <c r="EJ554" s="16"/>
      <c r="EK554" s="16"/>
      <c r="EL554" s="16"/>
      <c r="EM554" s="16"/>
      <c r="EN554" s="16"/>
      <c r="EO554" s="16"/>
      <c r="EP554" s="16"/>
      <c r="EQ554" s="16"/>
      <c r="ER554" s="16"/>
      <c r="ES554" s="16"/>
      <c r="ET554" s="16"/>
      <c r="EU554" s="16"/>
      <c r="EV554" s="16"/>
      <c r="EW554" s="16"/>
      <c r="EX554" s="16"/>
      <c r="EY554" s="16"/>
      <c r="EZ554" s="16"/>
      <c r="FA554" s="16"/>
      <c r="FB554" s="16"/>
      <c r="FC554" s="16"/>
      <c r="FD554" s="16"/>
      <c r="FE554" s="16"/>
      <c r="FF554" s="16"/>
      <c r="FG554" s="16"/>
      <c r="FH554" s="16"/>
      <c r="FI554" s="16"/>
      <c r="FJ554" s="16"/>
      <c r="FK554" s="16"/>
      <c r="FL554" s="16"/>
      <c r="FM554" s="16"/>
      <c r="FN554" s="16"/>
      <c r="FO554" s="16"/>
      <c r="FP554" s="16"/>
      <c r="FQ554" s="16"/>
      <c r="FR554" s="16"/>
      <c r="FS554" s="16"/>
      <c r="FT554" s="16"/>
      <c r="FU554" s="16"/>
      <c r="FV554" s="16"/>
      <c r="FW554" s="16"/>
      <c r="FX554" s="16"/>
      <c r="FY554" s="16"/>
      <c r="FZ554" s="16"/>
      <c r="GA554" s="16"/>
      <c r="GB554" s="16"/>
      <c r="GC554" s="16"/>
      <c r="GD554" s="16"/>
      <c r="GE554" s="16"/>
      <c r="GF554" s="16"/>
      <c r="GG554" s="16"/>
      <c r="GH554" s="16"/>
      <c r="GI554" s="16"/>
      <c r="GJ554" s="16"/>
      <c r="GK554" s="16"/>
      <c r="GL554" s="16"/>
      <c r="GM554" s="16"/>
      <c r="GN554" s="16"/>
      <c r="GO554" s="16"/>
      <c r="GP554" s="16"/>
      <c r="GQ554" s="16"/>
      <c r="GR554" s="16"/>
      <c r="GS554" s="16"/>
      <c r="GT554" s="16"/>
      <c r="GU554" s="16"/>
      <c r="GV554" s="16"/>
      <c r="GW554" s="16"/>
      <c r="GX554" s="16"/>
      <c r="GY554" s="16"/>
      <c r="GZ554" s="16"/>
      <c r="HA554" s="16"/>
      <c r="HB554" s="16"/>
      <c r="HC554" s="16"/>
      <c r="HD554" s="16"/>
      <c r="HE554" s="16"/>
      <c r="HF554" s="16"/>
      <c r="HG554" s="16"/>
      <c r="HH554" s="16"/>
      <c r="HI554" s="16"/>
      <c r="HJ554" s="16"/>
      <c r="HK554" s="16"/>
      <c r="HL554" s="16"/>
      <c r="HM554" s="16"/>
      <c r="HN554" s="16"/>
      <c r="HO554" s="16"/>
      <c r="HP554" s="16"/>
      <c r="HQ554" s="16"/>
      <c r="HR554" s="16"/>
      <c r="HS554" s="16"/>
      <c r="HT554" s="16"/>
      <c r="HU554" s="16"/>
      <c r="HV554" s="16"/>
      <c r="HW554" s="16"/>
      <c r="HX554" s="16"/>
      <c r="HY554" s="16"/>
      <c r="HZ554" s="16"/>
      <c r="IA554" s="16"/>
      <c r="IB554" s="16"/>
      <c r="IC554" s="16"/>
      <c r="ID554" s="16"/>
      <c r="IE554" s="16"/>
      <c r="IF554" s="16"/>
      <c r="IG554" s="16"/>
      <c r="IH554" s="16"/>
      <c r="II554" s="16"/>
      <c r="IJ554" s="16"/>
      <c r="IK554" s="16"/>
      <c r="IL554" s="16"/>
      <c r="IM554" s="16"/>
      <c r="IN554" s="16"/>
      <c r="IO554" s="16"/>
      <c r="IP554" s="16"/>
      <c r="IQ554" s="16"/>
      <c r="IR554" s="16"/>
      <c r="IS554" s="16"/>
      <c r="IT554" s="16"/>
      <c r="IU554" s="16"/>
    </row>
    <row r="555" spans="1:255" ht="24" x14ac:dyDescent="0.2">
      <c r="A555" s="55" t="s">
        <v>684</v>
      </c>
      <c r="B555" s="56" t="s">
        <v>140</v>
      </c>
      <c r="C555" s="57" t="s">
        <v>141</v>
      </c>
      <c r="D555" s="58">
        <f>Source!I1071</f>
        <v>-0.42</v>
      </c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  <c r="CZ555" s="16"/>
      <c r="DA555" s="16"/>
      <c r="DB555" s="16"/>
      <c r="DC555" s="16"/>
      <c r="DD555" s="16"/>
      <c r="DE555" s="16"/>
      <c r="DF555" s="16"/>
      <c r="DG555" s="16"/>
      <c r="DH555" s="16"/>
      <c r="DI555" s="16"/>
      <c r="DJ555" s="1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6"/>
      <c r="EZ555" s="16"/>
      <c r="FA555" s="16"/>
      <c r="FB555" s="16"/>
      <c r="FC555" s="16"/>
      <c r="FD555" s="16"/>
      <c r="FE555" s="16"/>
      <c r="FF555" s="16"/>
      <c r="FG555" s="16"/>
      <c r="FH555" s="16"/>
      <c r="FI555" s="16"/>
      <c r="FJ555" s="16"/>
      <c r="FK555" s="16"/>
      <c r="FL555" s="16"/>
      <c r="FM555" s="16"/>
      <c r="FN555" s="16"/>
      <c r="FO555" s="16"/>
      <c r="FP555" s="16"/>
      <c r="FQ555" s="16"/>
      <c r="FR555" s="16"/>
      <c r="FS555" s="16"/>
      <c r="FT555" s="16"/>
      <c r="FU555" s="16"/>
      <c r="FV555" s="16"/>
      <c r="FW555" s="16"/>
      <c r="FX555" s="16"/>
      <c r="FY555" s="16"/>
      <c r="FZ555" s="16"/>
      <c r="GA555" s="16"/>
      <c r="GB555" s="16"/>
      <c r="GC555" s="16"/>
      <c r="GD555" s="16"/>
      <c r="GE555" s="16"/>
      <c r="GF555" s="16"/>
      <c r="GG555" s="16"/>
      <c r="GH555" s="16"/>
      <c r="GI555" s="16"/>
      <c r="GJ555" s="16"/>
      <c r="GK555" s="16"/>
      <c r="GL555" s="16"/>
      <c r="GM555" s="16"/>
      <c r="GN555" s="16"/>
      <c r="GO555" s="16"/>
      <c r="GP555" s="16"/>
      <c r="GQ555" s="16"/>
      <c r="GR555" s="16"/>
      <c r="GS555" s="16"/>
      <c r="GT555" s="16"/>
      <c r="GU555" s="16"/>
      <c r="GV555" s="16"/>
      <c r="GW555" s="16"/>
      <c r="GX555" s="16"/>
      <c r="GY555" s="16"/>
      <c r="GZ555" s="16"/>
      <c r="HA555" s="16"/>
      <c r="HB555" s="16"/>
      <c r="HC555" s="16"/>
      <c r="HD555" s="16"/>
      <c r="HE555" s="16"/>
      <c r="HF555" s="16"/>
      <c r="HG555" s="16"/>
      <c r="HH555" s="16"/>
      <c r="HI555" s="16"/>
      <c r="HJ555" s="16"/>
      <c r="HK555" s="16"/>
      <c r="HL555" s="16"/>
      <c r="HM555" s="16"/>
      <c r="HN555" s="16"/>
      <c r="HO555" s="16"/>
      <c r="HP555" s="16"/>
      <c r="HQ555" s="16"/>
      <c r="HR555" s="16"/>
      <c r="HS555" s="16"/>
      <c r="HT555" s="16"/>
      <c r="HU555" s="16"/>
      <c r="HV555" s="16"/>
      <c r="HW555" s="16"/>
      <c r="HX555" s="16"/>
      <c r="HY555" s="16"/>
      <c r="HZ555" s="16"/>
      <c r="IA555" s="16"/>
      <c r="IB555" s="16"/>
      <c r="IC555" s="16"/>
      <c r="ID555" s="16"/>
      <c r="IE555" s="16"/>
      <c r="IF555" s="16"/>
      <c r="IG555" s="16"/>
      <c r="IH555" s="16"/>
      <c r="II555" s="16"/>
      <c r="IJ555" s="16"/>
      <c r="IK555" s="16"/>
      <c r="IL555" s="16"/>
      <c r="IM555" s="16"/>
      <c r="IN555" s="16"/>
      <c r="IO555" s="16"/>
      <c r="IP555" s="16"/>
      <c r="IQ555" s="16"/>
      <c r="IR555" s="16"/>
      <c r="IS555" s="16"/>
      <c r="IT555" s="16"/>
      <c r="IU555" s="16"/>
    </row>
    <row r="556" spans="1:255" ht="13.5" thickBot="1" x14ac:dyDescent="0.25">
      <c r="A556" s="55" t="s">
        <v>685</v>
      </c>
      <c r="B556" s="56" t="s">
        <v>145</v>
      </c>
      <c r="C556" s="57" t="s">
        <v>141</v>
      </c>
      <c r="D556" s="58">
        <f>Source!I1072</f>
        <v>-1.5959999999999998E-2</v>
      </c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  <c r="CZ556" s="16"/>
      <c r="DA556" s="16"/>
      <c r="DB556" s="16"/>
      <c r="DC556" s="16"/>
      <c r="DD556" s="16"/>
      <c r="DE556" s="16"/>
      <c r="DF556" s="16"/>
      <c r="DG556" s="16"/>
      <c r="DH556" s="16"/>
      <c r="DI556" s="16"/>
      <c r="DJ556" s="16"/>
      <c r="DK556" s="16"/>
      <c r="DL556" s="16"/>
      <c r="DM556" s="16"/>
      <c r="DN556" s="16"/>
      <c r="DO556" s="16"/>
      <c r="DP556" s="16"/>
      <c r="DQ556" s="16"/>
      <c r="DR556" s="16"/>
      <c r="DS556" s="16"/>
      <c r="DT556" s="16"/>
      <c r="DU556" s="16"/>
      <c r="DV556" s="16"/>
      <c r="DW556" s="16"/>
      <c r="DX556" s="16"/>
      <c r="DY556" s="16"/>
      <c r="DZ556" s="16"/>
      <c r="EA556" s="16"/>
      <c r="EB556" s="16"/>
      <c r="EC556" s="16"/>
      <c r="ED556" s="16"/>
      <c r="EE556" s="16"/>
      <c r="EF556" s="16"/>
      <c r="EG556" s="16"/>
      <c r="EH556" s="16"/>
      <c r="EI556" s="16"/>
      <c r="EJ556" s="16"/>
      <c r="EK556" s="16"/>
      <c r="EL556" s="16"/>
      <c r="EM556" s="16"/>
      <c r="EN556" s="16"/>
      <c r="EO556" s="16"/>
      <c r="EP556" s="16"/>
      <c r="EQ556" s="16"/>
      <c r="ER556" s="16"/>
      <c r="ES556" s="16"/>
      <c r="ET556" s="16"/>
      <c r="EU556" s="16"/>
      <c r="EV556" s="16"/>
      <c r="EW556" s="16"/>
      <c r="EX556" s="16"/>
      <c r="EY556" s="16"/>
      <c r="EZ556" s="16"/>
      <c r="FA556" s="16"/>
      <c r="FB556" s="16"/>
      <c r="FC556" s="16"/>
      <c r="FD556" s="16"/>
      <c r="FE556" s="16"/>
      <c r="FF556" s="16"/>
      <c r="FG556" s="16"/>
      <c r="FH556" s="16"/>
      <c r="FI556" s="16"/>
      <c r="FJ556" s="16"/>
      <c r="FK556" s="16"/>
      <c r="FL556" s="16"/>
      <c r="FM556" s="16"/>
      <c r="FN556" s="16"/>
      <c r="FO556" s="16"/>
      <c r="FP556" s="16"/>
      <c r="FQ556" s="16"/>
      <c r="FR556" s="16"/>
      <c r="FS556" s="16"/>
      <c r="FT556" s="16"/>
      <c r="FU556" s="16"/>
      <c r="FV556" s="16"/>
      <c r="FW556" s="16"/>
      <c r="FX556" s="16"/>
      <c r="FY556" s="16"/>
      <c r="FZ556" s="16"/>
      <c r="GA556" s="16"/>
      <c r="GB556" s="16"/>
      <c r="GC556" s="16"/>
      <c r="GD556" s="16"/>
      <c r="GE556" s="16"/>
      <c r="GF556" s="16"/>
      <c r="GG556" s="16"/>
      <c r="GH556" s="16"/>
      <c r="GI556" s="16"/>
      <c r="GJ556" s="16"/>
      <c r="GK556" s="16"/>
      <c r="GL556" s="16"/>
      <c r="GM556" s="16"/>
      <c r="GN556" s="16"/>
      <c r="GO556" s="16"/>
      <c r="GP556" s="16"/>
      <c r="GQ556" s="16"/>
      <c r="GR556" s="16"/>
      <c r="GS556" s="16"/>
      <c r="GT556" s="16"/>
      <c r="GU556" s="16"/>
      <c r="GV556" s="16"/>
      <c r="GW556" s="16"/>
      <c r="GX556" s="16"/>
      <c r="GY556" s="16"/>
      <c r="GZ556" s="16"/>
      <c r="HA556" s="16"/>
      <c r="HB556" s="16"/>
      <c r="HC556" s="16"/>
      <c r="HD556" s="16"/>
      <c r="HE556" s="16"/>
      <c r="HF556" s="16"/>
      <c r="HG556" s="16"/>
      <c r="HH556" s="16"/>
      <c r="HI556" s="16"/>
      <c r="HJ556" s="16"/>
      <c r="HK556" s="16"/>
      <c r="HL556" s="16"/>
      <c r="HM556" s="16"/>
      <c r="HN556" s="16"/>
      <c r="HO556" s="16"/>
      <c r="HP556" s="16"/>
      <c r="HQ556" s="16"/>
      <c r="HR556" s="16"/>
      <c r="HS556" s="16"/>
      <c r="HT556" s="16"/>
      <c r="HU556" s="16"/>
      <c r="HV556" s="16"/>
      <c r="HW556" s="16"/>
      <c r="HX556" s="16"/>
      <c r="HY556" s="16"/>
      <c r="HZ556" s="16"/>
      <c r="IA556" s="16"/>
      <c r="IB556" s="16"/>
      <c r="IC556" s="16"/>
      <c r="ID556" s="16"/>
      <c r="IE556" s="16"/>
      <c r="IF556" s="16"/>
      <c r="IG556" s="16"/>
      <c r="IH556" s="16"/>
      <c r="II556" s="16"/>
      <c r="IJ556" s="16"/>
      <c r="IK556" s="16"/>
      <c r="IL556" s="16"/>
      <c r="IM556" s="16"/>
      <c r="IN556" s="16"/>
      <c r="IO556" s="16"/>
      <c r="IP556" s="16"/>
      <c r="IQ556" s="16"/>
      <c r="IR556" s="16"/>
      <c r="IS556" s="16"/>
      <c r="IT556" s="16"/>
      <c r="IU556" s="16"/>
    </row>
    <row r="557" spans="1:255" x14ac:dyDescent="0.2">
      <c r="A557" s="38"/>
      <c r="B557" s="38"/>
      <c r="C557" s="38"/>
      <c r="D557" s="38"/>
    </row>
    <row r="558" spans="1:255" x14ac:dyDescent="0.2">
      <c r="A558" t="s">
        <v>1046</v>
      </c>
      <c r="B558" t="s">
        <v>1092</v>
      </c>
    </row>
    <row r="559" spans="1:255" ht="13.5" thickBot="1" x14ac:dyDescent="0.25"/>
    <row r="560" spans="1:255" x14ac:dyDescent="0.2">
      <c r="A560" s="39">
        <v>148</v>
      </c>
      <c r="B560" s="40" t="s">
        <v>21</v>
      </c>
      <c r="C560" s="41" t="s">
        <v>22</v>
      </c>
      <c r="D560" s="42">
        <v>1</v>
      </c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  <c r="CZ560" s="16"/>
      <c r="DA560" s="16"/>
      <c r="DB560" s="16"/>
      <c r="DC560" s="16"/>
      <c r="DD560" s="16"/>
      <c r="DE560" s="16"/>
      <c r="DF560" s="16"/>
      <c r="DG560" s="16"/>
      <c r="DH560" s="16"/>
      <c r="DI560" s="16"/>
      <c r="DJ560" s="16"/>
      <c r="DK560" s="16"/>
      <c r="DL560" s="16"/>
      <c r="DM560" s="16"/>
      <c r="DN560" s="16"/>
      <c r="DO560" s="16"/>
      <c r="DP560" s="16"/>
      <c r="DQ560" s="16"/>
      <c r="DR560" s="16"/>
      <c r="DS560" s="16"/>
      <c r="DT560" s="16"/>
      <c r="DU560" s="16"/>
      <c r="DV560" s="16"/>
      <c r="DW560" s="16"/>
      <c r="DX560" s="16"/>
      <c r="DY560" s="16"/>
      <c r="DZ560" s="16"/>
      <c r="EA560" s="16"/>
      <c r="EB560" s="16"/>
      <c r="EC560" s="16"/>
      <c r="ED560" s="16"/>
      <c r="EE560" s="16"/>
      <c r="EF560" s="16"/>
      <c r="EG560" s="16"/>
      <c r="EH560" s="16"/>
      <c r="EI560" s="16"/>
      <c r="EJ560" s="16"/>
      <c r="EK560" s="16"/>
      <c r="EL560" s="16"/>
      <c r="EM560" s="16"/>
      <c r="EN560" s="16"/>
      <c r="EO560" s="16"/>
      <c r="EP560" s="16"/>
      <c r="EQ560" s="16"/>
      <c r="ER560" s="16"/>
      <c r="ES560" s="16"/>
      <c r="ET560" s="16"/>
      <c r="EU560" s="16"/>
      <c r="EV560" s="16"/>
      <c r="EW560" s="16"/>
      <c r="EX560" s="16"/>
      <c r="EY560" s="16"/>
      <c r="EZ560" s="16"/>
      <c r="FA560" s="16"/>
      <c r="FB560" s="16"/>
      <c r="FC560" s="16"/>
      <c r="FD560" s="16"/>
      <c r="FE560" s="16"/>
      <c r="FF560" s="16"/>
      <c r="FG560" s="16"/>
      <c r="FH560" s="16"/>
      <c r="FI560" s="16"/>
      <c r="FJ560" s="16"/>
      <c r="FK560" s="16"/>
      <c r="FL560" s="16"/>
      <c r="FM560" s="16"/>
      <c r="FN560" s="16"/>
      <c r="FO560" s="16"/>
      <c r="FP560" s="16"/>
      <c r="FQ560" s="16"/>
      <c r="FR560" s="16"/>
      <c r="FS560" s="16"/>
      <c r="FT560" s="16"/>
      <c r="FU560" s="16"/>
      <c r="FV560" s="16"/>
      <c r="FW560" s="16"/>
      <c r="FX560" s="16"/>
      <c r="FY560" s="16"/>
      <c r="FZ560" s="16"/>
      <c r="GA560" s="16"/>
      <c r="GB560" s="16"/>
      <c r="GC560" s="16"/>
      <c r="GD560" s="16"/>
      <c r="GE560" s="16"/>
      <c r="GF560" s="16"/>
      <c r="GG560" s="16"/>
      <c r="GH560" s="16"/>
      <c r="GI560" s="16"/>
      <c r="GJ560" s="16"/>
      <c r="GK560" s="16"/>
      <c r="GL560" s="16"/>
      <c r="GM560" s="16"/>
      <c r="GN560" s="16"/>
      <c r="GO560" s="16"/>
      <c r="GP560" s="16"/>
      <c r="GQ560" s="16"/>
      <c r="GR560" s="16"/>
      <c r="GS560" s="16"/>
      <c r="GT560" s="16"/>
      <c r="GU560" s="16"/>
      <c r="GV560" s="16"/>
      <c r="GW560" s="16"/>
      <c r="GX560" s="16"/>
      <c r="GY560" s="16"/>
      <c r="GZ560" s="16"/>
      <c r="HA560" s="16"/>
      <c r="HB560" s="16"/>
      <c r="HC560" s="16"/>
      <c r="HD560" s="16"/>
      <c r="HE560" s="16"/>
      <c r="HF560" s="16"/>
      <c r="HG560" s="16"/>
      <c r="HH560" s="16"/>
      <c r="HI560" s="16"/>
      <c r="HJ560" s="16"/>
      <c r="HK560" s="16"/>
      <c r="HL560" s="16"/>
      <c r="HM560" s="16"/>
      <c r="HN560" s="16"/>
      <c r="HO560" s="16"/>
      <c r="HP560" s="16"/>
      <c r="HQ560" s="16"/>
      <c r="HR560" s="16"/>
      <c r="HS560" s="16"/>
      <c r="HT560" s="16"/>
      <c r="HU560" s="16"/>
      <c r="HV560" s="16"/>
      <c r="HW560" s="16"/>
      <c r="HX560" s="16"/>
      <c r="HY560" s="16"/>
      <c r="HZ560" s="16"/>
      <c r="IA560" s="16"/>
      <c r="IB560" s="16"/>
      <c r="IC560" s="16"/>
      <c r="ID560" s="16"/>
      <c r="IE560" s="16"/>
      <c r="IF560" s="16"/>
      <c r="IG560" s="16"/>
      <c r="IH560" s="16"/>
      <c r="II560" s="16"/>
      <c r="IJ560" s="16"/>
      <c r="IK560" s="16"/>
      <c r="IL560" s="16"/>
      <c r="IM560" s="16"/>
      <c r="IN560" s="16"/>
      <c r="IO560" s="16"/>
      <c r="IP560" s="16"/>
      <c r="IQ560" s="16"/>
      <c r="IR560" s="16"/>
      <c r="IS560" s="16"/>
      <c r="IT560" s="16"/>
      <c r="IU560" s="16"/>
    </row>
    <row r="561" spans="1:255" ht="36" x14ac:dyDescent="0.2">
      <c r="A561" s="43" t="s">
        <v>688</v>
      </c>
      <c r="B561" s="44" t="s">
        <v>1059</v>
      </c>
      <c r="C561" s="45" t="s">
        <v>36</v>
      </c>
      <c r="D561" s="46">
        <f>Source!I1109</f>
        <v>1</v>
      </c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  <c r="CZ561" s="16"/>
      <c r="DA561" s="16"/>
      <c r="DB561" s="16"/>
      <c r="DC561" s="16"/>
      <c r="DD561" s="16"/>
      <c r="DE561" s="16"/>
      <c r="DF561" s="16"/>
      <c r="DG561" s="16"/>
      <c r="DH561" s="16"/>
      <c r="DI561" s="16"/>
      <c r="DJ561" s="16"/>
      <c r="DK561" s="16"/>
      <c r="DL561" s="16"/>
      <c r="DM561" s="16"/>
      <c r="DN561" s="16"/>
      <c r="DO561" s="16"/>
      <c r="DP561" s="16"/>
      <c r="DQ561" s="16"/>
      <c r="DR561" s="16"/>
      <c r="DS561" s="16"/>
      <c r="DT561" s="16"/>
      <c r="DU561" s="16"/>
      <c r="DV561" s="16"/>
      <c r="DW561" s="16"/>
      <c r="DX561" s="16"/>
      <c r="DY561" s="16"/>
      <c r="DZ561" s="16"/>
      <c r="EA561" s="16"/>
      <c r="EB561" s="16"/>
      <c r="EC561" s="16"/>
      <c r="ED561" s="16"/>
      <c r="EE561" s="16"/>
      <c r="EF561" s="16"/>
      <c r="EG561" s="16"/>
      <c r="EH561" s="16"/>
      <c r="EI561" s="16"/>
      <c r="EJ561" s="16"/>
      <c r="EK561" s="16"/>
      <c r="EL561" s="16"/>
      <c r="EM561" s="16"/>
      <c r="EN561" s="16"/>
      <c r="EO561" s="16"/>
      <c r="EP561" s="16"/>
      <c r="EQ561" s="16"/>
      <c r="ER561" s="16"/>
      <c r="ES561" s="16"/>
      <c r="ET561" s="16"/>
      <c r="EU561" s="16"/>
      <c r="EV561" s="16"/>
      <c r="EW561" s="16"/>
      <c r="EX561" s="16"/>
      <c r="EY561" s="16"/>
      <c r="EZ561" s="16"/>
      <c r="FA561" s="16"/>
      <c r="FB561" s="16"/>
      <c r="FC561" s="16"/>
      <c r="FD561" s="16"/>
      <c r="FE561" s="16"/>
      <c r="FF561" s="16"/>
      <c r="FG561" s="16"/>
      <c r="FH561" s="16"/>
      <c r="FI561" s="16"/>
      <c r="FJ561" s="16"/>
      <c r="FK561" s="16"/>
      <c r="FL561" s="16"/>
      <c r="FM561" s="16"/>
      <c r="FN561" s="16"/>
      <c r="FO561" s="16"/>
      <c r="FP561" s="16"/>
      <c r="FQ561" s="16"/>
      <c r="FR561" s="16"/>
      <c r="FS561" s="16"/>
      <c r="FT561" s="16"/>
      <c r="FU561" s="16"/>
      <c r="FV561" s="16"/>
      <c r="FW561" s="16"/>
      <c r="FX561" s="16"/>
      <c r="FY561" s="16"/>
      <c r="FZ561" s="16"/>
      <c r="GA561" s="16"/>
      <c r="GB561" s="16"/>
      <c r="GC561" s="16"/>
      <c r="GD561" s="16"/>
      <c r="GE561" s="16"/>
      <c r="GF561" s="16"/>
      <c r="GG561" s="16"/>
      <c r="GH561" s="16"/>
      <c r="GI561" s="16"/>
      <c r="GJ561" s="16"/>
      <c r="GK561" s="16"/>
      <c r="GL561" s="16"/>
      <c r="GM561" s="16"/>
      <c r="GN561" s="16"/>
      <c r="GO561" s="16"/>
      <c r="GP561" s="16"/>
      <c r="GQ561" s="16"/>
      <c r="GR561" s="16"/>
      <c r="GS561" s="16"/>
      <c r="GT561" s="16"/>
      <c r="GU561" s="16"/>
      <c r="GV561" s="16"/>
      <c r="GW561" s="16"/>
      <c r="GX561" s="16"/>
      <c r="GY561" s="16"/>
      <c r="GZ561" s="16"/>
      <c r="HA561" s="16"/>
      <c r="HB561" s="16"/>
      <c r="HC561" s="16"/>
      <c r="HD561" s="16"/>
      <c r="HE561" s="16"/>
      <c r="HF561" s="16"/>
      <c r="HG561" s="16"/>
      <c r="HH561" s="16"/>
      <c r="HI561" s="16"/>
      <c r="HJ561" s="16"/>
      <c r="HK561" s="16"/>
      <c r="HL561" s="16"/>
      <c r="HM561" s="16"/>
      <c r="HN561" s="16"/>
      <c r="HO561" s="16"/>
      <c r="HP561" s="16"/>
      <c r="HQ561" s="16"/>
      <c r="HR561" s="16"/>
      <c r="HS561" s="16"/>
      <c r="HT561" s="16"/>
      <c r="HU561" s="16"/>
      <c r="HV561" s="16"/>
      <c r="HW561" s="16"/>
      <c r="HX561" s="16"/>
      <c r="HY561" s="16"/>
      <c r="HZ561" s="16"/>
      <c r="IA561" s="16"/>
      <c r="IB561" s="16"/>
      <c r="IC561" s="16"/>
      <c r="ID561" s="16"/>
      <c r="IE561" s="16"/>
      <c r="IF561" s="16"/>
      <c r="IG561" s="16"/>
      <c r="IH561" s="16"/>
      <c r="II561" s="16"/>
      <c r="IJ561" s="16"/>
      <c r="IK561" s="16"/>
      <c r="IL561" s="16"/>
      <c r="IM561" s="16"/>
      <c r="IN561" s="16"/>
      <c r="IO561" s="16"/>
      <c r="IP561" s="16"/>
      <c r="IQ561" s="16"/>
      <c r="IR561" s="16"/>
      <c r="IS561" s="16"/>
      <c r="IT561" s="16"/>
      <c r="IU561" s="16"/>
    </row>
    <row r="562" spans="1:255" ht="24" x14ac:dyDescent="0.2">
      <c r="A562" s="47">
        <v>149</v>
      </c>
      <c r="B562" s="48" t="s">
        <v>44</v>
      </c>
      <c r="C562" s="49" t="s">
        <v>22</v>
      </c>
      <c r="D562" s="50">
        <v>1</v>
      </c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16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6"/>
      <c r="EY562" s="16"/>
      <c r="EZ562" s="16"/>
      <c r="FA562" s="16"/>
      <c r="FB562" s="16"/>
      <c r="FC562" s="16"/>
      <c r="FD562" s="16"/>
      <c r="FE562" s="16"/>
      <c r="FF562" s="16"/>
      <c r="FG562" s="16"/>
      <c r="FH562" s="16"/>
      <c r="FI562" s="16"/>
      <c r="FJ562" s="16"/>
      <c r="FK562" s="16"/>
      <c r="FL562" s="16"/>
      <c r="FM562" s="16"/>
      <c r="FN562" s="16"/>
      <c r="FO562" s="16"/>
      <c r="FP562" s="16"/>
      <c r="FQ562" s="16"/>
      <c r="FR562" s="16"/>
      <c r="FS562" s="16"/>
      <c r="FT562" s="16"/>
      <c r="FU562" s="16"/>
      <c r="FV562" s="16"/>
      <c r="FW562" s="16"/>
      <c r="FX562" s="16"/>
      <c r="FY562" s="16"/>
      <c r="FZ562" s="16"/>
      <c r="GA562" s="16"/>
      <c r="GB562" s="16"/>
      <c r="GC562" s="16"/>
      <c r="GD562" s="16"/>
      <c r="GE562" s="16"/>
      <c r="GF562" s="16"/>
      <c r="GG562" s="16"/>
      <c r="GH562" s="16"/>
      <c r="GI562" s="16"/>
      <c r="GJ562" s="16"/>
      <c r="GK562" s="16"/>
      <c r="GL562" s="16"/>
      <c r="GM562" s="16"/>
      <c r="GN562" s="16"/>
      <c r="GO562" s="16"/>
      <c r="GP562" s="16"/>
      <c r="GQ562" s="16"/>
      <c r="GR562" s="16"/>
      <c r="GS562" s="16"/>
      <c r="GT562" s="16"/>
      <c r="GU562" s="16"/>
      <c r="GV562" s="16"/>
      <c r="GW562" s="16"/>
      <c r="GX562" s="16"/>
      <c r="GY562" s="16"/>
      <c r="GZ562" s="16"/>
      <c r="HA562" s="16"/>
      <c r="HB562" s="16"/>
      <c r="HC562" s="16"/>
      <c r="HD562" s="16"/>
      <c r="HE562" s="16"/>
      <c r="HF562" s="16"/>
      <c r="HG562" s="16"/>
      <c r="HH562" s="16"/>
      <c r="HI562" s="16"/>
      <c r="HJ562" s="16"/>
      <c r="HK562" s="16"/>
      <c r="HL562" s="16"/>
      <c r="HM562" s="16"/>
      <c r="HN562" s="16"/>
      <c r="HO562" s="16"/>
      <c r="HP562" s="16"/>
      <c r="HQ562" s="16"/>
      <c r="HR562" s="16"/>
      <c r="HS562" s="16"/>
      <c r="HT562" s="16"/>
      <c r="HU562" s="16"/>
      <c r="HV562" s="16"/>
      <c r="HW562" s="16"/>
      <c r="HX562" s="16"/>
      <c r="HY562" s="16"/>
      <c r="HZ562" s="16"/>
      <c r="IA562" s="16"/>
      <c r="IB562" s="16"/>
      <c r="IC562" s="16"/>
      <c r="ID562" s="16"/>
      <c r="IE562" s="16"/>
      <c r="IF562" s="16"/>
      <c r="IG562" s="16"/>
      <c r="IH562" s="16"/>
      <c r="II562" s="16"/>
      <c r="IJ562" s="16"/>
      <c r="IK562" s="16"/>
      <c r="IL562" s="16"/>
      <c r="IM562" s="16"/>
      <c r="IN562" s="16"/>
      <c r="IO562" s="16"/>
      <c r="IP562" s="16"/>
      <c r="IQ562" s="16"/>
      <c r="IR562" s="16"/>
      <c r="IS562" s="16"/>
      <c r="IT562" s="16"/>
      <c r="IU562" s="16"/>
    </row>
    <row r="563" spans="1:255" ht="24" x14ac:dyDescent="0.2">
      <c r="A563" s="55" t="s">
        <v>690</v>
      </c>
      <c r="B563" s="56" t="s">
        <v>48</v>
      </c>
      <c r="C563" s="57" t="s">
        <v>49</v>
      </c>
      <c r="D563" s="58">
        <f>Source!I1111</f>
        <v>0.1</v>
      </c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  <c r="CZ563" s="16"/>
      <c r="DA563" s="16"/>
      <c r="DB563" s="16"/>
      <c r="DC563" s="16"/>
      <c r="DD563" s="16"/>
      <c r="DE563" s="16"/>
      <c r="DF563" s="16"/>
      <c r="DG563" s="16"/>
      <c r="DH563" s="16"/>
      <c r="DI563" s="16"/>
      <c r="DJ563" s="16"/>
      <c r="DK563" s="16"/>
      <c r="DL563" s="16"/>
      <c r="DM563" s="16"/>
      <c r="DN563" s="16"/>
      <c r="DO563" s="16"/>
      <c r="DP563" s="16"/>
      <c r="DQ563" s="16"/>
      <c r="DR563" s="16"/>
      <c r="DS563" s="16"/>
      <c r="DT563" s="16"/>
      <c r="DU563" s="16"/>
      <c r="DV563" s="16"/>
      <c r="DW563" s="16"/>
      <c r="DX563" s="16"/>
      <c r="DY563" s="16"/>
      <c r="DZ563" s="16"/>
      <c r="EA563" s="16"/>
      <c r="EB563" s="16"/>
      <c r="EC563" s="16"/>
      <c r="ED563" s="16"/>
      <c r="EE563" s="16"/>
      <c r="EF563" s="16"/>
      <c r="EG563" s="16"/>
      <c r="EH563" s="16"/>
      <c r="EI563" s="16"/>
      <c r="EJ563" s="16"/>
      <c r="EK563" s="16"/>
      <c r="EL563" s="16"/>
      <c r="EM563" s="16"/>
      <c r="EN563" s="16"/>
      <c r="EO563" s="16"/>
      <c r="EP563" s="16"/>
      <c r="EQ563" s="16"/>
      <c r="ER563" s="16"/>
      <c r="ES563" s="16"/>
      <c r="ET563" s="16"/>
      <c r="EU563" s="16"/>
      <c r="EV563" s="16"/>
      <c r="EW563" s="16"/>
      <c r="EX563" s="16"/>
      <c r="EY563" s="16"/>
      <c r="EZ563" s="16"/>
      <c r="FA563" s="16"/>
      <c r="FB563" s="16"/>
      <c r="FC563" s="16"/>
      <c r="FD563" s="16"/>
      <c r="FE563" s="16"/>
      <c r="FF563" s="16"/>
      <c r="FG563" s="16"/>
      <c r="FH563" s="16"/>
      <c r="FI563" s="16"/>
      <c r="FJ563" s="16"/>
      <c r="FK563" s="16"/>
      <c r="FL563" s="16"/>
      <c r="FM563" s="16"/>
      <c r="FN563" s="16"/>
      <c r="FO563" s="16"/>
      <c r="FP563" s="16"/>
      <c r="FQ563" s="16"/>
      <c r="FR563" s="16"/>
      <c r="FS563" s="16"/>
      <c r="FT563" s="16"/>
      <c r="FU563" s="16"/>
      <c r="FV563" s="16"/>
      <c r="FW563" s="16"/>
      <c r="FX563" s="16"/>
      <c r="FY563" s="16"/>
      <c r="FZ563" s="16"/>
      <c r="GA563" s="16"/>
      <c r="GB563" s="16"/>
      <c r="GC563" s="16"/>
      <c r="GD563" s="16"/>
      <c r="GE563" s="16"/>
      <c r="GF563" s="16"/>
      <c r="GG563" s="16"/>
      <c r="GH563" s="16"/>
      <c r="GI563" s="16"/>
      <c r="GJ563" s="16"/>
      <c r="GK563" s="16"/>
      <c r="GL563" s="16"/>
      <c r="GM563" s="16"/>
      <c r="GN563" s="16"/>
      <c r="GO563" s="16"/>
      <c r="GP563" s="16"/>
      <c r="GQ563" s="16"/>
      <c r="GR563" s="16"/>
      <c r="GS563" s="16"/>
      <c r="GT563" s="16"/>
      <c r="GU563" s="16"/>
      <c r="GV563" s="16"/>
      <c r="GW563" s="16"/>
      <c r="GX563" s="16"/>
      <c r="GY563" s="16"/>
      <c r="GZ563" s="16"/>
      <c r="HA563" s="16"/>
      <c r="HB563" s="16"/>
      <c r="HC563" s="16"/>
      <c r="HD563" s="16"/>
      <c r="HE563" s="16"/>
      <c r="HF563" s="16"/>
      <c r="HG563" s="16"/>
      <c r="HH563" s="16"/>
      <c r="HI563" s="16"/>
      <c r="HJ563" s="16"/>
      <c r="HK563" s="16"/>
      <c r="HL563" s="16"/>
      <c r="HM563" s="16"/>
      <c r="HN563" s="16"/>
      <c r="HO563" s="16"/>
      <c r="HP563" s="16"/>
      <c r="HQ563" s="16"/>
      <c r="HR563" s="16"/>
      <c r="HS563" s="16"/>
      <c r="HT563" s="16"/>
      <c r="HU563" s="16"/>
      <c r="HV563" s="16"/>
      <c r="HW563" s="16"/>
      <c r="HX563" s="16"/>
      <c r="HY563" s="16"/>
      <c r="HZ563" s="16"/>
      <c r="IA563" s="16"/>
      <c r="IB563" s="16"/>
      <c r="IC563" s="16"/>
      <c r="ID563" s="16"/>
      <c r="IE563" s="16"/>
      <c r="IF563" s="16"/>
      <c r="IG563" s="16"/>
      <c r="IH563" s="16"/>
      <c r="II563" s="16"/>
      <c r="IJ563" s="16"/>
      <c r="IK563" s="16"/>
      <c r="IL563" s="16"/>
      <c r="IM563" s="16"/>
      <c r="IN563" s="16"/>
      <c r="IO563" s="16"/>
      <c r="IP563" s="16"/>
      <c r="IQ563" s="16"/>
      <c r="IR563" s="16"/>
      <c r="IS563" s="16"/>
      <c r="IT563" s="16"/>
      <c r="IU563" s="16"/>
    </row>
    <row r="564" spans="1:255" x14ac:dyDescent="0.2">
      <c r="A564" s="55" t="s">
        <v>691</v>
      </c>
      <c r="B564" s="56" t="s">
        <v>56</v>
      </c>
      <c r="C564" s="57" t="s">
        <v>57</v>
      </c>
      <c r="D564" s="58">
        <f>Source!I1112</f>
        <v>-0.04</v>
      </c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  <c r="CZ564" s="16"/>
      <c r="DA564" s="16"/>
      <c r="DB564" s="16"/>
      <c r="DC564" s="16"/>
      <c r="DD564" s="16"/>
      <c r="DE564" s="16"/>
      <c r="DF564" s="16"/>
      <c r="DG564" s="16"/>
      <c r="DH564" s="16"/>
      <c r="DI564" s="16"/>
      <c r="DJ564" s="16"/>
      <c r="DK564" s="16"/>
      <c r="DL564" s="16"/>
      <c r="DM564" s="16"/>
      <c r="DN564" s="16"/>
      <c r="DO564" s="16"/>
      <c r="DP564" s="16"/>
      <c r="DQ564" s="16"/>
      <c r="DR564" s="16"/>
      <c r="DS564" s="16"/>
      <c r="DT564" s="16"/>
      <c r="DU564" s="16"/>
      <c r="DV564" s="16"/>
      <c r="DW564" s="16"/>
      <c r="DX564" s="16"/>
      <c r="DY564" s="16"/>
      <c r="DZ564" s="16"/>
      <c r="EA564" s="16"/>
      <c r="EB564" s="16"/>
      <c r="EC564" s="16"/>
      <c r="ED564" s="16"/>
      <c r="EE564" s="16"/>
      <c r="EF564" s="16"/>
      <c r="EG564" s="16"/>
      <c r="EH564" s="16"/>
      <c r="EI564" s="16"/>
      <c r="EJ564" s="16"/>
      <c r="EK564" s="16"/>
      <c r="EL564" s="16"/>
      <c r="EM564" s="16"/>
      <c r="EN564" s="16"/>
      <c r="EO564" s="16"/>
      <c r="EP564" s="16"/>
      <c r="EQ564" s="16"/>
      <c r="ER564" s="16"/>
      <c r="ES564" s="16"/>
      <c r="ET564" s="16"/>
      <c r="EU564" s="16"/>
      <c r="EV564" s="16"/>
      <c r="EW564" s="16"/>
      <c r="EX564" s="16"/>
      <c r="EY564" s="16"/>
      <c r="EZ564" s="16"/>
      <c r="FA564" s="16"/>
      <c r="FB564" s="16"/>
      <c r="FC564" s="16"/>
      <c r="FD564" s="16"/>
      <c r="FE564" s="16"/>
      <c r="FF564" s="16"/>
      <c r="FG564" s="16"/>
      <c r="FH564" s="16"/>
      <c r="FI564" s="16"/>
      <c r="FJ564" s="16"/>
      <c r="FK564" s="16"/>
      <c r="FL564" s="16"/>
      <c r="FM564" s="16"/>
      <c r="FN564" s="16"/>
      <c r="FO564" s="16"/>
      <c r="FP564" s="16"/>
      <c r="FQ564" s="16"/>
      <c r="FR564" s="16"/>
      <c r="FS564" s="16"/>
      <c r="FT564" s="16"/>
      <c r="FU564" s="16"/>
      <c r="FV564" s="16"/>
      <c r="FW564" s="16"/>
      <c r="FX564" s="16"/>
      <c r="FY564" s="16"/>
      <c r="FZ564" s="16"/>
      <c r="GA564" s="16"/>
      <c r="GB564" s="16"/>
      <c r="GC564" s="16"/>
      <c r="GD564" s="16"/>
      <c r="GE564" s="16"/>
      <c r="GF564" s="16"/>
      <c r="GG564" s="16"/>
      <c r="GH564" s="16"/>
      <c r="GI564" s="16"/>
      <c r="GJ564" s="16"/>
      <c r="GK564" s="16"/>
      <c r="GL564" s="16"/>
      <c r="GM564" s="16"/>
      <c r="GN564" s="16"/>
      <c r="GO564" s="16"/>
      <c r="GP564" s="16"/>
      <c r="GQ564" s="16"/>
      <c r="GR564" s="16"/>
      <c r="GS564" s="16"/>
      <c r="GT564" s="16"/>
      <c r="GU564" s="16"/>
      <c r="GV564" s="16"/>
      <c r="GW564" s="16"/>
      <c r="GX564" s="16"/>
      <c r="GY564" s="16"/>
      <c r="GZ564" s="16"/>
      <c r="HA564" s="16"/>
      <c r="HB564" s="16"/>
      <c r="HC564" s="16"/>
      <c r="HD564" s="16"/>
      <c r="HE564" s="16"/>
      <c r="HF564" s="16"/>
      <c r="HG564" s="16"/>
      <c r="HH564" s="16"/>
      <c r="HI564" s="16"/>
      <c r="HJ564" s="16"/>
      <c r="HK564" s="16"/>
      <c r="HL564" s="16"/>
      <c r="HM564" s="16"/>
      <c r="HN564" s="16"/>
      <c r="HO564" s="16"/>
      <c r="HP564" s="16"/>
      <c r="HQ564" s="16"/>
      <c r="HR564" s="16"/>
      <c r="HS564" s="16"/>
      <c r="HT564" s="16"/>
      <c r="HU564" s="16"/>
      <c r="HV564" s="16"/>
      <c r="HW564" s="16"/>
      <c r="HX564" s="16"/>
      <c r="HY564" s="16"/>
      <c r="HZ564" s="16"/>
      <c r="IA564" s="16"/>
      <c r="IB564" s="16"/>
      <c r="IC564" s="16"/>
      <c r="ID564" s="16"/>
      <c r="IE564" s="16"/>
      <c r="IF564" s="16"/>
      <c r="IG564" s="16"/>
      <c r="IH564" s="16"/>
      <c r="II564" s="16"/>
      <c r="IJ564" s="16"/>
      <c r="IK564" s="16"/>
      <c r="IL564" s="16"/>
      <c r="IM564" s="16"/>
      <c r="IN564" s="16"/>
      <c r="IO564" s="16"/>
      <c r="IP564" s="16"/>
      <c r="IQ564" s="16"/>
      <c r="IR564" s="16"/>
      <c r="IS564" s="16"/>
      <c r="IT564" s="16"/>
      <c r="IU564" s="16"/>
    </row>
    <row r="565" spans="1:255" ht="24" x14ac:dyDescent="0.2">
      <c r="A565" s="55" t="s">
        <v>692</v>
      </c>
      <c r="B565" s="56" t="s">
        <v>214</v>
      </c>
      <c r="C565" s="57" t="s">
        <v>22</v>
      </c>
      <c r="D565" s="58">
        <f>Source!I1113</f>
        <v>1</v>
      </c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  <c r="CZ565" s="16"/>
      <c r="DA565" s="16"/>
      <c r="DB565" s="16"/>
      <c r="DC565" s="16"/>
      <c r="DD565" s="16"/>
      <c r="DE565" s="16"/>
      <c r="DF565" s="16"/>
      <c r="DG565" s="16"/>
      <c r="DH565" s="16"/>
      <c r="DI565" s="16"/>
      <c r="DJ565" s="16"/>
      <c r="DK565" s="16"/>
      <c r="DL565" s="16"/>
      <c r="DM565" s="16"/>
      <c r="DN565" s="16"/>
      <c r="DO565" s="16"/>
      <c r="DP565" s="16"/>
      <c r="DQ565" s="16"/>
      <c r="DR565" s="16"/>
      <c r="DS565" s="16"/>
      <c r="DT565" s="16"/>
      <c r="DU565" s="16"/>
      <c r="DV565" s="16"/>
      <c r="DW565" s="16"/>
      <c r="DX565" s="16"/>
      <c r="DY565" s="16"/>
      <c r="DZ565" s="16"/>
      <c r="EA565" s="16"/>
      <c r="EB565" s="16"/>
      <c r="EC565" s="16"/>
      <c r="ED565" s="16"/>
      <c r="EE565" s="16"/>
      <c r="EF565" s="16"/>
      <c r="EG565" s="16"/>
      <c r="EH565" s="16"/>
      <c r="EI565" s="16"/>
      <c r="EJ565" s="16"/>
      <c r="EK565" s="16"/>
      <c r="EL565" s="16"/>
      <c r="EM565" s="16"/>
      <c r="EN565" s="16"/>
      <c r="EO565" s="16"/>
      <c r="EP565" s="16"/>
      <c r="EQ565" s="16"/>
      <c r="ER565" s="16"/>
      <c r="ES565" s="16"/>
      <c r="ET565" s="16"/>
      <c r="EU565" s="16"/>
      <c r="EV565" s="16"/>
      <c r="EW565" s="16"/>
      <c r="EX565" s="16"/>
      <c r="EY565" s="16"/>
      <c r="EZ565" s="16"/>
      <c r="FA565" s="16"/>
      <c r="FB565" s="16"/>
      <c r="FC565" s="16"/>
      <c r="FD565" s="16"/>
      <c r="FE565" s="16"/>
      <c r="FF565" s="16"/>
      <c r="FG565" s="16"/>
      <c r="FH565" s="16"/>
      <c r="FI565" s="16"/>
      <c r="FJ565" s="16"/>
      <c r="FK565" s="16"/>
      <c r="FL565" s="16"/>
      <c r="FM565" s="16"/>
      <c r="FN565" s="16"/>
      <c r="FO565" s="16"/>
      <c r="FP565" s="16"/>
      <c r="FQ565" s="16"/>
      <c r="FR565" s="16"/>
      <c r="FS565" s="16"/>
      <c r="FT565" s="16"/>
      <c r="FU565" s="16"/>
      <c r="FV565" s="16"/>
      <c r="FW565" s="16"/>
      <c r="FX565" s="16"/>
      <c r="FY565" s="16"/>
      <c r="FZ565" s="16"/>
      <c r="GA565" s="16"/>
      <c r="GB565" s="16"/>
      <c r="GC565" s="16"/>
      <c r="GD565" s="16"/>
      <c r="GE565" s="16"/>
      <c r="GF565" s="16"/>
      <c r="GG565" s="16"/>
      <c r="GH565" s="16"/>
      <c r="GI565" s="16"/>
      <c r="GJ565" s="16"/>
      <c r="GK565" s="16"/>
      <c r="GL565" s="16"/>
      <c r="GM565" s="16"/>
      <c r="GN565" s="16"/>
      <c r="GO565" s="16"/>
      <c r="GP565" s="16"/>
      <c r="GQ565" s="16"/>
      <c r="GR565" s="16"/>
      <c r="GS565" s="16"/>
      <c r="GT565" s="16"/>
      <c r="GU565" s="16"/>
      <c r="GV565" s="16"/>
      <c r="GW565" s="16"/>
      <c r="GX565" s="16"/>
      <c r="GY565" s="16"/>
      <c r="GZ565" s="16"/>
      <c r="HA565" s="16"/>
      <c r="HB565" s="16"/>
      <c r="HC565" s="16"/>
      <c r="HD565" s="16"/>
      <c r="HE565" s="16"/>
      <c r="HF565" s="16"/>
      <c r="HG565" s="16"/>
      <c r="HH565" s="16"/>
      <c r="HI565" s="16"/>
      <c r="HJ565" s="16"/>
      <c r="HK565" s="16"/>
      <c r="HL565" s="16"/>
      <c r="HM565" s="16"/>
      <c r="HN565" s="16"/>
      <c r="HO565" s="16"/>
      <c r="HP565" s="16"/>
      <c r="HQ565" s="16"/>
      <c r="HR565" s="16"/>
      <c r="HS565" s="16"/>
      <c r="HT565" s="16"/>
      <c r="HU565" s="16"/>
      <c r="HV565" s="16"/>
      <c r="HW565" s="16"/>
      <c r="HX565" s="16"/>
      <c r="HY565" s="16"/>
      <c r="HZ565" s="16"/>
      <c r="IA565" s="16"/>
      <c r="IB565" s="16"/>
      <c r="IC565" s="16"/>
      <c r="ID565" s="16"/>
      <c r="IE565" s="16"/>
      <c r="IF565" s="16"/>
      <c r="IG565" s="16"/>
      <c r="IH565" s="16"/>
      <c r="II565" s="16"/>
      <c r="IJ565" s="16"/>
      <c r="IK565" s="16"/>
      <c r="IL565" s="16"/>
      <c r="IM565" s="16"/>
      <c r="IN565" s="16"/>
      <c r="IO565" s="16"/>
      <c r="IP565" s="16"/>
      <c r="IQ565" s="16"/>
      <c r="IR565" s="16"/>
      <c r="IS565" s="16"/>
      <c r="IT565" s="16"/>
      <c r="IU565" s="16"/>
    </row>
    <row r="566" spans="1:255" ht="24" x14ac:dyDescent="0.2">
      <c r="A566" s="47">
        <v>150</v>
      </c>
      <c r="B566" s="48" t="s">
        <v>44</v>
      </c>
      <c r="C566" s="49" t="s">
        <v>22</v>
      </c>
      <c r="D566" s="50">
        <v>20</v>
      </c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  <c r="CZ566" s="16"/>
      <c r="DA566" s="16"/>
      <c r="DB566" s="16"/>
      <c r="DC566" s="16"/>
      <c r="DD566" s="16"/>
      <c r="DE566" s="16"/>
      <c r="DF566" s="16"/>
      <c r="DG566" s="16"/>
      <c r="DH566" s="16"/>
      <c r="DI566" s="16"/>
      <c r="DJ566" s="16"/>
      <c r="DK566" s="16"/>
      <c r="DL566" s="16"/>
      <c r="DM566" s="16"/>
      <c r="DN566" s="16"/>
      <c r="DO566" s="16"/>
      <c r="DP566" s="16"/>
      <c r="DQ566" s="16"/>
      <c r="DR566" s="16"/>
      <c r="DS566" s="16"/>
      <c r="DT566" s="16"/>
      <c r="DU566" s="16"/>
      <c r="DV566" s="16"/>
      <c r="DW566" s="16"/>
      <c r="DX566" s="16"/>
      <c r="DY566" s="16"/>
      <c r="DZ566" s="16"/>
      <c r="EA566" s="16"/>
      <c r="EB566" s="16"/>
      <c r="EC566" s="16"/>
      <c r="ED566" s="16"/>
      <c r="EE566" s="16"/>
      <c r="EF566" s="16"/>
      <c r="EG566" s="16"/>
      <c r="EH566" s="16"/>
      <c r="EI566" s="16"/>
      <c r="EJ566" s="16"/>
      <c r="EK566" s="16"/>
      <c r="EL566" s="16"/>
      <c r="EM566" s="16"/>
      <c r="EN566" s="16"/>
      <c r="EO566" s="16"/>
      <c r="EP566" s="16"/>
      <c r="EQ566" s="16"/>
      <c r="ER566" s="16"/>
      <c r="ES566" s="16"/>
      <c r="ET566" s="16"/>
      <c r="EU566" s="16"/>
      <c r="EV566" s="16"/>
      <c r="EW566" s="16"/>
      <c r="EX566" s="16"/>
      <c r="EY566" s="16"/>
      <c r="EZ566" s="16"/>
      <c r="FA566" s="16"/>
      <c r="FB566" s="16"/>
      <c r="FC566" s="16"/>
      <c r="FD566" s="16"/>
      <c r="FE566" s="16"/>
      <c r="FF566" s="16"/>
      <c r="FG566" s="16"/>
      <c r="FH566" s="16"/>
      <c r="FI566" s="16"/>
      <c r="FJ566" s="16"/>
      <c r="FK566" s="16"/>
      <c r="FL566" s="16"/>
      <c r="FM566" s="16"/>
      <c r="FN566" s="16"/>
      <c r="FO566" s="16"/>
      <c r="FP566" s="16"/>
      <c r="FQ566" s="16"/>
      <c r="FR566" s="16"/>
      <c r="FS566" s="16"/>
      <c r="FT566" s="16"/>
      <c r="FU566" s="16"/>
      <c r="FV566" s="16"/>
      <c r="FW566" s="16"/>
      <c r="FX566" s="16"/>
      <c r="FY566" s="16"/>
      <c r="FZ566" s="16"/>
      <c r="GA566" s="16"/>
      <c r="GB566" s="16"/>
      <c r="GC566" s="16"/>
      <c r="GD566" s="16"/>
      <c r="GE566" s="16"/>
      <c r="GF566" s="16"/>
      <c r="GG566" s="16"/>
      <c r="GH566" s="16"/>
      <c r="GI566" s="16"/>
      <c r="GJ566" s="16"/>
      <c r="GK566" s="16"/>
      <c r="GL566" s="16"/>
      <c r="GM566" s="16"/>
      <c r="GN566" s="16"/>
      <c r="GO566" s="16"/>
      <c r="GP566" s="16"/>
      <c r="GQ566" s="16"/>
      <c r="GR566" s="16"/>
      <c r="GS566" s="16"/>
      <c r="GT566" s="16"/>
      <c r="GU566" s="16"/>
      <c r="GV566" s="16"/>
      <c r="GW566" s="16"/>
      <c r="GX566" s="16"/>
      <c r="GY566" s="16"/>
      <c r="GZ566" s="16"/>
      <c r="HA566" s="16"/>
      <c r="HB566" s="16"/>
      <c r="HC566" s="16"/>
      <c r="HD566" s="16"/>
      <c r="HE566" s="16"/>
      <c r="HF566" s="16"/>
      <c r="HG566" s="16"/>
      <c r="HH566" s="16"/>
      <c r="HI566" s="16"/>
      <c r="HJ566" s="16"/>
      <c r="HK566" s="16"/>
      <c r="HL566" s="16"/>
      <c r="HM566" s="16"/>
      <c r="HN566" s="16"/>
      <c r="HO566" s="16"/>
      <c r="HP566" s="16"/>
      <c r="HQ566" s="16"/>
      <c r="HR566" s="16"/>
      <c r="HS566" s="16"/>
      <c r="HT566" s="16"/>
      <c r="HU566" s="16"/>
      <c r="HV566" s="16"/>
      <c r="HW566" s="16"/>
      <c r="HX566" s="16"/>
      <c r="HY566" s="16"/>
      <c r="HZ566" s="16"/>
      <c r="IA566" s="16"/>
      <c r="IB566" s="16"/>
      <c r="IC566" s="16"/>
      <c r="ID566" s="16"/>
      <c r="IE566" s="16"/>
      <c r="IF566" s="16"/>
      <c r="IG566" s="16"/>
      <c r="IH566" s="16"/>
      <c r="II566" s="16"/>
      <c r="IJ566" s="16"/>
      <c r="IK566" s="16"/>
      <c r="IL566" s="16"/>
      <c r="IM566" s="16"/>
      <c r="IN566" s="16"/>
      <c r="IO566" s="16"/>
      <c r="IP566" s="16"/>
      <c r="IQ566" s="16"/>
      <c r="IR566" s="16"/>
      <c r="IS566" s="16"/>
      <c r="IT566" s="16"/>
      <c r="IU566" s="16"/>
    </row>
    <row r="567" spans="1:255" ht="24" x14ac:dyDescent="0.2">
      <c r="A567" s="55" t="s">
        <v>694</v>
      </c>
      <c r="B567" s="56" t="s">
        <v>48</v>
      </c>
      <c r="C567" s="57" t="s">
        <v>49</v>
      </c>
      <c r="D567" s="58">
        <f>Source!I1115</f>
        <v>2</v>
      </c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  <c r="CZ567" s="16"/>
      <c r="DA567" s="16"/>
      <c r="DB567" s="16"/>
      <c r="DC567" s="16"/>
      <c r="DD567" s="16"/>
      <c r="DE567" s="16"/>
      <c r="DF567" s="16"/>
      <c r="DG567" s="16"/>
      <c r="DH567" s="16"/>
      <c r="DI567" s="16"/>
      <c r="DJ567" s="16"/>
      <c r="DK567" s="16"/>
      <c r="DL567" s="16"/>
      <c r="DM567" s="16"/>
      <c r="DN567" s="16"/>
      <c r="DO567" s="16"/>
      <c r="DP567" s="16"/>
      <c r="DQ567" s="16"/>
      <c r="DR567" s="16"/>
      <c r="DS567" s="16"/>
      <c r="DT567" s="16"/>
      <c r="DU567" s="16"/>
      <c r="DV567" s="16"/>
      <c r="DW567" s="16"/>
      <c r="DX567" s="16"/>
      <c r="DY567" s="16"/>
      <c r="DZ567" s="16"/>
      <c r="EA567" s="16"/>
      <c r="EB567" s="16"/>
      <c r="EC567" s="16"/>
      <c r="ED567" s="16"/>
      <c r="EE567" s="16"/>
      <c r="EF567" s="16"/>
      <c r="EG567" s="16"/>
      <c r="EH567" s="16"/>
      <c r="EI567" s="16"/>
      <c r="EJ567" s="16"/>
      <c r="EK567" s="16"/>
      <c r="EL567" s="16"/>
      <c r="EM567" s="16"/>
      <c r="EN567" s="16"/>
      <c r="EO567" s="16"/>
      <c r="EP567" s="16"/>
      <c r="EQ567" s="16"/>
      <c r="ER567" s="16"/>
      <c r="ES567" s="16"/>
      <c r="ET567" s="16"/>
      <c r="EU567" s="16"/>
      <c r="EV567" s="16"/>
      <c r="EW567" s="16"/>
      <c r="EX567" s="16"/>
      <c r="EY567" s="16"/>
      <c r="EZ567" s="16"/>
      <c r="FA567" s="16"/>
      <c r="FB567" s="16"/>
      <c r="FC567" s="16"/>
      <c r="FD567" s="16"/>
      <c r="FE567" s="16"/>
      <c r="FF567" s="16"/>
      <c r="FG567" s="16"/>
      <c r="FH567" s="16"/>
      <c r="FI567" s="16"/>
      <c r="FJ567" s="16"/>
      <c r="FK567" s="16"/>
      <c r="FL567" s="16"/>
      <c r="FM567" s="16"/>
      <c r="FN567" s="16"/>
      <c r="FO567" s="16"/>
      <c r="FP567" s="16"/>
      <c r="FQ567" s="16"/>
      <c r="FR567" s="16"/>
      <c r="FS567" s="16"/>
      <c r="FT567" s="16"/>
      <c r="FU567" s="16"/>
      <c r="FV567" s="16"/>
      <c r="FW567" s="16"/>
      <c r="FX567" s="16"/>
      <c r="FY567" s="16"/>
      <c r="FZ567" s="16"/>
      <c r="GA567" s="16"/>
      <c r="GB567" s="16"/>
      <c r="GC567" s="16"/>
      <c r="GD567" s="16"/>
      <c r="GE567" s="16"/>
      <c r="GF567" s="16"/>
      <c r="GG567" s="16"/>
      <c r="GH567" s="16"/>
      <c r="GI567" s="16"/>
      <c r="GJ567" s="16"/>
      <c r="GK567" s="16"/>
      <c r="GL567" s="16"/>
      <c r="GM567" s="16"/>
      <c r="GN567" s="16"/>
      <c r="GO567" s="16"/>
      <c r="GP567" s="16"/>
      <c r="GQ567" s="16"/>
      <c r="GR567" s="16"/>
      <c r="GS567" s="16"/>
      <c r="GT567" s="16"/>
      <c r="GU567" s="16"/>
      <c r="GV567" s="16"/>
      <c r="GW567" s="16"/>
      <c r="GX567" s="16"/>
      <c r="GY567" s="16"/>
      <c r="GZ567" s="16"/>
      <c r="HA567" s="16"/>
      <c r="HB567" s="16"/>
      <c r="HC567" s="16"/>
      <c r="HD567" s="16"/>
      <c r="HE567" s="16"/>
      <c r="HF567" s="16"/>
      <c r="HG567" s="16"/>
      <c r="HH567" s="16"/>
      <c r="HI567" s="16"/>
      <c r="HJ567" s="16"/>
      <c r="HK567" s="16"/>
      <c r="HL567" s="16"/>
      <c r="HM567" s="16"/>
      <c r="HN567" s="16"/>
      <c r="HO567" s="16"/>
      <c r="HP567" s="16"/>
      <c r="HQ567" s="16"/>
      <c r="HR567" s="16"/>
      <c r="HS567" s="16"/>
      <c r="HT567" s="16"/>
      <c r="HU567" s="16"/>
      <c r="HV567" s="16"/>
      <c r="HW567" s="16"/>
      <c r="HX567" s="16"/>
      <c r="HY567" s="16"/>
      <c r="HZ567" s="16"/>
      <c r="IA567" s="16"/>
      <c r="IB567" s="16"/>
      <c r="IC567" s="16"/>
      <c r="ID567" s="16"/>
      <c r="IE567" s="16"/>
      <c r="IF567" s="16"/>
      <c r="IG567" s="16"/>
      <c r="IH567" s="16"/>
      <c r="II567" s="16"/>
      <c r="IJ567" s="16"/>
      <c r="IK567" s="16"/>
      <c r="IL567" s="16"/>
      <c r="IM567" s="16"/>
      <c r="IN567" s="16"/>
      <c r="IO567" s="16"/>
      <c r="IP567" s="16"/>
      <c r="IQ567" s="16"/>
      <c r="IR567" s="16"/>
      <c r="IS567" s="16"/>
      <c r="IT567" s="16"/>
      <c r="IU567" s="16"/>
    </row>
    <row r="568" spans="1:255" x14ac:dyDescent="0.2">
      <c r="A568" s="55" t="s">
        <v>695</v>
      </c>
      <c r="B568" s="56" t="s">
        <v>56</v>
      </c>
      <c r="C568" s="57" t="s">
        <v>57</v>
      </c>
      <c r="D568" s="58">
        <f>Source!I1116</f>
        <v>-0.8</v>
      </c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  <c r="CZ568" s="16"/>
      <c r="DA568" s="16"/>
      <c r="DB568" s="16"/>
      <c r="DC568" s="16"/>
      <c r="DD568" s="16"/>
      <c r="DE568" s="16"/>
      <c r="DF568" s="16"/>
      <c r="DG568" s="16"/>
      <c r="DH568" s="16"/>
      <c r="DI568" s="16"/>
      <c r="DJ568" s="16"/>
      <c r="DK568" s="16"/>
      <c r="DL568" s="16"/>
      <c r="DM568" s="16"/>
      <c r="DN568" s="16"/>
      <c r="DO568" s="16"/>
      <c r="DP568" s="16"/>
      <c r="DQ568" s="16"/>
      <c r="DR568" s="16"/>
      <c r="DS568" s="16"/>
      <c r="DT568" s="16"/>
      <c r="DU568" s="16"/>
      <c r="DV568" s="16"/>
      <c r="DW568" s="16"/>
      <c r="DX568" s="16"/>
      <c r="DY568" s="16"/>
      <c r="DZ568" s="16"/>
      <c r="EA568" s="16"/>
      <c r="EB568" s="16"/>
      <c r="EC568" s="16"/>
      <c r="ED568" s="16"/>
      <c r="EE568" s="16"/>
      <c r="EF568" s="16"/>
      <c r="EG568" s="16"/>
      <c r="EH568" s="16"/>
      <c r="EI568" s="16"/>
      <c r="EJ568" s="16"/>
      <c r="EK568" s="16"/>
      <c r="EL568" s="16"/>
      <c r="EM568" s="16"/>
      <c r="EN568" s="16"/>
      <c r="EO568" s="16"/>
      <c r="EP568" s="16"/>
      <c r="EQ568" s="16"/>
      <c r="ER568" s="16"/>
      <c r="ES568" s="16"/>
      <c r="ET568" s="16"/>
      <c r="EU568" s="16"/>
      <c r="EV568" s="16"/>
      <c r="EW568" s="16"/>
      <c r="EX568" s="16"/>
      <c r="EY568" s="16"/>
      <c r="EZ568" s="16"/>
      <c r="FA568" s="16"/>
      <c r="FB568" s="16"/>
      <c r="FC568" s="16"/>
      <c r="FD568" s="16"/>
      <c r="FE568" s="16"/>
      <c r="FF568" s="16"/>
      <c r="FG568" s="16"/>
      <c r="FH568" s="16"/>
      <c r="FI568" s="16"/>
      <c r="FJ568" s="16"/>
      <c r="FK568" s="16"/>
      <c r="FL568" s="16"/>
      <c r="FM568" s="16"/>
      <c r="FN568" s="16"/>
      <c r="FO568" s="16"/>
      <c r="FP568" s="16"/>
      <c r="FQ568" s="16"/>
      <c r="FR568" s="16"/>
      <c r="FS568" s="16"/>
      <c r="FT568" s="16"/>
      <c r="FU568" s="16"/>
      <c r="FV568" s="16"/>
      <c r="FW568" s="16"/>
      <c r="FX568" s="16"/>
      <c r="FY568" s="16"/>
      <c r="FZ568" s="16"/>
      <c r="GA568" s="16"/>
      <c r="GB568" s="16"/>
      <c r="GC568" s="16"/>
      <c r="GD568" s="16"/>
      <c r="GE568" s="16"/>
      <c r="GF568" s="16"/>
      <c r="GG568" s="16"/>
      <c r="GH568" s="16"/>
      <c r="GI568" s="16"/>
      <c r="GJ568" s="16"/>
      <c r="GK568" s="16"/>
      <c r="GL568" s="16"/>
      <c r="GM568" s="16"/>
      <c r="GN568" s="16"/>
      <c r="GO568" s="16"/>
      <c r="GP568" s="16"/>
      <c r="GQ568" s="16"/>
      <c r="GR568" s="16"/>
      <c r="GS568" s="16"/>
      <c r="GT568" s="16"/>
      <c r="GU568" s="16"/>
      <c r="GV568" s="16"/>
      <c r="GW568" s="16"/>
      <c r="GX568" s="16"/>
      <c r="GY568" s="16"/>
      <c r="GZ568" s="16"/>
      <c r="HA568" s="16"/>
      <c r="HB568" s="16"/>
      <c r="HC568" s="16"/>
      <c r="HD568" s="16"/>
      <c r="HE568" s="16"/>
      <c r="HF568" s="16"/>
      <c r="HG568" s="16"/>
      <c r="HH568" s="16"/>
      <c r="HI568" s="16"/>
      <c r="HJ568" s="16"/>
      <c r="HK568" s="16"/>
      <c r="HL568" s="16"/>
      <c r="HM568" s="16"/>
      <c r="HN568" s="16"/>
      <c r="HO568" s="16"/>
      <c r="HP568" s="16"/>
      <c r="HQ568" s="16"/>
      <c r="HR568" s="16"/>
      <c r="HS568" s="16"/>
      <c r="HT568" s="16"/>
      <c r="HU568" s="16"/>
      <c r="HV568" s="16"/>
      <c r="HW568" s="16"/>
      <c r="HX568" s="16"/>
      <c r="HY568" s="16"/>
      <c r="HZ568" s="16"/>
      <c r="IA568" s="16"/>
      <c r="IB568" s="16"/>
      <c r="IC568" s="16"/>
      <c r="ID568" s="16"/>
      <c r="IE568" s="16"/>
      <c r="IF568" s="16"/>
      <c r="IG568" s="16"/>
      <c r="IH568" s="16"/>
      <c r="II568" s="16"/>
      <c r="IJ568" s="16"/>
      <c r="IK568" s="16"/>
      <c r="IL568" s="16"/>
      <c r="IM568" s="16"/>
      <c r="IN568" s="16"/>
      <c r="IO568" s="16"/>
      <c r="IP568" s="16"/>
      <c r="IQ568" s="16"/>
      <c r="IR568" s="16"/>
      <c r="IS568" s="16"/>
      <c r="IT568" s="16"/>
      <c r="IU568" s="16"/>
    </row>
    <row r="569" spans="1:255" ht="24" x14ac:dyDescent="0.2">
      <c r="A569" s="55" t="s">
        <v>696</v>
      </c>
      <c r="B569" s="56" t="s">
        <v>281</v>
      </c>
      <c r="C569" s="57" t="s">
        <v>22</v>
      </c>
      <c r="D569" s="58">
        <f>Source!I1117</f>
        <v>20</v>
      </c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  <c r="CZ569" s="16"/>
      <c r="DA569" s="16"/>
      <c r="DB569" s="16"/>
      <c r="DC569" s="16"/>
      <c r="DD569" s="16"/>
      <c r="DE569" s="16"/>
      <c r="DF569" s="16"/>
      <c r="DG569" s="16"/>
      <c r="DH569" s="16"/>
      <c r="DI569" s="16"/>
      <c r="DJ569" s="16"/>
      <c r="DK569" s="16"/>
      <c r="DL569" s="16"/>
      <c r="DM569" s="16"/>
      <c r="DN569" s="16"/>
      <c r="DO569" s="16"/>
      <c r="DP569" s="16"/>
      <c r="DQ569" s="16"/>
      <c r="DR569" s="16"/>
      <c r="DS569" s="16"/>
      <c r="DT569" s="16"/>
      <c r="DU569" s="16"/>
      <c r="DV569" s="16"/>
      <c r="DW569" s="16"/>
      <c r="DX569" s="16"/>
      <c r="DY569" s="16"/>
      <c r="DZ569" s="16"/>
      <c r="EA569" s="16"/>
      <c r="EB569" s="16"/>
      <c r="EC569" s="16"/>
      <c r="ED569" s="16"/>
      <c r="EE569" s="16"/>
      <c r="EF569" s="16"/>
      <c r="EG569" s="16"/>
      <c r="EH569" s="16"/>
      <c r="EI569" s="16"/>
      <c r="EJ569" s="16"/>
      <c r="EK569" s="16"/>
      <c r="EL569" s="16"/>
      <c r="EM569" s="16"/>
      <c r="EN569" s="16"/>
      <c r="EO569" s="16"/>
      <c r="EP569" s="16"/>
      <c r="EQ569" s="16"/>
      <c r="ER569" s="16"/>
      <c r="ES569" s="16"/>
      <c r="ET569" s="16"/>
      <c r="EU569" s="16"/>
      <c r="EV569" s="16"/>
      <c r="EW569" s="16"/>
      <c r="EX569" s="16"/>
      <c r="EY569" s="16"/>
      <c r="EZ569" s="16"/>
      <c r="FA569" s="16"/>
      <c r="FB569" s="16"/>
      <c r="FC569" s="16"/>
      <c r="FD569" s="16"/>
      <c r="FE569" s="16"/>
      <c r="FF569" s="16"/>
      <c r="FG569" s="16"/>
      <c r="FH569" s="16"/>
      <c r="FI569" s="16"/>
      <c r="FJ569" s="16"/>
      <c r="FK569" s="16"/>
      <c r="FL569" s="16"/>
      <c r="FM569" s="16"/>
      <c r="FN569" s="16"/>
      <c r="FO569" s="16"/>
      <c r="FP569" s="16"/>
      <c r="FQ569" s="16"/>
      <c r="FR569" s="16"/>
      <c r="FS569" s="16"/>
      <c r="FT569" s="16"/>
      <c r="FU569" s="16"/>
      <c r="FV569" s="16"/>
      <c r="FW569" s="16"/>
      <c r="FX569" s="16"/>
      <c r="FY569" s="16"/>
      <c r="FZ569" s="16"/>
      <c r="GA569" s="16"/>
      <c r="GB569" s="16"/>
      <c r="GC569" s="16"/>
      <c r="GD569" s="16"/>
      <c r="GE569" s="16"/>
      <c r="GF569" s="16"/>
      <c r="GG569" s="16"/>
      <c r="GH569" s="16"/>
      <c r="GI569" s="16"/>
      <c r="GJ569" s="16"/>
      <c r="GK569" s="16"/>
      <c r="GL569" s="16"/>
      <c r="GM569" s="16"/>
      <c r="GN569" s="16"/>
      <c r="GO569" s="16"/>
      <c r="GP569" s="16"/>
      <c r="GQ569" s="16"/>
      <c r="GR569" s="16"/>
      <c r="GS569" s="16"/>
      <c r="GT569" s="16"/>
      <c r="GU569" s="16"/>
      <c r="GV569" s="16"/>
      <c r="GW569" s="16"/>
      <c r="GX569" s="16"/>
      <c r="GY569" s="16"/>
      <c r="GZ569" s="16"/>
      <c r="HA569" s="16"/>
      <c r="HB569" s="16"/>
      <c r="HC569" s="16"/>
      <c r="HD569" s="16"/>
      <c r="HE569" s="16"/>
      <c r="HF569" s="16"/>
      <c r="HG569" s="16"/>
      <c r="HH569" s="16"/>
      <c r="HI569" s="16"/>
      <c r="HJ569" s="16"/>
      <c r="HK569" s="16"/>
      <c r="HL569" s="16"/>
      <c r="HM569" s="16"/>
      <c r="HN569" s="16"/>
      <c r="HO569" s="16"/>
      <c r="HP569" s="16"/>
      <c r="HQ569" s="16"/>
      <c r="HR569" s="16"/>
      <c r="HS569" s="16"/>
      <c r="HT569" s="16"/>
      <c r="HU569" s="16"/>
      <c r="HV569" s="16"/>
      <c r="HW569" s="16"/>
      <c r="HX569" s="16"/>
      <c r="HY569" s="16"/>
      <c r="HZ569" s="16"/>
      <c r="IA569" s="16"/>
      <c r="IB569" s="16"/>
      <c r="IC569" s="16"/>
      <c r="ID569" s="16"/>
      <c r="IE569" s="16"/>
      <c r="IF569" s="16"/>
      <c r="IG569" s="16"/>
      <c r="IH569" s="16"/>
      <c r="II569" s="16"/>
      <c r="IJ569" s="16"/>
      <c r="IK569" s="16"/>
      <c r="IL569" s="16"/>
      <c r="IM569" s="16"/>
      <c r="IN569" s="16"/>
      <c r="IO569" s="16"/>
      <c r="IP569" s="16"/>
      <c r="IQ569" s="16"/>
      <c r="IR569" s="16"/>
      <c r="IS569" s="16"/>
      <c r="IT569" s="16"/>
      <c r="IU569" s="16"/>
    </row>
    <row r="570" spans="1:255" ht="24" x14ac:dyDescent="0.2">
      <c r="A570" s="47">
        <v>151</v>
      </c>
      <c r="B570" s="48" t="s">
        <v>44</v>
      </c>
      <c r="C570" s="49" t="s">
        <v>22</v>
      </c>
      <c r="D570" s="50">
        <v>5</v>
      </c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  <c r="CZ570" s="16"/>
      <c r="DA570" s="16"/>
      <c r="DB570" s="16"/>
      <c r="DC570" s="16"/>
      <c r="DD570" s="16"/>
      <c r="DE570" s="16"/>
      <c r="DF570" s="16"/>
      <c r="DG570" s="16"/>
      <c r="DH570" s="16"/>
      <c r="DI570" s="16"/>
      <c r="DJ570" s="16"/>
      <c r="DK570" s="16"/>
      <c r="DL570" s="16"/>
      <c r="DM570" s="16"/>
      <c r="DN570" s="16"/>
      <c r="DO570" s="16"/>
      <c r="DP570" s="16"/>
      <c r="DQ570" s="16"/>
      <c r="DR570" s="16"/>
      <c r="DS570" s="16"/>
      <c r="DT570" s="16"/>
      <c r="DU570" s="16"/>
      <c r="DV570" s="16"/>
      <c r="DW570" s="16"/>
      <c r="DX570" s="16"/>
      <c r="DY570" s="16"/>
      <c r="DZ570" s="16"/>
      <c r="EA570" s="16"/>
      <c r="EB570" s="16"/>
      <c r="EC570" s="16"/>
      <c r="ED570" s="16"/>
      <c r="EE570" s="16"/>
      <c r="EF570" s="16"/>
      <c r="EG570" s="16"/>
      <c r="EH570" s="16"/>
      <c r="EI570" s="16"/>
      <c r="EJ570" s="16"/>
      <c r="EK570" s="16"/>
      <c r="EL570" s="16"/>
      <c r="EM570" s="16"/>
      <c r="EN570" s="16"/>
      <c r="EO570" s="16"/>
      <c r="EP570" s="16"/>
      <c r="EQ570" s="16"/>
      <c r="ER570" s="16"/>
      <c r="ES570" s="16"/>
      <c r="ET570" s="16"/>
      <c r="EU570" s="16"/>
      <c r="EV570" s="16"/>
      <c r="EW570" s="16"/>
      <c r="EX570" s="16"/>
      <c r="EY570" s="16"/>
      <c r="EZ570" s="16"/>
      <c r="FA570" s="16"/>
      <c r="FB570" s="16"/>
      <c r="FC570" s="16"/>
      <c r="FD570" s="16"/>
      <c r="FE570" s="16"/>
      <c r="FF570" s="16"/>
      <c r="FG570" s="16"/>
      <c r="FH570" s="16"/>
      <c r="FI570" s="16"/>
      <c r="FJ570" s="16"/>
      <c r="FK570" s="16"/>
      <c r="FL570" s="16"/>
      <c r="FM570" s="16"/>
      <c r="FN570" s="16"/>
      <c r="FO570" s="16"/>
      <c r="FP570" s="16"/>
      <c r="FQ570" s="16"/>
      <c r="FR570" s="16"/>
      <c r="FS570" s="16"/>
      <c r="FT570" s="16"/>
      <c r="FU570" s="16"/>
      <c r="FV570" s="16"/>
      <c r="FW570" s="16"/>
      <c r="FX570" s="16"/>
      <c r="FY570" s="16"/>
      <c r="FZ570" s="16"/>
      <c r="GA570" s="16"/>
      <c r="GB570" s="16"/>
      <c r="GC570" s="16"/>
      <c r="GD570" s="16"/>
      <c r="GE570" s="16"/>
      <c r="GF570" s="16"/>
      <c r="GG570" s="16"/>
      <c r="GH570" s="16"/>
      <c r="GI570" s="16"/>
      <c r="GJ570" s="16"/>
      <c r="GK570" s="16"/>
      <c r="GL570" s="16"/>
      <c r="GM570" s="16"/>
      <c r="GN570" s="16"/>
      <c r="GO570" s="16"/>
      <c r="GP570" s="16"/>
      <c r="GQ570" s="16"/>
      <c r="GR570" s="16"/>
      <c r="GS570" s="16"/>
      <c r="GT570" s="16"/>
      <c r="GU570" s="16"/>
      <c r="GV570" s="16"/>
      <c r="GW570" s="16"/>
      <c r="GX570" s="16"/>
      <c r="GY570" s="16"/>
      <c r="GZ570" s="16"/>
      <c r="HA570" s="16"/>
      <c r="HB570" s="16"/>
      <c r="HC570" s="16"/>
      <c r="HD570" s="16"/>
      <c r="HE570" s="16"/>
      <c r="HF570" s="16"/>
      <c r="HG570" s="16"/>
      <c r="HH570" s="16"/>
      <c r="HI570" s="16"/>
      <c r="HJ570" s="16"/>
      <c r="HK570" s="16"/>
      <c r="HL570" s="16"/>
      <c r="HM570" s="16"/>
      <c r="HN570" s="16"/>
      <c r="HO570" s="16"/>
      <c r="HP570" s="16"/>
      <c r="HQ570" s="16"/>
      <c r="HR570" s="16"/>
      <c r="HS570" s="16"/>
      <c r="HT570" s="16"/>
      <c r="HU570" s="16"/>
      <c r="HV570" s="16"/>
      <c r="HW570" s="16"/>
      <c r="HX570" s="16"/>
      <c r="HY570" s="16"/>
      <c r="HZ570" s="16"/>
      <c r="IA570" s="16"/>
      <c r="IB570" s="16"/>
      <c r="IC570" s="16"/>
      <c r="ID570" s="16"/>
      <c r="IE570" s="16"/>
      <c r="IF570" s="16"/>
      <c r="IG570" s="16"/>
      <c r="IH570" s="16"/>
      <c r="II570" s="16"/>
      <c r="IJ570" s="16"/>
      <c r="IK570" s="16"/>
      <c r="IL570" s="16"/>
      <c r="IM570" s="16"/>
      <c r="IN570" s="16"/>
      <c r="IO570" s="16"/>
      <c r="IP570" s="16"/>
      <c r="IQ570" s="16"/>
      <c r="IR570" s="16"/>
      <c r="IS570" s="16"/>
      <c r="IT570" s="16"/>
      <c r="IU570" s="16"/>
    </row>
    <row r="571" spans="1:255" ht="24" x14ac:dyDescent="0.2">
      <c r="A571" s="55" t="s">
        <v>698</v>
      </c>
      <c r="B571" s="56" t="s">
        <v>48</v>
      </c>
      <c r="C571" s="57" t="s">
        <v>49</v>
      </c>
      <c r="D571" s="58">
        <f>Source!I1119</f>
        <v>0.5</v>
      </c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  <c r="CZ571" s="16"/>
      <c r="DA571" s="16"/>
      <c r="DB571" s="16"/>
      <c r="DC571" s="16"/>
      <c r="DD571" s="16"/>
      <c r="DE571" s="16"/>
      <c r="DF571" s="16"/>
      <c r="DG571" s="16"/>
      <c r="DH571" s="16"/>
      <c r="DI571" s="16"/>
      <c r="DJ571" s="16"/>
      <c r="DK571" s="16"/>
      <c r="DL571" s="16"/>
      <c r="DM571" s="16"/>
      <c r="DN571" s="16"/>
      <c r="DO571" s="16"/>
      <c r="DP571" s="16"/>
      <c r="DQ571" s="16"/>
      <c r="DR571" s="16"/>
      <c r="DS571" s="16"/>
      <c r="DT571" s="16"/>
      <c r="DU571" s="16"/>
      <c r="DV571" s="16"/>
      <c r="DW571" s="16"/>
      <c r="DX571" s="16"/>
      <c r="DY571" s="16"/>
      <c r="DZ571" s="16"/>
      <c r="EA571" s="16"/>
      <c r="EB571" s="16"/>
      <c r="EC571" s="16"/>
      <c r="ED571" s="16"/>
      <c r="EE571" s="16"/>
      <c r="EF571" s="16"/>
      <c r="EG571" s="16"/>
      <c r="EH571" s="16"/>
      <c r="EI571" s="16"/>
      <c r="EJ571" s="16"/>
      <c r="EK571" s="16"/>
      <c r="EL571" s="16"/>
      <c r="EM571" s="16"/>
      <c r="EN571" s="16"/>
      <c r="EO571" s="16"/>
      <c r="EP571" s="16"/>
      <c r="EQ571" s="16"/>
      <c r="ER571" s="16"/>
      <c r="ES571" s="16"/>
      <c r="ET571" s="16"/>
      <c r="EU571" s="16"/>
      <c r="EV571" s="16"/>
      <c r="EW571" s="16"/>
      <c r="EX571" s="16"/>
      <c r="EY571" s="16"/>
      <c r="EZ571" s="16"/>
      <c r="FA571" s="16"/>
      <c r="FB571" s="16"/>
      <c r="FC571" s="16"/>
      <c r="FD571" s="16"/>
      <c r="FE571" s="16"/>
      <c r="FF571" s="16"/>
      <c r="FG571" s="16"/>
      <c r="FH571" s="16"/>
      <c r="FI571" s="16"/>
      <c r="FJ571" s="16"/>
      <c r="FK571" s="16"/>
      <c r="FL571" s="16"/>
      <c r="FM571" s="16"/>
      <c r="FN571" s="16"/>
      <c r="FO571" s="16"/>
      <c r="FP571" s="16"/>
      <c r="FQ571" s="16"/>
      <c r="FR571" s="16"/>
      <c r="FS571" s="16"/>
      <c r="FT571" s="16"/>
      <c r="FU571" s="16"/>
      <c r="FV571" s="16"/>
      <c r="FW571" s="16"/>
      <c r="FX571" s="16"/>
      <c r="FY571" s="16"/>
      <c r="FZ571" s="16"/>
      <c r="GA571" s="16"/>
      <c r="GB571" s="16"/>
      <c r="GC571" s="16"/>
      <c r="GD571" s="16"/>
      <c r="GE571" s="16"/>
      <c r="GF571" s="16"/>
      <c r="GG571" s="16"/>
      <c r="GH571" s="16"/>
      <c r="GI571" s="16"/>
      <c r="GJ571" s="16"/>
      <c r="GK571" s="16"/>
      <c r="GL571" s="16"/>
      <c r="GM571" s="16"/>
      <c r="GN571" s="16"/>
      <c r="GO571" s="16"/>
      <c r="GP571" s="16"/>
      <c r="GQ571" s="16"/>
      <c r="GR571" s="16"/>
      <c r="GS571" s="16"/>
      <c r="GT571" s="16"/>
      <c r="GU571" s="16"/>
      <c r="GV571" s="16"/>
      <c r="GW571" s="16"/>
      <c r="GX571" s="16"/>
      <c r="GY571" s="16"/>
      <c r="GZ571" s="16"/>
      <c r="HA571" s="16"/>
      <c r="HB571" s="16"/>
      <c r="HC571" s="16"/>
      <c r="HD571" s="16"/>
      <c r="HE571" s="16"/>
      <c r="HF571" s="16"/>
      <c r="HG571" s="16"/>
      <c r="HH571" s="16"/>
      <c r="HI571" s="16"/>
      <c r="HJ571" s="16"/>
      <c r="HK571" s="16"/>
      <c r="HL571" s="16"/>
      <c r="HM571" s="16"/>
      <c r="HN571" s="16"/>
      <c r="HO571" s="16"/>
      <c r="HP571" s="16"/>
      <c r="HQ571" s="16"/>
      <c r="HR571" s="16"/>
      <c r="HS571" s="16"/>
      <c r="HT571" s="16"/>
      <c r="HU571" s="16"/>
      <c r="HV571" s="16"/>
      <c r="HW571" s="16"/>
      <c r="HX571" s="16"/>
      <c r="HY571" s="16"/>
      <c r="HZ571" s="16"/>
      <c r="IA571" s="16"/>
      <c r="IB571" s="16"/>
      <c r="IC571" s="16"/>
      <c r="ID571" s="16"/>
      <c r="IE571" s="16"/>
      <c r="IF571" s="16"/>
      <c r="IG571" s="16"/>
      <c r="IH571" s="16"/>
      <c r="II571" s="16"/>
      <c r="IJ571" s="16"/>
      <c r="IK571" s="16"/>
      <c r="IL571" s="16"/>
      <c r="IM571" s="16"/>
      <c r="IN571" s="16"/>
      <c r="IO571" s="16"/>
      <c r="IP571" s="16"/>
      <c r="IQ571" s="16"/>
      <c r="IR571" s="16"/>
      <c r="IS571" s="16"/>
      <c r="IT571" s="16"/>
      <c r="IU571" s="16"/>
    </row>
    <row r="572" spans="1:255" x14ac:dyDescent="0.2">
      <c r="A572" s="55" t="s">
        <v>699</v>
      </c>
      <c r="B572" s="56" t="s">
        <v>56</v>
      </c>
      <c r="C572" s="57" t="s">
        <v>57</v>
      </c>
      <c r="D572" s="58">
        <f>Source!I1120</f>
        <v>-0.2</v>
      </c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  <c r="CZ572" s="16"/>
      <c r="DA572" s="16"/>
      <c r="DB572" s="16"/>
      <c r="DC572" s="16"/>
      <c r="DD572" s="16"/>
      <c r="DE572" s="16"/>
      <c r="DF572" s="16"/>
      <c r="DG572" s="16"/>
      <c r="DH572" s="16"/>
      <c r="DI572" s="16"/>
      <c r="DJ572" s="16"/>
      <c r="DK572" s="16"/>
      <c r="DL572" s="16"/>
      <c r="DM572" s="16"/>
      <c r="DN572" s="16"/>
      <c r="DO572" s="16"/>
      <c r="DP572" s="16"/>
      <c r="DQ572" s="16"/>
      <c r="DR572" s="16"/>
      <c r="DS572" s="16"/>
      <c r="DT572" s="16"/>
      <c r="DU572" s="16"/>
      <c r="DV572" s="16"/>
      <c r="DW572" s="16"/>
      <c r="DX572" s="16"/>
      <c r="DY572" s="16"/>
      <c r="DZ572" s="16"/>
      <c r="EA572" s="16"/>
      <c r="EB572" s="16"/>
      <c r="EC572" s="16"/>
      <c r="ED572" s="16"/>
      <c r="EE572" s="16"/>
      <c r="EF572" s="16"/>
      <c r="EG572" s="16"/>
      <c r="EH572" s="16"/>
      <c r="EI572" s="16"/>
      <c r="EJ572" s="16"/>
      <c r="EK572" s="16"/>
      <c r="EL572" s="16"/>
      <c r="EM572" s="16"/>
      <c r="EN572" s="16"/>
      <c r="EO572" s="16"/>
      <c r="EP572" s="16"/>
      <c r="EQ572" s="16"/>
      <c r="ER572" s="16"/>
      <c r="ES572" s="16"/>
      <c r="ET572" s="16"/>
      <c r="EU572" s="16"/>
      <c r="EV572" s="16"/>
      <c r="EW572" s="16"/>
      <c r="EX572" s="16"/>
      <c r="EY572" s="16"/>
      <c r="EZ572" s="16"/>
      <c r="FA572" s="16"/>
      <c r="FB572" s="16"/>
      <c r="FC572" s="16"/>
      <c r="FD572" s="16"/>
      <c r="FE572" s="16"/>
      <c r="FF572" s="16"/>
      <c r="FG572" s="16"/>
      <c r="FH572" s="16"/>
      <c r="FI572" s="16"/>
      <c r="FJ572" s="16"/>
      <c r="FK572" s="16"/>
      <c r="FL572" s="16"/>
      <c r="FM572" s="16"/>
      <c r="FN572" s="16"/>
      <c r="FO572" s="16"/>
      <c r="FP572" s="16"/>
      <c r="FQ572" s="16"/>
      <c r="FR572" s="16"/>
      <c r="FS572" s="16"/>
      <c r="FT572" s="16"/>
      <c r="FU572" s="16"/>
      <c r="FV572" s="16"/>
      <c r="FW572" s="16"/>
      <c r="FX572" s="16"/>
      <c r="FY572" s="16"/>
      <c r="FZ572" s="16"/>
      <c r="GA572" s="16"/>
      <c r="GB572" s="16"/>
      <c r="GC572" s="16"/>
      <c r="GD572" s="16"/>
      <c r="GE572" s="16"/>
      <c r="GF572" s="16"/>
      <c r="GG572" s="16"/>
      <c r="GH572" s="16"/>
      <c r="GI572" s="16"/>
      <c r="GJ572" s="16"/>
      <c r="GK572" s="16"/>
      <c r="GL572" s="16"/>
      <c r="GM572" s="16"/>
      <c r="GN572" s="16"/>
      <c r="GO572" s="16"/>
      <c r="GP572" s="16"/>
      <c r="GQ572" s="16"/>
      <c r="GR572" s="16"/>
      <c r="GS572" s="16"/>
      <c r="GT572" s="16"/>
      <c r="GU572" s="16"/>
      <c r="GV572" s="16"/>
      <c r="GW572" s="16"/>
      <c r="GX572" s="16"/>
      <c r="GY572" s="16"/>
      <c r="GZ572" s="16"/>
      <c r="HA572" s="16"/>
      <c r="HB572" s="16"/>
      <c r="HC572" s="16"/>
      <c r="HD572" s="16"/>
      <c r="HE572" s="16"/>
      <c r="HF572" s="16"/>
      <c r="HG572" s="16"/>
      <c r="HH572" s="16"/>
      <c r="HI572" s="16"/>
      <c r="HJ572" s="16"/>
      <c r="HK572" s="16"/>
      <c r="HL572" s="16"/>
      <c r="HM572" s="16"/>
      <c r="HN572" s="16"/>
      <c r="HO572" s="16"/>
      <c r="HP572" s="16"/>
      <c r="HQ572" s="16"/>
      <c r="HR572" s="16"/>
      <c r="HS572" s="16"/>
      <c r="HT572" s="16"/>
      <c r="HU572" s="16"/>
      <c r="HV572" s="16"/>
      <c r="HW572" s="16"/>
      <c r="HX572" s="16"/>
      <c r="HY572" s="16"/>
      <c r="HZ572" s="16"/>
      <c r="IA572" s="16"/>
      <c r="IB572" s="16"/>
      <c r="IC572" s="16"/>
      <c r="ID572" s="16"/>
      <c r="IE572" s="16"/>
      <c r="IF572" s="16"/>
      <c r="IG572" s="16"/>
      <c r="IH572" s="16"/>
      <c r="II572" s="16"/>
      <c r="IJ572" s="16"/>
      <c r="IK572" s="16"/>
      <c r="IL572" s="16"/>
      <c r="IM572" s="16"/>
      <c r="IN572" s="16"/>
      <c r="IO572" s="16"/>
      <c r="IP572" s="16"/>
      <c r="IQ572" s="16"/>
      <c r="IR572" s="16"/>
      <c r="IS572" s="16"/>
      <c r="IT572" s="16"/>
      <c r="IU572" s="16"/>
    </row>
    <row r="573" spans="1:255" ht="24" x14ac:dyDescent="0.2">
      <c r="A573" s="55" t="s">
        <v>700</v>
      </c>
      <c r="B573" s="56" t="s">
        <v>66</v>
      </c>
      <c r="C573" s="57" t="s">
        <v>22</v>
      </c>
      <c r="D573" s="58">
        <f>Source!I1121</f>
        <v>5</v>
      </c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  <c r="CZ573" s="16"/>
      <c r="DA573" s="16"/>
      <c r="DB573" s="16"/>
      <c r="DC573" s="16"/>
      <c r="DD573" s="16"/>
      <c r="DE573" s="16"/>
      <c r="DF573" s="16"/>
      <c r="DG573" s="16"/>
      <c r="DH573" s="16"/>
      <c r="DI573" s="16"/>
      <c r="DJ573" s="16"/>
      <c r="DK573" s="16"/>
      <c r="DL573" s="16"/>
      <c r="DM573" s="16"/>
      <c r="DN573" s="16"/>
      <c r="DO573" s="16"/>
      <c r="DP573" s="16"/>
      <c r="DQ573" s="16"/>
      <c r="DR573" s="16"/>
      <c r="DS573" s="16"/>
      <c r="DT573" s="16"/>
      <c r="DU573" s="16"/>
      <c r="DV573" s="16"/>
      <c r="DW573" s="16"/>
      <c r="DX573" s="16"/>
      <c r="DY573" s="16"/>
      <c r="DZ573" s="16"/>
      <c r="EA573" s="16"/>
      <c r="EB573" s="16"/>
      <c r="EC573" s="16"/>
      <c r="ED573" s="16"/>
      <c r="EE573" s="16"/>
      <c r="EF573" s="16"/>
      <c r="EG573" s="16"/>
      <c r="EH573" s="16"/>
      <c r="EI573" s="16"/>
      <c r="EJ573" s="16"/>
      <c r="EK573" s="16"/>
      <c r="EL573" s="16"/>
      <c r="EM573" s="16"/>
      <c r="EN573" s="16"/>
      <c r="EO573" s="16"/>
      <c r="EP573" s="16"/>
      <c r="EQ573" s="16"/>
      <c r="ER573" s="16"/>
      <c r="ES573" s="16"/>
      <c r="ET573" s="16"/>
      <c r="EU573" s="16"/>
      <c r="EV573" s="16"/>
      <c r="EW573" s="16"/>
      <c r="EX573" s="16"/>
      <c r="EY573" s="16"/>
      <c r="EZ573" s="16"/>
      <c r="FA573" s="16"/>
      <c r="FB573" s="16"/>
      <c r="FC573" s="16"/>
      <c r="FD573" s="16"/>
      <c r="FE573" s="16"/>
      <c r="FF573" s="16"/>
      <c r="FG573" s="16"/>
      <c r="FH573" s="16"/>
      <c r="FI573" s="16"/>
      <c r="FJ573" s="16"/>
      <c r="FK573" s="16"/>
      <c r="FL573" s="16"/>
      <c r="FM573" s="16"/>
      <c r="FN573" s="16"/>
      <c r="FO573" s="16"/>
      <c r="FP573" s="16"/>
      <c r="FQ573" s="16"/>
      <c r="FR573" s="16"/>
      <c r="FS573" s="16"/>
      <c r="FT573" s="16"/>
      <c r="FU573" s="16"/>
      <c r="FV573" s="16"/>
      <c r="FW573" s="16"/>
      <c r="FX573" s="16"/>
      <c r="FY573" s="16"/>
      <c r="FZ573" s="16"/>
      <c r="GA573" s="16"/>
      <c r="GB573" s="16"/>
      <c r="GC573" s="16"/>
      <c r="GD573" s="16"/>
      <c r="GE573" s="16"/>
      <c r="GF573" s="16"/>
      <c r="GG573" s="16"/>
      <c r="GH573" s="16"/>
      <c r="GI573" s="16"/>
      <c r="GJ573" s="16"/>
      <c r="GK573" s="16"/>
      <c r="GL573" s="16"/>
      <c r="GM573" s="16"/>
      <c r="GN573" s="16"/>
      <c r="GO573" s="16"/>
      <c r="GP573" s="16"/>
      <c r="GQ573" s="16"/>
      <c r="GR573" s="16"/>
      <c r="GS573" s="16"/>
      <c r="GT573" s="16"/>
      <c r="GU573" s="16"/>
      <c r="GV573" s="16"/>
      <c r="GW573" s="16"/>
      <c r="GX573" s="16"/>
      <c r="GY573" s="16"/>
      <c r="GZ573" s="16"/>
      <c r="HA573" s="16"/>
      <c r="HB573" s="16"/>
      <c r="HC573" s="16"/>
      <c r="HD573" s="16"/>
      <c r="HE573" s="16"/>
      <c r="HF573" s="16"/>
      <c r="HG573" s="16"/>
      <c r="HH573" s="16"/>
      <c r="HI573" s="16"/>
      <c r="HJ573" s="16"/>
      <c r="HK573" s="16"/>
      <c r="HL573" s="16"/>
      <c r="HM573" s="16"/>
      <c r="HN573" s="16"/>
      <c r="HO573" s="16"/>
      <c r="HP573" s="16"/>
      <c r="HQ573" s="16"/>
      <c r="HR573" s="16"/>
      <c r="HS573" s="16"/>
      <c r="HT573" s="16"/>
      <c r="HU573" s="16"/>
      <c r="HV573" s="16"/>
      <c r="HW573" s="16"/>
      <c r="HX573" s="16"/>
      <c r="HY573" s="16"/>
      <c r="HZ573" s="16"/>
      <c r="IA573" s="16"/>
      <c r="IB573" s="16"/>
      <c r="IC573" s="16"/>
      <c r="ID573" s="16"/>
      <c r="IE573" s="16"/>
      <c r="IF573" s="16"/>
      <c r="IG573" s="16"/>
      <c r="IH573" s="16"/>
      <c r="II573" s="16"/>
      <c r="IJ573" s="16"/>
      <c r="IK573" s="16"/>
      <c r="IL573" s="16"/>
      <c r="IM573" s="16"/>
      <c r="IN573" s="16"/>
      <c r="IO573" s="16"/>
      <c r="IP573" s="16"/>
      <c r="IQ573" s="16"/>
      <c r="IR573" s="16"/>
      <c r="IS573" s="16"/>
      <c r="IT573" s="16"/>
      <c r="IU573" s="16"/>
    </row>
    <row r="574" spans="1:255" ht="36" x14ac:dyDescent="0.2">
      <c r="A574" s="47">
        <v>152</v>
      </c>
      <c r="B574" s="48" t="s">
        <v>80</v>
      </c>
      <c r="C574" s="49" t="s">
        <v>81</v>
      </c>
      <c r="D574" s="50">
        <v>9.6000000000000002E-2</v>
      </c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  <c r="CZ574" s="16"/>
      <c r="DA574" s="16"/>
      <c r="DB574" s="16"/>
      <c r="DC574" s="16"/>
      <c r="DD574" s="16"/>
      <c r="DE574" s="16"/>
      <c r="DF574" s="16"/>
      <c r="DG574" s="16"/>
      <c r="DH574" s="16"/>
      <c r="DI574" s="16"/>
      <c r="DJ574" s="1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6"/>
      <c r="EZ574" s="16"/>
      <c r="FA574" s="16"/>
      <c r="FB574" s="16"/>
      <c r="FC574" s="16"/>
      <c r="FD574" s="16"/>
      <c r="FE574" s="16"/>
      <c r="FF574" s="16"/>
      <c r="FG574" s="16"/>
      <c r="FH574" s="16"/>
      <c r="FI574" s="16"/>
      <c r="FJ574" s="16"/>
      <c r="FK574" s="16"/>
      <c r="FL574" s="16"/>
      <c r="FM574" s="16"/>
      <c r="FN574" s="16"/>
      <c r="FO574" s="16"/>
      <c r="FP574" s="16"/>
      <c r="FQ574" s="16"/>
      <c r="FR574" s="16"/>
      <c r="FS574" s="16"/>
      <c r="FT574" s="16"/>
      <c r="FU574" s="16"/>
      <c r="FV574" s="16"/>
      <c r="FW574" s="16"/>
      <c r="FX574" s="16"/>
      <c r="FY574" s="16"/>
      <c r="FZ574" s="16"/>
      <c r="GA574" s="16"/>
      <c r="GB574" s="16"/>
      <c r="GC574" s="16"/>
      <c r="GD574" s="16"/>
      <c r="GE574" s="16"/>
      <c r="GF574" s="16"/>
      <c r="GG574" s="16"/>
      <c r="GH574" s="16"/>
      <c r="GI574" s="16"/>
      <c r="GJ574" s="16"/>
      <c r="GK574" s="16"/>
      <c r="GL574" s="16"/>
      <c r="GM574" s="16"/>
      <c r="GN574" s="16"/>
      <c r="GO574" s="16"/>
      <c r="GP574" s="16"/>
      <c r="GQ574" s="16"/>
      <c r="GR574" s="16"/>
      <c r="GS574" s="16"/>
      <c r="GT574" s="16"/>
      <c r="GU574" s="16"/>
      <c r="GV574" s="16"/>
      <c r="GW574" s="16"/>
      <c r="GX574" s="16"/>
      <c r="GY574" s="16"/>
      <c r="GZ574" s="16"/>
      <c r="HA574" s="16"/>
      <c r="HB574" s="16"/>
      <c r="HC574" s="16"/>
      <c r="HD574" s="16"/>
      <c r="HE574" s="16"/>
      <c r="HF574" s="16"/>
      <c r="HG574" s="16"/>
      <c r="HH574" s="16"/>
      <c r="HI574" s="16"/>
      <c r="HJ574" s="16"/>
      <c r="HK574" s="16"/>
      <c r="HL574" s="16"/>
      <c r="HM574" s="16"/>
      <c r="HN574" s="16"/>
      <c r="HO574" s="16"/>
      <c r="HP574" s="16"/>
      <c r="HQ574" s="16"/>
      <c r="HR574" s="16"/>
      <c r="HS574" s="16"/>
      <c r="HT574" s="16"/>
      <c r="HU574" s="16"/>
      <c r="HV574" s="16"/>
      <c r="HW574" s="16"/>
      <c r="HX574" s="16"/>
      <c r="HY574" s="16"/>
      <c r="HZ574" s="16"/>
      <c r="IA574" s="16"/>
      <c r="IB574" s="16"/>
      <c r="IC574" s="16"/>
      <c r="ID574" s="16"/>
      <c r="IE574" s="16"/>
      <c r="IF574" s="16"/>
      <c r="IG574" s="16"/>
      <c r="IH574" s="16"/>
      <c r="II574" s="16"/>
      <c r="IJ574" s="16"/>
      <c r="IK574" s="16"/>
      <c r="IL574" s="16"/>
      <c r="IM574" s="16"/>
      <c r="IN574" s="16"/>
      <c r="IO574" s="16"/>
      <c r="IP574" s="16"/>
      <c r="IQ574" s="16"/>
      <c r="IR574" s="16"/>
      <c r="IS574" s="16"/>
      <c r="IT574" s="16"/>
      <c r="IU574" s="16"/>
    </row>
    <row r="575" spans="1:255" ht="24" x14ac:dyDescent="0.2">
      <c r="A575" s="55" t="s">
        <v>702</v>
      </c>
      <c r="B575" s="56" t="s">
        <v>85</v>
      </c>
      <c r="C575" s="57" t="s">
        <v>57</v>
      </c>
      <c r="D575" s="58">
        <f>Source!I1123</f>
        <v>9.6</v>
      </c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  <c r="CZ575" s="16"/>
      <c r="DA575" s="16"/>
      <c r="DB575" s="16"/>
      <c r="DC575" s="16"/>
      <c r="DD575" s="16"/>
      <c r="DE575" s="16"/>
      <c r="DF575" s="16"/>
      <c r="DG575" s="16"/>
      <c r="DH575" s="16"/>
      <c r="DI575" s="16"/>
      <c r="DJ575" s="16"/>
      <c r="DK575" s="16"/>
      <c r="DL575" s="16"/>
      <c r="DM575" s="16"/>
      <c r="DN575" s="16"/>
      <c r="DO575" s="16"/>
      <c r="DP575" s="16"/>
      <c r="DQ575" s="16"/>
      <c r="DR575" s="16"/>
      <c r="DS575" s="16"/>
      <c r="DT575" s="16"/>
      <c r="DU575" s="16"/>
      <c r="DV575" s="16"/>
      <c r="DW575" s="16"/>
      <c r="DX575" s="16"/>
      <c r="DY575" s="16"/>
      <c r="DZ575" s="16"/>
      <c r="EA575" s="16"/>
      <c r="EB575" s="16"/>
      <c r="EC575" s="16"/>
      <c r="ED575" s="16"/>
      <c r="EE575" s="16"/>
      <c r="EF575" s="16"/>
      <c r="EG575" s="16"/>
      <c r="EH575" s="16"/>
      <c r="EI575" s="16"/>
      <c r="EJ575" s="16"/>
      <c r="EK575" s="16"/>
      <c r="EL575" s="16"/>
      <c r="EM575" s="16"/>
      <c r="EN575" s="16"/>
      <c r="EO575" s="16"/>
      <c r="EP575" s="16"/>
      <c r="EQ575" s="16"/>
      <c r="ER575" s="16"/>
      <c r="ES575" s="16"/>
      <c r="ET575" s="16"/>
      <c r="EU575" s="16"/>
      <c r="EV575" s="16"/>
      <c r="EW575" s="16"/>
      <c r="EX575" s="16"/>
      <c r="EY575" s="16"/>
      <c r="EZ575" s="16"/>
      <c r="FA575" s="16"/>
      <c r="FB575" s="16"/>
      <c r="FC575" s="16"/>
      <c r="FD575" s="16"/>
      <c r="FE575" s="16"/>
      <c r="FF575" s="16"/>
      <c r="FG575" s="16"/>
      <c r="FH575" s="16"/>
      <c r="FI575" s="16"/>
      <c r="FJ575" s="16"/>
      <c r="FK575" s="16"/>
      <c r="FL575" s="16"/>
      <c r="FM575" s="16"/>
      <c r="FN575" s="16"/>
      <c r="FO575" s="16"/>
      <c r="FP575" s="16"/>
      <c r="FQ575" s="16"/>
      <c r="FR575" s="16"/>
      <c r="FS575" s="16"/>
      <c r="FT575" s="16"/>
      <c r="FU575" s="16"/>
      <c r="FV575" s="16"/>
      <c r="FW575" s="16"/>
      <c r="FX575" s="16"/>
      <c r="FY575" s="16"/>
      <c r="FZ575" s="16"/>
      <c r="GA575" s="16"/>
      <c r="GB575" s="16"/>
      <c r="GC575" s="16"/>
      <c r="GD575" s="16"/>
      <c r="GE575" s="16"/>
      <c r="GF575" s="16"/>
      <c r="GG575" s="16"/>
      <c r="GH575" s="16"/>
      <c r="GI575" s="16"/>
      <c r="GJ575" s="16"/>
      <c r="GK575" s="16"/>
      <c r="GL575" s="16"/>
      <c r="GM575" s="16"/>
      <c r="GN575" s="16"/>
      <c r="GO575" s="16"/>
      <c r="GP575" s="16"/>
      <c r="GQ575" s="16"/>
      <c r="GR575" s="16"/>
      <c r="GS575" s="16"/>
      <c r="GT575" s="16"/>
      <c r="GU575" s="16"/>
      <c r="GV575" s="16"/>
      <c r="GW575" s="16"/>
      <c r="GX575" s="16"/>
      <c r="GY575" s="16"/>
      <c r="GZ575" s="16"/>
      <c r="HA575" s="16"/>
      <c r="HB575" s="16"/>
      <c r="HC575" s="16"/>
      <c r="HD575" s="16"/>
      <c r="HE575" s="16"/>
      <c r="HF575" s="16"/>
      <c r="HG575" s="16"/>
      <c r="HH575" s="16"/>
      <c r="HI575" s="16"/>
      <c r="HJ575" s="16"/>
      <c r="HK575" s="16"/>
      <c r="HL575" s="16"/>
      <c r="HM575" s="16"/>
      <c r="HN575" s="16"/>
      <c r="HO575" s="16"/>
      <c r="HP575" s="16"/>
      <c r="HQ575" s="16"/>
      <c r="HR575" s="16"/>
      <c r="HS575" s="16"/>
      <c r="HT575" s="16"/>
      <c r="HU575" s="16"/>
      <c r="HV575" s="16"/>
      <c r="HW575" s="16"/>
      <c r="HX575" s="16"/>
      <c r="HY575" s="16"/>
      <c r="HZ575" s="16"/>
      <c r="IA575" s="16"/>
      <c r="IB575" s="16"/>
      <c r="IC575" s="16"/>
      <c r="ID575" s="16"/>
      <c r="IE575" s="16"/>
      <c r="IF575" s="16"/>
      <c r="IG575" s="16"/>
      <c r="IH575" s="16"/>
      <c r="II575" s="16"/>
      <c r="IJ575" s="16"/>
      <c r="IK575" s="16"/>
      <c r="IL575" s="16"/>
      <c r="IM575" s="16"/>
      <c r="IN575" s="16"/>
      <c r="IO575" s="16"/>
      <c r="IP575" s="16"/>
      <c r="IQ575" s="16"/>
      <c r="IR575" s="16"/>
      <c r="IS575" s="16"/>
      <c r="IT575" s="16"/>
      <c r="IU575" s="16"/>
    </row>
    <row r="576" spans="1:255" ht="36" x14ac:dyDescent="0.2">
      <c r="A576" s="47">
        <v>153</v>
      </c>
      <c r="B576" s="48" t="s">
        <v>89</v>
      </c>
      <c r="C576" s="49" t="s">
        <v>81</v>
      </c>
      <c r="D576" s="50">
        <v>4.7E-2</v>
      </c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  <c r="CZ576" s="16"/>
      <c r="DA576" s="16"/>
      <c r="DB576" s="16"/>
      <c r="DC576" s="16"/>
      <c r="DD576" s="16"/>
      <c r="DE576" s="16"/>
      <c r="DF576" s="16"/>
      <c r="DG576" s="16"/>
      <c r="DH576" s="16"/>
      <c r="DI576" s="16"/>
      <c r="DJ576" s="16"/>
      <c r="DK576" s="16"/>
      <c r="DL576" s="16"/>
      <c r="DM576" s="16"/>
      <c r="DN576" s="16"/>
      <c r="DO576" s="16"/>
      <c r="DP576" s="16"/>
      <c r="DQ576" s="16"/>
      <c r="DR576" s="16"/>
      <c r="DS576" s="16"/>
      <c r="DT576" s="16"/>
      <c r="DU576" s="16"/>
      <c r="DV576" s="16"/>
      <c r="DW576" s="16"/>
      <c r="DX576" s="16"/>
      <c r="DY576" s="16"/>
      <c r="DZ576" s="16"/>
      <c r="EA576" s="16"/>
      <c r="EB576" s="16"/>
      <c r="EC576" s="16"/>
      <c r="ED576" s="16"/>
      <c r="EE576" s="16"/>
      <c r="EF576" s="16"/>
      <c r="EG576" s="16"/>
      <c r="EH576" s="16"/>
      <c r="EI576" s="16"/>
      <c r="EJ576" s="16"/>
      <c r="EK576" s="16"/>
      <c r="EL576" s="16"/>
      <c r="EM576" s="16"/>
      <c r="EN576" s="16"/>
      <c r="EO576" s="16"/>
      <c r="EP576" s="16"/>
      <c r="EQ576" s="16"/>
      <c r="ER576" s="16"/>
      <c r="ES576" s="16"/>
      <c r="ET576" s="16"/>
      <c r="EU576" s="16"/>
      <c r="EV576" s="16"/>
      <c r="EW576" s="16"/>
      <c r="EX576" s="16"/>
      <c r="EY576" s="16"/>
      <c r="EZ576" s="16"/>
      <c r="FA576" s="16"/>
      <c r="FB576" s="16"/>
      <c r="FC576" s="16"/>
      <c r="FD576" s="16"/>
      <c r="FE576" s="16"/>
      <c r="FF576" s="16"/>
      <c r="FG576" s="16"/>
      <c r="FH576" s="16"/>
      <c r="FI576" s="16"/>
      <c r="FJ576" s="16"/>
      <c r="FK576" s="16"/>
      <c r="FL576" s="16"/>
      <c r="FM576" s="16"/>
      <c r="FN576" s="16"/>
      <c r="FO576" s="16"/>
      <c r="FP576" s="16"/>
      <c r="FQ576" s="16"/>
      <c r="FR576" s="16"/>
      <c r="FS576" s="16"/>
      <c r="FT576" s="16"/>
      <c r="FU576" s="16"/>
      <c r="FV576" s="16"/>
      <c r="FW576" s="16"/>
      <c r="FX576" s="16"/>
      <c r="FY576" s="16"/>
      <c r="FZ576" s="16"/>
      <c r="GA576" s="16"/>
      <c r="GB576" s="16"/>
      <c r="GC576" s="16"/>
      <c r="GD576" s="16"/>
      <c r="GE576" s="16"/>
      <c r="GF576" s="16"/>
      <c r="GG576" s="16"/>
      <c r="GH576" s="16"/>
      <c r="GI576" s="16"/>
      <c r="GJ576" s="16"/>
      <c r="GK576" s="16"/>
      <c r="GL576" s="16"/>
      <c r="GM576" s="16"/>
      <c r="GN576" s="16"/>
      <c r="GO576" s="16"/>
      <c r="GP576" s="16"/>
      <c r="GQ576" s="16"/>
      <c r="GR576" s="16"/>
      <c r="GS576" s="16"/>
      <c r="GT576" s="16"/>
      <c r="GU576" s="16"/>
      <c r="GV576" s="16"/>
      <c r="GW576" s="16"/>
      <c r="GX576" s="16"/>
      <c r="GY576" s="16"/>
      <c r="GZ576" s="16"/>
      <c r="HA576" s="16"/>
      <c r="HB576" s="16"/>
      <c r="HC576" s="16"/>
      <c r="HD576" s="16"/>
      <c r="HE576" s="16"/>
      <c r="HF576" s="16"/>
      <c r="HG576" s="16"/>
      <c r="HH576" s="16"/>
      <c r="HI576" s="16"/>
      <c r="HJ576" s="16"/>
      <c r="HK576" s="16"/>
      <c r="HL576" s="16"/>
      <c r="HM576" s="16"/>
      <c r="HN576" s="16"/>
      <c r="HO576" s="16"/>
      <c r="HP576" s="16"/>
      <c r="HQ576" s="16"/>
      <c r="HR576" s="16"/>
      <c r="HS576" s="16"/>
      <c r="HT576" s="16"/>
      <c r="HU576" s="16"/>
      <c r="HV576" s="16"/>
      <c r="HW576" s="16"/>
      <c r="HX576" s="16"/>
      <c r="HY576" s="16"/>
      <c r="HZ576" s="16"/>
      <c r="IA576" s="16"/>
      <c r="IB576" s="16"/>
      <c r="IC576" s="16"/>
      <c r="ID576" s="16"/>
      <c r="IE576" s="16"/>
      <c r="IF576" s="16"/>
      <c r="IG576" s="16"/>
      <c r="IH576" s="16"/>
      <c r="II576" s="16"/>
      <c r="IJ576" s="16"/>
      <c r="IK576" s="16"/>
      <c r="IL576" s="16"/>
      <c r="IM576" s="16"/>
      <c r="IN576" s="16"/>
      <c r="IO576" s="16"/>
      <c r="IP576" s="16"/>
      <c r="IQ576" s="16"/>
      <c r="IR576" s="16"/>
      <c r="IS576" s="16"/>
      <c r="IT576" s="16"/>
      <c r="IU576" s="16"/>
    </row>
    <row r="577" spans="1:255" ht="24" x14ac:dyDescent="0.2">
      <c r="A577" s="55" t="s">
        <v>704</v>
      </c>
      <c r="B577" s="56" t="s">
        <v>93</v>
      </c>
      <c r="C577" s="57" t="s">
        <v>57</v>
      </c>
      <c r="D577" s="58">
        <f>Source!I1125</f>
        <v>3.4999999999999996</v>
      </c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  <c r="CZ577" s="16"/>
      <c r="DA577" s="16"/>
      <c r="DB577" s="16"/>
      <c r="DC577" s="16"/>
      <c r="DD577" s="16"/>
      <c r="DE577" s="16"/>
      <c r="DF577" s="16"/>
      <c r="DG577" s="16"/>
      <c r="DH577" s="16"/>
      <c r="DI577" s="16"/>
      <c r="DJ577" s="16"/>
      <c r="DK577" s="16"/>
      <c r="DL577" s="16"/>
      <c r="DM577" s="16"/>
      <c r="DN577" s="16"/>
      <c r="DO577" s="16"/>
      <c r="DP577" s="16"/>
      <c r="DQ577" s="16"/>
      <c r="DR577" s="16"/>
      <c r="DS577" s="16"/>
      <c r="DT577" s="16"/>
      <c r="DU577" s="16"/>
      <c r="DV577" s="16"/>
      <c r="DW577" s="16"/>
      <c r="DX577" s="16"/>
      <c r="DY577" s="16"/>
      <c r="DZ577" s="16"/>
      <c r="EA577" s="16"/>
      <c r="EB577" s="16"/>
      <c r="EC577" s="16"/>
      <c r="ED577" s="16"/>
      <c r="EE577" s="16"/>
      <c r="EF577" s="16"/>
      <c r="EG577" s="16"/>
      <c r="EH577" s="16"/>
      <c r="EI577" s="16"/>
      <c r="EJ577" s="16"/>
      <c r="EK577" s="16"/>
      <c r="EL577" s="16"/>
      <c r="EM577" s="16"/>
      <c r="EN577" s="16"/>
      <c r="EO577" s="16"/>
      <c r="EP577" s="16"/>
      <c r="EQ577" s="16"/>
      <c r="ER577" s="16"/>
      <c r="ES577" s="16"/>
      <c r="ET577" s="16"/>
      <c r="EU577" s="16"/>
      <c r="EV577" s="16"/>
      <c r="EW577" s="16"/>
      <c r="EX577" s="16"/>
      <c r="EY577" s="16"/>
      <c r="EZ577" s="16"/>
      <c r="FA577" s="16"/>
      <c r="FB577" s="16"/>
      <c r="FC577" s="16"/>
      <c r="FD577" s="16"/>
      <c r="FE577" s="16"/>
      <c r="FF577" s="16"/>
      <c r="FG577" s="16"/>
      <c r="FH577" s="16"/>
      <c r="FI577" s="16"/>
      <c r="FJ577" s="16"/>
      <c r="FK577" s="16"/>
      <c r="FL577" s="16"/>
      <c r="FM577" s="16"/>
      <c r="FN577" s="16"/>
      <c r="FO577" s="16"/>
      <c r="FP577" s="16"/>
      <c r="FQ577" s="16"/>
      <c r="FR577" s="16"/>
      <c r="FS577" s="16"/>
      <c r="FT577" s="16"/>
      <c r="FU577" s="16"/>
      <c r="FV577" s="16"/>
      <c r="FW577" s="16"/>
      <c r="FX577" s="16"/>
      <c r="FY577" s="16"/>
      <c r="FZ577" s="16"/>
      <c r="GA577" s="16"/>
      <c r="GB577" s="16"/>
      <c r="GC577" s="16"/>
      <c r="GD577" s="16"/>
      <c r="GE577" s="16"/>
      <c r="GF577" s="16"/>
      <c r="GG577" s="16"/>
      <c r="GH577" s="16"/>
      <c r="GI577" s="16"/>
      <c r="GJ577" s="16"/>
      <c r="GK577" s="16"/>
      <c r="GL577" s="16"/>
      <c r="GM577" s="16"/>
      <c r="GN577" s="16"/>
      <c r="GO577" s="16"/>
      <c r="GP577" s="16"/>
      <c r="GQ577" s="16"/>
      <c r="GR577" s="16"/>
      <c r="GS577" s="16"/>
      <c r="GT577" s="16"/>
      <c r="GU577" s="16"/>
      <c r="GV577" s="16"/>
      <c r="GW577" s="16"/>
      <c r="GX577" s="16"/>
      <c r="GY577" s="16"/>
      <c r="GZ577" s="16"/>
      <c r="HA577" s="16"/>
      <c r="HB577" s="16"/>
      <c r="HC577" s="16"/>
      <c r="HD577" s="16"/>
      <c r="HE577" s="16"/>
      <c r="HF577" s="16"/>
      <c r="HG577" s="16"/>
      <c r="HH577" s="16"/>
      <c r="HI577" s="16"/>
      <c r="HJ577" s="16"/>
      <c r="HK577" s="16"/>
      <c r="HL577" s="16"/>
      <c r="HM577" s="16"/>
      <c r="HN577" s="16"/>
      <c r="HO577" s="16"/>
      <c r="HP577" s="16"/>
      <c r="HQ577" s="16"/>
      <c r="HR577" s="16"/>
      <c r="HS577" s="16"/>
      <c r="HT577" s="16"/>
      <c r="HU577" s="16"/>
      <c r="HV577" s="16"/>
      <c r="HW577" s="16"/>
      <c r="HX577" s="16"/>
      <c r="HY577" s="16"/>
      <c r="HZ577" s="16"/>
      <c r="IA577" s="16"/>
      <c r="IB577" s="16"/>
      <c r="IC577" s="16"/>
      <c r="ID577" s="16"/>
      <c r="IE577" s="16"/>
      <c r="IF577" s="16"/>
      <c r="IG577" s="16"/>
      <c r="IH577" s="16"/>
      <c r="II577" s="16"/>
      <c r="IJ577" s="16"/>
      <c r="IK577" s="16"/>
      <c r="IL577" s="16"/>
      <c r="IM577" s="16"/>
      <c r="IN577" s="16"/>
      <c r="IO577" s="16"/>
      <c r="IP577" s="16"/>
      <c r="IQ577" s="16"/>
      <c r="IR577" s="16"/>
      <c r="IS577" s="16"/>
      <c r="IT577" s="16"/>
      <c r="IU577" s="16"/>
    </row>
    <row r="578" spans="1:255" ht="24" x14ac:dyDescent="0.2">
      <c r="A578" s="55" t="s">
        <v>705</v>
      </c>
      <c r="B578" s="56" t="s">
        <v>97</v>
      </c>
      <c r="C578" s="57" t="s">
        <v>57</v>
      </c>
      <c r="D578" s="58">
        <f>Source!I1126</f>
        <v>1.2</v>
      </c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  <c r="CZ578" s="16"/>
      <c r="DA578" s="16"/>
      <c r="DB578" s="16"/>
      <c r="DC578" s="16"/>
      <c r="DD578" s="16"/>
      <c r="DE578" s="16"/>
      <c r="DF578" s="16"/>
      <c r="DG578" s="16"/>
      <c r="DH578" s="16"/>
      <c r="DI578" s="16"/>
      <c r="DJ578" s="1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6"/>
      <c r="EZ578" s="16"/>
      <c r="FA578" s="16"/>
      <c r="FB578" s="16"/>
      <c r="FC578" s="16"/>
      <c r="FD578" s="16"/>
      <c r="FE578" s="16"/>
      <c r="FF578" s="16"/>
      <c r="FG578" s="16"/>
      <c r="FH578" s="16"/>
      <c r="FI578" s="16"/>
      <c r="FJ578" s="16"/>
      <c r="FK578" s="16"/>
      <c r="FL578" s="16"/>
      <c r="FM578" s="16"/>
      <c r="FN578" s="16"/>
      <c r="FO578" s="16"/>
      <c r="FP578" s="16"/>
      <c r="FQ578" s="16"/>
      <c r="FR578" s="16"/>
      <c r="FS578" s="16"/>
      <c r="FT578" s="16"/>
      <c r="FU578" s="16"/>
      <c r="FV578" s="16"/>
      <c r="FW578" s="16"/>
      <c r="FX578" s="16"/>
      <c r="FY578" s="16"/>
      <c r="FZ578" s="16"/>
      <c r="GA578" s="16"/>
      <c r="GB578" s="16"/>
      <c r="GC578" s="16"/>
      <c r="GD578" s="16"/>
      <c r="GE578" s="16"/>
      <c r="GF578" s="16"/>
      <c r="GG578" s="16"/>
      <c r="GH578" s="16"/>
      <c r="GI578" s="16"/>
      <c r="GJ578" s="16"/>
      <c r="GK578" s="16"/>
      <c r="GL578" s="16"/>
      <c r="GM578" s="16"/>
      <c r="GN578" s="16"/>
      <c r="GO578" s="16"/>
      <c r="GP578" s="16"/>
      <c r="GQ578" s="16"/>
      <c r="GR578" s="16"/>
      <c r="GS578" s="16"/>
      <c r="GT578" s="16"/>
      <c r="GU578" s="16"/>
      <c r="GV578" s="16"/>
      <c r="GW578" s="16"/>
      <c r="GX578" s="16"/>
      <c r="GY578" s="16"/>
      <c r="GZ578" s="16"/>
      <c r="HA578" s="16"/>
      <c r="HB578" s="16"/>
      <c r="HC578" s="16"/>
      <c r="HD578" s="16"/>
      <c r="HE578" s="16"/>
      <c r="HF578" s="16"/>
      <c r="HG578" s="16"/>
      <c r="HH578" s="16"/>
      <c r="HI578" s="16"/>
      <c r="HJ578" s="16"/>
      <c r="HK578" s="16"/>
      <c r="HL578" s="16"/>
      <c r="HM578" s="16"/>
      <c r="HN578" s="16"/>
      <c r="HO578" s="16"/>
      <c r="HP578" s="16"/>
      <c r="HQ578" s="16"/>
      <c r="HR578" s="16"/>
      <c r="HS578" s="16"/>
      <c r="HT578" s="16"/>
      <c r="HU578" s="16"/>
      <c r="HV578" s="16"/>
      <c r="HW578" s="16"/>
      <c r="HX578" s="16"/>
      <c r="HY578" s="16"/>
      <c r="HZ578" s="16"/>
      <c r="IA578" s="16"/>
      <c r="IB578" s="16"/>
      <c r="IC578" s="16"/>
      <c r="ID578" s="16"/>
      <c r="IE578" s="16"/>
      <c r="IF578" s="16"/>
      <c r="IG578" s="16"/>
      <c r="IH578" s="16"/>
      <c r="II578" s="16"/>
      <c r="IJ578" s="16"/>
      <c r="IK578" s="16"/>
      <c r="IL578" s="16"/>
      <c r="IM578" s="16"/>
      <c r="IN578" s="16"/>
      <c r="IO578" s="16"/>
      <c r="IP578" s="16"/>
      <c r="IQ578" s="16"/>
      <c r="IR578" s="16"/>
      <c r="IS578" s="16"/>
      <c r="IT578" s="16"/>
      <c r="IU578" s="16"/>
    </row>
    <row r="579" spans="1:255" ht="36" x14ac:dyDescent="0.2">
      <c r="A579" s="47">
        <v>154</v>
      </c>
      <c r="B579" s="48" t="s">
        <v>101</v>
      </c>
      <c r="C579" s="49" t="s">
        <v>81</v>
      </c>
      <c r="D579" s="50">
        <v>1.0620000000000001</v>
      </c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  <c r="CZ579" s="16"/>
      <c r="DA579" s="16"/>
      <c r="DB579" s="16"/>
      <c r="DC579" s="16"/>
      <c r="DD579" s="16"/>
      <c r="DE579" s="16"/>
      <c r="DF579" s="16"/>
      <c r="DG579" s="16"/>
      <c r="DH579" s="16"/>
      <c r="DI579" s="16"/>
      <c r="DJ579" s="16"/>
      <c r="DK579" s="16"/>
      <c r="DL579" s="16"/>
      <c r="DM579" s="16"/>
      <c r="DN579" s="16"/>
      <c r="DO579" s="16"/>
      <c r="DP579" s="16"/>
      <c r="DQ579" s="16"/>
      <c r="DR579" s="16"/>
      <c r="DS579" s="16"/>
      <c r="DT579" s="16"/>
      <c r="DU579" s="16"/>
      <c r="DV579" s="16"/>
      <c r="DW579" s="16"/>
      <c r="DX579" s="16"/>
      <c r="DY579" s="16"/>
      <c r="DZ579" s="16"/>
      <c r="EA579" s="16"/>
      <c r="EB579" s="16"/>
      <c r="EC579" s="16"/>
      <c r="ED579" s="16"/>
      <c r="EE579" s="16"/>
      <c r="EF579" s="16"/>
      <c r="EG579" s="16"/>
      <c r="EH579" s="16"/>
      <c r="EI579" s="16"/>
      <c r="EJ579" s="16"/>
      <c r="EK579" s="16"/>
      <c r="EL579" s="16"/>
      <c r="EM579" s="16"/>
      <c r="EN579" s="16"/>
      <c r="EO579" s="16"/>
      <c r="EP579" s="16"/>
      <c r="EQ579" s="16"/>
      <c r="ER579" s="16"/>
      <c r="ES579" s="16"/>
      <c r="ET579" s="16"/>
      <c r="EU579" s="16"/>
      <c r="EV579" s="16"/>
      <c r="EW579" s="16"/>
      <c r="EX579" s="16"/>
      <c r="EY579" s="16"/>
      <c r="EZ579" s="16"/>
      <c r="FA579" s="16"/>
      <c r="FB579" s="16"/>
      <c r="FC579" s="16"/>
      <c r="FD579" s="16"/>
      <c r="FE579" s="16"/>
      <c r="FF579" s="16"/>
      <c r="FG579" s="16"/>
      <c r="FH579" s="16"/>
      <c r="FI579" s="16"/>
      <c r="FJ579" s="16"/>
      <c r="FK579" s="16"/>
      <c r="FL579" s="16"/>
      <c r="FM579" s="16"/>
      <c r="FN579" s="16"/>
      <c r="FO579" s="16"/>
      <c r="FP579" s="16"/>
      <c r="FQ579" s="16"/>
      <c r="FR579" s="16"/>
      <c r="FS579" s="16"/>
      <c r="FT579" s="16"/>
      <c r="FU579" s="16"/>
      <c r="FV579" s="16"/>
      <c r="FW579" s="16"/>
      <c r="FX579" s="16"/>
      <c r="FY579" s="16"/>
      <c r="FZ579" s="16"/>
      <c r="GA579" s="16"/>
      <c r="GB579" s="16"/>
      <c r="GC579" s="16"/>
      <c r="GD579" s="16"/>
      <c r="GE579" s="16"/>
      <c r="GF579" s="16"/>
      <c r="GG579" s="16"/>
      <c r="GH579" s="16"/>
      <c r="GI579" s="16"/>
      <c r="GJ579" s="16"/>
      <c r="GK579" s="16"/>
      <c r="GL579" s="16"/>
      <c r="GM579" s="16"/>
      <c r="GN579" s="16"/>
      <c r="GO579" s="16"/>
      <c r="GP579" s="16"/>
      <c r="GQ579" s="16"/>
      <c r="GR579" s="16"/>
      <c r="GS579" s="16"/>
      <c r="GT579" s="16"/>
      <c r="GU579" s="16"/>
      <c r="GV579" s="16"/>
      <c r="GW579" s="16"/>
      <c r="GX579" s="16"/>
      <c r="GY579" s="16"/>
      <c r="GZ579" s="16"/>
      <c r="HA579" s="16"/>
      <c r="HB579" s="16"/>
      <c r="HC579" s="16"/>
      <c r="HD579" s="16"/>
      <c r="HE579" s="16"/>
      <c r="HF579" s="16"/>
      <c r="HG579" s="16"/>
      <c r="HH579" s="16"/>
      <c r="HI579" s="16"/>
      <c r="HJ579" s="16"/>
      <c r="HK579" s="16"/>
      <c r="HL579" s="16"/>
      <c r="HM579" s="16"/>
      <c r="HN579" s="16"/>
      <c r="HO579" s="16"/>
      <c r="HP579" s="16"/>
      <c r="HQ579" s="16"/>
      <c r="HR579" s="16"/>
      <c r="HS579" s="16"/>
      <c r="HT579" s="16"/>
      <c r="HU579" s="16"/>
      <c r="HV579" s="16"/>
      <c r="HW579" s="16"/>
      <c r="HX579" s="16"/>
      <c r="HY579" s="16"/>
      <c r="HZ579" s="16"/>
      <c r="IA579" s="16"/>
      <c r="IB579" s="16"/>
      <c r="IC579" s="16"/>
      <c r="ID579" s="16"/>
      <c r="IE579" s="16"/>
      <c r="IF579" s="16"/>
      <c r="IG579" s="16"/>
      <c r="IH579" s="16"/>
      <c r="II579" s="16"/>
      <c r="IJ579" s="16"/>
      <c r="IK579" s="16"/>
      <c r="IL579" s="16"/>
      <c r="IM579" s="16"/>
      <c r="IN579" s="16"/>
      <c r="IO579" s="16"/>
      <c r="IP579" s="16"/>
      <c r="IQ579" s="16"/>
      <c r="IR579" s="16"/>
      <c r="IS579" s="16"/>
      <c r="IT579" s="16"/>
      <c r="IU579" s="16"/>
    </row>
    <row r="580" spans="1:255" ht="24" x14ac:dyDescent="0.2">
      <c r="A580" s="55" t="s">
        <v>707</v>
      </c>
      <c r="B580" s="56" t="s">
        <v>105</v>
      </c>
      <c r="C580" s="57" t="s">
        <v>57</v>
      </c>
      <c r="D580" s="58">
        <f>Source!I1128</f>
        <v>103.9</v>
      </c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  <c r="CZ580" s="16"/>
      <c r="DA580" s="16"/>
      <c r="DB580" s="16"/>
      <c r="DC580" s="16"/>
      <c r="DD580" s="16"/>
      <c r="DE580" s="16"/>
      <c r="DF580" s="16"/>
      <c r="DG580" s="16"/>
      <c r="DH580" s="16"/>
      <c r="DI580" s="16"/>
      <c r="DJ580" s="16"/>
      <c r="DK580" s="16"/>
      <c r="DL580" s="16"/>
      <c r="DM580" s="16"/>
      <c r="DN580" s="16"/>
      <c r="DO580" s="16"/>
      <c r="DP580" s="16"/>
      <c r="DQ580" s="16"/>
      <c r="DR580" s="16"/>
      <c r="DS580" s="16"/>
      <c r="DT580" s="16"/>
      <c r="DU580" s="16"/>
      <c r="DV580" s="16"/>
      <c r="DW580" s="16"/>
      <c r="DX580" s="16"/>
      <c r="DY580" s="16"/>
      <c r="DZ580" s="16"/>
      <c r="EA580" s="16"/>
      <c r="EB580" s="16"/>
      <c r="EC580" s="16"/>
      <c r="ED580" s="16"/>
      <c r="EE580" s="16"/>
      <c r="EF580" s="16"/>
      <c r="EG580" s="16"/>
      <c r="EH580" s="16"/>
      <c r="EI580" s="16"/>
      <c r="EJ580" s="16"/>
      <c r="EK580" s="16"/>
      <c r="EL580" s="16"/>
      <c r="EM580" s="16"/>
      <c r="EN580" s="16"/>
      <c r="EO580" s="16"/>
      <c r="EP580" s="16"/>
      <c r="EQ580" s="16"/>
      <c r="ER580" s="16"/>
      <c r="ES580" s="16"/>
      <c r="ET580" s="16"/>
      <c r="EU580" s="16"/>
      <c r="EV580" s="16"/>
      <c r="EW580" s="16"/>
      <c r="EX580" s="16"/>
      <c r="EY580" s="16"/>
      <c r="EZ580" s="16"/>
      <c r="FA580" s="16"/>
      <c r="FB580" s="16"/>
      <c r="FC580" s="16"/>
      <c r="FD580" s="16"/>
      <c r="FE580" s="16"/>
      <c r="FF580" s="16"/>
      <c r="FG580" s="16"/>
      <c r="FH580" s="16"/>
      <c r="FI580" s="16"/>
      <c r="FJ580" s="16"/>
      <c r="FK580" s="16"/>
      <c r="FL580" s="16"/>
      <c r="FM580" s="16"/>
      <c r="FN580" s="16"/>
      <c r="FO580" s="16"/>
      <c r="FP580" s="16"/>
      <c r="FQ580" s="16"/>
      <c r="FR580" s="16"/>
      <c r="FS580" s="16"/>
      <c r="FT580" s="16"/>
      <c r="FU580" s="16"/>
      <c r="FV580" s="16"/>
      <c r="FW580" s="16"/>
      <c r="FX580" s="16"/>
      <c r="FY580" s="16"/>
      <c r="FZ580" s="16"/>
      <c r="GA580" s="16"/>
      <c r="GB580" s="16"/>
      <c r="GC580" s="16"/>
      <c r="GD580" s="16"/>
      <c r="GE580" s="16"/>
      <c r="GF580" s="16"/>
      <c r="GG580" s="16"/>
      <c r="GH580" s="16"/>
      <c r="GI580" s="16"/>
      <c r="GJ580" s="16"/>
      <c r="GK580" s="16"/>
      <c r="GL580" s="16"/>
      <c r="GM580" s="16"/>
      <c r="GN580" s="16"/>
      <c r="GO580" s="16"/>
      <c r="GP580" s="16"/>
      <c r="GQ580" s="16"/>
      <c r="GR580" s="16"/>
      <c r="GS580" s="16"/>
      <c r="GT580" s="16"/>
      <c r="GU580" s="16"/>
      <c r="GV580" s="16"/>
      <c r="GW580" s="16"/>
      <c r="GX580" s="16"/>
      <c r="GY580" s="16"/>
      <c r="GZ580" s="16"/>
      <c r="HA580" s="16"/>
      <c r="HB580" s="16"/>
      <c r="HC580" s="16"/>
      <c r="HD580" s="16"/>
      <c r="HE580" s="16"/>
      <c r="HF580" s="16"/>
      <c r="HG580" s="16"/>
      <c r="HH580" s="16"/>
      <c r="HI580" s="16"/>
      <c r="HJ580" s="16"/>
      <c r="HK580" s="16"/>
      <c r="HL580" s="16"/>
      <c r="HM580" s="16"/>
      <c r="HN580" s="16"/>
      <c r="HO580" s="16"/>
      <c r="HP580" s="16"/>
      <c r="HQ580" s="16"/>
      <c r="HR580" s="16"/>
      <c r="HS580" s="16"/>
      <c r="HT580" s="16"/>
      <c r="HU580" s="16"/>
      <c r="HV580" s="16"/>
      <c r="HW580" s="16"/>
      <c r="HX580" s="16"/>
      <c r="HY580" s="16"/>
      <c r="HZ580" s="16"/>
      <c r="IA580" s="16"/>
      <c r="IB580" s="16"/>
      <c r="IC580" s="16"/>
      <c r="ID580" s="16"/>
      <c r="IE580" s="16"/>
      <c r="IF580" s="16"/>
      <c r="IG580" s="16"/>
      <c r="IH580" s="16"/>
      <c r="II580" s="16"/>
      <c r="IJ580" s="16"/>
      <c r="IK580" s="16"/>
      <c r="IL580" s="16"/>
      <c r="IM580" s="16"/>
      <c r="IN580" s="16"/>
      <c r="IO580" s="16"/>
      <c r="IP580" s="16"/>
      <c r="IQ580" s="16"/>
      <c r="IR580" s="16"/>
      <c r="IS580" s="16"/>
      <c r="IT580" s="16"/>
      <c r="IU580" s="16"/>
    </row>
    <row r="581" spans="1:255" ht="24" x14ac:dyDescent="0.2">
      <c r="A581" s="55" t="s">
        <v>708</v>
      </c>
      <c r="B581" s="56" t="s">
        <v>109</v>
      </c>
      <c r="C581" s="57" t="s">
        <v>57</v>
      </c>
      <c r="D581" s="58">
        <f>Source!I1129</f>
        <v>2.0499999999999998</v>
      </c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  <c r="CZ581" s="16"/>
      <c r="DA581" s="16"/>
      <c r="DB581" s="16"/>
      <c r="DC581" s="16"/>
      <c r="DD581" s="16"/>
      <c r="DE581" s="16"/>
      <c r="DF581" s="16"/>
      <c r="DG581" s="16"/>
      <c r="DH581" s="16"/>
      <c r="DI581" s="16"/>
      <c r="DJ581" s="16"/>
      <c r="DK581" s="16"/>
      <c r="DL581" s="16"/>
      <c r="DM581" s="16"/>
      <c r="DN581" s="16"/>
      <c r="DO581" s="16"/>
      <c r="DP581" s="16"/>
      <c r="DQ581" s="16"/>
      <c r="DR581" s="16"/>
      <c r="DS581" s="16"/>
      <c r="DT581" s="16"/>
      <c r="DU581" s="16"/>
      <c r="DV581" s="16"/>
      <c r="DW581" s="16"/>
      <c r="DX581" s="16"/>
      <c r="DY581" s="16"/>
      <c r="DZ581" s="16"/>
      <c r="EA581" s="16"/>
      <c r="EB581" s="16"/>
      <c r="EC581" s="16"/>
      <c r="ED581" s="16"/>
      <c r="EE581" s="16"/>
      <c r="EF581" s="16"/>
      <c r="EG581" s="16"/>
      <c r="EH581" s="16"/>
      <c r="EI581" s="16"/>
      <c r="EJ581" s="16"/>
      <c r="EK581" s="16"/>
      <c r="EL581" s="16"/>
      <c r="EM581" s="16"/>
      <c r="EN581" s="16"/>
      <c r="EO581" s="16"/>
      <c r="EP581" s="16"/>
      <c r="EQ581" s="16"/>
      <c r="ER581" s="16"/>
      <c r="ES581" s="16"/>
      <c r="ET581" s="16"/>
      <c r="EU581" s="16"/>
      <c r="EV581" s="16"/>
      <c r="EW581" s="16"/>
      <c r="EX581" s="16"/>
      <c r="EY581" s="16"/>
      <c r="EZ581" s="16"/>
      <c r="FA581" s="16"/>
      <c r="FB581" s="16"/>
      <c r="FC581" s="16"/>
      <c r="FD581" s="16"/>
      <c r="FE581" s="16"/>
      <c r="FF581" s="16"/>
      <c r="FG581" s="16"/>
      <c r="FH581" s="16"/>
      <c r="FI581" s="16"/>
      <c r="FJ581" s="16"/>
      <c r="FK581" s="16"/>
      <c r="FL581" s="16"/>
      <c r="FM581" s="16"/>
      <c r="FN581" s="16"/>
      <c r="FO581" s="16"/>
      <c r="FP581" s="16"/>
      <c r="FQ581" s="16"/>
      <c r="FR581" s="16"/>
      <c r="FS581" s="16"/>
      <c r="FT581" s="16"/>
      <c r="FU581" s="16"/>
      <c r="FV581" s="16"/>
      <c r="FW581" s="16"/>
      <c r="FX581" s="16"/>
      <c r="FY581" s="16"/>
      <c r="FZ581" s="16"/>
      <c r="GA581" s="16"/>
      <c r="GB581" s="16"/>
      <c r="GC581" s="16"/>
      <c r="GD581" s="16"/>
      <c r="GE581" s="16"/>
      <c r="GF581" s="16"/>
      <c r="GG581" s="16"/>
      <c r="GH581" s="16"/>
      <c r="GI581" s="16"/>
      <c r="GJ581" s="16"/>
      <c r="GK581" s="16"/>
      <c r="GL581" s="16"/>
      <c r="GM581" s="16"/>
      <c r="GN581" s="16"/>
      <c r="GO581" s="16"/>
      <c r="GP581" s="16"/>
      <c r="GQ581" s="16"/>
      <c r="GR581" s="16"/>
      <c r="GS581" s="16"/>
      <c r="GT581" s="16"/>
      <c r="GU581" s="16"/>
      <c r="GV581" s="16"/>
      <c r="GW581" s="16"/>
      <c r="GX581" s="16"/>
      <c r="GY581" s="16"/>
      <c r="GZ581" s="16"/>
      <c r="HA581" s="16"/>
      <c r="HB581" s="16"/>
      <c r="HC581" s="16"/>
      <c r="HD581" s="16"/>
      <c r="HE581" s="16"/>
      <c r="HF581" s="16"/>
      <c r="HG581" s="16"/>
      <c r="HH581" s="16"/>
      <c r="HI581" s="16"/>
      <c r="HJ581" s="16"/>
      <c r="HK581" s="16"/>
      <c r="HL581" s="16"/>
      <c r="HM581" s="16"/>
      <c r="HN581" s="16"/>
      <c r="HO581" s="16"/>
      <c r="HP581" s="16"/>
      <c r="HQ581" s="16"/>
      <c r="HR581" s="16"/>
      <c r="HS581" s="16"/>
      <c r="HT581" s="16"/>
      <c r="HU581" s="16"/>
      <c r="HV581" s="16"/>
      <c r="HW581" s="16"/>
      <c r="HX581" s="16"/>
      <c r="HY581" s="16"/>
      <c r="HZ581" s="16"/>
      <c r="IA581" s="16"/>
      <c r="IB581" s="16"/>
      <c r="IC581" s="16"/>
      <c r="ID581" s="16"/>
      <c r="IE581" s="16"/>
      <c r="IF581" s="16"/>
      <c r="IG581" s="16"/>
      <c r="IH581" s="16"/>
      <c r="II581" s="16"/>
      <c r="IJ581" s="16"/>
      <c r="IK581" s="16"/>
      <c r="IL581" s="16"/>
      <c r="IM581" s="16"/>
      <c r="IN581" s="16"/>
      <c r="IO581" s="16"/>
      <c r="IP581" s="16"/>
      <c r="IQ581" s="16"/>
      <c r="IR581" s="16"/>
      <c r="IS581" s="16"/>
      <c r="IT581" s="16"/>
      <c r="IU581" s="16"/>
    </row>
    <row r="582" spans="1:255" ht="36" x14ac:dyDescent="0.2">
      <c r="A582" s="47">
        <v>155</v>
      </c>
      <c r="B582" s="48" t="s">
        <v>113</v>
      </c>
      <c r="C582" s="49" t="s">
        <v>81</v>
      </c>
      <c r="D582" s="50">
        <v>1.2936000000000001</v>
      </c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  <c r="CZ582" s="16"/>
      <c r="DA582" s="16"/>
      <c r="DB582" s="16"/>
      <c r="DC582" s="16"/>
      <c r="DD582" s="16"/>
      <c r="DE582" s="16"/>
      <c r="DF582" s="16"/>
      <c r="DG582" s="16"/>
      <c r="DH582" s="16"/>
      <c r="DI582" s="16"/>
      <c r="DJ582" s="1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6"/>
      <c r="EZ582" s="16"/>
      <c r="FA582" s="16"/>
      <c r="FB582" s="16"/>
      <c r="FC582" s="16"/>
      <c r="FD582" s="16"/>
      <c r="FE582" s="16"/>
      <c r="FF582" s="16"/>
      <c r="FG582" s="16"/>
      <c r="FH582" s="16"/>
      <c r="FI582" s="16"/>
      <c r="FJ582" s="16"/>
      <c r="FK582" s="16"/>
      <c r="FL582" s="16"/>
      <c r="FM582" s="16"/>
      <c r="FN582" s="16"/>
      <c r="FO582" s="16"/>
      <c r="FP582" s="16"/>
      <c r="FQ582" s="16"/>
      <c r="FR582" s="16"/>
      <c r="FS582" s="16"/>
      <c r="FT582" s="16"/>
      <c r="FU582" s="16"/>
      <c r="FV582" s="16"/>
      <c r="FW582" s="16"/>
      <c r="FX582" s="16"/>
      <c r="FY582" s="16"/>
      <c r="FZ582" s="16"/>
      <c r="GA582" s="16"/>
      <c r="GB582" s="16"/>
      <c r="GC582" s="16"/>
      <c r="GD582" s="16"/>
      <c r="GE582" s="16"/>
      <c r="GF582" s="16"/>
      <c r="GG582" s="16"/>
      <c r="GH582" s="16"/>
      <c r="GI582" s="16"/>
      <c r="GJ582" s="16"/>
      <c r="GK582" s="16"/>
      <c r="GL582" s="16"/>
      <c r="GM582" s="16"/>
      <c r="GN582" s="16"/>
      <c r="GO582" s="16"/>
      <c r="GP582" s="16"/>
      <c r="GQ582" s="16"/>
      <c r="GR582" s="16"/>
      <c r="GS582" s="16"/>
      <c r="GT582" s="16"/>
      <c r="GU582" s="16"/>
      <c r="GV582" s="16"/>
      <c r="GW582" s="16"/>
      <c r="GX582" s="16"/>
      <c r="GY582" s="16"/>
      <c r="GZ582" s="16"/>
      <c r="HA582" s="16"/>
      <c r="HB582" s="16"/>
      <c r="HC582" s="16"/>
      <c r="HD582" s="16"/>
      <c r="HE582" s="16"/>
      <c r="HF582" s="16"/>
      <c r="HG582" s="16"/>
      <c r="HH582" s="16"/>
      <c r="HI582" s="16"/>
      <c r="HJ582" s="16"/>
      <c r="HK582" s="16"/>
      <c r="HL582" s="16"/>
      <c r="HM582" s="16"/>
      <c r="HN582" s="16"/>
      <c r="HO582" s="16"/>
      <c r="HP582" s="16"/>
      <c r="HQ582" s="16"/>
      <c r="HR582" s="16"/>
      <c r="HS582" s="16"/>
      <c r="HT582" s="16"/>
      <c r="HU582" s="16"/>
      <c r="HV582" s="16"/>
      <c r="HW582" s="16"/>
      <c r="HX582" s="16"/>
      <c r="HY582" s="16"/>
      <c r="HZ582" s="16"/>
      <c r="IA582" s="16"/>
      <c r="IB582" s="16"/>
      <c r="IC582" s="16"/>
      <c r="ID582" s="16"/>
      <c r="IE582" s="16"/>
      <c r="IF582" s="16"/>
      <c r="IG582" s="16"/>
      <c r="IH582" s="16"/>
      <c r="II582" s="16"/>
      <c r="IJ582" s="16"/>
      <c r="IK582" s="16"/>
      <c r="IL582" s="16"/>
      <c r="IM582" s="16"/>
      <c r="IN582" s="16"/>
      <c r="IO582" s="16"/>
      <c r="IP582" s="16"/>
      <c r="IQ582" s="16"/>
      <c r="IR582" s="16"/>
      <c r="IS582" s="16"/>
      <c r="IT582" s="16"/>
      <c r="IU582" s="16"/>
    </row>
    <row r="583" spans="1:255" ht="24" x14ac:dyDescent="0.2">
      <c r="A583" s="55" t="s">
        <v>710</v>
      </c>
      <c r="B583" s="56" t="s">
        <v>105</v>
      </c>
      <c r="C583" s="57" t="s">
        <v>57</v>
      </c>
      <c r="D583" s="58">
        <f>Source!I1131</f>
        <v>127.70000000000002</v>
      </c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  <c r="CZ583" s="16"/>
      <c r="DA583" s="16"/>
      <c r="DB583" s="16"/>
      <c r="DC583" s="16"/>
      <c r="DD583" s="16"/>
      <c r="DE583" s="16"/>
      <c r="DF583" s="16"/>
      <c r="DG583" s="16"/>
      <c r="DH583" s="16"/>
      <c r="DI583" s="16"/>
      <c r="DJ583" s="16"/>
      <c r="DK583" s="16"/>
      <c r="DL583" s="16"/>
      <c r="DM583" s="16"/>
      <c r="DN583" s="16"/>
      <c r="DO583" s="16"/>
      <c r="DP583" s="16"/>
      <c r="DQ583" s="16"/>
      <c r="DR583" s="16"/>
      <c r="DS583" s="16"/>
      <c r="DT583" s="16"/>
      <c r="DU583" s="16"/>
      <c r="DV583" s="16"/>
      <c r="DW583" s="16"/>
      <c r="DX583" s="16"/>
      <c r="DY583" s="16"/>
      <c r="DZ583" s="16"/>
      <c r="EA583" s="16"/>
      <c r="EB583" s="16"/>
      <c r="EC583" s="16"/>
      <c r="ED583" s="16"/>
      <c r="EE583" s="16"/>
      <c r="EF583" s="16"/>
      <c r="EG583" s="16"/>
      <c r="EH583" s="16"/>
      <c r="EI583" s="16"/>
      <c r="EJ583" s="16"/>
      <c r="EK583" s="16"/>
      <c r="EL583" s="16"/>
      <c r="EM583" s="16"/>
      <c r="EN583" s="16"/>
      <c r="EO583" s="16"/>
      <c r="EP583" s="16"/>
      <c r="EQ583" s="16"/>
      <c r="ER583" s="16"/>
      <c r="ES583" s="16"/>
      <c r="ET583" s="16"/>
      <c r="EU583" s="16"/>
      <c r="EV583" s="16"/>
      <c r="EW583" s="16"/>
      <c r="EX583" s="16"/>
      <c r="EY583" s="16"/>
      <c r="EZ583" s="16"/>
      <c r="FA583" s="16"/>
      <c r="FB583" s="16"/>
      <c r="FC583" s="16"/>
      <c r="FD583" s="16"/>
      <c r="FE583" s="16"/>
      <c r="FF583" s="16"/>
      <c r="FG583" s="16"/>
      <c r="FH583" s="16"/>
      <c r="FI583" s="16"/>
      <c r="FJ583" s="16"/>
      <c r="FK583" s="16"/>
      <c r="FL583" s="16"/>
      <c r="FM583" s="16"/>
      <c r="FN583" s="16"/>
      <c r="FO583" s="16"/>
      <c r="FP583" s="16"/>
      <c r="FQ583" s="16"/>
      <c r="FR583" s="16"/>
      <c r="FS583" s="16"/>
      <c r="FT583" s="16"/>
      <c r="FU583" s="16"/>
      <c r="FV583" s="16"/>
      <c r="FW583" s="16"/>
      <c r="FX583" s="16"/>
      <c r="FY583" s="16"/>
      <c r="FZ583" s="16"/>
      <c r="GA583" s="16"/>
      <c r="GB583" s="16"/>
      <c r="GC583" s="16"/>
      <c r="GD583" s="16"/>
      <c r="GE583" s="16"/>
      <c r="GF583" s="16"/>
      <c r="GG583" s="16"/>
      <c r="GH583" s="16"/>
      <c r="GI583" s="16"/>
      <c r="GJ583" s="16"/>
      <c r="GK583" s="16"/>
      <c r="GL583" s="16"/>
      <c r="GM583" s="16"/>
      <c r="GN583" s="16"/>
      <c r="GO583" s="16"/>
      <c r="GP583" s="16"/>
      <c r="GQ583" s="16"/>
      <c r="GR583" s="16"/>
      <c r="GS583" s="16"/>
      <c r="GT583" s="16"/>
      <c r="GU583" s="16"/>
      <c r="GV583" s="16"/>
      <c r="GW583" s="16"/>
      <c r="GX583" s="16"/>
      <c r="GY583" s="16"/>
      <c r="GZ583" s="16"/>
      <c r="HA583" s="16"/>
      <c r="HB583" s="16"/>
      <c r="HC583" s="16"/>
      <c r="HD583" s="16"/>
      <c r="HE583" s="16"/>
      <c r="HF583" s="16"/>
      <c r="HG583" s="16"/>
      <c r="HH583" s="16"/>
      <c r="HI583" s="16"/>
      <c r="HJ583" s="16"/>
      <c r="HK583" s="16"/>
      <c r="HL583" s="16"/>
      <c r="HM583" s="16"/>
      <c r="HN583" s="16"/>
      <c r="HO583" s="16"/>
      <c r="HP583" s="16"/>
      <c r="HQ583" s="16"/>
      <c r="HR583" s="16"/>
      <c r="HS583" s="16"/>
      <c r="HT583" s="16"/>
      <c r="HU583" s="16"/>
      <c r="HV583" s="16"/>
      <c r="HW583" s="16"/>
      <c r="HX583" s="16"/>
      <c r="HY583" s="16"/>
      <c r="HZ583" s="16"/>
      <c r="IA583" s="16"/>
      <c r="IB583" s="16"/>
      <c r="IC583" s="16"/>
      <c r="ID583" s="16"/>
      <c r="IE583" s="16"/>
      <c r="IF583" s="16"/>
      <c r="IG583" s="16"/>
      <c r="IH583" s="16"/>
      <c r="II583" s="16"/>
      <c r="IJ583" s="16"/>
      <c r="IK583" s="16"/>
      <c r="IL583" s="16"/>
      <c r="IM583" s="16"/>
      <c r="IN583" s="16"/>
      <c r="IO583" s="16"/>
      <c r="IP583" s="16"/>
      <c r="IQ583" s="16"/>
      <c r="IR583" s="16"/>
      <c r="IS583" s="16"/>
      <c r="IT583" s="16"/>
      <c r="IU583" s="16"/>
    </row>
    <row r="584" spans="1:255" ht="24" x14ac:dyDescent="0.2">
      <c r="A584" s="55" t="s">
        <v>711</v>
      </c>
      <c r="B584" s="56" t="s">
        <v>109</v>
      </c>
      <c r="C584" s="57" t="s">
        <v>57</v>
      </c>
      <c r="D584" s="58">
        <f>Source!I1132</f>
        <v>1.66</v>
      </c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  <c r="CZ584" s="16"/>
      <c r="DA584" s="16"/>
      <c r="DB584" s="16"/>
      <c r="DC584" s="16"/>
      <c r="DD584" s="16"/>
      <c r="DE584" s="16"/>
      <c r="DF584" s="16"/>
      <c r="DG584" s="16"/>
      <c r="DH584" s="16"/>
      <c r="DI584" s="16"/>
      <c r="DJ584" s="16"/>
      <c r="DK584" s="16"/>
      <c r="DL584" s="16"/>
      <c r="DM584" s="16"/>
      <c r="DN584" s="16"/>
      <c r="DO584" s="16"/>
      <c r="DP584" s="16"/>
      <c r="DQ584" s="16"/>
      <c r="DR584" s="16"/>
      <c r="DS584" s="16"/>
      <c r="DT584" s="16"/>
      <c r="DU584" s="16"/>
      <c r="DV584" s="16"/>
      <c r="DW584" s="16"/>
      <c r="DX584" s="16"/>
      <c r="DY584" s="16"/>
      <c r="DZ584" s="16"/>
      <c r="EA584" s="16"/>
      <c r="EB584" s="16"/>
      <c r="EC584" s="16"/>
      <c r="ED584" s="16"/>
      <c r="EE584" s="16"/>
      <c r="EF584" s="16"/>
      <c r="EG584" s="16"/>
      <c r="EH584" s="16"/>
      <c r="EI584" s="16"/>
      <c r="EJ584" s="16"/>
      <c r="EK584" s="16"/>
      <c r="EL584" s="16"/>
      <c r="EM584" s="16"/>
      <c r="EN584" s="16"/>
      <c r="EO584" s="16"/>
      <c r="EP584" s="16"/>
      <c r="EQ584" s="16"/>
      <c r="ER584" s="16"/>
      <c r="ES584" s="16"/>
      <c r="ET584" s="16"/>
      <c r="EU584" s="16"/>
      <c r="EV584" s="16"/>
      <c r="EW584" s="16"/>
      <c r="EX584" s="16"/>
      <c r="EY584" s="16"/>
      <c r="EZ584" s="16"/>
      <c r="FA584" s="16"/>
      <c r="FB584" s="16"/>
      <c r="FC584" s="16"/>
      <c r="FD584" s="16"/>
      <c r="FE584" s="16"/>
      <c r="FF584" s="16"/>
      <c r="FG584" s="16"/>
      <c r="FH584" s="16"/>
      <c r="FI584" s="16"/>
      <c r="FJ584" s="16"/>
      <c r="FK584" s="16"/>
      <c r="FL584" s="16"/>
      <c r="FM584" s="16"/>
      <c r="FN584" s="16"/>
      <c r="FO584" s="16"/>
      <c r="FP584" s="16"/>
      <c r="FQ584" s="16"/>
      <c r="FR584" s="16"/>
      <c r="FS584" s="16"/>
      <c r="FT584" s="16"/>
      <c r="FU584" s="16"/>
      <c r="FV584" s="16"/>
      <c r="FW584" s="16"/>
      <c r="FX584" s="16"/>
      <c r="FY584" s="16"/>
      <c r="FZ584" s="16"/>
      <c r="GA584" s="16"/>
      <c r="GB584" s="16"/>
      <c r="GC584" s="16"/>
      <c r="GD584" s="16"/>
      <c r="GE584" s="16"/>
      <c r="GF584" s="16"/>
      <c r="GG584" s="16"/>
      <c r="GH584" s="16"/>
      <c r="GI584" s="16"/>
      <c r="GJ584" s="16"/>
      <c r="GK584" s="16"/>
      <c r="GL584" s="16"/>
      <c r="GM584" s="16"/>
      <c r="GN584" s="16"/>
      <c r="GO584" s="16"/>
      <c r="GP584" s="16"/>
      <c r="GQ584" s="16"/>
      <c r="GR584" s="16"/>
      <c r="GS584" s="16"/>
      <c r="GT584" s="16"/>
      <c r="GU584" s="16"/>
      <c r="GV584" s="16"/>
      <c r="GW584" s="16"/>
      <c r="GX584" s="16"/>
      <c r="GY584" s="16"/>
      <c r="GZ584" s="16"/>
      <c r="HA584" s="16"/>
      <c r="HB584" s="16"/>
      <c r="HC584" s="16"/>
      <c r="HD584" s="16"/>
      <c r="HE584" s="16"/>
      <c r="HF584" s="16"/>
      <c r="HG584" s="16"/>
      <c r="HH584" s="16"/>
      <c r="HI584" s="16"/>
      <c r="HJ584" s="16"/>
      <c r="HK584" s="16"/>
      <c r="HL584" s="16"/>
      <c r="HM584" s="16"/>
      <c r="HN584" s="16"/>
      <c r="HO584" s="16"/>
      <c r="HP584" s="16"/>
      <c r="HQ584" s="16"/>
      <c r="HR584" s="16"/>
      <c r="HS584" s="16"/>
      <c r="HT584" s="16"/>
      <c r="HU584" s="16"/>
      <c r="HV584" s="16"/>
      <c r="HW584" s="16"/>
      <c r="HX584" s="16"/>
      <c r="HY584" s="16"/>
      <c r="HZ584" s="16"/>
      <c r="IA584" s="16"/>
      <c r="IB584" s="16"/>
      <c r="IC584" s="16"/>
      <c r="ID584" s="16"/>
      <c r="IE584" s="16"/>
      <c r="IF584" s="16"/>
      <c r="IG584" s="16"/>
      <c r="IH584" s="16"/>
      <c r="II584" s="16"/>
      <c r="IJ584" s="16"/>
      <c r="IK584" s="16"/>
      <c r="IL584" s="16"/>
      <c r="IM584" s="16"/>
      <c r="IN584" s="16"/>
      <c r="IO584" s="16"/>
      <c r="IP584" s="16"/>
      <c r="IQ584" s="16"/>
      <c r="IR584" s="16"/>
      <c r="IS584" s="16"/>
      <c r="IT584" s="16"/>
      <c r="IU584" s="16"/>
    </row>
    <row r="585" spans="1:255" x14ac:dyDescent="0.2">
      <c r="A585" s="55" t="s">
        <v>712</v>
      </c>
      <c r="B585" s="56" t="s">
        <v>121</v>
      </c>
      <c r="C585" s="57" t="s">
        <v>122</v>
      </c>
      <c r="D585" s="58">
        <f>Source!I1133</f>
        <v>0.09</v>
      </c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  <c r="CZ585" s="16"/>
      <c r="DA585" s="16"/>
      <c r="DB585" s="16"/>
      <c r="DC585" s="16"/>
      <c r="DD585" s="16"/>
      <c r="DE585" s="16"/>
      <c r="DF585" s="16"/>
      <c r="DG585" s="16"/>
      <c r="DH585" s="16"/>
      <c r="DI585" s="16"/>
      <c r="DJ585" s="16"/>
      <c r="DK585" s="16"/>
      <c r="DL585" s="16"/>
      <c r="DM585" s="16"/>
      <c r="DN585" s="16"/>
      <c r="DO585" s="16"/>
      <c r="DP585" s="16"/>
      <c r="DQ585" s="16"/>
      <c r="DR585" s="16"/>
      <c r="DS585" s="16"/>
      <c r="DT585" s="16"/>
      <c r="DU585" s="16"/>
      <c r="DV585" s="16"/>
      <c r="DW585" s="16"/>
      <c r="DX585" s="16"/>
      <c r="DY585" s="16"/>
      <c r="DZ585" s="16"/>
      <c r="EA585" s="16"/>
      <c r="EB585" s="16"/>
      <c r="EC585" s="16"/>
      <c r="ED585" s="16"/>
      <c r="EE585" s="16"/>
      <c r="EF585" s="16"/>
      <c r="EG585" s="16"/>
      <c r="EH585" s="16"/>
      <c r="EI585" s="16"/>
      <c r="EJ585" s="16"/>
      <c r="EK585" s="16"/>
      <c r="EL585" s="16"/>
      <c r="EM585" s="16"/>
      <c r="EN585" s="16"/>
      <c r="EO585" s="16"/>
      <c r="EP585" s="16"/>
      <c r="EQ585" s="16"/>
      <c r="ER585" s="16"/>
      <c r="ES585" s="16"/>
      <c r="ET585" s="16"/>
      <c r="EU585" s="16"/>
      <c r="EV585" s="16"/>
      <c r="EW585" s="16"/>
      <c r="EX585" s="16"/>
      <c r="EY585" s="16"/>
      <c r="EZ585" s="16"/>
      <c r="FA585" s="16"/>
      <c r="FB585" s="16"/>
      <c r="FC585" s="16"/>
      <c r="FD585" s="16"/>
      <c r="FE585" s="16"/>
      <c r="FF585" s="16"/>
      <c r="FG585" s="16"/>
      <c r="FH585" s="16"/>
      <c r="FI585" s="16"/>
      <c r="FJ585" s="16"/>
      <c r="FK585" s="16"/>
      <c r="FL585" s="16"/>
      <c r="FM585" s="16"/>
      <c r="FN585" s="16"/>
      <c r="FO585" s="16"/>
      <c r="FP585" s="16"/>
      <c r="FQ585" s="16"/>
      <c r="FR585" s="16"/>
      <c r="FS585" s="16"/>
      <c r="FT585" s="16"/>
      <c r="FU585" s="16"/>
      <c r="FV585" s="16"/>
      <c r="FW585" s="16"/>
      <c r="FX585" s="16"/>
      <c r="FY585" s="16"/>
      <c r="FZ585" s="16"/>
      <c r="GA585" s="16"/>
      <c r="GB585" s="16"/>
      <c r="GC585" s="16"/>
      <c r="GD585" s="16"/>
      <c r="GE585" s="16"/>
      <c r="GF585" s="16"/>
      <c r="GG585" s="16"/>
      <c r="GH585" s="16"/>
      <c r="GI585" s="16"/>
      <c r="GJ585" s="16"/>
      <c r="GK585" s="16"/>
      <c r="GL585" s="16"/>
      <c r="GM585" s="16"/>
      <c r="GN585" s="16"/>
      <c r="GO585" s="16"/>
      <c r="GP585" s="16"/>
      <c r="GQ585" s="16"/>
      <c r="GR585" s="16"/>
      <c r="GS585" s="16"/>
      <c r="GT585" s="16"/>
      <c r="GU585" s="16"/>
      <c r="GV585" s="16"/>
      <c r="GW585" s="16"/>
      <c r="GX585" s="16"/>
      <c r="GY585" s="16"/>
      <c r="GZ585" s="16"/>
      <c r="HA585" s="16"/>
      <c r="HB585" s="16"/>
      <c r="HC585" s="16"/>
      <c r="HD585" s="16"/>
      <c r="HE585" s="16"/>
      <c r="HF585" s="16"/>
      <c r="HG585" s="16"/>
      <c r="HH585" s="16"/>
      <c r="HI585" s="16"/>
      <c r="HJ585" s="16"/>
      <c r="HK585" s="16"/>
      <c r="HL585" s="16"/>
      <c r="HM585" s="16"/>
      <c r="HN585" s="16"/>
      <c r="HO585" s="16"/>
      <c r="HP585" s="16"/>
      <c r="HQ585" s="16"/>
      <c r="HR585" s="16"/>
      <c r="HS585" s="16"/>
      <c r="HT585" s="16"/>
      <c r="HU585" s="16"/>
      <c r="HV585" s="16"/>
      <c r="HW585" s="16"/>
      <c r="HX585" s="16"/>
      <c r="HY585" s="16"/>
      <c r="HZ585" s="16"/>
      <c r="IA585" s="16"/>
      <c r="IB585" s="16"/>
      <c r="IC585" s="16"/>
      <c r="ID585" s="16"/>
      <c r="IE585" s="16"/>
      <c r="IF585" s="16"/>
      <c r="IG585" s="16"/>
      <c r="IH585" s="16"/>
      <c r="II585" s="16"/>
      <c r="IJ585" s="16"/>
      <c r="IK585" s="16"/>
      <c r="IL585" s="16"/>
      <c r="IM585" s="16"/>
      <c r="IN585" s="16"/>
      <c r="IO585" s="16"/>
      <c r="IP585" s="16"/>
      <c r="IQ585" s="16"/>
      <c r="IR585" s="16"/>
      <c r="IS585" s="16"/>
      <c r="IT585" s="16"/>
      <c r="IU585" s="16"/>
    </row>
    <row r="586" spans="1:255" ht="24" x14ac:dyDescent="0.2">
      <c r="A586" s="47">
        <v>156</v>
      </c>
      <c r="B586" s="48" t="s">
        <v>126</v>
      </c>
      <c r="C586" s="49" t="s">
        <v>127</v>
      </c>
      <c r="D586" s="50">
        <v>23.6</v>
      </c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  <c r="CZ586" s="16"/>
      <c r="DA586" s="16"/>
      <c r="DB586" s="16"/>
      <c r="DC586" s="16"/>
      <c r="DD586" s="16"/>
      <c r="DE586" s="16"/>
      <c r="DF586" s="16"/>
      <c r="DG586" s="16"/>
      <c r="DH586" s="16"/>
      <c r="DI586" s="16"/>
      <c r="DJ586" s="1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6"/>
      <c r="EZ586" s="16"/>
      <c r="FA586" s="16"/>
      <c r="FB586" s="16"/>
      <c r="FC586" s="16"/>
      <c r="FD586" s="16"/>
      <c r="FE586" s="16"/>
      <c r="FF586" s="16"/>
      <c r="FG586" s="16"/>
      <c r="FH586" s="16"/>
      <c r="FI586" s="16"/>
      <c r="FJ586" s="16"/>
      <c r="FK586" s="16"/>
      <c r="FL586" s="16"/>
      <c r="FM586" s="16"/>
      <c r="FN586" s="16"/>
      <c r="FO586" s="16"/>
      <c r="FP586" s="16"/>
      <c r="FQ586" s="16"/>
      <c r="FR586" s="16"/>
      <c r="FS586" s="16"/>
      <c r="FT586" s="16"/>
      <c r="FU586" s="16"/>
      <c r="FV586" s="16"/>
      <c r="FW586" s="16"/>
      <c r="FX586" s="16"/>
      <c r="FY586" s="16"/>
      <c r="FZ586" s="16"/>
      <c r="GA586" s="16"/>
      <c r="GB586" s="16"/>
      <c r="GC586" s="16"/>
      <c r="GD586" s="16"/>
      <c r="GE586" s="16"/>
      <c r="GF586" s="16"/>
      <c r="GG586" s="16"/>
      <c r="GH586" s="16"/>
      <c r="GI586" s="16"/>
      <c r="GJ586" s="16"/>
      <c r="GK586" s="16"/>
      <c r="GL586" s="16"/>
      <c r="GM586" s="16"/>
      <c r="GN586" s="16"/>
      <c r="GO586" s="16"/>
      <c r="GP586" s="16"/>
      <c r="GQ586" s="16"/>
      <c r="GR586" s="16"/>
      <c r="GS586" s="16"/>
      <c r="GT586" s="16"/>
      <c r="GU586" s="16"/>
      <c r="GV586" s="16"/>
      <c r="GW586" s="16"/>
      <c r="GX586" s="16"/>
      <c r="GY586" s="16"/>
      <c r="GZ586" s="16"/>
      <c r="HA586" s="16"/>
      <c r="HB586" s="16"/>
      <c r="HC586" s="16"/>
      <c r="HD586" s="16"/>
      <c r="HE586" s="16"/>
      <c r="HF586" s="16"/>
      <c r="HG586" s="16"/>
      <c r="HH586" s="16"/>
      <c r="HI586" s="16"/>
      <c r="HJ586" s="16"/>
      <c r="HK586" s="16"/>
      <c r="HL586" s="16"/>
      <c r="HM586" s="16"/>
      <c r="HN586" s="16"/>
      <c r="HO586" s="16"/>
      <c r="HP586" s="16"/>
      <c r="HQ586" s="16"/>
      <c r="HR586" s="16"/>
      <c r="HS586" s="16"/>
      <c r="HT586" s="16"/>
      <c r="HU586" s="16"/>
      <c r="HV586" s="16"/>
      <c r="HW586" s="16"/>
      <c r="HX586" s="16"/>
      <c r="HY586" s="16"/>
      <c r="HZ586" s="16"/>
      <c r="IA586" s="16"/>
      <c r="IB586" s="16"/>
      <c r="IC586" s="16"/>
      <c r="ID586" s="16"/>
      <c r="IE586" s="16"/>
      <c r="IF586" s="16"/>
      <c r="IG586" s="16"/>
      <c r="IH586" s="16"/>
      <c r="II586" s="16"/>
      <c r="IJ586" s="16"/>
      <c r="IK586" s="16"/>
      <c r="IL586" s="16"/>
      <c r="IM586" s="16"/>
      <c r="IN586" s="16"/>
      <c r="IO586" s="16"/>
      <c r="IP586" s="16"/>
      <c r="IQ586" s="16"/>
      <c r="IR586" s="16"/>
      <c r="IS586" s="16"/>
      <c r="IT586" s="16"/>
      <c r="IU586" s="16"/>
    </row>
    <row r="587" spans="1:255" ht="36" x14ac:dyDescent="0.2">
      <c r="A587" s="55" t="s">
        <v>714</v>
      </c>
      <c r="B587" s="56" t="s">
        <v>136</v>
      </c>
      <c r="C587" s="57" t="s">
        <v>57</v>
      </c>
      <c r="D587" s="58">
        <f>Source!I1135</f>
        <v>259.60000000000002</v>
      </c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  <c r="CZ587" s="16"/>
      <c r="DA587" s="16"/>
      <c r="DB587" s="16"/>
      <c r="DC587" s="16"/>
      <c r="DD587" s="16"/>
      <c r="DE587" s="16"/>
      <c r="DF587" s="16"/>
      <c r="DG587" s="16"/>
      <c r="DH587" s="16"/>
      <c r="DI587" s="16"/>
      <c r="DJ587" s="16"/>
      <c r="DK587" s="16"/>
      <c r="DL587" s="16"/>
      <c r="DM587" s="16"/>
      <c r="DN587" s="16"/>
      <c r="DO587" s="16"/>
      <c r="DP587" s="16"/>
      <c r="DQ587" s="16"/>
      <c r="DR587" s="16"/>
      <c r="DS587" s="16"/>
      <c r="DT587" s="16"/>
      <c r="DU587" s="16"/>
      <c r="DV587" s="16"/>
      <c r="DW587" s="16"/>
      <c r="DX587" s="16"/>
      <c r="DY587" s="16"/>
      <c r="DZ587" s="16"/>
      <c r="EA587" s="16"/>
      <c r="EB587" s="16"/>
      <c r="EC587" s="16"/>
      <c r="ED587" s="16"/>
      <c r="EE587" s="16"/>
      <c r="EF587" s="16"/>
      <c r="EG587" s="16"/>
      <c r="EH587" s="16"/>
      <c r="EI587" s="16"/>
      <c r="EJ587" s="16"/>
      <c r="EK587" s="16"/>
      <c r="EL587" s="16"/>
      <c r="EM587" s="16"/>
      <c r="EN587" s="16"/>
      <c r="EO587" s="16"/>
      <c r="EP587" s="16"/>
      <c r="EQ587" s="16"/>
      <c r="ER587" s="16"/>
      <c r="ES587" s="16"/>
      <c r="ET587" s="16"/>
      <c r="EU587" s="16"/>
      <c r="EV587" s="16"/>
      <c r="EW587" s="16"/>
      <c r="EX587" s="16"/>
      <c r="EY587" s="16"/>
      <c r="EZ587" s="16"/>
      <c r="FA587" s="16"/>
      <c r="FB587" s="16"/>
      <c r="FC587" s="16"/>
      <c r="FD587" s="16"/>
      <c r="FE587" s="16"/>
      <c r="FF587" s="16"/>
      <c r="FG587" s="16"/>
      <c r="FH587" s="16"/>
      <c r="FI587" s="16"/>
      <c r="FJ587" s="16"/>
      <c r="FK587" s="16"/>
      <c r="FL587" s="16"/>
      <c r="FM587" s="16"/>
      <c r="FN587" s="16"/>
      <c r="FO587" s="16"/>
      <c r="FP587" s="16"/>
      <c r="FQ587" s="16"/>
      <c r="FR587" s="16"/>
      <c r="FS587" s="16"/>
      <c r="FT587" s="16"/>
      <c r="FU587" s="16"/>
      <c r="FV587" s="16"/>
      <c r="FW587" s="16"/>
      <c r="FX587" s="16"/>
      <c r="FY587" s="16"/>
      <c r="FZ587" s="16"/>
      <c r="GA587" s="16"/>
      <c r="GB587" s="16"/>
      <c r="GC587" s="16"/>
      <c r="GD587" s="16"/>
      <c r="GE587" s="16"/>
      <c r="GF587" s="16"/>
      <c r="GG587" s="16"/>
      <c r="GH587" s="16"/>
      <c r="GI587" s="16"/>
      <c r="GJ587" s="16"/>
      <c r="GK587" s="16"/>
      <c r="GL587" s="16"/>
      <c r="GM587" s="16"/>
      <c r="GN587" s="16"/>
      <c r="GO587" s="16"/>
      <c r="GP587" s="16"/>
      <c r="GQ587" s="16"/>
      <c r="GR587" s="16"/>
      <c r="GS587" s="16"/>
      <c r="GT587" s="16"/>
      <c r="GU587" s="16"/>
      <c r="GV587" s="16"/>
      <c r="GW587" s="16"/>
      <c r="GX587" s="16"/>
      <c r="GY587" s="16"/>
      <c r="GZ587" s="16"/>
      <c r="HA587" s="16"/>
      <c r="HB587" s="16"/>
      <c r="HC587" s="16"/>
      <c r="HD587" s="16"/>
      <c r="HE587" s="16"/>
      <c r="HF587" s="16"/>
      <c r="HG587" s="16"/>
      <c r="HH587" s="16"/>
      <c r="HI587" s="16"/>
      <c r="HJ587" s="16"/>
      <c r="HK587" s="16"/>
      <c r="HL587" s="16"/>
      <c r="HM587" s="16"/>
      <c r="HN587" s="16"/>
      <c r="HO587" s="16"/>
      <c r="HP587" s="16"/>
      <c r="HQ587" s="16"/>
      <c r="HR587" s="16"/>
      <c r="HS587" s="16"/>
      <c r="HT587" s="16"/>
      <c r="HU587" s="16"/>
      <c r="HV587" s="16"/>
      <c r="HW587" s="16"/>
      <c r="HX587" s="16"/>
      <c r="HY587" s="16"/>
      <c r="HZ587" s="16"/>
      <c r="IA587" s="16"/>
      <c r="IB587" s="16"/>
      <c r="IC587" s="16"/>
      <c r="ID587" s="16"/>
      <c r="IE587" s="16"/>
      <c r="IF587" s="16"/>
      <c r="IG587" s="16"/>
      <c r="IH587" s="16"/>
      <c r="II587" s="16"/>
      <c r="IJ587" s="16"/>
      <c r="IK587" s="16"/>
      <c r="IL587" s="16"/>
      <c r="IM587" s="16"/>
      <c r="IN587" s="16"/>
      <c r="IO587" s="16"/>
      <c r="IP587" s="16"/>
      <c r="IQ587" s="16"/>
      <c r="IR587" s="16"/>
      <c r="IS587" s="16"/>
      <c r="IT587" s="16"/>
      <c r="IU587" s="16"/>
    </row>
    <row r="588" spans="1:255" ht="24" x14ac:dyDescent="0.2">
      <c r="A588" s="55" t="s">
        <v>715</v>
      </c>
      <c r="B588" s="56" t="s">
        <v>140</v>
      </c>
      <c r="C588" s="57" t="s">
        <v>141</v>
      </c>
      <c r="D588" s="58">
        <f>Source!I1136</f>
        <v>-35.4</v>
      </c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  <c r="CZ588" s="16"/>
      <c r="DA588" s="16"/>
      <c r="DB588" s="16"/>
      <c r="DC588" s="16"/>
      <c r="DD588" s="16"/>
      <c r="DE588" s="16"/>
      <c r="DF588" s="16"/>
      <c r="DG588" s="16"/>
      <c r="DH588" s="16"/>
      <c r="DI588" s="16"/>
      <c r="DJ588" s="16"/>
      <c r="DK588" s="16"/>
      <c r="DL588" s="16"/>
      <c r="DM588" s="16"/>
      <c r="DN588" s="16"/>
      <c r="DO588" s="16"/>
      <c r="DP588" s="16"/>
      <c r="DQ588" s="16"/>
      <c r="DR588" s="16"/>
      <c r="DS588" s="16"/>
      <c r="DT588" s="16"/>
      <c r="DU588" s="16"/>
      <c r="DV588" s="16"/>
      <c r="DW588" s="16"/>
      <c r="DX588" s="16"/>
      <c r="DY588" s="16"/>
      <c r="DZ588" s="16"/>
      <c r="EA588" s="16"/>
      <c r="EB588" s="16"/>
      <c r="EC588" s="16"/>
      <c r="ED588" s="16"/>
      <c r="EE588" s="16"/>
      <c r="EF588" s="16"/>
      <c r="EG588" s="16"/>
      <c r="EH588" s="16"/>
      <c r="EI588" s="16"/>
      <c r="EJ588" s="16"/>
      <c r="EK588" s="16"/>
      <c r="EL588" s="16"/>
      <c r="EM588" s="16"/>
      <c r="EN588" s="16"/>
      <c r="EO588" s="16"/>
      <c r="EP588" s="16"/>
      <c r="EQ588" s="16"/>
      <c r="ER588" s="16"/>
      <c r="ES588" s="16"/>
      <c r="ET588" s="16"/>
      <c r="EU588" s="16"/>
      <c r="EV588" s="16"/>
      <c r="EW588" s="16"/>
      <c r="EX588" s="16"/>
      <c r="EY588" s="16"/>
      <c r="EZ588" s="16"/>
      <c r="FA588" s="16"/>
      <c r="FB588" s="16"/>
      <c r="FC588" s="16"/>
      <c r="FD588" s="16"/>
      <c r="FE588" s="16"/>
      <c r="FF588" s="16"/>
      <c r="FG588" s="16"/>
      <c r="FH588" s="16"/>
      <c r="FI588" s="16"/>
      <c r="FJ588" s="16"/>
      <c r="FK588" s="16"/>
      <c r="FL588" s="16"/>
      <c r="FM588" s="16"/>
      <c r="FN588" s="16"/>
      <c r="FO588" s="16"/>
      <c r="FP588" s="16"/>
      <c r="FQ588" s="16"/>
      <c r="FR588" s="16"/>
      <c r="FS588" s="16"/>
      <c r="FT588" s="16"/>
      <c r="FU588" s="16"/>
      <c r="FV588" s="16"/>
      <c r="FW588" s="16"/>
      <c r="FX588" s="16"/>
      <c r="FY588" s="16"/>
      <c r="FZ588" s="16"/>
      <c r="GA588" s="16"/>
      <c r="GB588" s="16"/>
      <c r="GC588" s="16"/>
      <c r="GD588" s="16"/>
      <c r="GE588" s="16"/>
      <c r="GF588" s="16"/>
      <c r="GG588" s="16"/>
      <c r="GH588" s="16"/>
      <c r="GI588" s="16"/>
      <c r="GJ588" s="16"/>
      <c r="GK588" s="16"/>
      <c r="GL588" s="16"/>
      <c r="GM588" s="16"/>
      <c r="GN588" s="16"/>
      <c r="GO588" s="16"/>
      <c r="GP588" s="16"/>
      <c r="GQ588" s="16"/>
      <c r="GR588" s="16"/>
      <c r="GS588" s="16"/>
      <c r="GT588" s="16"/>
      <c r="GU588" s="16"/>
      <c r="GV588" s="16"/>
      <c r="GW588" s="16"/>
      <c r="GX588" s="16"/>
      <c r="GY588" s="16"/>
      <c r="GZ588" s="16"/>
      <c r="HA588" s="16"/>
      <c r="HB588" s="16"/>
      <c r="HC588" s="16"/>
      <c r="HD588" s="16"/>
      <c r="HE588" s="16"/>
      <c r="HF588" s="16"/>
      <c r="HG588" s="16"/>
      <c r="HH588" s="16"/>
      <c r="HI588" s="16"/>
      <c r="HJ588" s="16"/>
      <c r="HK588" s="16"/>
      <c r="HL588" s="16"/>
      <c r="HM588" s="16"/>
      <c r="HN588" s="16"/>
      <c r="HO588" s="16"/>
      <c r="HP588" s="16"/>
      <c r="HQ588" s="16"/>
      <c r="HR588" s="16"/>
      <c r="HS588" s="16"/>
      <c r="HT588" s="16"/>
      <c r="HU588" s="16"/>
      <c r="HV588" s="16"/>
      <c r="HW588" s="16"/>
      <c r="HX588" s="16"/>
      <c r="HY588" s="16"/>
      <c r="HZ588" s="16"/>
      <c r="IA588" s="16"/>
      <c r="IB588" s="16"/>
      <c r="IC588" s="16"/>
      <c r="ID588" s="16"/>
      <c r="IE588" s="16"/>
      <c r="IF588" s="16"/>
      <c r="IG588" s="16"/>
      <c r="IH588" s="16"/>
      <c r="II588" s="16"/>
      <c r="IJ588" s="16"/>
      <c r="IK588" s="16"/>
      <c r="IL588" s="16"/>
      <c r="IM588" s="16"/>
      <c r="IN588" s="16"/>
      <c r="IO588" s="16"/>
      <c r="IP588" s="16"/>
      <c r="IQ588" s="16"/>
      <c r="IR588" s="16"/>
      <c r="IS588" s="16"/>
      <c r="IT588" s="16"/>
      <c r="IU588" s="16"/>
    </row>
    <row r="589" spans="1:255" x14ac:dyDescent="0.2">
      <c r="A589" s="55" t="s">
        <v>716</v>
      </c>
      <c r="B589" s="56" t="s">
        <v>145</v>
      </c>
      <c r="C589" s="57" t="s">
        <v>141</v>
      </c>
      <c r="D589" s="58">
        <f>Source!I1137</f>
        <v>-1.3452</v>
      </c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  <c r="CZ589" s="16"/>
      <c r="DA589" s="16"/>
      <c r="DB589" s="16"/>
      <c r="DC589" s="16"/>
      <c r="DD589" s="16"/>
      <c r="DE589" s="16"/>
      <c r="DF589" s="16"/>
      <c r="DG589" s="16"/>
      <c r="DH589" s="16"/>
      <c r="DI589" s="16"/>
      <c r="DJ589" s="16"/>
      <c r="DK589" s="16"/>
      <c r="DL589" s="16"/>
      <c r="DM589" s="16"/>
      <c r="DN589" s="16"/>
      <c r="DO589" s="16"/>
      <c r="DP589" s="16"/>
      <c r="DQ589" s="16"/>
      <c r="DR589" s="16"/>
      <c r="DS589" s="16"/>
      <c r="DT589" s="16"/>
      <c r="DU589" s="16"/>
      <c r="DV589" s="16"/>
      <c r="DW589" s="16"/>
      <c r="DX589" s="16"/>
      <c r="DY589" s="16"/>
      <c r="DZ589" s="16"/>
      <c r="EA589" s="16"/>
      <c r="EB589" s="16"/>
      <c r="EC589" s="16"/>
      <c r="ED589" s="16"/>
      <c r="EE589" s="16"/>
      <c r="EF589" s="16"/>
      <c r="EG589" s="16"/>
      <c r="EH589" s="16"/>
      <c r="EI589" s="16"/>
      <c r="EJ589" s="16"/>
      <c r="EK589" s="16"/>
      <c r="EL589" s="16"/>
      <c r="EM589" s="16"/>
      <c r="EN589" s="16"/>
      <c r="EO589" s="16"/>
      <c r="EP589" s="16"/>
      <c r="EQ589" s="16"/>
      <c r="ER589" s="16"/>
      <c r="ES589" s="16"/>
      <c r="ET589" s="16"/>
      <c r="EU589" s="16"/>
      <c r="EV589" s="16"/>
      <c r="EW589" s="16"/>
      <c r="EX589" s="16"/>
      <c r="EY589" s="16"/>
      <c r="EZ589" s="16"/>
      <c r="FA589" s="16"/>
      <c r="FB589" s="16"/>
      <c r="FC589" s="16"/>
      <c r="FD589" s="16"/>
      <c r="FE589" s="16"/>
      <c r="FF589" s="16"/>
      <c r="FG589" s="16"/>
      <c r="FH589" s="16"/>
      <c r="FI589" s="16"/>
      <c r="FJ589" s="16"/>
      <c r="FK589" s="16"/>
      <c r="FL589" s="16"/>
      <c r="FM589" s="16"/>
      <c r="FN589" s="16"/>
      <c r="FO589" s="16"/>
      <c r="FP589" s="16"/>
      <c r="FQ589" s="16"/>
      <c r="FR589" s="16"/>
      <c r="FS589" s="16"/>
      <c r="FT589" s="16"/>
      <c r="FU589" s="16"/>
      <c r="FV589" s="16"/>
      <c r="FW589" s="16"/>
      <c r="FX589" s="16"/>
      <c r="FY589" s="16"/>
      <c r="FZ589" s="16"/>
      <c r="GA589" s="16"/>
      <c r="GB589" s="16"/>
      <c r="GC589" s="16"/>
      <c r="GD589" s="16"/>
      <c r="GE589" s="16"/>
      <c r="GF589" s="16"/>
      <c r="GG589" s="16"/>
      <c r="GH589" s="16"/>
      <c r="GI589" s="16"/>
      <c r="GJ589" s="16"/>
      <c r="GK589" s="16"/>
      <c r="GL589" s="16"/>
      <c r="GM589" s="16"/>
      <c r="GN589" s="16"/>
      <c r="GO589" s="16"/>
      <c r="GP589" s="16"/>
      <c r="GQ589" s="16"/>
      <c r="GR589" s="16"/>
      <c r="GS589" s="16"/>
      <c r="GT589" s="16"/>
      <c r="GU589" s="16"/>
      <c r="GV589" s="16"/>
      <c r="GW589" s="16"/>
      <c r="GX589" s="16"/>
      <c r="GY589" s="16"/>
      <c r="GZ589" s="16"/>
      <c r="HA589" s="16"/>
      <c r="HB589" s="16"/>
      <c r="HC589" s="16"/>
      <c r="HD589" s="16"/>
      <c r="HE589" s="16"/>
      <c r="HF589" s="16"/>
      <c r="HG589" s="16"/>
      <c r="HH589" s="16"/>
      <c r="HI589" s="16"/>
      <c r="HJ589" s="16"/>
      <c r="HK589" s="16"/>
      <c r="HL589" s="16"/>
      <c r="HM589" s="16"/>
      <c r="HN589" s="16"/>
      <c r="HO589" s="16"/>
      <c r="HP589" s="16"/>
      <c r="HQ589" s="16"/>
      <c r="HR589" s="16"/>
      <c r="HS589" s="16"/>
      <c r="HT589" s="16"/>
      <c r="HU589" s="16"/>
      <c r="HV589" s="16"/>
      <c r="HW589" s="16"/>
      <c r="HX589" s="16"/>
      <c r="HY589" s="16"/>
      <c r="HZ589" s="16"/>
      <c r="IA589" s="16"/>
      <c r="IB589" s="16"/>
      <c r="IC589" s="16"/>
      <c r="ID589" s="16"/>
      <c r="IE589" s="16"/>
      <c r="IF589" s="16"/>
      <c r="IG589" s="16"/>
      <c r="IH589" s="16"/>
      <c r="II589" s="16"/>
      <c r="IJ589" s="16"/>
      <c r="IK589" s="16"/>
      <c r="IL589" s="16"/>
      <c r="IM589" s="16"/>
      <c r="IN589" s="16"/>
      <c r="IO589" s="16"/>
      <c r="IP589" s="16"/>
      <c r="IQ589" s="16"/>
      <c r="IR589" s="16"/>
      <c r="IS589" s="16"/>
      <c r="IT589" s="16"/>
      <c r="IU589" s="16"/>
    </row>
    <row r="590" spans="1:255" ht="24" x14ac:dyDescent="0.2">
      <c r="A590" s="47">
        <v>157</v>
      </c>
      <c r="B590" s="48" t="s">
        <v>126</v>
      </c>
      <c r="C590" s="49" t="s">
        <v>127</v>
      </c>
      <c r="D590" s="50">
        <v>0.19</v>
      </c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  <c r="CZ590" s="16"/>
      <c r="DA590" s="16"/>
      <c r="DB590" s="16"/>
      <c r="DC590" s="16"/>
      <c r="DD590" s="16"/>
      <c r="DE590" s="16"/>
      <c r="DF590" s="16"/>
      <c r="DG590" s="16"/>
      <c r="DH590" s="16"/>
      <c r="DI590" s="16"/>
      <c r="DJ590" s="1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6"/>
      <c r="EZ590" s="16"/>
      <c r="FA590" s="16"/>
      <c r="FB590" s="16"/>
      <c r="FC590" s="16"/>
      <c r="FD590" s="16"/>
      <c r="FE590" s="16"/>
      <c r="FF590" s="16"/>
      <c r="FG590" s="16"/>
      <c r="FH590" s="16"/>
      <c r="FI590" s="16"/>
      <c r="FJ590" s="16"/>
      <c r="FK590" s="16"/>
      <c r="FL590" s="16"/>
      <c r="FM590" s="16"/>
      <c r="FN590" s="16"/>
      <c r="FO590" s="16"/>
      <c r="FP590" s="16"/>
      <c r="FQ590" s="16"/>
      <c r="FR590" s="16"/>
      <c r="FS590" s="16"/>
      <c r="FT590" s="16"/>
      <c r="FU590" s="16"/>
      <c r="FV590" s="16"/>
      <c r="FW590" s="16"/>
      <c r="FX590" s="16"/>
      <c r="FY590" s="16"/>
      <c r="FZ590" s="16"/>
      <c r="GA590" s="16"/>
      <c r="GB590" s="16"/>
      <c r="GC590" s="16"/>
      <c r="GD590" s="16"/>
      <c r="GE590" s="16"/>
      <c r="GF590" s="16"/>
      <c r="GG590" s="16"/>
      <c r="GH590" s="16"/>
      <c r="GI590" s="16"/>
      <c r="GJ590" s="16"/>
      <c r="GK590" s="16"/>
      <c r="GL590" s="16"/>
      <c r="GM590" s="16"/>
      <c r="GN590" s="16"/>
      <c r="GO590" s="16"/>
      <c r="GP590" s="16"/>
      <c r="GQ590" s="16"/>
      <c r="GR590" s="16"/>
      <c r="GS590" s="16"/>
      <c r="GT590" s="16"/>
      <c r="GU590" s="16"/>
      <c r="GV590" s="16"/>
      <c r="GW590" s="16"/>
      <c r="GX590" s="16"/>
      <c r="GY590" s="16"/>
      <c r="GZ590" s="16"/>
      <c r="HA590" s="16"/>
      <c r="HB590" s="16"/>
      <c r="HC590" s="16"/>
      <c r="HD590" s="16"/>
      <c r="HE590" s="16"/>
      <c r="HF590" s="16"/>
      <c r="HG590" s="16"/>
      <c r="HH590" s="16"/>
      <c r="HI590" s="16"/>
      <c r="HJ590" s="16"/>
      <c r="HK590" s="16"/>
      <c r="HL590" s="16"/>
      <c r="HM590" s="16"/>
      <c r="HN590" s="16"/>
      <c r="HO590" s="16"/>
      <c r="HP590" s="16"/>
      <c r="HQ590" s="16"/>
      <c r="HR590" s="16"/>
      <c r="HS590" s="16"/>
      <c r="HT590" s="16"/>
      <c r="HU590" s="16"/>
      <c r="HV590" s="16"/>
      <c r="HW590" s="16"/>
      <c r="HX590" s="16"/>
      <c r="HY590" s="16"/>
      <c r="HZ590" s="16"/>
      <c r="IA590" s="16"/>
      <c r="IB590" s="16"/>
      <c r="IC590" s="16"/>
      <c r="ID590" s="16"/>
      <c r="IE590" s="16"/>
      <c r="IF590" s="16"/>
      <c r="IG590" s="16"/>
      <c r="IH590" s="16"/>
      <c r="II590" s="16"/>
      <c r="IJ590" s="16"/>
      <c r="IK590" s="16"/>
      <c r="IL590" s="16"/>
      <c r="IM590" s="16"/>
      <c r="IN590" s="16"/>
      <c r="IO590" s="16"/>
      <c r="IP590" s="16"/>
      <c r="IQ590" s="16"/>
      <c r="IR590" s="16"/>
      <c r="IS590" s="16"/>
      <c r="IT590" s="16"/>
      <c r="IU590" s="16"/>
    </row>
    <row r="591" spans="1:255" ht="24" x14ac:dyDescent="0.2">
      <c r="A591" s="55" t="s">
        <v>718</v>
      </c>
      <c r="B591" s="56" t="s">
        <v>149</v>
      </c>
      <c r="C591" s="57" t="s">
        <v>57</v>
      </c>
      <c r="D591" s="58">
        <f>Source!I1139</f>
        <v>2.09</v>
      </c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  <c r="CZ591" s="16"/>
      <c r="DA591" s="16"/>
      <c r="DB591" s="16"/>
      <c r="DC591" s="16"/>
      <c r="DD591" s="16"/>
      <c r="DE591" s="16"/>
      <c r="DF591" s="16"/>
      <c r="DG591" s="16"/>
      <c r="DH591" s="16"/>
      <c r="DI591" s="16"/>
      <c r="DJ591" s="16"/>
      <c r="DK591" s="16"/>
      <c r="DL591" s="16"/>
      <c r="DM591" s="16"/>
      <c r="DN591" s="16"/>
      <c r="DO591" s="16"/>
      <c r="DP591" s="16"/>
      <c r="DQ591" s="16"/>
      <c r="DR591" s="16"/>
      <c r="DS591" s="16"/>
      <c r="DT591" s="16"/>
      <c r="DU591" s="16"/>
      <c r="DV591" s="16"/>
      <c r="DW591" s="16"/>
      <c r="DX591" s="16"/>
      <c r="DY591" s="16"/>
      <c r="DZ591" s="16"/>
      <c r="EA591" s="16"/>
      <c r="EB591" s="16"/>
      <c r="EC591" s="16"/>
      <c r="ED591" s="16"/>
      <c r="EE591" s="16"/>
      <c r="EF591" s="16"/>
      <c r="EG591" s="16"/>
      <c r="EH591" s="16"/>
      <c r="EI591" s="16"/>
      <c r="EJ591" s="16"/>
      <c r="EK591" s="16"/>
      <c r="EL591" s="16"/>
      <c r="EM591" s="16"/>
      <c r="EN591" s="16"/>
      <c r="EO591" s="16"/>
      <c r="EP591" s="16"/>
      <c r="EQ591" s="16"/>
      <c r="ER591" s="16"/>
      <c r="ES591" s="16"/>
      <c r="ET591" s="16"/>
      <c r="EU591" s="16"/>
      <c r="EV591" s="16"/>
      <c r="EW591" s="16"/>
      <c r="EX591" s="16"/>
      <c r="EY591" s="16"/>
      <c r="EZ591" s="16"/>
      <c r="FA591" s="16"/>
      <c r="FB591" s="16"/>
      <c r="FC591" s="16"/>
      <c r="FD591" s="16"/>
      <c r="FE591" s="16"/>
      <c r="FF591" s="16"/>
      <c r="FG591" s="16"/>
      <c r="FH591" s="16"/>
      <c r="FI591" s="16"/>
      <c r="FJ591" s="16"/>
      <c r="FK591" s="16"/>
      <c r="FL591" s="16"/>
      <c r="FM591" s="16"/>
      <c r="FN591" s="16"/>
      <c r="FO591" s="16"/>
      <c r="FP591" s="16"/>
      <c r="FQ591" s="16"/>
      <c r="FR591" s="16"/>
      <c r="FS591" s="16"/>
      <c r="FT591" s="16"/>
      <c r="FU591" s="16"/>
      <c r="FV591" s="16"/>
      <c r="FW591" s="16"/>
      <c r="FX591" s="16"/>
      <c r="FY591" s="16"/>
      <c r="FZ591" s="16"/>
      <c r="GA591" s="16"/>
      <c r="GB591" s="16"/>
      <c r="GC591" s="16"/>
      <c r="GD591" s="16"/>
      <c r="GE591" s="16"/>
      <c r="GF591" s="16"/>
      <c r="GG591" s="16"/>
      <c r="GH591" s="16"/>
      <c r="GI591" s="16"/>
      <c r="GJ591" s="16"/>
      <c r="GK591" s="16"/>
      <c r="GL591" s="16"/>
      <c r="GM591" s="16"/>
      <c r="GN591" s="16"/>
      <c r="GO591" s="16"/>
      <c r="GP591" s="16"/>
      <c r="GQ591" s="16"/>
      <c r="GR591" s="16"/>
      <c r="GS591" s="16"/>
      <c r="GT591" s="16"/>
      <c r="GU591" s="16"/>
      <c r="GV591" s="16"/>
      <c r="GW591" s="16"/>
      <c r="GX591" s="16"/>
      <c r="GY591" s="16"/>
      <c r="GZ591" s="16"/>
      <c r="HA591" s="16"/>
      <c r="HB591" s="16"/>
      <c r="HC591" s="16"/>
      <c r="HD591" s="16"/>
      <c r="HE591" s="16"/>
      <c r="HF591" s="16"/>
      <c r="HG591" s="16"/>
      <c r="HH591" s="16"/>
      <c r="HI591" s="16"/>
      <c r="HJ591" s="16"/>
      <c r="HK591" s="16"/>
      <c r="HL591" s="16"/>
      <c r="HM591" s="16"/>
      <c r="HN591" s="16"/>
      <c r="HO591" s="16"/>
      <c r="HP591" s="16"/>
      <c r="HQ591" s="16"/>
      <c r="HR591" s="16"/>
      <c r="HS591" s="16"/>
      <c r="HT591" s="16"/>
      <c r="HU591" s="16"/>
      <c r="HV591" s="16"/>
      <c r="HW591" s="16"/>
      <c r="HX591" s="16"/>
      <c r="HY591" s="16"/>
      <c r="HZ591" s="16"/>
      <c r="IA591" s="16"/>
      <c r="IB591" s="16"/>
      <c r="IC591" s="16"/>
      <c r="ID591" s="16"/>
      <c r="IE591" s="16"/>
      <c r="IF591" s="16"/>
      <c r="IG591" s="16"/>
      <c r="IH591" s="16"/>
      <c r="II591" s="16"/>
      <c r="IJ591" s="16"/>
      <c r="IK591" s="16"/>
      <c r="IL591" s="16"/>
      <c r="IM591" s="16"/>
      <c r="IN591" s="16"/>
      <c r="IO591" s="16"/>
      <c r="IP591" s="16"/>
      <c r="IQ591" s="16"/>
      <c r="IR591" s="16"/>
      <c r="IS591" s="16"/>
      <c r="IT591" s="16"/>
      <c r="IU591" s="16"/>
    </row>
    <row r="592" spans="1:255" ht="24" x14ac:dyDescent="0.2">
      <c r="A592" s="55" t="s">
        <v>719</v>
      </c>
      <c r="B592" s="56" t="s">
        <v>140</v>
      </c>
      <c r="C592" s="57" t="s">
        <v>141</v>
      </c>
      <c r="D592" s="58">
        <f>Source!I1140</f>
        <v>-0.28499999999999998</v>
      </c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  <c r="CZ592" s="16"/>
      <c r="DA592" s="16"/>
      <c r="DB592" s="16"/>
      <c r="DC592" s="16"/>
      <c r="DD592" s="16"/>
      <c r="DE592" s="16"/>
      <c r="DF592" s="16"/>
      <c r="DG592" s="16"/>
      <c r="DH592" s="16"/>
      <c r="DI592" s="16"/>
      <c r="DJ592" s="16"/>
      <c r="DK592" s="16"/>
      <c r="DL592" s="16"/>
      <c r="DM592" s="16"/>
      <c r="DN592" s="16"/>
      <c r="DO592" s="16"/>
      <c r="DP592" s="16"/>
      <c r="DQ592" s="16"/>
      <c r="DR592" s="16"/>
      <c r="DS592" s="16"/>
      <c r="DT592" s="16"/>
      <c r="DU592" s="16"/>
      <c r="DV592" s="16"/>
      <c r="DW592" s="16"/>
      <c r="DX592" s="16"/>
      <c r="DY592" s="16"/>
      <c r="DZ592" s="16"/>
      <c r="EA592" s="16"/>
      <c r="EB592" s="16"/>
      <c r="EC592" s="16"/>
      <c r="ED592" s="16"/>
      <c r="EE592" s="16"/>
      <c r="EF592" s="16"/>
      <c r="EG592" s="16"/>
      <c r="EH592" s="16"/>
      <c r="EI592" s="16"/>
      <c r="EJ592" s="16"/>
      <c r="EK592" s="16"/>
      <c r="EL592" s="16"/>
      <c r="EM592" s="16"/>
      <c r="EN592" s="16"/>
      <c r="EO592" s="16"/>
      <c r="EP592" s="16"/>
      <c r="EQ592" s="16"/>
      <c r="ER592" s="16"/>
      <c r="ES592" s="16"/>
      <c r="ET592" s="16"/>
      <c r="EU592" s="16"/>
      <c r="EV592" s="16"/>
      <c r="EW592" s="16"/>
      <c r="EX592" s="16"/>
      <c r="EY592" s="16"/>
      <c r="EZ592" s="16"/>
      <c r="FA592" s="16"/>
      <c r="FB592" s="16"/>
      <c r="FC592" s="16"/>
      <c r="FD592" s="16"/>
      <c r="FE592" s="16"/>
      <c r="FF592" s="16"/>
      <c r="FG592" s="16"/>
      <c r="FH592" s="16"/>
      <c r="FI592" s="16"/>
      <c r="FJ592" s="16"/>
      <c r="FK592" s="16"/>
      <c r="FL592" s="16"/>
      <c r="FM592" s="16"/>
      <c r="FN592" s="16"/>
      <c r="FO592" s="16"/>
      <c r="FP592" s="16"/>
      <c r="FQ592" s="16"/>
      <c r="FR592" s="16"/>
      <c r="FS592" s="16"/>
      <c r="FT592" s="16"/>
      <c r="FU592" s="16"/>
      <c r="FV592" s="16"/>
      <c r="FW592" s="16"/>
      <c r="FX592" s="16"/>
      <c r="FY592" s="16"/>
      <c r="FZ592" s="16"/>
      <c r="GA592" s="16"/>
      <c r="GB592" s="16"/>
      <c r="GC592" s="16"/>
      <c r="GD592" s="16"/>
      <c r="GE592" s="16"/>
      <c r="GF592" s="16"/>
      <c r="GG592" s="16"/>
      <c r="GH592" s="16"/>
      <c r="GI592" s="16"/>
      <c r="GJ592" s="16"/>
      <c r="GK592" s="16"/>
      <c r="GL592" s="16"/>
      <c r="GM592" s="16"/>
      <c r="GN592" s="16"/>
      <c r="GO592" s="16"/>
      <c r="GP592" s="16"/>
      <c r="GQ592" s="16"/>
      <c r="GR592" s="16"/>
      <c r="GS592" s="16"/>
      <c r="GT592" s="16"/>
      <c r="GU592" s="16"/>
      <c r="GV592" s="16"/>
      <c r="GW592" s="16"/>
      <c r="GX592" s="16"/>
      <c r="GY592" s="16"/>
      <c r="GZ592" s="16"/>
      <c r="HA592" s="16"/>
      <c r="HB592" s="16"/>
      <c r="HC592" s="16"/>
      <c r="HD592" s="16"/>
      <c r="HE592" s="16"/>
      <c r="HF592" s="16"/>
      <c r="HG592" s="16"/>
      <c r="HH592" s="16"/>
      <c r="HI592" s="16"/>
      <c r="HJ592" s="16"/>
      <c r="HK592" s="16"/>
      <c r="HL592" s="16"/>
      <c r="HM592" s="16"/>
      <c r="HN592" s="16"/>
      <c r="HO592" s="16"/>
      <c r="HP592" s="16"/>
      <c r="HQ592" s="16"/>
      <c r="HR592" s="16"/>
      <c r="HS592" s="16"/>
      <c r="HT592" s="16"/>
      <c r="HU592" s="16"/>
      <c r="HV592" s="16"/>
      <c r="HW592" s="16"/>
      <c r="HX592" s="16"/>
      <c r="HY592" s="16"/>
      <c r="HZ592" s="16"/>
      <c r="IA592" s="16"/>
      <c r="IB592" s="16"/>
      <c r="IC592" s="16"/>
      <c r="ID592" s="16"/>
      <c r="IE592" s="16"/>
      <c r="IF592" s="16"/>
      <c r="IG592" s="16"/>
      <c r="IH592" s="16"/>
      <c r="II592" s="16"/>
      <c r="IJ592" s="16"/>
      <c r="IK592" s="16"/>
      <c r="IL592" s="16"/>
      <c r="IM592" s="16"/>
      <c r="IN592" s="16"/>
      <c r="IO592" s="16"/>
      <c r="IP592" s="16"/>
      <c r="IQ592" s="16"/>
      <c r="IR592" s="16"/>
      <c r="IS592" s="16"/>
      <c r="IT592" s="16"/>
      <c r="IU592" s="16"/>
    </row>
    <row r="593" spans="1:255" ht="13.5" thickBot="1" x14ac:dyDescent="0.25">
      <c r="A593" s="55" t="s">
        <v>720</v>
      </c>
      <c r="B593" s="56" t="s">
        <v>145</v>
      </c>
      <c r="C593" s="57" t="s">
        <v>141</v>
      </c>
      <c r="D593" s="58">
        <f>Source!I1141</f>
        <v>-1.0829999999999999E-2</v>
      </c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  <c r="CZ593" s="16"/>
      <c r="DA593" s="16"/>
      <c r="DB593" s="16"/>
      <c r="DC593" s="16"/>
      <c r="DD593" s="16"/>
      <c r="DE593" s="16"/>
      <c r="DF593" s="16"/>
      <c r="DG593" s="16"/>
      <c r="DH593" s="16"/>
      <c r="DI593" s="16"/>
      <c r="DJ593" s="16"/>
      <c r="DK593" s="16"/>
      <c r="DL593" s="16"/>
      <c r="DM593" s="16"/>
      <c r="DN593" s="16"/>
      <c r="DO593" s="16"/>
      <c r="DP593" s="16"/>
      <c r="DQ593" s="16"/>
      <c r="DR593" s="16"/>
      <c r="DS593" s="16"/>
      <c r="DT593" s="16"/>
      <c r="DU593" s="16"/>
      <c r="DV593" s="16"/>
      <c r="DW593" s="16"/>
      <c r="DX593" s="16"/>
      <c r="DY593" s="16"/>
      <c r="DZ593" s="16"/>
      <c r="EA593" s="16"/>
      <c r="EB593" s="16"/>
      <c r="EC593" s="16"/>
      <c r="ED593" s="16"/>
      <c r="EE593" s="16"/>
      <c r="EF593" s="16"/>
      <c r="EG593" s="16"/>
      <c r="EH593" s="16"/>
      <c r="EI593" s="16"/>
      <c r="EJ593" s="16"/>
      <c r="EK593" s="16"/>
      <c r="EL593" s="16"/>
      <c r="EM593" s="16"/>
      <c r="EN593" s="16"/>
      <c r="EO593" s="16"/>
      <c r="EP593" s="16"/>
      <c r="EQ593" s="16"/>
      <c r="ER593" s="16"/>
      <c r="ES593" s="16"/>
      <c r="ET593" s="16"/>
      <c r="EU593" s="16"/>
      <c r="EV593" s="16"/>
      <c r="EW593" s="16"/>
      <c r="EX593" s="16"/>
      <c r="EY593" s="16"/>
      <c r="EZ593" s="16"/>
      <c r="FA593" s="16"/>
      <c r="FB593" s="16"/>
      <c r="FC593" s="16"/>
      <c r="FD593" s="16"/>
      <c r="FE593" s="16"/>
      <c r="FF593" s="16"/>
      <c r="FG593" s="16"/>
      <c r="FH593" s="16"/>
      <c r="FI593" s="16"/>
      <c r="FJ593" s="16"/>
      <c r="FK593" s="16"/>
      <c r="FL593" s="16"/>
      <c r="FM593" s="16"/>
      <c r="FN593" s="16"/>
      <c r="FO593" s="16"/>
      <c r="FP593" s="16"/>
      <c r="FQ593" s="16"/>
      <c r="FR593" s="16"/>
      <c r="FS593" s="16"/>
      <c r="FT593" s="16"/>
      <c r="FU593" s="16"/>
      <c r="FV593" s="16"/>
      <c r="FW593" s="16"/>
      <c r="FX593" s="16"/>
      <c r="FY593" s="16"/>
      <c r="FZ593" s="16"/>
      <c r="GA593" s="16"/>
      <c r="GB593" s="16"/>
      <c r="GC593" s="16"/>
      <c r="GD593" s="16"/>
      <c r="GE593" s="16"/>
      <c r="GF593" s="16"/>
      <c r="GG593" s="16"/>
      <c r="GH593" s="16"/>
      <c r="GI593" s="16"/>
      <c r="GJ593" s="16"/>
      <c r="GK593" s="16"/>
      <c r="GL593" s="16"/>
      <c r="GM593" s="16"/>
      <c r="GN593" s="16"/>
      <c r="GO593" s="16"/>
      <c r="GP593" s="16"/>
      <c r="GQ593" s="16"/>
      <c r="GR593" s="16"/>
      <c r="GS593" s="16"/>
      <c r="GT593" s="16"/>
      <c r="GU593" s="16"/>
      <c r="GV593" s="16"/>
      <c r="GW593" s="16"/>
      <c r="GX593" s="16"/>
      <c r="GY593" s="16"/>
      <c r="GZ593" s="16"/>
      <c r="HA593" s="16"/>
      <c r="HB593" s="16"/>
      <c r="HC593" s="16"/>
      <c r="HD593" s="16"/>
      <c r="HE593" s="16"/>
      <c r="HF593" s="16"/>
      <c r="HG593" s="16"/>
      <c r="HH593" s="16"/>
      <c r="HI593" s="16"/>
      <c r="HJ593" s="16"/>
      <c r="HK593" s="16"/>
      <c r="HL593" s="16"/>
      <c r="HM593" s="16"/>
      <c r="HN593" s="16"/>
      <c r="HO593" s="16"/>
      <c r="HP593" s="16"/>
      <c r="HQ593" s="16"/>
      <c r="HR593" s="16"/>
      <c r="HS593" s="16"/>
      <c r="HT593" s="16"/>
      <c r="HU593" s="16"/>
      <c r="HV593" s="16"/>
      <c r="HW593" s="16"/>
      <c r="HX593" s="16"/>
      <c r="HY593" s="16"/>
      <c r="HZ593" s="16"/>
      <c r="IA593" s="16"/>
      <c r="IB593" s="16"/>
      <c r="IC593" s="16"/>
      <c r="ID593" s="16"/>
      <c r="IE593" s="16"/>
      <c r="IF593" s="16"/>
      <c r="IG593" s="16"/>
      <c r="IH593" s="16"/>
      <c r="II593" s="16"/>
      <c r="IJ593" s="16"/>
      <c r="IK593" s="16"/>
      <c r="IL593" s="16"/>
      <c r="IM593" s="16"/>
      <c r="IN593" s="16"/>
      <c r="IO593" s="16"/>
      <c r="IP593" s="16"/>
      <c r="IQ593" s="16"/>
      <c r="IR593" s="16"/>
      <c r="IS593" s="16"/>
      <c r="IT593" s="16"/>
      <c r="IU593" s="16"/>
    </row>
    <row r="594" spans="1:255" x14ac:dyDescent="0.2">
      <c r="A594" s="38"/>
      <c r="B594" s="38"/>
      <c r="C594" s="38"/>
      <c r="D594" s="38"/>
    </row>
    <row r="595" spans="1:255" x14ac:dyDescent="0.2">
      <c r="A595" t="s">
        <v>1046</v>
      </c>
      <c r="B595" t="s">
        <v>1094</v>
      </c>
    </row>
    <row r="596" spans="1:255" ht="13.5" thickBot="1" x14ac:dyDescent="0.25"/>
    <row r="597" spans="1:255" ht="24" x14ac:dyDescent="0.2">
      <c r="A597" s="39">
        <v>158</v>
      </c>
      <c r="B597" s="40" t="s">
        <v>724</v>
      </c>
      <c r="C597" s="41" t="s">
        <v>22</v>
      </c>
      <c r="D597" s="42">
        <v>2</v>
      </c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  <c r="CZ597" s="16"/>
      <c r="DA597" s="16"/>
      <c r="DB597" s="16"/>
      <c r="DC597" s="16"/>
      <c r="DD597" s="16"/>
      <c r="DE597" s="16"/>
      <c r="DF597" s="16"/>
      <c r="DG597" s="16"/>
      <c r="DH597" s="16"/>
      <c r="DI597" s="16"/>
      <c r="DJ597" s="16"/>
      <c r="DK597" s="16"/>
      <c r="DL597" s="16"/>
      <c r="DM597" s="16"/>
      <c r="DN597" s="16"/>
      <c r="DO597" s="16"/>
      <c r="DP597" s="16"/>
      <c r="DQ597" s="16"/>
      <c r="DR597" s="16"/>
      <c r="DS597" s="16"/>
      <c r="DT597" s="16"/>
      <c r="DU597" s="16"/>
      <c r="DV597" s="16"/>
      <c r="DW597" s="16"/>
      <c r="DX597" s="16"/>
      <c r="DY597" s="16"/>
      <c r="DZ597" s="16"/>
      <c r="EA597" s="16"/>
      <c r="EB597" s="16"/>
      <c r="EC597" s="16"/>
      <c r="ED597" s="16"/>
      <c r="EE597" s="16"/>
      <c r="EF597" s="16"/>
      <c r="EG597" s="16"/>
      <c r="EH597" s="16"/>
      <c r="EI597" s="16"/>
      <c r="EJ597" s="16"/>
      <c r="EK597" s="16"/>
      <c r="EL597" s="16"/>
      <c r="EM597" s="16"/>
      <c r="EN597" s="16"/>
      <c r="EO597" s="16"/>
      <c r="EP597" s="16"/>
      <c r="EQ597" s="16"/>
      <c r="ER597" s="16"/>
      <c r="ES597" s="16"/>
      <c r="ET597" s="16"/>
      <c r="EU597" s="16"/>
      <c r="EV597" s="16"/>
      <c r="EW597" s="16"/>
      <c r="EX597" s="16"/>
      <c r="EY597" s="16"/>
      <c r="EZ597" s="16"/>
      <c r="FA597" s="16"/>
      <c r="FB597" s="16"/>
      <c r="FC597" s="16"/>
      <c r="FD597" s="16"/>
      <c r="FE597" s="16"/>
      <c r="FF597" s="16"/>
      <c r="FG597" s="16"/>
      <c r="FH597" s="16"/>
      <c r="FI597" s="16"/>
      <c r="FJ597" s="16"/>
      <c r="FK597" s="16"/>
      <c r="FL597" s="16"/>
      <c r="FM597" s="16"/>
      <c r="FN597" s="16"/>
      <c r="FO597" s="16"/>
      <c r="FP597" s="16"/>
      <c r="FQ597" s="16"/>
      <c r="FR597" s="16"/>
      <c r="FS597" s="16"/>
      <c r="FT597" s="16"/>
      <c r="FU597" s="16"/>
      <c r="FV597" s="16"/>
      <c r="FW597" s="16"/>
      <c r="FX597" s="16"/>
      <c r="FY597" s="16"/>
      <c r="FZ597" s="16"/>
      <c r="GA597" s="16"/>
      <c r="GB597" s="16"/>
      <c r="GC597" s="16"/>
      <c r="GD597" s="16"/>
      <c r="GE597" s="16"/>
      <c r="GF597" s="16"/>
      <c r="GG597" s="16"/>
      <c r="GH597" s="16"/>
      <c r="GI597" s="16"/>
      <c r="GJ597" s="16"/>
      <c r="GK597" s="16"/>
      <c r="GL597" s="16"/>
      <c r="GM597" s="16"/>
      <c r="GN597" s="16"/>
      <c r="GO597" s="16"/>
      <c r="GP597" s="16"/>
      <c r="GQ597" s="16"/>
      <c r="GR597" s="16"/>
      <c r="GS597" s="16"/>
      <c r="GT597" s="16"/>
      <c r="GU597" s="16"/>
      <c r="GV597" s="16"/>
      <c r="GW597" s="16"/>
      <c r="GX597" s="16"/>
      <c r="GY597" s="16"/>
      <c r="GZ597" s="16"/>
      <c r="HA597" s="16"/>
      <c r="HB597" s="16"/>
      <c r="HC597" s="16"/>
      <c r="HD597" s="16"/>
      <c r="HE597" s="16"/>
      <c r="HF597" s="16"/>
      <c r="HG597" s="16"/>
      <c r="HH597" s="16"/>
      <c r="HI597" s="16"/>
      <c r="HJ597" s="16"/>
      <c r="HK597" s="16"/>
      <c r="HL597" s="16"/>
      <c r="HM597" s="16"/>
      <c r="HN597" s="16"/>
      <c r="HO597" s="16"/>
      <c r="HP597" s="16"/>
      <c r="HQ597" s="16"/>
      <c r="HR597" s="16"/>
      <c r="HS597" s="16"/>
      <c r="HT597" s="16"/>
      <c r="HU597" s="16"/>
      <c r="HV597" s="16"/>
      <c r="HW597" s="16"/>
      <c r="HX597" s="16"/>
      <c r="HY597" s="16"/>
      <c r="HZ597" s="16"/>
      <c r="IA597" s="16"/>
      <c r="IB597" s="16"/>
      <c r="IC597" s="16"/>
      <c r="ID597" s="16"/>
      <c r="IE597" s="16"/>
      <c r="IF597" s="16"/>
      <c r="IG597" s="16"/>
      <c r="IH597" s="16"/>
      <c r="II597" s="16"/>
      <c r="IJ597" s="16"/>
      <c r="IK597" s="16"/>
      <c r="IL597" s="16"/>
      <c r="IM597" s="16"/>
      <c r="IN597" s="16"/>
      <c r="IO597" s="16"/>
      <c r="IP597" s="16"/>
      <c r="IQ597" s="16"/>
      <c r="IR597" s="16"/>
      <c r="IS597" s="16"/>
      <c r="IT597" s="16"/>
      <c r="IU597" s="16"/>
    </row>
    <row r="598" spans="1:255" ht="24" x14ac:dyDescent="0.2">
      <c r="A598" s="55" t="s">
        <v>726</v>
      </c>
      <c r="B598" s="56" t="s">
        <v>728</v>
      </c>
      <c r="C598" s="57" t="s">
        <v>22</v>
      </c>
      <c r="D598" s="58">
        <f>Source!I1178</f>
        <v>2</v>
      </c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  <c r="CZ598" s="16"/>
      <c r="DA598" s="16"/>
      <c r="DB598" s="16"/>
      <c r="DC598" s="16"/>
      <c r="DD598" s="16"/>
      <c r="DE598" s="16"/>
      <c r="DF598" s="16"/>
      <c r="DG598" s="16"/>
      <c r="DH598" s="16"/>
      <c r="DI598" s="16"/>
      <c r="DJ598" s="1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6"/>
      <c r="EZ598" s="16"/>
      <c r="FA598" s="16"/>
      <c r="FB598" s="16"/>
      <c r="FC598" s="16"/>
      <c r="FD598" s="16"/>
      <c r="FE598" s="16"/>
      <c r="FF598" s="16"/>
      <c r="FG598" s="16"/>
      <c r="FH598" s="16"/>
      <c r="FI598" s="16"/>
      <c r="FJ598" s="16"/>
      <c r="FK598" s="16"/>
      <c r="FL598" s="16"/>
      <c r="FM598" s="16"/>
      <c r="FN598" s="16"/>
      <c r="FO598" s="16"/>
      <c r="FP598" s="16"/>
      <c r="FQ598" s="16"/>
      <c r="FR598" s="16"/>
      <c r="FS598" s="16"/>
      <c r="FT598" s="16"/>
      <c r="FU598" s="16"/>
      <c r="FV598" s="16"/>
      <c r="FW598" s="16"/>
      <c r="FX598" s="16"/>
      <c r="FY598" s="16"/>
      <c r="FZ598" s="16"/>
      <c r="GA598" s="16"/>
      <c r="GB598" s="16"/>
      <c r="GC598" s="16"/>
      <c r="GD598" s="16"/>
      <c r="GE598" s="16"/>
      <c r="GF598" s="16"/>
      <c r="GG598" s="16"/>
      <c r="GH598" s="16"/>
      <c r="GI598" s="16"/>
      <c r="GJ598" s="16"/>
      <c r="GK598" s="16"/>
      <c r="GL598" s="16"/>
      <c r="GM598" s="16"/>
      <c r="GN598" s="16"/>
      <c r="GO598" s="16"/>
      <c r="GP598" s="16"/>
      <c r="GQ598" s="16"/>
      <c r="GR598" s="16"/>
      <c r="GS598" s="16"/>
      <c r="GT598" s="16"/>
      <c r="GU598" s="16"/>
      <c r="GV598" s="16"/>
      <c r="GW598" s="16"/>
      <c r="GX598" s="16"/>
      <c r="GY598" s="16"/>
      <c r="GZ598" s="16"/>
      <c r="HA598" s="16"/>
      <c r="HB598" s="16"/>
      <c r="HC598" s="16"/>
      <c r="HD598" s="16"/>
      <c r="HE598" s="16"/>
      <c r="HF598" s="16"/>
      <c r="HG598" s="16"/>
      <c r="HH598" s="16"/>
      <c r="HI598" s="16"/>
      <c r="HJ598" s="16"/>
      <c r="HK598" s="16"/>
      <c r="HL598" s="16"/>
      <c r="HM598" s="16"/>
      <c r="HN598" s="16"/>
      <c r="HO598" s="16"/>
      <c r="HP598" s="16"/>
      <c r="HQ598" s="16"/>
      <c r="HR598" s="16"/>
      <c r="HS598" s="16"/>
      <c r="HT598" s="16"/>
      <c r="HU598" s="16"/>
      <c r="HV598" s="16"/>
      <c r="HW598" s="16"/>
      <c r="HX598" s="16"/>
      <c r="HY598" s="16"/>
      <c r="HZ598" s="16"/>
      <c r="IA598" s="16"/>
      <c r="IB598" s="16"/>
      <c r="IC598" s="16"/>
      <c r="ID598" s="16"/>
      <c r="IE598" s="16"/>
      <c r="IF598" s="16"/>
      <c r="IG598" s="16"/>
      <c r="IH598" s="16"/>
      <c r="II598" s="16"/>
      <c r="IJ598" s="16"/>
      <c r="IK598" s="16"/>
      <c r="IL598" s="16"/>
      <c r="IM598" s="16"/>
      <c r="IN598" s="16"/>
      <c r="IO598" s="16"/>
      <c r="IP598" s="16"/>
      <c r="IQ598" s="16"/>
      <c r="IR598" s="16"/>
      <c r="IS598" s="16"/>
      <c r="IT598" s="16"/>
      <c r="IU598" s="16"/>
    </row>
    <row r="599" spans="1:255" ht="24" x14ac:dyDescent="0.2">
      <c r="A599" s="47">
        <v>159</v>
      </c>
      <c r="B599" s="48" t="s">
        <v>732</v>
      </c>
      <c r="C599" s="49" t="s">
        <v>733</v>
      </c>
      <c r="D599" s="50">
        <v>0.2</v>
      </c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  <c r="CZ599" s="16"/>
      <c r="DA599" s="16"/>
      <c r="DB599" s="16"/>
      <c r="DC599" s="16"/>
      <c r="DD599" s="16"/>
      <c r="DE599" s="16"/>
      <c r="DF599" s="16"/>
      <c r="DG599" s="16"/>
      <c r="DH599" s="16"/>
      <c r="DI599" s="16"/>
      <c r="DJ599" s="16"/>
      <c r="DK599" s="16"/>
      <c r="DL599" s="16"/>
      <c r="DM599" s="16"/>
      <c r="DN599" s="16"/>
      <c r="DO599" s="16"/>
      <c r="DP599" s="16"/>
      <c r="DQ599" s="16"/>
      <c r="DR599" s="16"/>
      <c r="DS599" s="16"/>
      <c r="DT599" s="16"/>
      <c r="DU599" s="16"/>
      <c r="DV599" s="16"/>
      <c r="DW599" s="16"/>
      <c r="DX599" s="16"/>
      <c r="DY599" s="16"/>
      <c r="DZ599" s="16"/>
      <c r="EA599" s="16"/>
      <c r="EB599" s="16"/>
      <c r="EC599" s="16"/>
      <c r="ED599" s="16"/>
      <c r="EE599" s="16"/>
      <c r="EF599" s="16"/>
      <c r="EG599" s="16"/>
      <c r="EH599" s="16"/>
      <c r="EI599" s="16"/>
      <c r="EJ599" s="16"/>
      <c r="EK599" s="16"/>
      <c r="EL599" s="16"/>
      <c r="EM599" s="16"/>
      <c r="EN599" s="16"/>
      <c r="EO599" s="16"/>
      <c r="EP599" s="16"/>
      <c r="EQ599" s="16"/>
      <c r="ER599" s="16"/>
      <c r="ES599" s="16"/>
      <c r="ET599" s="16"/>
      <c r="EU599" s="16"/>
      <c r="EV599" s="16"/>
      <c r="EW599" s="16"/>
      <c r="EX599" s="16"/>
      <c r="EY599" s="16"/>
      <c r="EZ599" s="16"/>
      <c r="FA599" s="16"/>
      <c r="FB599" s="16"/>
      <c r="FC599" s="16"/>
      <c r="FD599" s="16"/>
      <c r="FE599" s="16"/>
      <c r="FF599" s="16"/>
      <c r="FG599" s="16"/>
      <c r="FH599" s="16"/>
      <c r="FI599" s="16"/>
      <c r="FJ599" s="16"/>
      <c r="FK599" s="16"/>
      <c r="FL599" s="16"/>
      <c r="FM599" s="16"/>
      <c r="FN599" s="16"/>
      <c r="FO599" s="16"/>
      <c r="FP599" s="16"/>
      <c r="FQ599" s="16"/>
      <c r="FR599" s="16"/>
      <c r="FS599" s="16"/>
      <c r="FT599" s="16"/>
      <c r="FU599" s="16"/>
      <c r="FV599" s="16"/>
      <c r="FW599" s="16"/>
      <c r="FX599" s="16"/>
      <c r="FY599" s="16"/>
      <c r="FZ599" s="16"/>
      <c r="GA599" s="16"/>
      <c r="GB599" s="16"/>
      <c r="GC599" s="16"/>
      <c r="GD599" s="16"/>
      <c r="GE599" s="16"/>
      <c r="GF599" s="16"/>
      <c r="GG599" s="16"/>
      <c r="GH599" s="16"/>
      <c r="GI599" s="16"/>
      <c r="GJ599" s="16"/>
      <c r="GK599" s="16"/>
      <c r="GL599" s="16"/>
      <c r="GM599" s="16"/>
      <c r="GN599" s="16"/>
      <c r="GO599" s="16"/>
      <c r="GP599" s="16"/>
      <c r="GQ599" s="16"/>
      <c r="GR599" s="16"/>
      <c r="GS599" s="16"/>
      <c r="GT599" s="16"/>
      <c r="GU599" s="16"/>
      <c r="GV599" s="16"/>
      <c r="GW599" s="16"/>
      <c r="GX599" s="16"/>
      <c r="GY599" s="16"/>
      <c r="GZ599" s="16"/>
      <c r="HA599" s="16"/>
      <c r="HB599" s="16"/>
      <c r="HC599" s="16"/>
      <c r="HD599" s="16"/>
      <c r="HE599" s="16"/>
      <c r="HF599" s="16"/>
      <c r="HG599" s="16"/>
      <c r="HH599" s="16"/>
      <c r="HI599" s="16"/>
      <c r="HJ599" s="16"/>
      <c r="HK599" s="16"/>
      <c r="HL599" s="16"/>
      <c r="HM599" s="16"/>
      <c r="HN599" s="16"/>
      <c r="HO599" s="16"/>
      <c r="HP599" s="16"/>
      <c r="HQ599" s="16"/>
      <c r="HR599" s="16"/>
      <c r="HS599" s="16"/>
      <c r="HT599" s="16"/>
      <c r="HU599" s="16"/>
      <c r="HV599" s="16"/>
      <c r="HW599" s="16"/>
      <c r="HX599" s="16"/>
      <c r="HY599" s="16"/>
      <c r="HZ599" s="16"/>
      <c r="IA599" s="16"/>
      <c r="IB599" s="16"/>
      <c r="IC599" s="16"/>
      <c r="ID599" s="16"/>
      <c r="IE599" s="16"/>
      <c r="IF599" s="16"/>
      <c r="IG599" s="16"/>
      <c r="IH599" s="16"/>
      <c r="II599" s="16"/>
      <c r="IJ599" s="16"/>
      <c r="IK599" s="16"/>
      <c r="IL599" s="16"/>
      <c r="IM599" s="16"/>
      <c r="IN599" s="16"/>
      <c r="IO599" s="16"/>
      <c r="IP599" s="16"/>
      <c r="IQ599" s="16"/>
      <c r="IR599" s="16"/>
      <c r="IS599" s="16"/>
      <c r="IT599" s="16"/>
      <c r="IU599" s="16"/>
    </row>
    <row r="600" spans="1:255" ht="24" x14ac:dyDescent="0.2">
      <c r="A600" s="55" t="s">
        <v>735</v>
      </c>
      <c r="B600" s="56" t="s">
        <v>737</v>
      </c>
      <c r="C600" s="57" t="s">
        <v>22</v>
      </c>
      <c r="D600" s="58">
        <f>Source!I1180</f>
        <v>2</v>
      </c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  <c r="CZ600" s="16"/>
      <c r="DA600" s="16"/>
      <c r="DB600" s="16"/>
      <c r="DC600" s="16"/>
      <c r="DD600" s="16"/>
      <c r="DE600" s="16"/>
      <c r="DF600" s="16"/>
      <c r="DG600" s="16"/>
      <c r="DH600" s="16"/>
      <c r="DI600" s="16"/>
      <c r="DJ600" s="16"/>
      <c r="DK600" s="16"/>
      <c r="DL600" s="16"/>
      <c r="DM600" s="16"/>
      <c r="DN600" s="16"/>
      <c r="DO600" s="16"/>
      <c r="DP600" s="16"/>
      <c r="DQ600" s="16"/>
      <c r="DR600" s="16"/>
      <c r="DS600" s="16"/>
      <c r="DT600" s="16"/>
      <c r="DU600" s="16"/>
      <c r="DV600" s="16"/>
      <c r="DW600" s="16"/>
      <c r="DX600" s="16"/>
      <c r="DY600" s="16"/>
      <c r="DZ600" s="16"/>
      <c r="EA600" s="16"/>
      <c r="EB600" s="16"/>
      <c r="EC600" s="16"/>
      <c r="ED600" s="16"/>
      <c r="EE600" s="16"/>
      <c r="EF600" s="16"/>
      <c r="EG600" s="16"/>
      <c r="EH600" s="16"/>
      <c r="EI600" s="16"/>
      <c r="EJ600" s="16"/>
      <c r="EK600" s="16"/>
      <c r="EL600" s="16"/>
      <c r="EM600" s="16"/>
      <c r="EN600" s="16"/>
      <c r="EO600" s="16"/>
      <c r="EP600" s="16"/>
      <c r="EQ600" s="16"/>
      <c r="ER600" s="16"/>
      <c r="ES600" s="16"/>
      <c r="ET600" s="16"/>
      <c r="EU600" s="16"/>
      <c r="EV600" s="16"/>
      <c r="EW600" s="16"/>
      <c r="EX600" s="16"/>
      <c r="EY600" s="16"/>
      <c r="EZ600" s="16"/>
      <c r="FA600" s="16"/>
      <c r="FB600" s="16"/>
      <c r="FC600" s="16"/>
      <c r="FD600" s="16"/>
      <c r="FE600" s="16"/>
      <c r="FF600" s="16"/>
      <c r="FG600" s="16"/>
      <c r="FH600" s="16"/>
      <c r="FI600" s="16"/>
      <c r="FJ600" s="16"/>
      <c r="FK600" s="16"/>
      <c r="FL600" s="16"/>
      <c r="FM600" s="16"/>
      <c r="FN600" s="16"/>
      <c r="FO600" s="16"/>
      <c r="FP600" s="16"/>
      <c r="FQ600" s="16"/>
      <c r="FR600" s="16"/>
      <c r="FS600" s="16"/>
      <c r="FT600" s="16"/>
      <c r="FU600" s="16"/>
      <c r="FV600" s="16"/>
      <c r="FW600" s="16"/>
      <c r="FX600" s="16"/>
      <c r="FY600" s="16"/>
      <c r="FZ600" s="16"/>
      <c r="GA600" s="16"/>
      <c r="GB600" s="16"/>
      <c r="GC600" s="16"/>
      <c r="GD600" s="16"/>
      <c r="GE600" s="16"/>
      <c r="GF600" s="16"/>
      <c r="GG600" s="16"/>
      <c r="GH600" s="16"/>
      <c r="GI600" s="16"/>
      <c r="GJ600" s="16"/>
      <c r="GK600" s="16"/>
      <c r="GL600" s="16"/>
      <c r="GM600" s="16"/>
      <c r="GN600" s="16"/>
      <c r="GO600" s="16"/>
      <c r="GP600" s="16"/>
      <c r="GQ600" s="16"/>
      <c r="GR600" s="16"/>
      <c r="GS600" s="16"/>
      <c r="GT600" s="16"/>
      <c r="GU600" s="16"/>
      <c r="GV600" s="16"/>
      <c r="GW600" s="16"/>
      <c r="GX600" s="16"/>
      <c r="GY600" s="16"/>
      <c r="GZ600" s="16"/>
      <c r="HA600" s="16"/>
      <c r="HB600" s="16"/>
      <c r="HC600" s="16"/>
      <c r="HD600" s="16"/>
      <c r="HE600" s="16"/>
      <c r="HF600" s="16"/>
      <c r="HG600" s="16"/>
      <c r="HH600" s="16"/>
      <c r="HI600" s="16"/>
      <c r="HJ600" s="16"/>
      <c r="HK600" s="16"/>
      <c r="HL600" s="16"/>
      <c r="HM600" s="16"/>
      <c r="HN600" s="16"/>
      <c r="HO600" s="16"/>
      <c r="HP600" s="16"/>
      <c r="HQ600" s="16"/>
      <c r="HR600" s="16"/>
      <c r="HS600" s="16"/>
      <c r="HT600" s="16"/>
      <c r="HU600" s="16"/>
      <c r="HV600" s="16"/>
      <c r="HW600" s="16"/>
      <c r="HX600" s="16"/>
      <c r="HY600" s="16"/>
      <c r="HZ600" s="16"/>
      <c r="IA600" s="16"/>
      <c r="IB600" s="16"/>
      <c r="IC600" s="16"/>
      <c r="ID600" s="16"/>
      <c r="IE600" s="16"/>
      <c r="IF600" s="16"/>
      <c r="IG600" s="16"/>
      <c r="IH600" s="16"/>
      <c r="II600" s="16"/>
      <c r="IJ600" s="16"/>
      <c r="IK600" s="16"/>
      <c r="IL600" s="16"/>
      <c r="IM600" s="16"/>
      <c r="IN600" s="16"/>
      <c r="IO600" s="16"/>
      <c r="IP600" s="16"/>
      <c r="IQ600" s="16"/>
      <c r="IR600" s="16"/>
      <c r="IS600" s="16"/>
      <c r="IT600" s="16"/>
      <c r="IU600" s="16"/>
    </row>
    <row r="601" spans="1:255" ht="36" x14ac:dyDescent="0.2">
      <c r="A601" s="47">
        <v>160</v>
      </c>
      <c r="B601" s="48" t="s">
        <v>741</v>
      </c>
      <c r="C601" s="49" t="s">
        <v>81</v>
      </c>
      <c r="D601" s="50">
        <v>5.67E-2</v>
      </c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  <c r="CZ601" s="16"/>
      <c r="DA601" s="16"/>
      <c r="DB601" s="16"/>
      <c r="DC601" s="16"/>
      <c r="DD601" s="16"/>
      <c r="DE601" s="16"/>
      <c r="DF601" s="16"/>
      <c r="DG601" s="16"/>
      <c r="DH601" s="16"/>
      <c r="DI601" s="16"/>
      <c r="DJ601" s="16"/>
      <c r="DK601" s="16"/>
      <c r="DL601" s="16"/>
      <c r="DM601" s="16"/>
      <c r="DN601" s="16"/>
      <c r="DO601" s="16"/>
      <c r="DP601" s="16"/>
      <c r="DQ601" s="16"/>
      <c r="DR601" s="16"/>
      <c r="DS601" s="16"/>
      <c r="DT601" s="16"/>
      <c r="DU601" s="16"/>
      <c r="DV601" s="16"/>
      <c r="DW601" s="16"/>
      <c r="DX601" s="16"/>
      <c r="DY601" s="16"/>
      <c r="DZ601" s="16"/>
      <c r="EA601" s="16"/>
      <c r="EB601" s="16"/>
      <c r="EC601" s="16"/>
      <c r="ED601" s="16"/>
      <c r="EE601" s="16"/>
      <c r="EF601" s="16"/>
      <c r="EG601" s="16"/>
      <c r="EH601" s="16"/>
      <c r="EI601" s="16"/>
      <c r="EJ601" s="16"/>
      <c r="EK601" s="16"/>
      <c r="EL601" s="16"/>
      <c r="EM601" s="16"/>
      <c r="EN601" s="16"/>
      <c r="EO601" s="16"/>
      <c r="EP601" s="16"/>
      <c r="EQ601" s="16"/>
      <c r="ER601" s="16"/>
      <c r="ES601" s="16"/>
      <c r="ET601" s="16"/>
      <c r="EU601" s="16"/>
      <c r="EV601" s="16"/>
      <c r="EW601" s="16"/>
      <c r="EX601" s="16"/>
      <c r="EY601" s="16"/>
      <c r="EZ601" s="16"/>
      <c r="FA601" s="16"/>
      <c r="FB601" s="16"/>
      <c r="FC601" s="16"/>
      <c r="FD601" s="16"/>
      <c r="FE601" s="16"/>
      <c r="FF601" s="16"/>
      <c r="FG601" s="16"/>
      <c r="FH601" s="16"/>
      <c r="FI601" s="16"/>
      <c r="FJ601" s="16"/>
      <c r="FK601" s="16"/>
      <c r="FL601" s="16"/>
      <c r="FM601" s="16"/>
      <c r="FN601" s="16"/>
      <c r="FO601" s="16"/>
      <c r="FP601" s="16"/>
      <c r="FQ601" s="16"/>
      <c r="FR601" s="16"/>
      <c r="FS601" s="16"/>
      <c r="FT601" s="16"/>
      <c r="FU601" s="16"/>
      <c r="FV601" s="16"/>
      <c r="FW601" s="16"/>
      <c r="FX601" s="16"/>
      <c r="FY601" s="16"/>
      <c r="FZ601" s="16"/>
      <c r="GA601" s="16"/>
      <c r="GB601" s="16"/>
      <c r="GC601" s="16"/>
      <c r="GD601" s="16"/>
      <c r="GE601" s="16"/>
      <c r="GF601" s="16"/>
      <c r="GG601" s="16"/>
      <c r="GH601" s="16"/>
      <c r="GI601" s="16"/>
      <c r="GJ601" s="16"/>
      <c r="GK601" s="16"/>
      <c r="GL601" s="16"/>
      <c r="GM601" s="16"/>
      <c r="GN601" s="16"/>
      <c r="GO601" s="16"/>
      <c r="GP601" s="16"/>
      <c r="GQ601" s="16"/>
      <c r="GR601" s="16"/>
      <c r="GS601" s="16"/>
      <c r="GT601" s="16"/>
      <c r="GU601" s="16"/>
      <c r="GV601" s="16"/>
      <c r="GW601" s="16"/>
      <c r="GX601" s="16"/>
      <c r="GY601" s="16"/>
      <c r="GZ601" s="16"/>
      <c r="HA601" s="16"/>
      <c r="HB601" s="16"/>
      <c r="HC601" s="16"/>
      <c r="HD601" s="16"/>
      <c r="HE601" s="16"/>
      <c r="HF601" s="16"/>
      <c r="HG601" s="16"/>
      <c r="HH601" s="16"/>
      <c r="HI601" s="16"/>
      <c r="HJ601" s="16"/>
      <c r="HK601" s="16"/>
      <c r="HL601" s="16"/>
      <c r="HM601" s="16"/>
      <c r="HN601" s="16"/>
      <c r="HO601" s="16"/>
      <c r="HP601" s="16"/>
      <c r="HQ601" s="16"/>
      <c r="HR601" s="16"/>
      <c r="HS601" s="16"/>
      <c r="HT601" s="16"/>
      <c r="HU601" s="16"/>
      <c r="HV601" s="16"/>
      <c r="HW601" s="16"/>
      <c r="HX601" s="16"/>
      <c r="HY601" s="16"/>
      <c r="HZ601" s="16"/>
      <c r="IA601" s="16"/>
      <c r="IB601" s="16"/>
      <c r="IC601" s="16"/>
      <c r="ID601" s="16"/>
      <c r="IE601" s="16"/>
      <c r="IF601" s="16"/>
      <c r="IG601" s="16"/>
      <c r="IH601" s="16"/>
      <c r="II601" s="16"/>
      <c r="IJ601" s="16"/>
      <c r="IK601" s="16"/>
      <c r="IL601" s="16"/>
      <c r="IM601" s="16"/>
      <c r="IN601" s="16"/>
      <c r="IO601" s="16"/>
      <c r="IP601" s="16"/>
      <c r="IQ601" s="16"/>
      <c r="IR601" s="16"/>
      <c r="IS601" s="16"/>
      <c r="IT601" s="16"/>
      <c r="IU601" s="16"/>
    </row>
    <row r="602" spans="1:255" ht="24" x14ac:dyDescent="0.2">
      <c r="A602" s="55" t="s">
        <v>743</v>
      </c>
      <c r="B602" s="56" t="s">
        <v>745</v>
      </c>
      <c r="C602" s="57" t="s">
        <v>57</v>
      </c>
      <c r="D602" s="58">
        <f>Source!I1182</f>
        <v>5.67</v>
      </c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  <c r="CZ602" s="16"/>
      <c r="DA602" s="16"/>
      <c r="DB602" s="16"/>
      <c r="DC602" s="16"/>
      <c r="DD602" s="16"/>
      <c r="DE602" s="16"/>
      <c r="DF602" s="16"/>
      <c r="DG602" s="16"/>
      <c r="DH602" s="16"/>
      <c r="DI602" s="16"/>
      <c r="DJ602" s="1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6"/>
      <c r="EZ602" s="16"/>
      <c r="FA602" s="16"/>
      <c r="FB602" s="16"/>
      <c r="FC602" s="16"/>
      <c r="FD602" s="16"/>
      <c r="FE602" s="16"/>
      <c r="FF602" s="16"/>
      <c r="FG602" s="16"/>
      <c r="FH602" s="16"/>
      <c r="FI602" s="16"/>
      <c r="FJ602" s="16"/>
      <c r="FK602" s="16"/>
      <c r="FL602" s="16"/>
      <c r="FM602" s="16"/>
      <c r="FN602" s="16"/>
      <c r="FO602" s="16"/>
      <c r="FP602" s="16"/>
      <c r="FQ602" s="16"/>
      <c r="FR602" s="16"/>
      <c r="FS602" s="16"/>
      <c r="FT602" s="16"/>
      <c r="FU602" s="16"/>
      <c r="FV602" s="16"/>
      <c r="FW602" s="16"/>
      <c r="FX602" s="16"/>
      <c r="FY602" s="16"/>
      <c r="FZ602" s="16"/>
      <c r="GA602" s="16"/>
      <c r="GB602" s="16"/>
      <c r="GC602" s="16"/>
      <c r="GD602" s="16"/>
      <c r="GE602" s="16"/>
      <c r="GF602" s="16"/>
      <c r="GG602" s="16"/>
      <c r="GH602" s="16"/>
      <c r="GI602" s="16"/>
      <c r="GJ602" s="16"/>
      <c r="GK602" s="16"/>
      <c r="GL602" s="16"/>
      <c r="GM602" s="16"/>
      <c r="GN602" s="16"/>
      <c r="GO602" s="16"/>
      <c r="GP602" s="16"/>
      <c r="GQ602" s="16"/>
      <c r="GR602" s="16"/>
      <c r="GS602" s="16"/>
      <c r="GT602" s="16"/>
      <c r="GU602" s="16"/>
      <c r="GV602" s="16"/>
      <c r="GW602" s="16"/>
      <c r="GX602" s="16"/>
      <c r="GY602" s="16"/>
      <c r="GZ602" s="16"/>
      <c r="HA602" s="16"/>
      <c r="HB602" s="16"/>
      <c r="HC602" s="16"/>
      <c r="HD602" s="16"/>
      <c r="HE602" s="16"/>
      <c r="HF602" s="16"/>
      <c r="HG602" s="16"/>
      <c r="HH602" s="16"/>
      <c r="HI602" s="16"/>
      <c r="HJ602" s="16"/>
      <c r="HK602" s="16"/>
      <c r="HL602" s="16"/>
      <c r="HM602" s="16"/>
      <c r="HN602" s="16"/>
      <c r="HO602" s="16"/>
      <c r="HP602" s="16"/>
      <c r="HQ602" s="16"/>
      <c r="HR602" s="16"/>
      <c r="HS602" s="16"/>
      <c r="HT602" s="16"/>
      <c r="HU602" s="16"/>
      <c r="HV602" s="16"/>
      <c r="HW602" s="16"/>
      <c r="HX602" s="16"/>
      <c r="HY602" s="16"/>
      <c r="HZ602" s="16"/>
      <c r="IA602" s="16"/>
      <c r="IB602" s="16"/>
      <c r="IC602" s="16"/>
      <c r="ID602" s="16"/>
      <c r="IE602" s="16"/>
      <c r="IF602" s="16"/>
      <c r="IG602" s="16"/>
      <c r="IH602" s="16"/>
      <c r="II602" s="16"/>
      <c r="IJ602" s="16"/>
      <c r="IK602" s="16"/>
      <c r="IL602" s="16"/>
      <c r="IM602" s="16"/>
      <c r="IN602" s="16"/>
      <c r="IO602" s="16"/>
      <c r="IP602" s="16"/>
      <c r="IQ602" s="16"/>
      <c r="IR602" s="16"/>
      <c r="IS602" s="16"/>
      <c r="IT602" s="16"/>
      <c r="IU602" s="16"/>
    </row>
    <row r="603" spans="1:255" ht="24" x14ac:dyDescent="0.2">
      <c r="A603" s="55" t="s">
        <v>747</v>
      </c>
      <c r="B603" s="56" t="s">
        <v>749</v>
      </c>
      <c r="C603" s="57" t="s">
        <v>57</v>
      </c>
      <c r="D603" s="58">
        <f>Source!I1183</f>
        <v>0.4</v>
      </c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  <c r="CZ603" s="16"/>
      <c r="DA603" s="16"/>
      <c r="DB603" s="16"/>
      <c r="DC603" s="16"/>
      <c r="DD603" s="16"/>
      <c r="DE603" s="16"/>
      <c r="DF603" s="16"/>
      <c r="DG603" s="16"/>
      <c r="DH603" s="16"/>
      <c r="DI603" s="16"/>
      <c r="DJ603" s="16"/>
      <c r="DK603" s="16"/>
      <c r="DL603" s="16"/>
      <c r="DM603" s="16"/>
      <c r="DN603" s="16"/>
      <c r="DO603" s="16"/>
      <c r="DP603" s="16"/>
      <c r="DQ603" s="16"/>
      <c r="DR603" s="16"/>
      <c r="DS603" s="16"/>
      <c r="DT603" s="16"/>
      <c r="DU603" s="16"/>
      <c r="DV603" s="16"/>
      <c r="DW603" s="16"/>
      <c r="DX603" s="16"/>
      <c r="DY603" s="16"/>
      <c r="DZ603" s="16"/>
      <c r="EA603" s="16"/>
      <c r="EB603" s="16"/>
      <c r="EC603" s="16"/>
      <c r="ED603" s="16"/>
      <c r="EE603" s="16"/>
      <c r="EF603" s="16"/>
      <c r="EG603" s="16"/>
      <c r="EH603" s="16"/>
      <c r="EI603" s="16"/>
      <c r="EJ603" s="16"/>
      <c r="EK603" s="16"/>
      <c r="EL603" s="16"/>
      <c r="EM603" s="16"/>
      <c r="EN603" s="16"/>
      <c r="EO603" s="16"/>
      <c r="EP603" s="16"/>
      <c r="EQ603" s="16"/>
      <c r="ER603" s="16"/>
      <c r="ES603" s="16"/>
      <c r="ET603" s="16"/>
      <c r="EU603" s="16"/>
      <c r="EV603" s="16"/>
      <c r="EW603" s="16"/>
      <c r="EX603" s="16"/>
      <c r="EY603" s="16"/>
      <c r="EZ603" s="16"/>
      <c r="FA603" s="16"/>
      <c r="FB603" s="16"/>
      <c r="FC603" s="16"/>
      <c r="FD603" s="16"/>
      <c r="FE603" s="16"/>
      <c r="FF603" s="16"/>
      <c r="FG603" s="16"/>
      <c r="FH603" s="16"/>
      <c r="FI603" s="16"/>
      <c r="FJ603" s="16"/>
      <c r="FK603" s="16"/>
      <c r="FL603" s="16"/>
      <c r="FM603" s="16"/>
      <c r="FN603" s="16"/>
      <c r="FO603" s="16"/>
      <c r="FP603" s="16"/>
      <c r="FQ603" s="16"/>
      <c r="FR603" s="16"/>
      <c r="FS603" s="16"/>
      <c r="FT603" s="16"/>
      <c r="FU603" s="16"/>
      <c r="FV603" s="16"/>
      <c r="FW603" s="16"/>
      <c r="FX603" s="16"/>
      <c r="FY603" s="16"/>
      <c r="FZ603" s="16"/>
      <c r="GA603" s="16"/>
      <c r="GB603" s="16"/>
      <c r="GC603" s="16"/>
      <c r="GD603" s="16"/>
      <c r="GE603" s="16"/>
      <c r="GF603" s="16"/>
      <c r="GG603" s="16"/>
      <c r="GH603" s="16"/>
      <c r="GI603" s="16"/>
      <c r="GJ603" s="16"/>
      <c r="GK603" s="16"/>
      <c r="GL603" s="16"/>
      <c r="GM603" s="16"/>
      <c r="GN603" s="16"/>
      <c r="GO603" s="16"/>
      <c r="GP603" s="16"/>
      <c r="GQ603" s="16"/>
      <c r="GR603" s="16"/>
      <c r="GS603" s="16"/>
      <c r="GT603" s="16"/>
      <c r="GU603" s="16"/>
      <c r="GV603" s="16"/>
      <c r="GW603" s="16"/>
      <c r="GX603" s="16"/>
      <c r="GY603" s="16"/>
      <c r="GZ603" s="16"/>
      <c r="HA603" s="16"/>
      <c r="HB603" s="16"/>
      <c r="HC603" s="16"/>
      <c r="HD603" s="16"/>
      <c r="HE603" s="16"/>
      <c r="HF603" s="16"/>
      <c r="HG603" s="16"/>
      <c r="HH603" s="16"/>
      <c r="HI603" s="16"/>
      <c r="HJ603" s="16"/>
      <c r="HK603" s="16"/>
      <c r="HL603" s="16"/>
      <c r="HM603" s="16"/>
      <c r="HN603" s="16"/>
      <c r="HO603" s="16"/>
      <c r="HP603" s="16"/>
      <c r="HQ603" s="16"/>
      <c r="HR603" s="16"/>
      <c r="HS603" s="16"/>
      <c r="HT603" s="16"/>
      <c r="HU603" s="16"/>
      <c r="HV603" s="16"/>
      <c r="HW603" s="16"/>
      <c r="HX603" s="16"/>
      <c r="HY603" s="16"/>
      <c r="HZ603" s="16"/>
      <c r="IA603" s="16"/>
      <c r="IB603" s="16"/>
      <c r="IC603" s="16"/>
      <c r="ID603" s="16"/>
      <c r="IE603" s="16"/>
      <c r="IF603" s="16"/>
      <c r="IG603" s="16"/>
      <c r="IH603" s="16"/>
      <c r="II603" s="16"/>
      <c r="IJ603" s="16"/>
      <c r="IK603" s="16"/>
      <c r="IL603" s="16"/>
      <c r="IM603" s="16"/>
      <c r="IN603" s="16"/>
      <c r="IO603" s="16"/>
      <c r="IP603" s="16"/>
      <c r="IQ603" s="16"/>
      <c r="IR603" s="16"/>
      <c r="IS603" s="16"/>
      <c r="IT603" s="16"/>
      <c r="IU603" s="16"/>
    </row>
    <row r="604" spans="1:255" ht="24" x14ac:dyDescent="0.2">
      <c r="A604" s="47">
        <v>161</v>
      </c>
      <c r="B604" s="48" t="s">
        <v>126</v>
      </c>
      <c r="C604" s="49" t="s">
        <v>127</v>
      </c>
      <c r="D604" s="50">
        <v>0.56999999999999995</v>
      </c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  <c r="CZ604" s="16"/>
      <c r="DA604" s="16"/>
      <c r="DB604" s="16"/>
      <c r="DC604" s="16"/>
      <c r="DD604" s="16"/>
      <c r="DE604" s="16"/>
      <c r="DF604" s="16"/>
      <c r="DG604" s="16"/>
      <c r="DH604" s="16"/>
      <c r="DI604" s="16"/>
      <c r="DJ604" s="16"/>
      <c r="DK604" s="16"/>
      <c r="DL604" s="16"/>
      <c r="DM604" s="16"/>
      <c r="DN604" s="16"/>
      <c r="DO604" s="16"/>
      <c r="DP604" s="16"/>
      <c r="DQ604" s="16"/>
      <c r="DR604" s="16"/>
      <c r="DS604" s="16"/>
      <c r="DT604" s="16"/>
      <c r="DU604" s="16"/>
      <c r="DV604" s="16"/>
      <c r="DW604" s="16"/>
      <c r="DX604" s="16"/>
      <c r="DY604" s="16"/>
      <c r="DZ604" s="16"/>
      <c r="EA604" s="16"/>
      <c r="EB604" s="16"/>
      <c r="EC604" s="16"/>
      <c r="ED604" s="16"/>
      <c r="EE604" s="16"/>
      <c r="EF604" s="16"/>
      <c r="EG604" s="16"/>
      <c r="EH604" s="16"/>
      <c r="EI604" s="16"/>
      <c r="EJ604" s="16"/>
      <c r="EK604" s="16"/>
      <c r="EL604" s="16"/>
      <c r="EM604" s="16"/>
      <c r="EN604" s="16"/>
      <c r="EO604" s="16"/>
      <c r="EP604" s="16"/>
      <c r="EQ604" s="16"/>
      <c r="ER604" s="16"/>
      <c r="ES604" s="16"/>
      <c r="ET604" s="16"/>
      <c r="EU604" s="16"/>
      <c r="EV604" s="16"/>
      <c r="EW604" s="16"/>
      <c r="EX604" s="16"/>
      <c r="EY604" s="16"/>
      <c r="EZ604" s="16"/>
      <c r="FA604" s="16"/>
      <c r="FB604" s="16"/>
      <c r="FC604" s="16"/>
      <c r="FD604" s="16"/>
      <c r="FE604" s="16"/>
      <c r="FF604" s="16"/>
      <c r="FG604" s="16"/>
      <c r="FH604" s="16"/>
      <c r="FI604" s="16"/>
      <c r="FJ604" s="16"/>
      <c r="FK604" s="16"/>
      <c r="FL604" s="16"/>
      <c r="FM604" s="16"/>
      <c r="FN604" s="16"/>
      <c r="FO604" s="16"/>
      <c r="FP604" s="16"/>
      <c r="FQ604" s="16"/>
      <c r="FR604" s="16"/>
      <c r="FS604" s="16"/>
      <c r="FT604" s="16"/>
      <c r="FU604" s="16"/>
      <c r="FV604" s="16"/>
      <c r="FW604" s="16"/>
      <c r="FX604" s="16"/>
      <c r="FY604" s="16"/>
      <c r="FZ604" s="16"/>
      <c r="GA604" s="16"/>
      <c r="GB604" s="16"/>
      <c r="GC604" s="16"/>
      <c r="GD604" s="16"/>
      <c r="GE604" s="16"/>
      <c r="GF604" s="16"/>
      <c r="GG604" s="16"/>
      <c r="GH604" s="16"/>
      <c r="GI604" s="16"/>
      <c r="GJ604" s="16"/>
      <c r="GK604" s="16"/>
      <c r="GL604" s="16"/>
      <c r="GM604" s="16"/>
      <c r="GN604" s="16"/>
      <c r="GO604" s="16"/>
      <c r="GP604" s="16"/>
      <c r="GQ604" s="16"/>
      <c r="GR604" s="16"/>
      <c r="GS604" s="16"/>
      <c r="GT604" s="16"/>
      <c r="GU604" s="16"/>
      <c r="GV604" s="16"/>
      <c r="GW604" s="16"/>
      <c r="GX604" s="16"/>
      <c r="GY604" s="16"/>
      <c r="GZ604" s="16"/>
      <c r="HA604" s="16"/>
      <c r="HB604" s="16"/>
      <c r="HC604" s="16"/>
      <c r="HD604" s="16"/>
      <c r="HE604" s="16"/>
      <c r="HF604" s="16"/>
      <c r="HG604" s="16"/>
      <c r="HH604" s="16"/>
      <c r="HI604" s="16"/>
      <c r="HJ604" s="16"/>
      <c r="HK604" s="16"/>
      <c r="HL604" s="16"/>
      <c r="HM604" s="16"/>
      <c r="HN604" s="16"/>
      <c r="HO604" s="16"/>
      <c r="HP604" s="16"/>
      <c r="HQ604" s="16"/>
      <c r="HR604" s="16"/>
      <c r="HS604" s="16"/>
      <c r="HT604" s="16"/>
      <c r="HU604" s="16"/>
      <c r="HV604" s="16"/>
      <c r="HW604" s="16"/>
      <c r="HX604" s="16"/>
      <c r="HY604" s="16"/>
      <c r="HZ604" s="16"/>
      <c r="IA604" s="16"/>
      <c r="IB604" s="16"/>
      <c r="IC604" s="16"/>
      <c r="ID604" s="16"/>
      <c r="IE604" s="16"/>
      <c r="IF604" s="16"/>
      <c r="IG604" s="16"/>
      <c r="IH604" s="16"/>
      <c r="II604" s="16"/>
      <c r="IJ604" s="16"/>
      <c r="IK604" s="16"/>
      <c r="IL604" s="16"/>
      <c r="IM604" s="16"/>
      <c r="IN604" s="16"/>
      <c r="IO604" s="16"/>
      <c r="IP604" s="16"/>
      <c r="IQ604" s="16"/>
      <c r="IR604" s="16"/>
      <c r="IS604" s="16"/>
      <c r="IT604" s="16"/>
      <c r="IU604" s="16"/>
    </row>
    <row r="605" spans="1:255" ht="24" x14ac:dyDescent="0.2">
      <c r="A605" s="55" t="s">
        <v>752</v>
      </c>
      <c r="B605" s="56" t="s">
        <v>149</v>
      </c>
      <c r="C605" s="57" t="s">
        <v>57</v>
      </c>
      <c r="D605" s="58">
        <f>Source!I1185</f>
        <v>6.27</v>
      </c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  <c r="CZ605" s="16"/>
      <c r="DA605" s="16"/>
      <c r="DB605" s="16"/>
      <c r="DC605" s="16"/>
      <c r="DD605" s="16"/>
      <c r="DE605" s="16"/>
      <c r="DF605" s="16"/>
      <c r="DG605" s="16"/>
      <c r="DH605" s="16"/>
      <c r="DI605" s="16"/>
      <c r="DJ605" s="16"/>
      <c r="DK605" s="16"/>
      <c r="DL605" s="16"/>
      <c r="DM605" s="16"/>
      <c r="DN605" s="16"/>
      <c r="DO605" s="16"/>
      <c r="DP605" s="16"/>
      <c r="DQ605" s="16"/>
      <c r="DR605" s="16"/>
      <c r="DS605" s="16"/>
      <c r="DT605" s="16"/>
      <c r="DU605" s="16"/>
      <c r="DV605" s="16"/>
      <c r="DW605" s="16"/>
      <c r="DX605" s="16"/>
      <c r="DY605" s="16"/>
      <c r="DZ605" s="16"/>
      <c r="EA605" s="16"/>
      <c r="EB605" s="16"/>
      <c r="EC605" s="16"/>
      <c r="ED605" s="16"/>
      <c r="EE605" s="16"/>
      <c r="EF605" s="16"/>
      <c r="EG605" s="16"/>
      <c r="EH605" s="16"/>
      <c r="EI605" s="16"/>
      <c r="EJ605" s="16"/>
      <c r="EK605" s="16"/>
      <c r="EL605" s="16"/>
      <c r="EM605" s="16"/>
      <c r="EN605" s="16"/>
      <c r="EO605" s="16"/>
      <c r="EP605" s="16"/>
      <c r="EQ605" s="16"/>
      <c r="ER605" s="16"/>
      <c r="ES605" s="16"/>
      <c r="ET605" s="16"/>
      <c r="EU605" s="16"/>
      <c r="EV605" s="16"/>
      <c r="EW605" s="16"/>
      <c r="EX605" s="16"/>
      <c r="EY605" s="16"/>
      <c r="EZ605" s="16"/>
      <c r="FA605" s="16"/>
      <c r="FB605" s="16"/>
      <c r="FC605" s="16"/>
      <c r="FD605" s="16"/>
      <c r="FE605" s="16"/>
      <c r="FF605" s="16"/>
      <c r="FG605" s="16"/>
      <c r="FH605" s="16"/>
      <c r="FI605" s="16"/>
      <c r="FJ605" s="16"/>
      <c r="FK605" s="16"/>
      <c r="FL605" s="16"/>
      <c r="FM605" s="16"/>
      <c r="FN605" s="16"/>
      <c r="FO605" s="16"/>
      <c r="FP605" s="16"/>
      <c r="FQ605" s="16"/>
      <c r="FR605" s="16"/>
      <c r="FS605" s="16"/>
      <c r="FT605" s="16"/>
      <c r="FU605" s="16"/>
      <c r="FV605" s="16"/>
      <c r="FW605" s="16"/>
      <c r="FX605" s="16"/>
      <c r="FY605" s="16"/>
      <c r="FZ605" s="16"/>
      <c r="GA605" s="16"/>
      <c r="GB605" s="16"/>
      <c r="GC605" s="16"/>
      <c r="GD605" s="16"/>
      <c r="GE605" s="16"/>
      <c r="GF605" s="16"/>
      <c r="GG605" s="16"/>
      <c r="GH605" s="16"/>
      <c r="GI605" s="16"/>
      <c r="GJ605" s="16"/>
      <c r="GK605" s="16"/>
      <c r="GL605" s="16"/>
      <c r="GM605" s="16"/>
      <c r="GN605" s="16"/>
      <c r="GO605" s="16"/>
      <c r="GP605" s="16"/>
      <c r="GQ605" s="16"/>
      <c r="GR605" s="16"/>
      <c r="GS605" s="16"/>
      <c r="GT605" s="16"/>
      <c r="GU605" s="16"/>
      <c r="GV605" s="16"/>
      <c r="GW605" s="16"/>
      <c r="GX605" s="16"/>
      <c r="GY605" s="16"/>
      <c r="GZ605" s="16"/>
      <c r="HA605" s="16"/>
      <c r="HB605" s="16"/>
      <c r="HC605" s="16"/>
      <c r="HD605" s="16"/>
      <c r="HE605" s="16"/>
      <c r="HF605" s="16"/>
      <c r="HG605" s="16"/>
      <c r="HH605" s="16"/>
      <c r="HI605" s="16"/>
      <c r="HJ605" s="16"/>
      <c r="HK605" s="16"/>
      <c r="HL605" s="16"/>
      <c r="HM605" s="16"/>
      <c r="HN605" s="16"/>
      <c r="HO605" s="16"/>
      <c r="HP605" s="16"/>
      <c r="HQ605" s="16"/>
      <c r="HR605" s="16"/>
      <c r="HS605" s="16"/>
      <c r="HT605" s="16"/>
      <c r="HU605" s="16"/>
      <c r="HV605" s="16"/>
      <c r="HW605" s="16"/>
      <c r="HX605" s="16"/>
      <c r="HY605" s="16"/>
      <c r="HZ605" s="16"/>
      <c r="IA605" s="16"/>
      <c r="IB605" s="16"/>
      <c r="IC605" s="16"/>
      <c r="ID605" s="16"/>
      <c r="IE605" s="16"/>
      <c r="IF605" s="16"/>
      <c r="IG605" s="16"/>
      <c r="IH605" s="16"/>
      <c r="II605" s="16"/>
      <c r="IJ605" s="16"/>
      <c r="IK605" s="16"/>
      <c r="IL605" s="16"/>
      <c r="IM605" s="16"/>
      <c r="IN605" s="16"/>
      <c r="IO605" s="16"/>
      <c r="IP605" s="16"/>
      <c r="IQ605" s="16"/>
      <c r="IR605" s="16"/>
      <c r="IS605" s="16"/>
      <c r="IT605" s="16"/>
      <c r="IU605" s="16"/>
    </row>
    <row r="606" spans="1:255" ht="24" x14ac:dyDescent="0.2">
      <c r="A606" s="55" t="s">
        <v>753</v>
      </c>
      <c r="B606" s="56" t="s">
        <v>140</v>
      </c>
      <c r="C606" s="57" t="s">
        <v>141</v>
      </c>
      <c r="D606" s="58">
        <f>Source!I1186</f>
        <v>-0.85499999999999998</v>
      </c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  <c r="CZ606" s="16"/>
      <c r="DA606" s="16"/>
      <c r="DB606" s="16"/>
      <c r="DC606" s="16"/>
      <c r="DD606" s="16"/>
      <c r="DE606" s="16"/>
      <c r="DF606" s="16"/>
      <c r="DG606" s="16"/>
      <c r="DH606" s="16"/>
      <c r="DI606" s="16"/>
      <c r="DJ606" s="1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6"/>
      <c r="EZ606" s="16"/>
      <c r="FA606" s="16"/>
      <c r="FB606" s="16"/>
      <c r="FC606" s="16"/>
      <c r="FD606" s="16"/>
      <c r="FE606" s="16"/>
      <c r="FF606" s="16"/>
      <c r="FG606" s="16"/>
      <c r="FH606" s="16"/>
      <c r="FI606" s="16"/>
      <c r="FJ606" s="16"/>
      <c r="FK606" s="16"/>
      <c r="FL606" s="16"/>
      <c r="FM606" s="16"/>
      <c r="FN606" s="16"/>
      <c r="FO606" s="16"/>
      <c r="FP606" s="16"/>
      <c r="FQ606" s="16"/>
      <c r="FR606" s="16"/>
      <c r="FS606" s="16"/>
      <c r="FT606" s="16"/>
      <c r="FU606" s="16"/>
      <c r="FV606" s="16"/>
      <c r="FW606" s="16"/>
      <c r="FX606" s="16"/>
      <c r="FY606" s="16"/>
      <c r="FZ606" s="16"/>
      <c r="GA606" s="16"/>
      <c r="GB606" s="16"/>
      <c r="GC606" s="16"/>
      <c r="GD606" s="16"/>
      <c r="GE606" s="16"/>
      <c r="GF606" s="16"/>
      <c r="GG606" s="16"/>
      <c r="GH606" s="16"/>
      <c r="GI606" s="16"/>
      <c r="GJ606" s="16"/>
      <c r="GK606" s="16"/>
      <c r="GL606" s="16"/>
      <c r="GM606" s="16"/>
      <c r="GN606" s="16"/>
      <c r="GO606" s="16"/>
      <c r="GP606" s="16"/>
      <c r="GQ606" s="16"/>
      <c r="GR606" s="16"/>
      <c r="GS606" s="16"/>
      <c r="GT606" s="16"/>
      <c r="GU606" s="16"/>
      <c r="GV606" s="16"/>
      <c r="GW606" s="16"/>
      <c r="GX606" s="16"/>
      <c r="GY606" s="16"/>
      <c r="GZ606" s="16"/>
      <c r="HA606" s="16"/>
      <c r="HB606" s="16"/>
      <c r="HC606" s="16"/>
      <c r="HD606" s="16"/>
      <c r="HE606" s="16"/>
      <c r="HF606" s="16"/>
      <c r="HG606" s="16"/>
      <c r="HH606" s="16"/>
      <c r="HI606" s="16"/>
      <c r="HJ606" s="16"/>
      <c r="HK606" s="16"/>
      <c r="HL606" s="16"/>
      <c r="HM606" s="16"/>
      <c r="HN606" s="16"/>
      <c r="HO606" s="16"/>
      <c r="HP606" s="16"/>
      <c r="HQ606" s="16"/>
      <c r="HR606" s="16"/>
      <c r="HS606" s="16"/>
      <c r="HT606" s="16"/>
      <c r="HU606" s="16"/>
      <c r="HV606" s="16"/>
      <c r="HW606" s="16"/>
      <c r="HX606" s="16"/>
      <c r="HY606" s="16"/>
      <c r="HZ606" s="16"/>
      <c r="IA606" s="16"/>
      <c r="IB606" s="16"/>
      <c r="IC606" s="16"/>
      <c r="ID606" s="16"/>
      <c r="IE606" s="16"/>
      <c r="IF606" s="16"/>
      <c r="IG606" s="16"/>
      <c r="IH606" s="16"/>
      <c r="II606" s="16"/>
      <c r="IJ606" s="16"/>
      <c r="IK606" s="16"/>
      <c r="IL606" s="16"/>
      <c r="IM606" s="16"/>
      <c r="IN606" s="16"/>
      <c r="IO606" s="16"/>
      <c r="IP606" s="16"/>
      <c r="IQ606" s="16"/>
      <c r="IR606" s="16"/>
      <c r="IS606" s="16"/>
      <c r="IT606" s="16"/>
      <c r="IU606" s="16"/>
    </row>
    <row r="607" spans="1:255" ht="13.5" thickBot="1" x14ac:dyDescent="0.25">
      <c r="A607" s="55" t="s">
        <v>754</v>
      </c>
      <c r="B607" s="56" t="s">
        <v>145</v>
      </c>
      <c r="C607" s="57" t="s">
        <v>141</v>
      </c>
      <c r="D607" s="58">
        <f>Source!I1187</f>
        <v>-3.2489999999999998E-2</v>
      </c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  <c r="CZ607" s="16"/>
      <c r="DA607" s="16"/>
      <c r="DB607" s="16"/>
      <c r="DC607" s="16"/>
      <c r="DD607" s="16"/>
      <c r="DE607" s="16"/>
      <c r="DF607" s="16"/>
      <c r="DG607" s="16"/>
      <c r="DH607" s="16"/>
      <c r="DI607" s="16"/>
      <c r="DJ607" s="16"/>
      <c r="DK607" s="16"/>
      <c r="DL607" s="16"/>
      <c r="DM607" s="16"/>
      <c r="DN607" s="16"/>
      <c r="DO607" s="16"/>
      <c r="DP607" s="16"/>
      <c r="DQ607" s="16"/>
      <c r="DR607" s="16"/>
      <c r="DS607" s="16"/>
      <c r="DT607" s="16"/>
      <c r="DU607" s="16"/>
      <c r="DV607" s="16"/>
      <c r="DW607" s="16"/>
      <c r="DX607" s="16"/>
      <c r="DY607" s="16"/>
      <c r="DZ607" s="16"/>
      <c r="EA607" s="16"/>
      <c r="EB607" s="16"/>
      <c r="EC607" s="16"/>
      <c r="ED607" s="16"/>
      <c r="EE607" s="16"/>
      <c r="EF607" s="16"/>
      <c r="EG607" s="16"/>
      <c r="EH607" s="16"/>
      <c r="EI607" s="16"/>
      <c r="EJ607" s="16"/>
      <c r="EK607" s="16"/>
      <c r="EL607" s="16"/>
      <c r="EM607" s="16"/>
      <c r="EN607" s="16"/>
      <c r="EO607" s="16"/>
      <c r="EP607" s="16"/>
      <c r="EQ607" s="16"/>
      <c r="ER607" s="16"/>
      <c r="ES607" s="16"/>
      <c r="ET607" s="16"/>
      <c r="EU607" s="16"/>
      <c r="EV607" s="16"/>
      <c r="EW607" s="16"/>
      <c r="EX607" s="16"/>
      <c r="EY607" s="16"/>
      <c r="EZ607" s="16"/>
      <c r="FA607" s="16"/>
      <c r="FB607" s="16"/>
      <c r="FC607" s="16"/>
      <c r="FD607" s="16"/>
      <c r="FE607" s="16"/>
      <c r="FF607" s="16"/>
      <c r="FG607" s="16"/>
      <c r="FH607" s="16"/>
      <c r="FI607" s="16"/>
      <c r="FJ607" s="16"/>
      <c r="FK607" s="16"/>
      <c r="FL607" s="16"/>
      <c r="FM607" s="16"/>
      <c r="FN607" s="16"/>
      <c r="FO607" s="16"/>
      <c r="FP607" s="16"/>
      <c r="FQ607" s="16"/>
      <c r="FR607" s="16"/>
      <c r="FS607" s="16"/>
      <c r="FT607" s="16"/>
      <c r="FU607" s="16"/>
      <c r="FV607" s="16"/>
      <c r="FW607" s="16"/>
      <c r="FX607" s="16"/>
      <c r="FY607" s="16"/>
      <c r="FZ607" s="16"/>
      <c r="GA607" s="16"/>
      <c r="GB607" s="16"/>
      <c r="GC607" s="16"/>
      <c r="GD607" s="16"/>
      <c r="GE607" s="16"/>
      <c r="GF607" s="16"/>
      <c r="GG607" s="16"/>
      <c r="GH607" s="16"/>
      <c r="GI607" s="16"/>
      <c r="GJ607" s="16"/>
      <c r="GK607" s="16"/>
      <c r="GL607" s="16"/>
      <c r="GM607" s="16"/>
      <c r="GN607" s="16"/>
      <c r="GO607" s="16"/>
      <c r="GP607" s="16"/>
      <c r="GQ607" s="16"/>
      <c r="GR607" s="16"/>
      <c r="GS607" s="16"/>
      <c r="GT607" s="16"/>
      <c r="GU607" s="16"/>
      <c r="GV607" s="16"/>
      <c r="GW607" s="16"/>
      <c r="GX607" s="16"/>
      <c r="GY607" s="16"/>
      <c r="GZ607" s="16"/>
      <c r="HA607" s="16"/>
      <c r="HB607" s="16"/>
      <c r="HC607" s="16"/>
      <c r="HD607" s="16"/>
      <c r="HE607" s="16"/>
      <c r="HF607" s="16"/>
      <c r="HG607" s="16"/>
      <c r="HH607" s="16"/>
      <c r="HI607" s="16"/>
      <c r="HJ607" s="16"/>
      <c r="HK607" s="16"/>
      <c r="HL607" s="16"/>
      <c r="HM607" s="16"/>
      <c r="HN607" s="16"/>
      <c r="HO607" s="16"/>
      <c r="HP607" s="16"/>
      <c r="HQ607" s="16"/>
      <c r="HR607" s="16"/>
      <c r="HS607" s="16"/>
      <c r="HT607" s="16"/>
      <c r="HU607" s="16"/>
      <c r="HV607" s="16"/>
      <c r="HW607" s="16"/>
      <c r="HX607" s="16"/>
      <c r="HY607" s="16"/>
      <c r="HZ607" s="16"/>
      <c r="IA607" s="16"/>
      <c r="IB607" s="16"/>
      <c r="IC607" s="16"/>
      <c r="ID607" s="16"/>
      <c r="IE607" s="16"/>
      <c r="IF607" s="16"/>
      <c r="IG607" s="16"/>
      <c r="IH607" s="16"/>
      <c r="II607" s="16"/>
      <c r="IJ607" s="16"/>
      <c r="IK607" s="16"/>
      <c r="IL607" s="16"/>
      <c r="IM607" s="16"/>
      <c r="IN607" s="16"/>
      <c r="IO607" s="16"/>
      <c r="IP607" s="16"/>
      <c r="IQ607" s="16"/>
      <c r="IR607" s="16"/>
      <c r="IS607" s="16"/>
      <c r="IT607" s="16"/>
      <c r="IU607" s="16"/>
    </row>
    <row r="608" spans="1:255" x14ac:dyDescent="0.2">
      <c r="A608" s="38"/>
      <c r="B608" s="38"/>
      <c r="C608" s="38"/>
      <c r="D608" s="38"/>
    </row>
    <row r="609" spans="1:255" x14ac:dyDescent="0.2">
      <c r="A609" t="s">
        <v>1046</v>
      </c>
      <c r="B609" t="s">
        <v>1096</v>
      </c>
    </row>
    <row r="610" spans="1:255" ht="13.5" thickBot="1" x14ac:dyDescent="0.25"/>
    <row r="611" spans="1:255" ht="24" x14ac:dyDescent="0.2">
      <c r="A611" s="39">
        <v>162</v>
      </c>
      <c r="B611" s="40" t="s">
        <v>758</v>
      </c>
      <c r="C611" s="41" t="s">
        <v>22</v>
      </c>
      <c r="D611" s="42">
        <v>2</v>
      </c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  <c r="CZ611" s="16"/>
      <c r="DA611" s="16"/>
      <c r="DB611" s="16"/>
      <c r="DC611" s="16"/>
      <c r="DD611" s="16"/>
      <c r="DE611" s="16"/>
      <c r="DF611" s="16"/>
      <c r="DG611" s="16"/>
      <c r="DH611" s="16"/>
      <c r="DI611" s="16"/>
      <c r="DJ611" s="16"/>
      <c r="DK611" s="16"/>
      <c r="DL611" s="16"/>
      <c r="DM611" s="16"/>
      <c r="DN611" s="16"/>
      <c r="DO611" s="16"/>
      <c r="DP611" s="16"/>
      <c r="DQ611" s="16"/>
      <c r="DR611" s="16"/>
      <c r="DS611" s="16"/>
      <c r="DT611" s="16"/>
      <c r="DU611" s="16"/>
      <c r="DV611" s="16"/>
      <c r="DW611" s="16"/>
      <c r="DX611" s="16"/>
      <c r="DY611" s="16"/>
      <c r="DZ611" s="16"/>
      <c r="EA611" s="16"/>
      <c r="EB611" s="16"/>
      <c r="EC611" s="16"/>
      <c r="ED611" s="16"/>
      <c r="EE611" s="16"/>
      <c r="EF611" s="16"/>
      <c r="EG611" s="16"/>
      <c r="EH611" s="16"/>
      <c r="EI611" s="16"/>
      <c r="EJ611" s="16"/>
      <c r="EK611" s="16"/>
      <c r="EL611" s="16"/>
      <c r="EM611" s="16"/>
      <c r="EN611" s="16"/>
      <c r="EO611" s="16"/>
      <c r="EP611" s="16"/>
      <c r="EQ611" s="16"/>
      <c r="ER611" s="16"/>
      <c r="ES611" s="16"/>
      <c r="ET611" s="16"/>
      <c r="EU611" s="16"/>
      <c r="EV611" s="16"/>
      <c r="EW611" s="16"/>
      <c r="EX611" s="16"/>
      <c r="EY611" s="16"/>
      <c r="EZ611" s="16"/>
      <c r="FA611" s="16"/>
      <c r="FB611" s="16"/>
      <c r="FC611" s="16"/>
      <c r="FD611" s="16"/>
      <c r="FE611" s="16"/>
      <c r="FF611" s="16"/>
      <c r="FG611" s="16"/>
      <c r="FH611" s="16"/>
      <c r="FI611" s="16"/>
      <c r="FJ611" s="16"/>
      <c r="FK611" s="16"/>
      <c r="FL611" s="16"/>
      <c r="FM611" s="16"/>
      <c r="FN611" s="16"/>
      <c r="FO611" s="16"/>
      <c r="FP611" s="16"/>
      <c r="FQ611" s="16"/>
      <c r="FR611" s="16"/>
      <c r="FS611" s="16"/>
      <c r="FT611" s="16"/>
      <c r="FU611" s="16"/>
      <c r="FV611" s="16"/>
      <c r="FW611" s="16"/>
      <c r="FX611" s="16"/>
      <c r="FY611" s="16"/>
      <c r="FZ611" s="16"/>
      <c r="GA611" s="16"/>
      <c r="GB611" s="16"/>
      <c r="GC611" s="16"/>
      <c r="GD611" s="16"/>
      <c r="GE611" s="16"/>
      <c r="GF611" s="16"/>
      <c r="GG611" s="16"/>
      <c r="GH611" s="16"/>
      <c r="GI611" s="16"/>
      <c r="GJ611" s="16"/>
      <c r="GK611" s="16"/>
      <c r="GL611" s="16"/>
      <c r="GM611" s="16"/>
      <c r="GN611" s="16"/>
      <c r="GO611" s="16"/>
      <c r="GP611" s="16"/>
      <c r="GQ611" s="16"/>
      <c r="GR611" s="16"/>
      <c r="GS611" s="16"/>
      <c r="GT611" s="16"/>
      <c r="GU611" s="16"/>
      <c r="GV611" s="16"/>
      <c r="GW611" s="16"/>
      <c r="GX611" s="16"/>
      <c r="GY611" s="16"/>
      <c r="GZ611" s="16"/>
      <c r="HA611" s="16"/>
      <c r="HB611" s="16"/>
      <c r="HC611" s="16"/>
      <c r="HD611" s="16"/>
      <c r="HE611" s="16"/>
      <c r="HF611" s="16"/>
      <c r="HG611" s="16"/>
      <c r="HH611" s="16"/>
      <c r="HI611" s="16"/>
      <c r="HJ611" s="16"/>
      <c r="HK611" s="16"/>
      <c r="HL611" s="16"/>
      <c r="HM611" s="16"/>
      <c r="HN611" s="16"/>
      <c r="HO611" s="16"/>
      <c r="HP611" s="16"/>
      <c r="HQ611" s="16"/>
      <c r="HR611" s="16"/>
      <c r="HS611" s="16"/>
      <c r="HT611" s="16"/>
      <c r="HU611" s="16"/>
      <c r="HV611" s="16"/>
      <c r="HW611" s="16"/>
      <c r="HX611" s="16"/>
      <c r="HY611" s="16"/>
      <c r="HZ611" s="16"/>
      <c r="IA611" s="16"/>
      <c r="IB611" s="16"/>
      <c r="IC611" s="16"/>
      <c r="ID611" s="16"/>
      <c r="IE611" s="16"/>
      <c r="IF611" s="16"/>
      <c r="IG611" s="16"/>
      <c r="IH611" s="16"/>
      <c r="II611" s="16"/>
      <c r="IJ611" s="16"/>
      <c r="IK611" s="16"/>
      <c r="IL611" s="16"/>
      <c r="IM611" s="16"/>
      <c r="IN611" s="16"/>
      <c r="IO611" s="16"/>
      <c r="IP611" s="16"/>
      <c r="IQ611" s="16"/>
      <c r="IR611" s="16"/>
      <c r="IS611" s="16"/>
      <c r="IT611" s="16"/>
      <c r="IU611" s="16"/>
    </row>
    <row r="612" spans="1:255" ht="24" x14ac:dyDescent="0.2">
      <c r="A612" s="55" t="s">
        <v>760</v>
      </c>
      <c r="B612" s="56" t="s">
        <v>762</v>
      </c>
      <c r="C612" s="57" t="s">
        <v>22</v>
      </c>
      <c r="D612" s="58">
        <f>Source!I1224</f>
        <v>2</v>
      </c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  <c r="CZ612" s="16"/>
      <c r="DA612" s="16"/>
      <c r="DB612" s="16"/>
      <c r="DC612" s="16"/>
      <c r="DD612" s="16"/>
      <c r="DE612" s="16"/>
      <c r="DF612" s="16"/>
      <c r="DG612" s="16"/>
      <c r="DH612" s="16"/>
      <c r="DI612" s="16"/>
      <c r="DJ612" s="16"/>
      <c r="DK612" s="16"/>
      <c r="DL612" s="16"/>
      <c r="DM612" s="16"/>
      <c r="DN612" s="16"/>
      <c r="DO612" s="16"/>
      <c r="DP612" s="16"/>
      <c r="DQ612" s="16"/>
      <c r="DR612" s="16"/>
      <c r="DS612" s="16"/>
      <c r="DT612" s="16"/>
      <c r="DU612" s="16"/>
      <c r="DV612" s="16"/>
      <c r="DW612" s="16"/>
      <c r="DX612" s="16"/>
      <c r="DY612" s="16"/>
      <c r="DZ612" s="16"/>
      <c r="EA612" s="16"/>
      <c r="EB612" s="16"/>
      <c r="EC612" s="16"/>
      <c r="ED612" s="16"/>
      <c r="EE612" s="16"/>
      <c r="EF612" s="16"/>
      <c r="EG612" s="16"/>
      <c r="EH612" s="16"/>
      <c r="EI612" s="16"/>
      <c r="EJ612" s="16"/>
      <c r="EK612" s="16"/>
      <c r="EL612" s="16"/>
      <c r="EM612" s="16"/>
      <c r="EN612" s="16"/>
      <c r="EO612" s="16"/>
      <c r="EP612" s="16"/>
      <c r="EQ612" s="16"/>
      <c r="ER612" s="16"/>
      <c r="ES612" s="16"/>
      <c r="ET612" s="16"/>
      <c r="EU612" s="16"/>
      <c r="EV612" s="16"/>
      <c r="EW612" s="16"/>
      <c r="EX612" s="16"/>
      <c r="EY612" s="16"/>
      <c r="EZ612" s="16"/>
      <c r="FA612" s="16"/>
      <c r="FB612" s="16"/>
      <c r="FC612" s="16"/>
      <c r="FD612" s="16"/>
      <c r="FE612" s="16"/>
      <c r="FF612" s="16"/>
      <c r="FG612" s="16"/>
      <c r="FH612" s="16"/>
      <c r="FI612" s="16"/>
      <c r="FJ612" s="16"/>
      <c r="FK612" s="16"/>
      <c r="FL612" s="16"/>
      <c r="FM612" s="16"/>
      <c r="FN612" s="16"/>
      <c r="FO612" s="16"/>
      <c r="FP612" s="16"/>
      <c r="FQ612" s="16"/>
      <c r="FR612" s="16"/>
      <c r="FS612" s="16"/>
      <c r="FT612" s="16"/>
      <c r="FU612" s="16"/>
      <c r="FV612" s="16"/>
      <c r="FW612" s="16"/>
      <c r="FX612" s="16"/>
      <c r="FY612" s="16"/>
      <c r="FZ612" s="16"/>
      <c r="GA612" s="16"/>
      <c r="GB612" s="16"/>
      <c r="GC612" s="16"/>
      <c r="GD612" s="16"/>
      <c r="GE612" s="16"/>
      <c r="GF612" s="16"/>
      <c r="GG612" s="16"/>
      <c r="GH612" s="16"/>
      <c r="GI612" s="16"/>
      <c r="GJ612" s="16"/>
      <c r="GK612" s="16"/>
      <c r="GL612" s="16"/>
      <c r="GM612" s="16"/>
      <c r="GN612" s="16"/>
      <c r="GO612" s="16"/>
      <c r="GP612" s="16"/>
      <c r="GQ612" s="16"/>
      <c r="GR612" s="16"/>
      <c r="GS612" s="16"/>
      <c r="GT612" s="16"/>
      <c r="GU612" s="16"/>
      <c r="GV612" s="16"/>
      <c r="GW612" s="16"/>
      <c r="GX612" s="16"/>
      <c r="GY612" s="16"/>
      <c r="GZ612" s="16"/>
      <c r="HA612" s="16"/>
      <c r="HB612" s="16"/>
      <c r="HC612" s="16"/>
      <c r="HD612" s="16"/>
      <c r="HE612" s="16"/>
      <c r="HF612" s="16"/>
      <c r="HG612" s="16"/>
      <c r="HH612" s="16"/>
      <c r="HI612" s="16"/>
      <c r="HJ612" s="16"/>
      <c r="HK612" s="16"/>
      <c r="HL612" s="16"/>
      <c r="HM612" s="16"/>
      <c r="HN612" s="16"/>
      <c r="HO612" s="16"/>
      <c r="HP612" s="16"/>
      <c r="HQ612" s="16"/>
      <c r="HR612" s="16"/>
      <c r="HS612" s="16"/>
      <c r="HT612" s="16"/>
      <c r="HU612" s="16"/>
      <c r="HV612" s="16"/>
      <c r="HW612" s="16"/>
      <c r="HX612" s="16"/>
      <c r="HY612" s="16"/>
      <c r="HZ612" s="16"/>
      <c r="IA612" s="16"/>
      <c r="IB612" s="16"/>
      <c r="IC612" s="16"/>
      <c r="ID612" s="16"/>
      <c r="IE612" s="16"/>
      <c r="IF612" s="16"/>
      <c r="IG612" s="16"/>
      <c r="IH612" s="16"/>
      <c r="II612" s="16"/>
      <c r="IJ612" s="16"/>
      <c r="IK612" s="16"/>
      <c r="IL612" s="16"/>
      <c r="IM612" s="16"/>
      <c r="IN612" s="16"/>
      <c r="IO612" s="16"/>
      <c r="IP612" s="16"/>
      <c r="IQ612" s="16"/>
      <c r="IR612" s="16"/>
      <c r="IS612" s="16"/>
      <c r="IT612" s="16"/>
      <c r="IU612" s="16"/>
    </row>
    <row r="613" spans="1:255" ht="24" x14ac:dyDescent="0.2">
      <c r="A613" s="47">
        <v>163</v>
      </c>
      <c r="B613" s="48" t="s">
        <v>766</v>
      </c>
      <c r="C613" s="49" t="s">
        <v>733</v>
      </c>
      <c r="D613" s="50">
        <v>0.2</v>
      </c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  <c r="CZ613" s="16"/>
      <c r="DA613" s="16"/>
      <c r="DB613" s="16"/>
      <c r="DC613" s="16"/>
      <c r="DD613" s="16"/>
      <c r="DE613" s="16"/>
      <c r="DF613" s="16"/>
      <c r="DG613" s="16"/>
      <c r="DH613" s="16"/>
      <c r="DI613" s="16"/>
      <c r="DJ613" s="16"/>
      <c r="DK613" s="16"/>
      <c r="DL613" s="16"/>
      <c r="DM613" s="16"/>
      <c r="DN613" s="16"/>
      <c r="DO613" s="16"/>
      <c r="DP613" s="16"/>
      <c r="DQ613" s="16"/>
      <c r="DR613" s="16"/>
      <c r="DS613" s="16"/>
      <c r="DT613" s="16"/>
      <c r="DU613" s="16"/>
      <c r="DV613" s="16"/>
      <c r="DW613" s="16"/>
      <c r="DX613" s="16"/>
      <c r="DY613" s="16"/>
      <c r="DZ613" s="16"/>
      <c r="EA613" s="16"/>
      <c r="EB613" s="16"/>
      <c r="EC613" s="16"/>
      <c r="ED613" s="16"/>
      <c r="EE613" s="16"/>
      <c r="EF613" s="16"/>
      <c r="EG613" s="16"/>
      <c r="EH613" s="16"/>
      <c r="EI613" s="16"/>
      <c r="EJ613" s="16"/>
      <c r="EK613" s="16"/>
      <c r="EL613" s="16"/>
      <c r="EM613" s="16"/>
      <c r="EN613" s="16"/>
      <c r="EO613" s="16"/>
      <c r="EP613" s="16"/>
      <c r="EQ613" s="16"/>
      <c r="ER613" s="16"/>
      <c r="ES613" s="16"/>
      <c r="ET613" s="16"/>
      <c r="EU613" s="16"/>
      <c r="EV613" s="16"/>
      <c r="EW613" s="16"/>
      <c r="EX613" s="16"/>
      <c r="EY613" s="16"/>
      <c r="EZ613" s="16"/>
      <c r="FA613" s="16"/>
      <c r="FB613" s="16"/>
      <c r="FC613" s="16"/>
      <c r="FD613" s="16"/>
      <c r="FE613" s="16"/>
      <c r="FF613" s="16"/>
      <c r="FG613" s="16"/>
      <c r="FH613" s="16"/>
      <c r="FI613" s="16"/>
      <c r="FJ613" s="16"/>
      <c r="FK613" s="16"/>
      <c r="FL613" s="16"/>
      <c r="FM613" s="16"/>
      <c r="FN613" s="16"/>
      <c r="FO613" s="16"/>
      <c r="FP613" s="16"/>
      <c r="FQ613" s="16"/>
      <c r="FR613" s="16"/>
      <c r="FS613" s="16"/>
      <c r="FT613" s="16"/>
      <c r="FU613" s="16"/>
      <c r="FV613" s="16"/>
      <c r="FW613" s="16"/>
      <c r="FX613" s="16"/>
      <c r="FY613" s="16"/>
      <c r="FZ613" s="16"/>
      <c r="GA613" s="16"/>
      <c r="GB613" s="16"/>
      <c r="GC613" s="16"/>
      <c r="GD613" s="16"/>
      <c r="GE613" s="16"/>
      <c r="GF613" s="16"/>
      <c r="GG613" s="16"/>
      <c r="GH613" s="16"/>
      <c r="GI613" s="16"/>
      <c r="GJ613" s="16"/>
      <c r="GK613" s="16"/>
      <c r="GL613" s="16"/>
      <c r="GM613" s="16"/>
      <c r="GN613" s="16"/>
      <c r="GO613" s="16"/>
      <c r="GP613" s="16"/>
      <c r="GQ613" s="16"/>
      <c r="GR613" s="16"/>
      <c r="GS613" s="16"/>
      <c r="GT613" s="16"/>
      <c r="GU613" s="16"/>
      <c r="GV613" s="16"/>
      <c r="GW613" s="16"/>
      <c r="GX613" s="16"/>
      <c r="GY613" s="16"/>
      <c r="GZ613" s="16"/>
      <c r="HA613" s="16"/>
      <c r="HB613" s="16"/>
      <c r="HC613" s="16"/>
      <c r="HD613" s="16"/>
      <c r="HE613" s="16"/>
      <c r="HF613" s="16"/>
      <c r="HG613" s="16"/>
      <c r="HH613" s="16"/>
      <c r="HI613" s="16"/>
      <c r="HJ613" s="16"/>
      <c r="HK613" s="16"/>
      <c r="HL613" s="16"/>
      <c r="HM613" s="16"/>
      <c r="HN613" s="16"/>
      <c r="HO613" s="16"/>
      <c r="HP613" s="16"/>
      <c r="HQ613" s="16"/>
      <c r="HR613" s="16"/>
      <c r="HS613" s="16"/>
      <c r="HT613" s="16"/>
      <c r="HU613" s="16"/>
      <c r="HV613" s="16"/>
      <c r="HW613" s="16"/>
      <c r="HX613" s="16"/>
      <c r="HY613" s="16"/>
      <c r="HZ613" s="16"/>
      <c r="IA613" s="16"/>
      <c r="IB613" s="16"/>
      <c r="IC613" s="16"/>
      <c r="ID613" s="16"/>
      <c r="IE613" s="16"/>
      <c r="IF613" s="16"/>
      <c r="IG613" s="16"/>
      <c r="IH613" s="16"/>
      <c r="II613" s="16"/>
      <c r="IJ613" s="16"/>
      <c r="IK613" s="16"/>
      <c r="IL613" s="16"/>
      <c r="IM613" s="16"/>
      <c r="IN613" s="16"/>
      <c r="IO613" s="16"/>
      <c r="IP613" s="16"/>
      <c r="IQ613" s="16"/>
      <c r="IR613" s="16"/>
      <c r="IS613" s="16"/>
      <c r="IT613" s="16"/>
      <c r="IU613" s="16"/>
    </row>
    <row r="614" spans="1:255" ht="24" x14ac:dyDescent="0.2">
      <c r="A614" s="55" t="s">
        <v>768</v>
      </c>
      <c r="B614" s="56" t="s">
        <v>770</v>
      </c>
      <c r="C614" s="57" t="s">
        <v>22</v>
      </c>
      <c r="D614" s="58">
        <f>Source!I1226</f>
        <v>2</v>
      </c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  <c r="CZ614" s="16"/>
      <c r="DA614" s="16"/>
      <c r="DB614" s="16"/>
      <c r="DC614" s="16"/>
      <c r="DD614" s="16"/>
      <c r="DE614" s="16"/>
      <c r="DF614" s="16"/>
      <c r="DG614" s="16"/>
      <c r="DH614" s="16"/>
      <c r="DI614" s="16"/>
      <c r="DJ614" s="16"/>
      <c r="DK614" s="16"/>
      <c r="DL614" s="16"/>
      <c r="DM614" s="16"/>
      <c r="DN614" s="16"/>
      <c r="DO614" s="16"/>
      <c r="DP614" s="16"/>
      <c r="DQ614" s="16"/>
      <c r="DR614" s="16"/>
      <c r="DS614" s="16"/>
      <c r="DT614" s="16"/>
      <c r="DU614" s="16"/>
      <c r="DV614" s="16"/>
      <c r="DW614" s="16"/>
      <c r="DX614" s="16"/>
      <c r="DY614" s="16"/>
      <c r="DZ614" s="16"/>
      <c r="EA614" s="16"/>
      <c r="EB614" s="16"/>
      <c r="EC614" s="16"/>
      <c r="ED614" s="16"/>
      <c r="EE614" s="16"/>
      <c r="EF614" s="16"/>
      <c r="EG614" s="16"/>
      <c r="EH614" s="16"/>
      <c r="EI614" s="16"/>
      <c r="EJ614" s="16"/>
      <c r="EK614" s="16"/>
      <c r="EL614" s="16"/>
      <c r="EM614" s="16"/>
      <c r="EN614" s="16"/>
      <c r="EO614" s="16"/>
      <c r="EP614" s="16"/>
      <c r="EQ614" s="16"/>
      <c r="ER614" s="16"/>
      <c r="ES614" s="16"/>
      <c r="ET614" s="16"/>
      <c r="EU614" s="16"/>
      <c r="EV614" s="16"/>
      <c r="EW614" s="16"/>
      <c r="EX614" s="16"/>
      <c r="EY614" s="16"/>
      <c r="EZ614" s="16"/>
      <c r="FA614" s="16"/>
      <c r="FB614" s="16"/>
      <c r="FC614" s="16"/>
      <c r="FD614" s="16"/>
      <c r="FE614" s="16"/>
      <c r="FF614" s="16"/>
      <c r="FG614" s="16"/>
      <c r="FH614" s="16"/>
      <c r="FI614" s="16"/>
      <c r="FJ614" s="16"/>
      <c r="FK614" s="16"/>
      <c r="FL614" s="16"/>
      <c r="FM614" s="16"/>
      <c r="FN614" s="16"/>
      <c r="FO614" s="16"/>
      <c r="FP614" s="16"/>
      <c r="FQ614" s="16"/>
      <c r="FR614" s="16"/>
      <c r="FS614" s="16"/>
      <c r="FT614" s="16"/>
      <c r="FU614" s="16"/>
      <c r="FV614" s="16"/>
      <c r="FW614" s="16"/>
      <c r="FX614" s="16"/>
      <c r="FY614" s="16"/>
      <c r="FZ614" s="16"/>
      <c r="GA614" s="16"/>
      <c r="GB614" s="16"/>
      <c r="GC614" s="16"/>
      <c r="GD614" s="16"/>
      <c r="GE614" s="16"/>
      <c r="GF614" s="16"/>
      <c r="GG614" s="16"/>
      <c r="GH614" s="16"/>
      <c r="GI614" s="16"/>
      <c r="GJ614" s="16"/>
      <c r="GK614" s="16"/>
      <c r="GL614" s="16"/>
      <c r="GM614" s="16"/>
      <c r="GN614" s="16"/>
      <c r="GO614" s="16"/>
      <c r="GP614" s="16"/>
      <c r="GQ614" s="16"/>
      <c r="GR614" s="16"/>
      <c r="GS614" s="16"/>
      <c r="GT614" s="16"/>
      <c r="GU614" s="16"/>
      <c r="GV614" s="16"/>
      <c r="GW614" s="16"/>
      <c r="GX614" s="16"/>
      <c r="GY614" s="16"/>
      <c r="GZ614" s="16"/>
      <c r="HA614" s="16"/>
      <c r="HB614" s="16"/>
      <c r="HC614" s="16"/>
      <c r="HD614" s="16"/>
      <c r="HE614" s="16"/>
      <c r="HF614" s="16"/>
      <c r="HG614" s="16"/>
      <c r="HH614" s="16"/>
      <c r="HI614" s="16"/>
      <c r="HJ614" s="16"/>
      <c r="HK614" s="16"/>
      <c r="HL614" s="16"/>
      <c r="HM614" s="16"/>
      <c r="HN614" s="16"/>
      <c r="HO614" s="16"/>
      <c r="HP614" s="16"/>
      <c r="HQ614" s="16"/>
      <c r="HR614" s="16"/>
      <c r="HS614" s="16"/>
      <c r="HT614" s="16"/>
      <c r="HU614" s="16"/>
      <c r="HV614" s="16"/>
      <c r="HW614" s="16"/>
      <c r="HX614" s="16"/>
      <c r="HY614" s="16"/>
      <c r="HZ614" s="16"/>
      <c r="IA614" s="16"/>
      <c r="IB614" s="16"/>
      <c r="IC614" s="16"/>
      <c r="ID614" s="16"/>
      <c r="IE614" s="16"/>
      <c r="IF614" s="16"/>
      <c r="IG614" s="16"/>
      <c r="IH614" s="16"/>
      <c r="II614" s="16"/>
      <c r="IJ614" s="16"/>
      <c r="IK614" s="16"/>
      <c r="IL614" s="16"/>
      <c r="IM614" s="16"/>
      <c r="IN614" s="16"/>
      <c r="IO614" s="16"/>
      <c r="IP614" s="16"/>
      <c r="IQ614" s="16"/>
      <c r="IR614" s="16"/>
      <c r="IS614" s="16"/>
      <c r="IT614" s="16"/>
      <c r="IU614" s="16"/>
    </row>
    <row r="615" spans="1:255" ht="36" x14ac:dyDescent="0.2">
      <c r="A615" s="47">
        <v>164</v>
      </c>
      <c r="B615" s="48" t="s">
        <v>741</v>
      </c>
      <c r="C615" s="49" t="s">
        <v>81</v>
      </c>
      <c r="D615" s="50">
        <v>2.9700000000000001E-2</v>
      </c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  <c r="CZ615" s="16"/>
      <c r="DA615" s="16"/>
      <c r="DB615" s="16"/>
      <c r="DC615" s="16"/>
      <c r="DD615" s="16"/>
      <c r="DE615" s="16"/>
      <c r="DF615" s="16"/>
      <c r="DG615" s="16"/>
      <c r="DH615" s="16"/>
      <c r="DI615" s="16"/>
      <c r="DJ615" s="16"/>
      <c r="DK615" s="16"/>
      <c r="DL615" s="16"/>
      <c r="DM615" s="16"/>
      <c r="DN615" s="16"/>
      <c r="DO615" s="16"/>
      <c r="DP615" s="16"/>
      <c r="DQ615" s="16"/>
      <c r="DR615" s="16"/>
      <c r="DS615" s="16"/>
      <c r="DT615" s="16"/>
      <c r="DU615" s="16"/>
      <c r="DV615" s="16"/>
      <c r="DW615" s="16"/>
      <c r="DX615" s="16"/>
      <c r="DY615" s="16"/>
      <c r="DZ615" s="16"/>
      <c r="EA615" s="16"/>
      <c r="EB615" s="16"/>
      <c r="EC615" s="16"/>
      <c r="ED615" s="16"/>
      <c r="EE615" s="16"/>
      <c r="EF615" s="16"/>
      <c r="EG615" s="16"/>
      <c r="EH615" s="16"/>
      <c r="EI615" s="16"/>
      <c r="EJ615" s="16"/>
      <c r="EK615" s="16"/>
      <c r="EL615" s="16"/>
      <c r="EM615" s="16"/>
      <c r="EN615" s="16"/>
      <c r="EO615" s="16"/>
      <c r="EP615" s="16"/>
      <c r="EQ615" s="16"/>
      <c r="ER615" s="16"/>
      <c r="ES615" s="16"/>
      <c r="ET615" s="16"/>
      <c r="EU615" s="16"/>
      <c r="EV615" s="16"/>
      <c r="EW615" s="16"/>
      <c r="EX615" s="16"/>
      <c r="EY615" s="16"/>
      <c r="EZ615" s="16"/>
      <c r="FA615" s="16"/>
      <c r="FB615" s="16"/>
      <c r="FC615" s="16"/>
      <c r="FD615" s="16"/>
      <c r="FE615" s="16"/>
      <c r="FF615" s="16"/>
      <c r="FG615" s="16"/>
      <c r="FH615" s="16"/>
      <c r="FI615" s="16"/>
      <c r="FJ615" s="16"/>
      <c r="FK615" s="16"/>
      <c r="FL615" s="16"/>
      <c r="FM615" s="16"/>
      <c r="FN615" s="16"/>
      <c r="FO615" s="16"/>
      <c r="FP615" s="16"/>
      <c r="FQ615" s="16"/>
      <c r="FR615" s="16"/>
      <c r="FS615" s="16"/>
      <c r="FT615" s="16"/>
      <c r="FU615" s="16"/>
      <c r="FV615" s="16"/>
      <c r="FW615" s="16"/>
      <c r="FX615" s="16"/>
      <c r="FY615" s="16"/>
      <c r="FZ615" s="16"/>
      <c r="GA615" s="16"/>
      <c r="GB615" s="16"/>
      <c r="GC615" s="16"/>
      <c r="GD615" s="16"/>
      <c r="GE615" s="16"/>
      <c r="GF615" s="16"/>
      <c r="GG615" s="16"/>
      <c r="GH615" s="16"/>
      <c r="GI615" s="16"/>
      <c r="GJ615" s="16"/>
      <c r="GK615" s="16"/>
      <c r="GL615" s="16"/>
      <c r="GM615" s="16"/>
      <c r="GN615" s="16"/>
      <c r="GO615" s="16"/>
      <c r="GP615" s="16"/>
      <c r="GQ615" s="16"/>
      <c r="GR615" s="16"/>
      <c r="GS615" s="16"/>
      <c r="GT615" s="16"/>
      <c r="GU615" s="16"/>
      <c r="GV615" s="16"/>
      <c r="GW615" s="16"/>
      <c r="GX615" s="16"/>
      <c r="GY615" s="16"/>
      <c r="GZ615" s="16"/>
      <c r="HA615" s="16"/>
      <c r="HB615" s="16"/>
      <c r="HC615" s="16"/>
      <c r="HD615" s="16"/>
      <c r="HE615" s="16"/>
      <c r="HF615" s="16"/>
      <c r="HG615" s="16"/>
      <c r="HH615" s="16"/>
      <c r="HI615" s="16"/>
      <c r="HJ615" s="16"/>
      <c r="HK615" s="16"/>
      <c r="HL615" s="16"/>
      <c r="HM615" s="16"/>
      <c r="HN615" s="16"/>
      <c r="HO615" s="16"/>
      <c r="HP615" s="16"/>
      <c r="HQ615" s="16"/>
      <c r="HR615" s="16"/>
      <c r="HS615" s="16"/>
      <c r="HT615" s="16"/>
      <c r="HU615" s="16"/>
      <c r="HV615" s="16"/>
      <c r="HW615" s="16"/>
      <c r="HX615" s="16"/>
      <c r="HY615" s="16"/>
      <c r="HZ615" s="16"/>
      <c r="IA615" s="16"/>
      <c r="IB615" s="16"/>
      <c r="IC615" s="16"/>
      <c r="ID615" s="16"/>
      <c r="IE615" s="16"/>
      <c r="IF615" s="16"/>
      <c r="IG615" s="16"/>
      <c r="IH615" s="16"/>
      <c r="II615" s="16"/>
      <c r="IJ615" s="16"/>
      <c r="IK615" s="16"/>
      <c r="IL615" s="16"/>
      <c r="IM615" s="16"/>
      <c r="IN615" s="16"/>
      <c r="IO615" s="16"/>
      <c r="IP615" s="16"/>
      <c r="IQ615" s="16"/>
      <c r="IR615" s="16"/>
      <c r="IS615" s="16"/>
      <c r="IT615" s="16"/>
      <c r="IU615" s="16"/>
    </row>
    <row r="616" spans="1:255" ht="24" x14ac:dyDescent="0.2">
      <c r="A616" s="55" t="s">
        <v>773</v>
      </c>
      <c r="B616" s="56" t="s">
        <v>774</v>
      </c>
      <c r="C616" s="57" t="s">
        <v>57</v>
      </c>
      <c r="D616" s="58">
        <f>Source!I1228</f>
        <v>2.97</v>
      </c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  <c r="CZ616" s="16"/>
      <c r="DA616" s="16"/>
      <c r="DB616" s="16"/>
      <c r="DC616" s="16"/>
      <c r="DD616" s="16"/>
      <c r="DE616" s="16"/>
      <c r="DF616" s="16"/>
      <c r="DG616" s="16"/>
      <c r="DH616" s="16"/>
      <c r="DI616" s="16"/>
      <c r="DJ616" s="16"/>
      <c r="DK616" s="16"/>
      <c r="DL616" s="16"/>
      <c r="DM616" s="16"/>
      <c r="DN616" s="16"/>
      <c r="DO616" s="16"/>
      <c r="DP616" s="16"/>
      <c r="DQ616" s="16"/>
      <c r="DR616" s="16"/>
      <c r="DS616" s="16"/>
      <c r="DT616" s="16"/>
      <c r="DU616" s="16"/>
      <c r="DV616" s="16"/>
      <c r="DW616" s="16"/>
      <c r="DX616" s="16"/>
      <c r="DY616" s="16"/>
      <c r="DZ616" s="16"/>
      <c r="EA616" s="16"/>
      <c r="EB616" s="16"/>
      <c r="EC616" s="16"/>
      <c r="ED616" s="16"/>
      <c r="EE616" s="16"/>
      <c r="EF616" s="16"/>
      <c r="EG616" s="16"/>
      <c r="EH616" s="16"/>
      <c r="EI616" s="16"/>
      <c r="EJ616" s="16"/>
      <c r="EK616" s="16"/>
      <c r="EL616" s="16"/>
      <c r="EM616" s="16"/>
      <c r="EN616" s="16"/>
      <c r="EO616" s="16"/>
      <c r="EP616" s="16"/>
      <c r="EQ616" s="16"/>
      <c r="ER616" s="16"/>
      <c r="ES616" s="16"/>
      <c r="ET616" s="16"/>
      <c r="EU616" s="16"/>
      <c r="EV616" s="16"/>
      <c r="EW616" s="16"/>
      <c r="EX616" s="16"/>
      <c r="EY616" s="16"/>
      <c r="EZ616" s="16"/>
      <c r="FA616" s="16"/>
      <c r="FB616" s="16"/>
      <c r="FC616" s="16"/>
      <c r="FD616" s="16"/>
      <c r="FE616" s="16"/>
      <c r="FF616" s="16"/>
      <c r="FG616" s="16"/>
      <c r="FH616" s="16"/>
      <c r="FI616" s="16"/>
      <c r="FJ616" s="16"/>
      <c r="FK616" s="16"/>
      <c r="FL616" s="16"/>
      <c r="FM616" s="16"/>
      <c r="FN616" s="16"/>
      <c r="FO616" s="16"/>
      <c r="FP616" s="16"/>
      <c r="FQ616" s="16"/>
      <c r="FR616" s="16"/>
      <c r="FS616" s="16"/>
      <c r="FT616" s="16"/>
      <c r="FU616" s="16"/>
      <c r="FV616" s="16"/>
      <c r="FW616" s="16"/>
      <c r="FX616" s="16"/>
      <c r="FY616" s="16"/>
      <c r="FZ616" s="16"/>
      <c r="GA616" s="16"/>
      <c r="GB616" s="16"/>
      <c r="GC616" s="16"/>
      <c r="GD616" s="16"/>
      <c r="GE616" s="16"/>
      <c r="GF616" s="16"/>
      <c r="GG616" s="16"/>
      <c r="GH616" s="16"/>
      <c r="GI616" s="16"/>
      <c r="GJ616" s="16"/>
      <c r="GK616" s="16"/>
      <c r="GL616" s="16"/>
      <c r="GM616" s="16"/>
      <c r="GN616" s="16"/>
      <c r="GO616" s="16"/>
      <c r="GP616" s="16"/>
      <c r="GQ616" s="16"/>
      <c r="GR616" s="16"/>
      <c r="GS616" s="16"/>
      <c r="GT616" s="16"/>
      <c r="GU616" s="16"/>
      <c r="GV616" s="16"/>
      <c r="GW616" s="16"/>
      <c r="GX616" s="16"/>
      <c r="GY616" s="16"/>
      <c r="GZ616" s="16"/>
      <c r="HA616" s="16"/>
      <c r="HB616" s="16"/>
      <c r="HC616" s="16"/>
      <c r="HD616" s="16"/>
      <c r="HE616" s="16"/>
      <c r="HF616" s="16"/>
      <c r="HG616" s="16"/>
      <c r="HH616" s="16"/>
      <c r="HI616" s="16"/>
      <c r="HJ616" s="16"/>
      <c r="HK616" s="16"/>
      <c r="HL616" s="16"/>
      <c r="HM616" s="16"/>
      <c r="HN616" s="16"/>
      <c r="HO616" s="16"/>
      <c r="HP616" s="16"/>
      <c r="HQ616" s="16"/>
      <c r="HR616" s="16"/>
      <c r="HS616" s="16"/>
      <c r="HT616" s="16"/>
      <c r="HU616" s="16"/>
      <c r="HV616" s="16"/>
      <c r="HW616" s="16"/>
      <c r="HX616" s="16"/>
      <c r="HY616" s="16"/>
      <c r="HZ616" s="16"/>
      <c r="IA616" s="16"/>
      <c r="IB616" s="16"/>
      <c r="IC616" s="16"/>
      <c r="ID616" s="16"/>
      <c r="IE616" s="16"/>
      <c r="IF616" s="16"/>
      <c r="IG616" s="16"/>
      <c r="IH616" s="16"/>
      <c r="II616" s="16"/>
      <c r="IJ616" s="16"/>
      <c r="IK616" s="16"/>
      <c r="IL616" s="16"/>
      <c r="IM616" s="16"/>
      <c r="IN616" s="16"/>
      <c r="IO616" s="16"/>
      <c r="IP616" s="16"/>
      <c r="IQ616" s="16"/>
      <c r="IR616" s="16"/>
      <c r="IS616" s="16"/>
      <c r="IT616" s="16"/>
      <c r="IU616" s="16"/>
    </row>
    <row r="617" spans="1:255" ht="24" x14ac:dyDescent="0.2">
      <c r="A617" s="55" t="s">
        <v>775</v>
      </c>
      <c r="B617" s="56" t="s">
        <v>749</v>
      </c>
      <c r="C617" s="57" t="s">
        <v>57</v>
      </c>
      <c r="D617" s="58">
        <f>Source!I1229</f>
        <v>0.3</v>
      </c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  <c r="CZ617" s="16"/>
      <c r="DA617" s="16"/>
      <c r="DB617" s="16"/>
      <c r="DC617" s="16"/>
      <c r="DD617" s="16"/>
      <c r="DE617" s="16"/>
      <c r="DF617" s="16"/>
      <c r="DG617" s="16"/>
      <c r="DH617" s="16"/>
      <c r="DI617" s="16"/>
      <c r="DJ617" s="16"/>
      <c r="DK617" s="16"/>
      <c r="DL617" s="16"/>
      <c r="DM617" s="16"/>
      <c r="DN617" s="16"/>
      <c r="DO617" s="16"/>
      <c r="DP617" s="16"/>
      <c r="DQ617" s="16"/>
      <c r="DR617" s="16"/>
      <c r="DS617" s="16"/>
      <c r="DT617" s="16"/>
      <c r="DU617" s="16"/>
      <c r="DV617" s="16"/>
      <c r="DW617" s="16"/>
      <c r="DX617" s="16"/>
      <c r="DY617" s="16"/>
      <c r="DZ617" s="16"/>
      <c r="EA617" s="16"/>
      <c r="EB617" s="16"/>
      <c r="EC617" s="16"/>
      <c r="ED617" s="16"/>
      <c r="EE617" s="16"/>
      <c r="EF617" s="16"/>
      <c r="EG617" s="16"/>
      <c r="EH617" s="16"/>
      <c r="EI617" s="16"/>
      <c r="EJ617" s="16"/>
      <c r="EK617" s="16"/>
      <c r="EL617" s="16"/>
      <c r="EM617" s="16"/>
      <c r="EN617" s="16"/>
      <c r="EO617" s="16"/>
      <c r="EP617" s="16"/>
      <c r="EQ617" s="16"/>
      <c r="ER617" s="16"/>
      <c r="ES617" s="16"/>
      <c r="ET617" s="16"/>
      <c r="EU617" s="16"/>
      <c r="EV617" s="16"/>
      <c r="EW617" s="16"/>
      <c r="EX617" s="16"/>
      <c r="EY617" s="16"/>
      <c r="EZ617" s="16"/>
      <c r="FA617" s="16"/>
      <c r="FB617" s="16"/>
      <c r="FC617" s="16"/>
      <c r="FD617" s="16"/>
      <c r="FE617" s="16"/>
      <c r="FF617" s="16"/>
      <c r="FG617" s="16"/>
      <c r="FH617" s="16"/>
      <c r="FI617" s="16"/>
      <c r="FJ617" s="16"/>
      <c r="FK617" s="16"/>
      <c r="FL617" s="16"/>
      <c r="FM617" s="16"/>
      <c r="FN617" s="16"/>
      <c r="FO617" s="16"/>
      <c r="FP617" s="16"/>
      <c r="FQ617" s="16"/>
      <c r="FR617" s="16"/>
      <c r="FS617" s="16"/>
      <c r="FT617" s="16"/>
      <c r="FU617" s="16"/>
      <c r="FV617" s="16"/>
      <c r="FW617" s="16"/>
      <c r="FX617" s="16"/>
      <c r="FY617" s="16"/>
      <c r="FZ617" s="16"/>
      <c r="GA617" s="16"/>
      <c r="GB617" s="16"/>
      <c r="GC617" s="16"/>
      <c r="GD617" s="16"/>
      <c r="GE617" s="16"/>
      <c r="GF617" s="16"/>
      <c r="GG617" s="16"/>
      <c r="GH617" s="16"/>
      <c r="GI617" s="16"/>
      <c r="GJ617" s="16"/>
      <c r="GK617" s="16"/>
      <c r="GL617" s="16"/>
      <c r="GM617" s="16"/>
      <c r="GN617" s="16"/>
      <c r="GO617" s="16"/>
      <c r="GP617" s="16"/>
      <c r="GQ617" s="16"/>
      <c r="GR617" s="16"/>
      <c r="GS617" s="16"/>
      <c r="GT617" s="16"/>
      <c r="GU617" s="16"/>
      <c r="GV617" s="16"/>
      <c r="GW617" s="16"/>
      <c r="GX617" s="16"/>
      <c r="GY617" s="16"/>
      <c r="GZ617" s="16"/>
      <c r="HA617" s="16"/>
      <c r="HB617" s="16"/>
      <c r="HC617" s="16"/>
      <c r="HD617" s="16"/>
      <c r="HE617" s="16"/>
      <c r="HF617" s="16"/>
      <c r="HG617" s="16"/>
      <c r="HH617" s="16"/>
      <c r="HI617" s="16"/>
      <c r="HJ617" s="16"/>
      <c r="HK617" s="16"/>
      <c r="HL617" s="16"/>
      <c r="HM617" s="16"/>
      <c r="HN617" s="16"/>
      <c r="HO617" s="16"/>
      <c r="HP617" s="16"/>
      <c r="HQ617" s="16"/>
      <c r="HR617" s="16"/>
      <c r="HS617" s="16"/>
      <c r="HT617" s="16"/>
      <c r="HU617" s="16"/>
      <c r="HV617" s="16"/>
      <c r="HW617" s="16"/>
      <c r="HX617" s="16"/>
      <c r="HY617" s="16"/>
      <c r="HZ617" s="16"/>
      <c r="IA617" s="16"/>
      <c r="IB617" s="16"/>
      <c r="IC617" s="16"/>
      <c r="ID617" s="16"/>
      <c r="IE617" s="16"/>
      <c r="IF617" s="16"/>
      <c r="IG617" s="16"/>
      <c r="IH617" s="16"/>
      <c r="II617" s="16"/>
      <c r="IJ617" s="16"/>
      <c r="IK617" s="16"/>
      <c r="IL617" s="16"/>
      <c r="IM617" s="16"/>
      <c r="IN617" s="16"/>
      <c r="IO617" s="16"/>
      <c r="IP617" s="16"/>
      <c r="IQ617" s="16"/>
      <c r="IR617" s="16"/>
      <c r="IS617" s="16"/>
      <c r="IT617" s="16"/>
      <c r="IU617" s="16"/>
    </row>
    <row r="618" spans="1:255" ht="24" x14ac:dyDescent="0.2">
      <c r="A618" s="47">
        <v>165</v>
      </c>
      <c r="B618" s="48" t="s">
        <v>126</v>
      </c>
      <c r="C618" s="49" t="s">
        <v>127</v>
      </c>
      <c r="D618" s="50">
        <v>0.26</v>
      </c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  <c r="CZ618" s="16"/>
      <c r="DA618" s="16"/>
      <c r="DB618" s="16"/>
      <c r="DC618" s="16"/>
      <c r="DD618" s="16"/>
      <c r="DE618" s="16"/>
      <c r="DF618" s="16"/>
      <c r="DG618" s="16"/>
      <c r="DH618" s="16"/>
      <c r="DI618" s="16"/>
      <c r="DJ618" s="16"/>
      <c r="DK618" s="16"/>
      <c r="DL618" s="16"/>
      <c r="DM618" s="16"/>
      <c r="DN618" s="16"/>
      <c r="DO618" s="16"/>
      <c r="DP618" s="16"/>
      <c r="DQ618" s="16"/>
      <c r="DR618" s="16"/>
      <c r="DS618" s="16"/>
      <c r="DT618" s="16"/>
      <c r="DU618" s="16"/>
      <c r="DV618" s="16"/>
      <c r="DW618" s="16"/>
      <c r="DX618" s="16"/>
      <c r="DY618" s="16"/>
      <c r="DZ618" s="16"/>
      <c r="EA618" s="16"/>
      <c r="EB618" s="16"/>
      <c r="EC618" s="16"/>
      <c r="ED618" s="16"/>
      <c r="EE618" s="16"/>
      <c r="EF618" s="16"/>
      <c r="EG618" s="16"/>
      <c r="EH618" s="16"/>
      <c r="EI618" s="16"/>
      <c r="EJ618" s="16"/>
      <c r="EK618" s="16"/>
      <c r="EL618" s="16"/>
      <c r="EM618" s="16"/>
      <c r="EN618" s="16"/>
      <c r="EO618" s="16"/>
      <c r="EP618" s="16"/>
      <c r="EQ618" s="16"/>
      <c r="ER618" s="16"/>
      <c r="ES618" s="16"/>
      <c r="ET618" s="16"/>
      <c r="EU618" s="16"/>
      <c r="EV618" s="16"/>
      <c r="EW618" s="16"/>
      <c r="EX618" s="16"/>
      <c r="EY618" s="16"/>
      <c r="EZ618" s="16"/>
      <c r="FA618" s="16"/>
      <c r="FB618" s="16"/>
      <c r="FC618" s="16"/>
      <c r="FD618" s="16"/>
      <c r="FE618" s="16"/>
      <c r="FF618" s="16"/>
      <c r="FG618" s="16"/>
      <c r="FH618" s="16"/>
      <c r="FI618" s="16"/>
      <c r="FJ618" s="16"/>
      <c r="FK618" s="16"/>
      <c r="FL618" s="16"/>
      <c r="FM618" s="16"/>
      <c r="FN618" s="16"/>
      <c r="FO618" s="16"/>
      <c r="FP618" s="16"/>
      <c r="FQ618" s="16"/>
      <c r="FR618" s="16"/>
      <c r="FS618" s="16"/>
      <c r="FT618" s="16"/>
      <c r="FU618" s="16"/>
      <c r="FV618" s="16"/>
      <c r="FW618" s="16"/>
      <c r="FX618" s="16"/>
      <c r="FY618" s="16"/>
      <c r="FZ618" s="16"/>
      <c r="GA618" s="16"/>
      <c r="GB618" s="16"/>
      <c r="GC618" s="16"/>
      <c r="GD618" s="16"/>
      <c r="GE618" s="16"/>
      <c r="GF618" s="16"/>
      <c r="GG618" s="16"/>
      <c r="GH618" s="16"/>
      <c r="GI618" s="16"/>
      <c r="GJ618" s="16"/>
      <c r="GK618" s="16"/>
      <c r="GL618" s="16"/>
      <c r="GM618" s="16"/>
      <c r="GN618" s="16"/>
      <c r="GO618" s="16"/>
      <c r="GP618" s="16"/>
      <c r="GQ618" s="16"/>
      <c r="GR618" s="16"/>
      <c r="GS618" s="16"/>
      <c r="GT618" s="16"/>
      <c r="GU618" s="16"/>
      <c r="GV618" s="16"/>
      <c r="GW618" s="16"/>
      <c r="GX618" s="16"/>
      <c r="GY618" s="16"/>
      <c r="GZ618" s="16"/>
      <c r="HA618" s="16"/>
      <c r="HB618" s="16"/>
      <c r="HC618" s="16"/>
      <c r="HD618" s="16"/>
      <c r="HE618" s="16"/>
      <c r="HF618" s="16"/>
      <c r="HG618" s="16"/>
      <c r="HH618" s="16"/>
      <c r="HI618" s="16"/>
      <c r="HJ618" s="16"/>
      <c r="HK618" s="16"/>
      <c r="HL618" s="16"/>
      <c r="HM618" s="16"/>
      <c r="HN618" s="16"/>
      <c r="HO618" s="16"/>
      <c r="HP618" s="16"/>
      <c r="HQ618" s="16"/>
      <c r="HR618" s="16"/>
      <c r="HS618" s="16"/>
      <c r="HT618" s="16"/>
      <c r="HU618" s="16"/>
      <c r="HV618" s="16"/>
      <c r="HW618" s="16"/>
      <c r="HX618" s="16"/>
      <c r="HY618" s="16"/>
      <c r="HZ618" s="16"/>
      <c r="IA618" s="16"/>
      <c r="IB618" s="16"/>
      <c r="IC618" s="16"/>
      <c r="ID618" s="16"/>
      <c r="IE618" s="16"/>
      <c r="IF618" s="16"/>
      <c r="IG618" s="16"/>
      <c r="IH618" s="16"/>
      <c r="II618" s="16"/>
      <c r="IJ618" s="16"/>
      <c r="IK618" s="16"/>
      <c r="IL618" s="16"/>
      <c r="IM618" s="16"/>
      <c r="IN618" s="16"/>
      <c r="IO618" s="16"/>
      <c r="IP618" s="16"/>
      <c r="IQ618" s="16"/>
      <c r="IR618" s="16"/>
      <c r="IS618" s="16"/>
      <c r="IT618" s="16"/>
      <c r="IU618" s="16"/>
    </row>
    <row r="619" spans="1:255" ht="24" x14ac:dyDescent="0.2">
      <c r="A619" s="55" t="s">
        <v>777</v>
      </c>
      <c r="B619" s="56" t="s">
        <v>149</v>
      </c>
      <c r="C619" s="57" t="s">
        <v>57</v>
      </c>
      <c r="D619" s="58">
        <f>Source!I1231</f>
        <v>2.8600000000000003</v>
      </c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  <c r="CZ619" s="16"/>
      <c r="DA619" s="16"/>
      <c r="DB619" s="16"/>
      <c r="DC619" s="16"/>
      <c r="DD619" s="16"/>
      <c r="DE619" s="16"/>
      <c r="DF619" s="16"/>
      <c r="DG619" s="16"/>
      <c r="DH619" s="16"/>
      <c r="DI619" s="16"/>
      <c r="DJ619" s="16"/>
      <c r="DK619" s="16"/>
      <c r="DL619" s="16"/>
      <c r="DM619" s="16"/>
      <c r="DN619" s="16"/>
      <c r="DO619" s="16"/>
      <c r="DP619" s="16"/>
      <c r="DQ619" s="16"/>
      <c r="DR619" s="16"/>
      <c r="DS619" s="16"/>
      <c r="DT619" s="16"/>
      <c r="DU619" s="16"/>
      <c r="DV619" s="16"/>
      <c r="DW619" s="16"/>
      <c r="DX619" s="16"/>
      <c r="DY619" s="16"/>
      <c r="DZ619" s="16"/>
      <c r="EA619" s="16"/>
      <c r="EB619" s="16"/>
      <c r="EC619" s="16"/>
      <c r="ED619" s="16"/>
      <c r="EE619" s="16"/>
      <c r="EF619" s="16"/>
      <c r="EG619" s="16"/>
      <c r="EH619" s="16"/>
      <c r="EI619" s="16"/>
      <c r="EJ619" s="16"/>
      <c r="EK619" s="16"/>
      <c r="EL619" s="16"/>
      <c r="EM619" s="16"/>
      <c r="EN619" s="16"/>
      <c r="EO619" s="16"/>
      <c r="EP619" s="16"/>
      <c r="EQ619" s="16"/>
      <c r="ER619" s="16"/>
      <c r="ES619" s="16"/>
      <c r="ET619" s="16"/>
      <c r="EU619" s="16"/>
      <c r="EV619" s="16"/>
      <c r="EW619" s="16"/>
      <c r="EX619" s="16"/>
      <c r="EY619" s="16"/>
      <c r="EZ619" s="16"/>
      <c r="FA619" s="16"/>
      <c r="FB619" s="16"/>
      <c r="FC619" s="16"/>
      <c r="FD619" s="16"/>
      <c r="FE619" s="16"/>
      <c r="FF619" s="16"/>
      <c r="FG619" s="16"/>
      <c r="FH619" s="16"/>
      <c r="FI619" s="16"/>
      <c r="FJ619" s="16"/>
      <c r="FK619" s="16"/>
      <c r="FL619" s="16"/>
      <c r="FM619" s="16"/>
      <c r="FN619" s="16"/>
      <c r="FO619" s="16"/>
      <c r="FP619" s="16"/>
      <c r="FQ619" s="16"/>
      <c r="FR619" s="16"/>
      <c r="FS619" s="16"/>
      <c r="FT619" s="16"/>
      <c r="FU619" s="16"/>
      <c r="FV619" s="16"/>
      <c r="FW619" s="16"/>
      <c r="FX619" s="16"/>
      <c r="FY619" s="16"/>
      <c r="FZ619" s="16"/>
      <c r="GA619" s="16"/>
      <c r="GB619" s="16"/>
      <c r="GC619" s="16"/>
      <c r="GD619" s="16"/>
      <c r="GE619" s="16"/>
      <c r="GF619" s="16"/>
      <c r="GG619" s="16"/>
      <c r="GH619" s="16"/>
      <c r="GI619" s="16"/>
      <c r="GJ619" s="16"/>
      <c r="GK619" s="16"/>
      <c r="GL619" s="16"/>
      <c r="GM619" s="16"/>
      <c r="GN619" s="16"/>
      <c r="GO619" s="16"/>
      <c r="GP619" s="16"/>
      <c r="GQ619" s="16"/>
      <c r="GR619" s="16"/>
      <c r="GS619" s="16"/>
      <c r="GT619" s="16"/>
      <c r="GU619" s="16"/>
      <c r="GV619" s="16"/>
      <c r="GW619" s="16"/>
      <c r="GX619" s="16"/>
      <c r="GY619" s="16"/>
      <c r="GZ619" s="16"/>
      <c r="HA619" s="16"/>
      <c r="HB619" s="16"/>
      <c r="HC619" s="16"/>
      <c r="HD619" s="16"/>
      <c r="HE619" s="16"/>
      <c r="HF619" s="16"/>
      <c r="HG619" s="16"/>
      <c r="HH619" s="16"/>
      <c r="HI619" s="16"/>
      <c r="HJ619" s="16"/>
      <c r="HK619" s="16"/>
      <c r="HL619" s="16"/>
      <c r="HM619" s="16"/>
      <c r="HN619" s="16"/>
      <c r="HO619" s="16"/>
      <c r="HP619" s="16"/>
      <c r="HQ619" s="16"/>
      <c r="HR619" s="16"/>
      <c r="HS619" s="16"/>
      <c r="HT619" s="16"/>
      <c r="HU619" s="16"/>
      <c r="HV619" s="16"/>
      <c r="HW619" s="16"/>
      <c r="HX619" s="16"/>
      <c r="HY619" s="16"/>
      <c r="HZ619" s="16"/>
      <c r="IA619" s="16"/>
      <c r="IB619" s="16"/>
      <c r="IC619" s="16"/>
      <c r="ID619" s="16"/>
      <c r="IE619" s="16"/>
      <c r="IF619" s="16"/>
      <c r="IG619" s="16"/>
      <c r="IH619" s="16"/>
      <c r="II619" s="16"/>
      <c r="IJ619" s="16"/>
      <c r="IK619" s="16"/>
      <c r="IL619" s="16"/>
      <c r="IM619" s="16"/>
      <c r="IN619" s="16"/>
      <c r="IO619" s="16"/>
      <c r="IP619" s="16"/>
      <c r="IQ619" s="16"/>
      <c r="IR619" s="16"/>
      <c r="IS619" s="16"/>
      <c r="IT619" s="16"/>
      <c r="IU619" s="16"/>
    </row>
    <row r="620" spans="1:255" ht="24" x14ac:dyDescent="0.2">
      <c r="A620" s="55" t="s">
        <v>778</v>
      </c>
      <c r="B620" s="56" t="s">
        <v>140</v>
      </c>
      <c r="C620" s="57" t="s">
        <v>141</v>
      </c>
      <c r="D620" s="58">
        <f>Source!I1232</f>
        <v>-0.39</v>
      </c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  <c r="CZ620" s="16"/>
      <c r="DA620" s="16"/>
      <c r="DB620" s="16"/>
      <c r="DC620" s="16"/>
      <c r="DD620" s="16"/>
      <c r="DE620" s="16"/>
      <c r="DF620" s="16"/>
      <c r="DG620" s="16"/>
      <c r="DH620" s="16"/>
      <c r="DI620" s="16"/>
      <c r="DJ620" s="16"/>
      <c r="DK620" s="16"/>
      <c r="DL620" s="16"/>
      <c r="DM620" s="16"/>
      <c r="DN620" s="16"/>
      <c r="DO620" s="16"/>
      <c r="DP620" s="16"/>
      <c r="DQ620" s="16"/>
      <c r="DR620" s="16"/>
      <c r="DS620" s="16"/>
      <c r="DT620" s="16"/>
      <c r="DU620" s="16"/>
      <c r="DV620" s="16"/>
      <c r="DW620" s="16"/>
      <c r="DX620" s="16"/>
      <c r="DY620" s="16"/>
      <c r="DZ620" s="16"/>
      <c r="EA620" s="16"/>
      <c r="EB620" s="16"/>
      <c r="EC620" s="16"/>
      <c r="ED620" s="16"/>
      <c r="EE620" s="16"/>
      <c r="EF620" s="16"/>
      <c r="EG620" s="16"/>
      <c r="EH620" s="16"/>
      <c r="EI620" s="16"/>
      <c r="EJ620" s="16"/>
      <c r="EK620" s="16"/>
      <c r="EL620" s="16"/>
      <c r="EM620" s="16"/>
      <c r="EN620" s="16"/>
      <c r="EO620" s="16"/>
      <c r="EP620" s="16"/>
      <c r="EQ620" s="16"/>
      <c r="ER620" s="16"/>
      <c r="ES620" s="16"/>
      <c r="ET620" s="16"/>
      <c r="EU620" s="16"/>
      <c r="EV620" s="16"/>
      <c r="EW620" s="16"/>
      <c r="EX620" s="16"/>
      <c r="EY620" s="16"/>
      <c r="EZ620" s="16"/>
      <c r="FA620" s="16"/>
      <c r="FB620" s="16"/>
      <c r="FC620" s="16"/>
      <c r="FD620" s="16"/>
      <c r="FE620" s="16"/>
      <c r="FF620" s="16"/>
      <c r="FG620" s="16"/>
      <c r="FH620" s="16"/>
      <c r="FI620" s="16"/>
      <c r="FJ620" s="16"/>
      <c r="FK620" s="16"/>
      <c r="FL620" s="16"/>
      <c r="FM620" s="16"/>
      <c r="FN620" s="16"/>
      <c r="FO620" s="16"/>
      <c r="FP620" s="16"/>
      <c r="FQ620" s="16"/>
      <c r="FR620" s="16"/>
      <c r="FS620" s="16"/>
      <c r="FT620" s="16"/>
      <c r="FU620" s="16"/>
      <c r="FV620" s="16"/>
      <c r="FW620" s="16"/>
      <c r="FX620" s="16"/>
      <c r="FY620" s="16"/>
      <c r="FZ620" s="16"/>
      <c r="GA620" s="16"/>
      <c r="GB620" s="16"/>
      <c r="GC620" s="16"/>
      <c r="GD620" s="16"/>
      <c r="GE620" s="16"/>
      <c r="GF620" s="16"/>
      <c r="GG620" s="16"/>
      <c r="GH620" s="16"/>
      <c r="GI620" s="16"/>
      <c r="GJ620" s="16"/>
      <c r="GK620" s="16"/>
      <c r="GL620" s="16"/>
      <c r="GM620" s="16"/>
      <c r="GN620" s="16"/>
      <c r="GO620" s="16"/>
      <c r="GP620" s="16"/>
      <c r="GQ620" s="16"/>
      <c r="GR620" s="16"/>
      <c r="GS620" s="16"/>
      <c r="GT620" s="16"/>
      <c r="GU620" s="16"/>
      <c r="GV620" s="16"/>
      <c r="GW620" s="16"/>
      <c r="GX620" s="16"/>
      <c r="GY620" s="16"/>
      <c r="GZ620" s="16"/>
      <c r="HA620" s="16"/>
      <c r="HB620" s="16"/>
      <c r="HC620" s="16"/>
      <c r="HD620" s="16"/>
      <c r="HE620" s="16"/>
      <c r="HF620" s="16"/>
      <c r="HG620" s="16"/>
      <c r="HH620" s="16"/>
      <c r="HI620" s="16"/>
      <c r="HJ620" s="16"/>
      <c r="HK620" s="16"/>
      <c r="HL620" s="16"/>
      <c r="HM620" s="16"/>
      <c r="HN620" s="16"/>
      <c r="HO620" s="16"/>
      <c r="HP620" s="16"/>
      <c r="HQ620" s="16"/>
      <c r="HR620" s="16"/>
      <c r="HS620" s="16"/>
      <c r="HT620" s="16"/>
      <c r="HU620" s="16"/>
      <c r="HV620" s="16"/>
      <c r="HW620" s="16"/>
      <c r="HX620" s="16"/>
      <c r="HY620" s="16"/>
      <c r="HZ620" s="16"/>
      <c r="IA620" s="16"/>
      <c r="IB620" s="16"/>
      <c r="IC620" s="16"/>
      <c r="ID620" s="16"/>
      <c r="IE620" s="16"/>
      <c r="IF620" s="16"/>
      <c r="IG620" s="16"/>
      <c r="IH620" s="16"/>
      <c r="II620" s="16"/>
      <c r="IJ620" s="16"/>
      <c r="IK620" s="16"/>
      <c r="IL620" s="16"/>
      <c r="IM620" s="16"/>
      <c r="IN620" s="16"/>
      <c r="IO620" s="16"/>
      <c r="IP620" s="16"/>
      <c r="IQ620" s="16"/>
      <c r="IR620" s="16"/>
      <c r="IS620" s="16"/>
      <c r="IT620" s="16"/>
      <c r="IU620" s="16"/>
    </row>
    <row r="621" spans="1:255" ht="13.5" thickBot="1" x14ac:dyDescent="0.25">
      <c r="A621" s="55" t="s">
        <v>779</v>
      </c>
      <c r="B621" s="56" t="s">
        <v>145</v>
      </c>
      <c r="C621" s="57" t="s">
        <v>141</v>
      </c>
      <c r="D621" s="58">
        <f>Source!I1233</f>
        <v>-1.482E-2</v>
      </c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  <c r="CZ621" s="16"/>
      <c r="DA621" s="16"/>
      <c r="DB621" s="16"/>
      <c r="DC621" s="16"/>
      <c r="DD621" s="16"/>
      <c r="DE621" s="16"/>
      <c r="DF621" s="16"/>
      <c r="DG621" s="16"/>
      <c r="DH621" s="16"/>
      <c r="DI621" s="16"/>
      <c r="DJ621" s="1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6"/>
      <c r="EZ621" s="16"/>
      <c r="FA621" s="16"/>
      <c r="FB621" s="16"/>
      <c r="FC621" s="16"/>
      <c r="FD621" s="16"/>
      <c r="FE621" s="16"/>
      <c r="FF621" s="16"/>
      <c r="FG621" s="16"/>
      <c r="FH621" s="16"/>
      <c r="FI621" s="16"/>
      <c r="FJ621" s="16"/>
      <c r="FK621" s="16"/>
      <c r="FL621" s="16"/>
      <c r="FM621" s="16"/>
      <c r="FN621" s="16"/>
      <c r="FO621" s="16"/>
      <c r="FP621" s="16"/>
      <c r="FQ621" s="16"/>
      <c r="FR621" s="16"/>
      <c r="FS621" s="16"/>
      <c r="FT621" s="16"/>
      <c r="FU621" s="16"/>
      <c r="FV621" s="16"/>
      <c r="FW621" s="16"/>
      <c r="FX621" s="16"/>
      <c r="FY621" s="16"/>
      <c r="FZ621" s="16"/>
      <c r="GA621" s="16"/>
      <c r="GB621" s="16"/>
      <c r="GC621" s="16"/>
      <c r="GD621" s="16"/>
      <c r="GE621" s="16"/>
      <c r="GF621" s="16"/>
      <c r="GG621" s="16"/>
      <c r="GH621" s="16"/>
      <c r="GI621" s="16"/>
      <c r="GJ621" s="16"/>
      <c r="GK621" s="16"/>
      <c r="GL621" s="16"/>
      <c r="GM621" s="16"/>
      <c r="GN621" s="16"/>
      <c r="GO621" s="16"/>
      <c r="GP621" s="16"/>
      <c r="GQ621" s="16"/>
      <c r="GR621" s="16"/>
      <c r="GS621" s="16"/>
      <c r="GT621" s="16"/>
      <c r="GU621" s="16"/>
      <c r="GV621" s="16"/>
      <c r="GW621" s="16"/>
      <c r="GX621" s="16"/>
      <c r="GY621" s="16"/>
      <c r="GZ621" s="16"/>
      <c r="HA621" s="16"/>
      <c r="HB621" s="16"/>
      <c r="HC621" s="16"/>
      <c r="HD621" s="16"/>
      <c r="HE621" s="16"/>
      <c r="HF621" s="16"/>
      <c r="HG621" s="16"/>
      <c r="HH621" s="16"/>
      <c r="HI621" s="16"/>
      <c r="HJ621" s="16"/>
      <c r="HK621" s="16"/>
      <c r="HL621" s="16"/>
      <c r="HM621" s="16"/>
      <c r="HN621" s="16"/>
      <c r="HO621" s="16"/>
      <c r="HP621" s="16"/>
      <c r="HQ621" s="16"/>
      <c r="HR621" s="16"/>
      <c r="HS621" s="16"/>
      <c r="HT621" s="16"/>
      <c r="HU621" s="16"/>
      <c r="HV621" s="16"/>
      <c r="HW621" s="16"/>
      <c r="HX621" s="16"/>
      <c r="HY621" s="16"/>
      <c r="HZ621" s="16"/>
      <c r="IA621" s="16"/>
      <c r="IB621" s="16"/>
      <c r="IC621" s="16"/>
      <c r="ID621" s="16"/>
      <c r="IE621" s="16"/>
      <c r="IF621" s="16"/>
      <c r="IG621" s="16"/>
      <c r="IH621" s="16"/>
      <c r="II621" s="16"/>
      <c r="IJ621" s="16"/>
      <c r="IK621" s="16"/>
      <c r="IL621" s="16"/>
      <c r="IM621" s="16"/>
      <c r="IN621" s="16"/>
      <c r="IO621" s="16"/>
      <c r="IP621" s="16"/>
      <c r="IQ621" s="16"/>
      <c r="IR621" s="16"/>
      <c r="IS621" s="16"/>
      <c r="IT621" s="16"/>
      <c r="IU621" s="16"/>
    </row>
    <row r="622" spans="1:255" x14ac:dyDescent="0.2">
      <c r="A622" s="38"/>
      <c r="B622" s="38"/>
      <c r="C622" s="38"/>
      <c r="D622" s="38"/>
    </row>
    <row r="623" spans="1:255" x14ac:dyDescent="0.2">
      <c r="A623" t="s">
        <v>1046</v>
      </c>
      <c r="B623" t="s">
        <v>1098</v>
      </c>
    </row>
    <row r="624" spans="1:255" ht="13.5" thickBot="1" x14ac:dyDescent="0.25"/>
    <row r="625" spans="1:255" ht="36" x14ac:dyDescent="0.2">
      <c r="A625" s="39">
        <v>166</v>
      </c>
      <c r="B625" s="40" t="s">
        <v>80</v>
      </c>
      <c r="C625" s="41" t="s">
        <v>81</v>
      </c>
      <c r="D625" s="42">
        <v>2.35E-2</v>
      </c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  <c r="CZ625" s="16"/>
      <c r="DA625" s="16"/>
      <c r="DB625" s="16"/>
      <c r="DC625" s="16"/>
      <c r="DD625" s="16"/>
      <c r="DE625" s="16"/>
      <c r="DF625" s="16"/>
      <c r="DG625" s="16"/>
      <c r="DH625" s="16"/>
      <c r="DI625" s="16"/>
      <c r="DJ625" s="1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6"/>
      <c r="EZ625" s="16"/>
      <c r="FA625" s="16"/>
      <c r="FB625" s="16"/>
      <c r="FC625" s="16"/>
      <c r="FD625" s="16"/>
      <c r="FE625" s="16"/>
      <c r="FF625" s="16"/>
      <c r="FG625" s="16"/>
      <c r="FH625" s="16"/>
      <c r="FI625" s="16"/>
      <c r="FJ625" s="16"/>
      <c r="FK625" s="16"/>
      <c r="FL625" s="16"/>
      <c r="FM625" s="16"/>
      <c r="FN625" s="16"/>
      <c r="FO625" s="16"/>
      <c r="FP625" s="16"/>
      <c r="FQ625" s="16"/>
      <c r="FR625" s="16"/>
      <c r="FS625" s="16"/>
      <c r="FT625" s="16"/>
      <c r="FU625" s="16"/>
      <c r="FV625" s="16"/>
      <c r="FW625" s="16"/>
      <c r="FX625" s="16"/>
      <c r="FY625" s="16"/>
      <c r="FZ625" s="16"/>
      <c r="GA625" s="16"/>
      <c r="GB625" s="16"/>
      <c r="GC625" s="16"/>
      <c r="GD625" s="16"/>
      <c r="GE625" s="16"/>
      <c r="GF625" s="16"/>
      <c r="GG625" s="16"/>
      <c r="GH625" s="16"/>
      <c r="GI625" s="16"/>
      <c r="GJ625" s="16"/>
      <c r="GK625" s="16"/>
      <c r="GL625" s="16"/>
      <c r="GM625" s="16"/>
      <c r="GN625" s="16"/>
      <c r="GO625" s="16"/>
      <c r="GP625" s="16"/>
      <c r="GQ625" s="16"/>
      <c r="GR625" s="16"/>
      <c r="GS625" s="16"/>
      <c r="GT625" s="16"/>
      <c r="GU625" s="16"/>
      <c r="GV625" s="16"/>
      <c r="GW625" s="16"/>
      <c r="GX625" s="16"/>
      <c r="GY625" s="16"/>
      <c r="GZ625" s="16"/>
      <c r="HA625" s="16"/>
      <c r="HB625" s="16"/>
      <c r="HC625" s="16"/>
      <c r="HD625" s="16"/>
      <c r="HE625" s="16"/>
      <c r="HF625" s="16"/>
      <c r="HG625" s="16"/>
      <c r="HH625" s="16"/>
      <c r="HI625" s="16"/>
      <c r="HJ625" s="16"/>
      <c r="HK625" s="16"/>
      <c r="HL625" s="16"/>
      <c r="HM625" s="16"/>
      <c r="HN625" s="16"/>
      <c r="HO625" s="16"/>
      <c r="HP625" s="16"/>
      <c r="HQ625" s="16"/>
      <c r="HR625" s="16"/>
      <c r="HS625" s="16"/>
      <c r="HT625" s="16"/>
      <c r="HU625" s="16"/>
      <c r="HV625" s="16"/>
      <c r="HW625" s="16"/>
      <c r="HX625" s="16"/>
      <c r="HY625" s="16"/>
      <c r="HZ625" s="16"/>
      <c r="IA625" s="16"/>
      <c r="IB625" s="16"/>
      <c r="IC625" s="16"/>
      <c r="ID625" s="16"/>
      <c r="IE625" s="16"/>
      <c r="IF625" s="16"/>
      <c r="IG625" s="16"/>
      <c r="IH625" s="16"/>
      <c r="II625" s="16"/>
      <c r="IJ625" s="16"/>
      <c r="IK625" s="16"/>
      <c r="IL625" s="16"/>
      <c r="IM625" s="16"/>
      <c r="IN625" s="16"/>
      <c r="IO625" s="16"/>
      <c r="IP625" s="16"/>
      <c r="IQ625" s="16"/>
      <c r="IR625" s="16"/>
      <c r="IS625" s="16"/>
      <c r="IT625" s="16"/>
      <c r="IU625" s="16"/>
    </row>
    <row r="626" spans="1:255" ht="24" x14ac:dyDescent="0.2">
      <c r="A626" s="55" t="s">
        <v>782</v>
      </c>
      <c r="B626" s="56" t="s">
        <v>85</v>
      </c>
      <c r="C626" s="57" t="s">
        <v>57</v>
      </c>
      <c r="D626" s="58">
        <f>Source!I1270</f>
        <v>2.1</v>
      </c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  <c r="CZ626" s="16"/>
      <c r="DA626" s="16"/>
      <c r="DB626" s="16"/>
      <c r="DC626" s="16"/>
      <c r="DD626" s="16"/>
      <c r="DE626" s="16"/>
      <c r="DF626" s="16"/>
      <c r="DG626" s="16"/>
      <c r="DH626" s="16"/>
      <c r="DI626" s="16"/>
      <c r="DJ626" s="16"/>
      <c r="DK626" s="16"/>
      <c r="DL626" s="16"/>
      <c r="DM626" s="16"/>
      <c r="DN626" s="16"/>
      <c r="DO626" s="16"/>
      <c r="DP626" s="16"/>
      <c r="DQ626" s="16"/>
      <c r="DR626" s="16"/>
      <c r="DS626" s="16"/>
      <c r="DT626" s="16"/>
      <c r="DU626" s="16"/>
      <c r="DV626" s="16"/>
      <c r="DW626" s="16"/>
      <c r="DX626" s="16"/>
      <c r="DY626" s="16"/>
      <c r="DZ626" s="16"/>
      <c r="EA626" s="16"/>
      <c r="EB626" s="16"/>
      <c r="EC626" s="16"/>
      <c r="ED626" s="16"/>
      <c r="EE626" s="16"/>
      <c r="EF626" s="16"/>
      <c r="EG626" s="16"/>
      <c r="EH626" s="16"/>
      <c r="EI626" s="16"/>
      <c r="EJ626" s="16"/>
      <c r="EK626" s="16"/>
      <c r="EL626" s="16"/>
      <c r="EM626" s="16"/>
      <c r="EN626" s="16"/>
      <c r="EO626" s="16"/>
      <c r="EP626" s="16"/>
      <c r="EQ626" s="16"/>
      <c r="ER626" s="16"/>
      <c r="ES626" s="16"/>
      <c r="ET626" s="16"/>
      <c r="EU626" s="16"/>
      <c r="EV626" s="16"/>
      <c r="EW626" s="16"/>
      <c r="EX626" s="16"/>
      <c r="EY626" s="16"/>
      <c r="EZ626" s="16"/>
      <c r="FA626" s="16"/>
      <c r="FB626" s="16"/>
      <c r="FC626" s="16"/>
      <c r="FD626" s="16"/>
      <c r="FE626" s="16"/>
      <c r="FF626" s="16"/>
      <c r="FG626" s="16"/>
      <c r="FH626" s="16"/>
      <c r="FI626" s="16"/>
      <c r="FJ626" s="16"/>
      <c r="FK626" s="16"/>
      <c r="FL626" s="16"/>
      <c r="FM626" s="16"/>
      <c r="FN626" s="16"/>
      <c r="FO626" s="16"/>
      <c r="FP626" s="16"/>
      <c r="FQ626" s="16"/>
      <c r="FR626" s="16"/>
      <c r="FS626" s="16"/>
      <c r="FT626" s="16"/>
      <c r="FU626" s="16"/>
      <c r="FV626" s="16"/>
      <c r="FW626" s="16"/>
      <c r="FX626" s="16"/>
      <c r="FY626" s="16"/>
      <c r="FZ626" s="16"/>
      <c r="GA626" s="16"/>
      <c r="GB626" s="16"/>
      <c r="GC626" s="16"/>
      <c r="GD626" s="16"/>
      <c r="GE626" s="16"/>
      <c r="GF626" s="16"/>
      <c r="GG626" s="16"/>
      <c r="GH626" s="16"/>
      <c r="GI626" s="16"/>
      <c r="GJ626" s="16"/>
      <c r="GK626" s="16"/>
      <c r="GL626" s="16"/>
      <c r="GM626" s="16"/>
      <c r="GN626" s="16"/>
      <c r="GO626" s="16"/>
      <c r="GP626" s="16"/>
      <c r="GQ626" s="16"/>
      <c r="GR626" s="16"/>
      <c r="GS626" s="16"/>
      <c r="GT626" s="16"/>
      <c r="GU626" s="16"/>
      <c r="GV626" s="16"/>
      <c r="GW626" s="16"/>
      <c r="GX626" s="16"/>
      <c r="GY626" s="16"/>
      <c r="GZ626" s="16"/>
      <c r="HA626" s="16"/>
      <c r="HB626" s="16"/>
      <c r="HC626" s="16"/>
      <c r="HD626" s="16"/>
      <c r="HE626" s="16"/>
      <c r="HF626" s="16"/>
      <c r="HG626" s="16"/>
      <c r="HH626" s="16"/>
      <c r="HI626" s="16"/>
      <c r="HJ626" s="16"/>
      <c r="HK626" s="16"/>
      <c r="HL626" s="16"/>
      <c r="HM626" s="16"/>
      <c r="HN626" s="16"/>
      <c r="HO626" s="16"/>
      <c r="HP626" s="16"/>
      <c r="HQ626" s="16"/>
      <c r="HR626" s="16"/>
      <c r="HS626" s="16"/>
      <c r="HT626" s="16"/>
      <c r="HU626" s="16"/>
      <c r="HV626" s="16"/>
      <c r="HW626" s="16"/>
      <c r="HX626" s="16"/>
      <c r="HY626" s="16"/>
      <c r="HZ626" s="16"/>
      <c r="IA626" s="16"/>
      <c r="IB626" s="16"/>
      <c r="IC626" s="16"/>
      <c r="ID626" s="16"/>
      <c r="IE626" s="16"/>
      <c r="IF626" s="16"/>
      <c r="IG626" s="16"/>
      <c r="IH626" s="16"/>
      <c r="II626" s="16"/>
      <c r="IJ626" s="16"/>
      <c r="IK626" s="16"/>
      <c r="IL626" s="16"/>
      <c r="IM626" s="16"/>
      <c r="IN626" s="16"/>
      <c r="IO626" s="16"/>
      <c r="IP626" s="16"/>
      <c r="IQ626" s="16"/>
      <c r="IR626" s="16"/>
      <c r="IS626" s="16"/>
      <c r="IT626" s="16"/>
      <c r="IU626" s="16"/>
    </row>
    <row r="627" spans="1:255" ht="24" x14ac:dyDescent="0.2">
      <c r="A627" s="55" t="s">
        <v>783</v>
      </c>
      <c r="B627" s="56" t="s">
        <v>785</v>
      </c>
      <c r="C627" s="57" t="s">
        <v>57</v>
      </c>
      <c r="D627" s="58">
        <f>Source!I1271</f>
        <v>0.25</v>
      </c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  <c r="CZ627" s="16"/>
      <c r="DA627" s="16"/>
      <c r="DB627" s="16"/>
      <c r="DC627" s="16"/>
      <c r="DD627" s="16"/>
      <c r="DE627" s="16"/>
      <c r="DF627" s="16"/>
      <c r="DG627" s="16"/>
      <c r="DH627" s="16"/>
      <c r="DI627" s="16"/>
      <c r="DJ627" s="16"/>
      <c r="DK627" s="16"/>
      <c r="DL627" s="16"/>
      <c r="DM627" s="16"/>
      <c r="DN627" s="16"/>
      <c r="DO627" s="16"/>
      <c r="DP627" s="16"/>
      <c r="DQ627" s="16"/>
      <c r="DR627" s="16"/>
      <c r="DS627" s="16"/>
      <c r="DT627" s="16"/>
      <c r="DU627" s="16"/>
      <c r="DV627" s="16"/>
      <c r="DW627" s="16"/>
      <c r="DX627" s="16"/>
      <c r="DY627" s="16"/>
      <c r="DZ627" s="16"/>
      <c r="EA627" s="16"/>
      <c r="EB627" s="16"/>
      <c r="EC627" s="16"/>
      <c r="ED627" s="16"/>
      <c r="EE627" s="16"/>
      <c r="EF627" s="16"/>
      <c r="EG627" s="16"/>
      <c r="EH627" s="16"/>
      <c r="EI627" s="16"/>
      <c r="EJ627" s="16"/>
      <c r="EK627" s="16"/>
      <c r="EL627" s="16"/>
      <c r="EM627" s="16"/>
      <c r="EN627" s="16"/>
      <c r="EO627" s="16"/>
      <c r="EP627" s="16"/>
      <c r="EQ627" s="16"/>
      <c r="ER627" s="16"/>
      <c r="ES627" s="16"/>
      <c r="ET627" s="16"/>
      <c r="EU627" s="16"/>
      <c r="EV627" s="16"/>
      <c r="EW627" s="16"/>
      <c r="EX627" s="16"/>
      <c r="EY627" s="16"/>
      <c r="EZ627" s="16"/>
      <c r="FA627" s="16"/>
      <c r="FB627" s="16"/>
      <c r="FC627" s="16"/>
      <c r="FD627" s="16"/>
      <c r="FE627" s="16"/>
      <c r="FF627" s="16"/>
      <c r="FG627" s="16"/>
      <c r="FH627" s="16"/>
      <c r="FI627" s="16"/>
      <c r="FJ627" s="16"/>
      <c r="FK627" s="16"/>
      <c r="FL627" s="16"/>
      <c r="FM627" s="16"/>
      <c r="FN627" s="16"/>
      <c r="FO627" s="16"/>
      <c r="FP627" s="16"/>
      <c r="FQ627" s="16"/>
      <c r="FR627" s="16"/>
      <c r="FS627" s="16"/>
      <c r="FT627" s="16"/>
      <c r="FU627" s="16"/>
      <c r="FV627" s="16"/>
      <c r="FW627" s="16"/>
      <c r="FX627" s="16"/>
      <c r="FY627" s="16"/>
      <c r="FZ627" s="16"/>
      <c r="GA627" s="16"/>
      <c r="GB627" s="16"/>
      <c r="GC627" s="16"/>
      <c r="GD627" s="16"/>
      <c r="GE627" s="16"/>
      <c r="GF627" s="16"/>
      <c r="GG627" s="16"/>
      <c r="GH627" s="16"/>
      <c r="GI627" s="16"/>
      <c r="GJ627" s="16"/>
      <c r="GK627" s="16"/>
      <c r="GL627" s="16"/>
      <c r="GM627" s="16"/>
      <c r="GN627" s="16"/>
      <c r="GO627" s="16"/>
      <c r="GP627" s="16"/>
      <c r="GQ627" s="16"/>
      <c r="GR627" s="16"/>
      <c r="GS627" s="16"/>
      <c r="GT627" s="16"/>
      <c r="GU627" s="16"/>
      <c r="GV627" s="16"/>
      <c r="GW627" s="16"/>
      <c r="GX627" s="16"/>
      <c r="GY627" s="16"/>
      <c r="GZ627" s="16"/>
      <c r="HA627" s="16"/>
      <c r="HB627" s="16"/>
      <c r="HC627" s="16"/>
      <c r="HD627" s="16"/>
      <c r="HE627" s="16"/>
      <c r="HF627" s="16"/>
      <c r="HG627" s="16"/>
      <c r="HH627" s="16"/>
      <c r="HI627" s="16"/>
      <c r="HJ627" s="16"/>
      <c r="HK627" s="16"/>
      <c r="HL627" s="16"/>
      <c r="HM627" s="16"/>
      <c r="HN627" s="16"/>
      <c r="HO627" s="16"/>
      <c r="HP627" s="16"/>
      <c r="HQ627" s="16"/>
      <c r="HR627" s="16"/>
      <c r="HS627" s="16"/>
      <c r="HT627" s="16"/>
      <c r="HU627" s="16"/>
      <c r="HV627" s="16"/>
      <c r="HW627" s="16"/>
      <c r="HX627" s="16"/>
      <c r="HY627" s="16"/>
      <c r="HZ627" s="16"/>
      <c r="IA627" s="16"/>
      <c r="IB627" s="16"/>
      <c r="IC627" s="16"/>
      <c r="ID627" s="16"/>
      <c r="IE627" s="16"/>
      <c r="IF627" s="16"/>
      <c r="IG627" s="16"/>
      <c r="IH627" s="16"/>
      <c r="II627" s="16"/>
      <c r="IJ627" s="16"/>
      <c r="IK627" s="16"/>
      <c r="IL627" s="16"/>
      <c r="IM627" s="16"/>
      <c r="IN627" s="16"/>
      <c r="IO627" s="16"/>
      <c r="IP627" s="16"/>
      <c r="IQ627" s="16"/>
      <c r="IR627" s="16"/>
      <c r="IS627" s="16"/>
      <c r="IT627" s="16"/>
      <c r="IU627" s="16"/>
    </row>
    <row r="628" spans="1:255" ht="24" x14ac:dyDescent="0.2">
      <c r="A628" s="55" t="s">
        <v>787</v>
      </c>
      <c r="B628" s="56" t="s">
        <v>749</v>
      </c>
      <c r="C628" s="57" t="s">
        <v>57</v>
      </c>
      <c r="D628" s="58">
        <f>Source!I1272</f>
        <v>9.9999999999999992E-2</v>
      </c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  <c r="CZ628" s="16"/>
      <c r="DA628" s="16"/>
      <c r="DB628" s="16"/>
      <c r="DC628" s="16"/>
      <c r="DD628" s="16"/>
      <c r="DE628" s="16"/>
      <c r="DF628" s="16"/>
      <c r="DG628" s="16"/>
      <c r="DH628" s="16"/>
      <c r="DI628" s="16"/>
      <c r="DJ628" s="16"/>
      <c r="DK628" s="16"/>
      <c r="DL628" s="16"/>
      <c r="DM628" s="16"/>
      <c r="DN628" s="16"/>
      <c r="DO628" s="16"/>
      <c r="DP628" s="16"/>
      <c r="DQ628" s="16"/>
      <c r="DR628" s="16"/>
      <c r="DS628" s="16"/>
      <c r="DT628" s="16"/>
      <c r="DU628" s="16"/>
      <c r="DV628" s="16"/>
      <c r="DW628" s="16"/>
      <c r="DX628" s="16"/>
      <c r="DY628" s="16"/>
      <c r="DZ628" s="16"/>
      <c r="EA628" s="16"/>
      <c r="EB628" s="16"/>
      <c r="EC628" s="16"/>
      <c r="ED628" s="16"/>
      <c r="EE628" s="16"/>
      <c r="EF628" s="16"/>
      <c r="EG628" s="16"/>
      <c r="EH628" s="16"/>
      <c r="EI628" s="16"/>
      <c r="EJ628" s="16"/>
      <c r="EK628" s="16"/>
      <c r="EL628" s="16"/>
      <c r="EM628" s="16"/>
      <c r="EN628" s="16"/>
      <c r="EO628" s="16"/>
      <c r="EP628" s="16"/>
      <c r="EQ628" s="16"/>
      <c r="ER628" s="16"/>
      <c r="ES628" s="16"/>
      <c r="ET628" s="16"/>
      <c r="EU628" s="16"/>
      <c r="EV628" s="16"/>
      <c r="EW628" s="16"/>
      <c r="EX628" s="16"/>
      <c r="EY628" s="16"/>
      <c r="EZ628" s="16"/>
      <c r="FA628" s="16"/>
      <c r="FB628" s="16"/>
      <c r="FC628" s="16"/>
      <c r="FD628" s="16"/>
      <c r="FE628" s="16"/>
      <c r="FF628" s="16"/>
      <c r="FG628" s="16"/>
      <c r="FH628" s="16"/>
      <c r="FI628" s="16"/>
      <c r="FJ628" s="16"/>
      <c r="FK628" s="16"/>
      <c r="FL628" s="16"/>
      <c r="FM628" s="16"/>
      <c r="FN628" s="16"/>
      <c r="FO628" s="16"/>
      <c r="FP628" s="16"/>
      <c r="FQ628" s="16"/>
      <c r="FR628" s="16"/>
      <c r="FS628" s="16"/>
      <c r="FT628" s="16"/>
      <c r="FU628" s="16"/>
      <c r="FV628" s="16"/>
      <c r="FW628" s="16"/>
      <c r="FX628" s="16"/>
      <c r="FY628" s="16"/>
      <c r="FZ628" s="16"/>
      <c r="GA628" s="16"/>
      <c r="GB628" s="16"/>
      <c r="GC628" s="16"/>
      <c r="GD628" s="16"/>
      <c r="GE628" s="16"/>
      <c r="GF628" s="16"/>
      <c r="GG628" s="16"/>
      <c r="GH628" s="16"/>
      <c r="GI628" s="16"/>
      <c r="GJ628" s="16"/>
      <c r="GK628" s="16"/>
      <c r="GL628" s="16"/>
      <c r="GM628" s="16"/>
      <c r="GN628" s="16"/>
      <c r="GO628" s="16"/>
      <c r="GP628" s="16"/>
      <c r="GQ628" s="16"/>
      <c r="GR628" s="16"/>
      <c r="GS628" s="16"/>
      <c r="GT628" s="16"/>
      <c r="GU628" s="16"/>
      <c r="GV628" s="16"/>
      <c r="GW628" s="16"/>
      <c r="GX628" s="16"/>
      <c r="GY628" s="16"/>
      <c r="GZ628" s="16"/>
      <c r="HA628" s="16"/>
      <c r="HB628" s="16"/>
      <c r="HC628" s="16"/>
      <c r="HD628" s="16"/>
      <c r="HE628" s="16"/>
      <c r="HF628" s="16"/>
      <c r="HG628" s="16"/>
      <c r="HH628" s="16"/>
      <c r="HI628" s="16"/>
      <c r="HJ628" s="16"/>
      <c r="HK628" s="16"/>
      <c r="HL628" s="16"/>
      <c r="HM628" s="16"/>
      <c r="HN628" s="16"/>
      <c r="HO628" s="16"/>
      <c r="HP628" s="16"/>
      <c r="HQ628" s="16"/>
      <c r="HR628" s="16"/>
      <c r="HS628" s="16"/>
      <c r="HT628" s="16"/>
      <c r="HU628" s="16"/>
      <c r="HV628" s="16"/>
      <c r="HW628" s="16"/>
      <c r="HX628" s="16"/>
      <c r="HY628" s="16"/>
      <c r="HZ628" s="16"/>
      <c r="IA628" s="16"/>
      <c r="IB628" s="16"/>
      <c r="IC628" s="16"/>
      <c r="ID628" s="16"/>
      <c r="IE628" s="16"/>
      <c r="IF628" s="16"/>
      <c r="IG628" s="16"/>
      <c r="IH628" s="16"/>
      <c r="II628" s="16"/>
      <c r="IJ628" s="16"/>
      <c r="IK628" s="16"/>
      <c r="IL628" s="16"/>
      <c r="IM628" s="16"/>
      <c r="IN628" s="16"/>
      <c r="IO628" s="16"/>
      <c r="IP628" s="16"/>
      <c r="IQ628" s="16"/>
      <c r="IR628" s="16"/>
      <c r="IS628" s="16"/>
      <c r="IT628" s="16"/>
      <c r="IU628" s="16"/>
    </row>
    <row r="629" spans="1:255" x14ac:dyDescent="0.2">
      <c r="A629" s="55" t="s">
        <v>788</v>
      </c>
      <c r="B629" s="56" t="s">
        <v>121</v>
      </c>
      <c r="C629" s="57" t="s">
        <v>122</v>
      </c>
      <c r="D629" s="58">
        <f>Source!I1273</f>
        <v>2.9999999999999996E-3</v>
      </c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  <c r="CZ629" s="16"/>
      <c r="DA629" s="16"/>
      <c r="DB629" s="16"/>
      <c r="DC629" s="16"/>
      <c r="DD629" s="16"/>
      <c r="DE629" s="16"/>
      <c r="DF629" s="16"/>
      <c r="DG629" s="16"/>
      <c r="DH629" s="16"/>
      <c r="DI629" s="16"/>
      <c r="DJ629" s="1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6"/>
      <c r="EZ629" s="16"/>
      <c r="FA629" s="16"/>
      <c r="FB629" s="16"/>
      <c r="FC629" s="16"/>
      <c r="FD629" s="16"/>
      <c r="FE629" s="16"/>
      <c r="FF629" s="16"/>
      <c r="FG629" s="16"/>
      <c r="FH629" s="16"/>
      <c r="FI629" s="16"/>
      <c r="FJ629" s="16"/>
      <c r="FK629" s="16"/>
      <c r="FL629" s="16"/>
      <c r="FM629" s="16"/>
      <c r="FN629" s="16"/>
      <c r="FO629" s="16"/>
      <c r="FP629" s="16"/>
      <c r="FQ629" s="16"/>
      <c r="FR629" s="16"/>
      <c r="FS629" s="16"/>
      <c r="FT629" s="16"/>
      <c r="FU629" s="16"/>
      <c r="FV629" s="16"/>
      <c r="FW629" s="16"/>
      <c r="FX629" s="16"/>
      <c r="FY629" s="16"/>
      <c r="FZ629" s="16"/>
      <c r="GA629" s="16"/>
      <c r="GB629" s="16"/>
      <c r="GC629" s="16"/>
      <c r="GD629" s="16"/>
      <c r="GE629" s="16"/>
      <c r="GF629" s="16"/>
      <c r="GG629" s="16"/>
      <c r="GH629" s="16"/>
      <c r="GI629" s="16"/>
      <c r="GJ629" s="16"/>
      <c r="GK629" s="16"/>
      <c r="GL629" s="16"/>
      <c r="GM629" s="16"/>
      <c r="GN629" s="16"/>
      <c r="GO629" s="16"/>
      <c r="GP629" s="16"/>
      <c r="GQ629" s="16"/>
      <c r="GR629" s="16"/>
      <c r="GS629" s="16"/>
      <c r="GT629" s="16"/>
      <c r="GU629" s="16"/>
      <c r="GV629" s="16"/>
      <c r="GW629" s="16"/>
      <c r="GX629" s="16"/>
      <c r="GY629" s="16"/>
      <c r="GZ629" s="16"/>
      <c r="HA629" s="16"/>
      <c r="HB629" s="16"/>
      <c r="HC629" s="16"/>
      <c r="HD629" s="16"/>
      <c r="HE629" s="16"/>
      <c r="HF629" s="16"/>
      <c r="HG629" s="16"/>
      <c r="HH629" s="16"/>
      <c r="HI629" s="16"/>
      <c r="HJ629" s="16"/>
      <c r="HK629" s="16"/>
      <c r="HL629" s="16"/>
      <c r="HM629" s="16"/>
      <c r="HN629" s="16"/>
      <c r="HO629" s="16"/>
      <c r="HP629" s="16"/>
      <c r="HQ629" s="16"/>
      <c r="HR629" s="16"/>
      <c r="HS629" s="16"/>
      <c r="HT629" s="16"/>
      <c r="HU629" s="16"/>
      <c r="HV629" s="16"/>
      <c r="HW629" s="16"/>
      <c r="HX629" s="16"/>
      <c r="HY629" s="16"/>
      <c r="HZ629" s="16"/>
      <c r="IA629" s="16"/>
      <c r="IB629" s="16"/>
      <c r="IC629" s="16"/>
      <c r="ID629" s="16"/>
      <c r="IE629" s="16"/>
      <c r="IF629" s="16"/>
      <c r="IG629" s="16"/>
      <c r="IH629" s="16"/>
      <c r="II629" s="16"/>
      <c r="IJ629" s="16"/>
      <c r="IK629" s="16"/>
      <c r="IL629" s="16"/>
      <c r="IM629" s="16"/>
      <c r="IN629" s="16"/>
      <c r="IO629" s="16"/>
      <c r="IP629" s="16"/>
      <c r="IQ629" s="16"/>
      <c r="IR629" s="16"/>
      <c r="IS629" s="16"/>
      <c r="IT629" s="16"/>
      <c r="IU629" s="16"/>
    </row>
    <row r="630" spans="1:255" ht="24" x14ac:dyDescent="0.2">
      <c r="A630" s="47">
        <v>167</v>
      </c>
      <c r="B630" s="48" t="s">
        <v>126</v>
      </c>
      <c r="C630" s="49" t="s">
        <v>127</v>
      </c>
      <c r="D630" s="50">
        <v>0.25</v>
      </c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  <c r="CZ630" s="16"/>
      <c r="DA630" s="16"/>
      <c r="DB630" s="16"/>
      <c r="DC630" s="16"/>
      <c r="DD630" s="16"/>
      <c r="DE630" s="16"/>
      <c r="DF630" s="16"/>
      <c r="DG630" s="16"/>
      <c r="DH630" s="16"/>
      <c r="DI630" s="16"/>
      <c r="DJ630" s="16"/>
      <c r="DK630" s="16"/>
      <c r="DL630" s="16"/>
      <c r="DM630" s="16"/>
      <c r="DN630" s="16"/>
      <c r="DO630" s="16"/>
      <c r="DP630" s="16"/>
      <c r="DQ630" s="16"/>
      <c r="DR630" s="16"/>
      <c r="DS630" s="16"/>
      <c r="DT630" s="16"/>
      <c r="DU630" s="16"/>
      <c r="DV630" s="16"/>
      <c r="DW630" s="16"/>
      <c r="DX630" s="16"/>
      <c r="DY630" s="16"/>
      <c r="DZ630" s="16"/>
      <c r="EA630" s="16"/>
      <c r="EB630" s="16"/>
      <c r="EC630" s="16"/>
      <c r="ED630" s="16"/>
      <c r="EE630" s="16"/>
      <c r="EF630" s="16"/>
      <c r="EG630" s="16"/>
      <c r="EH630" s="16"/>
      <c r="EI630" s="16"/>
      <c r="EJ630" s="16"/>
      <c r="EK630" s="16"/>
      <c r="EL630" s="16"/>
      <c r="EM630" s="16"/>
      <c r="EN630" s="16"/>
      <c r="EO630" s="16"/>
      <c r="EP630" s="16"/>
      <c r="EQ630" s="16"/>
      <c r="ER630" s="16"/>
      <c r="ES630" s="16"/>
      <c r="ET630" s="16"/>
      <c r="EU630" s="16"/>
      <c r="EV630" s="16"/>
      <c r="EW630" s="16"/>
      <c r="EX630" s="16"/>
      <c r="EY630" s="16"/>
      <c r="EZ630" s="16"/>
      <c r="FA630" s="16"/>
      <c r="FB630" s="16"/>
      <c r="FC630" s="16"/>
      <c r="FD630" s="16"/>
      <c r="FE630" s="16"/>
      <c r="FF630" s="16"/>
      <c r="FG630" s="16"/>
      <c r="FH630" s="16"/>
      <c r="FI630" s="16"/>
      <c r="FJ630" s="16"/>
      <c r="FK630" s="16"/>
      <c r="FL630" s="16"/>
      <c r="FM630" s="16"/>
      <c r="FN630" s="16"/>
      <c r="FO630" s="16"/>
      <c r="FP630" s="16"/>
      <c r="FQ630" s="16"/>
      <c r="FR630" s="16"/>
      <c r="FS630" s="16"/>
      <c r="FT630" s="16"/>
      <c r="FU630" s="16"/>
      <c r="FV630" s="16"/>
      <c r="FW630" s="16"/>
      <c r="FX630" s="16"/>
      <c r="FY630" s="16"/>
      <c r="FZ630" s="16"/>
      <c r="GA630" s="16"/>
      <c r="GB630" s="16"/>
      <c r="GC630" s="16"/>
      <c r="GD630" s="16"/>
      <c r="GE630" s="16"/>
      <c r="GF630" s="16"/>
      <c r="GG630" s="16"/>
      <c r="GH630" s="16"/>
      <c r="GI630" s="16"/>
      <c r="GJ630" s="16"/>
      <c r="GK630" s="16"/>
      <c r="GL630" s="16"/>
      <c r="GM630" s="16"/>
      <c r="GN630" s="16"/>
      <c r="GO630" s="16"/>
      <c r="GP630" s="16"/>
      <c r="GQ630" s="16"/>
      <c r="GR630" s="16"/>
      <c r="GS630" s="16"/>
      <c r="GT630" s="16"/>
      <c r="GU630" s="16"/>
      <c r="GV630" s="16"/>
      <c r="GW630" s="16"/>
      <c r="GX630" s="16"/>
      <c r="GY630" s="16"/>
      <c r="GZ630" s="16"/>
      <c r="HA630" s="16"/>
      <c r="HB630" s="16"/>
      <c r="HC630" s="16"/>
      <c r="HD630" s="16"/>
      <c r="HE630" s="16"/>
      <c r="HF630" s="16"/>
      <c r="HG630" s="16"/>
      <c r="HH630" s="16"/>
      <c r="HI630" s="16"/>
      <c r="HJ630" s="16"/>
      <c r="HK630" s="16"/>
      <c r="HL630" s="16"/>
      <c r="HM630" s="16"/>
      <c r="HN630" s="16"/>
      <c r="HO630" s="16"/>
      <c r="HP630" s="16"/>
      <c r="HQ630" s="16"/>
      <c r="HR630" s="16"/>
      <c r="HS630" s="16"/>
      <c r="HT630" s="16"/>
      <c r="HU630" s="16"/>
      <c r="HV630" s="16"/>
      <c r="HW630" s="16"/>
      <c r="HX630" s="16"/>
      <c r="HY630" s="16"/>
      <c r="HZ630" s="16"/>
      <c r="IA630" s="16"/>
      <c r="IB630" s="16"/>
      <c r="IC630" s="16"/>
      <c r="ID630" s="16"/>
      <c r="IE630" s="16"/>
      <c r="IF630" s="16"/>
      <c r="IG630" s="16"/>
      <c r="IH630" s="16"/>
      <c r="II630" s="16"/>
      <c r="IJ630" s="16"/>
      <c r="IK630" s="16"/>
      <c r="IL630" s="16"/>
      <c r="IM630" s="16"/>
      <c r="IN630" s="16"/>
      <c r="IO630" s="16"/>
      <c r="IP630" s="16"/>
      <c r="IQ630" s="16"/>
      <c r="IR630" s="16"/>
      <c r="IS630" s="16"/>
      <c r="IT630" s="16"/>
      <c r="IU630" s="16"/>
    </row>
    <row r="631" spans="1:255" ht="24" x14ac:dyDescent="0.2">
      <c r="A631" s="55" t="s">
        <v>790</v>
      </c>
      <c r="B631" s="56" t="s">
        <v>149</v>
      </c>
      <c r="C631" s="57" t="s">
        <v>57</v>
      </c>
      <c r="D631" s="58">
        <f>Source!I1275</f>
        <v>2.75</v>
      </c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  <c r="CZ631" s="16"/>
      <c r="DA631" s="16"/>
      <c r="DB631" s="16"/>
      <c r="DC631" s="16"/>
      <c r="DD631" s="16"/>
      <c r="DE631" s="16"/>
      <c r="DF631" s="16"/>
      <c r="DG631" s="16"/>
      <c r="DH631" s="16"/>
      <c r="DI631" s="16"/>
      <c r="DJ631" s="16"/>
      <c r="DK631" s="16"/>
      <c r="DL631" s="16"/>
      <c r="DM631" s="16"/>
      <c r="DN631" s="16"/>
      <c r="DO631" s="16"/>
      <c r="DP631" s="16"/>
      <c r="DQ631" s="16"/>
      <c r="DR631" s="16"/>
      <c r="DS631" s="16"/>
      <c r="DT631" s="16"/>
      <c r="DU631" s="16"/>
      <c r="DV631" s="16"/>
      <c r="DW631" s="16"/>
      <c r="DX631" s="16"/>
      <c r="DY631" s="16"/>
      <c r="DZ631" s="16"/>
      <c r="EA631" s="16"/>
      <c r="EB631" s="16"/>
      <c r="EC631" s="16"/>
      <c r="ED631" s="16"/>
      <c r="EE631" s="16"/>
      <c r="EF631" s="16"/>
      <c r="EG631" s="16"/>
      <c r="EH631" s="16"/>
      <c r="EI631" s="16"/>
      <c r="EJ631" s="16"/>
      <c r="EK631" s="16"/>
      <c r="EL631" s="16"/>
      <c r="EM631" s="16"/>
      <c r="EN631" s="16"/>
      <c r="EO631" s="16"/>
      <c r="EP631" s="16"/>
      <c r="EQ631" s="16"/>
      <c r="ER631" s="16"/>
      <c r="ES631" s="16"/>
      <c r="ET631" s="16"/>
      <c r="EU631" s="16"/>
      <c r="EV631" s="16"/>
      <c r="EW631" s="16"/>
      <c r="EX631" s="16"/>
      <c r="EY631" s="16"/>
      <c r="EZ631" s="16"/>
      <c r="FA631" s="16"/>
      <c r="FB631" s="16"/>
      <c r="FC631" s="16"/>
      <c r="FD631" s="16"/>
      <c r="FE631" s="16"/>
      <c r="FF631" s="16"/>
      <c r="FG631" s="16"/>
      <c r="FH631" s="16"/>
      <c r="FI631" s="16"/>
      <c r="FJ631" s="16"/>
      <c r="FK631" s="16"/>
      <c r="FL631" s="16"/>
      <c r="FM631" s="16"/>
      <c r="FN631" s="16"/>
      <c r="FO631" s="16"/>
      <c r="FP631" s="16"/>
      <c r="FQ631" s="16"/>
      <c r="FR631" s="16"/>
      <c r="FS631" s="16"/>
      <c r="FT631" s="16"/>
      <c r="FU631" s="16"/>
      <c r="FV631" s="16"/>
      <c r="FW631" s="16"/>
      <c r="FX631" s="16"/>
      <c r="FY631" s="16"/>
      <c r="FZ631" s="16"/>
      <c r="GA631" s="16"/>
      <c r="GB631" s="16"/>
      <c r="GC631" s="16"/>
      <c r="GD631" s="16"/>
      <c r="GE631" s="16"/>
      <c r="GF631" s="16"/>
      <c r="GG631" s="16"/>
      <c r="GH631" s="16"/>
      <c r="GI631" s="16"/>
      <c r="GJ631" s="16"/>
      <c r="GK631" s="16"/>
      <c r="GL631" s="16"/>
      <c r="GM631" s="16"/>
      <c r="GN631" s="16"/>
      <c r="GO631" s="16"/>
      <c r="GP631" s="16"/>
      <c r="GQ631" s="16"/>
      <c r="GR631" s="16"/>
      <c r="GS631" s="16"/>
      <c r="GT631" s="16"/>
      <c r="GU631" s="16"/>
      <c r="GV631" s="16"/>
      <c r="GW631" s="16"/>
      <c r="GX631" s="16"/>
      <c r="GY631" s="16"/>
      <c r="GZ631" s="16"/>
      <c r="HA631" s="16"/>
      <c r="HB631" s="16"/>
      <c r="HC631" s="16"/>
      <c r="HD631" s="16"/>
      <c r="HE631" s="16"/>
      <c r="HF631" s="16"/>
      <c r="HG631" s="16"/>
      <c r="HH631" s="16"/>
      <c r="HI631" s="16"/>
      <c r="HJ631" s="16"/>
      <c r="HK631" s="16"/>
      <c r="HL631" s="16"/>
      <c r="HM631" s="16"/>
      <c r="HN631" s="16"/>
      <c r="HO631" s="16"/>
      <c r="HP631" s="16"/>
      <c r="HQ631" s="16"/>
      <c r="HR631" s="16"/>
      <c r="HS631" s="16"/>
      <c r="HT631" s="16"/>
      <c r="HU631" s="16"/>
      <c r="HV631" s="16"/>
      <c r="HW631" s="16"/>
      <c r="HX631" s="16"/>
      <c r="HY631" s="16"/>
      <c r="HZ631" s="16"/>
      <c r="IA631" s="16"/>
      <c r="IB631" s="16"/>
      <c r="IC631" s="16"/>
      <c r="ID631" s="16"/>
      <c r="IE631" s="16"/>
      <c r="IF631" s="16"/>
      <c r="IG631" s="16"/>
      <c r="IH631" s="16"/>
      <c r="II631" s="16"/>
      <c r="IJ631" s="16"/>
      <c r="IK631" s="16"/>
      <c r="IL631" s="16"/>
      <c r="IM631" s="16"/>
      <c r="IN631" s="16"/>
      <c r="IO631" s="16"/>
      <c r="IP631" s="16"/>
      <c r="IQ631" s="16"/>
      <c r="IR631" s="16"/>
      <c r="IS631" s="16"/>
      <c r="IT631" s="16"/>
      <c r="IU631" s="16"/>
    </row>
    <row r="632" spans="1:255" ht="24" x14ac:dyDescent="0.2">
      <c r="A632" s="55" t="s">
        <v>791</v>
      </c>
      <c r="B632" s="56" t="s">
        <v>140</v>
      </c>
      <c r="C632" s="57" t="s">
        <v>141</v>
      </c>
      <c r="D632" s="58">
        <f>Source!I1276</f>
        <v>-0.375</v>
      </c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  <c r="CZ632" s="16"/>
      <c r="DA632" s="16"/>
      <c r="DB632" s="16"/>
      <c r="DC632" s="16"/>
      <c r="DD632" s="16"/>
      <c r="DE632" s="16"/>
      <c r="DF632" s="16"/>
      <c r="DG632" s="16"/>
      <c r="DH632" s="16"/>
      <c r="DI632" s="16"/>
      <c r="DJ632" s="16"/>
      <c r="DK632" s="16"/>
      <c r="DL632" s="16"/>
      <c r="DM632" s="16"/>
      <c r="DN632" s="16"/>
      <c r="DO632" s="16"/>
      <c r="DP632" s="16"/>
      <c r="DQ632" s="16"/>
      <c r="DR632" s="16"/>
      <c r="DS632" s="16"/>
      <c r="DT632" s="16"/>
      <c r="DU632" s="16"/>
      <c r="DV632" s="16"/>
      <c r="DW632" s="16"/>
      <c r="DX632" s="16"/>
      <c r="DY632" s="16"/>
      <c r="DZ632" s="16"/>
      <c r="EA632" s="16"/>
      <c r="EB632" s="16"/>
      <c r="EC632" s="16"/>
      <c r="ED632" s="16"/>
      <c r="EE632" s="16"/>
      <c r="EF632" s="16"/>
      <c r="EG632" s="16"/>
      <c r="EH632" s="16"/>
      <c r="EI632" s="16"/>
      <c r="EJ632" s="16"/>
      <c r="EK632" s="16"/>
      <c r="EL632" s="16"/>
      <c r="EM632" s="16"/>
      <c r="EN632" s="16"/>
      <c r="EO632" s="16"/>
      <c r="EP632" s="16"/>
      <c r="EQ632" s="16"/>
      <c r="ER632" s="16"/>
      <c r="ES632" s="16"/>
      <c r="ET632" s="16"/>
      <c r="EU632" s="16"/>
      <c r="EV632" s="16"/>
      <c r="EW632" s="16"/>
      <c r="EX632" s="16"/>
      <c r="EY632" s="16"/>
      <c r="EZ632" s="16"/>
      <c r="FA632" s="16"/>
      <c r="FB632" s="16"/>
      <c r="FC632" s="16"/>
      <c r="FD632" s="16"/>
      <c r="FE632" s="16"/>
      <c r="FF632" s="16"/>
      <c r="FG632" s="16"/>
      <c r="FH632" s="16"/>
      <c r="FI632" s="16"/>
      <c r="FJ632" s="16"/>
      <c r="FK632" s="16"/>
      <c r="FL632" s="16"/>
      <c r="FM632" s="16"/>
      <c r="FN632" s="16"/>
      <c r="FO632" s="16"/>
      <c r="FP632" s="16"/>
      <c r="FQ632" s="16"/>
      <c r="FR632" s="16"/>
      <c r="FS632" s="16"/>
      <c r="FT632" s="16"/>
      <c r="FU632" s="16"/>
      <c r="FV632" s="16"/>
      <c r="FW632" s="16"/>
      <c r="FX632" s="16"/>
      <c r="FY632" s="16"/>
      <c r="FZ632" s="16"/>
      <c r="GA632" s="16"/>
      <c r="GB632" s="16"/>
      <c r="GC632" s="16"/>
      <c r="GD632" s="16"/>
      <c r="GE632" s="16"/>
      <c r="GF632" s="16"/>
      <c r="GG632" s="16"/>
      <c r="GH632" s="16"/>
      <c r="GI632" s="16"/>
      <c r="GJ632" s="16"/>
      <c r="GK632" s="16"/>
      <c r="GL632" s="16"/>
      <c r="GM632" s="16"/>
      <c r="GN632" s="16"/>
      <c r="GO632" s="16"/>
      <c r="GP632" s="16"/>
      <c r="GQ632" s="16"/>
      <c r="GR632" s="16"/>
      <c r="GS632" s="16"/>
      <c r="GT632" s="16"/>
      <c r="GU632" s="16"/>
      <c r="GV632" s="16"/>
      <c r="GW632" s="16"/>
      <c r="GX632" s="16"/>
      <c r="GY632" s="16"/>
      <c r="GZ632" s="16"/>
      <c r="HA632" s="16"/>
      <c r="HB632" s="16"/>
      <c r="HC632" s="16"/>
      <c r="HD632" s="16"/>
      <c r="HE632" s="16"/>
      <c r="HF632" s="16"/>
      <c r="HG632" s="16"/>
      <c r="HH632" s="16"/>
      <c r="HI632" s="16"/>
      <c r="HJ632" s="16"/>
      <c r="HK632" s="16"/>
      <c r="HL632" s="16"/>
      <c r="HM632" s="16"/>
      <c r="HN632" s="16"/>
      <c r="HO632" s="16"/>
      <c r="HP632" s="16"/>
      <c r="HQ632" s="16"/>
      <c r="HR632" s="16"/>
      <c r="HS632" s="16"/>
      <c r="HT632" s="16"/>
      <c r="HU632" s="16"/>
      <c r="HV632" s="16"/>
      <c r="HW632" s="16"/>
      <c r="HX632" s="16"/>
      <c r="HY632" s="16"/>
      <c r="HZ632" s="16"/>
      <c r="IA632" s="16"/>
      <c r="IB632" s="16"/>
      <c r="IC632" s="16"/>
      <c r="ID632" s="16"/>
      <c r="IE632" s="16"/>
      <c r="IF632" s="16"/>
      <c r="IG632" s="16"/>
      <c r="IH632" s="16"/>
      <c r="II632" s="16"/>
      <c r="IJ632" s="16"/>
      <c r="IK632" s="16"/>
      <c r="IL632" s="16"/>
      <c r="IM632" s="16"/>
      <c r="IN632" s="16"/>
      <c r="IO632" s="16"/>
      <c r="IP632" s="16"/>
      <c r="IQ632" s="16"/>
      <c r="IR632" s="16"/>
      <c r="IS632" s="16"/>
      <c r="IT632" s="16"/>
      <c r="IU632" s="16"/>
    </row>
    <row r="633" spans="1:255" ht="13.5" thickBot="1" x14ac:dyDescent="0.25">
      <c r="A633" s="55" t="s">
        <v>792</v>
      </c>
      <c r="B633" s="56" t="s">
        <v>145</v>
      </c>
      <c r="C633" s="57" t="s">
        <v>141</v>
      </c>
      <c r="D633" s="58">
        <f>Source!I1277</f>
        <v>-1.4250000000000001E-2</v>
      </c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  <c r="CZ633" s="16"/>
      <c r="DA633" s="16"/>
      <c r="DB633" s="16"/>
      <c r="DC633" s="16"/>
      <c r="DD633" s="16"/>
      <c r="DE633" s="16"/>
      <c r="DF633" s="16"/>
      <c r="DG633" s="16"/>
      <c r="DH633" s="16"/>
      <c r="DI633" s="16"/>
      <c r="DJ633" s="1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6"/>
      <c r="EZ633" s="16"/>
      <c r="FA633" s="16"/>
      <c r="FB633" s="16"/>
      <c r="FC633" s="16"/>
      <c r="FD633" s="16"/>
      <c r="FE633" s="16"/>
      <c r="FF633" s="16"/>
      <c r="FG633" s="16"/>
      <c r="FH633" s="16"/>
      <c r="FI633" s="16"/>
      <c r="FJ633" s="16"/>
      <c r="FK633" s="16"/>
      <c r="FL633" s="16"/>
      <c r="FM633" s="16"/>
      <c r="FN633" s="16"/>
      <c r="FO633" s="16"/>
      <c r="FP633" s="16"/>
      <c r="FQ633" s="16"/>
      <c r="FR633" s="16"/>
      <c r="FS633" s="16"/>
      <c r="FT633" s="16"/>
      <c r="FU633" s="16"/>
      <c r="FV633" s="16"/>
      <c r="FW633" s="16"/>
      <c r="FX633" s="16"/>
      <c r="FY633" s="16"/>
      <c r="FZ633" s="16"/>
      <c r="GA633" s="16"/>
      <c r="GB633" s="16"/>
      <c r="GC633" s="16"/>
      <c r="GD633" s="16"/>
      <c r="GE633" s="16"/>
      <c r="GF633" s="16"/>
      <c r="GG633" s="16"/>
      <c r="GH633" s="16"/>
      <c r="GI633" s="16"/>
      <c r="GJ633" s="16"/>
      <c r="GK633" s="16"/>
      <c r="GL633" s="16"/>
      <c r="GM633" s="16"/>
      <c r="GN633" s="16"/>
      <c r="GO633" s="16"/>
      <c r="GP633" s="16"/>
      <c r="GQ633" s="16"/>
      <c r="GR633" s="16"/>
      <c r="GS633" s="16"/>
      <c r="GT633" s="16"/>
      <c r="GU633" s="16"/>
      <c r="GV633" s="16"/>
      <c r="GW633" s="16"/>
      <c r="GX633" s="16"/>
      <c r="GY633" s="16"/>
      <c r="GZ633" s="16"/>
      <c r="HA633" s="16"/>
      <c r="HB633" s="16"/>
      <c r="HC633" s="16"/>
      <c r="HD633" s="16"/>
      <c r="HE633" s="16"/>
      <c r="HF633" s="16"/>
      <c r="HG633" s="16"/>
      <c r="HH633" s="16"/>
      <c r="HI633" s="16"/>
      <c r="HJ633" s="16"/>
      <c r="HK633" s="16"/>
      <c r="HL633" s="16"/>
      <c r="HM633" s="16"/>
      <c r="HN633" s="16"/>
      <c r="HO633" s="16"/>
      <c r="HP633" s="16"/>
      <c r="HQ633" s="16"/>
      <c r="HR633" s="16"/>
      <c r="HS633" s="16"/>
      <c r="HT633" s="16"/>
      <c r="HU633" s="16"/>
      <c r="HV633" s="16"/>
      <c r="HW633" s="16"/>
      <c r="HX633" s="16"/>
      <c r="HY633" s="16"/>
      <c r="HZ633" s="16"/>
      <c r="IA633" s="16"/>
      <c r="IB633" s="16"/>
      <c r="IC633" s="16"/>
      <c r="ID633" s="16"/>
      <c r="IE633" s="16"/>
      <c r="IF633" s="16"/>
      <c r="IG633" s="16"/>
      <c r="IH633" s="16"/>
      <c r="II633" s="16"/>
      <c r="IJ633" s="16"/>
      <c r="IK633" s="16"/>
      <c r="IL633" s="16"/>
      <c r="IM633" s="16"/>
      <c r="IN633" s="16"/>
      <c r="IO633" s="16"/>
      <c r="IP633" s="16"/>
      <c r="IQ633" s="16"/>
      <c r="IR633" s="16"/>
      <c r="IS633" s="16"/>
      <c r="IT633" s="16"/>
      <c r="IU633" s="16"/>
    </row>
    <row r="634" spans="1:255" x14ac:dyDescent="0.2">
      <c r="A634" s="38"/>
      <c r="B634" s="38"/>
      <c r="C634" s="38"/>
      <c r="D634" s="38"/>
    </row>
    <row r="635" spans="1:255" x14ac:dyDescent="0.2">
      <c r="A635" t="s">
        <v>1046</v>
      </c>
      <c r="B635" t="s">
        <v>1100</v>
      </c>
    </row>
    <row r="636" spans="1:255" ht="13.5" thickBot="1" x14ac:dyDescent="0.25"/>
    <row r="637" spans="1:255" x14ac:dyDescent="0.2">
      <c r="A637" s="39">
        <v>168</v>
      </c>
      <c r="B637" s="40" t="s">
        <v>71</v>
      </c>
      <c r="C637" s="41" t="s">
        <v>22</v>
      </c>
      <c r="D637" s="42">
        <v>1</v>
      </c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  <c r="CZ637" s="16"/>
      <c r="DA637" s="16"/>
      <c r="DB637" s="16"/>
      <c r="DC637" s="16"/>
      <c r="DD637" s="16"/>
      <c r="DE637" s="16"/>
      <c r="DF637" s="16"/>
      <c r="DG637" s="16"/>
      <c r="DH637" s="16"/>
      <c r="DI637" s="16"/>
      <c r="DJ637" s="1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6"/>
      <c r="EZ637" s="16"/>
      <c r="FA637" s="16"/>
      <c r="FB637" s="16"/>
      <c r="FC637" s="16"/>
      <c r="FD637" s="16"/>
      <c r="FE637" s="16"/>
      <c r="FF637" s="16"/>
      <c r="FG637" s="16"/>
      <c r="FH637" s="16"/>
      <c r="FI637" s="16"/>
      <c r="FJ637" s="16"/>
      <c r="FK637" s="16"/>
      <c r="FL637" s="16"/>
      <c r="FM637" s="16"/>
      <c r="FN637" s="16"/>
      <c r="FO637" s="16"/>
      <c r="FP637" s="16"/>
      <c r="FQ637" s="16"/>
      <c r="FR637" s="16"/>
      <c r="FS637" s="16"/>
      <c r="FT637" s="16"/>
      <c r="FU637" s="16"/>
      <c r="FV637" s="16"/>
      <c r="FW637" s="16"/>
      <c r="FX637" s="16"/>
      <c r="FY637" s="16"/>
      <c r="FZ637" s="16"/>
      <c r="GA637" s="16"/>
      <c r="GB637" s="16"/>
      <c r="GC637" s="16"/>
      <c r="GD637" s="16"/>
      <c r="GE637" s="16"/>
      <c r="GF637" s="16"/>
      <c r="GG637" s="16"/>
      <c r="GH637" s="16"/>
      <c r="GI637" s="16"/>
      <c r="GJ637" s="16"/>
      <c r="GK637" s="16"/>
      <c r="GL637" s="16"/>
      <c r="GM637" s="16"/>
      <c r="GN637" s="16"/>
      <c r="GO637" s="16"/>
      <c r="GP637" s="16"/>
      <c r="GQ637" s="16"/>
      <c r="GR637" s="16"/>
      <c r="GS637" s="16"/>
      <c r="GT637" s="16"/>
      <c r="GU637" s="16"/>
      <c r="GV637" s="16"/>
      <c r="GW637" s="16"/>
      <c r="GX637" s="16"/>
      <c r="GY637" s="16"/>
      <c r="GZ637" s="16"/>
      <c r="HA637" s="16"/>
      <c r="HB637" s="16"/>
      <c r="HC637" s="16"/>
      <c r="HD637" s="16"/>
      <c r="HE637" s="16"/>
      <c r="HF637" s="16"/>
      <c r="HG637" s="16"/>
      <c r="HH637" s="16"/>
      <c r="HI637" s="16"/>
      <c r="HJ637" s="16"/>
      <c r="HK637" s="16"/>
      <c r="HL637" s="16"/>
      <c r="HM637" s="16"/>
      <c r="HN637" s="16"/>
      <c r="HO637" s="16"/>
      <c r="HP637" s="16"/>
      <c r="HQ637" s="16"/>
      <c r="HR637" s="16"/>
      <c r="HS637" s="16"/>
      <c r="HT637" s="16"/>
      <c r="HU637" s="16"/>
      <c r="HV637" s="16"/>
      <c r="HW637" s="16"/>
      <c r="HX637" s="16"/>
      <c r="HY637" s="16"/>
      <c r="HZ637" s="16"/>
      <c r="IA637" s="16"/>
      <c r="IB637" s="16"/>
      <c r="IC637" s="16"/>
      <c r="ID637" s="16"/>
      <c r="IE637" s="16"/>
      <c r="IF637" s="16"/>
      <c r="IG637" s="16"/>
      <c r="IH637" s="16"/>
      <c r="II637" s="16"/>
      <c r="IJ637" s="16"/>
      <c r="IK637" s="16"/>
      <c r="IL637" s="16"/>
      <c r="IM637" s="16"/>
      <c r="IN637" s="16"/>
      <c r="IO637" s="16"/>
      <c r="IP637" s="16"/>
      <c r="IQ637" s="16"/>
      <c r="IR637" s="16"/>
      <c r="IS637" s="16"/>
      <c r="IT637" s="16"/>
      <c r="IU637" s="16"/>
    </row>
    <row r="638" spans="1:255" ht="24" x14ac:dyDescent="0.2">
      <c r="A638" s="55" t="s">
        <v>795</v>
      </c>
      <c r="B638" s="56" t="s">
        <v>48</v>
      </c>
      <c r="C638" s="57" t="s">
        <v>49</v>
      </c>
      <c r="D638" s="58">
        <f>Source!I1314</f>
        <v>0.1</v>
      </c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6"/>
      <c r="DJ638" s="16"/>
      <c r="DK638" s="16"/>
      <c r="DL638" s="16"/>
      <c r="DM638" s="16"/>
      <c r="DN638" s="16"/>
      <c r="DO638" s="16"/>
      <c r="DP638" s="16"/>
      <c r="DQ638" s="16"/>
      <c r="DR638" s="16"/>
      <c r="DS638" s="16"/>
      <c r="DT638" s="16"/>
      <c r="DU638" s="16"/>
      <c r="DV638" s="16"/>
      <c r="DW638" s="16"/>
      <c r="DX638" s="16"/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16"/>
      <c r="EJ638" s="16"/>
      <c r="EK638" s="16"/>
      <c r="EL638" s="16"/>
      <c r="EM638" s="16"/>
      <c r="EN638" s="16"/>
      <c r="EO638" s="16"/>
      <c r="EP638" s="16"/>
      <c r="EQ638" s="16"/>
      <c r="ER638" s="16"/>
      <c r="ES638" s="16"/>
      <c r="ET638" s="16"/>
      <c r="EU638" s="16"/>
      <c r="EV638" s="16"/>
      <c r="EW638" s="16"/>
      <c r="EX638" s="16"/>
      <c r="EY638" s="16"/>
      <c r="EZ638" s="16"/>
      <c r="FA638" s="16"/>
      <c r="FB638" s="16"/>
      <c r="FC638" s="16"/>
      <c r="FD638" s="16"/>
      <c r="FE638" s="16"/>
      <c r="FF638" s="16"/>
      <c r="FG638" s="16"/>
      <c r="FH638" s="16"/>
      <c r="FI638" s="16"/>
      <c r="FJ638" s="16"/>
      <c r="FK638" s="16"/>
      <c r="FL638" s="16"/>
      <c r="FM638" s="16"/>
      <c r="FN638" s="16"/>
      <c r="FO638" s="16"/>
      <c r="FP638" s="16"/>
      <c r="FQ638" s="16"/>
      <c r="FR638" s="16"/>
      <c r="FS638" s="16"/>
      <c r="FT638" s="16"/>
      <c r="FU638" s="16"/>
      <c r="FV638" s="16"/>
      <c r="FW638" s="16"/>
      <c r="FX638" s="16"/>
      <c r="FY638" s="16"/>
      <c r="FZ638" s="16"/>
      <c r="GA638" s="16"/>
      <c r="GB638" s="16"/>
      <c r="GC638" s="16"/>
      <c r="GD638" s="16"/>
      <c r="GE638" s="16"/>
      <c r="GF638" s="16"/>
      <c r="GG638" s="16"/>
      <c r="GH638" s="16"/>
      <c r="GI638" s="16"/>
      <c r="GJ638" s="16"/>
      <c r="GK638" s="16"/>
      <c r="GL638" s="16"/>
      <c r="GM638" s="16"/>
      <c r="GN638" s="16"/>
      <c r="GO638" s="16"/>
      <c r="GP638" s="16"/>
      <c r="GQ638" s="16"/>
      <c r="GR638" s="16"/>
      <c r="GS638" s="16"/>
      <c r="GT638" s="16"/>
      <c r="GU638" s="16"/>
      <c r="GV638" s="16"/>
      <c r="GW638" s="16"/>
      <c r="GX638" s="16"/>
      <c r="GY638" s="16"/>
      <c r="GZ638" s="16"/>
      <c r="HA638" s="16"/>
      <c r="HB638" s="16"/>
      <c r="HC638" s="16"/>
      <c r="HD638" s="16"/>
      <c r="HE638" s="16"/>
      <c r="HF638" s="16"/>
      <c r="HG638" s="16"/>
      <c r="HH638" s="16"/>
      <c r="HI638" s="16"/>
      <c r="HJ638" s="16"/>
      <c r="HK638" s="16"/>
      <c r="HL638" s="16"/>
      <c r="HM638" s="16"/>
      <c r="HN638" s="16"/>
      <c r="HO638" s="16"/>
      <c r="HP638" s="16"/>
      <c r="HQ638" s="16"/>
      <c r="HR638" s="16"/>
      <c r="HS638" s="16"/>
      <c r="HT638" s="16"/>
      <c r="HU638" s="16"/>
      <c r="HV638" s="16"/>
      <c r="HW638" s="16"/>
      <c r="HX638" s="16"/>
      <c r="HY638" s="16"/>
      <c r="HZ638" s="16"/>
      <c r="IA638" s="16"/>
      <c r="IB638" s="16"/>
      <c r="IC638" s="16"/>
      <c r="ID638" s="16"/>
      <c r="IE638" s="16"/>
      <c r="IF638" s="16"/>
      <c r="IG638" s="16"/>
      <c r="IH638" s="16"/>
      <c r="II638" s="16"/>
      <c r="IJ638" s="16"/>
      <c r="IK638" s="16"/>
      <c r="IL638" s="16"/>
      <c r="IM638" s="16"/>
      <c r="IN638" s="16"/>
      <c r="IO638" s="16"/>
      <c r="IP638" s="16"/>
      <c r="IQ638" s="16"/>
      <c r="IR638" s="16"/>
      <c r="IS638" s="16"/>
      <c r="IT638" s="16"/>
      <c r="IU638" s="16"/>
    </row>
    <row r="639" spans="1:255" ht="24" x14ac:dyDescent="0.2">
      <c r="A639" s="55" t="s">
        <v>796</v>
      </c>
      <c r="B639" s="56" t="s">
        <v>797</v>
      </c>
      <c r="C639" s="57" t="s">
        <v>22</v>
      </c>
      <c r="D639" s="58">
        <f>Source!I1315</f>
        <v>1</v>
      </c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  <c r="CZ639" s="16"/>
      <c r="DA639" s="16"/>
      <c r="DB639" s="16"/>
      <c r="DC639" s="16"/>
      <c r="DD639" s="16"/>
      <c r="DE639" s="16"/>
      <c r="DF639" s="16"/>
      <c r="DG639" s="16"/>
      <c r="DH639" s="16"/>
      <c r="DI639" s="16"/>
      <c r="DJ639" s="16"/>
      <c r="DK639" s="16"/>
      <c r="DL639" s="16"/>
      <c r="DM639" s="16"/>
      <c r="DN639" s="16"/>
      <c r="DO639" s="16"/>
      <c r="DP639" s="16"/>
      <c r="DQ639" s="16"/>
      <c r="DR639" s="16"/>
      <c r="DS639" s="16"/>
      <c r="DT639" s="16"/>
      <c r="DU639" s="16"/>
      <c r="DV639" s="16"/>
      <c r="DW639" s="16"/>
      <c r="DX639" s="16"/>
      <c r="DY639" s="16"/>
      <c r="DZ639" s="16"/>
      <c r="EA639" s="16"/>
      <c r="EB639" s="16"/>
      <c r="EC639" s="16"/>
      <c r="ED639" s="16"/>
      <c r="EE639" s="16"/>
      <c r="EF639" s="16"/>
      <c r="EG639" s="16"/>
      <c r="EH639" s="16"/>
      <c r="EI639" s="16"/>
      <c r="EJ639" s="16"/>
      <c r="EK639" s="16"/>
      <c r="EL639" s="16"/>
      <c r="EM639" s="16"/>
      <c r="EN639" s="16"/>
      <c r="EO639" s="16"/>
      <c r="EP639" s="16"/>
      <c r="EQ639" s="16"/>
      <c r="ER639" s="16"/>
      <c r="ES639" s="16"/>
      <c r="ET639" s="16"/>
      <c r="EU639" s="16"/>
      <c r="EV639" s="16"/>
      <c r="EW639" s="16"/>
      <c r="EX639" s="16"/>
      <c r="EY639" s="16"/>
      <c r="EZ639" s="16"/>
      <c r="FA639" s="16"/>
      <c r="FB639" s="16"/>
      <c r="FC639" s="16"/>
      <c r="FD639" s="16"/>
      <c r="FE639" s="16"/>
      <c r="FF639" s="16"/>
      <c r="FG639" s="16"/>
      <c r="FH639" s="16"/>
      <c r="FI639" s="16"/>
      <c r="FJ639" s="16"/>
      <c r="FK639" s="16"/>
      <c r="FL639" s="16"/>
      <c r="FM639" s="16"/>
      <c r="FN639" s="16"/>
      <c r="FO639" s="16"/>
      <c r="FP639" s="16"/>
      <c r="FQ639" s="16"/>
      <c r="FR639" s="16"/>
      <c r="FS639" s="16"/>
      <c r="FT639" s="16"/>
      <c r="FU639" s="16"/>
      <c r="FV639" s="16"/>
      <c r="FW639" s="16"/>
      <c r="FX639" s="16"/>
      <c r="FY639" s="16"/>
      <c r="FZ639" s="16"/>
      <c r="GA639" s="16"/>
      <c r="GB639" s="16"/>
      <c r="GC639" s="16"/>
      <c r="GD639" s="16"/>
      <c r="GE639" s="16"/>
      <c r="GF639" s="16"/>
      <c r="GG639" s="16"/>
      <c r="GH639" s="16"/>
      <c r="GI639" s="16"/>
      <c r="GJ639" s="16"/>
      <c r="GK639" s="16"/>
      <c r="GL639" s="16"/>
      <c r="GM639" s="16"/>
      <c r="GN639" s="16"/>
      <c r="GO639" s="16"/>
      <c r="GP639" s="16"/>
      <c r="GQ639" s="16"/>
      <c r="GR639" s="16"/>
      <c r="GS639" s="16"/>
      <c r="GT639" s="16"/>
      <c r="GU639" s="16"/>
      <c r="GV639" s="16"/>
      <c r="GW639" s="16"/>
      <c r="GX639" s="16"/>
      <c r="GY639" s="16"/>
      <c r="GZ639" s="16"/>
      <c r="HA639" s="16"/>
      <c r="HB639" s="16"/>
      <c r="HC639" s="16"/>
      <c r="HD639" s="16"/>
      <c r="HE639" s="16"/>
      <c r="HF639" s="16"/>
      <c r="HG639" s="16"/>
      <c r="HH639" s="16"/>
      <c r="HI639" s="16"/>
      <c r="HJ639" s="16"/>
      <c r="HK639" s="16"/>
      <c r="HL639" s="16"/>
      <c r="HM639" s="16"/>
      <c r="HN639" s="16"/>
      <c r="HO639" s="16"/>
      <c r="HP639" s="16"/>
      <c r="HQ639" s="16"/>
      <c r="HR639" s="16"/>
      <c r="HS639" s="16"/>
      <c r="HT639" s="16"/>
      <c r="HU639" s="16"/>
      <c r="HV639" s="16"/>
      <c r="HW639" s="16"/>
      <c r="HX639" s="16"/>
      <c r="HY639" s="16"/>
      <c r="HZ639" s="16"/>
      <c r="IA639" s="16"/>
      <c r="IB639" s="16"/>
      <c r="IC639" s="16"/>
      <c r="ID639" s="16"/>
      <c r="IE639" s="16"/>
      <c r="IF639" s="16"/>
      <c r="IG639" s="16"/>
      <c r="IH639" s="16"/>
      <c r="II639" s="16"/>
      <c r="IJ639" s="16"/>
      <c r="IK639" s="16"/>
      <c r="IL639" s="16"/>
      <c r="IM639" s="16"/>
      <c r="IN639" s="16"/>
      <c r="IO639" s="16"/>
      <c r="IP639" s="16"/>
      <c r="IQ639" s="16"/>
      <c r="IR639" s="16"/>
      <c r="IS639" s="16"/>
      <c r="IT639" s="16"/>
      <c r="IU639" s="16"/>
    </row>
    <row r="640" spans="1:255" ht="36" x14ac:dyDescent="0.2">
      <c r="A640" s="47">
        <v>169</v>
      </c>
      <c r="B640" s="48" t="s">
        <v>101</v>
      </c>
      <c r="C640" s="49" t="s">
        <v>81</v>
      </c>
      <c r="D640" s="50">
        <v>5.0000000000000001E-3</v>
      </c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  <c r="CZ640" s="16"/>
      <c r="DA640" s="16"/>
      <c r="DB640" s="16"/>
      <c r="DC640" s="16"/>
      <c r="DD640" s="16"/>
      <c r="DE640" s="16"/>
      <c r="DF640" s="16"/>
      <c r="DG640" s="16"/>
      <c r="DH640" s="16"/>
      <c r="DI640" s="16"/>
      <c r="DJ640" s="16"/>
      <c r="DK640" s="16"/>
      <c r="DL640" s="16"/>
      <c r="DM640" s="16"/>
      <c r="DN640" s="16"/>
      <c r="DO640" s="16"/>
      <c r="DP640" s="16"/>
      <c r="DQ640" s="16"/>
      <c r="DR640" s="16"/>
      <c r="DS640" s="16"/>
      <c r="DT640" s="16"/>
      <c r="DU640" s="16"/>
      <c r="DV640" s="16"/>
      <c r="DW640" s="16"/>
      <c r="DX640" s="16"/>
      <c r="DY640" s="16"/>
      <c r="DZ640" s="16"/>
      <c r="EA640" s="16"/>
      <c r="EB640" s="16"/>
      <c r="EC640" s="16"/>
      <c r="ED640" s="16"/>
      <c r="EE640" s="16"/>
      <c r="EF640" s="16"/>
      <c r="EG640" s="16"/>
      <c r="EH640" s="16"/>
      <c r="EI640" s="16"/>
      <c r="EJ640" s="16"/>
      <c r="EK640" s="16"/>
      <c r="EL640" s="16"/>
      <c r="EM640" s="16"/>
      <c r="EN640" s="16"/>
      <c r="EO640" s="16"/>
      <c r="EP640" s="16"/>
      <c r="EQ640" s="16"/>
      <c r="ER640" s="16"/>
      <c r="ES640" s="16"/>
      <c r="ET640" s="16"/>
      <c r="EU640" s="16"/>
      <c r="EV640" s="16"/>
      <c r="EW640" s="16"/>
      <c r="EX640" s="16"/>
      <c r="EY640" s="16"/>
      <c r="EZ640" s="16"/>
      <c r="FA640" s="16"/>
      <c r="FB640" s="16"/>
      <c r="FC640" s="16"/>
      <c r="FD640" s="16"/>
      <c r="FE640" s="16"/>
      <c r="FF640" s="16"/>
      <c r="FG640" s="16"/>
      <c r="FH640" s="16"/>
      <c r="FI640" s="16"/>
      <c r="FJ640" s="16"/>
      <c r="FK640" s="16"/>
      <c r="FL640" s="16"/>
      <c r="FM640" s="16"/>
      <c r="FN640" s="16"/>
      <c r="FO640" s="16"/>
      <c r="FP640" s="16"/>
      <c r="FQ640" s="16"/>
      <c r="FR640" s="16"/>
      <c r="FS640" s="16"/>
      <c r="FT640" s="16"/>
      <c r="FU640" s="16"/>
      <c r="FV640" s="16"/>
      <c r="FW640" s="16"/>
      <c r="FX640" s="16"/>
      <c r="FY640" s="16"/>
      <c r="FZ640" s="16"/>
      <c r="GA640" s="16"/>
      <c r="GB640" s="16"/>
      <c r="GC640" s="16"/>
      <c r="GD640" s="16"/>
      <c r="GE640" s="16"/>
      <c r="GF640" s="16"/>
      <c r="GG640" s="16"/>
      <c r="GH640" s="16"/>
      <c r="GI640" s="16"/>
      <c r="GJ640" s="16"/>
      <c r="GK640" s="16"/>
      <c r="GL640" s="16"/>
      <c r="GM640" s="16"/>
      <c r="GN640" s="16"/>
      <c r="GO640" s="16"/>
      <c r="GP640" s="16"/>
      <c r="GQ640" s="16"/>
      <c r="GR640" s="16"/>
      <c r="GS640" s="16"/>
      <c r="GT640" s="16"/>
      <c r="GU640" s="16"/>
      <c r="GV640" s="16"/>
      <c r="GW640" s="16"/>
      <c r="GX640" s="16"/>
      <c r="GY640" s="16"/>
      <c r="GZ640" s="16"/>
      <c r="HA640" s="16"/>
      <c r="HB640" s="16"/>
      <c r="HC640" s="16"/>
      <c r="HD640" s="16"/>
      <c r="HE640" s="16"/>
      <c r="HF640" s="16"/>
      <c r="HG640" s="16"/>
      <c r="HH640" s="16"/>
      <c r="HI640" s="16"/>
      <c r="HJ640" s="16"/>
      <c r="HK640" s="16"/>
      <c r="HL640" s="16"/>
      <c r="HM640" s="16"/>
      <c r="HN640" s="16"/>
      <c r="HO640" s="16"/>
      <c r="HP640" s="16"/>
      <c r="HQ640" s="16"/>
      <c r="HR640" s="16"/>
      <c r="HS640" s="16"/>
      <c r="HT640" s="16"/>
      <c r="HU640" s="16"/>
      <c r="HV640" s="16"/>
      <c r="HW640" s="16"/>
      <c r="HX640" s="16"/>
      <c r="HY640" s="16"/>
      <c r="HZ640" s="16"/>
      <c r="IA640" s="16"/>
      <c r="IB640" s="16"/>
      <c r="IC640" s="16"/>
      <c r="ID640" s="16"/>
      <c r="IE640" s="16"/>
      <c r="IF640" s="16"/>
      <c r="IG640" s="16"/>
      <c r="IH640" s="16"/>
      <c r="II640" s="16"/>
      <c r="IJ640" s="16"/>
      <c r="IK640" s="16"/>
      <c r="IL640" s="16"/>
      <c r="IM640" s="16"/>
      <c r="IN640" s="16"/>
      <c r="IO640" s="16"/>
      <c r="IP640" s="16"/>
      <c r="IQ640" s="16"/>
      <c r="IR640" s="16"/>
      <c r="IS640" s="16"/>
      <c r="IT640" s="16"/>
      <c r="IU640" s="16"/>
    </row>
    <row r="641" spans="1:255" ht="24" x14ac:dyDescent="0.2">
      <c r="A641" s="55" t="s">
        <v>800</v>
      </c>
      <c r="B641" s="56" t="s">
        <v>105</v>
      </c>
      <c r="C641" s="57" t="s">
        <v>57</v>
      </c>
      <c r="D641" s="58">
        <f>Source!I1317</f>
        <v>0.5</v>
      </c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  <c r="CZ641" s="16"/>
      <c r="DA641" s="16"/>
      <c r="DB641" s="16"/>
      <c r="DC641" s="16"/>
      <c r="DD641" s="16"/>
      <c r="DE641" s="16"/>
      <c r="DF641" s="16"/>
      <c r="DG641" s="16"/>
      <c r="DH641" s="16"/>
      <c r="DI641" s="16"/>
      <c r="DJ641" s="1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6"/>
      <c r="EZ641" s="16"/>
      <c r="FA641" s="16"/>
      <c r="FB641" s="16"/>
      <c r="FC641" s="16"/>
      <c r="FD641" s="16"/>
      <c r="FE641" s="16"/>
      <c r="FF641" s="16"/>
      <c r="FG641" s="16"/>
      <c r="FH641" s="16"/>
      <c r="FI641" s="16"/>
      <c r="FJ641" s="16"/>
      <c r="FK641" s="16"/>
      <c r="FL641" s="16"/>
      <c r="FM641" s="16"/>
      <c r="FN641" s="16"/>
      <c r="FO641" s="16"/>
      <c r="FP641" s="16"/>
      <c r="FQ641" s="16"/>
      <c r="FR641" s="16"/>
      <c r="FS641" s="16"/>
      <c r="FT641" s="16"/>
      <c r="FU641" s="16"/>
      <c r="FV641" s="16"/>
      <c r="FW641" s="16"/>
      <c r="FX641" s="16"/>
      <c r="FY641" s="16"/>
      <c r="FZ641" s="16"/>
      <c r="GA641" s="16"/>
      <c r="GB641" s="16"/>
      <c r="GC641" s="16"/>
      <c r="GD641" s="16"/>
      <c r="GE641" s="16"/>
      <c r="GF641" s="16"/>
      <c r="GG641" s="16"/>
      <c r="GH641" s="16"/>
      <c r="GI641" s="16"/>
      <c r="GJ641" s="16"/>
      <c r="GK641" s="16"/>
      <c r="GL641" s="16"/>
      <c r="GM641" s="16"/>
      <c r="GN641" s="16"/>
      <c r="GO641" s="16"/>
      <c r="GP641" s="16"/>
      <c r="GQ641" s="16"/>
      <c r="GR641" s="16"/>
      <c r="GS641" s="16"/>
      <c r="GT641" s="16"/>
      <c r="GU641" s="16"/>
      <c r="GV641" s="16"/>
      <c r="GW641" s="16"/>
      <c r="GX641" s="16"/>
      <c r="GY641" s="16"/>
      <c r="GZ641" s="16"/>
      <c r="HA641" s="16"/>
      <c r="HB641" s="16"/>
      <c r="HC641" s="16"/>
      <c r="HD641" s="16"/>
      <c r="HE641" s="16"/>
      <c r="HF641" s="16"/>
      <c r="HG641" s="16"/>
      <c r="HH641" s="16"/>
      <c r="HI641" s="16"/>
      <c r="HJ641" s="16"/>
      <c r="HK641" s="16"/>
      <c r="HL641" s="16"/>
      <c r="HM641" s="16"/>
      <c r="HN641" s="16"/>
      <c r="HO641" s="16"/>
      <c r="HP641" s="16"/>
      <c r="HQ641" s="16"/>
      <c r="HR641" s="16"/>
      <c r="HS641" s="16"/>
      <c r="HT641" s="16"/>
      <c r="HU641" s="16"/>
      <c r="HV641" s="16"/>
      <c r="HW641" s="16"/>
      <c r="HX641" s="16"/>
      <c r="HY641" s="16"/>
      <c r="HZ641" s="16"/>
      <c r="IA641" s="16"/>
      <c r="IB641" s="16"/>
      <c r="IC641" s="16"/>
      <c r="ID641" s="16"/>
      <c r="IE641" s="16"/>
      <c r="IF641" s="16"/>
      <c r="IG641" s="16"/>
      <c r="IH641" s="16"/>
      <c r="II641" s="16"/>
      <c r="IJ641" s="16"/>
      <c r="IK641" s="16"/>
      <c r="IL641" s="16"/>
      <c r="IM641" s="16"/>
      <c r="IN641" s="16"/>
      <c r="IO641" s="16"/>
      <c r="IP641" s="16"/>
      <c r="IQ641" s="16"/>
      <c r="IR641" s="16"/>
      <c r="IS641" s="16"/>
      <c r="IT641" s="16"/>
      <c r="IU641" s="16"/>
    </row>
    <row r="642" spans="1:255" ht="36" x14ac:dyDescent="0.2">
      <c r="A642" s="47">
        <v>170</v>
      </c>
      <c r="B642" s="48" t="s">
        <v>113</v>
      </c>
      <c r="C642" s="49" t="s">
        <v>81</v>
      </c>
      <c r="D642" s="50">
        <v>3.5999999999999997E-2</v>
      </c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  <c r="CZ642" s="16"/>
      <c r="DA642" s="16"/>
      <c r="DB642" s="16"/>
      <c r="DC642" s="16"/>
      <c r="DD642" s="16"/>
      <c r="DE642" s="16"/>
      <c r="DF642" s="16"/>
      <c r="DG642" s="16"/>
      <c r="DH642" s="16"/>
      <c r="DI642" s="16"/>
      <c r="DJ642" s="16"/>
      <c r="DK642" s="16"/>
      <c r="DL642" s="16"/>
      <c r="DM642" s="16"/>
      <c r="DN642" s="16"/>
      <c r="DO642" s="16"/>
      <c r="DP642" s="16"/>
      <c r="DQ642" s="16"/>
      <c r="DR642" s="16"/>
      <c r="DS642" s="16"/>
      <c r="DT642" s="16"/>
      <c r="DU642" s="16"/>
      <c r="DV642" s="16"/>
      <c r="DW642" s="16"/>
      <c r="DX642" s="16"/>
      <c r="DY642" s="16"/>
      <c r="DZ642" s="16"/>
      <c r="EA642" s="16"/>
      <c r="EB642" s="16"/>
      <c r="EC642" s="16"/>
      <c r="ED642" s="16"/>
      <c r="EE642" s="16"/>
      <c r="EF642" s="16"/>
      <c r="EG642" s="16"/>
      <c r="EH642" s="16"/>
      <c r="EI642" s="16"/>
      <c r="EJ642" s="16"/>
      <c r="EK642" s="16"/>
      <c r="EL642" s="16"/>
      <c r="EM642" s="16"/>
      <c r="EN642" s="16"/>
      <c r="EO642" s="16"/>
      <c r="EP642" s="16"/>
      <c r="EQ642" s="16"/>
      <c r="ER642" s="16"/>
      <c r="ES642" s="16"/>
      <c r="ET642" s="16"/>
      <c r="EU642" s="16"/>
      <c r="EV642" s="16"/>
      <c r="EW642" s="16"/>
      <c r="EX642" s="16"/>
      <c r="EY642" s="16"/>
      <c r="EZ642" s="16"/>
      <c r="FA642" s="16"/>
      <c r="FB642" s="16"/>
      <c r="FC642" s="16"/>
      <c r="FD642" s="16"/>
      <c r="FE642" s="16"/>
      <c r="FF642" s="16"/>
      <c r="FG642" s="16"/>
      <c r="FH642" s="16"/>
      <c r="FI642" s="16"/>
      <c r="FJ642" s="16"/>
      <c r="FK642" s="16"/>
      <c r="FL642" s="16"/>
      <c r="FM642" s="16"/>
      <c r="FN642" s="16"/>
      <c r="FO642" s="16"/>
      <c r="FP642" s="16"/>
      <c r="FQ642" s="16"/>
      <c r="FR642" s="16"/>
      <c r="FS642" s="16"/>
      <c r="FT642" s="16"/>
      <c r="FU642" s="16"/>
      <c r="FV642" s="16"/>
      <c r="FW642" s="16"/>
      <c r="FX642" s="16"/>
      <c r="FY642" s="16"/>
      <c r="FZ642" s="16"/>
      <c r="GA642" s="16"/>
      <c r="GB642" s="16"/>
      <c r="GC642" s="16"/>
      <c r="GD642" s="16"/>
      <c r="GE642" s="16"/>
      <c r="GF642" s="16"/>
      <c r="GG642" s="16"/>
      <c r="GH642" s="16"/>
      <c r="GI642" s="16"/>
      <c r="GJ642" s="16"/>
      <c r="GK642" s="16"/>
      <c r="GL642" s="16"/>
      <c r="GM642" s="16"/>
      <c r="GN642" s="16"/>
      <c r="GO642" s="16"/>
      <c r="GP642" s="16"/>
      <c r="GQ642" s="16"/>
      <c r="GR642" s="16"/>
      <c r="GS642" s="16"/>
      <c r="GT642" s="16"/>
      <c r="GU642" s="16"/>
      <c r="GV642" s="16"/>
      <c r="GW642" s="16"/>
      <c r="GX642" s="16"/>
      <c r="GY642" s="16"/>
      <c r="GZ642" s="16"/>
      <c r="HA642" s="16"/>
      <c r="HB642" s="16"/>
      <c r="HC642" s="16"/>
      <c r="HD642" s="16"/>
      <c r="HE642" s="16"/>
      <c r="HF642" s="16"/>
      <c r="HG642" s="16"/>
      <c r="HH642" s="16"/>
      <c r="HI642" s="16"/>
      <c r="HJ642" s="16"/>
      <c r="HK642" s="16"/>
      <c r="HL642" s="16"/>
      <c r="HM642" s="16"/>
      <c r="HN642" s="16"/>
      <c r="HO642" s="16"/>
      <c r="HP642" s="16"/>
      <c r="HQ642" s="16"/>
      <c r="HR642" s="16"/>
      <c r="HS642" s="16"/>
      <c r="HT642" s="16"/>
      <c r="HU642" s="16"/>
      <c r="HV642" s="16"/>
      <c r="HW642" s="16"/>
      <c r="HX642" s="16"/>
      <c r="HY642" s="16"/>
      <c r="HZ642" s="16"/>
      <c r="IA642" s="16"/>
      <c r="IB642" s="16"/>
      <c r="IC642" s="16"/>
      <c r="ID642" s="16"/>
      <c r="IE642" s="16"/>
      <c r="IF642" s="16"/>
      <c r="IG642" s="16"/>
      <c r="IH642" s="16"/>
      <c r="II642" s="16"/>
      <c r="IJ642" s="16"/>
      <c r="IK642" s="16"/>
      <c r="IL642" s="16"/>
      <c r="IM642" s="16"/>
      <c r="IN642" s="16"/>
      <c r="IO642" s="16"/>
      <c r="IP642" s="16"/>
      <c r="IQ642" s="16"/>
      <c r="IR642" s="16"/>
      <c r="IS642" s="16"/>
      <c r="IT642" s="16"/>
      <c r="IU642" s="16"/>
    </row>
    <row r="643" spans="1:255" ht="24" x14ac:dyDescent="0.2">
      <c r="A643" s="55" t="s">
        <v>802</v>
      </c>
      <c r="B643" s="56" t="s">
        <v>105</v>
      </c>
      <c r="C643" s="57" t="s">
        <v>57</v>
      </c>
      <c r="D643" s="58">
        <f>Source!I1319</f>
        <v>3.6</v>
      </c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  <c r="CZ643" s="16"/>
      <c r="DA643" s="16"/>
      <c r="DB643" s="16"/>
      <c r="DC643" s="16"/>
      <c r="DD643" s="16"/>
      <c r="DE643" s="16"/>
      <c r="DF643" s="16"/>
      <c r="DG643" s="16"/>
      <c r="DH643" s="16"/>
      <c r="DI643" s="16"/>
      <c r="DJ643" s="16"/>
      <c r="DK643" s="16"/>
      <c r="DL643" s="16"/>
      <c r="DM643" s="16"/>
      <c r="DN643" s="16"/>
      <c r="DO643" s="16"/>
      <c r="DP643" s="16"/>
      <c r="DQ643" s="16"/>
      <c r="DR643" s="16"/>
      <c r="DS643" s="16"/>
      <c r="DT643" s="16"/>
      <c r="DU643" s="16"/>
      <c r="DV643" s="16"/>
      <c r="DW643" s="16"/>
      <c r="DX643" s="16"/>
      <c r="DY643" s="16"/>
      <c r="DZ643" s="16"/>
      <c r="EA643" s="16"/>
      <c r="EB643" s="16"/>
      <c r="EC643" s="16"/>
      <c r="ED643" s="16"/>
      <c r="EE643" s="16"/>
      <c r="EF643" s="16"/>
      <c r="EG643" s="16"/>
      <c r="EH643" s="16"/>
      <c r="EI643" s="16"/>
      <c r="EJ643" s="16"/>
      <c r="EK643" s="16"/>
      <c r="EL643" s="16"/>
      <c r="EM643" s="16"/>
      <c r="EN643" s="16"/>
      <c r="EO643" s="16"/>
      <c r="EP643" s="16"/>
      <c r="EQ643" s="16"/>
      <c r="ER643" s="16"/>
      <c r="ES643" s="16"/>
      <c r="ET643" s="16"/>
      <c r="EU643" s="16"/>
      <c r="EV643" s="16"/>
      <c r="EW643" s="16"/>
      <c r="EX643" s="16"/>
      <c r="EY643" s="16"/>
      <c r="EZ643" s="16"/>
      <c r="FA643" s="16"/>
      <c r="FB643" s="16"/>
      <c r="FC643" s="16"/>
      <c r="FD643" s="16"/>
      <c r="FE643" s="16"/>
      <c r="FF643" s="16"/>
      <c r="FG643" s="16"/>
      <c r="FH643" s="16"/>
      <c r="FI643" s="16"/>
      <c r="FJ643" s="16"/>
      <c r="FK643" s="16"/>
      <c r="FL643" s="16"/>
      <c r="FM643" s="16"/>
      <c r="FN643" s="16"/>
      <c r="FO643" s="16"/>
      <c r="FP643" s="16"/>
      <c r="FQ643" s="16"/>
      <c r="FR643" s="16"/>
      <c r="FS643" s="16"/>
      <c r="FT643" s="16"/>
      <c r="FU643" s="16"/>
      <c r="FV643" s="16"/>
      <c r="FW643" s="16"/>
      <c r="FX643" s="16"/>
      <c r="FY643" s="16"/>
      <c r="FZ643" s="16"/>
      <c r="GA643" s="16"/>
      <c r="GB643" s="16"/>
      <c r="GC643" s="16"/>
      <c r="GD643" s="16"/>
      <c r="GE643" s="16"/>
      <c r="GF643" s="16"/>
      <c r="GG643" s="16"/>
      <c r="GH643" s="16"/>
      <c r="GI643" s="16"/>
      <c r="GJ643" s="16"/>
      <c r="GK643" s="16"/>
      <c r="GL643" s="16"/>
      <c r="GM643" s="16"/>
      <c r="GN643" s="16"/>
      <c r="GO643" s="16"/>
      <c r="GP643" s="16"/>
      <c r="GQ643" s="16"/>
      <c r="GR643" s="16"/>
      <c r="GS643" s="16"/>
      <c r="GT643" s="16"/>
      <c r="GU643" s="16"/>
      <c r="GV643" s="16"/>
      <c r="GW643" s="16"/>
      <c r="GX643" s="16"/>
      <c r="GY643" s="16"/>
      <c r="GZ643" s="16"/>
      <c r="HA643" s="16"/>
      <c r="HB643" s="16"/>
      <c r="HC643" s="16"/>
      <c r="HD643" s="16"/>
      <c r="HE643" s="16"/>
      <c r="HF643" s="16"/>
      <c r="HG643" s="16"/>
      <c r="HH643" s="16"/>
      <c r="HI643" s="16"/>
      <c r="HJ643" s="16"/>
      <c r="HK643" s="16"/>
      <c r="HL643" s="16"/>
      <c r="HM643" s="16"/>
      <c r="HN643" s="16"/>
      <c r="HO643" s="16"/>
      <c r="HP643" s="16"/>
      <c r="HQ643" s="16"/>
      <c r="HR643" s="16"/>
      <c r="HS643" s="16"/>
      <c r="HT643" s="16"/>
      <c r="HU643" s="16"/>
      <c r="HV643" s="16"/>
      <c r="HW643" s="16"/>
      <c r="HX643" s="16"/>
      <c r="HY643" s="16"/>
      <c r="HZ643" s="16"/>
      <c r="IA643" s="16"/>
      <c r="IB643" s="16"/>
      <c r="IC643" s="16"/>
      <c r="ID643" s="16"/>
      <c r="IE643" s="16"/>
      <c r="IF643" s="16"/>
      <c r="IG643" s="16"/>
      <c r="IH643" s="16"/>
      <c r="II643" s="16"/>
      <c r="IJ643" s="16"/>
      <c r="IK643" s="16"/>
      <c r="IL643" s="16"/>
      <c r="IM643" s="16"/>
      <c r="IN643" s="16"/>
      <c r="IO643" s="16"/>
      <c r="IP643" s="16"/>
      <c r="IQ643" s="16"/>
      <c r="IR643" s="16"/>
      <c r="IS643" s="16"/>
      <c r="IT643" s="16"/>
      <c r="IU643" s="16"/>
    </row>
    <row r="644" spans="1:255" ht="24" x14ac:dyDescent="0.2">
      <c r="A644" s="55" t="s">
        <v>803</v>
      </c>
      <c r="B644" s="56" t="s">
        <v>749</v>
      </c>
      <c r="C644" s="57" t="s">
        <v>57</v>
      </c>
      <c r="D644" s="58">
        <f>Source!I1320</f>
        <v>0.1</v>
      </c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  <c r="CZ644" s="16"/>
      <c r="DA644" s="16"/>
      <c r="DB644" s="16"/>
      <c r="DC644" s="16"/>
      <c r="DD644" s="16"/>
      <c r="DE644" s="16"/>
      <c r="DF644" s="16"/>
      <c r="DG644" s="16"/>
      <c r="DH644" s="16"/>
      <c r="DI644" s="16"/>
      <c r="DJ644" s="16"/>
      <c r="DK644" s="16"/>
      <c r="DL644" s="16"/>
      <c r="DM644" s="16"/>
      <c r="DN644" s="16"/>
      <c r="DO644" s="16"/>
      <c r="DP644" s="16"/>
      <c r="DQ644" s="16"/>
      <c r="DR644" s="16"/>
      <c r="DS644" s="16"/>
      <c r="DT644" s="16"/>
      <c r="DU644" s="16"/>
      <c r="DV644" s="16"/>
      <c r="DW644" s="16"/>
      <c r="DX644" s="16"/>
      <c r="DY644" s="16"/>
      <c r="DZ644" s="16"/>
      <c r="EA644" s="16"/>
      <c r="EB644" s="16"/>
      <c r="EC644" s="16"/>
      <c r="ED644" s="16"/>
      <c r="EE644" s="16"/>
      <c r="EF644" s="16"/>
      <c r="EG644" s="16"/>
      <c r="EH644" s="16"/>
      <c r="EI644" s="16"/>
      <c r="EJ644" s="16"/>
      <c r="EK644" s="16"/>
      <c r="EL644" s="16"/>
      <c r="EM644" s="16"/>
      <c r="EN644" s="16"/>
      <c r="EO644" s="16"/>
      <c r="EP644" s="16"/>
      <c r="EQ644" s="16"/>
      <c r="ER644" s="16"/>
      <c r="ES644" s="16"/>
      <c r="ET644" s="16"/>
      <c r="EU644" s="16"/>
      <c r="EV644" s="16"/>
      <c r="EW644" s="16"/>
      <c r="EX644" s="16"/>
      <c r="EY644" s="16"/>
      <c r="EZ644" s="16"/>
      <c r="FA644" s="16"/>
      <c r="FB644" s="16"/>
      <c r="FC644" s="16"/>
      <c r="FD644" s="16"/>
      <c r="FE644" s="16"/>
      <c r="FF644" s="16"/>
      <c r="FG644" s="16"/>
      <c r="FH644" s="16"/>
      <c r="FI644" s="16"/>
      <c r="FJ644" s="16"/>
      <c r="FK644" s="16"/>
      <c r="FL644" s="16"/>
      <c r="FM644" s="16"/>
      <c r="FN644" s="16"/>
      <c r="FO644" s="16"/>
      <c r="FP644" s="16"/>
      <c r="FQ644" s="16"/>
      <c r="FR644" s="16"/>
      <c r="FS644" s="16"/>
      <c r="FT644" s="16"/>
      <c r="FU644" s="16"/>
      <c r="FV644" s="16"/>
      <c r="FW644" s="16"/>
      <c r="FX644" s="16"/>
      <c r="FY644" s="16"/>
      <c r="FZ644" s="16"/>
      <c r="GA644" s="16"/>
      <c r="GB644" s="16"/>
      <c r="GC644" s="16"/>
      <c r="GD644" s="16"/>
      <c r="GE644" s="16"/>
      <c r="GF644" s="16"/>
      <c r="GG644" s="16"/>
      <c r="GH644" s="16"/>
      <c r="GI644" s="16"/>
      <c r="GJ644" s="16"/>
      <c r="GK644" s="16"/>
      <c r="GL644" s="16"/>
      <c r="GM644" s="16"/>
      <c r="GN644" s="16"/>
      <c r="GO644" s="16"/>
      <c r="GP644" s="16"/>
      <c r="GQ644" s="16"/>
      <c r="GR644" s="16"/>
      <c r="GS644" s="16"/>
      <c r="GT644" s="16"/>
      <c r="GU644" s="16"/>
      <c r="GV644" s="16"/>
      <c r="GW644" s="16"/>
      <c r="GX644" s="16"/>
      <c r="GY644" s="16"/>
      <c r="GZ644" s="16"/>
      <c r="HA644" s="16"/>
      <c r="HB644" s="16"/>
      <c r="HC644" s="16"/>
      <c r="HD644" s="16"/>
      <c r="HE644" s="16"/>
      <c r="HF644" s="16"/>
      <c r="HG644" s="16"/>
      <c r="HH644" s="16"/>
      <c r="HI644" s="16"/>
      <c r="HJ644" s="16"/>
      <c r="HK644" s="16"/>
      <c r="HL644" s="16"/>
      <c r="HM644" s="16"/>
      <c r="HN644" s="16"/>
      <c r="HO644" s="16"/>
      <c r="HP644" s="16"/>
      <c r="HQ644" s="16"/>
      <c r="HR644" s="16"/>
      <c r="HS644" s="16"/>
      <c r="HT644" s="16"/>
      <c r="HU644" s="16"/>
      <c r="HV644" s="16"/>
      <c r="HW644" s="16"/>
      <c r="HX644" s="16"/>
      <c r="HY644" s="16"/>
      <c r="HZ644" s="16"/>
      <c r="IA644" s="16"/>
      <c r="IB644" s="16"/>
      <c r="IC644" s="16"/>
      <c r="ID644" s="16"/>
      <c r="IE644" s="16"/>
      <c r="IF644" s="16"/>
      <c r="IG644" s="16"/>
      <c r="IH644" s="16"/>
      <c r="II644" s="16"/>
      <c r="IJ644" s="16"/>
      <c r="IK644" s="16"/>
      <c r="IL644" s="16"/>
      <c r="IM644" s="16"/>
      <c r="IN644" s="16"/>
      <c r="IO644" s="16"/>
      <c r="IP644" s="16"/>
      <c r="IQ644" s="16"/>
      <c r="IR644" s="16"/>
      <c r="IS644" s="16"/>
      <c r="IT644" s="16"/>
      <c r="IU644" s="16"/>
    </row>
    <row r="645" spans="1:255" x14ac:dyDescent="0.2">
      <c r="A645" s="55" t="s">
        <v>804</v>
      </c>
      <c r="B645" s="56" t="s">
        <v>121</v>
      </c>
      <c r="C645" s="57" t="s">
        <v>122</v>
      </c>
      <c r="D645" s="58">
        <f>Source!I1321</f>
        <v>5.0000000000000001E-3</v>
      </c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  <c r="CZ645" s="16"/>
      <c r="DA645" s="16"/>
      <c r="DB645" s="16"/>
      <c r="DC645" s="16"/>
      <c r="DD645" s="16"/>
      <c r="DE645" s="16"/>
      <c r="DF645" s="16"/>
      <c r="DG645" s="16"/>
      <c r="DH645" s="16"/>
      <c r="DI645" s="16"/>
      <c r="DJ645" s="1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6"/>
      <c r="EZ645" s="16"/>
      <c r="FA645" s="16"/>
      <c r="FB645" s="16"/>
      <c r="FC645" s="16"/>
      <c r="FD645" s="16"/>
      <c r="FE645" s="16"/>
      <c r="FF645" s="16"/>
      <c r="FG645" s="16"/>
      <c r="FH645" s="16"/>
      <c r="FI645" s="16"/>
      <c r="FJ645" s="16"/>
      <c r="FK645" s="16"/>
      <c r="FL645" s="16"/>
      <c r="FM645" s="16"/>
      <c r="FN645" s="16"/>
      <c r="FO645" s="16"/>
      <c r="FP645" s="16"/>
      <c r="FQ645" s="16"/>
      <c r="FR645" s="16"/>
      <c r="FS645" s="16"/>
      <c r="FT645" s="16"/>
      <c r="FU645" s="16"/>
      <c r="FV645" s="16"/>
      <c r="FW645" s="16"/>
      <c r="FX645" s="16"/>
      <c r="FY645" s="16"/>
      <c r="FZ645" s="16"/>
      <c r="GA645" s="16"/>
      <c r="GB645" s="16"/>
      <c r="GC645" s="16"/>
      <c r="GD645" s="16"/>
      <c r="GE645" s="16"/>
      <c r="GF645" s="16"/>
      <c r="GG645" s="16"/>
      <c r="GH645" s="16"/>
      <c r="GI645" s="16"/>
      <c r="GJ645" s="16"/>
      <c r="GK645" s="16"/>
      <c r="GL645" s="16"/>
      <c r="GM645" s="16"/>
      <c r="GN645" s="16"/>
      <c r="GO645" s="16"/>
      <c r="GP645" s="16"/>
      <c r="GQ645" s="16"/>
      <c r="GR645" s="16"/>
      <c r="GS645" s="16"/>
      <c r="GT645" s="16"/>
      <c r="GU645" s="16"/>
      <c r="GV645" s="16"/>
      <c r="GW645" s="16"/>
      <c r="GX645" s="16"/>
      <c r="GY645" s="16"/>
      <c r="GZ645" s="16"/>
      <c r="HA645" s="16"/>
      <c r="HB645" s="16"/>
      <c r="HC645" s="16"/>
      <c r="HD645" s="16"/>
      <c r="HE645" s="16"/>
      <c r="HF645" s="16"/>
      <c r="HG645" s="16"/>
      <c r="HH645" s="16"/>
      <c r="HI645" s="16"/>
      <c r="HJ645" s="16"/>
      <c r="HK645" s="16"/>
      <c r="HL645" s="16"/>
      <c r="HM645" s="16"/>
      <c r="HN645" s="16"/>
      <c r="HO645" s="16"/>
      <c r="HP645" s="16"/>
      <c r="HQ645" s="16"/>
      <c r="HR645" s="16"/>
      <c r="HS645" s="16"/>
      <c r="HT645" s="16"/>
      <c r="HU645" s="16"/>
      <c r="HV645" s="16"/>
      <c r="HW645" s="16"/>
      <c r="HX645" s="16"/>
      <c r="HY645" s="16"/>
      <c r="HZ645" s="16"/>
      <c r="IA645" s="16"/>
      <c r="IB645" s="16"/>
      <c r="IC645" s="16"/>
      <c r="ID645" s="16"/>
      <c r="IE645" s="16"/>
      <c r="IF645" s="16"/>
      <c r="IG645" s="16"/>
      <c r="IH645" s="16"/>
      <c r="II645" s="16"/>
      <c r="IJ645" s="16"/>
      <c r="IK645" s="16"/>
      <c r="IL645" s="16"/>
      <c r="IM645" s="16"/>
      <c r="IN645" s="16"/>
      <c r="IO645" s="16"/>
      <c r="IP645" s="16"/>
      <c r="IQ645" s="16"/>
      <c r="IR645" s="16"/>
      <c r="IS645" s="16"/>
      <c r="IT645" s="16"/>
      <c r="IU645" s="16"/>
    </row>
    <row r="646" spans="1:255" ht="24" x14ac:dyDescent="0.2">
      <c r="A646" s="47">
        <v>171</v>
      </c>
      <c r="B646" s="48" t="s">
        <v>126</v>
      </c>
      <c r="C646" s="49" t="s">
        <v>127</v>
      </c>
      <c r="D646" s="50">
        <v>0.36</v>
      </c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  <c r="CZ646" s="16"/>
      <c r="DA646" s="16"/>
      <c r="DB646" s="16"/>
      <c r="DC646" s="16"/>
      <c r="DD646" s="16"/>
      <c r="DE646" s="16"/>
      <c r="DF646" s="16"/>
      <c r="DG646" s="16"/>
      <c r="DH646" s="16"/>
      <c r="DI646" s="16"/>
      <c r="DJ646" s="16"/>
      <c r="DK646" s="16"/>
      <c r="DL646" s="16"/>
      <c r="DM646" s="16"/>
      <c r="DN646" s="16"/>
      <c r="DO646" s="16"/>
      <c r="DP646" s="16"/>
      <c r="DQ646" s="16"/>
      <c r="DR646" s="16"/>
      <c r="DS646" s="16"/>
      <c r="DT646" s="16"/>
      <c r="DU646" s="16"/>
      <c r="DV646" s="16"/>
      <c r="DW646" s="16"/>
      <c r="DX646" s="16"/>
      <c r="DY646" s="16"/>
      <c r="DZ646" s="16"/>
      <c r="EA646" s="16"/>
      <c r="EB646" s="16"/>
      <c r="EC646" s="16"/>
      <c r="ED646" s="16"/>
      <c r="EE646" s="16"/>
      <c r="EF646" s="16"/>
      <c r="EG646" s="16"/>
      <c r="EH646" s="16"/>
      <c r="EI646" s="16"/>
      <c r="EJ646" s="16"/>
      <c r="EK646" s="16"/>
      <c r="EL646" s="16"/>
      <c r="EM646" s="16"/>
      <c r="EN646" s="16"/>
      <c r="EO646" s="16"/>
      <c r="EP646" s="16"/>
      <c r="EQ646" s="16"/>
      <c r="ER646" s="16"/>
      <c r="ES646" s="16"/>
      <c r="ET646" s="16"/>
      <c r="EU646" s="16"/>
      <c r="EV646" s="16"/>
      <c r="EW646" s="16"/>
      <c r="EX646" s="16"/>
      <c r="EY646" s="16"/>
      <c r="EZ646" s="16"/>
      <c r="FA646" s="16"/>
      <c r="FB646" s="16"/>
      <c r="FC646" s="16"/>
      <c r="FD646" s="16"/>
      <c r="FE646" s="16"/>
      <c r="FF646" s="16"/>
      <c r="FG646" s="16"/>
      <c r="FH646" s="16"/>
      <c r="FI646" s="16"/>
      <c r="FJ646" s="16"/>
      <c r="FK646" s="16"/>
      <c r="FL646" s="16"/>
      <c r="FM646" s="16"/>
      <c r="FN646" s="16"/>
      <c r="FO646" s="16"/>
      <c r="FP646" s="16"/>
      <c r="FQ646" s="16"/>
      <c r="FR646" s="16"/>
      <c r="FS646" s="16"/>
      <c r="FT646" s="16"/>
      <c r="FU646" s="16"/>
      <c r="FV646" s="16"/>
      <c r="FW646" s="16"/>
      <c r="FX646" s="16"/>
      <c r="FY646" s="16"/>
      <c r="FZ646" s="16"/>
      <c r="GA646" s="16"/>
      <c r="GB646" s="16"/>
      <c r="GC646" s="16"/>
      <c r="GD646" s="16"/>
      <c r="GE646" s="16"/>
      <c r="GF646" s="16"/>
      <c r="GG646" s="16"/>
      <c r="GH646" s="16"/>
      <c r="GI646" s="16"/>
      <c r="GJ646" s="16"/>
      <c r="GK646" s="16"/>
      <c r="GL646" s="16"/>
      <c r="GM646" s="16"/>
      <c r="GN646" s="16"/>
      <c r="GO646" s="16"/>
      <c r="GP646" s="16"/>
      <c r="GQ646" s="16"/>
      <c r="GR646" s="16"/>
      <c r="GS646" s="16"/>
      <c r="GT646" s="16"/>
      <c r="GU646" s="16"/>
      <c r="GV646" s="16"/>
      <c r="GW646" s="16"/>
      <c r="GX646" s="16"/>
      <c r="GY646" s="16"/>
      <c r="GZ646" s="16"/>
      <c r="HA646" s="16"/>
      <c r="HB646" s="16"/>
      <c r="HC646" s="16"/>
      <c r="HD646" s="16"/>
      <c r="HE646" s="16"/>
      <c r="HF646" s="16"/>
      <c r="HG646" s="16"/>
      <c r="HH646" s="16"/>
      <c r="HI646" s="16"/>
      <c r="HJ646" s="16"/>
      <c r="HK646" s="16"/>
      <c r="HL646" s="16"/>
      <c r="HM646" s="16"/>
      <c r="HN646" s="16"/>
      <c r="HO646" s="16"/>
      <c r="HP646" s="16"/>
      <c r="HQ646" s="16"/>
      <c r="HR646" s="16"/>
      <c r="HS646" s="16"/>
      <c r="HT646" s="16"/>
      <c r="HU646" s="16"/>
      <c r="HV646" s="16"/>
      <c r="HW646" s="16"/>
      <c r="HX646" s="16"/>
      <c r="HY646" s="16"/>
      <c r="HZ646" s="16"/>
      <c r="IA646" s="16"/>
      <c r="IB646" s="16"/>
      <c r="IC646" s="16"/>
      <c r="ID646" s="16"/>
      <c r="IE646" s="16"/>
      <c r="IF646" s="16"/>
      <c r="IG646" s="16"/>
      <c r="IH646" s="16"/>
      <c r="II646" s="16"/>
      <c r="IJ646" s="16"/>
      <c r="IK646" s="16"/>
      <c r="IL646" s="16"/>
      <c r="IM646" s="16"/>
      <c r="IN646" s="16"/>
      <c r="IO646" s="16"/>
      <c r="IP646" s="16"/>
      <c r="IQ646" s="16"/>
      <c r="IR646" s="16"/>
      <c r="IS646" s="16"/>
      <c r="IT646" s="16"/>
      <c r="IU646" s="16"/>
    </row>
    <row r="647" spans="1:255" ht="24" x14ac:dyDescent="0.2">
      <c r="A647" s="55" t="s">
        <v>806</v>
      </c>
      <c r="B647" s="56" t="s">
        <v>149</v>
      </c>
      <c r="C647" s="57" t="s">
        <v>57</v>
      </c>
      <c r="D647" s="58">
        <f>Source!I1323</f>
        <v>3.96</v>
      </c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  <c r="CZ647" s="16"/>
      <c r="DA647" s="16"/>
      <c r="DB647" s="16"/>
      <c r="DC647" s="16"/>
      <c r="DD647" s="16"/>
      <c r="DE647" s="16"/>
      <c r="DF647" s="16"/>
      <c r="DG647" s="16"/>
      <c r="DH647" s="16"/>
      <c r="DI647" s="16"/>
      <c r="DJ647" s="16"/>
      <c r="DK647" s="16"/>
      <c r="DL647" s="16"/>
      <c r="DM647" s="16"/>
      <c r="DN647" s="16"/>
      <c r="DO647" s="16"/>
      <c r="DP647" s="16"/>
      <c r="DQ647" s="16"/>
      <c r="DR647" s="16"/>
      <c r="DS647" s="16"/>
      <c r="DT647" s="16"/>
      <c r="DU647" s="16"/>
      <c r="DV647" s="16"/>
      <c r="DW647" s="16"/>
      <c r="DX647" s="16"/>
      <c r="DY647" s="16"/>
      <c r="DZ647" s="16"/>
      <c r="EA647" s="16"/>
      <c r="EB647" s="16"/>
      <c r="EC647" s="16"/>
      <c r="ED647" s="16"/>
      <c r="EE647" s="16"/>
      <c r="EF647" s="16"/>
      <c r="EG647" s="16"/>
      <c r="EH647" s="16"/>
      <c r="EI647" s="16"/>
      <c r="EJ647" s="16"/>
      <c r="EK647" s="16"/>
      <c r="EL647" s="16"/>
      <c r="EM647" s="16"/>
      <c r="EN647" s="16"/>
      <c r="EO647" s="16"/>
      <c r="EP647" s="16"/>
      <c r="EQ647" s="16"/>
      <c r="ER647" s="16"/>
      <c r="ES647" s="16"/>
      <c r="ET647" s="16"/>
      <c r="EU647" s="16"/>
      <c r="EV647" s="16"/>
      <c r="EW647" s="16"/>
      <c r="EX647" s="16"/>
      <c r="EY647" s="16"/>
      <c r="EZ647" s="16"/>
      <c r="FA647" s="16"/>
      <c r="FB647" s="16"/>
      <c r="FC647" s="16"/>
      <c r="FD647" s="16"/>
      <c r="FE647" s="16"/>
      <c r="FF647" s="16"/>
      <c r="FG647" s="16"/>
      <c r="FH647" s="16"/>
      <c r="FI647" s="16"/>
      <c r="FJ647" s="16"/>
      <c r="FK647" s="16"/>
      <c r="FL647" s="16"/>
      <c r="FM647" s="16"/>
      <c r="FN647" s="16"/>
      <c r="FO647" s="16"/>
      <c r="FP647" s="16"/>
      <c r="FQ647" s="16"/>
      <c r="FR647" s="16"/>
      <c r="FS647" s="16"/>
      <c r="FT647" s="16"/>
      <c r="FU647" s="16"/>
      <c r="FV647" s="16"/>
      <c r="FW647" s="16"/>
      <c r="FX647" s="16"/>
      <c r="FY647" s="16"/>
      <c r="FZ647" s="16"/>
      <c r="GA647" s="16"/>
      <c r="GB647" s="16"/>
      <c r="GC647" s="16"/>
      <c r="GD647" s="16"/>
      <c r="GE647" s="16"/>
      <c r="GF647" s="16"/>
      <c r="GG647" s="16"/>
      <c r="GH647" s="16"/>
      <c r="GI647" s="16"/>
      <c r="GJ647" s="16"/>
      <c r="GK647" s="16"/>
      <c r="GL647" s="16"/>
      <c r="GM647" s="16"/>
      <c r="GN647" s="16"/>
      <c r="GO647" s="16"/>
      <c r="GP647" s="16"/>
      <c r="GQ647" s="16"/>
      <c r="GR647" s="16"/>
      <c r="GS647" s="16"/>
      <c r="GT647" s="16"/>
      <c r="GU647" s="16"/>
      <c r="GV647" s="16"/>
      <c r="GW647" s="16"/>
      <c r="GX647" s="16"/>
      <c r="GY647" s="16"/>
      <c r="GZ647" s="16"/>
      <c r="HA647" s="16"/>
      <c r="HB647" s="16"/>
      <c r="HC647" s="16"/>
      <c r="HD647" s="16"/>
      <c r="HE647" s="16"/>
      <c r="HF647" s="16"/>
      <c r="HG647" s="16"/>
      <c r="HH647" s="16"/>
      <c r="HI647" s="16"/>
      <c r="HJ647" s="16"/>
      <c r="HK647" s="16"/>
      <c r="HL647" s="16"/>
      <c r="HM647" s="16"/>
      <c r="HN647" s="16"/>
      <c r="HO647" s="16"/>
      <c r="HP647" s="16"/>
      <c r="HQ647" s="16"/>
      <c r="HR647" s="16"/>
      <c r="HS647" s="16"/>
      <c r="HT647" s="16"/>
      <c r="HU647" s="16"/>
      <c r="HV647" s="16"/>
      <c r="HW647" s="16"/>
      <c r="HX647" s="16"/>
      <c r="HY647" s="16"/>
      <c r="HZ647" s="16"/>
      <c r="IA647" s="16"/>
      <c r="IB647" s="16"/>
      <c r="IC647" s="16"/>
      <c r="ID647" s="16"/>
      <c r="IE647" s="16"/>
      <c r="IF647" s="16"/>
      <c r="IG647" s="16"/>
      <c r="IH647" s="16"/>
      <c r="II647" s="16"/>
      <c r="IJ647" s="16"/>
      <c r="IK647" s="16"/>
      <c r="IL647" s="16"/>
      <c r="IM647" s="16"/>
      <c r="IN647" s="16"/>
      <c r="IO647" s="16"/>
      <c r="IP647" s="16"/>
      <c r="IQ647" s="16"/>
      <c r="IR647" s="16"/>
      <c r="IS647" s="16"/>
      <c r="IT647" s="16"/>
      <c r="IU647" s="16"/>
    </row>
    <row r="648" spans="1:255" ht="24" x14ac:dyDescent="0.2">
      <c r="A648" s="55" t="s">
        <v>807</v>
      </c>
      <c r="B648" s="56" t="s">
        <v>140</v>
      </c>
      <c r="C648" s="57" t="s">
        <v>141</v>
      </c>
      <c r="D648" s="58">
        <f>Source!I1324</f>
        <v>-0.54</v>
      </c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  <c r="CZ648" s="16"/>
      <c r="DA648" s="16"/>
      <c r="DB648" s="16"/>
      <c r="DC648" s="16"/>
      <c r="DD648" s="16"/>
      <c r="DE648" s="16"/>
      <c r="DF648" s="16"/>
      <c r="DG648" s="16"/>
      <c r="DH648" s="16"/>
      <c r="DI648" s="16"/>
      <c r="DJ648" s="16"/>
      <c r="DK648" s="16"/>
      <c r="DL648" s="16"/>
      <c r="DM648" s="16"/>
      <c r="DN648" s="16"/>
      <c r="DO648" s="16"/>
      <c r="DP648" s="16"/>
      <c r="DQ648" s="16"/>
      <c r="DR648" s="16"/>
      <c r="DS648" s="16"/>
      <c r="DT648" s="16"/>
      <c r="DU648" s="16"/>
      <c r="DV648" s="16"/>
      <c r="DW648" s="16"/>
      <c r="DX648" s="16"/>
      <c r="DY648" s="16"/>
      <c r="DZ648" s="16"/>
      <c r="EA648" s="16"/>
      <c r="EB648" s="16"/>
      <c r="EC648" s="16"/>
      <c r="ED648" s="16"/>
      <c r="EE648" s="16"/>
      <c r="EF648" s="16"/>
      <c r="EG648" s="16"/>
      <c r="EH648" s="16"/>
      <c r="EI648" s="16"/>
      <c r="EJ648" s="16"/>
      <c r="EK648" s="16"/>
      <c r="EL648" s="16"/>
      <c r="EM648" s="16"/>
      <c r="EN648" s="16"/>
      <c r="EO648" s="16"/>
      <c r="EP648" s="16"/>
      <c r="EQ648" s="16"/>
      <c r="ER648" s="16"/>
      <c r="ES648" s="16"/>
      <c r="ET648" s="16"/>
      <c r="EU648" s="16"/>
      <c r="EV648" s="16"/>
      <c r="EW648" s="16"/>
      <c r="EX648" s="16"/>
      <c r="EY648" s="16"/>
      <c r="EZ648" s="16"/>
      <c r="FA648" s="16"/>
      <c r="FB648" s="16"/>
      <c r="FC648" s="16"/>
      <c r="FD648" s="16"/>
      <c r="FE648" s="16"/>
      <c r="FF648" s="16"/>
      <c r="FG648" s="16"/>
      <c r="FH648" s="16"/>
      <c r="FI648" s="16"/>
      <c r="FJ648" s="16"/>
      <c r="FK648" s="16"/>
      <c r="FL648" s="16"/>
      <c r="FM648" s="16"/>
      <c r="FN648" s="16"/>
      <c r="FO648" s="16"/>
      <c r="FP648" s="16"/>
      <c r="FQ648" s="16"/>
      <c r="FR648" s="16"/>
      <c r="FS648" s="16"/>
      <c r="FT648" s="16"/>
      <c r="FU648" s="16"/>
      <c r="FV648" s="16"/>
      <c r="FW648" s="16"/>
      <c r="FX648" s="16"/>
      <c r="FY648" s="16"/>
      <c r="FZ648" s="16"/>
      <c r="GA648" s="16"/>
      <c r="GB648" s="16"/>
      <c r="GC648" s="16"/>
      <c r="GD648" s="16"/>
      <c r="GE648" s="16"/>
      <c r="GF648" s="16"/>
      <c r="GG648" s="16"/>
      <c r="GH648" s="16"/>
      <c r="GI648" s="16"/>
      <c r="GJ648" s="16"/>
      <c r="GK648" s="16"/>
      <c r="GL648" s="16"/>
      <c r="GM648" s="16"/>
      <c r="GN648" s="16"/>
      <c r="GO648" s="16"/>
      <c r="GP648" s="16"/>
      <c r="GQ648" s="16"/>
      <c r="GR648" s="16"/>
      <c r="GS648" s="16"/>
      <c r="GT648" s="16"/>
      <c r="GU648" s="16"/>
      <c r="GV648" s="16"/>
      <c r="GW648" s="16"/>
      <c r="GX648" s="16"/>
      <c r="GY648" s="16"/>
      <c r="GZ648" s="16"/>
      <c r="HA648" s="16"/>
      <c r="HB648" s="16"/>
      <c r="HC648" s="16"/>
      <c r="HD648" s="16"/>
      <c r="HE648" s="16"/>
      <c r="HF648" s="16"/>
      <c r="HG648" s="16"/>
      <c r="HH648" s="16"/>
      <c r="HI648" s="16"/>
      <c r="HJ648" s="16"/>
      <c r="HK648" s="16"/>
      <c r="HL648" s="16"/>
      <c r="HM648" s="16"/>
      <c r="HN648" s="16"/>
      <c r="HO648" s="16"/>
      <c r="HP648" s="16"/>
      <c r="HQ648" s="16"/>
      <c r="HR648" s="16"/>
      <c r="HS648" s="16"/>
      <c r="HT648" s="16"/>
      <c r="HU648" s="16"/>
      <c r="HV648" s="16"/>
      <c r="HW648" s="16"/>
      <c r="HX648" s="16"/>
      <c r="HY648" s="16"/>
      <c r="HZ648" s="16"/>
      <c r="IA648" s="16"/>
      <c r="IB648" s="16"/>
      <c r="IC648" s="16"/>
      <c r="ID648" s="16"/>
      <c r="IE648" s="16"/>
      <c r="IF648" s="16"/>
      <c r="IG648" s="16"/>
      <c r="IH648" s="16"/>
      <c r="II648" s="16"/>
      <c r="IJ648" s="16"/>
      <c r="IK648" s="16"/>
      <c r="IL648" s="16"/>
      <c r="IM648" s="16"/>
      <c r="IN648" s="16"/>
      <c r="IO648" s="16"/>
      <c r="IP648" s="16"/>
      <c r="IQ648" s="16"/>
      <c r="IR648" s="16"/>
      <c r="IS648" s="16"/>
      <c r="IT648" s="16"/>
      <c r="IU648" s="16"/>
    </row>
    <row r="649" spans="1:255" ht="13.5" thickBot="1" x14ac:dyDescent="0.25">
      <c r="A649" s="55" t="s">
        <v>808</v>
      </c>
      <c r="B649" s="56" t="s">
        <v>145</v>
      </c>
      <c r="C649" s="57" t="s">
        <v>141</v>
      </c>
      <c r="D649" s="58">
        <f>Source!I1325</f>
        <v>-2.052E-2</v>
      </c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  <c r="CZ649" s="16"/>
      <c r="DA649" s="16"/>
      <c r="DB649" s="16"/>
      <c r="DC649" s="16"/>
      <c r="DD649" s="16"/>
      <c r="DE649" s="16"/>
      <c r="DF649" s="16"/>
      <c r="DG649" s="16"/>
      <c r="DH649" s="16"/>
      <c r="DI649" s="16"/>
      <c r="DJ649" s="1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6"/>
      <c r="EZ649" s="16"/>
      <c r="FA649" s="16"/>
      <c r="FB649" s="16"/>
      <c r="FC649" s="16"/>
      <c r="FD649" s="16"/>
      <c r="FE649" s="16"/>
      <c r="FF649" s="16"/>
      <c r="FG649" s="16"/>
      <c r="FH649" s="16"/>
      <c r="FI649" s="16"/>
      <c r="FJ649" s="16"/>
      <c r="FK649" s="16"/>
      <c r="FL649" s="16"/>
      <c r="FM649" s="16"/>
      <c r="FN649" s="16"/>
      <c r="FO649" s="16"/>
      <c r="FP649" s="16"/>
      <c r="FQ649" s="16"/>
      <c r="FR649" s="16"/>
      <c r="FS649" s="16"/>
      <c r="FT649" s="16"/>
      <c r="FU649" s="16"/>
      <c r="FV649" s="16"/>
      <c r="FW649" s="16"/>
      <c r="FX649" s="16"/>
      <c r="FY649" s="16"/>
      <c r="FZ649" s="16"/>
      <c r="GA649" s="16"/>
      <c r="GB649" s="16"/>
      <c r="GC649" s="16"/>
      <c r="GD649" s="16"/>
      <c r="GE649" s="16"/>
      <c r="GF649" s="16"/>
      <c r="GG649" s="16"/>
      <c r="GH649" s="16"/>
      <c r="GI649" s="16"/>
      <c r="GJ649" s="16"/>
      <c r="GK649" s="16"/>
      <c r="GL649" s="16"/>
      <c r="GM649" s="16"/>
      <c r="GN649" s="16"/>
      <c r="GO649" s="16"/>
      <c r="GP649" s="16"/>
      <c r="GQ649" s="16"/>
      <c r="GR649" s="16"/>
      <c r="GS649" s="16"/>
      <c r="GT649" s="16"/>
      <c r="GU649" s="16"/>
      <c r="GV649" s="16"/>
      <c r="GW649" s="16"/>
      <c r="GX649" s="16"/>
      <c r="GY649" s="16"/>
      <c r="GZ649" s="16"/>
      <c r="HA649" s="16"/>
      <c r="HB649" s="16"/>
      <c r="HC649" s="16"/>
      <c r="HD649" s="16"/>
      <c r="HE649" s="16"/>
      <c r="HF649" s="16"/>
      <c r="HG649" s="16"/>
      <c r="HH649" s="16"/>
      <c r="HI649" s="16"/>
      <c r="HJ649" s="16"/>
      <c r="HK649" s="16"/>
      <c r="HL649" s="16"/>
      <c r="HM649" s="16"/>
      <c r="HN649" s="16"/>
      <c r="HO649" s="16"/>
      <c r="HP649" s="16"/>
      <c r="HQ649" s="16"/>
      <c r="HR649" s="16"/>
      <c r="HS649" s="16"/>
      <c r="HT649" s="16"/>
      <c r="HU649" s="16"/>
      <c r="HV649" s="16"/>
      <c r="HW649" s="16"/>
      <c r="HX649" s="16"/>
      <c r="HY649" s="16"/>
      <c r="HZ649" s="16"/>
      <c r="IA649" s="16"/>
      <c r="IB649" s="16"/>
      <c r="IC649" s="16"/>
      <c r="ID649" s="16"/>
      <c r="IE649" s="16"/>
      <c r="IF649" s="16"/>
      <c r="IG649" s="16"/>
      <c r="IH649" s="16"/>
      <c r="II649" s="16"/>
      <c r="IJ649" s="16"/>
      <c r="IK649" s="16"/>
      <c r="IL649" s="16"/>
      <c r="IM649" s="16"/>
      <c r="IN649" s="16"/>
      <c r="IO649" s="16"/>
      <c r="IP649" s="16"/>
      <c r="IQ649" s="16"/>
      <c r="IR649" s="16"/>
      <c r="IS649" s="16"/>
      <c r="IT649" s="16"/>
      <c r="IU649" s="16"/>
    </row>
    <row r="650" spans="1:255" x14ac:dyDescent="0.2">
      <c r="A650" s="38"/>
      <c r="B650" s="38"/>
      <c r="C650" s="38"/>
      <c r="D650" s="38"/>
    </row>
    <row r="651" spans="1:255" x14ac:dyDescent="0.2">
      <c r="A651" t="s">
        <v>1046</v>
      </c>
      <c r="B651" t="s">
        <v>1102</v>
      </c>
    </row>
    <row r="652" spans="1:255" ht="13.5" thickBot="1" x14ac:dyDescent="0.25"/>
    <row r="653" spans="1:255" ht="36" x14ac:dyDescent="0.2">
      <c r="A653" s="39">
        <v>172</v>
      </c>
      <c r="B653" s="40" t="s">
        <v>80</v>
      </c>
      <c r="C653" s="41" t="s">
        <v>81</v>
      </c>
      <c r="D653" s="42">
        <v>4.2000000000000003E-2</v>
      </c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  <c r="CZ653" s="16"/>
      <c r="DA653" s="16"/>
      <c r="DB653" s="16"/>
      <c r="DC653" s="16"/>
      <c r="DD653" s="16"/>
      <c r="DE653" s="16"/>
      <c r="DF653" s="16"/>
      <c r="DG653" s="16"/>
      <c r="DH653" s="16"/>
      <c r="DI653" s="16"/>
      <c r="DJ653" s="1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6"/>
      <c r="EZ653" s="16"/>
      <c r="FA653" s="16"/>
      <c r="FB653" s="16"/>
      <c r="FC653" s="16"/>
      <c r="FD653" s="16"/>
      <c r="FE653" s="16"/>
      <c r="FF653" s="16"/>
      <c r="FG653" s="16"/>
      <c r="FH653" s="16"/>
      <c r="FI653" s="16"/>
      <c r="FJ653" s="16"/>
      <c r="FK653" s="16"/>
      <c r="FL653" s="16"/>
      <c r="FM653" s="16"/>
      <c r="FN653" s="16"/>
      <c r="FO653" s="16"/>
      <c r="FP653" s="16"/>
      <c r="FQ653" s="16"/>
      <c r="FR653" s="16"/>
      <c r="FS653" s="16"/>
      <c r="FT653" s="16"/>
      <c r="FU653" s="16"/>
      <c r="FV653" s="16"/>
      <c r="FW653" s="16"/>
      <c r="FX653" s="16"/>
      <c r="FY653" s="16"/>
      <c r="FZ653" s="16"/>
      <c r="GA653" s="16"/>
      <c r="GB653" s="16"/>
      <c r="GC653" s="16"/>
      <c r="GD653" s="16"/>
      <c r="GE653" s="16"/>
      <c r="GF653" s="16"/>
      <c r="GG653" s="16"/>
      <c r="GH653" s="16"/>
      <c r="GI653" s="16"/>
      <c r="GJ653" s="16"/>
      <c r="GK653" s="16"/>
      <c r="GL653" s="16"/>
      <c r="GM653" s="16"/>
      <c r="GN653" s="16"/>
      <c r="GO653" s="16"/>
      <c r="GP653" s="16"/>
      <c r="GQ653" s="16"/>
      <c r="GR653" s="16"/>
      <c r="GS653" s="16"/>
      <c r="GT653" s="16"/>
      <c r="GU653" s="16"/>
      <c r="GV653" s="16"/>
      <c r="GW653" s="16"/>
      <c r="GX653" s="16"/>
      <c r="GY653" s="16"/>
      <c r="GZ653" s="16"/>
      <c r="HA653" s="16"/>
      <c r="HB653" s="16"/>
      <c r="HC653" s="16"/>
      <c r="HD653" s="16"/>
      <c r="HE653" s="16"/>
      <c r="HF653" s="16"/>
      <c r="HG653" s="16"/>
      <c r="HH653" s="16"/>
      <c r="HI653" s="16"/>
      <c r="HJ653" s="16"/>
      <c r="HK653" s="16"/>
      <c r="HL653" s="16"/>
      <c r="HM653" s="16"/>
      <c r="HN653" s="16"/>
      <c r="HO653" s="16"/>
      <c r="HP653" s="16"/>
      <c r="HQ653" s="16"/>
      <c r="HR653" s="16"/>
      <c r="HS653" s="16"/>
      <c r="HT653" s="16"/>
      <c r="HU653" s="16"/>
      <c r="HV653" s="16"/>
      <c r="HW653" s="16"/>
      <c r="HX653" s="16"/>
      <c r="HY653" s="16"/>
      <c r="HZ653" s="16"/>
      <c r="IA653" s="16"/>
      <c r="IB653" s="16"/>
      <c r="IC653" s="16"/>
      <c r="ID653" s="16"/>
      <c r="IE653" s="16"/>
      <c r="IF653" s="16"/>
      <c r="IG653" s="16"/>
      <c r="IH653" s="16"/>
      <c r="II653" s="16"/>
      <c r="IJ653" s="16"/>
      <c r="IK653" s="16"/>
      <c r="IL653" s="16"/>
      <c r="IM653" s="16"/>
      <c r="IN653" s="16"/>
      <c r="IO653" s="16"/>
      <c r="IP653" s="16"/>
      <c r="IQ653" s="16"/>
      <c r="IR653" s="16"/>
      <c r="IS653" s="16"/>
      <c r="IT653" s="16"/>
      <c r="IU653" s="16"/>
    </row>
    <row r="654" spans="1:255" ht="24" x14ac:dyDescent="0.2">
      <c r="A654" s="55" t="s">
        <v>811</v>
      </c>
      <c r="B654" s="56" t="s">
        <v>85</v>
      </c>
      <c r="C654" s="57" t="s">
        <v>57</v>
      </c>
      <c r="D654" s="58">
        <f>Source!I1362</f>
        <v>4.2</v>
      </c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  <c r="CZ654" s="16"/>
      <c r="DA654" s="16"/>
      <c r="DB654" s="16"/>
      <c r="DC654" s="16"/>
      <c r="DD654" s="16"/>
      <c r="DE654" s="16"/>
      <c r="DF654" s="16"/>
      <c r="DG654" s="16"/>
      <c r="DH654" s="16"/>
      <c r="DI654" s="16"/>
      <c r="DJ654" s="16"/>
      <c r="DK654" s="16"/>
      <c r="DL654" s="16"/>
      <c r="DM654" s="16"/>
      <c r="DN654" s="16"/>
      <c r="DO654" s="16"/>
      <c r="DP654" s="16"/>
      <c r="DQ654" s="16"/>
      <c r="DR654" s="16"/>
      <c r="DS654" s="16"/>
      <c r="DT654" s="16"/>
      <c r="DU654" s="16"/>
      <c r="DV654" s="16"/>
      <c r="DW654" s="16"/>
      <c r="DX654" s="16"/>
      <c r="DY654" s="16"/>
      <c r="DZ654" s="16"/>
      <c r="EA654" s="16"/>
      <c r="EB654" s="16"/>
      <c r="EC654" s="16"/>
      <c r="ED654" s="16"/>
      <c r="EE654" s="16"/>
      <c r="EF654" s="16"/>
      <c r="EG654" s="16"/>
      <c r="EH654" s="16"/>
      <c r="EI654" s="16"/>
      <c r="EJ654" s="16"/>
      <c r="EK654" s="16"/>
      <c r="EL654" s="16"/>
      <c r="EM654" s="16"/>
      <c r="EN654" s="16"/>
      <c r="EO654" s="16"/>
      <c r="EP654" s="16"/>
      <c r="EQ654" s="16"/>
      <c r="ER654" s="16"/>
      <c r="ES654" s="16"/>
      <c r="ET654" s="16"/>
      <c r="EU654" s="16"/>
      <c r="EV654" s="16"/>
      <c r="EW654" s="16"/>
      <c r="EX654" s="16"/>
      <c r="EY654" s="16"/>
      <c r="EZ654" s="16"/>
      <c r="FA654" s="16"/>
      <c r="FB654" s="16"/>
      <c r="FC654" s="16"/>
      <c r="FD654" s="16"/>
      <c r="FE654" s="16"/>
      <c r="FF654" s="16"/>
      <c r="FG654" s="16"/>
      <c r="FH654" s="16"/>
      <c r="FI654" s="16"/>
      <c r="FJ654" s="16"/>
      <c r="FK654" s="16"/>
      <c r="FL654" s="16"/>
      <c r="FM654" s="16"/>
      <c r="FN654" s="16"/>
      <c r="FO654" s="16"/>
      <c r="FP654" s="16"/>
      <c r="FQ654" s="16"/>
      <c r="FR654" s="16"/>
      <c r="FS654" s="16"/>
      <c r="FT654" s="16"/>
      <c r="FU654" s="16"/>
      <c r="FV654" s="16"/>
      <c r="FW654" s="16"/>
      <c r="FX654" s="16"/>
      <c r="FY654" s="16"/>
      <c r="FZ654" s="16"/>
      <c r="GA654" s="16"/>
      <c r="GB654" s="16"/>
      <c r="GC654" s="16"/>
      <c r="GD654" s="16"/>
      <c r="GE654" s="16"/>
      <c r="GF654" s="16"/>
      <c r="GG654" s="16"/>
      <c r="GH654" s="16"/>
      <c r="GI654" s="16"/>
      <c r="GJ654" s="16"/>
      <c r="GK654" s="16"/>
      <c r="GL654" s="16"/>
      <c r="GM654" s="16"/>
      <c r="GN654" s="16"/>
      <c r="GO654" s="16"/>
      <c r="GP654" s="16"/>
      <c r="GQ654" s="16"/>
      <c r="GR654" s="16"/>
      <c r="GS654" s="16"/>
      <c r="GT654" s="16"/>
      <c r="GU654" s="16"/>
      <c r="GV654" s="16"/>
      <c r="GW654" s="16"/>
      <c r="GX654" s="16"/>
      <c r="GY654" s="16"/>
      <c r="GZ654" s="16"/>
      <c r="HA654" s="16"/>
      <c r="HB654" s="16"/>
      <c r="HC654" s="16"/>
      <c r="HD654" s="16"/>
      <c r="HE654" s="16"/>
      <c r="HF654" s="16"/>
      <c r="HG654" s="16"/>
      <c r="HH654" s="16"/>
      <c r="HI654" s="16"/>
      <c r="HJ654" s="16"/>
      <c r="HK654" s="16"/>
      <c r="HL654" s="16"/>
      <c r="HM654" s="16"/>
      <c r="HN654" s="16"/>
      <c r="HO654" s="16"/>
      <c r="HP654" s="16"/>
      <c r="HQ654" s="16"/>
      <c r="HR654" s="16"/>
      <c r="HS654" s="16"/>
      <c r="HT654" s="16"/>
      <c r="HU654" s="16"/>
      <c r="HV654" s="16"/>
      <c r="HW654" s="16"/>
      <c r="HX654" s="16"/>
      <c r="HY654" s="16"/>
      <c r="HZ654" s="16"/>
      <c r="IA654" s="16"/>
      <c r="IB654" s="16"/>
      <c r="IC654" s="16"/>
      <c r="ID654" s="16"/>
      <c r="IE654" s="16"/>
      <c r="IF654" s="16"/>
      <c r="IG654" s="16"/>
      <c r="IH654" s="16"/>
      <c r="II654" s="16"/>
      <c r="IJ654" s="16"/>
      <c r="IK654" s="16"/>
      <c r="IL654" s="16"/>
      <c r="IM654" s="16"/>
      <c r="IN654" s="16"/>
      <c r="IO654" s="16"/>
      <c r="IP654" s="16"/>
      <c r="IQ654" s="16"/>
      <c r="IR654" s="16"/>
      <c r="IS654" s="16"/>
      <c r="IT654" s="16"/>
      <c r="IU654" s="16"/>
    </row>
    <row r="655" spans="1:255" ht="24" x14ac:dyDescent="0.2">
      <c r="A655" s="55" t="s">
        <v>812</v>
      </c>
      <c r="B655" s="56" t="s">
        <v>749</v>
      </c>
      <c r="C655" s="57" t="s">
        <v>57</v>
      </c>
      <c r="D655" s="58">
        <f>Source!I1363</f>
        <v>0.1</v>
      </c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  <c r="CZ655" s="16"/>
      <c r="DA655" s="16"/>
      <c r="DB655" s="16"/>
      <c r="DC655" s="16"/>
      <c r="DD655" s="16"/>
      <c r="DE655" s="16"/>
      <c r="DF655" s="16"/>
      <c r="DG655" s="16"/>
      <c r="DH655" s="16"/>
      <c r="DI655" s="16"/>
      <c r="DJ655" s="16"/>
      <c r="DK655" s="16"/>
      <c r="DL655" s="16"/>
      <c r="DM655" s="16"/>
      <c r="DN655" s="16"/>
      <c r="DO655" s="16"/>
      <c r="DP655" s="16"/>
      <c r="DQ655" s="16"/>
      <c r="DR655" s="16"/>
      <c r="DS655" s="16"/>
      <c r="DT655" s="16"/>
      <c r="DU655" s="16"/>
      <c r="DV655" s="16"/>
      <c r="DW655" s="16"/>
      <c r="DX655" s="16"/>
      <c r="DY655" s="16"/>
      <c r="DZ655" s="16"/>
      <c r="EA655" s="16"/>
      <c r="EB655" s="16"/>
      <c r="EC655" s="16"/>
      <c r="ED655" s="16"/>
      <c r="EE655" s="16"/>
      <c r="EF655" s="16"/>
      <c r="EG655" s="16"/>
      <c r="EH655" s="16"/>
      <c r="EI655" s="16"/>
      <c r="EJ655" s="16"/>
      <c r="EK655" s="16"/>
      <c r="EL655" s="16"/>
      <c r="EM655" s="16"/>
      <c r="EN655" s="16"/>
      <c r="EO655" s="16"/>
      <c r="EP655" s="16"/>
      <c r="EQ655" s="16"/>
      <c r="ER655" s="16"/>
      <c r="ES655" s="16"/>
      <c r="ET655" s="16"/>
      <c r="EU655" s="16"/>
      <c r="EV655" s="16"/>
      <c r="EW655" s="16"/>
      <c r="EX655" s="16"/>
      <c r="EY655" s="16"/>
      <c r="EZ655" s="16"/>
      <c r="FA655" s="16"/>
      <c r="FB655" s="16"/>
      <c r="FC655" s="16"/>
      <c r="FD655" s="16"/>
      <c r="FE655" s="16"/>
      <c r="FF655" s="16"/>
      <c r="FG655" s="16"/>
      <c r="FH655" s="16"/>
      <c r="FI655" s="16"/>
      <c r="FJ655" s="16"/>
      <c r="FK655" s="16"/>
      <c r="FL655" s="16"/>
      <c r="FM655" s="16"/>
      <c r="FN655" s="16"/>
      <c r="FO655" s="16"/>
      <c r="FP655" s="16"/>
      <c r="FQ655" s="16"/>
      <c r="FR655" s="16"/>
      <c r="FS655" s="16"/>
      <c r="FT655" s="16"/>
      <c r="FU655" s="16"/>
      <c r="FV655" s="16"/>
      <c r="FW655" s="16"/>
      <c r="FX655" s="16"/>
      <c r="FY655" s="16"/>
      <c r="FZ655" s="16"/>
      <c r="GA655" s="16"/>
      <c r="GB655" s="16"/>
      <c r="GC655" s="16"/>
      <c r="GD655" s="16"/>
      <c r="GE655" s="16"/>
      <c r="GF655" s="16"/>
      <c r="GG655" s="16"/>
      <c r="GH655" s="16"/>
      <c r="GI655" s="16"/>
      <c r="GJ655" s="16"/>
      <c r="GK655" s="16"/>
      <c r="GL655" s="16"/>
      <c r="GM655" s="16"/>
      <c r="GN655" s="16"/>
      <c r="GO655" s="16"/>
      <c r="GP655" s="16"/>
      <c r="GQ655" s="16"/>
      <c r="GR655" s="16"/>
      <c r="GS655" s="16"/>
      <c r="GT655" s="16"/>
      <c r="GU655" s="16"/>
      <c r="GV655" s="16"/>
      <c r="GW655" s="16"/>
      <c r="GX655" s="16"/>
      <c r="GY655" s="16"/>
      <c r="GZ655" s="16"/>
      <c r="HA655" s="16"/>
      <c r="HB655" s="16"/>
      <c r="HC655" s="16"/>
      <c r="HD655" s="16"/>
      <c r="HE655" s="16"/>
      <c r="HF655" s="16"/>
      <c r="HG655" s="16"/>
      <c r="HH655" s="16"/>
      <c r="HI655" s="16"/>
      <c r="HJ655" s="16"/>
      <c r="HK655" s="16"/>
      <c r="HL655" s="16"/>
      <c r="HM655" s="16"/>
      <c r="HN655" s="16"/>
      <c r="HO655" s="16"/>
      <c r="HP655" s="16"/>
      <c r="HQ655" s="16"/>
      <c r="HR655" s="16"/>
      <c r="HS655" s="16"/>
      <c r="HT655" s="16"/>
      <c r="HU655" s="16"/>
      <c r="HV655" s="16"/>
      <c r="HW655" s="16"/>
      <c r="HX655" s="16"/>
      <c r="HY655" s="16"/>
      <c r="HZ655" s="16"/>
      <c r="IA655" s="16"/>
      <c r="IB655" s="16"/>
      <c r="IC655" s="16"/>
      <c r="ID655" s="16"/>
      <c r="IE655" s="16"/>
      <c r="IF655" s="16"/>
      <c r="IG655" s="16"/>
      <c r="IH655" s="16"/>
      <c r="II655" s="16"/>
      <c r="IJ655" s="16"/>
      <c r="IK655" s="16"/>
      <c r="IL655" s="16"/>
      <c r="IM655" s="16"/>
      <c r="IN655" s="16"/>
      <c r="IO655" s="16"/>
      <c r="IP655" s="16"/>
      <c r="IQ655" s="16"/>
      <c r="IR655" s="16"/>
      <c r="IS655" s="16"/>
      <c r="IT655" s="16"/>
      <c r="IU655" s="16"/>
    </row>
    <row r="656" spans="1:255" x14ac:dyDescent="0.2">
      <c r="A656" s="55" t="s">
        <v>813</v>
      </c>
      <c r="B656" s="56" t="s">
        <v>121</v>
      </c>
      <c r="C656" s="57" t="s">
        <v>122</v>
      </c>
      <c r="D656" s="58">
        <f>Source!I1364</f>
        <v>5.0000000000000001E-3</v>
      </c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16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6"/>
      <c r="EY656" s="16"/>
      <c r="EZ656" s="16"/>
      <c r="FA656" s="16"/>
      <c r="FB656" s="16"/>
      <c r="FC656" s="16"/>
      <c r="FD656" s="16"/>
      <c r="FE656" s="16"/>
      <c r="FF656" s="16"/>
      <c r="FG656" s="16"/>
      <c r="FH656" s="16"/>
      <c r="FI656" s="16"/>
      <c r="FJ656" s="16"/>
      <c r="FK656" s="16"/>
      <c r="FL656" s="16"/>
      <c r="FM656" s="16"/>
      <c r="FN656" s="16"/>
      <c r="FO656" s="16"/>
      <c r="FP656" s="16"/>
      <c r="FQ656" s="16"/>
      <c r="FR656" s="16"/>
      <c r="FS656" s="16"/>
      <c r="FT656" s="16"/>
      <c r="FU656" s="16"/>
      <c r="FV656" s="16"/>
      <c r="FW656" s="16"/>
      <c r="FX656" s="16"/>
      <c r="FY656" s="16"/>
      <c r="FZ656" s="16"/>
      <c r="GA656" s="16"/>
      <c r="GB656" s="16"/>
      <c r="GC656" s="16"/>
      <c r="GD656" s="16"/>
      <c r="GE656" s="16"/>
      <c r="GF656" s="16"/>
      <c r="GG656" s="16"/>
      <c r="GH656" s="16"/>
      <c r="GI656" s="16"/>
      <c r="GJ656" s="16"/>
      <c r="GK656" s="16"/>
      <c r="GL656" s="16"/>
      <c r="GM656" s="16"/>
      <c r="GN656" s="16"/>
      <c r="GO656" s="16"/>
      <c r="GP656" s="16"/>
      <c r="GQ656" s="16"/>
      <c r="GR656" s="16"/>
      <c r="GS656" s="16"/>
      <c r="GT656" s="16"/>
      <c r="GU656" s="16"/>
      <c r="GV656" s="16"/>
      <c r="GW656" s="16"/>
      <c r="GX656" s="16"/>
      <c r="GY656" s="16"/>
      <c r="GZ656" s="16"/>
      <c r="HA656" s="16"/>
      <c r="HB656" s="16"/>
      <c r="HC656" s="16"/>
      <c r="HD656" s="16"/>
      <c r="HE656" s="16"/>
      <c r="HF656" s="16"/>
      <c r="HG656" s="16"/>
      <c r="HH656" s="16"/>
      <c r="HI656" s="16"/>
      <c r="HJ656" s="16"/>
      <c r="HK656" s="16"/>
      <c r="HL656" s="16"/>
      <c r="HM656" s="16"/>
      <c r="HN656" s="16"/>
      <c r="HO656" s="16"/>
      <c r="HP656" s="16"/>
      <c r="HQ656" s="16"/>
      <c r="HR656" s="16"/>
      <c r="HS656" s="16"/>
      <c r="HT656" s="16"/>
      <c r="HU656" s="16"/>
      <c r="HV656" s="16"/>
      <c r="HW656" s="16"/>
      <c r="HX656" s="16"/>
      <c r="HY656" s="16"/>
      <c r="HZ656" s="16"/>
      <c r="IA656" s="16"/>
      <c r="IB656" s="16"/>
      <c r="IC656" s="16"/>
      <c r="ID656" s="16"/>
      <c r="IE656" s="16"/>
      <c r="IF656" s="16"/>
      <c r="IG656" s="16"/>
      <c r="IH656" s="16"/>
      <c r="II656" s="16"/>
      <c r="IJ656" s="16"/>
      <c r="IK656" s="16"/>
      <c r="IL656" s="16"/>
      <c r="IM656" s="16"/>
      <c r="IN656" s="16"/>
      <c r="IO656" s="16"/>
      <c r="IP656" s="16"/>
      <c r="IQ656" s="16"/>
      <c r="IR656" s="16"/>
      <c r="IS656" s="16"/>
      <c r="IT656" s="16"/>
      <c r="IU656" s="16"/>
    </row>
    <row r="657" spans="1:255" ht="24" x14ac:dyDescent="0.2">
      <c r="A657" s="47">
        <v>173</v>
      </c>
      <c r="B657" s="48" t="s">
        <v>126</v>
      </c>
      <c r="C657" s="49" t="s">
        <v>127</v>
      </c>
      <c r="D657" s="50">
        <v>0.42</v>
      </c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  <c r="CZ657" s="16"/>
      <c r="DA657" s="16"/>
      <c r="DB657" s="16"/>
      <c r="DC657" s="16"/>
      <c r="DD657" s="16"/>
      <c r="DE657" s="16"/>
      <c r="DF657" s="16"/>
      <c r="DG657" s="16"/>
      <c r="DH657" s="16"/>
      <c r="DI657" s="16"/>
      <c r="DJ657" s="16"/>
      <c r="DK657" s="16"/>
      <c r="DL657" s="16"/>
      <c r="DM657" s="16"/>
      <c r="DN657" s="16"/>
      <c r="DO657" s="16"/>
      <c r="DP657" s="16"/>
      <c r="DQ657" s="16"/>
      <c r="DR657" s="16"/>
      <c r="DS657" s="16"/>
      <c r="DT657" s="16"/>
      <c r="DU657" s="16"/>
      <c r="DV657" s="16"/>
      <c r="DW657" s="16"/>
      <c r="DX657" s="16"/>
      <c r="DY657" s="16"/>
      <c r="DZ657" s="16"/>
      <c r="EA657" s="16"/>
      <c r="EB657" s="16"/>
      <c r="EC657" s="16"/>
      <c r="ED657" s="16"/>
      <c r="EE657" s="16"/>
      <c r="EF657" s="16"/>
      <c r="EG657" s="16"/>
      <c r="EH657" s="16"/>
      <c r="EI657" s="16"/>
      <c r="EJ657" s="16"/>
      <c r="EK657" s="16"/>
      <c r="EL657" s="16"/>
      <c r="EM657" s="16"/>
      <c r="EN657" s="16"/>
      <c r="EO657" s="16"/>
      <c r="EP657" s="16"/>
      <c r="EQ657" s="16"/>
      <c r="ER657" s="16"/>
      <c r="ES657" s="16"/>
      <c r="ET657" s="16"/>
      <c r="EU657" s="16"/>
      <c r="EV657" s="16"/>
      <c r="EW657" s="16"/>
      <c r="EX657" s="16"/>
      <c r="EY657" s="16"/>
      <c r="EZ657" s="16"/>
      <c r="FA657" s="16"/>
      <c r="FB657" s="16"/>
      <c r="FC657" s="16"/>
      <c r="FD657" s="16"/>
      <c r="FE657" s="16"/>
      <c r="FF657" s="16"/>
      <c r="FG657" s="16"/>
      <c r="FH657" s="16"/>
      <c r="FI657" s="16"/>
      <c r="FJ657" s="16"/>
      <c r="FK657" s="16"/>
      <c r="FL657" s="16"/>
      <c r="FM657" s="16"/>
      <c r="FN657" s="16"/>
      <c r="FO657" s="16"/>
      <c r="FP657" s="16"/>
      <c r="FQ657" s="16"/>
      <c r="FR657" s="16"/>
      <c r="FS657" s="16"/>
      <c r="FT657" s="16"/>
      <c r="FU657" s="16"/>
      <c r="FV657" s="16"/>
      <c r="FW657" s="16"/>
      <c r="FX657" s="16"/>
      <c r="FY657" s="16"/>
      <c r="FZ657" s="16"/>
      <c r="GA657" s="16"/>
      <c r="GB657" s="16"/>
      <c r="GC657" s="16"/>
      <c r="GD657" s="16"/>
      <c r="GE657" s="16"/>
      <c r="GF657" s="16"/>
      <c r="GG657" s="16"/>
      <c r="GH657" s="16"/>
      <c r="GI657" s="16"/>
      <c r="GJ657" s="16"/>
      <c r="GK657" s="16"/>
      <c r="GL657" s="16"/>
      <c r="GM657" s="16"/>
      <c r="GN657" s="16"/>
      <c r="GO657" s="16"/>
      <c r="GP657" s="16"/>
      <c r="GQ657" s="16"/>
      <c r="GR657" s="16"/>
      <c r="GS657" s="16"/>
      <c r="GT657" s="16"/>
      <c r="GU657" s="16"/>
      <c r="GV657" s="16"/>
      <c r="GW657" s="16"/>
      <c r="GX657" s="16"/>
      <c r="GY657" s="16"/>
      <c r="GZ657" s="16"/>
      <c r="HA657" s="16"/>
      <c r="HB657" s="16"/>
      <c r="HC657" s="16"/>
      <c r="HD657" s="16"/>
      <c r="HE657" s="16"/>
      <c r="HF657" s="16"/>
      <c r="HG657" s="16"/>
      <c r="HH657" s="16"/>
      <c r="HI657" s="16"/>
      <c r="HJ657" s="16"/>
      <c r="HK657" s="16"/>
      <c r="HL657" s="16"/>
      <c r="HM657" s="16"/>
      <c r="HN657" s="16"/>
      <c r="HO657" s="16"/>
      <c r="HP657" s="16"/>
      <c r="HQ657" s="16"/>
      <c r="HR657" s="16"/>
      <c r="HS657" s="16"/>
      <c r="HT657" s="16"/>
      <c r="HU657" s="16"/>
      <c r="HV657" s="16"/>
      <c r="HW657" s="16"/>
      <c r="HX657" s="16"/>
      <c r="HY657" s="16"/>
      <c r="HZ657" s="16"/>
      <c r="IA657" s="16"/>
      <c r="IB657" s="16"/>
      <c r="IC657" s="16"/>
      <c r="ID657" s="16"/>
      <c r="IE657" s="16"/>
      <c r="IF657" s="16"/>
      <c r="IG657" s="16"/>
      <c r="IH657" s="16"/>
      <c r="II657" s="16"/>
      <c r="IJ657" s="16"/>
      <c r="IK657" s="16"/>
      <c r="IL657" s="16"/>
      <c r="IM657" s="16"/>
      <c r="IN657" s="16"/>
      <c r="IO657" s="16"/>
      <c r="IP657" s="16"/>
      <c r="IQ657" s="16"/>
      <c r="IR657" s="16"/>
      <c r="IS657" s="16"/>
      <c r="IT657" s="16"/>
      <c r="IU657" s="16"/>
    </row>
    <row r="658" spans="1:255" ht="24" x14ac:dyDescent="0.2">
      <c r="A658" s="55" t="s">
        <v>815</v>
      </c>
      <c r="B658" s="56" t="s">
        <v>149</v>
      </c>
      <c r="C658" s="57" t="s">
        <v>57</v>
      </c>
      <c r="D658" s="58">
        <f>Source!I1366</f>
        <v>4.62</v>
      </c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  <c r="CZ658" s="16"/>
      <c r="DA658" s="16"/>
      <c r="DB658" s="16"/>
      <c r="DC658" s="16"/>
      <c r="DD658" s="16"/>
      <c r="DE658" s="16"/>
      <c r="DF658" s="16"/>
      <c r="DG658" s="16"/>
      <c r="DH658" s="16"/>
      <c r="DI658" s="16"/>
      <c r="DJ658" s="16"/>
      <c r="DK658" s="16"/>
      <c r="DL658" s="16"/>
      <c r="DM658" s="16"/>
      <c r="DN658" s="16"/>
      <c r="DO658" s="16"/>
      <c r="DP658" s="16"/>
      <c r="DQ658" s="16"/>
      <c r="DR658" s="16"/>
      <c r="DS658" s="16"/>
      <c r="DT658" s="16"/>
      <c r="DU658" s="16"/>
      <c r="DV658" s="16"/>
      <c r="DW658" s="16"/>
      <c r="DX658" s="16"/>
      <c r="DY658" s="16"/>
      <c r="DZ658" s="16"/>
      <c r="EA658" s="16"/>
      <c r="EB658" s="16"/>
      <c r="EC658" s="16"/>
      <c r="ED658" s="16"/>
      <c r="EE658" s="16"/>
      <c r="EF658" s="16"/>
      <c r="EG658" s="16"/>
      <c r="EH658" s="16"/>
      <c r="EI658" s="16"/>
      <c r="EJ658" s="16"/>
      <c r="EK658" s="16"/>
      <c r="EL658" s="16"/>
      <c r="EM658" s="16"/>
      <c r="EN658" s="16"/>
      <c r="EO658" s="16"/>
      <c r="EP658" s="16"/>
      <c r="EQ658" s="16"/>
      <c r="ER658" s="16"/>
      <c r="ES658" s="16"/>
      <c r="ET658" s="16"/>
      <c r="EU658" s="16"/>
      <c r="EV658" s="16"/>
      <c r="EW658" s="16"/>
      <c r="EX658" s="16"/>
      <c r="EY658" s="16"/>
      <c r="EZ658" s="16"/>
      <c r="FA658" s="16"/>
      <c r="FB658" s="16"/>
      <c r="FC658" s="16"/>
      <c r="FD658" s="16"/>
      <c r="FE658" s="16"/>
      <c r="FF658" s="16"/>
      <c r="FG658" s="16"/>
      <c r="FH658" s="16"/>
      <c r="FI658" s="16"/>
      <c r="FJ658" s="16"/>
      <c r="FK658" s="16"/>
      <c r="FL658" s="16"/>
      <c r="FM658" s="16"/>
      <c r="FN658" s="16"/>
      <c r="FO658" s="16"/>
      <c r="FP658" s="16"/>
      <c r="FQ658" s="16"/>
      <c r="FR658" s="16"/>
      <c r="FS658" s="16"/>
      <c r="FT658" s="16"/>
      <c r="FU658" s="16"/>
      <c r="FV658" s="16"/>
      <c r="FW658" s="16"/>
      <c r="FX658" s="16"/>
      <c r="FY658" s="16"/>
      <c r="FZ658" s="16"/>
      <c r="GA658" s="16"/>
      <c r="GB658" s="16"/>
      <c r="GC658" s="16"/>
      <c r="GD658" s="16"/>
      <c r="GE658" s="16"/>
      <c r="GF658" s="16"/>
      <c r="GG658" s="16"/>
      <c r="GH658" s="16"/>
      <c r="GI658" s="16"/>
      <c r="GJ658" s="16"/>
      <c r="GK658" s="16"/>
      <c r="GL658" s="16"/>
      <c r="GM658" s="16"/>
      <c r="GN658" s="16"/>
      <c r="GO658" s="16"/>
      <c r="GP658" s="16"/>
      <c r="GQ658" s="16"/>
      <c r="GR658" s="16"/>
      <c r="GS658" s="16"/>
      <c r="GT658" s="16"/>
      <c r="GU658" s="16"/>
      <c r="GV658" s="16"/>
      <c r="GW658" s="16"/>
      <c r="GX658" s="16"/>
      <c r="GY658" s="16"/>
      <c r="GZ658" s="16"/>
      <c r="HA658" s="16"/>
      <c r="HB658" s="16"/>
      <c r="HC658" s="16"/>
      <c r="HD658" s="16"/>
      <c r="HE658" s="16"/>
      <c r="HF658" s="16"/>
      <c r="HG658" s="16"/>
      <c r="HH658" s="16"/>
      <c r="HI658" s="16"/>
      <c r="HJ658" s="16"/>
      <c r="HK658" s="16"/>
      <c r="HL658" s="16"/>
      <c r="HM658" s="16"/>
      <c r="HN658" s="16"/>
      <c r="HO658" s="16"/>
      <c r="HP658" s="16"/>
      <c r="HQ658" s="16"/>
      <c r="HR658" s="16"/>
      <c r="HS658" s="16"/>
      <c r="HT658" s="16"/>
      <c r="HU658" s="16"/>
      <c r="HV658" s="16"/>
      <c r="HW658" s="16"/>
      <c r="HX658" s="16"/>
      <c r="HY658" s="16"/>
      <c r="HZ658" s="16"/>
      <c r="IA658" s="16"/>
      <c r="IB658" s="16"/>
      <c r="IC658" s="16"/>
      <c r="ID658" s="16"/>
      <c r="IE658" s="16"/>
      <c r="IF658" s="16"/>
      <c r="IG658" s="16"/>
      <c r="IH658" s="16"/>
      <c r="II658" s="16"/>
      <c r="IJ658" s="16"/>
      <c r="IK658" s="16"/>
      <c r="IL658" s="16"/>
      <c r="IM658" s="16"/>
      <c r="IN658" s="16"/>
      <c r="IO658" s="16"/>
      <c r="IP658" s="16"/>
      <c r="IQ658" s="16"/>
      <c r="IR658" s="16"/>
      <c r="IS658" s="16"/>
      <c r="IT658" s="16"/>
      <c r="IU658" s="16"/>
    </row>
    <row r="659" spans="1:255" ht="24" x14ac:dyDescent="0.2">
      <c r="A659" s="55" t="s">
        <v>816</v>
      </c>
      <c r="B659" s="56" t="s">
        <v>140</v>
      </c>
      <c r="C659" s="57" t="s">
        <v>141</v>
      </c>
      <c r="D659" s="58">
        <f>Source!I1367</f>
        <v>-0.63</v>
      </c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  <c r="CZ659" s="16"/>
      <c r="DA659" s="16"/>
      <c r="DB659" s="16"/>
      <c r="DC659" s="16"/>
      <c r="DD659" s="16"/>
      <c r="DE659" s="16"/>
      <c r="DF659" s="16"/>
      <c r="DG659" s="16"/>
      <c r="DH659" s="16"/>
      <c r="DI659" s="16"/>
      <c r="DJ659" s="16"/>
      <c r="DK659" s="16"/>
      <c r="DL659" s="16"/>
      <c r="DM659" s="16"/>
      <c r="DN659" s="16"/>
      <c r="DO659" s="16"/>
      <c r="DP659" s="16"/>
      <c r="DQ659" s="16"/>
      <c r="DR659" s="16"/>
      <c r="DS659" s="16"/>
      <c r="DT659" s="16"/>
      <c r="DU659" s="16"/>
      <c r="DV659" s="16"/>
      <c r="DW659" s="16"/>
      <c r="DX659" s="16"/>
      <c r="DY659" s="16"/>
      <c r="DZ659" s="16"/>
      <c r="EA659" s="16"/>
      <c r="EB659" s="16"/>
      <c r="EC659" s="16"/>
      <c r="ED659" s="16"/>
      <c r="EE659" s="16"/>
      <c r="EF659" s="16"/>
      <c r="EG659" s="16"/>
      <c r="EH659" s="16"/>
      <c r="EI659" s="16"/>
      <c r="EJ659" s="16"/>
      <c r="EK659" s="16"/>
      <c r="EL659" s="16"/>
      <c r="EM659" s="16"/>
      <c r="EN659" s="16"/>
      <c r="EO659" s="16"/>
      <c r="EP659" s="16"/>
      <c r="EQ659" s="16"/>
      <c r="ER659" s="16"/>
      <c r="ES659" s="16"/>
      <c r="ET659" s="16"/>
      <c r="EU659" s="16"/>
      <c r="EV659" s="16"/>
      <c r="EW659" s="16"/>
      <c r="EX659" s="16"/>
      <c r="EY659" s="16"/>
      <c r="EZ659" s="16"/>
      <c r="FA659" s="16"/>
      <c r="FB659" s="16"/>
      <c r="FC659" s="16"/>
      <c r="FD659" s="16"/>
      <c r="FE659" s="16"/>
      <c r="FF659" s="16"/>
      <c r="FG659" s="16"/>
      <c r="FH659" s="16"/>
      <c r="FI659" s="16"/>
      <c r="FJ659" s="16"/>
      <c r="FK659" s="16"/>
      <c r="FL659" s="16"/>
      <c r="FM659" s="16"/>
      <c r="FN659" s="16"/>
      <c r="FO659" s="16"/>
      <c r="FP659" s="16"/>
      <c r="FQ659" s="16"/>
      <c r="FR659" s="16"/>
      <c r="FS659" s="16"/>
      <c r="FT659" s="16"/>
      <c r="FU659" s="16"/>
      <c r="FV659" s="16"/>
      <c r="FW659" s="16"/>
      <c r="FX659" s="16"/>
      <c r="FY659" s="16"/>
      <c r="FZ659" s="16"/>
      <c r="GA659" s="16"/>
      <c r="GB659" s="16"/>
      <c r="GC659" s="16"/>
      <c r="GD659" s="16"/>
      <c r="GE659" s="16"/>
      <c r="GF659" s="16"/>
      <c r="GG659" s="16"/>
      <c r="GH659" s="16"/>
      <c r="GI659" s="16"/>
      <c r="GJ659" s="16"/>
      <c r="GK659" s="16"/>
      <c r="GL659" s="16"/>
      <c r="GM659" s="16"/>
      <c r="GN659" s="16"/>
      <c r="GO659" s="16"/>
      <c r="GP659" s="16"/>
      <c r="GQ659" s="16"/>
      <c r="GR659" s="16"/>
      <c r="GS659" s="16"/>
      <c r="GT659" s="16"/>
      <c r="GU659" s="16"/>
      <c r="GV659" s="16"/>
      <c r="GW659" s="16"/>
      <c r="GX659" s="16"/>
      <c r="GY659" s="16"/>
      <c r="GZ659" s="16"/>
      <c r="HA659" s="16"/>
      <c r="HB659" s="16"/>
      <c r="HC659" s="16"/>
      <c r="HD659" s="16"/>
      <c r="HE659" s="16"/>
      <c r="HF659" s="16"/>
      <c r="HG659" s="16"/>
      <c r="HH659" s="16"/>
      <c r="HI659" s="16"/>
      <c r="HJ659" s="16"/>
      <c r="HK659" s="16"/>
      <c r="HL659" s="16"/>
      <c r="HM659" s="16"/>
      <c r="HN659" s="16"/>
      <c r="HO659" s="16"/>
      <c r="HP659" s="16"/>
      <c r="HQ659" s="16"/>
      <c r="HR659" s="16"/>
      <c r="HS659" s="16"/>
      <c r="HT659" s="16"/>
      <c r="HU659" s="16"/>
      <c r="HV659" s="16"/>
      <c r="HW659" s="16"/>
      <c r="HX659" s="16"/>
      <c r="HY659" s="16"/>
      <c r="HZ659" s="16"/>
      <c r="IA659" s="16"/>
      <c r="IB659" s="16"/>
      <c r="IC659" s="16"/>
      <c r="ID659" s="16"/>
      <c r="IE659" s="16"/>
      <c r="IF659" s="16"/>
      <c r="IG659" s="16"/>
      <c r="IH659" s="16"/>
      <c r="II659" s="16"/>
      <c r="IJ659" s="16"/>
      <c r="IK659" s="16"/>
      <c r="IL659" s="16"/>
      <c r="IM659" s="16"/>
      <c r="IN659" s="16"/>
      <c r="IO659" s="16"/>
      <c r="IP659" s="16"/>
      <c r="IQ659" s="16"/>
      <c r="IR659" s="16"/>
      <c r="IS659" s="16"/>
      <c r="IT659" s="16"/>
      <c r="IU659" s="16"/>
    </row>
    <row r="660" spans="1:255" ht="13.5" thickBot="1" x14ac:dyDescent="0.25">
      <c r="A660" s="55" t="s">
        <v>817</v>
      </c>
      <c r="B660" s="56" t="s">
        <v>145</v>
      </c>
      <c r="C660" s="57" t="s">
        <v>141</v>
      </c>
      <c r="D660" s="58">
        <f>Source!I1368</f>
        <v>-2.3939999999999999E-2</v>
      </c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  <c r="CZ660" s="16"/>
      <c r="DA660" s="16"/>
      <c r="DB660" s="16"/>
      <c r="DC660" s="16"/>
      <c r="DD660" s="16"/>
      <c r="DE660" s="16"/>
      <c r="DF660" s="16"/>
      <c r="DG660" s="16"/>
      <c r="DH660" s="16"/>
      <c r="DI660" s="16"/>
      <c r="DJ660" s="16"/>
      <c r="DK660" s="16"/>
      <c r="DL660" s="16"/>
      <c r="DM660" s="16"/>
      <c r="DN660" s="16"/>
      <c r="DO660" s="16"/>
      <c r="DP660" s="16"/>
      <c r="DQ660" s="16"/>
      <c r="DR660" s="16"/>
      <c r="DS660" s="16"/>
      <c r="DT660" s="16"/>
      <c r="DU660" s="16"/>
      <c r="DV660" s="16"/>
      <c r="DW660" s="16"/>
      <c r="DX660" s="16"/>
      <c r="DY660" s="16"/>
      <c r="DZ660" s="16"/>
      <c r="EA660" s="16"/>
      <c r="EB660" s="16"/>
      <c r="EC660" s="16"/>
      <c r="ED660" s="16"/>
      <c r="EE660" s="16"/>
      <c r="EF660" s="16"/>
      <c r="EG660" s="16"/>
      <c r="EH660" s="16"/>
      <c r="EI660" s="16"/>
      <c r="EJ660" s="16"/>
      <c r="EK660" s="16"/>
      <c r="EL660" s="16"/>
      <c r="EM660" s="16"/>
      <c r="EN660" s="16"/>
      <c r="EO660" s="16"/>
      <c r="EP660" s="16"/>
      <c r="EQ660" s="16"/>
      <c r="ER660" s="16"/>
      <c r="ES660" s="16"/>
      <c r="ET660" s="16"/>
      <c r="EU660" s="16"/>
      <c r="EV660" s="16"/>
      <c r="EW660" s="16"/>
      <c r="EX660" s="16"/>
      <c r="EY660" s="16"/>
      <c r="EZ660" s="16"/>
      <c r="FA660" s="16"/>
      <c r="FB660" s="16"/>
      <c r="FC660" s="16"/>
      <c r="FD660" s="16"/>
      <c r="FE660" s="16"/>
      <c r="FF660" s="16"/>
      <c r="FG660" s="16"/>
      <c r="FH660" s="16"/>
      <c r="FI660" s="16"/>
      <c r="FJ660" s="16"/>
      <c r="FK660" s="16"/>
      <c r="FL660" s="16"/>
      <c r="FM660" s="16"/>
      <c r="FN660" s="16"/>
      <c r="FO660" s="16"/>
      <c r="FP660" s="16"/>
      <c r="FQ660" s="16"/>
      <c r="FR660" s="16"/>
      <c r="FS660" s="16"/>
      <c r="FT660" s="16"/>
      <c r="FU660" s="16"/>
      <c r="FV660" s="16"/>
      <c r="FW660" s="16"/>
      <c r="FX660" s="16"/>
      <c r="FY660" s="16"/>
      <c r="FZ660" s="16"/>
      <c r="GA660" s="16"/>
      <c r="GB660" s="16"/>
      <c r="GC660" s="16"/>
      <c r="GD660" s="16"/>
      <c r="GE660" s="16"/>
      <c r="GF660" s="16"/>
      <c r="GG660" s="16"/>
      <c r="GH660" s="16"/>
      <c r="GI660" s="16"/>
      <c r="GJ660" s="16"/>
      <c r="GK660" s="16"/>
      <c r="GL660" s="16"/>
      <c r="GM660" s="16"/>
      <c r="GN660" s="16"/>
      <c r="GO660" s="16"/>
      <c r="GP660" s="16"/>
      <c r="GQ660" s="16"/>
      <c r="GR660" s="16"/>
      <c r="GS660" s="16"/>
      <c r="GT660" s="16"/>
      <c r="GU660" s="16"/>
      <c r="GV660" s="16"/>
      <c r="GW660" s="16"/>
      <c r="GX660" s="16"/>
      <c r="GY660" s="16"/>
      <c r="GZ660" s="16"/>
      <c r="HA660" s="16"/>
      <c r="HB660" s="16"/>
      <c r="HC660" s="16"/>
      <c r="HD660" s="16"/>
      <c r="HE660" s="16"/>
      <c r="HF660" s="16"/>
      <c r="HG660" s="16"/>
      <c r="HH660" s="16"/>
      <c r="HI660" s="16"/>
      <c r="HJ660" s="16"/>
      <c r="HK660" s="16"/>
      <c r="HL660" s="16"/>
      <c r="HM660" s="16"/>
      <c r="HN660" s="16"/>
      <c r="HO660" s="16"/>
      <c r="HP660" s="16"/>
      <c r="HQ660" s="16"/>
      <c r="HR660" s="16"/>
      <c r="HS660" s="16"/>
      <c r="HT660" s="16"/>
      <c r="HU660" s="16"/>
      <c r="HV660" s="16"/>
      <c r="HW660" s="16"/>
      <c r="HX660" s="16"/>
      <c r="HY660" s="16"/>
      <c r="HZ660" s="16"/>
      <c r="IA660" s="16"/>
      <c r="IB660" s="16"/>
      <c r="IC660" s="16"/>
      <c r="ID660" s="16"/>
      <c r="IE660" s="16"/>
      <c r="IF660" s="16"/>
      <c r="IG660" s="16"/>
      <c r="IH660" s="16"/>
      <c r="II660" s="16"/>
      <c r="IJ660" s="16"/>
      <c r="IK660" s="16"/>
      <c r="IL660" s="16"/>
      <c r="IM660" s="16"/>
      <c r="IN660" s="16"/>
      <c r="IO660" s="16"/>
      <c r="IP660" s="16"/>
      <c r="IQ660" s="16"/>
      <c r="IR660" s="16"/>
      <c r="IS660" s="16"/>
      <c r="IT660" s="16"/>
      <c r="IU660" s="16"/>
    </row>
    <row r="661" spans="1:255" x14ac:dyDescent="0.2">
      <c r="A661" s="38"/>
      <c r="B661" s="38"/>
      <c r="C661" s="38"/>
      <c r="D661" s="38"/>
    </row>
    <row r="662" spans="1:255" x14ac:dyDescent="0.2">
      <c r="A662" t="s">
        <v>1046</v>
      </c>
      <c r="B662" t="s">
        <v>1104</v>
      </c>
    </row>
    <row r="663" spans="1:255" ht="13.5" thickBot="1" x14ac:dyDescent="0.25"/>
    <row r="664" spans="1:255" x14ac:dyDescent="0.2">
      <c r="A664" s="39">
        <v>174</v>
      </c>
      <c r="B664" s="40" t="s">
        <v>71</v>
      </c>
      <c r="C664" s="41" t="s">
        <v>22</v>
      </c>
      <c r="D664" s="42">
        <v>1</v>
      </c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  <c r="CZ664" s="16"/>
      <c r="DA664" s="16"/>
      <c r="DB664" s="16"/>
      <c r="DC664" s="16"/>
      <c r="DD664" s="16"/>
      <c r="DE664" s="16"/>
      <c r="DF664" s="16"/>
      <c r="DG664" s="16"/>
      <c r="DH664" s="16"/>
      <c r="DI664" s="16"/>
      <c r="DJ664" s="16"/>
      <c r="DK664" s="16"/>
      <c r="DL664" s="16"/>
      <c r="DM664" s="16"/>
      <c r="DN664" s="16"/>
      <c r="DO664" s="16"/>
      <c r="DP664" s="16"/>
      <c r="DQ664" s="16"/>
      <c r="DR664" s="16"/>
      <c r="DS664" s="16"/>
      <c r="DT664" s="16"/>
      <c r="DU664" s="16"/>
      <c r="DV664" s="16"/>
      <c r="DW664" s="16"/>
      <c r="DX664" s="16"/>
      <c r="DY664" s="16"/>
      <c r="DZ664" s="16"/>
      <c r="EA664" s="16"/>
      <c r="EB664" s="16"/>
      <c r="EC664" s="16"/>
      <c r="ED664" s="16"/>
      <c r="EE664" s="16"/>
      <c r="EF664" s="16"/>
      <c r="EG664" s="16"/>
      <c r="EH664" s="16"/>
      <c r="EI664" s="16"/>
      <c r="EJ664" s="16"/>
      <c r="EK664" s="16"/>
      <c r="EL664" s="16"/>
      <c r="EM664" s="16"/>
      <c r="EN664" s="16"/>
      <c r="EO664" s="16"/>
      <c r="EP664" s="16"/>
      <c r="EQ664" s="16"/>
      <c r="ER664" s="16"/>
      <c r="ES664" s="16"/>
      <c r="ET664" s="16"/>
      <c r="EU664" s="16"/>
      <c r="EV664" s="16"/>
      <c r="EW664" s="16"/>
      <c r="EX664" s="16"/>
      <c r="EY664" s="16"/>
      <c r="EZ664" s="16"/>
      <c r="FA664" s="16"/>
      <c r="FB664" s="16"/>
      <c r="FC664" s="16"/>
      <c r="FD664" s="16"/>
      <c r="FE664" s="16"/>
      <c r="FF664" s="16"/>
      <c r="FG664" s="16"/>
      <c r="FH664" s="16"/>
      <c r="FI664" s="16"/>
      <c r="FJ664" s="16"/>
      <c r="FK664" s="16"/>
      <c r="FL664" s="16"/>
      <c r="FM664" s="16"/>
      <c r="FN664" s="16"/>
      <c r="FO664" s="16"/>
      <c r="FP664" s="16"/>
      <c r="FQ664" s="16"/>
      <c r="FR664" s="16"/>
      <c r="FS664" s="16"/>
      <c r="FT664" s="16"/>
      <c r="FU664" s="16"/>
      <c r="FV664" s="16"/>
      <c r="FW664" s="16"/>
      <c r="FX664" s="16"/>
      <c r="FY664" s="16"/>
      <c r="FZ664" s="16"/>
      <c r="GA664" s="16"/>
      <c r="GB664" s="16"/>
      <c r="GC664" s="16"/>
      <c r="GD664" s="16"/>
      <c r="GE664" s="16"/>
      <c r="GF664" s="16"/>
      <c r="GG664" s="16"/>
      <c r="GH664" s="16"/>
      <c r="GI664" s="16"/>
      <c r="GJ664" s="16"/>
      <c r="GK664" s="16"/>
      <c r="GL664" s="16"/>
      <c r="GM664" s="16"/>
      <c r="GN664" s="16"/>
      <c r="GO664" s="16"/>
      <c r="GP664" s="16"/>
      <c r="GQ664" s="16"/>
      <c r="GR664" s="16"/>
      <c r="GS664" s="16"/>
      <c r="GT664" s="16"/>
      <c r="GU664" s="16"/>
      <c r="GV664" s="16"/>
      <c r="GW664" s="16"/>
      <c r="GX664" s="16"/>
      <c r="GY664" s="16"/>
      <c r="GZ664" s="16"/>
      <c r="HA664" s="16"/>
      <c r="HB664" s="16"/>
      <c r="HC664" s="16"/>
      <c r="HD664" s="16"/>
      <c r="HE664" s="16"/>
      <c r="HF664" s="16"/>
      <c r="HG664" s="16"/>
      <c r="HH664" s="16"/>
      <c r="HI664" s="16"/>
      <c r="HJ664" s="16"/>
      <c r="HK664" s="16"/>
      <c r="HL664" s="16"/>
      <c r="HM664" s="16"/>
      <c r="HN664" s="16"/>
      <c r="HO664" s="16"/>
      <c r="HP664" s="16"/>
      <c r="HQ664" s="16"/>
      <c r="HR664" s="16"/>
      <c r="HS664" s="16"/>
      <c r="HT664" s="16"/>
      <c r="HU664" s="16"/>
      <c r="HV664" s="16"/>
      <c r="HW664" s="16"/>
      <c r="HX664" s="16"/>
      <c r="HY664" s="16"/>
      <c r="HZ664" s="16"/>
      <c r="IA664" s="16"/>
      <c r="IB664" s="16"/>
      <c r="IC664" s="16"/>
      <c r="ID664" s="16"/>
      <c r="IE664" s="16"/>
      <c r="IF664" s="16"/>
      <c r="IG664" s="16"/>
      <c r="IH664" s="16"/>
      <c r="II664" s="16"/>
      <c r="IJ664" s="16"/>
      <c r="IK664" s="16"/>
      <c r="IL664" s="16"/>
      <c r="IM664" s="16"/>
      <c r="IN664" s="16"/>
      <c r="IO664" s="16"/>
      <c r="IP664" s="16"/>
      <c r="IQ664" s="16"/>
      <c r="IR664" s="16"/>
      <c r="IS664" s="16"/>
      <c r="IT664" s="16"/>
      <c r="IU664" s="16"/>
    </row>
    <row r="665" spans="1:255" ht="24" x14ac:dyDescent="0.2">
      <c r="A665" s="55" t="s">
        <v>820</v>
      </c>
      <c r="B665" s="56" t="s">
        <v>48</v>
      </c>
      <c r="C665" s="57" t="s">
        <v>49</v>
      </c>
      <c r="D665" s="58">
        <f>Source!I1405</f>
        <v>0.1</v>
      </c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  <c r="CZ665" s="16"/>
      <c r="DA665" s="16"/>
      <c r="DB665" s="16"/>
      <c r="DC665" s="16"/>
      <c r="DD665" s="16"/>
      <c r="DE665" s="16"/>
      <c r="DF665" s="16"/>
      <c r="DG665" s="16"/>
      <c r="DH665" s="16"/>
      <c r="DI665" s="16"/>
      <c r="DJ665" s="16"/>
      <c r="DK665" s="16"/>
      <c r="DL665" s="16"/>
      <c r="DM665" s="16"/>
      <c r="DN665" s="16"/>
      <c r="DO665" s="16"/>
      <c r="DP665" s="16"/>
      <c r="DQ665" s="16"/>
      <c r="DR665" s="16"/>
      <c r="DS665" s="16"/>
      <c r="DT665" s="16"/>
      <c r="DU665" s="16"/>
      <c r="DV665" s="16"/>
      <c r="DW665" s="16"/>
      <c r="DX665" s="16"/>
      <c r="DY665" s="16"/>
      <c r="DZ665" s="16"/>
      <c r="EA665" s="16"/>
      <c r="EB665" s="16"/>
      <c r="EC665" s="16"/>
      <c r="ED665" s="16"/>
      <c r="EE665" s="16"/>
      <c r="EF665" s="16"/>
      <c r="EG665" s="16"/>
      <c r="EH665" s="16"/>
      <c r="EI665" s="16"/>
      <c r="EJ665" s="16"/>
      <c r="EK665" s="16"/>
      <c r="EL665" s="16"/>
      <c r="EM665" s="16"/>
      <c r="EN665" s="16"/>
      <c r="EO665" s="16"/>
      <c r="EP665" s="16"/>
      <c r="EQ665" s="16"/>
      <c r="ER665" s="16"/>
      <c r="ES665" s="16"/>
      <c r="ET665" s="16"/>
      <c r="EU665" s="16"/>
      <c r="EV665" s="16"/>
      <c r="EW665" s="16"/>
      <c r="EX665" s="16"/>
      <c r="EY665" s="16"/>
      <c r="EZ665" s="16"/>
      <c r="FA665" s="16"/>
      <c r="FB665" s="16"/>
      <c r="FC665" s="16"/>
      <c r="FD665" s="16"/>
      <c r="FE665" s="16"/>
      <c r="FF665" s="16"/>
      <c r="FG665" s="16"/>
      <c r="FH665" s="16"/>
      <c r="FI665" s="16"/>
      <c r="FJ665" s="16"/>
      <c r="FK665" s="16"/>
      <c r="FL665" s="16"/>
      <c r="FM665" s="16"/>
      <c r="FN665" s="16"/>
      <c r="FO665" s="16"/>
      <c r="FP665" s="16"/>
      <c r="FQ665" s="16"/>
      <c r="FR665" s="16"/>
      <c r="FS665" s="16"/>
      <c r="FT665" s="16"/>
      <c r="FU665" s="16"/>
      <c r="FV665" s="16"/>
      <c r="FW665" s="16"/>
      <c r="FX665" s="16"/>
      <c r="FY665" s="16"/>
      <c r="FZ665" s="16"/>
      <c r="GA665" s="16"/>
      <c r="GB665" s="16"/>
      <c r="GC665" s="16"/>
      <c r="GD665" s="16"/>
      <c r="GE665" s="16"/>
      <c r="GF665" s="16"/>
      <c r="GG665" s="16"/>
      <c r="GH665" s="16"/>
      <c r="GI665" s="16"/>
      <c r="GJ665" s="16"/>
      <c r="GK665" s="16"/>
      <c r="GL665" s="16"/>
      <c r="GM665" s="16"/>
      <c r="GN665" s="16"/>
      <c r="GO665" s="16"/>
      <c r="GP665" s="16"/>
      <c r="GQ665" s="16"/>
      <c r="GR665" s="16"/>
      <c r="GS665" s="16"/>
      <c r="GT665" s="16"/>
      <c r="GU665" s="16"/>
      <c r="GV665" s="16"/>
      <c r="GW665" s="16"/>
      <c r="GX665" s="16"/>
      <c r="GY665" s="16"/>
      <c r="GZ665" s="16"/>
      <c r="HA665" s="16"/>
      <c r="HB665" s="16"/>
      <c r="HC665" s="16"/>
      <c r="HD665" s="16"/>
      <c r="HE665" s="16"/>
      <c r="HF665" s="16"/>
      <c r="HG665" s="16"/>
      <c r="HH665" s="16"/>
      <c r="HI665" s="16"/>
      <c r="HJ665" s="16"/>
      <c r="HK665" s="16"/>
      <c r="HL665" s="16"/>
      <c r="HM665" s="16"/>
      <c r="HN665" s="16"/>
      <c r="HO665" s="16"/>
      <c r="HP665" s="16"/>
      <c r="HQ665" s="16"/>
      <c r="HR665" s="16"/>
      <c r="HS665" s="16"/>
      <c r="HT665" s="16"/>
      <c r="HU665" s="16"/>
      <c r="HV665" s="16"/>
      <c r="HW665" s="16"/>
      <c r="HX665" s="16"/>
      <c r="HY665" s="16"/>
      <c r="HZ665" s="16"/>
      <c r="IA665" s="16"/>
      <c r="IB665" s="16"/>
      <c r="IC665" s="16"/>
      <c r="ID665" s="16"/>
      <c r="IE665" s="16"/>
      <c r="IF665" s="16"/>
      <c r="IG665" s="16"/>
      <c r="IH665" s="16"/>
      <c r="II665" s="16"/>
      <c r="IJ665" s="16"/>
      <c r="IK665" s="16"/>
      <c r="IL665" s="16"/>
      <c r="IM665" s="16"/>
      <c r="IN665" s="16"/>
      <c r="IO665" s="16"/>
      <c r="IP665" s="16"/>
      <c r="IQ665" s="16"/>
      <c r="IR665" s="16"/>
      <c r="IS665" s="16"/>
      <c r="IT665" s="16"/>
      <c r="IU665" s="16"/>
    </row>
    <row r="666" spans="1:255" ht="24" x14ac:dyDescent="0.2">
      <c r="A666" s="55" t="s">
        <v>821</v>
      </c>
      <c r="B666" s="56" t="s">
        <v>822</v>
      </c>
      <c r="C666" s="57" t="s">
        <v>22</v>
      </c>
      <c r="D666" s="58">
        <f>Source!I1406</f>
        <v>1</v>
      </c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  <c r="CZ666" s="16"/>
      <c r="DA666" s="16"/>
      <c r="DB666" s="16"/>
      <c r="DC666" s="16"/>
      <c r="DD666" s="16"/>
      <c r="DE666" s="16"/>
      <c r="DF666" s="16"/>
      <c r="DG666" s="16"/>
      <c r="DH666" s="16"/>
      <c r="DI666" s="16"/>
      <c r="DJ666" s="16"/>
      <c r="DK666" s="16"/>
      <c r="DL666" s="16"/>
      <c r="DM666" s="16"/>
      <c r="DN666" s="16"/>
      <c r="DO666" s="16"/>
      <c r="DP666" s="16"/>
      <c r="DQ666" s="16"/>
      <c r="DR666" s="16"/>
      <c r="DS666" s="16"/>
      <c r="DT666" s="16"/>
      <c r="DU666" s="16"/>
      <c r="DV666" s="16"/>
      <c r="DW666" s="16"/>
      <c r="DX666" s="16"/>
      <c r="DY666" s="16"/>
      <c r="DZ666" s="16"/>
      <c r="EA666" s="16"/>
      <c r="EB666" s="16"/>
      <c r="EC666" s="16"/>
      <c r="ED666" s="16"/>
      <c r="EE666" s="16"/>
      <c r="EF666" s="16"/>
      <c r="EG666" s="16"/>
      <c r="EH666" s="16"/>
      <c r="EI666" s="16"/>
      <c r="EJ666" s="16"/>
      <c r="EK666" s="16"/>
      <c r="EL666" s="16"/>
      <c r="EM666" s="16"/>
      <c r="EN666" s="16"/>
      <c r="EO666" s="16"/>
      <c r="EP666" s="16"/>
      <c r="EQ666" s="16"/>
      <c r="ER666" s="16"/>
      <c r="ES666" s="16"/>
      <c r="ET666" s="16"/>
      <c r="EU666" s="16"/>
      <c r="EV666" s="16"/>
      <c r="EW666" s="16"/>
      <c r="EX666" s="16"/>
      <c r="EY666" s="16"/>
      <c r="EZ666" s="16"/>
      <c r="FA666" s="16"/>
      <c r="FB666" s="16"/>
      <c r="FC666" s="16"/>
      <c r="FD666" s="16"/>
      <c r="FE666" s="16"/>
      <c r="FF666" s="16"/>
      <c r="FG666" s="16"/>
      <c r="FH666" s="16"/>
      <c r="FI666" s="16"/>
      <c r="FJ666" s="16"/>
      <c r="FK666" s="16"/>
      <c r="FL666" s="16"/>
      <c r="FM666" s="16"/>
      <c r="FN666" s="16"/>
      <c r="FO666" s="16"/>
      <c r="FP666" s="16"/>
      <c r="FQ666" s="16"/>
      <c r="FR666" s="16"/>
      <c r="FS666" s="16"/>
      <c r="FT666" s="16"/>
      <c r="FU666" s="16"/>
      <c r="FV666" s="16"/>
      <c r="FW666" s="16"/>
      <c r="FX666" s="16"/>
      <c r="FY666" s="16"/>
      <c r="FZ666" s="16"/>
      <c r="GA666" s="16"/>
      <c r="GB666" s="16"/>
      <c r="GC666" s="16"/>
      <c r="GD666" s="16"/>
      <c r="GE666" s="16"/>
      <c r="GF666" s="16"/>
      <c r="GG666" s="16"/>
      <c r="GH666" s="16"/>
      <c r="GI666" s="16"/>
      <c r="GJ666" s="16"/>
      <c r="GK666" s="16"/>
      <c r="GL666" s="16"/>
      <c r="GM666" s="16"/>
      <c r="GN666" s="16"/>
      <c r="GO666" s="16"/>
      <c r="GP666" s="16"/>
      <c r="GQ666" s="16"/>
      <c r="GR666" s="16"/>
      <c r="GS666" s="16"/>
      <c r="GT666" s="16"/>
      <c r="GU666" s="16"/>
      <c r="GV666" s="16"/>
      <c r="GW666" s="16"/>
      <c r="GX666" s="16"/>
      <c r="GY666" s="16"/>
      <c r="GZ666" s="16"/>
      <c r="HA666" s="16"/>
      <c r="HB666" s="16"/>
      <c r="HC666" s="16"/>
      <c r="HD666" s="16"/>
      <c r="HE666" s="16"/>
      <c r="HF666" s="16"/>
      <c r="HG666" s="16"/>
      <c r="HH666" s="16"/>
      <c r="HI666" s="16"/>
      <c r="HJ666" s="16"/>
      <c r="HK666" s="16"/>
      <c r="HL666" s="16"/>
      <c r="HM666" s="16"/>
      <c r="HN666" s="16"/>
      <c r="HO666" s="16"/>
      <c r="HP666" s="16"/>
      <c r="HQ666" s="16"/>
      <c r="HR666" s="16"/>
      <c r="HS666" s="16"/>
      <c r="HT666" s="16"/>
      <c r="HU666" s="16"/>
      <c r="HV666" s="16"/>
      <c r="HW666" s="16"/>
      <c r="HX666" s="16"/>
      <c r="HY666" s="16"/>
      <c r="HZ666" s="16"/>
      <c r="IA666" s="16"/>
      <c r="IB666" s="16"/>
      <c r="IC666" s="16"/>
      <c r="ID666" s="16"/>
      <c r="IE666" s="16"/>
      <c r="IF666" s="16"/>
      <c r="IG666" s="16"/>
      <c r="IH666" s="16"/>
      <c r="II666" s="16"/>
      <c r="IJ666" s="16"/>
      <c r="IK666" s="16"/>
      <c r="IL666" s="16"/>
      <c r="IM666" s="16"/>
      <c r="IN666" s="16"/>
      <c r="IO666" s="16"/>
      <c r="IP666" s="16"/>
      <c r="IQ666" s="16"/>
      <c r="IR666" s="16"/>
      <c r="IS666" s="16"/>
      <c r="IT666" s="16"/>
      <c r="IU666" s="16"/>
    </row>
    <row r="667" spans="1:255" ht="36" x14ac:dyDescent="0.2">
      <c r="A667" s="47">
        <v>175</v>
      </c>
      <c r="B667" s="48" t="s">
        <v>89</v>
      </c>
      <c r="C667" s="49" t="s">
        <v>81</v>
      </c>
      <c r="D667" s="50">
        <v>4.4999999999999997E-3</v>
      </c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  <c r="CZ667" s="16"/>
      <c r="DA667" s="16"/>
      <c r="DB667" s="16"/>
      <c r="DC667" s="16"/>
      <c r="DD667" s="16"/>
      <c r="DE667" s="16"/>
      <c r="DF667" s="16"/>
      <c r="DG667" s="16"/>
      <c r="DH667" s="16"/>
      <c r="DI667" s="16"/>
      <c r="DJ667" s="16"/>
      <c r="DK667" s="16"/>
      <c r="DL667" s="16"/>
      <c r="DM667" s="16"/>
      <c r="DN667" s="16"/>
      <c r="DO667" s="16"/>
      <c r="DP667" s="16"/>
      <c r="DQ667" s="16"/>
      <c r="DR667" s="16"/>
      <c r="DS667" s="16"/>
      <c r="DT667" s="16"/>
      <c r="DU667" s="16"/>
      <c r="DV667" s="16"/>
      <c r="DW667" s="16"/>
      <c r="DX667" s="16"/>
      <c r="DY667" s="16"/>
      <c r="DZ667" s="16"/>
      <c r="EA667" s="16"/>
      <c r="EB667" s="16"/>
      <c r="EC667" s="16"/>
      <c r="ED667" s="16"/>
      <c r="EE667" s="16"/>
      <c r="EF667" s="16"/>
      <c r="EG667" s="16"/>
      <c r="EH667" s="16"/>
      <c r="EI667" s="16"/>
      <c r="EJ667" s="16"/>
      <c r="EK667" s="16"/>
      <c r="EL667" s="16"/>
      <c r="EM667" s="16"/>
      <c r="EN667" s="16"/>
      <c r="EO667" s="16"/>
      <c r="EP667" s="16"/>
      <c r="EQ667" s="16"/>
      <c r="ER667" s="16"/>
      <c r="ES667" s="16"/>
      <c r="ET667" s="16"/>
      <c r="EU667" s="16"/>
      <c r="EV667" s="16"/>
      <c r="EW667" s="16"/>
      <c r="EX667" s="16"/>
      <c r="EY667" s="16"/>
      <c r="EZ667" s="16"/>
      <c r="FA667" s="16"/>
      <c r="FB667" s="16"/>
      <c r="FC667" s="16"/>
      <c r="FD667" s="16"/>
      <c r="FE667" s="16"/>
      <c r="FF667" s="16"/>
      <c r="FG667" s="16"/>
      <c r="FH667" s="16"/>
      <c r="FI667" s="16"/>
      <c r="FJ667" s="16"/>
      <c r="FK667" s="16"/>
      <c r="FL667" s="16"/>
      <c r="FM667" s="16"/>
      <c r="FN667" s="16"/>
      <c r="FO667" s="16"/>
      <c r="FP667" s="16"/>
      <c r="FQ667" s="16"/>
      <c r="FR667" s="16"/>
      <c r="FS667" s="16"/>
      <c r="FT667" s="16"/>
      <c r="FU667" s="16"/>
      <c r="FV667" s="16"/>
      <c r="FW667" s="16"/>
      <c r="FX667" s="16"/>
      <c r="FY667" s="16"/>
      <c r="FZ667" s="16"/>
      <c r="GA667" s="16"/>
      <c r="GB667" s="16"/>
      <c r="GC667" s="16"/>
      <c r="GD667" s="16"/>
      <c r="GE667" s="16"/>
      <c r="GF667" s="16"/>
      <c r="GG667" s="16"/>
      <c r="GH667" s="16"/>
      <c r="GI667" s="16"/>
      <c r="GJ667" s="16"/>
      <c r="GK667" s="16"/>
      <c r="GL667" s="16"/>
      <c r="GM667" s="16"/>
      <c r="GN667" s="16"/>
      <c r="GO667" s="16"/>
      <c r="GP667" s="16"/>
      <c r="GQ667" s="16"/>
      <c r="GR667" s="16"/>
      <c r="GS667" s="16"/>
      <c r="GT667" s="16"/>
      <c r="GU667" s="16"/>
      <c r="GV667" s="16"/>
      <c r="GW667" s="16"/>
      <c r="GX667" s="16"/>
      <c r="GY667" s="16"/>
      <c r="GZ667" s="16"/>
      <c r="HA667" s="16"/>
      <c r="HB667" s="16"/>
      <c r="HC667" s="16"/>
      <c r="HD667" s="16"/>
      <c r="HE667" s="16"/>
      <c r="HF667" s="16"/>
      <c r="HG667" s="16"/>
      <c r="HH667" s="16"/>
      <c r="HI667" s="16"/>
      <c r="HJ667" s="16"/>
      <c r="HK667" s="16"/>
      <c r="HL667" s="16"/>
      <c r="HM667" s="16"/>
      <c r="HN667" s="16"/>
      <c r="HO667" s="16"/>
      <c r="HP667" s="16"/>
      <c r="HQ667" s="16"/>
      <c r="HR667" s="16"/>
      <c r="HS667" s="16"/>
      <c r="HT667" s="16"/>
      <c r="HU667" s="16"/>
      <c r="HV667" s="16"/>
      <c r="HW667" s="16"/>
      <c r="HX667" s="16"/>
      <c r="HY667" s="16"/>
      <c r="HZ667" s="16"/>
      <c r="IA667" s="16"/>
      <c r="IB667" s="16"/>
      <c r="IC667" s="16"/>
      <c r="ID667" s="16"/>
      <c r="IE667" s="16"/>
      <c r="IF667" s="16"/>
      <c r="IG667" s="16"/>
      <c r="IH667" s="16"/>
      <c r="II667" s="16"/>
      <c r="IJ667" s="16"/>
      <c r="IK667" s="16"/>
      <c r="IL667" s="16"/>
      <c r="IM667" s="16"/>
      <c r="IN667" s="16"/>
      <c r="IO667" s="16"/>
      <c r="IP667" s="16"/>
      <c r="IQ667" s="16"/>
      <c r="IR667" s="16"/>
      <c r="IS667" s="16"/>
      <c r="IT667" s="16"/>
      <c r="IU667" s="16"/>
    </row>
    <row r="668" spans="1:255" ht="24" x14ac:dyDescent="0.2">
      <c r="A668" s="55" t="s">
        <v>825</v>
      </c>
      <c r="B668" s="56" t="s">
        <v>827</v>
      </c>
      <c r="C668" s="57" t="s">
        <v>57</v>
      </c>
      <c r="D668" s="58">
        <f>Source!I1408</f>
        <v>0.45</v>
      </c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  <c r="CZ668" s="16"/>
      <c r="DA668" s="16"/>
      <c r="DB668" s="16"/>
      <c r="DC668" s="16"/>
      <c r="DD668" s="16"/>
      <c r="DE668" s="16"/>
      <c r="DF668" s="16"/>
      <c r="DG668" s="16"/>
      <c r="DH668" s="16"/>
      <c r="DI668" s="16"/>
      <c r="DJ668" s="1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6"/>
      <c r="EZ668" s="16"/>
      <c r="FA668" s="16"/>
      <c r="FB668" s="16"/>
      <c r="FC668" s="16"/>
      <c r="FD668" s="16"/>
      <c r="FE668" s="16"/>
      <c r="FF668" s="16"/>
      <c r="FG668" s="16"/>
      <c r="FH668" s="16"/>
      <c r="FI668" s="16"/>
      <c r="FJ668" s="16"/>
      <c r="FK668" s="16"/>
      <c r="FL668" s="16"/>
      <c r="FM668" s="16"/>
      <c r="FN668" s="16"/>
      <c r="FO668" s="16"/>
      <c r="FP668" s="16"/>
      <c r="FQ668" s="16"/>
      <c r="FR668" s="16"/>
      <c r="FS668" s="16"/>
      <c r="FT668" s="16"/>
      <c r="FU668" s="16"/>
      <c r="FV668" s="16"/>
      <c r="FW668" s="16"/>
      <c r="FX668" s="16"/>
      <c r="FY668" s="16"/>
      <c r="FZ668" s="16"/>
      <c r="GA668" s="16"/>
      <c r="GB668" s="16"/>
      <c r="GC668" s="16"/>
      <c r="GD668" s="16"/>
      <c r="GE668" s="16"/>
      <c r="GF668" s="16"/>
      <c r="GG668" s="16"/>
      <c r="GH668" s="16"/>
      <c r="GI668" s="16"/>
      <c r="GJ668" s="16"/>
      <c r="GK668" s="16"/>
      <c r="GL668" s="16"/>
      <c r="GM668" s="16"/>
      <c r="GN668" s="16"/>
      <c r="GO668" s="16"/>
      <c r="GP668" s="16"/>
      <c r="GQ668" s="16"/>
      <c r="GR668" s="16"/>
      <c r="GS668" s="16"/>
      <c r="GT668" s="16"/>
      <c r="GU668" s="16"/>
      <c r="GV668" s="16"/>
      <c r="GW668" s="16"/>
      <c r="GX668" s="16"/>
      <c r="GY668" s="16"/>
      <c r="GZ668" s="16"/>
      <c r="HA668" s="16"/>
      <c r="HB668" s="16"/>
      <c r="HC668" s="16"/>
      <c r="HD668" s="16"/>
      <c r="HE668" s="16"/>
      <c r="HF668" s="16"/>
      <c r="HG668" s="16"/>
      <c r="HH668" s="16"/>
      <c r="HI668" s="16"/>
      <c r="HJ668" s="16"/>
      <c r="HK668" s="16"/>
      <c r="HL668" s="16"/>
      <c r="HM668" s="16"/>
      <c r="HN668" s="16"/>
      <c r="HO668" s="16"/>
      <c r="HP668" s="16"/>
      <c r="HQ668" s="16"/>
      <c r="HR668" s="16"/>
      <c r="HS668" s="16"/>
      <c r="HT668" s="16"/>
      <c r="HU668" s="16"/>
      <c r="HV668" s="16"/>
      <c r="HW668" s="16"/>
      <c r="HX668" s="16"/>
      <c r="HY668" s="16"/>
      <c r="HZ668" s="16"/>
      <c r="IA668" s="16"/>
      <c r="IB668" s="16"/>
      <c r="IC668" s="16"/>
      <c r="ID668" s="16"/>
      <c r="IE668" s="16"/>
      <c r="IF668" s="16"/>
      <c r="IG668" s="16"/>
      <c r="IH668" s="16"/>
      <c r="II668" s="16"/>
      <c r="IJ668" s="16"/>
      <c r="IK668" s="16"/>
      <c r="IL668" s="16"/>
      <c r="IM668" s="16"/>
      <c r="IN668" s="16"/>
      <c r="IO668" s="16"/>
      <c r="IP668" s="16"/>
      <c r="IQ668" s="16"/>
      <c r="IR668" s="16"/>
      <c r="IS668" s="16"/>
      <c r="IT668" s="16"/>
      <c r="IU668" s="16"/>
    </row>
    <row r="669" spans="1:255" ht="24.75" thickBot="1" x14ac:dyDescent="0.25">
      <c r="A669" s="55" t="s">
        <v>829</v>
      </c>
      <c r="B669" s="56" t="s">
        <v>749</v>
      </c>
      <c r="C669" s="57" t="s">
        <v>57</v>
      </c>
      <c r="D669" s="58">
        <f>Source!I1409</f>
        <v>0.1</v>
      </c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  <c r="CZ669" s="16"/>
      <c r="DA669" s="16"/>
      <c r="DB669" s="16"/>
      <c r="DC669" s="16"/>
      <c r="DD669" s="16"/>
      <c r="DE669" s="16"/>
      <c r="DF669" s="16"/>
      <c r="DG669" s="16"/>
      <c r="DH669" s="16"/>
      <c r="DI669" s="16"/>
      <c r="DJ669" s="16"/>
      <c r="DK669" s="16"/>
      <c r="DL669" s="16"/>
      <c r="DM669" s="16"/>
      <c r="DN669" s="16"/>
      <c r="DO669" s="16"/>
      <c r="DP669" s="16"/>
      <c r="DQ669" s="16"/>
      <c r="DR669" s="16"/>
      <c r="DS669" s="16"/>
      <c r="DT669" s="16"/>
      <c r="DU669" s="16"/>
      <c r="DV669" s="16"/>
      <c r="DW669" s="16"/>
      <c r="DX669" s="16"/>
      <c r="DY669" s="16"/>
      <c r="DZ669" s="16"/>
      <c r="EA669" s="16"/>
      <c r="EB669" s="16"/>
      <c r="EC669" s="16"/>
      <c r="ED669" s="16"/>
      <c r="EE669" s="16"/>
      <c r="EF669" s="16"/>
      <c r="EG669" s="16"/>
      <c r="EH669" s="16"/>
      <c r="EI669" s="16"/>
      <c r="EJ669" s="16"/>
      <c r="EK669" s="16"/>
      <c r="EL669" s="16"/>
      <c r="EM669" s="16"/>
      <c r="EN669" s="16"/>
      <c r="EO669" s="16"/>
      <c r="EP669" s="16"/>
      <c r="EQ669" s="16"/>
      <c r="ER669" s="16"/>
      <c r="ES669" s="16"/>
      <c r="ET669" s="16"/>
      <c r="EU669" s="16"/>
      <c r="EV669" s="16"/>
      <c r="EW669" s="16"/>
      <c r="EX669" s="16"/>
      <c r="EY669" s="16"/>
      <c r="EZ669" s="16"/>
      <c r="FA669" s="16"/>
      <c r="FB669" s="16"/>
      <c r="FC669" s="16"/>
      <c r="FD669" s="16"/>
      <c r="FE669" s="16"/>
      <c r="FF669" s="16"/>
      <c r="FG669" s="16"/>
      <c r="FH669" s="16"/>
      <c r="FI669" s="16"/>
      <c r="FJ669" s="16"/>
      <c r="FK669" s="16"/>
      <c r="FL669" s="16"/>
      <c r="FM669" s="16"/>
      <c r="FN669" s="16"/>
      <c r="FO669" s="16"/>
      <c r="FP669" s="16"/>
      <c r="FQ669" s="16"/>
      <c r="FR669" s="16"/>
      <c r="FS669" s="16"/>
      <c r="FT669" s="16"/>
      <c r="FU669" s="16"/>
      <c r="FV669" s="16"/>
      <c r="FW669" s="16"/>
      <c r="FX669" s="16"/>
      <c r="FY669" s="16"/>
      <c r="FZ669" s="16"/>
      <c r="GA669" s="16"/>
      <c r="GB669" s="16"/>
      <c r="GC669" s="16"/>
      <c r="GD669" s="16"/>
      <c r="GE669" s="16"/>
      <c r="GF669" s="16"/>
      <c r="GG669" s="16"/>
      <c r="GH669" s="16"/>
      <c r="GI669" s="16"/>
      <c r="GJ669" s="16"/>
      <c r="GK669" s="16"/>
      <c r="GL669" s="16"/>
      <c r="GM669" s="16"/>
      <c r="GN669" s="16"/>
      <c r="GO669" s="16"/>
      <c r="GP669" s="16"/>
      <c r="GQ669" s="16"/>
      <c r="GR669" s="16"/>
      <c r="GS669" s="16"/>
      <c r="GT669" s="16"/>
      <c r="GU669" s="16"/>
      <c r="GV669" s="16"/>
      <c r="GW669" s="16"/>
      <c r="GX669" s="16"/>
      <c r="GY669" s="16"/>
      <c r="GZ669" s="16"/>
      <c r="HA669" s="16"/>
      <c r="HB669" s="16"/>
      <c r="HC669" s="16"/>
      <c r="HD669" s="16"/>
      <c r="HE669" s="16"/>
      <c r="HF669" s="16"/>
      <c r="HG669" s="16"/>
      <c r="HH669" s="16"/>
      <c r="HI669" s="16"/>
      <c r="HJ669" s="16"/>
      <c r="HK669" s="16"/>
      <c r="HL669" s="16"/>
      <c r="HM669" s="16"/>
      <c r="HN669" s="16"/>
      <c r="HO669" s="16"/>
      <c r="HP669" s="16"/>
      <c r="HQ669" s="16"/>
      <c r="HR669" s="16"/>
      <c r="HS669" s="16"/>
      <c r="HT669" s="16"/>
      <c r="HU669" s="16"/>
      <c r="HV669" s="16"/>
      <c r="HW669" s="16"/>
      <c r="HX669" s="16"/>
      <c r="HY669" s="16"/>
      <c r="HZ669" s="16"/>
      <c r="IA669" s="16"/>
      <c r="IB669" s="16"/>
      <c r="IC669" s="16"/>
      <c r="ID669" s="16"/>
      <c r="IE669" s="16"/>
      <c r="IF669" s="16"/>
      <c r="IG669" s="16"/>
      <c r="IH669" s="16"/>
      <c r="II669" s="16"/>
      <c r="IJ669" s="16"/>
      <c r="IK669" s="16"/>
      <c r="IL669" s="16"/>
      <c r="IM669" s="16"/>
      <c r="IN669" s="16"/>
      <c r="IO669" s="16"/>
      <c r="IP669" s="16"/>
      <c r="IQ669" s="16"/>
      <c r="IR669" s="16"/>
      <c r="IS669" s="16"/>
      <c r="IT669" s="16"/>
      <c r="IU669" s="16"/>
    </row>
    <row r="670" spans="1:255" x14ac:dyDescent="0.2">
      <c r="A670" s="38"/>
      <c r="B670" s="38"/>
      <c r="C670" s="38"/>
      <c r="D670" s="38"/>
    </row>
    <row r="671" spans="1:255" x14ac:dyDescent="0.2">
      <c r="A671" t="s">
        <v>1046</v>
      </c>
      <c r="B671" t="s">
        <v>1106</v>
      </c>
    </row>
    <row r="672" spans="1:255" ht="13.5" thickBot="1" x14ac:dyDescent="0.25"/>
    <row r="673" spans="1:255" x14ac:dyDescent="0.2">
      <c r="A673" s="39">
        <v>176</v>
      </c>
      <c r="B673" s="40" t="s">
        <v>71</v>
      </c>
      <c r="C673" s="41" t="s">
        <v>22</v>
      </c>
      <c r="D673" s="42">
        <v>1</v>
      </c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  <c r="CZ673" s="16"/>
      <c r="DA673" s="16"/>
      <c r="DB673" s="16"/>
      <c r="DC673" s="16"/>
      <c r="DD673" s="16"/>
      <c r="DE673" s="16"/>
      <c r="DF673" s="16"/>
      <c r="DG673" s="16"/>
      <c r="DH673" s="16"/>
      <c r="DI673" s="16"/>
      <c r="DJ673" s="16"/>
      <c r="DK673" s="16"/>
      <c r="DL673" s="16"/>
      <c r="DM673" s="16"/>
      <c r="DN673" s="16"/>
      <c r="DO673" s="16"/>
      <c r="DP673" s="16"/>
      <c r="DQ673" s="16"/>
      <c r="DR673" s="16"/>
      <c r="DS673" s="16"/>
      <c r="DT673" s="16"/>
      <c r="DU673" s="16"/>
      <c r="DV673" s="16"/>
      <c r="DW673" s="16"/>
      <c r="DX673" s="16"/>
      <c r="DY673" s="16"/>
      <c r="DZ673" s="16"/>
      <c r="EA673" s="16"/>
      <c r="EB673" s="16"/>
      <c r="EC673" s="16"/>
      <c r="ED673" s="16"/>
      <c r="EE673" s="16"/>
      <c r="EF673" s="16"/>
      <c r="EG673" s="16"/>
      <c r="EH673" s="16"/>
      <c r="EI673" s="16"/>
      <c r="EJ673" s="16"/>
      <c r="EK673" s="16"/>
      <c r="EL673" s="16"/>
      <c r="EM673" s="16"/>
      <c r="EN673" s="16"/>
      <c r="EO673" s="16"/>
      <c r="EP673" s="16"/>
      <c r="EQ673" s="16"/>
      <c r="ER673" s="16"/>
      <c r="ES673" s="16"/>
      <c r="ET673" s="16"/>
      <c r="EU673" s="16"/>
      <c r="EV673" s="16"/>
      <c r="EW673" s="16"/>
      <c r="EX673" s="16"/>
      <c r="EY673" s="16"/>
      <c r="EZ673" s="16"/>
      <c r="FA673" s="16"/>
      <c r="FB673" s="16"/>
      <c r="FC673" s="16"/>
      <c r="FD673" s="16"/>
      <c r="FE673" s="16"/>
      <c r="FF673" s="16"/>
      <c r="FG673" s="16"/>
      <c r="FH673" s="16"/>
      <c r="FI673" s="16"/>
      <c r="FJ673" s="16"/>
      <c r="FK673" s="16"/>
      <c r="FL673" s="16"/>
      <c r="FM673" s="16"/>
      <c r="FN673" s="16"/>
      <c r="FO673" s="16"/>
      <c r="FP673" s="16"/>
      <c r="FQ673" s="16"/>
      <c r="FR673" s="16"/>
      <c r="FS673" s="16"/>
      <c r="FT673" s="16"/>
      <c r="FU673" s="16"/>
      <c r="FV673" s="16"/>
      <c r="FW673" s="16"/>
      <c r="FX673" s="16"/>
      <c r="FY673" s="16"/>
      <c r="FZ673" s="16"/>
      <c r="GA673" s="16"/>
      <c r="GB673" s="16"/>
      <c r="GC673" s="16"/>
      <c r="GD673" s="16"/>
      <c r="GE673" s="16"/>
      <c r="GF673" s="16"/>
      <c r="GG673" s="16"/>
      <c r="GH673" s="16"/>
      <c r="GI673" s="16"/>
      <c r="GJ673" s="16"/>
      <c r="GK673" s="16"/>
      <c r="GL673" s="16"/>
      <c r="GM673" s="16"/>
      <c r="GN673" s="16"/>
      <c r="GO673" s="16"/>
      <c r="GP673" s="16"/>
      <c r="GQ673" s="16"/>
      <c r="GR673" s="16"/>
      <c r="GS673" s="16"/>
      <c r="GT673" s="16"/>
      <c r="GU673" s="16"/>
      <c r="GV673" s="16"/>
      <c r="GW673" s="16"/>
      <c r="GX673" s="16"/>
      <c r="GY673" s="16"/>
      <c r="GZ673" s="16"/>
      <c r="HA673" s="16"/>
      <c r="HB673" s="16"/>
      <c r="HC673" s="16"/>
      <c r="HD673" s="16"/>
      <c r="HE673" s="16"/>
      <c r="HF673" s="16"/>
      <c r="HG673" s="16"/>
      <c r="HH673" s="16"/>
      <c r="HI673" s="16"/>
      <c r="HJ673" s="16"/>
      <c r="HK673" s="16"/>
      <c r="HL673" s="16"/>
      <c r="HM673" s="16"/>
      <c r="HN673" s="16"/>
      <c r="HO673" s="16"/>
      <c r="HP673" s="16"/>
      <c r="HQ673" s="16"/>
      <c r="HR673" s="16"/>
      <c r="HS673" s="16"/>
      <c r="HT673" s="16"/>
      <c r="HU673" s="16"/>
      <c r="HV673" s="16"/>
      <c r="HW673" s="16"/>
      <c r="HX673" s="16"/>
      <c r="HY673" s="16"/>
      <c r="HZ673" s="16"/>
      <c r="IA673" s="16"/>
      <c r="IB673" s="16"/>
      <c r="IC673" s="16"/>
      <c r="ID673" s="16"/>
      <c r="IE673" s="16"/>
      <c r="IF673" s="16"/>
      <c r="IG673" s="16"/>
      <c r="IH673" s="16"/>
      <c r="II673" s="16"/>
      <c r="IJ673" s="16"/>
      <c r="IK673" s="16"/>
      <c r="IL673" s="16"/>
      <c r="IM673" s="16"/>
      <c r="IN673" s="16"/>
      <c r="IO673" s="16"/>
      <c r="IP673" s="16"/>
      <c r="IQ673" s="16"/>
      <c r="IR673" s="16"/>
      <c r="IS673" s="16"/>
      <c r="IT673" s="16"/>
      <c r="IU673" s="16"/>
    </row>
    <row r="674" spans="1:255" ht="24" x14ac:dyDescent="0.2">
      <c r="A674" s="55" t="s">
        <v>832</v>
      </c>
      <c r="B674" s="56" t="s">
        <v>48</v>
      </c>
      <c r="C674" s="57" t="s">
        <v>49</v>
      </c>
      <c r="D674" s="58">
        <f>Source!I1446</f>
        <v>0.1</v>
      </c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  <c r="DI674" s="16"/>
      <c r="DJ674" s="16"/>
      <c r="DK674" s="16"/>
      <c r="DL674" s="16"/>
      <c r="DM674" s="16"/>
      <c r="DN674" s="16"/>
      <c r="DO674" s="16"/>
      <c r="DP674" s="16"/>
      <c r="DQ674" s="16"/>
      <c r="DR674" s="16"/>
      <c r="DS674" s="16"/>
      <c r="DT674" s="16"/>
      <c r="DU674" s="16"/>
      <c r="DV674" s="16"/>
      <c r="DW674" s="16"/>
      <c r="DX674" s="16"/>
      <c r="DY674" s="16"/>
      <c r="DZ674" s="16"/>
      <c r="EA674" s="16"/>
      <c r="EB674" s="16"/>
      <c r="EC674" s="16"/>
      <c r="ED674" s="16"/>
      <c r="EE674" s="16"/>
      <c r="EF674" s="16"/>
      <c r="EG674" s="16"/>
      <c r="EH674" s="16"/>
      <c r="EI674" s="16"/>
      <c r="EJ674" s="16"/>
      <c r="EK674" s="16"/>
      <c r="EL674" s="16"/>
      <c r="EM674" s="16"/>
      <c r="EN674" s="16"/>
      <c r="EO674" s="16"/>
      <c r="EP674" s="16"/>
      <c r="EQ674" s="16"/>
      <c r="ER674" s="16"/>
      <c r="ES674" s="16"/>
      <c r="ET674" s="16"/>
      <c r="EU674" s="16"/>
      <c r="EV674" s="16"/>
      <c r="EW674" s="16"/>
      <c r="EX674" s="16"/>
      <c r="EY674" s="16"/>
      <c r="EZ674" s="16"/>
      <c r="FA674" s="16"/>
      <c r="FB674" s="16"/>
      <c r="FC674" s="16"/>
      <c r="FD674" s="16"/>
      <c r="FE674" s="16"/>
      <c r="FF674" s="16"/>
      <c r="FG674" s="16"/>
      <c r="FH674" s="16"/>
      <c r="FI674" s="16"/>
      <c r="FJ674" s="16"/>
      <c r="FK674" s="16"/>
      <c r="FL674" s="16"/>
      <c r="FM674" s="16"/>
      <c r="FN674" s="16"/>
      <c r="FO674" s="16"/>
      <c r="FP674" s="16"/>
      <c r="FQ674" s="16"/>
      <c r="FR674" s="16"/>
      <c r="FS674" s="16"/>
      <c r="FT674" s="16"/>
      <c r="FU674" s="16"/>
      <c r="FV674" s="16"/>
      <c r="FW674" s="16"/>
      <c r="FX674" s="16"/>
      <c r="FY674" s="16"/>
      <c r="FZ674" s="16"/>
      <c r="GA674" s="16"/>
      <c r="GB674" s="16"/>
      <c r="GC674" s="16"/>
      <c r="GD674" s="16"/>
      <c r="GE674" s="16"/>
      <c r="GF674" s="16"/>
      <c r="GG674" s="16"/>
      <c r="GH674" s="16"/>
      <c r="GI674" s="16"/>
      <c r="GJ674" s="16"/>
      <c r="GK674" s="16"/>
      <c r="GL674" s="16"/>
      <c r="GM674" s="16"/>
      <c r="GN674" s="16"/>
      <c r="GO674" s="16"/>
      <c r="GP674" s="16"/>
      <c r="GQ674" s="16"/>
      <c r="GR674" s="16"/>
      <c r="GS674" s="16"/>
      <c r="GT674" s="16"/>
      <c r="GU674" s="16"/>
      <c r="GV674" s="16"/>
      <c r="GW674" s="16"/>
      <c r="GX674" s="16"/>
      <c r="GY674" s="16"/>
      <c r="GZ674" s="16"/>
      <c r="HA674" s="16"/>
      <c r="HB674" s="16"/>
      <c r="HC674" s="16"/>
      <c r="HD674" s="16"/>
      <c r="HE674" s="16"/>
      <c r="HF674" s="16"/>
      <c r="HG674" s="16"/>
      <c r="HH674" s="16"/>
      <c r="HI674" s="16"/>
      <c r="HJ674" s="16"/>
      <c r="HK674" s="16"/>
      <c r="HL674" s="16"/>
      <c r="HM674" s="16"/>
      <c r="HN674" s="16"/>
      <c r="HO674" s="16"/>
      <c r="HP674" s="16"/>
      <c r="HQ674" s="16"/>
      <c r="HR674" s="16"/>
      <c r="HS674" s="16"/>
      <c r="HT674" s="16"/>
      <c r="HU674" s="16"/>
      <c r="HV674" s="16"/>
      <c r="HW674" s="16"/>
      <c r="HX674" s="16"/>
      <c r="HY674" s="16"/>
      <c r="HZ674" s="16"/>
      <c r="IA674" s="16"/>
      <c r="IB674" s="16"/>
      <c r="IC674" s="16"/>
      <c r="ID674" s="16"/>
      <c r="IE674" s="16"/>
      <c r="IF674" s="16"/>
      <c r="IG674" s="16"/>
      <c r="IH674" s="16"/>
      <c r="II674" s="16"/>
      <c r="IJ674" s="16"/>
      <c r="IK674" s="16"/>
      <c r="IL674" s="16"/>
      <c r="IM674" s="16"/>
      <c r="IN674" s="16"/>
      <c r="IO674" s="16"/>
      <c r="IP674" s="16"/>
      <c r="IQ674" s="16"/>
      <c r="IR674" s="16"/>
      <c r="IS674" s="16"/>
      <c r="IT674" s="16"/>
      <c r="IU674" s="16"/>
    </row>
    <row r="675" spans="1:255" ht="24" x14ac:dyDescent="0.2">
      <c r="A675" s="55" t="s">
        <v>833</v>
      </c>
      <c r="B675" s="56" t="s">
        <v>834</v>
      </c>
      <c r="C675" s="57" t="s">
        <v>22</v>
      </c>
      <c r="D675" s="58">
        <f>Source!I1447</f>
        <v>1</v>
      </c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  <c r="DI675" s="16"/>
      <c r="DJ675" s="16"/>
      <c r="DK675" s="16"/>
      <c r="DL675" s="16"/>
      <c r="DM675" s="16"/>
      <c r="DN675" s="16"/>
      <c r="DO675" s="16"/>
      <c r="DP675" s="16"/>
      <c r="DQ675" s="16"/>
      <c r="DR675" s="16"/>
      <c r="DS675" s="16"/>
      <c r="DT675" s="16"/>
      <c r="DU675" s="16"/>
      <c r="DV675" s="16"/>
      <c r="DW675" s="16"/>
      <c r="DX675" s="16"/>
      <c r="DY675" s="16"/>
      <c r="DZ675" s="16"/>
      <c r="EA675" s="16"/>
      <c r="EB675" s="16"/>
      <c r="EC675" s="16"/>
      <c r="ED675" s="16"/>
      <c r="EE675" s="16"/>
      <c r="EF675" s="16"/>
      <c r="EG675" s="16"/>
      <c r="EH675" s="16"/>
      <c r="EI675" s="16"/>
      <c r="EJ675" s="16"/>
      <c r="EK675" s="16"/>
      <c r="EL675" s="16"/>
      <c r="EM675" s="16"/>
      <c r="EN675" s="16"/>
      <c r="EO675" s="16"/>
      <c r="EP675" s="16"/>
      <c r="EQ675" s="16"/>
      <c r="ER675" s="16"/>
      <c r="ES675" s="16"/>
      <c r="ET675" s="16"/>
      <c r="EU675" s="16"/>
      <c r="EV675" s="16"/>
      <c r="EW675" s="16"/>
      <c r="EX675" s="16"/>
      <c r="EY675" s="16"/>
      <c r="EZ675" s="16"/>
      <c r="FA675" s="16"/>
      <c r="FB675" s="16"/>
      <c r="FC675" s="16"/>
      <c r="FD675" s="16"/>
      <c r="FE675" s="16"/>
      <c r="FF675" s="16"/>
      <c r="FG675" s="16"/>
      <c r="FH675" s="16"/>
      <c r="FI675" s="16"/>
      <c r="FJ675" s="16"/>
      <c r="FK675" s="16"/>
      <c r="FL675" s="16"/>
      <c r="FM675" s="16"/>
      <c r="FN675" s="16"/>
      <c r="FO675" s="16"/>
      <c r="FP675" s="16"/>
      <c r="FQ675" s="16"/>
      <c r="FR675" s="16"/>
      <c r="FS675" s="16"/>
      <c r="FT675" s="16"/>
      <c r="FU675" s="16"/>
      <c r="FV675" s="16"/>
      <c r="FW675" s="16"/>
      <c r="FX675" s="16"/>
      <c r="FY675" s="16"/>
      <c r="FZ675" s="16"/>
      <c r="GA675" s="16"/>
      <c r="GB675" s="16"/>
      <c r="GC675" s="16"/>
      <c r="GD675" s="16"/>
      <c r="GE675" s="16"/>
      <c r="GF675" s="16"/>
      <c r="GG675" s="16"/>
      <c r="GH675" s="16"/>
      <c r="GI675" s="16"/>
      <c r="GJ675" s="16"/>
      <c r="GK675" s="16"/>
      <c r="GL675" s="16"/>
      <c r="GM675" s="16"/>
      <c r="GN675" s="16"/>
      <c r="GO675" s="16"/>
      <c r="GP675" s="16"/>
      <c r="GQ675" s="16"/>
      <c r="GR675" s="16"/>
      <c r="GS675" s="16"/>
      <c r="GT675" s="16"/>
      <c r="GU675" s="16"/>
      <c r="GV675" s="16"/>
      <c r="GW675" s="16"/>
      <c r="GX675" s="16"/>
      <c r="GY675" s="16"/>
      <c r="GZ675" s="16"/>
      <c r="HA675" s="16"/>
      <c r="HB675" s="16"/>
      <c r="HC675" s="16"/>
      <c r="HD675" s="16"/>
      <c r="HE675" s="16"/>
      <c r="HF675" s="16"/>
      <c r="HG675" s="16"/>
      <c r="HH675" s="16"/>
      <c r="HI675" s="16"/>
      <c r="HJ675" s="16"/>
      <c r="HK675" s="16"/>
      <c r="HL675" s="16"/>
      <c r="HM675" s="16"/>
      <c r="HN675" s="16"/>
      <c r="HO675" s="16"/>
      <c r="HP675" s="16"/>
      <c r="HQ675" s="16"/>
      <c r="HR675" s="16"/>
      <c r="HS675" s="16"/>
      <c r="HT675" s="16"/>
      <c r="HU675" s="16"/>
      <c r="HV675" s="16"/>
      <c r="HW675" s="16"/>
      <c r="HX675" s="16"/>
      <c r="HY675" s="16"/>
      <c r="HZ675" s="16"/>
      <c r="IA675" s="16"/>
      <c r="IB675" s="16"/>
      <c r="IC675" s="16"/>
      <c r="ID675" s="16"/>
      <c r="IE675" s="16"/>
      <c r="IF675" s="16"/>
      <c r="IG675" s="16"/>
      <c r="IH675" s="16"/>
      <c r="II675" s="16"/>
      <c r="IJ675" s="16"/>
      <c r="IK675" s="16"/>
      <c r="IL675" s="16"/>
      <c r="IM675" s="16"/>
      <c r="IN675" s="16"/>
      <c r="IO675" s="16"/>
      <c r="IP675" s="16"/>
      <c r="IQ675" s="16"/>
      <c r="IR675" s="16"/>
      <c r="IS675" s="16"/>
      <c r="IT675" s="16"/>
      <c r="IU675" s="16"/>
    </row>
    <row r="676" spans="1:255" x14ac:dyDescent="0.2">
      <c r="A676" s="47">
        <v>177</v>
      </c>
      <c r="B676" s="48" t="s">
        <v>71</v>
      </c>
      <c r="C676" s="49" t="s">
        <v>22</v>
      </c>
      <c r="D676" s="50">
        <v>2</v>
      </c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  <c r="DI676" s="16"/>
      <c r="DJ676" s="1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6"/>
      <c r="EZ676" s="16"/>
      <c r="FA676" s="16"/>
      <c r="FB676" s="16"/>
      <c r="FC676" s="16"/>
      <c r="FD676" s="16"/>
      <c r="FE676" s="16"/>
      <c r="FF676" s="16"/>
      <c r="FG676" s="16"/>
      <c r="FH676" s="16"/>
      <c r="FI676" s="16"/>
      <c r="FJ676" s="16"/>
      <c r="FK676" s="16"/>
      <c r="FL676" s="16"/>
      <c r="FM676" s="16"/>
      <c r="FN676" s="16"/>
      <c r="FO676" s="16"/>
      <c r="FP676" s="16"/>
      <c r="FQ676" s="16"/>
      <c r="FR676" s="16"/>
      <c r="FS676" s="16"/>
      <c r="FT676" s="16"/>
      <c r="FU676" s="16"/>
      <c r="FV676" s="16"/>
      <c r="FW676" s="16"/>
      <c r="FX676" s="16"/>
      <c r="FY676" s="16"/>
      <c r="FZ676" s="16"/>
      <c r="GA676" s="16"/>
      <c r="GB676" s="16"/>
      <c r="GC676" s="16"/>
      <c r="GD676" s="16"/>
      <c r="GE676" s="16"/>
      <c r="GF676" s="16"/>
      <c r="GG676" s="16"/>
      <c r="GH676" s="16"/>
      <c r="GI676" s="16"/>
      <c r="GJ676" s="16"/>
      <c r="GK676" s="16"/>
      <c r="GL676" s="16"/>
      <c r="GM676" s="16"/>
      <c r="GN676" s="16"/>
      <c r="GO676" s="16"/>
      <c r="GP676" s="16"/>
      <c r="GQ676" s="16"/>
      <c r="GR676" s="16"/>
      <c r="GS676" s="16"/>
      <c r="GT676" s="16"/>
      <c r="GU676" s="16"/>
      <c r="GV676" s="16"/>
      <c r="GW676" s="16"/>
      <c r="GX676" s="16"/>
      <c r="GY676" s="16"/>
      <c r="GZ676" s="16"/>
      <c r="HA676" s="16"/>
      <c r="HB676" s="16"/>
      <c r="HC676" s="16"/>
      <c r="HD676" s="16"/>
      <c r="HE676" s="16"/>
      <c r="HF676" s="16"/>
      <c r="HG676" s="16"/>
      <c r="HH676" s="16"/>
      <c r="HI676" s="16"/>
      <c r="HJ676" s="16"/>
      <c r="HK676" s="16"/>
      <c r="HL676" s="16"/>
      <c r="HM676" s="16"/>
      <c r="HN676" s="16"/>
      <c r="HO676" s="16"/>
      <c r="HP676" s="16"/>
      <c r="HQ676" s="16"/>
      <c r="HR676" s="16"/>
      <c r="HS676" s="16"/>
      <c r="HT676" s="16"/>
      <c r="HU676" s="16"/>
      <c r="HV676" s="16"/>
      <c r="HW676" s="16"/>
      <c r="HX676" s="16"/>
      <c r="HY676" s="16"/>
      <c r="HZ676" s="16"/>
      <c r="IA676" s="16"/>
      <c r="IB676" s="16"/>
      <c r="IC676" s="16"/>
      <c r="ID676" s="16"/>
      <c r="IE676" s="16"/>
      <c r="IF676" s="16"/>
      <c r="IG676" s="16"/>
      <c r="IH676" s="16"/>
      <c r="II676" s="16"/>
      <c r="IJ676" s="16"/>
      <c r="IK676" s="16"/>
      <c r="IL676" s="16"/>
      <c r="IM676" s="16"/>
      <c r="IN676" s="16"/>
      <c r="IO676" s="16"/>
      <c r="IP676" s="16"/>
      <c r="IQ676" s="16"/>
      <c r="IR676" s="16"/>
      <c r="IS676" s="16"/>
      <c r="IT676" s="16"/>
      <c r="IU676" s="16"/>
    </row>
    <row r="677" spans="1:255" ht="24" x14ac:dyDescent="0.2">
      <c r="A677" s="55" t="s">
        <v>837</v>
      </c>
      <c r="B677" s="56" t="s">
        <v>48</v>
      </c>
      <c r="C677" s="57" t="s">
        <v>49</v>
      </c>
      <c r="D677" s="58">
        <f>Source!I1449</f>
        <v>0.2</v>
      </c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  <c r="DI677" s="16"/>
      <c r="DJ677" s="16"/>
      <c r="DK677" s="16"/>
      <c r="DL677" s="16"/>
      <c r="DM677" s="16"/>
      <c r="DN677" s="16"/>
      <c r="DO677" s="16"/>
      <c r="DP677" s="16"/>
      <c r="DQ677" s="16"/>
      <c r="DR677" s="16"/>
      <c r="DS677" s="16"/>
      <c r="DT677" s="16"/>
      <c r="DU677" s="16"/>
      <c r="DV677" s="16"/>
      <c r="DW677" s="16"/>
      <c r="DX677" s="16"/>
      <c r="DY677" s="16"/>
      <c r="DZ677" s="16"/>
      <c r="EA677" s="16"/>
      <c r="EB677" s="16"/>
      <c r="EC677" s="16"/>
      <c r="ED677" s="16"/>
      <c r="EE677" s="16"/>
      <c r="EF677" s="16"/>
      <c r="EG677" s="16"/>
      <c r="EH677" s="16"/>
      <c r="EI677" s="16"/>
      <c r="EJ677" s="16"/>
      <c r="EK677" s="16"/>
      <c r="EL677" s="16"/>
      <c r="EM677" s="16"/>
      <c r="EN677" s="16"/>
      <c r="EO677" s="16"/>
      <c r="EP677" s="16"/>
      <c r="EQ677" s="16"/>
      <c r="ER677" s="16"/>
      <c r="ES677" s="16"/>
      <c r="ET677" s="16"/>
      <c r="EU677" s="16"/>
      <c r="EV677" s="16"/>
      <c r="EW677" s="16"/>
      <c r="EX677" s="16"/>
      <c r="EY677" s="16"/>
      <c r="EZ677" s="16"/>
      <c r="FA677" s="16"/>
      <c r="FB677" s="16"/>
      <c r="FC677" s="16"/>
      <c r="FD677" s="16"/>
      <c r="FE677" s="16"/>
      <c r="FF677" s="16"/>
      <c r="FG677" s="16"/>
      <c r="FH677" s="16"/>
      <c r="FI677" s="16"/>
      <c r="FJ677" s="16"/>
      <c r="FK677" s="16"/>
      <c r="FL677" s="16"/>
      <c r="FM677" s="16"/>
      <c r="FN677" s="16"/>
      <c r="FO677" s="16"/>
      <c r="FP677" s="16"/>
      <c r="FQ677" s="16"/>
      <c r="FR677" s="16"/>
      <c r="FS677" s="16"/>
      <c r="FT677" s="16"/>
      <c r="FU677" s="16"/>
      <c r="FV677" s="16"/>
      <c r="FW677" s="16"/>
      <c r="FX677" s="16"/>
      <c r="FY677" s="16"/>
      <c r="FZ677" s="16"/>
      <c r="GA677" s="16"/>
      <c r="GB677" s="16"/>
      <c r="GC677" s="16"/>
      <c r="GD677" s="16"/>
      <c r="GE677" s="16"/>
      <c r="GF677" s="16"/>
      <c r="GG677" s="16"/>
      <c r="GH677" s="16"/>
      <c r="GI677" s="16"/>
      <c r="GJ677" s="16"/>
      <c r="GK677" s="16"/>
      <c r="GL677" s="16"/>
      <c r="GM677" s="16"/>
      <c r="GN677" s="16"/>
      <c r="GO677" s="16"/>
      <c r="GP677" s="16"/>
      <c r="GQ677" s="16"/>
      <c r="GR677" s="16"/>
      <c r="GS677" s="16"/>
      <c r="GT677" s="16"/>
      <c r="GU677" s="16"/>
      <c r="GV677" s="16"/>
      <c r="GW677" s="16"/>
      <c r="GX677" s="16"/>
      <c r="GY677" s="16"/>
      <c r="GZ677" s="16"/>
      <c r="HA677" s="16"/>
      <c r="HB677" s="16"/>
      <c r="HC677" s="16"/>
      <c r="HD677" s="16"/>
      <c r="HE677" s="16"/>
      <c r="HF677" s="16"/>
      <c r="HG677" s="16"/>
      <c r="HH677" s="16"/>
      <c r="HI677" s="16"/>
      <c r="HJ677" s="16"/>
      <c r="HK677" s="16"/>
      <c r="HL677" s="16"/>
      <c r="HM677" s="16"/>
      <c r="HN677" s="16"/>
      <c r="HO677" s="16"/>
      <c r="HP677" s="16"/>
      <c r="HQ677" s="16"/>
      <c r="HR677" s="16"/>
      <c r="HS677" s="16"/>
      <c r="HT677" s="16"/>
      <c r="HU677" s="16"/>
      <c r="HV677" s="16"/>
      <c r="HW677" s="16"/>
      <c r="HX677" s="16"/>
      <c r="HY677" s="16"/>
      <c r="HZ677" s="16"/>
      <c r="IA677" s="16"/>
      <c r="IB677" s="16"/>
      <c r="IC677" s="16"/>
      <c r="ID677" s="16"/>
      <c r="IE677" s="16"/>
      <c r="IF677" s="16"/>
      <c r="IG677" s="16"/>
      <c r="IH677" s="16"/>
      <c r="II677" s="16"/>
      <c r="IJ677" s="16"/>
      <c r="IK677" s="16"/>
      <c r="IL677" s="16"/>
      <c r="IM677" s="16"/>
      <c r="IN677" s="16"/>
      <c r="IO677" s="16"/>
      <c r="IP677" s="16"/>
      <c r="IQ677" s="16"/>
      <c r="IR677" s="16"/>
      <c r="IS677" s="16"/>
      <c r="IT677" s="16"/>
      <c r="IU677" s="16"/>
    </row>
    <row r="678" spans="1:255" x14ac:dyDescent="0.2">
      <c r="A678" s="55" t="s">
        <v>838</v>
      </c>
      <c r="B678" s="56" t="s">
        <v>839</v>
      </c>
      <c r="C678" s="57" t="s">
        <v>22</v>
      </c>
      <c r="D678" s="58">
        <f>Source!I1450</f>
        <v>2</v>
      </c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6"/>
      <c r="DJ678" s="16"/>
      <c r="DK678" s="16"/>
      <c r="DL678" s="16"/>
      <c r="DM678" s="16"/>
      <c r="DN678" s="16"/>
      <c r="DO678" s="16"/>
      <c r="DP678" s="16"/>
      <c r="DQ678" s="16"/>
      <c r="DR678" s="16"/>
      <c r="DS678" s="16"/>
      <c r="DT678" s="16"/>
      <c r="DU678" s="16"/>
      <c r="DV678" s="16"/>
      <c r="DW678" s="16"/>
      <c r="DX678" s="16"/>
      <c r="DY678" s="16"/>
      <c r="DZ678" s="16"/>
      <c r="EA678" s="16"/>
      <c r="EB678" s="16"/>
      <c r="EC678" s="16"/>
      <c r="ED678" s="16"/>
      <c r="EE678" s="16"/>
      <c r="EF678" s="16"/>
      <c r="EG678" s="16"/>
      <c r="EH678" s="16"/>
      <c r="EI678" s="16"/>
      <c r="EJ678" s="16"/>
      <c r="EK678" s="16"/>
      <c r="EL678" s="16"/>
      <c r="EM678" s="16"/>
      <c r="EN678" s="16"/>
      <c r="EO678" s="16"/>
      <c r="EP678" s="16"/>
      <c r="EQ678" s="16"/>
      <c r="ER678" s="16"/>
      <c r="ES678" s="16"/>
      <c r="ET678" s="16"/>
      <c r="EU678" s="16"/>
      <c r="EV678" s="16"/>
      <c r="EW678" s="16"/>
      <c r="EX678" s="16"/>
      <c r="EY678" s="16"/>
      <c r="EZ678" s="16"/>
      <c r="FA678" s="16"/>
      <c r="FB678" s="16"/>
      <c r="FC678" s="16"/>
      <c r="FD678" s="16"/>
      <c r="FE678" s="16"/>
      <c r="FF678" s="16"/>
      <c r="FG678" s="16"/>
      <c r="FH678" s="16"/>
      <c r="FI678" s="16"/>
      <c r="FJ678" s="16"/>
      <c r="FK678" s="16"/>
      <c r="FL678" s="16"/>
      <c r="FM678" s="16"/>
      <c r="FN678" s="16"/>
      <c r="FO678" s="16"/>
      <c r="FP678" s="16"/>
      <c r="FQ678" s="16"/>
      <c r="FR678" s="16"/>
      <c r="FS678" s="16"/>
      <c r="FT678" s="16"/>
      <c r="FU678" s="16"/>
      <c r="FV678" s="16"/>
      <c r="FW678" s="16"/>
      <c r="FX678" s="16"/>
      <c r="FY678" s="16"/>
      <c r="FZ678" s="16"/>
      <c r="GA678" s="16"/>
      <c r="GB678" s="16"/>
      <c r="GC678" s="16"/>
      <c r="GD678" s="16"/>
      <c r="GE678" s="16"/>
      <c r="GF678" s="16"/>
      <c r="GG678" s="16"/>
      <c r="GH678" s="16"/>
      <c r="GI678" s="16"/>
      <c r="GJ678" s="16"/>
      <c r="GK678" s="16"/>
      <c r="GL678" s="16"/>
      <c r="GM678" s="16"/>
      <c r="GN678" s="16"/>
      <c r="GO678" s="16"/>
      <c r="GP678" s="16"/>
      <c r="GQ678" s="16"/>
      <c r="GR678" s="16"/>
      <c r="GS678" s="16"/>
      <c r="GT678" s="16"/>
      <c r="GU678" s="16"/>
      <c r="GV678" s="16"/>
      <c r="GW678" s="16"/>
      <c r="GX678" s="16"/>
      <c r="GY678" s="16"/>
      <c r="GZ678" s="16"/>
      <c r="HA678" s="16"/>
      <c r="HB678" s="16"/>
      <c r="HC678" s="16"/>
      <c r="HD678" s="16"/>
      <c r="HE678" s="16"/>
      <c r="HF678" s="16"/>
      <c r="HG678" s="16"/>
      <c r="HH678" s="16"/>
      <c r="HI678" s="16"/>
      <c r="HJ678" s="16"/>
      <c r="HK678" s="16"/>
      <c r="HL678" s="16"/>
      <c r="HM678" s="16"/>
      <c r="HN678" s="16"/>
      <c r="HO678" s="16"/>
      <c r="HP678" s="16"/>
      <c r="HQ678" s="16"/>
      <c r="HR678" s="16"/>
      <c r="HS678" s="16"/>
      <c r="HT678" s="16"/>
      <c r="HU678" s="16"/>
      <c r="HV678" s="16"/>
      <c r="HW678" s="16"/>
      <c r="HX678" s="16"/>
      <c r="HY678" s="16"/>
      <c r="HZ678" s="16"/>
      <c r="IA678" s="16"/>
      <c r="IB678" s="16"/>
      <c r="IC678" s="16"/>
      <c r="ID678" s="16"/>
      <c r="IE678" s="16"/>
      <c r="IF678" s="16"/>
      <c r="IG678" s="16"/>
      <c r="IH678" s="16"/>
      <c r="II678" s="16"/>
      <c r="IJ678" s="16"/>
      <c r="IK678" s="16"/>
      <c r="IL678" s="16"/>
      <c r="IM678" s="16"/>
      <c r="IN678" s="16"/>
      <c r="IO678" s="16"/>
      <c r="IP678" s="16"/>
      <c r="IQ678" s="16"/>
      <c r="IR678" s="16"/>
      <c r="IS678" s="16"/>
      <c r="IT678" s="16"/>
      <c r="IU678" s="16"/>
    </row>
    <row r="679" spans="1:255" ht="36" x14ac:dyDescent="0.2">
      <c r="A679" s="47">
        <v>178</v>
      </c>
      <c r="B679" s="48" t="s">
        <v>89</v>
      </c>
      <c r="C679" s="49" t="s">
        <v>81</v>
      </c>
      <c r="D679" s="50">
        <v>2.5000000000000001E-2</v>
      </c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  <c r="DI679" s="16"/>
      <c r="DJ679" s="16"/>
      <c r="DK679" s="16"/>
      <c r="DL679" s="16"/>
      <c r="DM679" s="16"/>
      <c r="DN679" s="16"/>
      <c r="DO679" s="16"/>
      <c r="DP679" s="16"/>
      <c r="DQ679" s="16"/>
      <c r="DR679" s="16"/>
      <c r="DS679" s="16"/>
      <c r="DT679" s="16"/>
      <c r="DU679" s="16"/>
      <c r="DV679" s="16"/>
      <c r="DW679" s="16"/>
      <c r="DX679" s="16"/>
      <c r="DY679" s="16"/>
      <c r="DZ679" s="16"/>
      <c r="EA679" s="16"/>
      <c r="EB679" s="16"/>
      <c r="EC679" s="16"/>
      <c r="ED679" s="16"/>
      <c r="EE679" s="16"/>
      <c r="EF679" s="16"/>
      <c r="EG679" s="16"/>
      <c r="EH679" s="16"/>
      <c r="EI679" s="16"/>
      <c r="EJ679" s="16"/>
      <c r="EK679" s="16"/>
      <c r="EL679" s="16"/>
      <c r="EM679" s="16"/>
      <c r="EN679" s="16"/>
      <c r="EO679" s="16"/>
      <c r="EP679" s="16"/>
      <c r="EQ679" s="16"/>
      <c r="ER679" s="16"/>
      <c r="ES679" s="16"/>
      <c r="ET679" s="16"/>
      <c r="EU679" s="16"/>
      <c r="EV679" s="16"/>
      <c r="EW679" s="16"/>
      <c r="EX679" s="16"/>
      <c r="EY679" s="16"/>
      <c r="EZ679" s="16"/>
      <c r="FA679" s="16"/>
      <c r="FB679" s="16"/>
      <c r="FC679" s="16"/>
      <c r="FD679" s="16"/>
      <c r="FE679" s="16"/>
      <c r="FF679" s="16"/>
      <c r="FG679" s="16"/>
      <c r="FH679" s="16"/>
      <c r="FI679" s="16"/>
      <c r="FJ679" s="16"/>
      <c r="FK679" s="16"/>
      <c r="FL679" s="16"/>
      <c r="FM679" s="16"/>
      <c r="FN679" s="16"/>
      <c r="FO679" s="16"/>
      <c r="FP679" s="16"/>
      <c r="FQ679" s="16"/>
      <c r="FR679" s="16"/>
      <c r="FS679" s="16"/>
      <c r="FT679" s="16"/>
      <c r="FU679" s="16"/>
      <c r="FV679" s="16"/>
      <c r="FW679" s="16"/>
      <c r="FX679" s="16"/>
      <c r="FY679" s="16"/>
      <c r="FZ679" s="16"/>
      <c r="GA679" s="16"/>
      <c r="GB679" s="16"/>
      <c r="GC679" s="16"/>
      <c r="GD679" s="16"/>
      <c r="GE679" s="16"/>
      <c r="GF679" s="16"/>
      <c r="GG679" s="16"/>
      <c r="GH679" s="16"/>
      <c r="GI679" s="16"/>
      <c r="GJ679" s="16"/>
      <c r="GK679" s="16"/>
      <c r="GL679" s="16"/>
      <c r="GM679" s="16"/>
      <c r="GN679" s="16"/>
      <c r="GO679" s="16"/>
      <c r="GP679" s="16"/>
      <c r="GQ679" s="16"/>
      <c r="GR679" s="16"/>
      <c r="GS679" s="16"/>
      <c r="GT679" s="16"/>
      <c r="GU679" s="16"/>
      <c r="GV679" s="16"/>
      <c r="GW679" s="16"/>
      <c r="GX679" s="16"/>
      <c r="GY679" s="16"/>
      <c r="GZ679" s="16"/>
      <c r="HA679" s="16"/>
      <c r="HB679" s="16"/>
      <c r="HC679" s="16"/>
      <c r="HD679" s="16"/>
      <c r="HE679" s="16"/>
      <c r="HF679" s="16"/>
      <c r="HG679" s="16"/>
      <c r="HH679" s="16"/>
      <c r="HI679" s="16"/>
      <c r="HJ679" s="16"/>
      <c r="HK679" s="16"/>
      <c r="HL679" s="16"/>
      <c r="HM679" s="16"/>
      <c r="HN679" s="16"/>
      <c r="HO679" s="16"/>
      <c r="HP679" s="16"/>
      <c r="HQ679" s="16"/>
      <c r="HR679" s="16"/>
      <c r="HS679" s="16"/>
      <c r="HT679" s="16"/>
      <c r="HU679" s="16"/>
      <c r="HV679" s="16"/>
      <c r="HW679" s="16"/>
      <c r="HX679" s="16"/>
      <c r="HY679" s="16"/>
      <c r="HZ679" s="16"/>
      <c r="IA679" s="16"/>
      <c r="IB679" s="16"/>
      <c r="IC679" s="16"/>
      <c r="ID679" s="16"/>
      <c r="IE679" s="16"/>
      <c r="IF679" s="16"/>
      <c r="IG679" s="16"/>
      <c r="IH679" s="16"/>
      <c r="II679" s="16"/>
      <c r="IJ679" s="16"/>
      <c r="IK679" s="16"/>
      <c r="IL679" s="16"/>
      <c r="IM679" s="16"/>
      <c r="IN679" s="16"/>
      <c r="IO679" s="16"/>
      <c r="IP679" s="16"/>
      <c r="IQ679" s="16"/>
      <c r="IR679" s="16"/>
      <c r="IS679" s="16"/>
      <c r="IT679" s="16"/>
      <c r="IU679" s="16"/>
    </row>
    <row r="680" spans="1:255" ht="24" x14ac:dyDescent="0.2">
      <c r="A680" s="55" t="s">
        <v>842</v>
      </c>
      <c r="B680" s="56" t="s">
        <v>844</v>
      </c>
      <c r="C680" s="57" t="s">
        <v>57</v>
      </c>
      <c r="D680" s="58">
        <f>Source!I1452</f>
        <v>2.5</v>
      </c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  <c r="DI680" s="16"/>
      <c r="DJ680" s="1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6"/>
      <c r="EZ680" s="16"/>
      <c r="FA680" s="16"/>
      <c r="FB680" s="16"/>
      <c r="FC680" s="16"/>
      <c r="FD680" s="16"/>
      <c r="FE680" s="16"/>
      <c r="FF680" s="16"/>
      <c r="FG680" s="16"/>
      <c r="FH680" s="16"/>
      <c r="FI680" s="16"/>
      <c r="FJ680" s="16"/>
      <c r="FK680" s="16"/>
      <c r="FL680" s="16"/>
      <c r="FM680" s="16"/>
      <c r="FN680" s="16"/>
      <c r="FO680" s="16"/>
      <c r="FP680" s="16"/>
      <c r="FQ680" s="16"/>
      <c r="FR680" s="16"/>
      <c r="FS680" s="16"/>
      <c r="FT680" s="16"/>
      <c r="FU680" s="16"/>
      <c r="FV680" s="16"/>
      <c r="FW680" s="16"/>
      <c r="FX680" s="16"/>
      <c r="FY680" s="16"/>
      <c r="FZ680" s="16"/>
      <c r="GA680" s="16"/>
      <c r="GB680" s="16"/>
      <c r="GC680" s="16"/>
      <c r="GD680" s="16"/>
      <c r="GE680" s="16"/>
      <c r="GF680" s="16"/>
      <c r="GG680" s="16"/>
      <c r="GH680" s="16"/>
      <c r="GI680" s="16"/>
      <c r="GJ680" s="16"/>
      <c r="GK680" s="16"/>
      <c r="GL680" s="16"/>
      <c r="GM680" s="16"/>
      <c r="GN680" s="16"/>
      <c r="GO680" s="16"/>
      <c r="GP680" s="16"/>
      <c r="GQ680" s="16"/>
      <c r="GR680" s="16"/>
      <c r="GS680" s="16"/>
      <c r="GT680" s="16"/>
      <c r="GU680" s="16"/>
      <c r="GV680" s="16"/>
      <c r="GW680" s="16"/>
      <c r="GX680" s="16"/>
      <c r="GY680" s="16"/>
      <c r="GZ680" s="16"/>
      <c r="HA680" s="16"/>
      <c r="HB680" s="16"/>
      <c r="HC680" s="16"/>
      <c r="HD680" s="16"/>
      <c r="HE680" s="16"/>
      <c r="HF680" s="16"/>
      <c r="HG680" s="16"/>
      <c r="HH680" s="16"/>
      <c r="HI680" s="16"/>
      <c r="HJ680" s="16"/>
      <c r="HK680" s="16"/>
      <c r="HL680" s="16"/>
      <c r="HM680" s="16"/>
      <c r="HN680" s="16"/>
      <c r="HO680" s="16"/>
      <c r="HP680" s="16"/>
      <c r="HQ680" s="16"/>
      <c r="HR680" s="16"/>
      <c r="HS680" s="16"/>
      <c r="HT680" s="16"/>
      <c r="HU680" s="16"/>
      <c r="HV680" s="16"/>
      <c r="HW680" s="16"/>
      <c r="HX680" s="16"/>
      <c r="HY680" s="16"/>
      <c r="HZ680" s="16"/>
      <c r="IA680" s="16"/>
      <c r="IB680" s="16"/>
      <c r="IC680" s="16"/>
      <c r="ID680" s="16"/>
      <c r="IE680" s="16"/>
      <c r="IF680" s="16"/>
      <c r="IG680" s="16"/>
      <c r="IH680" s="16"/>
      <c r="II680" s="16"/>
      <c r="IJ680" s="16"/>
      <c r="IK680" s="16"/>
      <c r="IL680" s="16"/>
      <c r="IM680" s="16"/>
      <c r="IN680" s="16"/>
      <c r="IO680" s="16"/>
      <c r="IP680" s="16"/>
      <c r="IQ680" s="16"/>
      <c r="IR680" s="16"/>
      <c r="IS680" s="16"/>
      <c r="IT680" s="16"/>
      <c r="IU680" s="16"/>
    </row>
    <row r="681" spans="1:255" x14ac:dyDescent="0.2">
      <c r="A681" s="55" t="s">
        <v>846</v>
      </c>
      <c r="B681" s="56" t="s">
        <v>121</v>
      </c>
      <c r="C681" s="57" t="s">
        <v>122</v>
      </c>
      <c r="D681" s="58">
        <f>Source!I1453</f>
        <v>5.0000000000000001E-3</v>
      </c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  <c r="DI681" s="16"/>
      <c r="DJ681" s="16"/>
      <c r="DK681" s="16"/>
      <c r="DL681" s="16"/>
      <c r="DM681" s="16"/>
      <c r="DN681" s="16"/>
      <c r="DO681" s="16"/>
      <c r="DP681" s="16"/>
      <c r="DQ681" s="16"/>
      <c r="DR681" s="16"/>
      <c r="DS681" s="16"/>
      <c r="DT681" s="16"/>
      <c r="DU681" s="16"/>
      <c r="DV681" s="16"/>
      <c r="DW681" s="16"/>
      <c r="DX681" s="16"/>
      <c r="DY681" s="16"/>
      <c r="DZ681" s="16"/>
      <c r="EA681" s="16"/>
      <c r="EB681" s="16"/>
      <c r="EC681" s="16"/>
      <c r="ED681" s="16"/>
      <c r="EE681" s="16"/>
      <c r="EF681" s="16"/>
      <c r="EG681" s="16"/>
      <c r="EH681" s="16"/>
      <c r="EI681" s="16"/>
      <c r="EJ681" s="16"/>
      <c r="EK681" s="16"/>
      <c r="EL681" s="16"/>
      <c r="EM681" s="16"/>
      <c r="EN681" s="16"/>
      <c r="EO681" s="16"/>
      <c r="EP681" s="16"/>
      <c r="EQ681" s="16"/>
      <c r="ER681" s="16"/>
      <c r="ES681" s="16"/>
      <c r="ET681" s="16"/>
      <c r="EU681" s="16"/>
      <c r="EV681" s="16"/>
      <c r="EW681" s="16"/>
      <c r="EX681" s="16"/>
      <c r="EY681" s="16"/>
      <c r="EZ681" s="16"/>
      <c r="FA681" s="16"/>
      <c r="FB681" s="16"/>
      <c r="FC681" s="16"/>
      <c r="FD681" s="16"/>
      <c r="FE681" s="16"/>
      <c r="FF681" s="16"/>
      <c r="FG681" s="16"/>
      <c r="FH681" s="16"/>
      <c r="FI681" s="16"/>
      <c r="FJ681" s="16"/>
      <c r="FK681" s="16"/>
      <c r="FL681" s="16"/>
      <c r="FM681" s="16"/>
      <c r="FN681" s="16"/>
      <c r="FO681" s="16"/>
      <c r="FP681" s="16"/>
      <c r="FQ681" s="16"/>
      <c r="FR681" s="16"/>
      <c r="FS681" s="16"/>
      <c r="FT681" s="16"/>
      <c r="FU681" s="16"/>
      <c r="FV681" s="16"/>
      <c r="FW681" s="16"/>
      <c r="FX681" s="16"/>
      <c r="FY681" s="16"/>
      <c r="FZ681" s="16"/>
      <c r="GA681" s="16"/>
      <c r="GB681" s="16"/>
      <c r="GC681" s="16"/>
      <c r="GD681" s="16"/>
      <c r="GE681" s="16"/>
      <c r="GF681" s="16"/>
      <c r="GG681" s="16"/>
      <c r="GH681" s="16"/>
      <c r="GI681" s="16"/>
      <c r="GJ681" s="16"/>
      <c r="GK681" s="16"/>
      <c r="GL681" s="16"/>
      <c r="GM681" s="16"/>
      <c r="GN681" s="16"/>
      <c r="GO681" s="16"/>
      <c r="GP681" s="16"/>
      <c r="GQ681" s="16"/>
      <c r="GR681" s="16"/>
      <c r="GS681" s="16"/>
      <c r="GT681" s="16"/>
      <c r="GU681" s="16"/>
      <c r="GV681" s="16"/>
      <c r="GW681" s="16"/>
      <c r="GX681" s="16"/>
      <c r="GY681" s="16"/>
      <c r="GZ681" s="16"/>
      <c r="HA681" s="16"/>
      <c r="HB681" s="16"/>
      <c r="HC681" s="16"/>
      <c r="HD681" s="16"/>
      <c r="HE681" s="16"/>
      <c r="HF681" s="16"/>
      <c r="HG681" s="16"/>
      <c r="HH681" s="16"/>
      <c r="HI681" s="16"/>
      <c r="HJ681" s="16"/>
      <c r="HK681" s="16"/>
      <c r="HL681" s="16"/>
      <c r="HM681" s="16"/>
      <c r="HN681" s="16"/>
      <c r="HO681" s="16"/>
      <c r="HP681" s="16"/>
      <c r="HQ681" s="16"/>
      <c r="HR681" s="16"/>
      <c r="HS681" s="16"/>
      <c r="HT681" s="16"/>
      <c r="HU681" s="16"/>
      <c r="HV681" s="16"/>
      <c r="HW681" s="16"/>
      <c r="HX681" s="16"/>
      <c r="HY681" s="16"/>
      <c r="HZ681" s="16"/>
      <c r="IA681" s="16"/>
      <c r="IB681" s="16"/>
      <c r="IC681" s="16"/>
      <c r="ID681" s="16"/>
      <c r="IE681" s="16"/>
      <c r="IF681" s="16"/>
      <c r="IG681" s="16"/>
      <c r="IH681" s="16"/>
      <c r="II681" s="16"/>
      <c r="IJ681" s="16"/>
      <c r="IK681" s="16"/>
      <c r="IL681" s="16"/>
      <c r="IM681" s="16"/>
      <c r="IN681" s="16"/>
      <c r="IO681" s="16"/>
      <c r="IP681" s="16"/>
      <c r="IQ681" s="16"/>
      <c r="IR681" s="16"/>
      <c r="IS681" s="16"/>
      <c r="IT681" s="16"/>
      <c r="IU681" s="16"/>
    </row>
    <row r="682" spans="1:255" ht="36" x14ac:dyDescent="0.2">
      <c r="A682" s="47">
        <v>179</v>
      </c>
      <c r="B682" s="48" t="s">
        <v>89</v>
      </c>
      <c r="C682" s="49" t="s">
        <v>81</v>
      </c>
      <c r="D682" s="50">
        <v>7.1999999999999998E-3</v>
      </c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  <c r="DI682" s="16"/>
      <c r="DJ682" s="16"/>
      <c r="DK682" s="16"/>
      <c r="DL682" s="16"/>
      <c r="DM682" s="16"/>
      <c r="DN682" s="16"/>
      <c r="DO682" s="16"/>
      <c r="DP682" s="16"/>
      <c r="DQ682" s="16"/>
      <c r="DR682" s="16"/>
      <c r="DS682" s="16"/>
      <c r="DT682" s="16"/>
      <c r="DU682" s="16"/>
      <c r="DV682" s="16"/>
      <c r="DW682" s="16"/>
      <c r="DX682" s="16"/>
      <c r="DY682" s="16"/>
      <c r="DZ682" s="16"/>
      <c r="EA682" s="16"/>
      <c r="EB682" s="16"/>
      <c r="EC682" s="16"/>
      <c r="ED682" s="16"/>
      <c r="EE682" s="16"/>
      <c r="EF682" s="16"/>
      <c r="EG682" s="16"/>
      <c r="EH682" s="16"/>
      <c r="EI682" s="16"/>
      <c r="EJ682" s="16"/>
      <c r="EK682" s="16"/>
      <c r="EL682" s="16"/>
      <c r="EM682" s="16"/>
      <c r="EN682" s="16"/>
      <c r="EO682" s="16"/>
      <c r="EP682" s="16"/>
      <c r="EQ682" s="16"/>
      <c r="ER682" s="16"/>
      <c r="ES682" s="16"/>
      <c r="ET682" s="16"/>
      <c r="EU682" s="16"/>
      <c r="EV682" s="16"/>
      <c r="EW682" s="16"/>
      <c r="EX682" s="16"/>
      <c r="EY682" s="16"/>
      <c r="EZ682" s="16"/>
      <c r="FA682" s="16"/>
      <c r="FB682" s="16"/>
      <c r="FC682" s="16"/>
      <c r="FD682" s="16"/>
      <c r="FE682" s="16"/>
      <c r="FF682" s="16"/>
      <c r="FG682" s="16"/>
      <c r="FH682" s="16"/>
      <c r="FI682" s="16"/>
      <c r="FJ682" s="16"/>
      <c r="FK682" s="16"/>
      <c r="FL682" s="16"/>
      <c r="FM682" s="16"/>
      <c r="FN682" s="16"/>
      <c r="FO682" s="16"/>
      <c r="FP682" s="16"/>
      <c r="FQ682" s="16"/>
      <c r="FR682" s="16"/>
      <c r="FS682" s="16"/>
      <c r="FT682" s="16"/>
      <c r="FU682" s="16"/>
      <c r="FV682" s="16"/>
      <c r="FW682" s="16"/>
      <c r="FX682" s="16"/>
      <c r="FY682" s="16"/>
      <c r="FZ682" s="16"/>
      <c r="GA682" s="16"/>
      <c r="GB682" s="16"/>
      <c r="GC682" s="16"/>
      <c r="GD682" s="16"/>
      <c r="GE682" s="16"/>
      <c r="GF682" s="16"/>
      <c r="GG682" s="16"/>
      <c r="GH682" s="16"/>
      <c r="GI682" s="16"/>
      <c r="GJ682" s="16"/>
      <c r="GK682" s="16"/>
      <c r="GL682" s="16"/>
      <c r="GM682" s="16"/>
      <c r="GN682" s="16"/>
      <c r="GO682" s="16"/>
      <c r="GP682" s="16"/>
      <c r="GQ682" s="16"/>
      <c r="GR682" s="16"/>
      <c r="GS682" s="16"/>
      <c r="GT682" s="16"/>
      <c r="GU682" s="16"/>
      <c r="GV682" s="16"/>
      <c r="GW682" s="16"/>
      <c r="GX682" s="16"/>
      <c r="GY682" s="16"/>
      <c r="GZ682" s="16"/>
      <c r="HA682" s="16"/>
      <c r="HB682" s="16"/>
      <c r="HC682" s="16"/>
      <c r="HD682" s="16"/>
      <c r="HE682" s="16"/>
      <c r="HF682" s="16"/>
      <c r="HG682" s="16"/>
      <c r="HH682" s="16"/>
      <c r="HI682" s="16"/>
      <c r="HJ682" s="16"/>
      <c r="HK682" s="16"/>
      <c r="HL682" s="16"/>
      <c r="HM682" s="16"/>
      <c r="HN682" s="16"/>
      <c r="HO682" s="16"/>
      <c r="HP682" s="16"/>
      <c r="HQ682" s="16"/>
      <c r="HR682" s="16"/>
      <c r="HS682" s="16"/>
      <c r="HT682" s="16"/>
      <c r="HU682" s="16"/>
      <c r="HV682" s="16"/>
      <c r="HW682" s="16"/>
      <c r="HX682" s="16"/>
      <c r="HY682" s="16"/>
      <c r="HZ682" s="16"/>
      <c r="IA682" s="16"/>
      <c r="IB682" s="16"/>
      <c r="IC682" s="16"/>
      <c r="ID682" s="16"/>
      <c r="IE682" s="16"/>
      <c r="IF682" s="16"/>
      <c r="IG682" s="16"/>
      <c r="IH682" s="16"/>
      <c r="II682" s="16"/>
      <c r="IJ682" s="16"/>
      <c r="IK682" s="16"/>
      <c r="IL682" s="16"/>
      <c r="IM682" s="16"/>
      <c r="IN682" s="16"/>
      <c r="IO682" s="16"/>
      <c r="IP682" s="16"/>
      <c r="IQ682" s="16"/>
      <c r="IR682" s="16"/>
      <c r="IS682" s="16"/>
      <c r="IT682" s="16"/>
      <c r="IU682" s="16"/>
    </row>
    <row r="683" spans="1:255" ht="24" x14ac:dyDescent="0.2">
      <c r="A683" s="51" t="s">
        <v>848</v>
      </c>
      <c r="B683" s="52" t="s">
        <v>850</v>
      </c>
      <c r="C683" s="53" t="s">
        <v>57</v>
      </c>
      <c r="D683" s="54">
        <f>Source!I1455</f>
        <v>0.72</v>
      </c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  <c r="DI683" s="16"/>
      <c r="DJ683" s="16"/>
      <c r="DK683" s="16"/>
      <c r="DL683" s="16"/>
      <c r="DM683" s="16"/>
      <c r="DN683" s="16"/>
      <c r="DO683" s="16"/>
      <c r="DP683" s="16"/>
      <c r="DQ683" s="16"/>
      <c r="DR683" s="16"/>
      <c r="DS683" s="16"/>
      <c r="DT683" s="16"/>
      <c r="DU683" s="16"/>
      <c r="DV683" s="16"/>
      <c r="DW683" s="16"/>
      <c r="DX683" s="16"/>
      <c r="DY683" s="16"/>
      <c r="DZ683" s="16"/>
      <c r="EA683" s="16"/>
      <c r="EB683" s="16"/>
      <c r="EC683" s="16"/>
      <c r="ED683" s="16"/>
      <c r="EE683" s="16"/>
      <c r="EF683" s="16"/>
      <c r="EG683" s="16"/>
      <c r="EH683" s="16"/>
      <c r="EI683" s="16"/>
      <c r="EJ683" s="16"/>
      <c r="EK683" s="16"/>
      <c r="EL683" s="16"/>
      <c r="EM683" s="16"/>
      <c r="EN683" s="16"/>
      <c r="EO683" s="16"/>
      <c r="EP683" s="16"/>
      <c r="EQ683" s="16"/>
      <c r="ER683" s="16"/>
      <c r="ES683" s="16"/>
      <c r="ET683" s="16"/>
      <c r="EU683" s="16"/>
      <c r="EV683" s="16"/>
      <c r="EW683" s="16"/>
      <c r="EX683" s="16"/>
      <c r="EY683" s="16"/>
      <c r="EZ683" s="16"/>
      <c r="FA683" s="16"/>
      <c r="FB683" s="16"/>
      <c r="FC683" s="16"/>
      <c r="FD683" s="16"/>
      <c r="FE683" s="16"/>
      <c r="FF683" s="16"/>
      <c r="FG683" s="16"/>
      <c r="FH683" s="16"/>
      <c r="FI683" s="16"/>
      <c r="FJ683" s="16"/>
      <c r="FK683" s="16"/>
      <c r="FL683" s="16"/>
      <c r="FM683" s="16"/>
      <c r="FN683" s="16"/>
      <c r="FO683" s="16"/>
      <c r="FP683" s="16"/>
      <c r="FQ683" s="16"/>
      <c r="FR683" s="16"/>
      <c r="FS683" s="16"/>
      <c r="FT683" s="16"/>
      <c r="FU683" s="16"/>
      <c r="FV683" s="16"/>
      <c r="FW683" s="16"/>
      <c r="FX683" s="16"/>
      <c r="FY683" s="16"/>
      <c r="FZ683" s="16"/>
      <c r="GA683" s="16"/>
      <c r="GB683" s="16"/>
      <c r="GC683" s="16"/>
      <c r="GD683" s="16"/>
      <c r="GE683" s="16"/>
      <c r="GF683" s="16"/>
      <c r="GG683" s="16"/>
      <c r="GH683" s="16"/>
      <c r="GI683" s="16"/>
      <c r="GJ683" s="16"/>
      <c r="GK683" s="16"/>
      <c r="GL683" s="16"/>
      <c r="GM683" s="16"/>
      <c r="GN683" s="16"/>
      <c r="GO683" s="16"/>
      <c r="GP683" s="16"/>
      <c r="GQ683" s="16"/>
      <c r="GR683" s="16"/>
      <c r="GS683" s="16"/>
      <c r="GT683" s="16"/>
      <c r="GU683" s="16"/>
      <c r="GV683" s="16"/>
      <c r="GW683" s="16"/>
      <c r="GX683" s="16"/>
      <c r="GY683" s="16"/>
      <c r="GZ683" s="16"/>
      <c r="HA683" s="16"/>
      <c r="HB683" s="16"/>
      <c r="HC683" s="16"/>
      <c r="HD683" s="16"/>
      <c r="HE683" s="16"/>
      <c r="HF683" s="16"/>
      <c r="HG683" s="16"/>
      <c r="HH683" s="16"/>
      <c r="HI683" s="16"/>
      <c r="HJ683" s="16"/>
      <c r="HK683" s="16"/>
      <c r="HL683" s="16"/>
      <c r="HM683" s="16"/>
      <c r="HN683" s="16"/>
      <c r="HO683" s="16"/>
      <c r="HP683" s="16"/>
      <c r="HQ683" s="16"/>
      <c r="HR683" s="16"/>
      <c r="HS683" s="16"/>
      <c r="HT683" s="16"/>
      <c r="HU683" s="16"/>
      <c r="HV683" s="16"/>
      <c r="HW683" s="16"/>
      <c r="HX683" s="16"/>
      <c r="HY683" s="16"/>
      <c r="HZ683" s="16"/>
      <c r="IA683" s="16"/>
      <c r="IB683" s="16"/>
      <c r="IC683" s="16"/>
      <c r="ID683" s="16"/>
      <c r="IE683" s="16"/>
      <c r="IF683" s="16"/>
      <c r="IG683" s="16"/>
      <c r="IH683" s="16"/>
      <c r="II683" s="16"/>
      <c r="IJ683" s="16"/>
      <c r="IK683" s="16"/>
      <c r="IL683" s="16"/>
      <c r="IM683" s="16"/>
      <c r="IN683" s="16"/>
      <c r="IO683" s="16"/>
      <c r="IP683" s="16"/>
      <c r="IQ683" s="16"/>
      <c r="IR683" s="16"/>
      <c r="IS683" s="16"/>
      <c r="IT683" s="16"/>
      <c r="IU683" s="16"/>
    </row>
    <row r="685" spans="1:255" x14ac:dyDescent="0.2">
      <c r="A685" s="59" t="s">
        <v>1107</v>
      </c>
      <c r="B685" s="60"/>
      <c r="C685" s="61"/>
      <c r="D685" s="61"/>
      <c r="BZ685" s="26">
        <f>C685</f>
        <v>0</v>
      </c>
      <c r="IU685" s="16"/>
    </row>
    <row r="686" spans="1:255" s="63" customFormat="1" ht="11.25" x14ac:dyDescent="0.2">
      <c r="A686" s="62"/>
      <c r="B686" s="64" t="s">
        <v>1108</v>
      </c>
      <c r="C686" s="65" t="s">
        <v>1109</v>
      </c>
      <c r="D686" s="65"/>
    </row>
    <row r="687" spans="1:255" x14ac:dyDescent="0.2">
      <c r="A687" s="12"/>
      <c r="B687" s="8" t="s">
        <v>1110</v>
      </c>
      <c r="C687" s="12"/>
      <c r="D687" s="12"/>
    </row>
    <row r="688" spans="1:255" x14ac:dyDescent="0.2">
      <c r="A688" s="59" t="s">
        <v>1111</v>
      </c>
      <c r="B688" s="60"/>
      <c r="C688" s="61"/>
      <c r="D688" s="61"/>
      <c r="BZ688" s="26">
        <f>C688</f>
        <v>0</v>
      </c>
      <c r="IU688" s="16"/>
    </row>
    <row r="689" spans="1:4" s="63" customFormat="1" ht="11.25" x14ac:dyDescent="0.2">
      <c r="A689" s="62"/>
      <c r="B689" s="64" t="s">
        <v>1108</v>
      </c>
      <c r="C689" s="65" t="s">
        <v>1109</v>
      </c>
      <c r="D689" s="65"/>
    </row>
    <row r="690" spans="1:4" x14ac:dyDescent="0.2">
      <c r="A690" s="12"/>
      <c r="B690" s="8" t="s">
        <v>1110</v>
      </c>
      <c r="C690" s="12"/>
      <c r="D690" s="12"/>
    </row>
    <row r="692" spans="1:4" x14ac:dyDescent="0.2">
      <c r="A692" s="66"/>
      <c r="B692" s="66"/>
    </row>
  </sheetData>
  <mergeCells count="13">
    <mergeCell ref="C689:D689"/>
    <mergeCell ref="B11:D11"/>
    <mergeCell ref="B12:D12"/>
    <mergeCell ref="B13:D13"/>
    <mergeCell ref="C685:D685"/>
    <mergeCell ref="C686:D686"/>
    <mergeCell ref="C688:D688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2.75" x14ac:dyDescent="0.2"/>
  <sheetData>
    <row r="1" spans="1:6" x14ac:dyDescent="0.2">
      <c r="B1" t="s">
        <v>1016</v>
      </c>
    </row>
    <row r="3" spans="1:6" x14ac:dyDescent="0.2">
      <c r="A3">
        <v>0</v>
      </c>
      <c r="B3" t="s">
        <v>1017</v>
      </c>
    </row>
    <row r="4" spans="1:6" x14ac:dyDescent="0.2">
      <c r="A4">
        <v>1</v>
      </c>
      <c r="B4" t="s">
        <v>1018</v>
      </c>
    </row>
    <row r="5" spans="1:6" x14ac:dyDescent="0.2">
      <c r="A5">
        <v>0</v>
      </c>
      <c r="B5" t="s">
        <v>1019</v>
      </c>
    </row>
    <row r="6" spans="1:6" x14ac:dyDescent="0.2">
      <c r="A6">
        <v>1</v>
      </c>
      <c r="B6" t="s">
        <v>1020</v>
      </c>
    </row>
    <row r="7" spans="1:6" x14ac:dyDescent="0.2">
      <c r="A7">
        <v>0</v>
      </c>
      <c r="B7" t="s">
        <v>1021</v>
      </c>
    </row>
    <row r="8" spans="1:6" x14ac:dyDescent="0.2">
      <c r="A8">
        <v>2</v>
      </c>
      <c r="B8" t="s">
        <v>1022</v>
      </c>
    </row>
    <row r="9" spans="1:6" x14ac:dyDescent="0.2">
      <c r="A9">
        <v>0</v>
      </c>
      <c r="B9" t="s">
        <v>1023</v>
      </c>
    </row>
    <row r="13" spans="1:6" x14ac:dyDescent="0.2">
      <c r="A13">
        <v>3</v>
      </c>
      <c r="B13" t="s">
        <v>1043</v>
      </c>
      <c r="D13" t="s">
        <v>1044</v>
      </c>
      <c r="F13" t="s">
        <v>1045</v>
      </c>
    </row>
    <row r="14" spans="1:6" x14ac:dyDescent="0.2">
      <c r="A14">
        <v>4</v>
      </c>
      <c r="B14" t="s">
        <v>1046</v>
      </c>
      <c r="D14" t="s">
        <v>1047</v>
      </c>
      <c r="F14" t="s">
        <v>1048</v>
      </c>
    </row>
    <row r="15" spans="1:6" x14ac:dyDescent="0.2">
      <c r="A15">
        <v>4</v>
      </c>
      <c r="B15" t="s">
        <v>1046</v>
      </c>
      <c r="D15" t="s">
        <v>1047</v>
      </c>
      <c r="F15" t="s">
        <v>1051</v>
      </c>
    </row>
    <row r="16" spans="1:6" x14ac:dyDescent="0.2">
      <c r="A16">
        <v>4</v>
      </c>
      <c r="B16" t="s">
        <v>1046</v>
      </c>
      <c r="D16" t="s">
        <v>1047</v>
      </c>
      <c r="F16" t="s">
        <v>1054</v>
      </c>
    </row>
    <row r="17" spans="1:6" x14ac:dyDescent="0.2">
      <c r="A17">
        <v>4</v>
      </c>
      <c r="B17" t="s">
        <v>1046</v>
      </c>
      <c r="D17" t="s">
        <v>1047</v>
      </c>
      <c r="F17" t="s">
        <v>1057</v>
      </c>
    </row>
    <row r="18" spans="1:6" x14ac:dyDescent="0.2">
      <c r="A18">
        <v>4</v>
      </c>
      <c r="B18" t="s">
        <v>1046</v>
      </c>
      <c r="D18" t="s">
        <v>1047</v>
      </c>
      <c r="F18" t="s">
        <v>1060</v>
      </c>
    </row>
    <row r="19" spans="1:6" x14ac:dyDescent="0.2">
      <c r="A19">
        <v>4</v>
      </c>
      <c r="B19" t="s">
        <v>1046</v>
      </c>
      <c r="D19" t="s">
        <v>1047</v>
      </c>
      <c r="F19" t="s">
        <v>1063</v>
      </c>
    </row>
    <row r="20" spans="1:6" x14ac:dyDescent="0.2">
      <c r="A20">
        <v>4</v>
      </c>
      <c r="B20" t="s">
        <v>1046</v>
      </c>
      <c r="D20" t="s">
        <v>1047</v>
      </c>
      <c r="F20" t="s">
        <v>1065</v>
      </c>
    </row>
    <row r="21" spans="1:6" x14ac:dyDescent="0.2">
      <c r="A21">
        <v>4</v>
      </c>
      <c r="B21" t="s">
        <v>1046</v>
      </c>
      <c r="D21" t="s">
        <v>1047</v>
      </c>
      <c r="F21" t="s">
        <v>1067</v>
      </c>
    </row>
    <row r="22" spans="1:6" x14ac:dyDescent="0.2">
      <c r="A22">
        <v>4</v>
      </c>
      <c r="B22" t="s">
        <v>1046</v>
      </c>
      <c r="D22" t="s">
        <v>1047</v>
      </c>
      <c r="F22" t="s">
        <v>1070</v>
      </c>
    </row>
    <row r="23" spans="1:6" x14ac:dyDescent="0.2">
      <c r="A23">
        <v>4</v>
      </c>
      <c r="B23" t="s">
        <v>1046</v>
      </c>
      <c r="D23" t="s">
        <v>1047</v>
      </c>
      <c r="F23" t="s">
        <v>1072</v>
      </c>
    </row>
    <row r="24" spans="1:6" x14ac:dyDescent="0.2">
      <c r="A24">
        <v>4</v>
      </c>
      <c r="B24" t="s">
        <v>1046</v>
      </c>
      <c r="D24" t="s">
        <v>1047</v>
      </c>
      <c r="F24" t="s">
        <v>1074</v>
      </c>
    </row>
    <row r="25" spans="1:6" x14ac:dyDescent="0.2">
      <c r="A25">
        <v>4</v>
      </c>
      <c r="B25" t="s">
        <v>1046</v>
      </c>
      <c r="D25" t="s">
        <v>1047</v>
      </c>
      <c r="F25" t="s">
        <v>1076</v>
      </c>
    </row>
    <row r="26" spans="1:6" x14ac:dyDescent="0.2">
      <c r="A26">
        <v>4</v>
      </c>
      <c r="B26" t="s">
        <v>1046</v>
      </c>
      <c r="D26" t="s">
        <v>1047</v>
      </c>
      <c r="F26" t="s">
        <v>1079</v>
      </c>
    </row>
    <row r="27" spans="1:6" x14ac:dyDescent="0.2">
      <c r="A27">
        <v>4</v>
      </c>
      <c r="B27" t="s">
        <v>1046</v>
      </c>
      <c r="D27" t="s">
        <v>1047</v>
      </c>
      <c r="F27" t="s">
        <v>1081</v>
      </c>
    </row>
    <row r="28" spans="1:6" x14ac:dyDescent="0.2">
      <c r="A28">
        <v>4</v>
      </c>
      <c r="B28" t="s">
        <v>1046</v>
      </c>
      <c r="D28" t="s">
        <v>1047</v>
      </c>
      <c r="F28" t="s">
        <v>1083</v>
      </c>
    </row>
    <row r="29" spans="1:6" x14ac:dyDescent="0.2">
      <c r="A29">
        <v>4</v>
      </c>
      <c r="B29" t="s">
        <v>1046</v>
      </c>
      <c r="D29" t="s">
        <v>1047</v>
      </c>
      <c r="F29" t="s">
        <v>1085</v>
      </c>
    </row>
    <row r="30" spans="1:6" x14ac:dyDescent="0.2">
      <c r="A30">
        <v>4</v>
      </c>
      <c r="B30" t="s">
        <v>1046</v>
      </c>
      <c r="D30" t="s">
        <v>1047</v>
      </c>
      <c r="F30" t="s">
        <v>1088</v>
      </c>
    </row>
    <row r="31" spans="1:6" x14ac:dyDescent="0.2">
      <c r="A31">
        <v>4</v>
      </c>
      <c r="B31" t="s">
        <v>1046</v>
      </c>
      <c r="D31" t="s">
        <v>1047</v>
      </c>
      <c r="F31" t="s">
        <v>1091</v>
      </c>
    </row>
    <row r="32" spans="1:6" x14ac:dyDescent="0.2">
      <c r="A32">
        <v>4</v>
      </c>
      <c r="B32" t="s">
        <v>1046</v>
      </c>
      <c r="D32" t="s">
        <v>1047</v>
      </c>
      <c r="F32" t="s">
        <v>1093</v>
      </c>
    </row>
    <row r="33" spans="1:6" x14ac:dyDescent="0.2">
      <c r="A33">
        <v>4</v>
      </c>
      <c r="B33" t="s">
        <v>1046</v>
      </c>
      <c r="D33" t="s">
        <v>1047</v>
      </c>
      <c r="F33" t="s">
        <v>1095</v>
      </c>
    </row>
    <row r="34" spans="1:6" x14ac:dyDescent="0.2">
      <c r="A34">
        <v>4</v>
      </c>
      <c r="B34" t="s">
        <v>1046</v>
      </c>
      <c r="D34" t="s">
        <v>1047</v>
      </c>
      <c r="F34" t="s">
        <v>1097</v>
      </c>
    </row>
    <row r="35" spans="1:6" x14ac:dyDescent="0.2">
      <c r="A35">
        <v>4</v>
      </c>
      <c r="B35" t="s">
        <v>1046</v>
      </c>
      <c r="D35" t="s">
        <v>1047</v>
      </c>
      <c r="F35" t="s">
        <v>1099</v>
      </c>
    </row>
    <row r="36" spans="1:6" x14ac:dyDescent="0.2">
      <c r="A36">
        <v>4</v>
      </c>
      <c r="B36" t="s">
        <v>1046</v>
      </c>
      <c r="D36" t="s">
        <v>1047</v>
      </c>
      <c r="F36" t="s">
        <v>1101</v>
      </c>
    </row>
    <row r="37" spans="1:6" x14ac:dyDescent="0.2">
      <c r="A37">
        <v>4</v>
      </c>
      <c r="B37" t="s">
        <v>1046</v>
      </c>
      <c r="D37" t="s">
        <v>1047</v>
      </c>
      <c r="F37" t="s">
        <v>1103</v>
      </c>
    </row>
    <row r="38" spans="1:6" x14ac:dyDescent="0.2">
      <c r="A38">
        <v>4</v>
      </c>
      <c r="B38" t="s">
        <v>1046</v>
      </c>
      <c r="D38" t="s">
        <v>1047</v>
      </c>
      <c r="F38" t="s">
        <v>1105</v>
      </c>
    </row>
    <row r="39" spans="1:6" x14ac:dyDescent="0.2">
      <c r="A39">
        <v>999</v>
      </c>
      <c r="B39" t="s">
        <v>1112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576"/>
  <sheetViews>
    <sheetView workbookViewId="0">
      <selection activeCell="A1572" sqref="A1572:AN1572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1024</v>
      </c>
    </row>
    <row r="6" spans="1:246" x14ac:dyDescent="0.2">
      <c r="IK6">
        <v>350</v>
      </c>
      <c r="IL6" t="s">
        <v>1012</v>
      </c>
    </row>
    <row r="7" spans="1:246" x14ac:dyDescent="0.2">
      <c r="IK7">
        <v>1</v>
      </c>
      <c r="IL7" t="s">
        <v>1013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1014</v>
      </c>
      <c r="IL9" t="s">
        <v>1015</v>
      </c>
    </row>
    <row r="10" spans="1:246" x14ac:dyDescent="0.2">
      <c r="IK10">
        <v>1</v>
      </c>
      <c r="IL10" t="s">
        <v>1009</v>
      </c>
    </row>
    <row r="11" spans="1:246" x14ac:dyDescent="0.2">
      <c r="IK11" t="s">
        <v>1010</v>
      </c>
      <c r="IL11" t="s">
        <v>1011</v>
      </c>
    </row>
    <row r="12" spans="1:246" x14ac:dyDescent="0.2">
      <c r="A12" s="1">
        <v>1</v>
      </c>
      <c r="B12" s="1">
        <v>1571</v>
      </c>
      <c r="C12" s="1">
        <v>1</v>
      </c>
      <c r="D12" s="1">
        <f>ROW(A1517)</f>
        <v>1517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1008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B1517</f>
        <v>1571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5.12.2 Система естественной вентиляции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O1517</f>
        <v>12183648.130000001</v>
      </c>
      <c r="P18" s="2">
        <f t="shared" si="1"/>
        <v>8585326.7200000007</v>
      </c>
      <c r="Q18" s="2">
        <f t="shared" si="1"/>
        <v>248863.7</v>
      </c>
      <c r="R18" s="2">
        <f t="shared" si="1"/>
        <v>111588.04</v>
      </c>
      <c r="S18" s="2">
        <f t="shared" si="1"/>
        <v>3349457.71</v>
      </c>
      <c r="T18" s="2">
        <f t="shared" si="1"/>
        <v>0</v>
      </c>
      <c r="U18" s="2">
        <f t="shared" si="1"/>
        <v>8257.6177450000032</v>
      </c>
      <c r="V18" s="2">
        <f t="shared" si="1"/>
        <v>211.4114519</v>
      </c>
      <c r="W18" s="2">
        <f t="shared" si="1"/>
        <v>0</v>
      </c>
      <c r="X18" s="2">
        <f t="shared" si="1"/>
        <v>3961630.8</v>
      </c>
      <c r="Y18" s="2">
        <f t="shared" si="1"/>
        <v>2331703.42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32605.5</v>
      </c>
      <c r="AQ18" s="2">
        <f t="shared" si="1"/>
        <v>0</v>
      </c>
      <c r="AR18" s="2">
        <f t="shared" si="1"/>
        <v>18476982.350000001</v>
      </c>
      <c r="AS18" s="2">
        <f t="shared" si="1"/>
        <v>18444376.850000001</v>
      </c>
      <c r="AT18" s="2">
        <f t="shared" si="1"/>
        <v>0</v>
      </c>
      <c r="AU18" s="2">
        <f t="shared" ref="AU18:BZ18" si="2">AU1517</f>
        <v>0</v>
      </c>
      <c r="AV18" s="2">
        <f t="shared" si="2"/>
        <v>8585326.7200000007</v>
      </c>
      <c r="AW18" s="2">
        <f t="shared" si="2"/>
        <v>8552721.2200000007</v>
      </c>
      <c r="AX18" s="2">
        <f t="shared" si="2"/>
        <v>0</v>
      </c>
      <c r="AY18" s="2">
        <f t="shared" si="2"/>
        <v>8552721.2200000007</v>
      </c>
      <c r="AZ18" s="2">
        <f t="shared" si="2"/>
        <v>32605.5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CA1517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DG1517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EM1517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FS1517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ROW(A1487)</f>
        <v>1487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B1487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5.12.2</v>
      </c>
      <c r="G22" s="2" t="str">
        <f t="shared" si="7"/>
        <v>Система естественной вентиляции</v>
      </c>
      <c r="H22" s="2"/>
      <c r="I22" s="2"/>
      <c r="J22" s="2"/>
      <c r="K22" s="2"/>
      <c r="L22" s="2"/>
      <c r="M22" s="2"/>
      <c r="N22" s="2"/>
      <c r="O22" s="2">
        <f t="shared" ref="O22:AT22" si="8">O1487</f>
        <v>12183648.130000001</v>
      </c>
      <c r="P22" s="2">
        <f t="shared" si="8"/>
        <v>8585326.7200000007</v>
      </c>
      <c r="Q22" s="2">
        <f t="shared" si="8"/>
        <v>248863.7</v>
      </c>
      <c r="R22" s="2">
        <f t="shared" si="8"/>
        <v>111588.04</v>
      </c>
      <c r="S22" s="2">
        <f t="shared" si="8"/>
        <v>3349457.71</v>
      </c>
      <c r="T22" s="2">
        <f t="shared" si="8"/>
        <v>0</v>
      </c>
      <c r="U22" s="2">
        <f t="shared" si="8"/>
        <v>8257.6177450000032</v>
      </c>
      <c r="V22" s="2">
        <f t="shared" si="8"/>
        <v>211.4114519</v>
      </c>
      <c r="W22" s="2">
        <f t="shared" si="8"/>
        <v>0</v>
      </c>
      <c r="X22" s="2">
        <f t="shared" si="8"/>
        <v>3961630.8</v>
      </c>
      <c r="Y22" s="2">
        <f t="shared" si="8"/>
        <v>2331703.42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32605.5</v>
      </c>
      <c r="AQ22" s="2">
        <f t="shared" si="8"/>
        <v>0</v>
      </c>
      <c r="AR22" s="2">
        <f t="shared" si="8"/>
        <v>18476982.350000001</v>
      </c>
      <c r="AS22" s="2">
        <f t="shared" si="8"/>
        <v>18444376.850000001</v>
      </c>
      <c r="AT22" s="2">
        <f t="shared" si="8"/>
        <v>0</v>
      </c>
      <c r="AU22" s="2">
        <f t="shared" ref="AU22:BZ22" si="9">AU1487</f>
        <v>0</v>
      </c>
      <c r="AV22" s="2">
        <f t="shared" si="9"/>
        <v>8585326.7200000007</v>
      </c>
      <c r="AW22" s="2">
        <f t="shared" si="9"/>
        <v>8552721.2200000007</v>
      </c>
      <c r="AX22" s="2">
        <f t="shared" si="9"/>
        <v>0</v>
      </c>
      <c r="AY22" s="2">
        <f t="shared" si="9"/>
        <v>8552721.2200000007</v>
      </c>
      <c r="AZ22" s="2">
        <f t="shared" si="9"/>
        <v>32605.5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CA1487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DG1487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EM1487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FS1487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ROW(A62)</f>
        <v>62</v>
      </c>
      <c r="E24" s="1"/>
      <c r="F24" s="1" t="s">
        <v>6</v>
      </c>
      <c r="G24" s="1" t="s">
        <v>18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Система ВЕ1 (В8, В9)</v>
      </c>
      <c r="H26" s="2"/>
      <c r="I26" s="2"/>
      <c r="J26" s="2"/>
      <c r="K26" s="2"/>
      <c r="L26" s="2"/>
      <c r="M26" s="2"/>
      <c r="N26" s="2"/>
      <c r="O26" s="2">
        <f t="shared" ref="O26:AT26" si="15">O62</f>
        <v>876596.57</v>
      </c>
      <c r="P26" s="2">
        <f t="shared" si="15"/>
        <v>620970.74</v>
      </c>
      <c r="Q26" s="2">
        <f t="shared" si="15"/>
        <v>17377.830000000002</v>
      </c>
      <c r="R26" s="2">
        <f t="shared" si="15"/>
        <v>7684.29</v>
      </c>
      <c r="S26" s="2">
        <f t="shared" si="15"/>
        <v>238248</v>
      </c>
      <c r="T26" s="2">
        <f t="shared" si="15"/>
        <v>0</v>
      </c>
      <c r="U26" s="2">
        <f t="shared" si="15"/>
        <v>587.76694999999995</v>
      </c>
      <c r="V26" s="2">
        <f t="shared" si="15"/>
        <v>14.543875600000002</v>
      </c>
      <c r="W26" s="2">
        <f t="shared" si="15"/>
        <v>0</v>
      </c>
      <c r="X26" s="2">
        <f t="shared" si="15"/>
        <v>282323.78999999998</v>
      </c>
      <c r="Y26" s="2">
        <f t="shared" si="15"/>
        <v>166266.14000000001</v>
      </c>
      <c r="Z26" s="2">
        <f t="shared" si="15"/>
        <v>0</v>
      </c>
      <c r="AA26" s="2">
        <f t="shared" si="15"/>
        <v>0</v>
      </c>
      <c r="AB26" s="2">
        <f t="shared" si="15"/>
        <v>876596.57</v>
      </c>
      <c r="AC26" s="2">
        <f t="shared" si="15"/>
        <v>620970.74</v>
      </c>
      <c r="AD26" s="2">
        <f t="shared" si="15"/>
        <v>17377.830000000002</v>
      </c>
      <c r="AE26" s="2">
        <f t="shared" si="15"/>
        <v>7684.29</v>
      </c>
      <c r="AF26" s="2">
        <f t="shared" si="15"/>
        <v>238248</v>
      </c>
      <c r="AG26" s="2">
        <f t="shared" si="15"/>
        <v>0</v>
      </c>
      <c r="AH26" s="2">
        <f t="shared" si="15"/>
        <v>587.76694999999995</v>
      </c>
      <c r="AI26" s="2">
        <f t="shared" si="15"/>
        <v>14.543875600000002</v>
      </c>
      <c r="AJ26" s="2">
        <f t="shared" si="15"/>
        <v>0</v>
      </c>
      <c r="AK26" s="2">
        <f t="shared" si="15"/>
        <v>282323.78999999998</v>
      </c>
      <c r="AL26" s="2">
        <f t="shared" si="15"/>
        <v>166266.14000000001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2608.44</v>
      </c>
      <c r="AQ26" s="2">
        <f t="shared" si="15"/>
        <v>0</v>
      </c>
      <c r="AR26" s="2">
        <f t="shared" si="15"/>
        <v>1325186.5</v>
      </c>
      <c r="AS26" s="2">
        <f t="shared" si="15"/>
        <v>1322578.06</v>
      </c>
      <c r="AT26" s="2">
        <f t="shared" si="15"/>
        <v>0</v>
      </c>
      <c r="AU26" s="2">
        <f t="shared" ref="AU26:BZ26" si="16">AU62</f>
        <v>0</v>
      </c>
      <c r="AV26" s="2">
        <f t="shared" si="16"/>
        <v>620970.74</v>
      </c>
      <c r="AW26" s="2">
        <f t="shared" si="16"/>
        <v>618362.30000000005</v>
      </c>
      <c r="AX26" s="2">
        <f t="shared" si="16"/>
        <v>0</v>
      </c>
      <c r="AY26" s="2">
        <f t="shared" si="16"/>
        <v>618362.30000000005</v>
      </c>
      <c r="AZ26" s="2">
        <f t="shared" si="16"/>
        <v>2608.44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2608.44</v>
      </c>
      <c r="BZ26" s="2">
        <f t="shared" si="16"/>
        <v>0</v>
      </c>
      <c r="CA26" s="2">
        <f t="shared" ref="CA26:DF26" si="17">CA62</f>
        <v>1325186.5</v>
      </c>
      <c r="CB26" s="2">
        <f t="shared" si="17"/>
        <v>1322578.06</v>
      </c>
      <c r="CC26" s="2">
        <f t="shared" si="17"/>
        <v>0</v>
      </c>
      <c r="CD26" s="2">
        <f t="shared" si="17"/>
        <v>0</v>
      </c>
      <c r="CE26" s="2">
        <f t="shared" si="17"/>
        <v>620970.74</v>
      </c>
      <c r="CF26" s="2">
        <f t="shared" si="17"/>
        <v>618362.30000000005</v>
      </c>
      <c r="CG26" s="2">
        <f t="shared" si="17"/>
        <v>0</v>
      </c>
      <c r="CH26" s="2">
        <f t="shared" si="17"/>
        <v>618362.30000000005</v>
      </c>
      <c r="CI26" s="2">
        <f t="shared" si="17"/>
        <v>2608.44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ROW(SmtRes!A8)</f>
        <v>8</v>
      </c>
      <c r="D28">
        <f>ROW(EtalonRes!A7)</f>
        <v>7</v>
      </c>
      <c r="E28" t="s">
        <v>19</v>
      </c>
      <c r="F28" t="s">
        <v>20</v>
      </c>
      <c r="G28" t="s">
        <v>21</v>
      </c>
      <c r="H28" t="s">
        <v>22</v>
      </c>
      <c r="I28">
        <v>2</v>
      </c>
      <c r="J28">
        <v>0</v>
      </c>
      <c r="K28">
        <v>2</v>
      </c>
      <c r="O28">
        <f t="shared" ref="O28:O60" si="21">ROUND(CP28,2)</f>
        <v>3566.03</v>
      </c>
      <c r="P28">
        <f t="shared" ref="P28:P60" si="22">ROUND(CQ28*I28,2)</f>
        <v>40.28</v>
      </c>
      <c r="Q28">
        <f t="shared" ref="Q28:Q60" si="23">ROUND(CR28*I28,2)</f>
        <v>218.51</v>
      </c>
      <c r="R28">
        <f t="shared" ref="R28:R60" si="24">ROUND(CS28*I28,2)</f>
        <v>56.51</v>
      </c>
      <c r="S28">
        <f t="shared" ref="S28:S60" si="25">ROUND(CT28*I28,2)</f>
        <v>3307.24</v>
      </c>
      <c r="T28">
        <f t="shared" ref="T28:T60" si="26">ROUND(CU28*I28,2)</f>
        <v>0</v>
      </c>
      <c r="U28">
        <f t="shared" ref="U28:U60" si="27">ROUND(CV28*I28,7)</f>
        <v>7.665</v>
      </c>
      <c r="V28">
        <f t="shared" ref="V28:V60" si="28">ROUND(CW28*I28,7)</f>
        <v>0.105</v>
      </c>
      <c r="W28">
        <f t="shared" ref="W28:W60" si="29">ROUND(CX28*I28,2)</f>
        <v>0</v>
      </c>
      <c r="X28">
        <f t="shared" ref="X28:X60" si="30">ROUND(CY28,2)</f>
        <v>4070.14</v>
      </c>
      <c r="Y28">
        <f t="shared" ref="Y28:Y60" si="31">ROUND(CZ28,2)</f>
        <v>2421.9</v>
      </c>
      <c r="AA28">
        <v>92843885</v>
      </c>
      <c r="AB28">
        <f t="shared" ref="AB28:AB60" si="32">ROUND((AC28+AD28+AF28),2)</f>
        <v>45.85</v>
      </c>
      <c r="AC28">
        <f t="shared" ref="AC28:AC60" si="33">ROUND((ES28),2)</f>
        <v>2.0299999999999998</v>
      </c>
      <c r="AD28">
        <f>ROUND(((((ET28*ROUND(1.05,7)))-((EU28*ROUND(1.05,7))))+AE28),2)</f>
        <v>6.95</v>
      </c>
      <c r="AE28">
        <f>ROUND(((EU28*ROUND(1.05,7))),2)</f>
        <v>0.63</v>
      </c>
      <c r="AF28">
        <f>ROUND(((EV28*ROUND(1.05,7))),2)</f>
        <v>36.869999999999997</v>
      </c>
      <c r="AG28">
        <f t="shared" ref="AG28:AG60" si="34">ROUND((AP28),2)</f>
        <v>0</v>
      </c>
      <c r="AH28">
        <f>((EW28*ROUND(1.05,7)))</f>
        <v>3.8325</v>
      </c>
      <c r="AI28">
        <f>((EX28*ROUND(1.05,7)))</f>
        <v>5.2500000000000005E-2</v>
      </c>
      <c r="AJ28">
        <f t="shared" ref="AJ28:AJ60" si="35">(AS28)</f>
        <v>0</v>
      </c>
      <c r="AK28">
        <v>43.76</v>
      </c>
      <c r="AL28">
        <v>2.0299999999999998</v>
      </c>
      <c r="AM28">
        <v>6.62</v>
      </c>
      <c r="AN28">
        <v>0.6</v>
      </c>
      <c r="AO28">
        <v>35.11</v>
      </c>
      <c r="AP28">
        <v>0</v>
      </c>
      <c r="AQ28">
        <v>3.65</v>
      </c>
      <c r="AR28">
        <v>0.05</v>
      </c>
      <c r="AS28">
        <v>0</v>
      </c>
      <c r="AT28">
        <v>121</v>
      </c>
      <c r="AU28">
        <v>72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23</v>
      </c>
      <c r="BM28">
        <v>20001</v>
      </c>
      <c r="BN28">
        <v>0</v>
      </c>
      <c r="BO28" t="s">
        <v>6</v>
      </c>
      <c r="BP28">
        <v>0</v>
      </c>
      <c r="BQ28">
        <v>22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121</v>
      </c>
      <c r="CA28">
        <v>72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24</v>
      </c>
      <c r="CO28">
        <v>0</v>
      </c>
      <c r="CP28">
        <f t="shared" ref="CP28:CP60" si="36">(P28+Q28+S28)</f>
        <v>3566.0299999999997</v>
      </c>
      <c r="CQ28">
        <f>AC28*BC28</f>
        <v>20.137599999999999</v>
      </c>
      <c r="CR28">
        <f>AD28*BB28</f>
        <v>109.254</v>
      </c>
      <c r="CS28">
        <f t="shared" ref="CS28:CS60" si="37">AE28*BS28</f>
        <v>28.255500000000001</v>
      </c>
      <c r="CT28">
        <f t="shared" ref="CT28:CT60" si="38">AF28*BA28</f>
        <v>1653.6195</v>
      </c>
      <c r="CU28">
        <f t="shared" ref="CU28:CU60" si="39">AG28</f>
        <v>0</v>
      </c>
      <c r="CV28">
        <f t="shared" ref="CV28:CV60" si="40">AH28</f>
        <v>3.8325</v>
      </c>
      <c r="CW28">
        <f t="shared" ref="CW28:CW60" si="41">AI28</f>
        <v>5.2500000000000005E-2</v>
      </c>
      <c r="CX28">
        <f t="shared" ref="CX28:CX60" si="42">AJ28</f>
        <v>0</v>
      </c>
      <c r="CY28">
        <f>(((S28+R28)*AT28)/100)</f>
        <v>4070.1374999999998</v>
      </c>
      <c r="CZ28">
        <f>(((S28+R28)*AU28)/100)</f>
        <v>2421.9</v>
      </c>
      <c r="DC28" t="s">
        <v>6</v>
      </c>
      <c r="DD28" t="s">
        <v>6</v>
      </c>
      <c r="DE28" t="s">
        <v>25</v>
      </c>
      <c r="DF28" t="s">
        <v>25</v>
      </c>
      <c r="DG28" t="s">
        <v>25</v>
      </c>
      <c r="DH28" t="s">
        <v>6</v>
      </c>
      <c r="DI28" t="s">
        <v>25</v>
      </c>
      <c r="DJ28" t="s">
        <v>25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66696438</v>
      </c>
      <c r="EF28">
        <v>22</v>
      </c>
      <c r="EG28" t="s">
        <v>26</v>
      </c>
      <c r="EH28">
        <v>16</v>
      </c>
      <c r="EI28" t="s">
        <v>27</v>
      </c>
      <c r="EJ28">
        <v>1</v>
      </c>
      <c r="EK28">
        <v>20001</v>
      </c>
      <c r="EL28" t="s">
        <v>28</v>
      </c>
      <c r="EM28" t="s">
        <v>29</v>
      </c>
      <c r="EO28" t="s">
        <v>30</v>
      </c>
      <c r="EQ28">
        <v>131072</v>
      </c>
      <c r="ER28">
        <v>43.76</v>
      </c>
      <c r="ES28">
        <v>2.0299999999999998</v>
      </c>
      <c r="ET28">
        <v>6.62</v>
      </c>
      <c r="EU28">
        <v>0.6</v>
      </c>
      <c r="EV28">
        <v>35.11</v>
      </c>
      <c r="EW28">
        <v>3.65</v>
      </c>
      <c r="EX28">
        <v>0.05</v>
      </c>
      <c r="EY28">
        <v>0</v>
      </c>
      <c r="FQ28">
        <v>0</v>
      </c>
      <c r="FR28">
        <v>0</v>
      </c>
      <c r="FS28">
        <v>0</v>
      </c>
      <c r="FX28">
        <v>121</v>
      </c>
      <c r="FY28">
        <v>72</v>
      </c>
      <c r="GA28" t="s">
        <v>6</v>
      </c>
      <c r="GD28">
        <v>1</v>
      </c>
      <c r="GF28">
        <v>-2090890730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60" si="43">ROUND(IF(AND(BH28=3,BI28=3,FS28&lt;&gt;0),P28,0),2)</f>
        <v>0</v>
      </c>
      <c r="GM28">
        <f t="shared" ref="GM28:GM60" si="44">ROUND(O28+X28+Y28,2)+GX28</f>
        <v>10058.07</v>
      </c>
      <c r="GN28">
        <f t="shared" ref="GN28:GN60" si="45">IF(OR(BI28=0,BI28=1),GM28-GX28,0)</f>
        <v>10058.07</v>
      </c>
      <c r="GO28">
        <f t="shared" ref="GO28:GO60" si="46">IF(BI28=2,GM28-GX28,0)</f>
        <v>0</v>
      </c>
      <c r="GP28">
        <f t="shared" ref="GP28:GP60" si="47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60" si="48">ROUND((GT28),2)</f>
        <v>0</v>
      </c>
      <c r="GW28">
        <v>1</v>
      </c>
      <c r="GX28">
        <f t="shared" ref="GX28:GX60" si="49">ROUND(HC28*I28,2)</f>
        <v>0</v>
      </c>
      <c r="HA28">
        <v>0</v>
      </c>
      <c r="HB28">
        <v>0</v>
      </c>
      <c r="HC28">
        <f t="shared" ref="HC28:HC60" si="50">GV28*GW28</f>
        <v>0</v>
      </c>
      <c r="HE28" t="s">
        <v>6</v>
      </c>
      <c r="HF28" t="s">
        <v>6</v>
      </c>
      <c r="HM28" t="s">
        <v>6</v>
      </c>
      <c r="HN28" t="s">
        <v>31</v>
      </c>
      <c r="HO28" t="s">
        <v>32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8</v>
      </c>
      <c r="E29" t="s">
        <v>33</v>
      </c>
      <c r="F29" t="s">
        <v>34</v>
      </c>
      <c r="G29" t="s">
        <v>35</v>
      </c>
      <c r="H29" t="str">
        <f>'1.Ведомость'!C25</f>
        <v>КОМПЛ</v>
      </c>
      <c r="I29">
        <f>I28*J29</f>
        <v>2</v>
      </c>
      <c r="J29">
        <v>1</v>
      </c>
      <c r="K29">
        <v>1</v>
      </c>
      <c r="O29">
        <f t="shared" si="21"/>
        <v>2608.44</v>
      </c>
      <c r="P29">
        <f t="shared" si="22"/>
        <v>2608.44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92843885</v>
      </c>
      <c r="AB29">
        <f t="shared" si="32"/>
        <v>1304.22</v>
      </c>
      <c r="AC29">
        <f t="shared" si="33"/>
        <v>1304.22</v>
      </c>
      <c r="AD29">
        <f>ROUND((ET29),2)</f>
        <v>0</v>
      </c>
      <c r="AE29">
        <f>ROUND((EU29),2)</f>
        <v>0</v>
      </c>
      <c r="AF29">
        <f>ROUND((EV29),2)</f>
        <v>0</v>
      </c>
      <c r="AG29">
        <f t="shared" si="34"/>
        <v>0</v>
      </c>
      <c r="AH29">
        <f>(EW29)</f>
        <v>0</v>
      </c>
      <c r="AI29">
        <f>(EX29)</f>
        <v>0</v>
      </c>
      <c r="AJ29">
        <f t="shared" si="35"/>
        <v>0</v>
      </c>
      <c r="AK29">
        <v>1304.22</v>
      </c>
      <c r="AL29">
        <v>1304.22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6.43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3</v>
      </c>
      <c r="BJ29" t="s">
        <v>6</v>
      </c>
      <c r="BM29">
        <v>902</v>
      </c>
      <c r="BN29">
        <v>0</v>
      </c>
      <c r="BO29" t="s">
        <v>6</v>
      </c>
      <c r="BP29">
        <v>0</v>
      </c>
      <c r="BQ29">
        <v>92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2608.44</v>
      </c>
      <c r="CQ29">
        <f>AC29</f>
        <v>1304.22</v>
      </c>
      <c r="CR29">
        <f>AD29</f>
        <v>0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>0</f>
        <v>0</v>
      </c>
      <c r="CZ29">
        <f>0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36</v>
      </c>
      <c r="DW29" t="s">
        <v>36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66696254</v>
      </c>
      <c r="EF29">
        <v>92</v>
      </c>
      <c r="EG29" t="s">
        <v>37</v>
      </c>
      <c r="EH29">
        <v>0</v>
      </c>
      <c r="EI29" t="s">
        <v>6</v>
      </c>
      <c r="EJ29">
        <v>3</v>
      </c>
      <c r="EK29">
        <v>902</v>
      </c>
      <c r="EL29" t="s">
        <v>37</v>
      </c>
      <c r="EM29" t="s">
        <v>38</v>
      </c>
      <c r="EO29" t="s">
        <v>6</v>
      </c>
      <c r="EQ29">
        <v>1048576</v>
      </c>
      <c r="ER29">
        <v>1304.22</v>
      </c>
      <c r="ES29">
        <v>1304.22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1250</v>
      </c>
      <c r="FQ29">
        <v>0</v>
      </c>
      <c r="FR29">
        <f>P29</f>
        <v>2608.44</v>
      </c>
      <c r="FS29">
        <v>0</v>
      </c>
      <c r="FX29">
        <v>0</v>
      </c>
      <c r="FY29">
        <v>0</v>
      </c>
      <c r="GA29" t="s">
        <v>39</v>
      </c>
      <c r="GD29">
        <v>1</v>
      </c>
      <c r="GF29">
        <v>-1998524710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3"/>
        <v>0</v>
      </c>
      <c r="GM29">
        <f t="shared" si="44"/>
        <v>2608.44</v>
      </c>
      <c r="GN29">
        <f t="shared" si="45"/>
        <v>0</v>
      </c>
      <c r="GO29">
        <f t="shared" si="46"/>
        <v>0</v>
      </c>
      <c r="GP29">
        <f t="shared" si="47"/>
        <v>0</v>
      </c>
      <c r="GR29">
        <v>1</v>
      </c>
      <c r="GS29">
        <v>1</v>
      </c>
      <c r="GT29">
        <v>0</v>
      </c>
      <c r="GU29" t="s">
        <v>6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40</v>
      </c>
      <c r="HF29" t="s">
        <v>41</v>
      </c>
      <c r="HH29">
        <f>ROUND(AC29*I29,2)</f>
        <v>2608.44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ROW(SmtRes!A18)</f>
        <v>18</v>
      </c>
      <c r="D30">
        <f>ROW(EtalonRes!A16)</f>
        <v>16</v>
      </c>
      <c r="E30" t="s">
        <v>42</v>
      </c>
      <c r="F30" t="s">
        <v>43</v>
      </c>
      <c r="G30" t="s">
        <v>44</v>
      </c>
      <c r="H30" t="s">
        <v>22</v>
      </c>
      <c r="I30">
        <v>19</v>
      </c>
      <c r="J30">
        <v>0</v>
      </c>
      <c r="K30">
        <v>19</v>
      </c>
      <c r="O30">
        <f t="shared" si="21"/>
        <v>16767.11</v>
      </c>
      <c r="P30">
        <f t="shared" si="22"/>
        <v>7714.49</v>
      </c>
      <c r="Q30">
        <f t="shared" si="23"/>
        <v>462.95</v>
      </c>
      <c r="R30">
        <f t="shared" si="24"/>
        <v>110.78</v>
      </c>
      <c r="S30">
        <f t="shared" si="25"/>
        <v>8589.67</v>
      </c>
      <c r="T30">
        <f t="shared" si="26"/>
        <v>0</v>
      </c>
      <c r="U30">
        <f t="shared" si="27"/>
        <v>21.346499999999999</v>
      </c>
      <c r="V30">
        <f t="shared" si="28"/>
        <v>0.19950000000000001</v>
      </c>
      <c r="W30">
        <f t="shared" si="29"/>
        <v>0</v>
      </c>
      <c r="X30">
        <f t="shared" si="30"/>
        <v>10527.54</v>
      </c>
      <c r="Y30">
        <f t="shared" si="31"/>
        <v>6264.32</v>
      </c>
      <c r="AA30">
        <v>92843885</v>
      </c>
      <c r="AB30">
        <f t="shared" si="32"/>
        <v>52.56</v>
      </c>
      <c r="AC30">
        <f t="shared" si="33"/>
        <v>40.93</v>
      </c>
      <c r="AD30">
        <f>ROUND(((((ET30*ROUND(1.05,7)))-((EU30*ROUND(1.05,7))))+AE30),2)</f>
        <v>1.55</v>
      </c>
      <c r="AE30">
        <f>ROUND(((EU30*ROUND(1.05,7))),2)</f>
        <v>0.13</v>
      </c>
      <c r="AF30">
        <f>ROUND(((EV30*ROUND(1.05,7))),2)</f>
        <v>10.08</v>
      </c>
      <c r="AG30">
        <f t="shared" si="34"/>
        <v>0</v>
      </c>
      <c r="AH30">
        <f>((EW30*ROUND(1.05,7)))</f>
        <v>1.1235000000000002</v>
      </c>
      <c r="AI30">
        <f>((EX30*ROUND(1.05,7)))</f>
        <v>1.0500000000000001E-2</v>
      </c>
      <c r="AJ30">
        <f t="shared" si="35"/>
        <v>0</v>
      </c>
      <c r="AK30">
        <v>52</v>
      </c>
      <c r="AL30">
        <v>40.93</v>
      </c>
      <c r="AM30">
        <v>1.47</v>
      </c>
      <c r="AN30">
        <v>0.12</v>
      </c>
      <c r="AO30">
        <v>9.6</v>
      </c>
      <c r="AP30">
        <v>0</v>
      </c>
      <c r="AQ30">
        <v>1.07</v>
      </c>
      <c r="AR30">
        <v>0.01</v>
      </c>
      <c r="AS30">
        <v>0</v>
      </c>
      <c r="AT30">
        <v>121</v>
      </c>
      <c r="AU30">
        <v>72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45</v>
      </c>
      <c r="BM30">
        <v>20001</v>
      </c>
      <c r="BN30">
        <v>0</v>
      </c>
      <c r="BO30" t="s">
        <v>6</v>
      </c>
      <c r="BP30">
        <v>0</v>
      </c>
      <c r="BQ30">
        <v>22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121</v>
      </c>
      <c r="CA30">
        <v>72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24</v>
      </c>
      <c r="CO30">
        <v>0</v>
      </c>
      <c r="CP30">
        <f t="shared" si="36"/>
        <v>16767.11</v>
      </c>
      <c r="CQ30">
        <f>AC30*BC30</f>
        <v>406.0256</v>
      </c>
      <c r="CR30">
        <f>AD30*BB30</f>
        <v>24.366000000000003</v>
      </c>
      <c r="CS30">
        <f t="shared" si="37"/>
        <v>5.8305000000000007</v>
      </c>
      <c r="CT30">
        <f t="shared" si="38"/>
        <v>452.08800000000002</v>
      </c>
      <c r="CU30">
        <f t="shared" si="39"/>
        <v>0</v>
      </c>
      <c r="CV30">
        <f t="shared" si="40"/>
        <v>1.1235000000000002</v>
      </c>
      <c r="CW30">
        <f t="shared" si="41"/>
        <v>1.0500000000000001E-2</v>
      </c>
      <c r="CX30">
        <f t="shared" si="42"/>
        <v>0</v>
      </c>
      <c r="CY30">
        <f t="shared" ref="CY30:CY60" si="51">(((S30+R30)*AT30)/100)</f>
        <v>10527.544500000002</v>
      </c>
      <c r="CZ30">
        <f t="shared" ref="CZ30:CZ60" si="52">(((S30+R30)*AU30)/100)</f>
        <v>6264.3240000000005</v>
      </c>
      <c r="DC30" t="s">
        <v>6</v>
      </c>
      <c r="DD30" t="s">
        <v>6</v>
      </c>
      <c r="DE30" t="s">
        <v>25</v>
      </c>
      <c r="DF30" t="s">
        <v>25</v>
      </c>
      <c r="DG30" t="s">
        <v>25</v>
      </c>
      <c r="DH30" t="s">
        <v>6</v>
      </c>
      <c r="DI30" t="s">
        <v>25</v>
      </c>
      <c r="DJ30" t="s">
        <v>25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66696438</v>
      </c>
      <c r="EF30">
        <v>22</v>
      </c>
      <c r="EG30" t="s">
        <v>26</v>
      </c>
      <c r="EH30">
        <v>16</v>
      </c>
      <c r="EI30" t="s">
        <v>27</v>
      </c>
      <c r="EJ30">
        <v>1</v>
      </c>
      <c r="EK30">
        <v>20001</v>
      </c>
      <c r="EL30" t="s">
        <v>28</v>
      </c>
      <c r="EM30" t="s">
        <v>29</v>
      </c>
      <c r="EO30" t="s">
        <v>30</v>
      </c>
      <c r="EQ30">
        <v>131072</v>
      </c>
      <c r="ER30">
        <v>52</v>
      </c>
      <c r="ES30">
        <v>40.93</v>
      </c>
      <c r="ET30">
        <v>1.47</v>
      </c>
      <c r="EU30">
        <v>0.12</v>
      </c>
      <c r="EV30">
        <v>9.6</v>
      </c>
      <c r="EW30">
        <v>1.07</v>
      </c>
      <c r="EX30">
        <v>0.01</v>
      </c>
      <c r="EY30">
        <v>0</v>
      </c>
      <c r="FQ30">
        <v>0</v>
      </c>
      <c r="FR30">
        <v>0</v>
      </c>
      <c r="FS30">
        <v>0</v>
      </c>
      <c r="FX30">
        <v>121</v>
      </c>
      <c r="FY30">
        <v>72</v>
      </c>
      <c r="GA30" t="s">
        <v>6</v>
      </c>
      <c r="GD30">
        <v>1</v>
      </c>
      <c r="GF30">
        <v>-476731723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3"/>
        <v>0</v>
      </c>
      <c r="GM30">
        <f t="shared" si="44"/>
        <v>33558.97</v>
      </c>
      <c r="GN30">
        <f t="shared" si="45"/>
        <v>33558.97</v>
      </c>
      <c r="GO30">
        <f t="shared" si="46"/>
        <v>0</v>
      </c>
      <c r="GP30">
        <f t="shared" si="47"/>
        <v>0</v>
      </c>
      <c r="GR30">
        <v>0</v>
      </c>
      <c r="GS30">
        <v>3</v>
      </c>
      <c r="GT30">
        <v>0</v>
      </c>
      <c r="GU30" t="s">
        <v>6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6</v>
      </c>
      <c r="HF30" t="s">
        <v>6</v>
      </c>
      <c r="HM30" t="s">
        <v>6</v>
      </c>
      <c r="HN30" t="s">
        <v>31</v>
      </c>
      <c r="HO30" t="s">
        <v>32</v>
      </c>
      <c r="HP30" t="s">
        <v>27</v>
      </c>
      <c r="HQ30" t="s">
        <v>27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46</v>
      </c>
      <c r="F31" t="s">
        <v>47</v>
      </c>
      <c r="G31" t="s">
        <v>48</v>
      </c>
      <c r="H31" t="str">
        <f>'1.Ведомость'!C27</f>
        <v>РУБ</v>
      </c>
      <c r="I31">
        <f>I30*J31</f>
        <v>1.9</v>
      </c>
      <c r="J31">
        <v>9.9999999999999992E-2</v>
      </c>
      <c r="K31">
        <v>0.1</v>
      </c>
      <c r="O31">
        <f t="shared" si="21"/>
        <v>18.850000000000001</v>
      </c>
      <c r="P31">
        <f t="shared" si="22"/>
        <v>18.850000000000001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92843885</v>
      </c>
      <c r="AB31">
        <f t="shared" si="32"/>
        <v>1</v>
      </c>
      <c r="AC31">
        <f t="shared" si="33"/>
        <v>1</v>
      </c>
      <c r="AD31">
        <f>ROUND((((ET31)-(EU31))+AE31),2)</f>
        <v>0</v>
      </c>
      <c r="AE31">
        <f t="shared" ref="AE31:AF33" si="53">ROUND((EU31),2)</f>
        <v>0</v>
      </c>
      <c r="AF31">
        <f t="shared" si="53"/>
        <v>0</v>
      </c>
      <c r="AG31">
        <f t="shared" si="34"/>
        <v>0</v>
      </c>
      <c r="AH31">
        <f t="shared" ref="AH31:AI33" si="54">(EW31)</f>
        <v>0</v>
      </c>
      <c r="AI31">
        <f t="shared" si="54"/>
        <v>0</v>
      </c>
      <c r="AJ31">
        <f t="shared" si="35"/>
        <v>0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50</v>
      </c>
      <c r="BM31">
        <v>500001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6"/>
        <v>18.850000000000001</v>
      </c>
      <c r="CQ31">
        <f>AC31*BC31</f>
        <v>9.92</v>
      </c>
      <c r="CR31">
        <f>AD31*BB31</f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51"/>
        <v>0</v>
      </c>
      <c r="CZ31">
        <f t="shared" si="52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49</v>
      </c>
      <c r="DW31" t="s">
        <v>49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66696658</v>
      </c>
      <c r="EF31">
        <v>8</v>
      </c>
      <c r="EG31" t="s">
        <v>51</v>
      </c>
      <c r="EH31">
        <v>0</v>
      </c>
      <c r="EI31" t="s">
        <v>6</v>
      </c>
      <c r="EJ31">
        <v>1</v>
      </c>
      <c r="EK31">
        <v>500001</v>
      </c>
      <c r="EL31" t="s">
        <v>52</v>
      </c>
      <c r="EM31" t="s">
        <v>53</v>
      </c>
      <c r="EO31" t="s">
        <v>6</v>
      </c>
      <c r="EQ31">
        <v>0</v>
      </c>
      <c r="ER31">
        <v>1</v>
      </c>
      <c r="ES31">
        <v>1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6</v>
      </c>
      <c r="GD31">
        <v>1</v>
      </c>
      <c r="GF31">
        <v>-1743999360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3"/>
        <v>0</v>
      </c>
      <c r="GM31">
        <f t="shared" si="44"/>
        <v>18.850000000000001</v>
      </c>
      <c r="GN31">
        <f t="shared" si="45"/>
        <v>18.850000000000001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6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17</v>
      </c>
      <c r="E32" t="s">
        <v>54</v>
      </c>
      <c r="F32" t="s">
        <v>55</v>
      </c>
      <c r="G32" t="s">
        <v>56</v>
      </c>
      <c r="H32" t="str">
        <f>'1.Ведомость'!C28</f>
        <v>м2</v>
      </c>
      <c r="I32">
        <f>I30*J32</f>
        <v>-0.76</v>
      </c>
      <c r="J32">
        <v>-0.04</v>
      </c>
      <c r="K32">
        <v>-0.04</v>
      </c>
      <c r="O32">
        <f t="shared" si="21"/>
        <v>-6981.3</v>
      </c>
      <c r="P32">
        <f t="shared" si="22"/>
        <v>-6981.3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92843885</v>
      </c>
      <c r="AB32">
        <f t="shared" si="32"/>
        <v>926</v>
      </c>
      <c r="AC32">
        <f t="shared" si="33"/>
        <v>926</v>
      </c>
      <c r="AD32">
        <f>ROUND((((ET32)-(EU32))+AE32),2)</f>
        <v>0</v>
      </c>
      <c r="AE32">
        <f t="shared" si="53"/>
        <v>0</v>
      </c>
      <c r="AF32">
        <f t="shared" si="53"/>
        <v>0</v>
      </c>
      <c r="AG32">
        <f t="shared" si="34"/>
        <v>0</v>
      </c>
      <c r="AH32">
        <f t="shared" si="54"/>
        <v>0</v>
      </c>
      <c r="AI32">
        <f t="shared" si="54"/>
        <v>0</v>
      </c>
      <c r="AJ32">
        <f t="shared" si="35"/>
        <v>0</v>
      </c>
      <c r="AK32">
        <v>926</v>
      </c>
      <c r="AL32">
        <v>926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58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6"/>
        <v>-6981.3</v>
      </c>
      <c r="CQ32">
        <f>AC32*BC32</f>
        <v>9185.92</v>
      </c>
      <c r="CR32">
        <f>AD32*BB32</f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 t="shared" si="51"/>
        <v>0</v>
      </c>
      <c r="CZ32">
        <f t="shared" si="52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57</v>
      </c>
      <c r="DW32" t="s">
        <v>57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66696658</v>
      </c>
      <c r="EF32">
        <v>8</v>
      </c>
      <c r="EG32" t="s">
        <v>51</v>
      </c>
      <c r="EH32">
        <v>0</v>
      </c>
      <c r="EI32" t="s">
        <v>6</v>
      </c>
      <c r="EJ32">
        <v>1</v>
      </c>
      <c r="EK32">
        <v>500001</v>
      </c>
      <c r="EL32" t="s">
        <v>52</v>
      </c>
      <c r="EM32" t="s">
        <v>53</v>
      </c>
      <c r="EO32" t="s">
        <v>6</v>
      </c>
      <c r="EQ32">
        <v>0</v>
      </c>
      <c r="ER32">
        <v>926</v>
      </c>
      <c r="ES32">
        <v>926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-1896968330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3"/>
        <v>0</v>
      </c>
      <c r="GM32">
        <f t="shared" si="44"/>
        <v>-6981.3</v>
      </c>
      <c r="GN32">
        <f t="shared" si="45"/>
        <v>-6981.3</v>
      </c>
      <c r="GO32">
        <f t="shared" si="46"/>
        <v>0</v>
      </c>
      <c r="GP32">
        <f t="shared" si="47"/>
        <v>0</v>
      </c>
      <c r="GR32">
        <v>0</v>
      </c>
      <c r="GS32">
        <v>3</v>
      </c>
      <c r="GT32">
        <v>0</v>
      </c>
      <c r="GU32" t="s">
        <v>6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18</v>
      </c>
      <c r="E33" t="s">
        <v>59</v>
      </c>
      <c r="F33" t="s">
        <v>34</v>
      </c>
      <c r="G33" t="s">
        <v>60</v>
      </c>
      <c r="H33" t="str">
        <f>'1.Ведомость'!C29</f>
        <v>ШТ</v>
      </c>
      <c r="I33">
        <f>I30*J33</f>
        <v>19</v>
      </c>
      <c r="J33">
        <v>1</v>
      </c>
      <c r="K33">
        <v>1</v>
      </c>
      <c r="O33">
        <f t="shared" si="21"/>
        <v>17622.5</v>
      </c>
      <c r="P33">
        <f t="shared" si="22"/>
        <v>17622.5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92843885</v>
      </c>
      <c r="AB33">
        <f t="shared" si="32"/>
        <v>927.5</v>
      </c>
      <c r="AC33">
        <f t="shared" si="33"/>
        <v>927.5</v>
      </c>
      <c r="AD33">
        <f>ROUND((((ET33)-(EU33))+AE33),2)</f>
        <v>0</v>
      </c>
      <c r="AE33">
        <f t="shared" si="53"/>
        <v>0</v>
      </c>
      <c r="AF33">
        <f t="shared" si="53"/>
        <v>0</v>
      </c>
      <c r="AG33">
        <f t="shared" si="34"/>
        <v>0</v>
      </c>
      <c r="AH33">
        <f t="shared" si="54"/>
        <v>0</v>
      </c>
      <c r="AI33">
        <f t="shared" si="54"/>
        <v>0</v>
      </c>
      <c r="AJ33">
        <f t="shared" si="35"/>
        <v>0</v>
      </c>
      <c r="AK33">
        <v>927.50000000000011</v>
      </c>
      <c r="AL33">
        <v>927.50000000000011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61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6"/>
        <v>17622.5</v>
      </c>
      <c r="CQ33">
        <f>AC33</f>
        <v>927.5</v>
      </c>
      <c r="CR33">
        <f>AD33</f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51"/>
        <v>0</v>
      </c>
      <c r="CZ33">
        <f t="shared" si="52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66696658</v>
      </c>
      <c r="EF33">
        <v>8</v>
      </c>
      <c r="EG33" t="s">
        <v>51</v>
      </c>
      <c r="EH33">
        <v>0</v>
      </c>
      <c r="EI33" t="s">
        <v>6</v>
      </c>
      <c r="EJ33">
        <v>1</v>
      </c>
      <c r="EK33">
        <v>500001</v>
      </c>
      <c r="EL33" t="s">
        <v>52</v>
      </c>
      <c r="EM33" t="s">
        <v>53</v>
      </c>
      <c r="EO33" t="s">
        <v>6</v>
      </c>
      <c r="EQ33">
        <v>1310720</v>
      </c>
      <c r="ER33">
        <v>927.50000000000011</v>
      </c>
      <c r="ES33">
        <v>927.50000000000011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881.97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62</v>
      </c>
      <c r="GD33">
        <v>1</v>
      </c>
      <c r="GF33">
        <v>-269874104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3"/>
        <v>0</v>
      </c>
      <c r="GM33">
        <f t="shared" si="44"/>
        <v>17622.5</v>
      </c>
      <c r="GN33">
        <f t="shared" si="45"/>
        <v>17622.5</v>
      </c>
      <c r="GO33">
        <f t="shared" si="46"/>
        <v>0</v>
      </c>
      <c r="GP33">
        <f t="shared" si="47"/>
        <v>0</v>
      </c>
      <c r="GR33">
        <v>1</v>
      </c>
      <c r="GS33">
        <v>1</v>
      </c>
      <c r="GT33">
        <v>0</v>
      </c>
      <c r="GU33" t="s">
        <v>6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40</v>
      </c>
      <c r="HF33" t="s">
        <v>42</v>
      </c>
      <c r="HG33">
        <f>ROUND(AC33*I33,2)</f>
        <v>17622.5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ROW(SmtRes!A28)</f>
        <v>28</v>
      </c>
      <c r="D34">
        <f>ROW(EtalonRes!A25)</f>
        <v>25</v>
      </c>
      <c r="E34" t="s">
        <v>63</v>
      </c>
      <c r="F34" t="s">
        <v>43</v>
      </c>
      <c r="G34" t="s">
        <v>44</v>
      </c>
      <c r="H34" t="s">
        <v>22</v>
      </c>
      <c r="I34">
        <v>19</v>
      </c>
      <c r="J34">
        <v>0</v>
      </c>
      <c r="K34">
        <v>19</v>
      </c>
      <c r="O34">
        <f t="shared" si="21"/>
        <v>16767.11</v>
      </c>
      <c r="P34">
        <f t="shared" si="22"/>
        <v>7714.49</v>
      </c>
      <c r="Q34">
        <f t="shared" si="23"/>
        <v>462.95</v>
      </c>
      <c r="R34">
        <f t="shared" si="24"/>
        <v>110.78</v>
      </c>
      <c r="S34">
        <f t="shared" si="25"/>
        <v>8589.67</v>
      </c>
      <c r="T34">
        <f t="shared" si="26"/>
        <v>0</v>
      </c>
      <c r="U34">
        <f t="shared" si="27"/>
        <v>21.346499999999999</v>
      </c>
      <c r="V34">
        <f t="shared" si="28"/>
        <v>0.19950000000000001</v>
      </c>
      <c r="W34">
        <f t="shared" si="29"/>
        <v>0</v>
      </c>
      <c r="X34">
        <f t="shared" si="30"/>
        <v>10527.54</v>
      </c>
      <c r="Y34">
        <f t="shared" si="31"/>
        <v>6264.32</v>
      </c>
      <c r="AA34">
        <v>92843885</v>
      </c>
      <c r="AB34">
        <f t="shared" si="32"/>
        <v>52.56</v>
      </c>
      <c r="AC34">
        <f t="shared" si="33"/>
        <v>40.93</v>
      </c>
      <c r="AD34">
        <f>ROUND(((((ET34*ROUND(1.05,7)))-((EU34*ROUND(1.05,7))))+AE34),2)</f>
        <v>1.55</v>
      </c>
      <c r="AE34">
        <f>ROUND(((EU34*ROUND(1.05,7))),2)</f>
        <v>0.13</v>
      </c>
      <c r="AF34">
        <f>ROUND(((EV34*ROUND(1.05,7))),2)</f>
        <v>10.08</v>
      </c>
      <c r="AG34">
        <f t="shared" si="34"/>
        <v>0</v>
      </c>
      <c r="AH34">
        <f>((EW34*ROUND(1.05,7)))</f>
        <v>1.1235000000000002</v>
      </c>
      <c r="AI34">
        <f>((EX34*ROUND(1.05,7)))</f>
        <v>1.0500000000000001E-2</v>
      </c>
      <c r="AJ34">
        <f t="shared" si="35"/>
        <v>0</v>
      </c>
      <c r="AK34">
        <v>52</v>
      </c>
      <c r="AL34">
        <v>40.93</v>
      </c>
      <c r="AM34">
        <v>1.47</v>
      </c>
      <c r="AN34">
        <v>0.12</v>
      </c>
      <c r="AO34">
        <v>9.6</v>
      </c>
      <c r="AP34">
        <v>0</v>
      </c>
      <c r="AQ34">
        <v>1.07</v>
      </c>
      <c r="AR34">
        <v>0.01</v>
      </c>
      <c r="AS34">
        <v>0</v>
      </c>
      <c r="AT34">
        <v>121</v>
      </c>
      <c r="AU34">
        <v>72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45</v>
      </c>
      <c r="BM34">
        <v>20001</v>
      </c>
      <c r="BN34">
        <v>0</v>
      </c>
      <c r="BO34" t="s">
        <v>6</v>
      </c>
      <c r="BP34">
        <v>0</v>
      </c>
      <c r="BQ34">
        <v>22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121</v>
      </c>
      <c r="CA34">
        <v>72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24</v>
      </c>
      <c r="CO34">
        <v>0</v>
      </c>
      <c r="CP34">
        <f t="shared" si="36"/>
        <v>16767.11</v>
      </c>
      <c r="CQ34">
        <f>AC34*BC34</f>
        <v>406.0256</v>
      </c>
      <c r="CR34">
        <f>AD34*BB34</f>
        <v>24.366000000000003</v>
      </c>
      <c r="CS34">
        <f t="shared" si="37"/>
        <v>5.8305000000000007</v>
      </c>
      <c r="CT34">
        <f t="shared" si="38"/>
        <v>452.08800000000002</v>
      </c>
      <c r="CU34">
        <f t="shared" si="39"/>
        <v>0</v>
      </c>
      <c r="CV34">
        <f t="shared" si="40"/>
        <v>1.1235000000000002</v>
      </c>
      <c r="CW34">
        <f t="shared" si="41"/>
        <v>1.0500000000000001E-2</v>
      </c>
      <c r="CX34">
        <f t="shared" si="42"/>
        <v>0</v>
      </c>
      <c r="CY34">
        <f t="shared" si="51"/>
        <v>10527.544500000002</v>
      </c>
      <c r="CZ34">
        <f t="shared" si="52"/>
        <v>6264.3240000000005</v>
      </c>
      <c r="DC34" t="s">
        <v>6</v>
      </c>
      <c r="DD34" t="s">
        <v>6</v>
      </c>
      <c r="DE34" t="s">
        <v>25</v>
      </c>
      <c r="DF34" t="s">
        <v>25</v>
      </c>
      <c r="DG34" t="s">
        <v>25</v>
      </c>
      <c r="DH34" t="s">
        <v>6</v>
      </c>
      <c r="DI34" t="s">
        <v>25</v>
      </c>
      <c r="DJ34" t="s">
        <v>25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66696438</v>
      </c>
      <c r="EF34">
        <v>22</v>
      </c>
      <c r="EG34" t="s">
        <v>26</v>
      </c>
      <c r="EH34">
        <v>16</v>
      </c>
      <c r="EI34" t="s">
        <v>27</v>
      </c>
      <c r="EJ34">
        <v>1</v>
      </c>
      <c r="EK34">
        <v>20001</v>
      </c>
      <c r="EL34" t="s">
        <v>28</v>
      </c>
      <c r="EM34" t="s">
        <v>29</v>
      </c>
      <c r="EO34" t="s">
        <v>30</v>
      </c>
      <c r="EQ34">
        <v>131072</v>
      </c>
      <c r="ER34">
        <v>52</v>
      </c>
      <c r="ES34">
        <v>40.93</v>
      </c>
      <c r="ET34">
        <v>1.47</v>
      </c>
      <c r="EU34">
        <v>0.12</v>
      </c>
      <c r="EV34">
        <v>9.6</v>
      </c>
      <c r="EW34">
        <v>1.07</v>
      </c>
      <c r="EX34">
        <v>0.01</v>
      </c>
      <c r="EY34">
        <v>0</v>
      </c>
      <c r="FQ34">
        <v>0</v>
      </c>
      <c r="FR34">
        <v>0</v>
      </c>
      <c r="FS34">
        <v>0</v>
      </c>
      <c r="FX34">
        <v>121</v>
      </c>
      <c r="FY34">
        <v>72</v>
      </c>
      <c r="GA34" t="s">
        <v>6</v>
      </c>
      <c r="GD34">
        <v>1</v>
      </c>
      <c r="GF34">
        <v>-476731723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3"/>
        <v>0</v>
      </c>
      <c r="GM34">
        <f t="shared" si="44"/>
        <v>33558.97</v>
      </c>
      <c r="GN34">
        <f t="shared" si="45"/>
        <v>33558.97</v>
      </c>
      <c r="GO34">
        <f t="shared" si="46"/>
        <v>0</v>
      </c>
      <c r="GP34">
        <f t="shared" si="47"/>
        <v>0</v>
      </c>
      <c r="GR34">
        <v>0</v>
      </c>
      <c r="GS34">
        <v>3</v>
      </c>
      <c r="GT34">
        <v>0</v>
      </c>
      <c r="GU34" t="s">
        <v>6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6</v>
      </c>
      <c r="HF34" t="s">
        <v>6</v>
      </c>
      <c r="HM34" t="s">
        <v>6</v>
      </c>
      <c r="HN34" t="s">
        <v>31</v>
      </c>
      <c r="HO34" t="s">
        <v>32</v>
      </c>
      <c r="HP34" t="s">
        <v>27</v>
      </c>
      <c r="HQ34" t="s">
        <v>27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23</v>
      </c>
      <c r="E35" t="s">
        <v>40</v>
      </c>
      <c r="F35" t="s">
        <v>47</v>
      </c>
      <c r="G35" t="s">
        <v>48</v>
      </c>
      <c r="H35" t="str">
        <f>'1.Ведомость'!C31</f>
        <v>РУБ</v>
      </c>
      <c r="I35">
        <f>I34*J35</f>
        <v>1.9</v>
      </c>
      <c r="J35">
        <v>9.9999999999999992E-2</v>
      </c>
      <c r="K35">
        <v>0.1</v>
      </c>
      <c r="O35">
        <f t="shared" si="21"/>
        <v>18.850000000000001</v>
      </c>
      <c r="P35">
        <f t="shared" si="22"/>
        <v>18.850000000000001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92843885</v>
      </c>
      <c r="AB35">
        <f t="shared" si="32"/>
        <v>1</v>
      </c>
      <c r="AC35">
        <f t="shared" si="33"/>
        <v>1</v>
      </c>
      <c r="AD35">
        <f>ROUND((((ET35)-(EU35))+AE35),2)</f>
        <v>0</v>
      </c>
      <c r="AE35">
        <f t="shared" ref="AE35:AF37" si="55">ROUND((EU35),2)</f>
        <v>0</v>
      </c>
      <c r="AF35">
        <f t="shared" si="55"/>
        <v>0</v>
      </c>
      <c r="AG35">
        <f t="shared" si="34"/>
        <v>0</v>
      </c>
      <c r="AH35">
        <f t="shared" ref="AH35:AI37" si="56">(EW35)</f>
        <v>0</v>
      </c>
      <c r="AI35">
        <f t="shared" si="56"/>
        <v>0</v>
      </c>
      <c r="AJ35">
        <f t="shared" si="35"/>
        <v>0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50</v>
      </c>
      <c r="BM35">
        <v>500001</v>
      </c>
      <c r="BN35">
        <v>0</v>
      </c>
      <c r="BO35" t="s">
        <v>6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6"/>
        <v>18.850000000000001</v>
      </c>
      <c r="CQ35">
        <f>AC35*BC35</f>
        <v>9.92</v>
      </c>
      <c r="CR35">
        <f>AD35*BB35</f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51"/>
        <v>0</v>
      </c>
      <c r="CZ35">
        <f t="shared" si="52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49</v>
      </c>
      <c r="DW35" t="s">
        <v>49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66696658</v>
      </c>
      <c r="EF35">
        <v>8</v>
      </c>
      <c r="EG35" t="s">
        <v>51</v>
      </c>
      <c r="EH35">
        <v>0</v>
      </c>
      <c r="EI35" t="s">
        <v>6</v>
      </c>
      <c r="EJ35">
        <v>1</v>
      </c>
      <c r="EK35">
        <v>500001</v>
      </c>
      <c r="EL35" t="s">
        <v>52</v>
      </c>
      <c r="EM35" t="s">
        <v>53</v>
      </c>
      <c r="EO35" t="s">
        <v>6</v>
      </c>
      <c r="EQ35">
        <v>0</v>
      </c>
      <c r="ER35">
        <v>1</v>
      </c>
      <c r="ES35">
        <v>1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6</v>
      </c>
      <c r="GD35">
        <v>1</v>
      </c>
      <c r="GF35">
        <v>-1743999360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3"/>
        <v>0</v>
      </c>
      <c r="GM35">
        <f t="shared" si="44"/>
        <v>18.850000000000001</v>
      </c>
      <c r="GN35">
        <f t="shared" si="45"/>
        <v>18.850000000000001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6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6</v>
      </c>
      <c r="HF35" t="s">
        <v>6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27</v>
      </c>
      <c r="E36" t="s">
        <v>64</v>
      </c>
      <c r="F36" t="s">
        <v>55</v>
      </c>
      <c r="G36" t="s">
        <v>56</v>
      </c>
      <c r="H36" t="str">
        <f>'1.Ведомость'!C32</f>
        <v>м2</v>
      </c>
      <c r="I36">
        <f>I34*J36</f>
        <v>-0.76</v>
      </c>
      <c r="J36">
        <v>-0.04</v>
      </c>
      <c r="K36">
        <v>-0.04</v>
      </c>
      <c r="O36">
        <f t="shared" si="21"/>
        <v>-6981.3</v>
      </c>
      <c r="P36">
        <f t="shared" si="22"/>
        <v>-6981.3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92843885</v>
      </c>
      <c r="AB36">
        <f t="shared" si="32"/>
        <v>926</v>
      </c>
      <c r="AC36">
        <f t="shared" si="33"/>
        <v>926</v>
      </c>
      <c r="AD36">
        <f>ROUND((((ET36)-(EU36))+AE36),2)</f>
        <v>0</v>
      </c>
      <c r="AE36">
        <f t="shared" si="55"/>
        <v>0</v>
      </c>
      <c r="AF36">
        <f t="shared" si="55"/>
        <v>0</v>
      </c>
      <c r="AG36">
        <f t="shared" si="34"/>
        <v>0</v>
      </c>
      <c r="AH36">
        <f t="shared" si="56"/>
        <v>0</v>
      </c>
      <c r="AI36">
        <f t="shared" si="56"/>
        <v>0</v>
      </c>
      <c r="AJ36">
        <f t="shared" si="35"/>
        <v>0</v>
      </c>
      <c r="AK36">
        <v>926</v>
      </c>
      <c r="AL36">
        <v>926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58</v>
      </c>
      <c r="BM36">
        <v>500001</v>
      </c>
      <c r="BN36">
        <v>0</v>
      </c>
      <c r="BO36" t="s">
        <v>6</v>
      </c>
      <c r="BP36">
        <v>0</v>
      </c>
      <c r="BQ36">
        <v>8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6"/>
        <v>-6981.3</v>
      </c>
      <c r="CQ36">
        <f>AC36*BC36</f>
        <v>9185.92</v>
      </c>
      <c r="CR36">
        <f>AD36*BB36</f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 t="shared" si="51"/>
        <v>0</v>
      </c>
      <c r="CZ36">
        <f t="shared" si="52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57</v>
      </c>
      <c r="DW36" t="s">
        <v>57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66696658</v>
      </c>
      <c r="EF36">
        <v>8</v>
      </c>
      <c r="EG36" t="s">
        <v>51</v>
      </c>
      <c r="EH36">
        <v>0</v>
      </c>
      <c r="EI36" t="s">
        <v>6</v>
      </c>
      <c r="EJ36">
        <v>1</v>
      </c>
      <c r="EK36">
        <v>500001</v>
      </c>
      <c r="EL36" t="s">
        <v>52</v>
      </c>
      <c r="EM36" t="s">
        <v>53</v>
      </c>
      <c r="EO36" t="s">
        <v>6</v>
      </c>
      <c r="EQ36">
        <v>32768</v>
      </c>
      <c r="ER36">
        <v>926</v>
      </c>
      <c r="ES36">
        <v>926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-1896968330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3"/>
        <v>0</v>
      </c>
      <c r="GM36">
        <f t="shared" si="44"/>
        <v>-6981.3</v>
      </c>
      <c r="GN36">
        <f t="shared" si="45"/>
        <v>-6981.3</v>
      </c>
      <c r="GO36">
        <f t="shared" si="46"/>
        <v>0</v>
      </c>
      <c r="GP36">
        <f t="shared" si="47"/>
        <v>0</v>
      </c>
      <c r="GR36">
        <v>0</v>
      </c>
      <c r="GS36">
        <v>3</v>
      </c>
      <c r="GT36">
        <v>0</v>
      </c>
      <c r="GU36" t="s">
        <v>6</v>
      </c>
      <c r="GV36">
        <f t="shared" si="48"/>
        <v>0</v>
      </c>
      <c r="GW36">
        <v>1</v>
      </c>
      <c r="GX36">
        <f t="shared" si="49"/>
        <v>0</v>
      </c>
      <c r="HA36">
        <v>0</v>
      </c>
      <c r="HB36">
        <v>0</v>
      </c>
      <c r="HC36">
        <f t="shared" si="50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28</v>
      </c>
      <c r="E37" t="s">
        <v>65</v>
      </c>
      <c r="F37" t="s">
        <v>34</v>
      </c>
      <c r="G37" t="s">
        <v>66</v>
      </c>
      <c r="H37" t="str">
        <f>'1.Ведомость'!C33</f>
        <v>ШТ</v>
      </c>
      <c r="I37">
        <f>I34*J37</f>
        <v>19</v>
      </c>
      <c r="J37">
        <v>1</v>
      </c>
      <c r="K37">
        <v>1</v>
      </c>
      <c r="O37">
        <f t="shared" si="21"/>
        <v>17360.3</v>
      </c>
      <c r="P37">
        <f t="shared" si="22"/>
        <v>17360.3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92843885</v>
      </c>
      <c r="AB37">
        <f t="shared" si="32"/>
        <v>913.7</v>
      </c>
      <c r="AC37">
        <f t="shared" si="33"/>
        <v>913.7</v>
      </c>
      <c r="AD37">
        <f>ROUND((((ET37)-(EU37))+AE37),2)</f>
        <v>0</v>
      </c>
      <c r="AE37">
        <f t="shared" si="55"/>
        <v>0</v>
      </c>
      <c r="AF37">
        <f t="shared" si="55"/>
        <v>0</v>
      </c>
      <c r="AG37">
        <f t="shared" si="34"/>
        <v>0</v>
      </c>
      <c r="AH37">
        <f t="shared" si="56"/>
        <v>0</v>
      </c>
      <c r="AI37">
        <f t="shared" si="56"/>
        <v>0</v>
      </c>
      <c r="AJ37">
        <f t="shared" si="35"/>
        <v>0</v>
      </c>
      <c r="AK37">
        <v>913.69999999999993</v>
      </c>
      <c r="AL37">
        <v>913.69999999999993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67</v>
      </c>
      <c r="BM37">
        <v>500001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6"/>
        <v>17360.3</v>
      </c>
      <c r="CQ37">
        <f>AC37</f>
        <v>913.7</v>
      </c>
      <c r="CR37">
        <f>AD37</f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51"/>
        <v>0</v>
      </c>
      <c r="CZ37">
        <f t="shared" si="52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66696658</v>
      </c>
      <c r="EF37">
        <v>8</v>
      </c>
      <c r="EG37" t="s">
        <v>51</v>
      </c>
      <c r="EH37">
        <v>0</v>
      </c>
      <c r="EI37" t="s">
        <v>6</v>
      </c>
      <c r="EJ37">
        <v>1</v>
      </c>
      <c r="EK37">
        <v>500001</v>
      </c>
      <c r="EL37" t="s">
        <v>52</v>
      </c>
      <c r="EM37" t="s">
        <v>53</v>
      </c>
      <c r="EO37" t="s">
        <v>6</v>
      </c>
      <c r="EQ37">
        <v>1310720</v>
      </c>
      <c r="ER37">
        <v>913.69999999999993</v>
      </c>
      <c r="ES37">
        <v>913.69999999999993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0</v>
      </c>
      <c r="FD37">
        <v>18</v>
      </c>
      <c r="FF37">
        <v>868.85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68</v>
      </c>
      <c r="GD37">
        <v>1</v>
      </c>
      <c r="GF37">
        <v>1659616804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43"/>
        <v>0</v>
      </c>
      <c r="GM37">
        <f t="shared" si="44"/>
        <v>17360.3</v>
      </c>
      <c r="GN37">
        <f t="shared" si="45"/>
        <v>17360.3</v>
      </c>
      <c r="GO37">
        <f t="shared" si="46"/>
        <v>0</v>
      </c>
      <c r="GP37">
        <f t="shared" si="47"/>
        <v>0</v>
      </c>
      <c r="GR37">
        <v>1</v>
      </c>
      <c r="GS37">
        <v>1</v>
      </c>
      <c r="GT37">
        <v>0</v>
      </c>
      <c r="GU37" t="s">
        <v>6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40</v>
      </c>
      <c r="HF37" t="s">
        <v>42</v>
      </c>
      <c r="HG37">
        <f>ROUND(AC37*I37,2)</f>
        <v>17360.3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ROW(SmtRes!A37)</f>
        <v>37</v>
      </c>
      <c r="D38">
        <f>ROW(EtalonRes!A34)</f>
        <v>34</v>
      </c>
      <c r="E38" t="s">
        <v>69</v>
      </c>
      <c r="F38" t="s">
        <v>70</v>
      </c>
      <c r="G38" t="s">
        <v>71</v>
      </c>
      <c r="H38" t="s">
        <v>22</v>
      </c>
      <c r="I38">
        <v>20</v>
      </c>
      <c r="J38">
        <v>0</v>
      </c>
      <c r="K38">
        <v>20</v>
      </c>
      <c r="O38">
        <f t="shared" si="21"/>
        <v>10342.52</v>
      </c>
      <c r="P38">
        <f t="shared" si="22"/>
        <v>813.44</v>
      </c>
      <c r="Q38">
        <f t="shared" si="23"/>
        <v>487.32</v>
      </c>
      <c r="R38">
        <f t="shared" si="24"/>
        <v>116.61</v>
      </c>
      <c r="S38">
        <f t="shared" si="25"/>
        <v>9041.76</v>
      </c>
      <c r="T38">
        <f t="shared" si="26"/>
        <v>0</v>
      </c>
      <c r="U38">
        <f t="shared" si="27"/>
        <v>22.47</v>
      </c>
      <c r="V38">
        <f t="shared" si="28"/>
        <v>0.21</v>
      </c>
      <c r="W38">
        <f t="shared" si="29"/>
        <v>0</v>
      </c>
      <c r="X38">
        <f t="shared" si="30"/>
        <v>11081.63</v>
      </c>
      <c r="Y38">
        <f t="shared" si="31"/>
        <v>6594.03</v>
      </c>
      <c r="AA38">
        <v>92843885</v>
      </c>
      <c r="AB38">
        <f t="shared" si="32"/>
        <v>15.73</v>
      </c>
      <c r="AC38">
        <f t="shared" si="33"/>
        <v>4.0999999999999996</v>
      </c>
      <c r="AD38">
        <f>ROUND(((((ET38*ROUND(1.05,7)))-((EU38*ROUND(1.05,7))))+AE38),2)</f>
        <v>1.55</v>
      </c>
      <c r="AE38">
        <f>ROUND(((EU38*ROUND(1.05,7))),2)</f>
        <v>0.13</v>
      </c>
      <c r="AF38">
        <f>ROUND(((EV38*ROUND(1.05,7))),2)</f>
        <v>10.08</v>
      </c>
      <c r="AG38">
        <f t="shared" si="34"/>
        <v>0</v>
      </c>
      <c r="AH38">
        <f>((EW38*ROUND(1.05,7)))</f>
        <v>1.1235000000000002</v>
      </c>
      <c r="AI38">
        <f>((EX38*ROUND(1.05,7)))</f>
        <v>1.0500000000000001E-2</v>
      </c>
      <c r="AJ38">
        <f t="shared" si="35"/>
        <v>0</v>
      </c>
      <c r="AK38">
        <v>15.17</v>
      </c>
      <c r="AL38">
        <v>4.0999999999999996</v>
      </c>
      <c r="AM38">
        <v>1.47</v>
      </c>
      <c r="AN38">
        <v>0.12</v>
      </c>
      <c r="AO38">
        <v>9.6</v>
      </c>
      <c r="AP38">
        <v>0</v>
      </c>
      <c r="AQ38">
        <v>1.07</v>
      </c>
      <c r="AR38">
        <v>0.01</v>
      </c>
      <c r="AS38">
        <v>0</v>
      </c>
      <c r="AT38">
        <v>121</v>
      </c>
      <c r="AU38">
        <v>72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72</v>
      </c>
      <c r="BM38">
        <v>20001</v>
      </c>
      <c r="BN38">
        <v>0</v>
      </c>
      <c r="BO38" t="s">
        <v>6</v>
      </c>
      <c r="BP38">
        <v>0</v>
      </c>
      <c r="BQ38">
        <v>22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121</v>
      </c>
      <c r="CA38">
        <v>72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24</v>
      </c>
      <c r="CO38">
        <v>0</v>
      </c>
      <c r="CP38">
        <f t="shared" si="36"/>
        <v>10342.52</v>
      </c>
      <c r="CQ38">
        <f>AC38*BC38</f>
        <v>40.671999999999997</v>
      </c>
      <c r="CR38">
        <f>AD38*BB38</f>
        <v>24.366000000000003</v>
      </c>
      <c r="CS38">
        <f t="shared" si="37"/>
        <v>5.8305000000000007</v>
      </c>
      <c r="CT38">
        <f t="shared" si="38"/>
        <v>452.08800000000002</v>
      </c>
      <c r="CU38">
        <f t="shared" si="39"/>
        <v>0</v>
      </c>
      <c r="CV38">
        <f t="shared" si="40"/>
        <v>1.1235000000000002</v>
      </c>
      <c r="CW38">
        <f t="shared" si="41"/>
        <v>1.0500000000000001E-2</v>
      </c>
      <c r="CX38">
        <f t="shared" si="42"/>
        <v>0</v>
      </c>
      <c r="CY38">
        <f t="shared" si="51"/>
        <v>11081.627700000001</v>
      </c>
      <c r="CZ38">
        <f t="shared" si="52"/>
        <v>6594.0263999999997</v>
      </c>
      <c r="DC38" t="s">
        <v>6</v>
      </c>
      <c r="DD38" t="s">
        <v>6</v>
      </c>
      <c r="DE38" t="s">
        <v>25</v>
      </c>
      <c r="DF38" t="s">
        <v>25</v>
      </c>
      <c r="DG38" t="s">
        <v>25</v>
      </c>
      <c r="DH38" t="s">
        <v>6</v>
      </c>
      <c r="DI38" t="s">
        <v>25</v>
      </c>
      <c r="DJ38" t="s">
        <v>25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22</v>
      </c>
      <c r="DW38" t="s">
        <v>22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66696438</v>
      </c>
      <c r="EF38">
        <v>22</v>
      </c>
      <c r="EG38" t="s">
        <v>26</v>
      </c>
      <c r="EH38">
        <v>16</v>
      </c>
      <c r="EI38" t="s">
        <v>27</v>
      </c>
      <c r="EJ38">
        <v>1</v>
      </c>
      <c r="EK38">
        <v>20001</v>
      </c>
      <c r="EL38" t="s">
        <v>28</v>
      </c>
      <c r="EM38" t="s">
        <v>29</v>
      </c>
      <c r="EO38" t="s">
        <v>30</v>
      </c>
      <c r="EQ38">
        <v>131072</v>
      </c>
      <c r="ER38">
        <v>15.17</v>
      </c>
      <c r="ES38">
        <v>4.0999999999999996</v>
      </c>
      <c r="ET38">
        <v>1.47</v>
      </c>
      <c r="EU38">
        <v>0.12</v>
      </c>
      <c r="EV38">
        <v>9.6</v>
      </c>
      <c r="EW38">
        <v>1.07</v>
      </c>
      <c r="EX38">
        <v>0.01</v>
      </c>
      <c r="EY38">
        <v>0</v>
      </c>
      <c r="FQ38">
        <v>0</v>
      </c>
      <c r="FR38">
        <v>0</v>
      </c>
      <c r="FS38">
        <v>0</v>
      </c>
      <c r="FX38">
        <v>121</v>
      </c>
      <c r="FY38">
        <v>72</v>
      </c>
      <c r="GA38" t="s">
        <v>6</v>
      </c>
      <c r="GD38">
        <v>1</v>
      </c>
      <c r="GF38">
        <v>939347051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3"/>
        <v>0</v>
      </c>
      <c r="GM38">
        <f t="shared" si="44"/>
        <v>28018.18</v>
      </c>
      <c r="GN38">
        <f t="shared" si="45"/>
        <v>28018.18</v>
      </c>
      <c r="GO38">
        <f t="shared" si="46"/>
        <v>0</v>
      </c>
      <c r="GP38">
        <f t="shared" si="47"/>
        <v>0</v>
      </c>
      <c r="GR38">
        <v>0</v>
      </c>
      <c r="GS38">
        <v>3</v>
      </c>
      <c r="GT38">
        <v>0</v>
      </c>
      <c r="GU38" t="s">
        <v>6</v>
      </c>
      <c r="GV38">
        <f t="shared" si="48"/>
        <v>0</v>
      </c>
      <c r="GW38">
        <v>1</v>
      </c>
      <c r="GX38">
        <f t="shared" si="49"/>
        <v>0</v>
      </c>
      <c r="HA38">
        <v>0</v>
      </c>
      <c r="HB38">
        <v>0</v>
      </c>
      <c r="HC38">
        <f t="shared" si="50"/>
        <v>0</v>
      </c>
      <c r="HE38" t="s">
        <v>6</v>
      </c>
      <c r="HF38" t="s">
        <v>6</v>
      </c>
      <c r="HM38" t="s">
        <v>6</v>
      </c>
      <c r="HN38" t="s">
        <v>31</v>
      </c>
      <c r="HO38" t="s">
        <v>32</v>
      </c>
      <c r="HP38" t="s">
        <v>27</v>
      </c>
      <c r="HQ38" t="s">
        <v>27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33</v>
      </c>
      <c r="E39" t="s">
        <v>73</v>
      </c>
      <c r="F39" t="s">
        <v>47</v>
      </c>
      <c r="G39" t="s">
        <v>48</v>
      </c>
      <c r="H39" t="str">
        <f>'1.Ведомость'!C35</f>
        <v>РУБ</v>
      </c>
      <c r="I39">
        <f>I38*J39</f>
        <v>2</v>
      </c>
      <c r="J39">
        <v>0.1</v>
      </c>
      <c r="K39">
        <v>0.1</v>
      </c>
      <c r="O39">
        <f t="shared" si="21"/>
        <v>19.84</v>
      </c>
      <c r="P39">
        <f t="shared" si="22"/>
        <v>19.84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92843885</v>
      </c>
      <c r="AB39">
        <f t="shared" si="32"/>
        <v>1</v>
      </c>
      <c r="AC39">
        <f t="shared" si="33"/>
        <v>1</v>
      </c>
      <c r="AD39">
        <f>ROUND((((ET39)-(EU39))+AE39),2)</f>
        <v>0</v>
      </c>
      <c r="AE39">
        <f>ROUND((EU39),2)</f>
        <v>0</v>
      </c>
      <c r="AF39">
        <f>ROUND((EV39),2)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5"/>
        <v>0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50</v>
      </c>
      <c r="BM39">
        <v>500001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6"/>
        <v>19.84</v>
      </c>
      <c r="CQ39">
        <f>AC39*BC39</f>
        <v>9.92</v>
      </c>
      <c r="CR39">
        <f>AD39*BB39</f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 t="shared" si="51"/>
        <v>0</v>
      </c>
      <c r="CZ39">
        <f t="shared" si="52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49</v>
      </c>
      <c r="DW39" t="s">
        <v>49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66696658</v>
      </c>
      <c r="EF39">
        <v>8</v>
      </c>
      <c r="EG39" t="s">
        <v>51</v>
      </c>
      <c r="EH39">
        <v>0</v>
      </c>
      <c r="EI39" t="s">
        <v>6</v>
      </c>
      <c r="EJ39">
        <v>1</v>
      </c>
      <c r="EK39">
        <v>500001</v>
      </c>
      <c r="EL39" t="s">
        <v>52</v>
      </c>
      <c r="EM39" t="s">
        <v>53</v>
      </c>
      <c r="EO39" t="s">
        <v>6</v>
      </c>
      <c r="EQ39">
        <v>0</v>
      </c>
      <c r="ER39">
        <v>1</v>
      </c>
      <c r="ES39">
        <v>1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-1743999360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3"/>
        <v>0</v>
      </c>
      <c r="GM39">
        <f t="shared" si="44"/>
        <v>19.84</v>
      </c>
      <c r="GN39">
        <f t="shared" si="45"/>
        <v>19.84</v>
      </c>
      <c r="GO39">
        <f t="shared" si="46"/>
        <v>0</v>
      </c>
      <c r="GP39">
        <f t="shared" si="47"/>
        <v>0</v>
      </c>
      <c r="GR39">
        <v>0</v>
      </c>
      <c r="GS39">
        <v>3</v>
      </c>
      <c r="GT39">
        <v>0</v>
      </c>
      <c r="GU39" t="s">
        <v>6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37</v>
      </c>
      <c r="E40" t="s">
        <v>74</v>
      </c>
      <c r="F40" t="s">
        <v>34</v>
      </c>
      <c r="G40" t="s">
        <v>75</v>
      </c>
      <c r="H40" t="str">
        <f>'1.Ведомость'!C36</f>
        <v>ШТ</v>
      </c>
      <c r="I40">
        <f>I38*J40</f>
        <v>20</v>
      </c>
      <c r="J40">
        <v>1</v>
      </c>
      <c r="K40">
        <v>1</v>
      </c>
      <c r="O40">
        <f t="shared" si="21"/>
        <v>28014.6</v>
      </c>
      <c r="P40">
        <f t="shared" si="22"/>
        <v>28014.6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92843885</v>
      </c>
      <c r="AB40">
        <f t="shared" si="32"/>
        <v>1400.73</v>
      </c>
      <c r="AC40">
        <f t="shared" si="33"/>
        <v>1400.73</v>
      </c>
      <c r="AD40">
        <f>ROUND((((ET40)-(EU40))+AE40),2)</f>
        <v>0</v>
      </c>
      <c r="AE40">
        <f>ROUND((EU40),2)</f>
        <v>0</v>
      </c>
      <c r="AF40">
        <f>ROUND((EV40),2)</f>
        <v>0</v>
      </c>
      <c r="AG40">
        <f t="shared" si="34"/>
        <v>0</v>
      </c>
      <c r="AH40">
        <f>(EW40)</f>
        <v>0</v>
      </c>
      <c r="AI40">
        <f>(EX40)</f>
        <v>0</v>
      </c>
      <c r="AJ40">
        <f t="shared" si="35"/>
        <v>0</v>
      </c>
      <c r="AK40">
        <v>1400.73</v>
      </c>
      <c r="AL40">
        <v>1400.73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76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6"/>
        <v>28014.6</v>
      </c>
      <c r="CQ40">
        <f>AC40</f>
        <v>1400.73</v>
      </c>
      <c r="CR40">
        <f>AD40</f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51"/>
        <v>0</v>
      </c>
      <c r="CZ40">
        <f t="shared" si="52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22</v>
      </c>
      <c r="DW40" t="s">
        <v>22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66696658</v>
      </c>
      <c r="EF40">
        <v>8</v>
      </c>
      <c r="EG40" t="s">
        <v>51</v>
      </c>
      <c r="EH40">
        <v>0</v>
      </c>
      <c r="EI40" t="s">
        <v>6</v>
      </c>
      <c r="EJ40">
        <v>1</v>
      </c>
      <c r="EK40">
        <v>500001</v>
      </c>
      <c r="EL40" t="s">
        <v>52</v>
      </c>
      <c r="EM40" t="s">
        <v>53</v>
      </c>
      <c r="EO40" t="s">
        <v>6</v>
      </c>
      <c r="EQ40">
        <v>1310720</v>
      </c>
      <c r="ER40">
        <v>1400.73</v>
      </c>
      <c r="ES40">
        <v>1400.73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1331.97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77</v>
      </c>
      <c r="GD40">
        <v>1</v>
      </c>
      <c r="GF40">
        <v>-1185856785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43"/>
        <v>0</v>
      </c>
      <c r="GM40">
        <f t="shared" si="44"/>
        <v>28014.6</v>
      </c>
      <c r="GN40">
        <f t="shared" si="45"/>
        <v>28014.6</v>
      </c>
      <c r="GO40">
        <f t="shared" si="46"/>
        <v>0</v>
      </c>
      <c r="GP40">
        <f t="shared" si="47"/>
        <v>0</v>
      </c>
      <c r="GR40">
        <v>1</v>
      </c>
      <c r="GS40">
        <v>1</v>
      </c>
      <c r="GT40">
        <v>0</v>
      </c>
      <c r="GU40" t="s">
        <v>6</v>
      </c>
      <c r="GV40">
        <f t="shared" si="48"/>
        <v>0</v>
      </c>
      <c r="GW40">
        <v>1</v>
      </c>
      <c r="GX40">
        <f t="shared" si="49"/>
        <v>0</v>
      </c>
      <c r="HA40">
        <v>0</v>
      </c>
      <c r="HB40">
        <v>0</v>
      </c>
      <c r="HC40">
        <f t="shared" si="50"/>
        <v>0</v>
      </c>
      <c r="HE40" t="s">
        <v>40</v>
      </c>
      <c r="HF40" t="s">
        <v>42</v>
      </c>
      <c r="HG40">
        <f>ROUND(AC40*I40,2)</f>
        <v>28014.6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ROW(SmtRes!A49)</f>
        <v>49</v>
      </c>
      <c r="D41">
        <f>ROW(EtalonRes!A51)</f>
        <v>51</v>
      </c>
      <c r="E41" t="s">
        <v>78</v>
      </c>
      <c r="F41" t="s">
        <v>79</v>
      </c>
      <c r="G41" t="s">
        <v>80</v>
      </c>
      <c r="H41" t="s">
        <v>81</v>
      </c>
      <c r="I41">
        <v>3.0000000000000001E-3</v>
      </c>
      <c r="J41">
        <v>0</v>
      </c>
      <c r="K41">
        <v>3.0000000000000001E-3</v>
      </c>
      <c r="O41">
        <f t="shared" si="21"/>
        <v>208.9</v>
      </c>
      <c r="P41">
        <f t="shared" si="22"/>
        <v>12.94</v>
      </c>
      <c r="Q41">
        <f t="shared" si="23"/>
        <v>5.81</v>
      </c>
      <c r="R41">
        <f t="shared" si="24"/>
        <v>2.09</v>
      </c>
      <c r="S41">
        <f t="shared" si="25"/>
        <v>190.15</v>
      </c>
      <c r="T41">
        <f t="shared" si="26"/>
        <v>0</v>
      </c>
      <c r="U41">
        <f t="shared" si="27"/>
        <v>0.48509999999999998</v>
      </c>
      <c r="V41">
        <f t="shared" si="28"/>
        <v>3.7799999999999999E-3</v>
      </c>
      <c r="W41">
        <f t="shared" si="29"/>
        <v>0</v>
      </c>
      <c r="X41">
        <f t="shared" si="30"/>
        <v>232.61</v>
      </c>
      <c r="Y41">
        <f t="shared" si="31"/>
        <v>138.41</v>
      </c>
      <c r="AA41">
        <v>92843885</v>
      </c>
      <c r="AB41">
        <f t="shared" si="32"/>
        <v>1971.21</v>
      </c>
      <c r="AC41">
        <f t="shared" si="33"/>
        <v>434.65</v>
      </c>
      <c r="AD41">
        <f>ROUND(((((ET41*ROUND(1.05,7)))-((EU41*ROUND(1.05,7))))+AE41),2)</f>
        <v>123.3</v>
      </c>
      <c r="AE41">
        <f>ROUND(((EU41*ROUND(1.05,7))),2)</f>
        <v>15.57</v>
      </c>
      <c r="AF41">
        <f>ROUND(((EV41*ROUND(1.05,7))),2)</f>
        <v>1413.26</v>
      </c>
      <c r="AG41">
        <f t="shared" si="34"/>
        <v>0</v>
      </c>
      <c r="AH41">
        <f>((EW41*ROUND(1.05,7)))</f>
        <v>161.70000000000002</v>
      </c>
      <c r="AI41">
        <f>((EX41*ROUND(1.05,7)))</f>
        <v>1.26</v>
      </c>
      <c r="AJ41">
        <f t="shared" si="35"/>
        <v>0</v>
      </c>
      <c r="AK41">
        <v>1898.04</v>
      </c>
      <c r="AL41">
        <v>434.65</v>
      </c>
      <c r="AM41">
        <v>117.43</v>
      </c>
      <c r="AN41">
        <v>14.83</v>
      </c>
      <c r="AO41">
        <v>1345.96</v>
      </c>
      <c r="AP41">
        <v>0</v>
      </c>
      <c r="AQ41">
        <v>154</v>
      </c>
      <c r="AR41">
        <v>1.2</v>
      </c>
      <c r="AS41">
        <v>0</v>
      </c>
      <c r="AT41">
        <v>121</v>
      </c>
      <c r="AU41">
        <v>72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82</v>
      </c>
      <c r="BM41">
        <v>20001</v>
      </c>
      <c r="BN41">
        <v>0</v>
      </c>
      <c r="BO41" t="s">
        <v>6</v>
      </c>
      <c r="BP41">
        <v>0</v>
      </c>
      <c r="BQ41">
        <v>22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121</v>
      </c>
      <c r="CA41">
        <v>72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24</v>
      </c>
      <c r="CO41">
        <v>0</v>
      </c>
      <c r="CP41">
        <f t="shared" si="36"/>
        <v>208.9</v>
      </c>
      <c r="CQ41">
        <f t="shared" ref="CQ41:CQ60" si="57">AC41*BC41</f>
        <v>4311.7280000000001</v>
      </c>
      <c r="CR41">
        <f t="shared" ref="CR41:CR60" si="58">AD41*BB41</f>
        <v>1938.2760000000001</v>
      </c>
      <c r="CS41">
        <f t="shared" si="37"/>
        <v>698.31450000000007</v>
      </c>
      <c r="CT41">
        <f t="shared" si="38"/>
        <v>63384.711000000003</v>
      </c>
      <c r="CU41">
        <f t="shared" si="39"/>
        <v>0</v>
      </c>
      <c r="CV41">
        <f t="shared" si="40"/>
        <v>161.70000000000002</v>
      </c>
      <c r="CW41">
        <f t="shared" si="41"/>
        <v>1.26</v>
      </c>
      <c r="CX41">
        <f t="shared" si="42"/>
        <v>0</v>
      </c>
      <c r="CY41">
        <f t="shared" si="51"/>
        <v>232.6104</v>
      </c>
      <c r="CZ41">
        <f t="shared" si="52"/>
        <v>138.4128</v>
      </c>
      <c r="DC41" t="s">
        <v>6</v>
      </c>
      <c r="DD41" t="s">
        <v>6</v>
      </c>
      <c r="DE41" t="s">
        <v>25</v>
      </c>
      <c r="DF41" t="s">
        <v>25</v>
      </c>
      <c r="DG41" t="s">
        <v>25</v>
      </c>
      <c r="DH41" t="s">
        <v>6</v>
      </c>
      <c r="DI41" t="s">
        <v>25</v>
      </c>
      <c r="DJ41" t="s">
        <v>25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81</v>
      </c>
      <c r="DW41" t="s">
        <v>81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66696438</v>
      </c>
      <c r="EF41">
        <v>22</v>
      </c>
      <c r="EG41" t="s">
        <v>26</v>
      </c>
      <c r="EH41">
        <v>16</v>
      </c>
      <c r="EI41" t="s">
        <v>27</v>
      </c>
      <c r="EJ41">
        <v>1</v>
      </c>
      <c r="EK41">
        <v>20001</v>
      </c>
      <c r="EL41" t="s">
        <v>28</v>
      </c>
      <c r="EM41" t="s">
        <v>29</v>
      </c>
      <c r="EO41" t="s">
        <v>30</v>
      </c>
      <c r="EQ41">
        <v>1441792</v>
      </c>
      <c r="ER41">
        <v>1898.04</v>
      </c>
      <c r="ES41">
        <v>434.65</v>
      </c>
      <c r="ET41">
        <v>117.43</v>
      </c>
      <c r="EU41">
        <v>14.83</v>
      </c>
      <c r="EV41">
        <v>1345.96</v>
      </c>
      <c r="EW41">
        <v>154</v>
      </c>
      <c r="EX41">
        <v>1.2</v>
      </c>
      <c r="EY41">
        <v>0</v>
      </c>
      <c r="FQ41">
        <v>0</v>
      </c>
      <c r="FR41">
        <v>0</v>
      </c>
      <c r="FS41">
        <v>0</v>
      </c>
      <c r="FX41">
        <v>121</v>
      </c>
      <c r="FY41">
        <v>72</v>
      </c>
      <c r="GA41" t="s">
        <v>6</v>
      </c>
      <c r="GD41">
        <v>1</v>
      </c>
      <c r="GF41">
        <v>-706050576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3"/>
        <v>0</v>
      </c>
      <c r="GM41">
        <f t="shared" si="44"/>
        <v>579.91999999999996</v>
      </c>
      <c r="GN41">
        <f t="shared" si="45"/>
        <v>579.91999999999996</v>
      </c>
      <c r="GO41">
        <f t="shared" si="46"/>
        <v>0</v>
      </c>
      <c r="GP41">
        <f t="shared" si="47"/>
        <v>0</v>
      </c>
      <c r="GR41">
        <v>0</v>
      </c>
      <c r="GS41">
        <v>3</v>
      </c>
      <c r="GT41">
        <v>0</v>
      </c>
      <c r="GU41" t="s">
        <v>6</v>
      </c>
      <c r="GV41">
        <f t="shared" si="48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6</v>
      </c>
      <c r="HF41" t="s">
        <v>6</v>
      </c>
      <c r="HM41" t="s">
        <v>6</v>
      </c>
      <c r="HN41" t="s">
        <v>31</v>
      </c>
      <c r="HO41" t="s">
        <v>32</v>
      </c>
      <c r="HP41" t="s">
        <v>27</v>
      </c>
      <c r="HQ41" t="s">
        <v>27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49</v>
      </c>
      <c r="E42" t="s">
        <v>83</v>
      </c>
      <c r="F42" t="s">
        <v>84</v>
      </c>
      <c r="G42" t="s">
        <v>85</v>
      </c>
      <c r="H42" t="str">
        <f>'1.Ведомость'!C38</f>
        <v>м2</v>
      </c>
      <c r="I42">
        <f>I41*J42</f>
        <v>0.3</v>
      </c>
      <c r="J42">
        <v>100</v>
      </c>
      <c r="K42">
        <v>100</v>
      </c>
      <c r="O42">
        <f t="shared" si="21"/>
        <v>304.77</v>
      </c>
      <c r="P42">
        <f t="shared" si="22"/>
        <v>304.77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92843885</v>
      </c>
      <c r="AB42">
        <f t="shared" si="32"/>
        <v>102.41</v>
      </c>
      <c r="AC42">
        <f t="shared" si="33"/>
        <v>102.41</v>
      </c>
      <c r="AD42">
        <f>ROUND((((ET42)-(EU42))+AE42),2)</f>
        <v>0</v>
      </c>
      <c r="AE42">
        <f>ROUND((EU42),2)</f>
        <v>0</v>
      </c>
      <c r="AF42">
        <f>ROUND((EV42),2)</f>
        <v>0</v>
      </c>
      <c r="AG42">
        <f t="shared" si="34"/>
        <v>0</v>
      </c>
      <c r="AH42">
        <f>(EW42)</f>
        <v>0</v>
      </c>
      <c r="AI42">
        <f>(EX42)</f>
        <v>0</v>
      </c>
      <c r="AJ42">
        <f t="shared" si="35"/>
        <v>0</v>
      </c>
      <c r="AK42">
        <v>102.41</v>
      </c>
      <c r="AL42">
        <v>102.41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86</v>
      </c>
      <c r="BM42">
        <v>500001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6"/>
        <v>304.77</v>
      </c>
      <c r="CQ42">
        <f t="shared" si="57"/>
        <v>1015.9072</v>
      </c>
      <c r="CR42">
        <f t="shared" si="58"/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 t="shared" si="51"/>
        <v>0</v>
      </c>
      <c r="CZ42">
        <f t="shared" si="52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57</v>
      </c>
      <c r="DW42" t="s">
        <v>57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66696658</v>
      </c>
      <c r="EF42">
        <v>8</v>
      </c>
      <c r="EG42" t="s">
        <v>51</v>
      </c>
      <c r="EH42">
        <v>0</v>
      </c>
      <c r="EI42" t="s">
        <v>6</v>
      </c>
      <c r="EJ42">
        <v>1</v>
      </c>
      <c r="EK42">
        <v>500001</v>
      </c>
      <c r="EL42" t="s">
        <v>52</v>
      </c>
      <c r="EM42" t="s">
        <v>53</v>
      </c>
      <c r="EO42" t="s">
        <v>6</v>
      </c>
      <c r="EQ42">
        <v>0</v>
      </c>
      <c r="ER42">
        <v>102.41</v>
      </c>
      <c r="ES42">
        <v>102.41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6</v>
      </c>
      <c r="GD42">
        <v>1</v>
      </c>
      <c r="GF42">
        <v>415678242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3"/>
        <v>0</v>
      </c>
      <c r="GM42">
        <f t="shared" si="44"/>
        <v>304.77</v>
      </c>
      <c r="GN42">
        <f t="shared" si="45"/>
        <v>304.77</v>
      </c>
      <c r="GO42">
        <f t="shared" si="46"/>
        <v>0</v>
      </c>
      <c r="GP42">
        <f t="shared" si="47"/>
        <v>0</v>
      </c>
      <c r="GR42">
        <v>0</v>
      </c>
      <c r="GS42">
        <v>3</v>
      </c>
      <c r="GT42">
        <v>0</v>
      </c>
      <c r="GU42" t="s">
        <v>6</v>
      </c>
      <c r="GV42">
        <f t="shared" si="48"/>
        <v>0</v>
      </c>
      <c r="GW42">
        <v>1</v>
      </c>
      <c r="GX42">
        <f t="shared" si="49"/>
        <v>0</v>
      </c>
      <c r="HA42">
        <v>0</v>
      </c>
      <c r="HB42">
        <v>0</v>
      </c>
      <c r="HC42">
        <f t="shared" si="50"/>
        <v>0</v>
      </c>
      <c r="HE42" t="s">
        <v>6</v>
      </c>
      <c r="HF42" t="s">
        <v>6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ROW(SmtRes!A62)</f>
        <v>62</v>
      </c>
      <c r="D43">
        <f>ROW(EtalonRes!A68)</f>
        <v>68</v>
      </c>
      <c r="E43" t="s">
        <v>87</v>
      </c>
      <c r="F43" t="s">
        <v>88</v>
      </c>
      <c r="G43" t="s">
        <v>89</v>
      </c>
      <c r="H43" t="s">
        <v>81</v>
      </c>
      <c r="I43">
        <v>0.22700000000000001</v>
      </c>
      <c r="J43">
        <v>0</v>
      </c>
      <c r="K43">
        <v>0.22700000000000001</v>
      </c>
      <c r="O43">
        <f t="shared" si="21"/>
        <v>14504.71</v>
      </c>
      <c r="P43">
        <f t="shared" si="22"/>
        <v>977.84</v>
      </c>
      <c r="Q43">
        <f t="shared" si="23"/>
        <v>353.13</v>
      </c>
      <c r="R43">
        <f t="shared" si="24"/>
        <v>124.31</v>
      </c>
      <c r="S43">
        <f t="shared" si="25"/>
        <v>13173.74</v>
      </c>
      <c r="T43">
        <f t="shared" si="26"/>
        <v>0</v>
      </c>
      <c r="U43">
        <f t="shared" si="27"/>
        <v>33.607349999999997</v>
      </c>
      <c r="V43">
        <f t="shared" si="28"/>
        <v>0.224049</v>
      </c>
      <c r="W43">
        <f t="shared" si="29"/>
        <v>0</v>
      </c>
      <c r="X43">
        <f t="shared" si="30"/>
        <v>16090.64</v>
      </c>
      <c r="Y43">
        <f t="shared" si="31"/>
        <v>9574.6</v>
      </c>
      <c r="AA43">
        <v>92843885</v>
      </c>
      <c r="AB43">
        <f t="shared" si="32"/>
        <v>1827.16</v>
      </c>
      <c r="AC43">
        <f t="shared" si="33"/>
        <v>434.24</v>
      </c>
      <c r="AD43">
        <f>ROUND(((((ET43*ROUND(1.05,7)))-((EU43*ROUND(1.05,7))))+AE43),2)</f>
        <v>98.96</v>
      </c>
      <c r="AE43">
        <f>ROUND(((EU43*ROUND(1.05,7))),2)</f>
        <v>12.21</v>
      </c>
      <c r="AF43">
        <f>ROUND(((EV43*ROUND(1.05,7))),2)</f>
        <v>1293.96</v>
      </c>
      <c r="AG43">
        <f t="shared" si="34"/>
        <v>0</v>
      </c>
      <c r="AH43">
        <f>((EW43*ROUND(1.05,7)))</f>
        <v>148.05000000000001</v>
      </c>
      <c r="AI43">
        <f>((EX43*ROUND(1.05,7)))</f>
        <v>0.98699999999999999</v>
      </c>
      <c r="AJ43">
        <f t="shared" si="35"/>
        <v>0</v>
      </c>
      <c r="AK43">
        <v>1760.83</v>
      </c>
      <c r="AL43">
        <v>434.24</v>
      </c>
      <c r="AM43">
        <v>94.25</v>
      </c>
      <c r="AN43">
        <v>11.63</v>
      </c>
      <c r="AO43">
        <v>1232.3399999999999</v>
      </c>
      <c r="AP43">
        <v>0</v>
      </c>
      <c r="AQ43">
        <v>141</v>
      </c>
      <c r="AR43">
        <v>0.94</v>
      </c>
      <c r="AS43">
        <v>0</v>
      </c>
      <c r="AT43">
        <v>121</v>
      </c>
      <c r="AU43">
        <v>72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90</v>
      </c>
      <c r="BM43">
        <v>20001</v>
      </c>
      <c r="BN43">
        <v>0</v>
      </c>
      <c r="BO43" t="s">
        <v>6</v>
      </c>
      <c r="BP43">
        <v>0</v>
      </c>
      <c r="BQ43">
        <v>22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121</v>
      </c>
      <c r="CA43">
        <v>72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24</v>
      </c>
      <c r="CO43">
        <v>0</v>
      </c>
      <c r="CP43">
        <f t="shared" si="36"/>
        <v>14504.71</v>
      </c>
      <c r="CQ43">
        <f t="shared" si="57"/>
        <v>4307.6607999999997</v>
      </c>
      <c r="CR43">
        <f t="shared" si="58"/>
        <v>1555.6512</v>
      </c>
      <c r="CS43">
        <f t="shared" si="37"/>
        <v>547.61850000000004</v>
      </c>
      <c r="CT43">
        <f t="shared" si="38"/>
        <v>58034.106000000007</v>
      </c>
      <c r="CU43">
        <f t="shared" si="39"/>
        <v>0</v>
      </c>
      <c r="CV43">
        <f t="shared" si="40"/>
        <v>148.05000000000001</v>
      </c>
      <c r="CW43">
        <f t="shared" si="41"/>
        <v>0.98699999999999999</v>
      </c>
      <c r="CX43">
        <f t="shared" si="42"/>
        <v>0</v>
      </c>
      <c r="CY43">
        <f t="shared" si="51"/>
        <v>16090.640499999998</v>
      </c>
      <c r="CZ43">
        <f t="shared" si="52"/>
        <v>9574.5959999999995</v>
      </c>
      <c r="DC43" t="s">
        <v>6</v>
      </c>
      <c r="DD43" t="s">
        <v>6</v>
      </c>
      <c r="DE43" t="s">
        <v>25</v>
      </c>
      <c r="DF43" t="s">
        <v>25</v>
      </c>
      <c r="DG43" t="s">
        <v>25</v>
      </c>
      <c r="DH43" t="s">
        <v>6</v>
      </c>
      <c r="DI43" t="s">
        <v>25</v>
      </c>
      <c r="DJ43" t="s">
        <v>25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81</v>
      </c>
      <c r="DW43" t="s">
        <v>81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66696438</v>
      </c>
      <c r="EF43">
        <v>22</v>
      </c>
      <c r="EG43" t="s">
        <v>26</v>
      </c>
      <c r="EH43">
        <v>16</v>
      </c>
      <c r="EI43" t="s">
        <v>27</v>
      </c>
      <c r="EJ43">
        <v>1</v>
      </c>
      <c r="EK43">
        <v>20001</v>
      </c>
      <c r="EL43" t="s">
        <v>28</v>
      </c>
      <c r="EM43" t="s">
        <v>29</v>
      </c>
      <c r="EO43" t="s">
        <v>30</v>
      </c>
      <c r="EQ43">
        <v>1441792</v>
      </c>
      <c r="ER43">
        <v>1760.83</v>
      </c>
      <c r="ES43">
        <v>434.24</v>
      </c>
      <c r="ET43">
        <v>94.25</v>
      </c>
      <c r="EU43">
        <v>11.63</v>
      </c>
      <c r="EV43">
        <v>1232.3399999999999</v>
      </c>
      <c r="EW43">
        <v>141</v>
      </c>
      <c r="EX43">
        <v>0.94</v>
      </c>
      <c r="EY43">
        <v>0</v>
      </c>
      <c r="FQ43">
        <v>0</v>
      </c>
      <c r="FR43">
        <v>0</v>
      </c>
      <c r="FS43">
        <v>0</v>
      </c>
      <c r="FX43">
        <v>121</v>
      </c>
      <c r="FY43">
        <v>72</v>
      </c>
      <c r="GA43" t="s">
        <v>6</v>
      </c>
      <c r="GD43">
        <v>1</v>
      </c>
      <c r="GF43">
        <v>1677131192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3"/>
        <v>0</v>
      </c>
      <c r="GM43">
        <f t="shared" si="44"/>
        <v>40169.949999999997</v>
      </c>
      <c r="GN43">
        <f t="shared" si="45"/>
        <v>40169.949999999997</v>
      </c>
      <c r="GO43">
        <f t="shared" si="46"/>
        <v>0</v>
      </c>
      <c r="GP43">
        <f t="shared" si="47"/>
        <v>0</v>
      </c>
      <c r="GR43">
        <v>0</v>
      </c>
      <c r="GS43">
        <v>3</v>
      </c>
      <c r="GT43">
        <v>0</v>
      </c>
      <c r="GU43" t="s">
        <v>6</v>
      </c>
      <c r="GV43">
        <f t="shared" si="48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6</v>
      </c>
      <c r="HF43" t="s">
        <v>6</v>
      </c>
      <c r="HM43" t="s">
        <v>6</v>
      </c>
      <c r="HN43" t="s">
        <v>31</v>
      </c>
      <c r="HO43" t="s">
        <v>32</v>
      </c>
      <c r="HP43" t="s">
        <v>27</v>
      </c>
      <c r="HQ43" t="s">
        <v>27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61</v>
      </c>
      <c r="E44" t="s">
        <v>91</v>
      </c>
      <c r="F44" t="s">
        <v>92</v>
      </c>
      <c r="G44" t="s">
        <v>93</v>
      </c>
      <c r="H44" t="str">
        <f>'1.Ведомость'!C40</f>
        <v>м2</v>
      </c>
      <c r="I44">
        <f>I43*J44</f>
        <v>14.7</v>
      </c>
      <c r="J44">
        <v>64.757709251101318</v>
      </c>
      <c r="K44">
        <v>64.757709300000002</v>
      </c>
      <c r="O44">
        <f t="shared" si="21"/>
        <v>19483.54</v>
      </c>
      <c r="P44">
        <f t="shared" si="22"/>
        <v>19483.54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92843885</v>
      </c>
      <c r="AB44">
        <f t="shared" si="32"/>
        <v>133.61000000000001</v>
      </c>
      <c r="AC44">
        <f t="shared" si="33"/>
        <v>133.61000000000001</v>
      </c>
      <c r="AD44">
        <f>ROUND((((ET44)-(EU44))+AE44),2)</f>
        <v>0</v>
      </c>
      <c r="AE44">
        <f>ROUND((EU44),2)</f>
        <v>0</v>
      </c>
      <c r="AF44">
        <f>ROUND((EV44),2)</f>
        <v>0</v>
      </c>
      <c r="AG44">
        <f t="shared" si="34"/>
        <v>0</v>
      </c>
      <c r="AH44">
        <f>(EW44)</f>
        <v>0</v>
      </c>
      <c r="AI44">
        <f>(EX44)</f>
        <v>0</v>
      </c>
      <c r="AJ44">
        <f t="shared" si="35"/>
        <v>0</v>
      </c>
      <c r="AK44">
        <v>133.61000000000001</v>
      </c>
      <c r="AL44">
        <v>133.61000000000001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94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6"/>
        <v>19483.54</v>
      </c>
      <c r="CQ44">
        <f t="shared" si="57"/>
        <v>1325.4112000000002</v>
      </c>
      <c r="CR44">
        <f t="shared" si="58"/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 t="shared" si="51"/>
        <v>0</v>
      </c>
      <c r="CZ44">
        <f t="shared" si="52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57</v>
      </c>
      <c r="DW44" t="s">
        <v>57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66696658</v>
      </c>
      <c r="EF44">
        <v>8</v>
      </c>
      <c r="EG44" t="s">
        <v>51</v>
      </c>
      <c r="EH44">
        <v>0</v>
      </c>
      <c r="EI44" t="s">
        <v>6</v>
      </c>
      <c r="EJ44">
        <v>1</v>
      </c>
      <c r="EK44">
        <v>500001</v>
      </c>
      <c r="EL44" t="s">
        <v>52</v>
      </c>
      <c r="EM44" t="s">
        <v>53</v>
      </c>
      <c r="EO44" t="s">
        <v>6</v>
      </c>
      <c r="EQ44">
        <v>0</v>
      </c>
      <c r="ER44">
        <v>133.61000000000001</v>
      </c>
      <c r="ES44">
        <v>133.61000000000001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-1611792035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3"/>
        <v>0</v>
      </c>
      <c r="GM44">
        <f t="shared" si="44"/>
        <v>19483.54</v>
      </c>
      <c r="GN44">
        <f t="shared" si="45"/>
        <v>19483.54</v>
      </c>
      <c r="GO44">
        <f t="shared" si="46"/>
        <v>0</v>
      </c>
      <c r="GP44">
        <f t="shared" si="47"/>
        <v>0</v>
      </c>
      <c r="GR44">
        <v>0</v>
      </c>
      <c r="GS44">
        <v>3</v>
      </c>
      <c r="GT44">
        <v>0</v>
      </c>
      <c r="GU44" t="s">
        <v>6</v>
      </c>
      <c r="GV44">
        <f t="shared" si="48"/>
        <v>0</v>
      </c>
      <c r="GW44">
        <v>1</v>
      </c>
      <c r="GX44">
        <f t="shared" si="49"/>
        <v>0</v>
      </c>
      <c r="HA44">
        <v>0</v>
      </c>
      <c r="HB44">
        <v>0</v>
      </c>
      <c r="HC44">
        <f t="shared" si="50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62</v>
      </c>
      <c r="E45" t="s">
        <v>95</v>
      </c>
      <c r="F45" t="s">
        <v>96</v>
      </c>
      <c r="G45" t="s">
        <v>97</v>
      </c>
      <c r="H45" t="str">
        <f>'1.Ведомость'!C41</f>
        <v>м2</v>
      </c>
      <c r="I45">
        <f>I43*J45</f>
        <v>7.9999999999999991</v>
      </c>
      <c r="J45">
        <v>35.242290748898675</v>
      </c>
      <c r="K45">
        <v>35.242290699999998</v>
      </c>
      <c r="O45">
        <f t="shared" si="21"/>
        <v>10346.16</v>
      </c>
      <c r="P45">
        <f t="shared" si="22"/>
        <v>10346.16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92843885</v>
      </c>
      <c r="AB45">
        <f t="shared" si="32"/>
        <v>130.37</v>
      </c>
      <c r="AC45">
        <f t="shared" si="33"/>
        <v>130.37</v>
      </c>
      <c r="AD45">
        <f>ROUND((((ET45)-(EU45))+AE45),2)</f>
        <v>0</v>
      </c>
      <c r="AE45">
        <f>ROUND((EU45),2)</f>
        <v>0</v>
      </c>
      <c r="AF45">
        <f>ROUND((EV45),2)</f>
        <v>0</v>
      </c>
      <c r="AG45">
        <f t="shared" si="34"/>
        <v>0</v>
      </c>
      <c r="AH45">
        <f>(EW45)</f>
        <v>0</v>
      </c>
      <c r="AI45">
        <f>(EX45)</f>
        <v>0</v>
      </c>
      <c r="AJ45">
        <f t="shared" si="35"/>
        <v>0</v>
      </c>
      <c r="AK45">
        <v>130.37</v>
      </c>
      <c r="AL45">
        <v>130.37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98</v>
      </c>
      <c r="BM45">
        <v>500001</v>
      </c>
      <c r="BN45">
        <v>0</v>
      </c>
      <c r="BO45" t="s">
        <v>6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6"/>
        <v>10346.16</v>
      </c>
      <c r="CQ45">
        <f t="shared" si="57"/>
        <v>1293.2704000000001</v>
      </c>
      <c r="CR45">
        <f t="shared" si="58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 t="shared" si="51"/>
        <v>0</v>
      </c>
      <c r="CZ45">
        <f t="shared" si="52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1005</v>
      </c>
      <c r="DV45" t="s">
        <v>57</v>
      </c>
      <c r="DW45" t="s">
        <v>57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66696658</v>
      </c>
      <c r="EF45">
        <v>8</v>
      </c>
      <c r="EG45" t="s">
        <v>51</v>
      </c>
      <c r="EH45">
        <v>0</v>
      </c>
      <c r="EI45" t="s">
        <v>6</v>
      </c>
      <c r="EJ45">
        <v>1</v>
      </c>
      <c r="EK45">
        <v>500001</v>
      </c>
      <c r="EL45" t="s">
        <v>52</v>
      </c>
      <c r="EM45" t="s">
        <v>53</v>
      </c>
      <c r="EO45" t="s">
        <v>6</v>
      </c>
      <c r="EQ45">
        <v>0</v>
      </c>
      <c r="ER45">
        <v>130.37</v>
      </c>
      <c r="ES45">
        <v>130.37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6</v>
      </c>
      <c r="GD45">
        <v>1</v>
      </c>
      <c r="GF45">
        <v>-1462412008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3"/>
        <v>0</v>
      </c>
      <c r="GM45">
        <f t="shared" si="44"/>
        <v>10346.16</v>
      </c>
      <c r="GN45">
        <f t="shared" si="45"/>
        <v>10346.16</v>
      </c>
      <c r="GO45">
        <f t="shared" si="46"/>
        <v>0</v>
      </c>
      <c r="GP45">
        <f t="shared" si="47"/>
        <v>0</v>
      </c>
      <c r="GR45">
        <v>0</v>
      </c>
      <c r="GS45">
        <v>3</v>
      </c>
      <c r="GT45">
        <v>0</v>
      </c>
      <c r="GU45" t="s">
        <v>6</v>
      </c>
      <c r="GV45">
        <f t="shared" si="48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ROW(SmtRes!A75)</f>
        <v>75</v>
      </c>
      <c r="D46">
        <f>ROW(EtalonRes!A84)</f>
        <v>84</v>
      </c>
      <c r="E46" t="s">
        <v>99</v>
      </c>
      <c r="F46" t="s">
        <v>100</v>
      </c>
      <c r="G46" t="s">
        <v>101</v>
      </c>
      <c r="H46" t="s">
        <v>81</v>
      </c>
      <c r="I46">
        <v>0.93240000000000001</v>
      </c>
      <c r="J46">
        <v>0</v>
      </c>
      <c r="K46">
        <v>0.93240000000000001</v>
      </c>
      <c r="O46">
        <f t="shared" si="21"/>
        <v>59577.95</v>
      </c>
      <c r="P46">
        <f t="shared" si="22"/>
        <v>4016.46</v>
      </c>
      <c r="Q46">
        <f t="shared" si="23"/>
        <v>1450.49</v>
      </c>
      <c r="R46">
        <f t="shared" si="24"/>
        <v>510.6</v>
      </c>
      <c r="S46">
        <f t="shared" si="25"/>
        <v>54111</v>
      </c>
      <c r="T46">
        <f t="shared" si="26"/>
        <v>0</v>
      </c>
      <c r="U46">
        <f t="shared" si="27"/>
        <v>138.04182</v>
      </c>
      <c r="V46">
        <f t="shared" si="28"/>
        <v>0.92027879999999995</v>
      </c>
      <c r="W46">
        <f t="shared" si="29"/>
        <v>0</v>
      </c>
      <c r="X46">
        <f t="shared" si="30"/>
        <v>66092.14</v>
      </c>
      <c r="Y46">
        <f t="shared" si="31"/>
        <v>39327.550000000003</v>
      </c>
      <c r="AA46">
        <v>92843885</v>
      </c>
      <c r="AB46">
        <f t="shared" si="32"/>
        <v>1827.16</v>
      </c>
      <c r="AC46">
        <f t="shared" si="33"/>
        <v>434.24</v>
      </c>
      <c r="AD46">
        <f>ROUND(((((ET46*ROUND(1.05,7)))-((EU46*ROUND(1.05,7))))+AE46),2)</f>
        <v>98.96</v>
      </c>
      <c r="AE46">
        <f>ROUND(((EU46*ROUND(1.05,7))),2)</f>
        <v>12.21</v>
      </c>
      <c r="AF46">
        <f>ROUND(((EV46*ROUND(1.05,7))),2)</f>
        <v>1293.96</v>
      </c>
      <c r="AG46">
        <f t="shared" si="34"/>
        <v>0</v>
      </c>
      <c r="AH46">
        <f>((EW46*ROUND(1.05,7)))</f>
        <v>148.05000000000001</v>
      </c>
      <c r="AI46">
        <f>((EX46*ROUND(1.05,7)))</f>
        <v>0.98699999999999999</v>
      </c>
      <c r="AJ46">
        <f t="shared" si="35"/>
        <v>0</v>
      </c>
      <c r="AK46">
        <v>1760.83</v>
      </c>
      <c r="AL46">
        <v>434.24</v>
      </c>
      <c r="AM46">
        <v>94.25</v>
      </c>
      <c r="AN46">
        <v>11.63</v>
      </c>
      <c r="AO46">
        <v>1232.3399999999999</v>
      </c>
      <c r="AP46">
        <v>0</v>
      </c>
      <c r="AQ46">
        <v>141</v>
      </c>
      <c r="AR46">
        <v>0.94</v>
      </c>
      <c r="AS46">
        <v>0</v>
      </c>
      <c r="AT46">
        <v>121</v>
      </c>
      <c r="AU46">
        <v>72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1</v>
      </c>
      <c r="BJ46" t="s">
        <v>102</v>
      </c>
      <c r="BM46">
        <v>20001</v>
      </c>
      <c r="BN46">
        <v>0</v>
      </c>
      <c r="BO46" t="s">
        <v>6</v>
      </c>
      <c r="BP46">
        <v>0</v>
      </c>
      <c r="BQ46">
        <v>22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121</v>
      </c>
      <c r="CA46">
        <v>72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24</v>
      </c>
      <c r="CO46">
        <v>0</v>
      </c>
      <c r="CP46">
        <f t="shared" si="36"/>
        <v>59577.95</v>
      </c>
      <c r="CQ46">
        <f t="shared" si="57"/>
        <v>4307.6607999999997</v>
      </c>
      <c r="CR46">
        <f t="shared" si="58"/>
        <v>1555.6512</v>
      </c>
      <c r="CS46">
        <f t="shared" si="37"/>
        <v>547.61850000000004</v>
      </c>
      <c r="CT46">
        <f t="shared" si="38"/>
        <v>58034.106000000007</v>
      </c>
      <c r="CU46">
        <f t="shared" si="39"/>
        <v>0</v>
      </c>
      <c r="CV46">
        <f t="shared" si="40"/>
        <v>148.05000000000001</v>
      </c>
      <c r="CW46">
        <f t="shared" si="41"/>
        <v>0.98699999999999999</v>
      </c>
      <c r="CX46">
        <f t="shared" si="42"/>
        <v>0</v>
      </c>
      <c r="CY46">
        <f t="shared" si="51"/>
        <v>66092.135999999999</v>
      </c>
      <c r="CZ46">
        <f t="shared" si="52"/>
        <v>39327.551999999996</v>
      </c>
      <c r="DC46" t="s">
        <v>6</v>
      </c>
      <c r="DD46" t="s">
        <v>6</v>
      </c>
      <c r="DE46" t="s">
        <v>25</v>
      </c>
      <c r="DF46" t="s">
        <v>25</v>
      </c>
      <c r="DG46" t="s">
        <v>25</v>
      </c>
      <c r="DH46" t="s">
        <v>6</v>
      </c>
      <c r="DI46" t="s">
        <v>25</v>
      </c>
      <c r="DJ46" t="s">
        <v>25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81</v>
      </c>
      <c r="DW46" t="s">
        <v>81</v>
      </c>
      <c r="DX46">
        <v>100</v>
      </c>
      <c r="DZ46" t="s">
        <v>6</v>
      </c>
      <c r="EA46" t="s">
        <v>6</v>
      </c>
      <c r="EB46" t="s">
        <v>6</v>
      </c>
      <c r="EC46" t="s">
        <v>6</v>
      </c>
      <c r="EE46">
        <v>66696438</v>
      </c>
      <c r="EF46">
        <v>22</v>
      </c>
      <c r="EG46" t="s">
        <v>26</v>
      </c>
      <c r="EH46">
        <v>16</v>
      </c>
      <c r="EI46" t="s">
        <v>27</v>
      </c>
      <c r="EJ46">
        <v>1</v>
      </c>
      <c r="EK46">
        <v>20001</v>
      </c>
      <c r="EL46" t="s">
        <v>28</v>
      </c>
      <c r="EM46" t="s">
        <v>29</v>
      </c>
      <c r="EO46" t="s">
        <v>30</v>
      </c>
      <c r="EQ46">
        <v>1441792</v>
      </c>
      <c r="ER46">
        <v>1760.83</v>
      </c>
      <c r="ES46">
        <v>434.24</v>
      </c>
      <c r="ET46">
        <v>94.25</v>
      </c>
      <c r="EU46">
        <v>11.63</v>
      </c>
      <c r="EV46">
        <v>1232.3399999999999</v>
      </c>
      <c r="EW46">
        <v>141</v>
      </c>
      <c r="EX46">
        <v>0.94</v>
      </c>
      <c r="EY46">
        <v>0</v>
      </c>
      <c r="FQ46">
        <v>0</v>
      </c>
      <c r="FR46">
        <v>0</v>
      </c>
      <c r="FS46">
        <v>0</v>
      </c>
      <c r="FX46">
        <v>121</v>
      </c>
      <c r="FY46">
        <v>72</v>
      </c>
      <c r="GA46" t="s">
        <v>6</v>
      </c>
      <c r="GD46">
        <v>1</v>
      </c>
      <c r="GF46">
        <v>2063072167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43"/>
        <v>0</v>
      </c>
      <c r="GM46">
        <f t="shared" si="44"/>
        <v>164997.64000000001</v>
      </c>
      <c r="GN46">
        <f t="shared" si="45"/>
        <v>164997.64000000001</v>
      </c>
      <c r="GO46">
        <f t="shared" si="46"/>
        <v>0</v>
      </c>
      <c r="GP46">
        <f t="shared" si="47"/>
        <v>0</v>
      </c>
      <c r="GR46">
        <v>0</v>
      </c>
      <c r="GS46">
        <v>3</v>
      </c>
      <c r="GT46">
        <v>0</v>
      </c>
      <c r="GU46" t="s">
        <v>6</v>
      </c>
      <c r="GV46">
        <f t="shared" si="48"/>
        <v>0</v>
      </c>
      <c r="GW46">
        <v>1</v>
      </c>
      <c r="GX46">
        <f t="shared" si="49"/>
        <v>0</v>
      </c>
      <c r="HA46">
        <v>0</v>
      </c>
      <c r="HB46">
        <v>0</v>
      </c>
      <c r="HC46">
        <f t="shared" si="50"/>
        <v>0</v>
      </c>
      <c r="HE46" t="s">
        <v>6</v>
      </c>
      <c r="HF46" t="s">
        <v>6</v>
      </c>
      <c r="HM46" t="s">
        <v>6</v>
      </c>
      <c r="HN46" t="s">
        <v>31</v>
      </c>
      <c r="HO46" t="s">
        <v>32</v>
      </c>
      <c r="HP46" t="s">
        <v>27</v>
      </c>
      <c r="HQ46" t="s">
        <v>27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74</v>
      </c>
      <c r="E47" t="s">
        <v>103</v>
      </c>
      <c r="F47" t="s">
        <v>104</v>
      </c>
      <c r="G47" t="s">
        <v>105</v>
      </c>
      <c r="H47" t="str">
        <f>'1.Ведомость'!C43</f>
        <v>м2</v>
      </c>
      <c r="I47">
        <f>I46*J47</f>
        <v>91.7</v>
      </c>
      <c r="J47">
        <v>98.348348348348352</v>
      </c>
      <c r="K47">
        <v>98.348348299999998</v>
      </c>
      <c r="O47">
        <f t="shared" si="21"/>
        <v>138541.82999999999</v>
      </c>
      <c r="P47">
        <f t="shared" si="22"/>
        <v>138541.82999999999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92843885</v>
      </c>
      <c r="AB47">
        <f t="shared" si="32"/>
        <v>152.30000000000001</v>
      </c>
      <c r="AC47">
        <f t="shared" si="33"/>
        <v>152.30000000000001</v>
      </c>
      <c r="AD47">
        <f>ROUND((((ET47)-(EU47))+AE47),2)</f>
        <v>0</v>
      </c>
      <c r="AE47">
        <f>ROUND((EU47),2)</f>
        <v>0</v>
      </c>
      <c r="AF47">
        <f>ROUND((EV47),2)</f>
        <v>0</v>
      </c>
      <c r="AG47">
        <f t="shared" si="34"/>
        <v>0</v>
      </c>
      <c r="AH47">
        <f>(EW47)</f>
        <v>0</v>
      </c>
      <c r="AI47">
        <f>(EX47)</f>
        <v>0</v>
      </c>
      <c r="AJ47">
        <f t="shared" si="35"/>
        <v>0</v>
      </c>
      <c r="AK47">
        <v>152.30000000000001</v>
      </c>
      <c r="AL47">
        <v>152.30000000000001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106</v>
      </c>
      <c r="BM47">
        <v>500001</v>
      </c>
      <c r="BN47">
        <v>0</v>
      </c>
      <c r="BO47" t="s">
        <v>6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6"/>
        <v>138541.82999999999</v>
      </c>
      <c r="CQ47">
        <f t="shared" si="57"/>
        <v>1510.816</v>
      </c>
      <c r="CR47">
        <f t="shared" si="58"/>
        <v>0</v>
      </c>
      <c r="CS47">
        <f t="shared" si="37"/>
        <v>0</v>
      </c>
      <c r="CT47">
        <f t="shared" si="38"/>
        <v>0</v>
      </c>
      <c r="CU47">
        <f t="shared" si="39"/>
        <v>0</v>
      </c>
      <c r="CV47">
        <f t="shared" si="40"/>
        <v>0</v>
      </c>
      <c r="CW47">
        <f t="shared" si="41"/>
        <v>0</v>
      </c>
      <c r="CX47">
        <f t="shared" si="42"/>
        <v>0</v>
      </c>
      <c r="CY47">
        <f t="shared" si="51"/>
        <v>0</v>
      </c>
      <c r="CZ47">
        <f t="shared" si="52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57</v>
      </c>
      <c r="DW47" t="s">
        <v>57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66696658</v>
      </c>
      <c r="EF47">
        <v>8</v>
      </c>
      <c r="EG47" t="s">
        <v>51</v>
      </c>
      <c r="EH47">
        <v>0</v>
      </c>
      <c r="EI47" t="s">
        <v>6</v>
      </c>
      <c r="EJ47">
        <v>1</v>
      </c>
      <c r="EK47">
        <v>500001</v>
      </c>
      <c r="EL47" t="s">
        <v>52</v>
      </c>
      <c r="EM47" t="s">
        <v>53</v>
      </c>
      <c r="EO47" t="s">
        <v>6</v>
      </c>
      <c r="EQ47">
        <v>0</v>
      </c>
      <c r="ER47">
        <v>152.30000000000001</v>
      </c>
      <c r="ES47">
        <v>152.30000000000001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-1085780648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3"/>
        <v>0</v>
      </c>
      <c r="GM47">
        <f t="shared" si="44"/>
        <v>138541.82999999999</v>
      </c>
      <c r="GN47">
        <f t="shared" si="45"/>
        <v>138541.82999999999</v>
      </c>
      <c r="GO47">
        <f t="shared" si="46"/>
        <v>0</v>
      </c>
      <c r="GP47">
        <f t="shared" si="47"/>
        <v>0</v>
      </c>
      <c r="GR47">
        <v>0</v>
      </c>
      <c r="GS47">
        <v>3</v>
      </c>
      <c r="GT47">
        <v>0</v>
      </c>
      <c r="GU47" t="s">
        <v>6</v>
      </c>
      <c r="GV47">
        <f t="shared" si="48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75</v>
      </c>
      <c r="E48" t="s">
        <v>107</v>
      </c>
      <c r="F48" t="s">
        <v>108</v>
      </c>
      <c r="G48" t="s">
        <v>109</v>
      </c>
      <c r="H48" t="str">
        <f>'1.Ведомость'!C44</f>
        <v>м2</v>
      </c>
      <c r="I48">
        <f>I46*J48</f>
        <v>1.54</v>
      </c>
      <c r="J48">
        <v>1.6516516516516517</v>
      </c>
      <c r="K48">
        <v>1.6516516999999999</v>
      </c>
      <c r="O48">
        <f t="shared" si="21"/>
        <v>3070.33</v>
      </c>
      <c r="P48">
        <f t="shared" si="22"/>
        <v>3070.33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92843885</v>
      </c>
      <c r="AB48">
        <f t="shared" si="32"/>
        <v>200.98</v>
      </c>
      <c r="AC48">
        <f t="shared" si="33"/>
        <v>200.98</v>
      </c>
      <c r="AD48">
        <f>ROUND((((ET48)-(EU48))+AE48),2)</f>
        <v>0</v>
      </c>
      <c r="AE48">
        <f>ROUND((EU48),2)</f>
        <v>0</v>
      </c>
      <c r="AF48">
        <f>ROUND((EV48),2)</f>
        <v>0</v>
      </c>
      <c r="AG48">
        <f t="shared" si="34"/>
        <v>0</v>
      </c>
      <c r="AH48">
        <f>(EW48)</f>
        <v>0</v>
      </c>
      <c r="AI48">
        <f>(EX48)</f>
        <v>0</v>
      </c>
      <c r="AJ48">
        <f t="shared" si="35"/>
        <v>0</v>
      </c>
      <c r="AK48">
        <v>200.98</v>
      </c>
      <c r="AL48">
        <v>200.98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110</v>
      </c>
      <c r="BM48">
        <v>500001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6"/>
        <v>3070.33</v>
      </c>
      <c r="CQ48">
        <f t="shared" si="57"/>
        <v>1993.7215999999999</v>
      </c>
      <c r="CR48">
        <f t="shared" si="58"/>
        <v>0</v>
      </c>
      <c r="CS48">
        <f t="shared" si="37"/>
        <v>0</v>
      </c>
      <c r="CT48">
        <f t="shared" si="38"/>
        <v>0</v>
      </c>
      <c r="CU48">
        <f t="shared" si="39"/>
        <v>0</v>
      </c>
      <c r="CV48">
        <f t="shared" si="40"/>
        <v>0</v>
      </c>
      <c r="CW48">
        <f t="shared" si="41"/>
        <v>0</v>
      </c>
      <c r="CX48">
        <f t="shared" si="42"/>
        <v>0</v>
      </c>
      <c r="CY48">
        <f t="shared" si="51"/>
        <v>0</v>
      </c>
      <c r="CZ48">
        <f t="shared" si="52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57</v>
      </c>
      <c r="DW48" t="s">
        <v>57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66696658</v>
      </c>
      <c r="EF48">
        <v>8</v>
      </c>
      <c r="EG48" t="s">
        <v>51</v>
      </c>
      <c r="EH48">
        <v>0</v>
      </c>
      <c r="EI48" t="s">
        <v>6</v>
      </c>
      <c r="EJ48">
        <v>1</v>
      </c>
      <c r="EK48">
        <v>500001</v>
      </c>
      <c r="EL48" t="s">
        <v>52</v>
      </c>
      <c r="EM48" t="s">
        <v>53</v>
      </c>
      <c r="EO48" t="s">
        <v>6</v>
      </c>
      <c r="EQ48">
        <v>0</v>
      </c>
      <c r="ER48">
        <v>200.98</v>
      </c>
      <c r="ES48">
        <v>200.98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523077198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3"/>
        <v>0</v>
      </c>
      <c r="GM48">
        <f t="shared" si="44"/>
        <v>3070.33</v>
      </c>
      <c r="GN48">
        <f t="shared" si="45"/>
        <v>3070.33</v>
      </c>
      <c r="GO48">
        <f t="shared" si="46"/>
        <v>0</v>
      </c>
      <c r="GP48">
        <f t="shared" si="47"/>
        <v>0</v>
      </c>
      <c r="GR48">
        <v>0</v>
      </c>
      <c r="GS48">
        <v>3</v>
      </c>
      <c r="GT48">
        <v>0</v>
      </c>
      <c r="GU48" t="s">
        <v>6</v>
      </c>
      <c r="GV48">
        <f t="shared" si="48"/>
        <v>0</v>
      </c>
      <c r="GW48">
        <v>1</v>
      </c>
      <c r="GX48">
        <f t="shared" si="49"/>
        <v>0</v>
      </c>
      <c r="HA48">
        <v>0</v>
      </c>
      <c r="HB48">
        <v>0</v>
      </c>
      <c r="HC48">
        <f t="shared" si="50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ROW(SmtRes!A89)</f>
        <v>89</v>
      </c>
      <c r="D49">
        <f>ROW(EtalonRes!A100)</f>
        <v>100</v>
      </c>
      <c r="E49" t="s">
        <v>111</v>
      </c>
      <c r="F49" t="s">
        <v>112</v>
      </c>
      <c r="G49" t="s">
        <v>113</v>
      </c>
      <c r="H49" t="s">
        <v>81</v>
      </c>
      <c r="I49">
        <v>1.6628000000000001</v>
      </c>
      <c r="J49">
        <v>0</v>
      </c>
      <c r="K49">
        <v>1.6628000000000001</v>
      </c>
      <c r="O49">
        <f t="shared" si="21"/>
        <v>92314.27</v>
      </c>
      <c r="P49">
        <f t="shared" si="22"/>
        <v>6415.06</v>
      </c>
      <c r="Q49">
        <f t="shared" si="23"/>
        <v>2404.02</v>
      </c>
      <c r="R49">
        <f t="shared" si="24"/>
        <v>842.72</v>
      </c>
      <c r="S49">
        <f t="shared" si="25"/>
        <v>83495.19</v>
      </c>
      <c r="T49">
        <f t="shared" si="26"/>
        <v>0</v>
      </c>
      <c r="U49">
        <f t="shared" si="27"/>
        <v>213.00468000000001</v>
      </c>
      <c r="V49">
        <f t="shared" si="28"/>
        <v>1.5189678</v>
      </c>
      <c r="W49">
        <f t="shared" si="29"/>
        <v>0</v>
      </c>
      <c r="X49">
        <f t="shared" si="30"/>
        <v>102048.87</v>
      </c>
      <c r="Y49">
        <f t="shared" si="31"/>
        <v>60723.3</v>
      </c>
      <c r="AA49">
        <v>92843885</v>
      </c>
      <c r="AB49">
        <f t="shared" si="32"/>
        <v>1600.47</v>
      </c>
      <c r="AC49">
        <f t="shared" si="33"/>
        <v>388.91</v>
      </c>
      <c r="AD49">
        <f>ROUND(((((ET49*ROUND(1.05,7)))-((EU49*ROUND(1.05,7))))+AE49),2)</f>
        <v>91.97</v>
      </c>
      <c r="AE49">
        <f>ROUND(((EU49*ROUND(1.05,7))),2)</f>
        <v>11.3</v>
      </c>
      <c r="AF49">
        <f>ROUND(((EV49*ROUND(1.05,7))),2)</f>
        <v>1119.5899999999999</v>
      </c>
      <c r="AG49">
        <f t="shared" si="34"/>
        <v>0</v>
      </c>
      <c r="AH49">
        <f>((EW49*ROUND(1.05,7)))</f>
        <v>128.1</v>
      </c>
      <c r="AI49">
        <f>((EX49*ROUND(1.05,7)))</f>
        <v>0.91349999999999998</v>
      </c>
      <c r="AJ49">
        <f t="shared" si="35"/>
        <v>0</v>
      </c>
      <c r="AK49">
        <v>1542.78</v>
      </c>
      <c r="AL49">
        <v>388.91</v>
      </c>
      <c r="AM49">
        <v>87.59</v>
      </c>
      <c r="AN49">
        <v>10.76</v>
      </c>
      <c r="AO49">
        <v>1066.28</v>
      </c>
      <c r="AP49">
        <v>0</v>
      </c>
      <c r="AQ49">
        <v>122</v>
      </c>
      <c r="AR49">
        <v>0.87</v>
      </c>
      <c r="AS49">
        <v>0</v>
      </c>
      <c r="AT49">
        <v>121</v>
      </c>
      <c r="AU49">
        <v>72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1</v>
      </c>
      <c r="BJ49" t="s">
        <v>114</v>
      </c>
      <c r="BM49">
        <v>20001</v>
      </c>
      <c r="BN49">
        <v>0</v>
      </c>
      <c r="BO49" t="s">
        <v>6</v>
      </c>
      <c r="BP49">
        <v>0</v>
      </c>
      <c r="BQ49">
        <v>22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121</v>
      </c>
      <c r="CA49">
        <v>72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115</v>
      </c>
      <c r="CO49">
        <v>0</v>
      </c>
      <c r="CP49">
        <f t="shared" si="36"/>
        <v>92314.27</v>
      </c>
      <c r="CQ49">
        <f t="shared" si="57"/>
        <v>3857.9872</v>
      </c>
      <c r="CR49">
        <f t="shared" si="58"/>
        <v>1445.7683999999999</v>
      </c>
      <c r="CS49">
        <f t="shared" si="37"/>
        <v>506.80500000000006</v>
      </c>
      <c r="CT49">
        <f t="shared" si="38"/>
        <v>50213.611499999999</v>
      </c>
      <c r="CU49">
        <f t="shared" si="39"/>
        <v>0</v>
      </c>
      <c r="CV49">
        <f t="shared" si="40"/>
        <v>128.1</v>
      </c>
      <c r="CW49">
        <f t="shared" si="41"/>
        <v>0.91349999999999998</v>
      </c>
      <c r="CX49">
        <f t="shared" si="42"/>
        <v>0</v>
      </c>
      <c r="CY49">
        <f t="shared" si="51"/>
        <v>102048.87110000002</v>
      </c>
      <c r="CZ49">
        <f t="shared" si="52"/>
        <v>60723.295200000008</v>
      </c>
      <c r="DB49">
        <v>1</v>
      </c>
      <c r="DC49" t="s">
        <v>6</v>
      </c>
      <c r="DD49" t="s">
        <v>6</v>
      </c>
      <c r="DE49" t="s">
        <v>116</v>
      </c>
      <c r="DF49" t="s">
        <v>116</v>
      </c>
      <c r="DG49" t="s">
        <v>116</v>
      </c>
      <c r="DH49" t="s">
        <v>6</v>
      </c>
      <c r="DI49" t="s">
        <v>116</v>
      </c>
      <c r="DJ49" t="s">
        <v>116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1005</v>
      </c>
      <c r="DV49" t="s">
        <v>81</v>
      </c>
      <c r="DW49" t="s">
        <v>81</v>
      </c>
      <c r="DX49">
        <v>100</v>
      </c>
      <c r="DZ49" t="s">
        <v>6</v>
      </c>
      <c r="EA49" t="s">
        <v>6</v>
      </c>
      <c r="EB49" t="s">
        <v>6</v>
      </c>
      <c r="EC49" t="s">
        <v>6</v>
      </c>
      <c r="EE49">
        <v>66696438</v>
      </c>
      <c r="EF49">
        <v>22</v>
      </c>
      <c r="EG49" t="s">
        <v>26</v>
      </c>
      <c r="EH49">
        <v>16</v>
      </c>
      <c r="EI49" t="s">
        <v>27</v>
      </c>
      <c r="EJ49">
        <v>1</v>
      </c>
      <c r="EK49">
        <v>20001</v>
      </c>
      <c r="EL49" t="s">
        <v>28</v>
      </c>
      <c r="EM49" t="s">
        <v>29</v>
      </c>
      <c r="EO49" t="s">
        <v>30</v>
      </c>
      <c r="EQ49">
        <v>1310720</v>
      </c>
      <c r="ER49">
        <v>1542.78</v>
      </c>
      <c r="ES49">
        <v>388.91</v>
      </c>
      <c r="ET49">
        <v>87.59</v>
      </c>
      <c r="EU49">
        <v>10.76</v>
      </c>
      <c r="EV49">
        <v>1066.28</v>
      </c>
      <c r="EW49">
        <v>122</v>
      </c>
      <c r="EX49">
        <v>0.87</v>
      </c>
      <c r="EY49">
        <v>0</v>
      </c>
      <c r="FQ49">
        <v>0</v>
      </c>
      <c r="FR49">
        <v>0</v>
      </c>
      <c r="FS49">
        <v>0</v>
      </c>
      <c r="FX49">
        <v>121</v>
      </c>
      <c r="FY49">
        <v>72</v>
      </c>
      <c r="GA49" t="s">
        <v>6</v>
      </c>
      <c r="GD49">
        <v>1</v>
      </c>
      <c r="GF49">
        <v>-1021307807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3"/>
        <v>0</v>
      </c>
      <c r="GM49">
        <f t="shared" si="44"/>
        <v>255086.44</v>
      </c>
      <c r="GN49">
        <f t="shared" si="45"/>
        <v>255086.44</v>
      </c>
      <c r="GO49">
        <f t="shared" si="46"/>
        <v>0</v>
      </c>
      <c r="GP49">
        <f t="shared" si="47"/>
        <v>0</v>
      </c>
      <c r="GR49">
        <v>0</v>
      </c>
      <c r="GS49">
        <v>3</v>
      </c>
      <c r="GT49">
        <v>0</v>
      </c>
      <c r="GU49" t="s">
        <v>6</v>
      </c>
      <c r="GV49">
        <f t="shared" si="48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6</v>
      </c>
      <c r="HF49" t="s">
        <v>6</v>
      </c>
      <c r="HM49" t="s">
        <v>6</v>
      </c>
      <c r="HN49" t="s">
        <v>31</v>
      </c>
      <c r="HO49" t="s">
        <v>32</v>
      </c>
      <c r="HP49" t="s">
        <v>27</v>
      </c>
      <c r="HQ49" t="s">
        <v>27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87</v>
      </c>
      <c r="E50" t="s">
        <v>117</v>
      </c>
      <c r="F50" t="s">
        <v>104</v>
      </c>
      <c r="G50" t="s">
        <v>105</v>
      </c>
      <c r="H50" t="str">
        <f>'1.Ведомость'!C46</f>
        <v>м2</v>
      </c>
      <c r="I50">
        <f>I49*J50</f>
        <v>159.6</v>
      </c>
      <c r="J50">
        <v>95.982679817175836</v>
      </c>
      <c r="K50">
        <v>95.9826798</v>
      </c>
      <c r="O50">
        <f t="shared" si="21"/>
        <v>241126.23</v>
      </c>
      <c r="P50">
        <f t="shared" si="22"/>
        <v>241126.23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92843885</v>
      </c>
      <c r="AB50">
        <f t="shared" si="32"/>
        <v>152.30000000000001</v>
      </c>
      <c r="AC50">
        <f t="shared" si="33"/>
        <v>152.30000000000001</v>
      </c>
      <c r="AD50">
        <f t="shared" ref="AD50:AD60" si="59">ROUND((((ET50)-(EU50))+AE50),2)</f>
        <v>0</v>
      </c>
      <c r="AE50">
        <f t="shared" ref="AE50:AE60" si="60">ROUND((EU50),2)</f>
        <v>0</v>
      </c>
      <c r="AF50">
        <f t="shared" ref="AF50:AF60" si="61">ROUND((EV50),2)</f>
        <v>0</v>
      </c>
      <c r="AG50">
        <f t="shared" si="34"/>
        <v>0</v>
      </c>
      <c r="AH50">
        <f t="shared" ref="AH50:AH60" si="62">(EW50)</f>
        <v>0</v>
      </c>
      <c r="AI50">
        <f t="shared" ref="AI50:AI60" si="63">(EX50)</f>
        <v>0</v>
      </c>
      <c r="AJ50">
        <f t="shared" si="35"/>
        <v>0</v>
      </c>
      <c r="AK50">
        <v>152.30000000000001</v>
      </c>
      <c r="AL50">
        <v>152.30000000000001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106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6"/>
        <v>241126.23</v>
      </c>
      <c r="CQ50">
        <f t="shared" si="57"/>
        <v>1510.816</v>
      </c>
      <c r="CR50">
        <f t="shared" si="58"/>
        <v>0</v>
      </c>
      <c r="CS50">
        <f t="shared" si="37"/>
        <v>0</v>
      </c>
      <c r="CT50">
        <f t="shared" si="38"/>
        <v>0</v>
      </c>
      <c r="CU50">
        <f t="shared" si="39"/>
        <v>0</v>
      </c>
      <c r="CV50">
        <f t="shared" si="40"/>
        <v>0</v>
      </c>
      <c r="CW50">
        <f t="shared" si="41"/>
        <v>0</v>
      </c>
      <c r="CX50">
        <f t="shared" si="42"/>
        <v>0</v>
      </c>
      <c r="CY50">
        <f t="shared" si="51"/>
        <v>0</v>
      </c>
      <c r="CZ50">
        <f t="shared" si="52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1005</v>
      </c>
      <c r="DV50" t="s">
        <v>57</v>
      </c>
      <c r="DW50" t="s">
        <v>57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66696658</v>
      </c>
      <c r="EF50">
        <v>8</v>
      </c>
      <c r="EG50" t="s">
        <v>51</v>
      </c>
      <c r="EH50">
        <v>0</v>
      </c>
      <c r="EI50" t="s">
        <v>6</v>
      </c>
      <c r="EJ50">
        <v>1</v>
      </c>
      <c r="EK50">
        <v>500001</v>
      </c>
      <c r="EL50" t="s">
        <v>52</v>
      </c>
      <c r="EM50" t="s">
        <v>53</v>
      </c>
      <c r="EO50" t="s">
        <v>6</v>
      </c>
      <c r="EQ50">
        <v>0</v>
      </c>
      <c r="ER50">
        <v>152.30000000000001</v>
      </c>
      <c r="ES50">
        <v>152.30000000000001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-1085780648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43"/>
        <v>0</v>
      </c>
      <c r="GM50">
        <f t="shared" si="44"/>
        <v>241126.23</v>
      </c>
      <c r="GN50">
        <f t="shared" si="45"/>
        <v>241126.23</v>
      </c>
      <c r="GO50">
        <f t="shared" si="46"/>
        <v>0</v>
      </c>
      <c r="GP50">
        <f t="shared" si="47"/>
        <v>0</v>
      </c>
      <c r="GR50">
        <v>0</v>
      </c>
      <c r="GS50">
        <v>3</v>
      </c>
      <c r="GT50">
        <v>0</v>
      </c>
      <c r="GU50" t="s">
        <v>6</v>
      </c>
      <c r="GV50">
        <f t="shared" si="48"/>
        <v>0</v>
      </c>
      <c r="GW50">
        <v>1</v>
      </c>
      <c r="GX50">
        <f t="shared" si="49"/>
        <v>0</v>
      </c>
      <c r="HA50">
        <v>0</v>
      </c>
      <c r="HB50">
        <v>0</v>
      </c>
      <c r="HC50">
        <f t="shared" si="50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88</v>
      </c>
      <c r="E51" t="s">
        <v>118</v>
      </c>
      <c r="F51" t="s">
        <v>108</v>
      </c>
      <c r="G51" t="s">
        <v>109</v>
      </c>
      <c r="H51" t="str">
        <f>'1.Ведомость'!C47</f>
        <v>м2</v>
      </c>
      <c r="I51">
        <f>I49*J51</f>
        <v>6.6800000000000006</v>
      </c>
      <c r="J51">
        <v>4.017320182824152</v>
      </c>
      <c r="K51">
        <v>4.0173202000000003</v>
      </c>
      <c r="O51">
        <f t="shared" si="21"/>
        <v>13318.06</v>
      </c>
      <c r="P51">
        <f t="shared" si="22"/>
        <v>13318.06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92843885</v>
      </c>
      <c r="AB51">
        <f t="shared" si="32"/>
        <v>200.98</v>
      </c>
      <c r="AC51">
        <f t="shared" si="33"/>
        <v>200.98</v>
      </c>
      <c r="AD51">
        <f t="shared" si="59"/>
        <v>0</v>
      </c>
      <c r="AE51">
        <f t="shared" si="60"/>
        <v>0</v>
      </c>
      <c r="AF51">
        <f t="shared" si="61"/>
        <v>0</v>
      </c>
      <c r="AG51">
        <f t="shared" si="34"/>
        <v>0</v>
      </c>
      <c r="AH51">
        <f t="shared" si="62"/>
        <v>0</v>
      </c>
      <c r="AI51">
        <f t="shared" si="63"/>
        <v>0</v>
      </c>
      <c r="AJ51">
        <f t="shared" si="35"/>
        <v>0</v>
      </c>
      <c r="AK51">
        <v>200.98</v>
      </c>
      <c r="AL51">
        <v>200.98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110</v>
      </c>
      <c r="BM51">
        <v>500001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6"/>
        <v>13318.06</v>
      </c>
      <c r="CQ51">
        <f t="shared" si="57"/>
        <v>1993.7215999999999</v>
      </c>
      <c r="CR51">
        <f t="shared" si="58"/>
        <v>0</v>
      </c>
      <c r="CS51">
        <f t="shared" si="37"/>
        <v>0</v>
      </c>
      <c r="CT51">
        <f t="shared" si="38"/>
        <v>0</v>
      </c>
      <c r="CU51">
        <f t="shared" si="39"/>
        <v>0</v>
      </c>
      <c r="CV51">
        <f t="shared" si="40"/>
        <v>0</v>
      </c>
      <c r="CW51">
        <f t="shared" si="41"/>
        <v>0</v>
      </c>
      <c r="CX51">
        <f t="shared" si="42"/>
        <v>0</v>
      </c>
      <c r="CY51">
        <f t="shared" si="51"/>
        <v>0</v>
      </c>
      <c r="CZ51">
        <f t="shared" si="52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1005</v>
      </c>
      <c r="DV51" t="s">
        <v>57</v>
      </c>
      <c r="DW51" t="s">
        <v>57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66696658</v>
      </c>
      <c r="EF51">
        <v>8</v>
      </c>
      <c r="EG51" t="s">
        <v>51</v>
      </c>
      <c r="EH51">
        <v>0</v>
      </c>
      <c r="EI51" t="s">
        <v>6</v>
      </c>
      <c r="EJ51">
        <v>1</v>
      </c>
      <c r="EK51">
        <v>500001</v>
      </c>
      <c r="EL51" t="s">
        <v>52</v>
      </c>
      <c r="EM51" t="s">
        <v>53</v>
      </c>
      <c r="EO51" t="s">
        <v>6</v>
      </c>
      <c r="EQ51">
        <v>0</v>
      </c>
      <c r="ER51">
        <v>200.98</v>
      </c>
      <c r="ES51">
        <v>200.98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6</v>
      </c>
      <c r="GD51">
        <v>1</v>
      </c>
      <c r="GF51">
        <v>523077198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43"/>
        <v>0</v>
      </c>
      <c r="GM51">
        <f t="shared" si="44"/>
        <v>13318.06</v>
      </c>
      <c r="GN51">
        <f t="shared" si="45"/>
        <v>13318.06</v>
      </c>
      <c r="GO51">
        <f t="shared" si="46"/>
        <v>0</v>
      </c>
      <c r="GP51">
        <f t="shared" si="47"/>
        <v>0</v>
      </c>
      <c r="GR51">
        <v>0</v>
      </c>
      <c r="GS51">
        <v>3</v>
      </c>
      <c r="GT51">
        <v>0</v>
      </c>
      <c r="GU51" t="s">
        <v>6</v>
      </c>
      <c r="GV51">
        <f t="shared" si="48"/>
        <v>0</v>
      </c>
      <c r="GW51">
        <v>1</v>
      </c>
      <c r="GX51">
        <f t="shared" si="49"/>
        <v>0</v>
      </c>
      <c r="HA51">
        <v>0</v>
      </c>
      <c r="HB51">
        <v>0</v>
      </c>
      <c r="HC51">
        <f t="shared" si="50"/>
        <v>0</v>
      </c>
      <c r="HE51" t="s">
        <v>6</v>
      </c>
      <c r="HF51" t="s">
        <v>6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89</v>
      </c>
      <c r="E52" t="s">
        <v>119</v>
      </c>
      <c r="F52" t="s">
        <v>120</v>
      </c>
      <c r="G52" t="s">
        <v>121</v>
      </c>
      <c r="H52" t="str">
        <f>'1.Ведомость'!C48</f>
        <v>т</v>
      </c>
      <c r="I52">
        <f>I49*J52</f>
        <v>0.12</v>
      </c>
      <c r="J52">
        <v>7.2167428433966799E-2</v>
      </c>
      <c r="K52">
        <v>7.2167400000000007E-2</v>
      </c>
      <c r="O52">
        <f t="shared" si="21"/>
        <v>36186.449999999997</v>
      </c>
      <c r="P52">
        <f t="shared" si="22"/>
        <v>36186.449999999997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92843885</v>
      </c>
      <c r="AB52">
        <f t="shared" si="32"/>
        <v>30398.560000000001</v>
      </c>
      <c r="AC52">
        <f t="shared" si="33"/>
        <v>30398.560000000001</v>
      </c>
      <c r="AD52">
        <f t="shared" si="59"/>
        <v>0</v>
      </c>
      <c r="AE52">
        <f t="shared" si="60"/>
        <v>0</v>
      </c>
      <c r="AF52">
        <f t="shared" si="61"/>
        <v>0</v>
      </c>
      <c r="AG52">
        <f t="shared" si="34"/>
        <v>0</v>
      </c>
      <c r="AH52">
        <f t="shared" si="62"/>
        <v>0</v>
      </c>
      <c r="AI52">
        <f t="shared" si="63"/>
        <v>0</v>
      </c>
      <c r="AJ52">
        <f t="shared" si="35"/>
        <v>0</v>
      </c>
      <c r="AK52">
        <v>30398.560000000001</v>
      </c>
      <c r="AL52">
        <v>30398.560000000001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123</v>
      </c>
      <c r="BM52">
        <v>500001</v>
      </c>
      <c r="BN52">
        <v>0</v>
      </c>
      <c r="BO52" t="s">
        <v>6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6"/>
        <v>36186.449999999997</v>
      </c>
      <c r="CQ52">
        <f t="shared" si="57"/>
        <v>301553.71520000004</v>
      </c>
      <c r="CR52">
        <f t="shared" si="58"/>
        <v>0</v>
      </c>
      <c r="CS52">
        <f t="shared" si="37"/>
        <v>0</v>
      </c>
      <c r="CT52">
        <f t="shared" si="38"/>
        <v>0</v>
      </c>
      <c r="CU52">
        <f t="shared" si="39"/>
        <v>0</v>
      </c>
      <c r="CV52">
        <f t="shared" si="40"/>
        <v>0</v>
      </c>
      <c r="CW52">
        <f t="shared" si="41"/>
        <v>0</v>
      </c>
      <c r="CX52">
        <f t="shared" si="42"/>
        <v>0</v>
      </c>
      <c r="CY52">
        <f t="shared" si="51"/>
        <v>0</v>
      </c>
      <c r="CZ52">
        <f t="shared" si="52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122</v>
      </c>
      <c r="DW52" t="s">
        <v>122</v>
      </c>
      <c r="DX52">
        <v>1000</v>
      </c>
      <c r="DZ52" t="s">
        <v>6</v>
      </c>
      <c r="EA52" t="s">
        <v>6</v>
      </c>
      <c r="EB52" t="s">
        <v>6</v>
      </c>
      <c r="EC52" t="s">
        <v>6</v>
      </c>
      <c r="EE52">
        <v>66696658</v>
      </c>
      <c r="EF52">
        <v>8</v>
      </c>
      <c r="EG52" t="s">
        <v>51</v>
      </c>
      <c r="EH52">
        <v>0</v>
      </c>
      <c r="EI52" t="s">
        <v>6</v>
      </c>
      <c r="EJ52">
        <v>1</v>
      </c>
      <c r="EK52">
        <v>500001</v>
      </c>
      <c r="EL52" t="s">
        <v>52</v>
      </c>
      <c r="EM52" t="s">
        <v>53</v>
      </c>
      <c r="EO52" t="s">
        <v>6</v>
      </c>
      <c r="EQ52">
        <v>0</v>
      </c>
      <c r="ER52">
        <v>299729.8</v>
      </c>
      <c r="ES52">
        <v>30398.560000000001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6</v>
      </c>
      <c r="GD52">
        <v>1</v>
      </c>
      <c r="GF52">
        <v>618618747</v>
      </c>
      <c r="GG52">
        <v>2</v>
      </c>
      <c r="GH52">
        <v>0</v>
      </c>
      <c r="GI52">
        <v>4</v>
      </c>
      <c r="GJ52">
        <v>0</v>
      </c>
      <c r="GK52">
        <v>0</v>
      </c>
      <c r="GL52">
        <f t="shared" si="43"/>
        <v>0</v>
      </c>
      <c r="GM52">
        <f t="shared" si="44"/>
        <v>36186.449999999997</v>
      </c>
      <c r="GN52">
        <f t="shared" si="45"/>
        <v>36186.449999999997</v>
      </c>
      <c r="GO52">
        <f t="shared" si="46"/>
        <v>0</v>
      </c>
      <c r="GP52">
        <f t="shared" si="47"/>
        <v>0</v>
      </c>
      <c r="GR52">
        <v>0</v>
      </c>
      <c r="GS52">
        <v>3</v>
      </c>
      <c r="GT52">
        <v>0</v>
      </c>
      <c r="GU52" t="s">
        <v>6</v>
      </c>
      <c r="GV52">
        <f t="shared" si="48"/>
        <v>0</v>
      </c>
      <c r="GW52">
        <v>1</v>
      </c>
      <c r="GX52">
        <f t="shared" si="49"/>
        <v>0</v>
      </c>
      <c r="HA52">
        <v>0</v>
      </c>
      <c r="HB52">
        <v>0</v>
      </c>
      <c r="HC52">
        <f t="shared" si="50"/>
        <v>0</v>
      </c>
      <c r="HE52" t="s">
        <v>6</v>
      </c>
      <c r="HF52" t="s">
        <v>6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ROW(SmtRes!A96)</f>
        <v>96</v>
      </c>
      <c r="D53">
        <f>ROW(EtalonRes!A108)</f>
        <v>108</v>
      </c>
      <c r="E53" t="s">
        <v>124</v>
      </c>
      <c r="F53" t="s">
        <v>125</v>
      </c>
      <c r="G53" t="s">
        <v>126</v>
      </c>
      <c r="H53" t="s">
        <v>127</v>
      </c>
      <c r="I53">
        <v>25.7</v>
      </c>
      <c r="J53">
        <v>0</v>
      </c>
      <c r="K53">
        <v>25.7</v>
      </c>
      <c r="O53">
        <f t="shared" si="21"/>
        <v>111877.83</v>
      </c>
      <c r="P53">
        <f t="shared" si="22"/>
        <v>43289.49</v>
      </c>
      <c r="Q53">
        <f t="shared" si="23"/>
        <v>11417.15</v>
      </c>
      <c r="R53">
        <f t="shared" si="24"/>
        <v>5751.7</v>
      </c>
      <c r="S53">
        <f t="shared" si="25"/>
        <v>57171.19</v>
      </c>
      <c r="T53">
        <f t="shared" si="26"/>
        <v>0</v>
      </c>
      <c r="U53">
        <f t="shared" si="27"/>
        <v>128.5</v>
      </c>
      <c r="V53">
        <f t="shared" si="28"/>
        <v>11.051</v>
      </c>
      <c r="W53">
        <f t="shared" si="29"/>
        <v>0</v>
      </c>
      <c r="X53">
        <f t="shared" si="30"/>
        <v>61035.199999999997</v>
      </c>
      <c r="Y53">
        <f t="shared" si="31"/>
        <v>34607.589999999997</v>
      </c>
      <c r="AA53">
        <v>92843885</v>
      </c>
      <c r="AB53">
        <f t="shared" si="32"/>
        <v>247.66</v>
      </c>
      <c r="AC53">
        <f t="shared" si="33"/>
        <v>169.8</v>
      </c>
      <c r="AD53">
        <f t="shared" si="59"/>
        <v>28.26</v>
      </c>
      <c r="AE53">
        <f t="shared" si="60"/>
        <v>4.99</v>
      </c>
      <c r="AF53">
        <f t="shared" si="61"/>
        <v>49.6</v>
      </c>
      <c r="AG53">
        <f t="shared" si="34"/>
        <v>0</v>
      </c>
      <c r="AH53">
        <f t="shared" si="62"/>
        <v>5</v>
      </c>
      <c r="AI53">
        <f t="shared" si="63"/>
        <v>0.43</v>
      </c>
      <c r="AJ53">
        <f t="shared" si="35"/>
        <v>0</v>
      </c>
      <c r="AK53">
        <v>247.66</v>
      </c>
      <c r="AL53">
        <v>169.8</v>
      </c>
      <c r="AM53">
        <v>28.26</v>
      </c>
      <c r="AN53">
        <v>4.99</v>
      </c>
      <c r="AO53">
        <v>49.6</v>
      </c>
      <c r="AP53">
        <v>0</v>
      </c>
      <c r="AQ53">
        <v>5</v>
      </c>
      <c r="AR53">
        <v>0.43</v>
      </c>
      <c r="AS53">
        <v>0</v>
      </c>
      <c r="AT53">
        <v>97</v>
      </c>
      <c r="AU53">
        <v>55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128</v>
      </c>
      <c r="BM53">
        <v>26001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97</v>
      </c>
      <c r="CA53">
        <v>55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6"/>
        <v>111877.83</v>
      </c>
      <c r="CQ53">
        <f t="shared" si="57"/>
        <v>1684.4160000000002</v>
      </c>
      <c r="CR53">
        <f t="shared" si="58"/>
        <v>444.24720000000002</v>
      </c>
      <c r="CS53">
        <f t="shared" si="37"/>
        <v>223.8015</v>
      </c>
      <c r="CT53">
        <f t="shared" si="38"/>
        <v>2224.56</v>
      </c>
      <c r="CU53">
        <f t="shared" si="39"/>
        <v>0</v>
      </c>
      <c r="CV53">
        <f t="shared" si="40"/>
        <v>5</v>
      </c>
      <c r="CW53">
        <f t="shared" si="41"/>
        <v>0.43</v>
      </c>
      <c r="CX53">
        <f t="shared" si="42"/>
        <v>0</v>
      </c>
      <c r="CY53">
        <f t="shared" si="51"/>
        <v>61035.203300000001</v>
      </c>
      <c r="CZ53">
        <f t="shared" si="52"/>
        <v>34607.589500000002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1005</v>
      </c>
      <c r="DV53" t="s">
        <v>127</v>
      </c>
      <c r="DW53" t="s">
        <v>127</v>
      </c>
      <c r="DX53">
        <v>10</v>
      </c>
      <c r="DZ53" t="s">
        <v>6</v>
      </c>
      <c r="EA53" t="s">
        <v>6</v>
      </c>
      <c r="EB53" t="s">
        <v>6</v>
      </c>
      <c r="EC53" t="s">
        <v>6</v>
      </c>
      <c r="EE53">
        <v>66696446</v>
      </c>
      <c r="EF53">
        <v>2</v>
      </c>
      <c r="EG53" t="s">
        <v>129</v>
      </c>
      <c r="EH53">
        <v>20</v>
      </c>
      <c r="EI53" t="s">
        <v>130</v>
      </c>
      <c r="EJ53">
        <v>1</v>
      </c>
      <c r="EK53">
        <v>26001</v>
      </c>
      <c r="EL53" t="s">
        <v>130</v>
      </c>
      <c r="EM53" t="s">
        <v>131</v>
      </c>
      <c r="EO53" t="s">
        <v>6</v>
      </c>
      <c r="EQ53">
        <v>1441792</v>
      </c>
      <c r="ER53">
        <v>247.66</v>
      </c>
      <c r="ES53">
        <v>169.8</v>
      </c>
      <c r="ET53">
        <v>28.26</v>
      </c>
      <c r="EU53">
        <v>4.99</v>
      </c>
      <c r="EV53">
        <v>49.6</v>
      </c>
      <c r="EW53">
        <v>5</v>
      </c>
      <c r="EX53">
        <v>0.43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55</v>
      </c>
      <c r="GA53" t="s">
        <v>6</v>
      </c>
      <c r="GD53">
        <v>1</v>
      </c>
      <c r="GF53">
        <v>-893411855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43"/>
        <v>0</v>
      </c>
      <c r="GM53">
        <f t="shared" si="44"/>
        <v>207520.62</v>
      </c>
      <c r="GN53">
        <f t="shared" si="45"/>
        <v>207520.62</v>
      </c>
      <c r="GO53">
        <f t="shared" si="46"/>
        <v>0</v>
      </c>
      <c r="GP53">
        <f t="shared" si="47"/>
        <v>0</v>
      </c>
      <c r="GR53">
        <v>0</v>
      </c>
      <c r="GS53">
        <v>3</v>
      </c>
      <c r="GT53">
        <v>0</v>
      </c>
      <c r="GU53" t="s">
        <v>6</v>
      </c>
      <c r="GV53">
        <f t="shared" si="48"/>
        <v>0</v>
      </c>
      <c r="GW53">
        <v>1</v>
      </c>
      <c r="GX53">
        <f t="shared" si="49"/>
        <v>0</v>
      </c>
      <c r="HA53">
        <v>0</v>
      </c>
      <c r="HB53">
        <v>0</v>
      </c>
      <c r="HC53">
        <f t="shared" si="50"/>
        <v>0</v>
      </c>
      <c r="HE53" t="s">
        <v>6</v>
      </c>
      <c r="HF53" t="s">
        <v>6</v>
      </c>
      <c r="HM53" t="s">
        <v>6</v>
      </c>
      <c r="HN53" t="s">
        <v>132</v>
      </c>
      <c r="HO53" t="s">
        <v>133</v>
      </c>
      <c r="HP53" t="s">
        <v>130</v>
      </c>
      <c r="HQ53" t="s">
        <v>130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93</v>
      </c>
      <c r="E54" t="s">
        <v>134</v>
      </c>
      <c r="F54" t="s">
        <v>135</v>
      </c>
      <c r="G54" t="s">
        <v>136</v>
      </c>
      <c r="H54" t="str">
        <f>'1.Ведомость'!C50</f>
        <v>м2</v>
      </c>
      <c r="I54">
        <f>I53*J54</f>
        <v>282.7</v>
      </c>
      <c r="J54">
        <v>11</v>
      </c>
      <c r="K54">
        <v>11</v>
      </c>
      <c r="O54">
        <f t="shared" si="21"/>
        <v>63098.64</v>
      </c>
      <c r="P54">
        <f t="shared" si="22"/>
        <v>63098.64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92843885</v>
      </c>
      <c r="AB54">
        <f t="shared" si="32"/>
        <v>22.5</v>
      </c>
      <c r="AC54">
        <f t="shared" si="33"/>
        <v>22.5</v>
      </c>
      <c r="AD54">
        <f t="shared" si="59"/>
        <v>0</v>
      </c>
      <c r="AE54">
        <f t="shared" si="60"/>
        <v>0</v>
      </c>
      <c r="AF54">
        <f t="shared" si="61"/>
        <v>0</v>
      </c>
      <c r="AG54">
        <f t="shared" si="34"/>
        <v>0</v>
      </c>
      <c r="AH54">
        <f t="shared" si="62"/>
        <v>0</v>
      </c>
      <c r="AI54">
        <f t="shared" si="63"/>
        <v>0</v>
      </c>
      <c r="AJ54">
        <f t="shared" si="35"/>
        <v>0</v>
      </c>
      <c r="AK54">
        <v>22.5</v>
      </c>
      <c r="AL54">
        <v>22.5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137</v>
      </c>
      <c r="BM54">
        <v>500001</v>
      </c>
      <c r="BN54">
        <v>0</v>
      </c>
      <c r="BO54" t="s">
        <v>6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6"/>
        <v>63098.64</v>
      </c>
      <c r="CQ54">
        <f t="shared" si="57"/>
        <v>223.2</v>
      </c>
      <c r="CR54">
        <f t="shared" si="58"/>
        <v>0</v>
      </c>
      <c r="CS54">
        <f t="shared" si="37"/>
        <v>0</v>
      </c>
      <c r="CT54">
        <f t="shared" si="38"/>
        <v>0</v>
      </c>
      <c r="CU54">
        <f t="shared" si="39"/>
        <v>0</v>
      </c>
      <c r="CV54">
        <f t="shared" si="40"/>
        <v>0</v>
      </c>
      <c r="CW54">
        <f t="shared" si="41"/>
        <v>0</v>
      </c>
      <c r="CX54">
        <f t="shared" si="42"/>
        <v>0</v>
      </c>
      <c r="CY54">
        <f t="shared" si="51"/>
        <v>0</v>
      </c>
      <c r="CZ54">
        <f t="shared" si="52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1005</v>
      </c>
      <c r="DV54" t="s">
        <v>57</v>
      </c>
      <c r="DW54" t="s">
        <v>57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66696658</v>
      </c>
      <c r="EF54">
        <v>8</v>
      </c>
      <c r="EG54" t="s">
        <v>51</v>
      </c>
      <c r="EH54">
        <v>0</v>
      </c>
      <c r="EI54" t="s">
        <v>6</v>
      </c>
      <c r="EJ54">
        <v>1</v>
      </c>
      <c r="EK54">
        <v>500001</v>
      </c>
      <c r="EL54" t="s">
        <v>52</v>
      </c>
      <c r="EM54" t="s">
        <v>53</v>
      </c>
      <c r="EO54" t="s">
        <v>6</v>
      </c>
      <c r="EQ54">
        <v>0</v>
      </c>
      <c r="ER54">
        <v>22.5</v>
      </c>
      <c r="ES54">
        <v>22.5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6</v>
      </c>
      <c r="GD54">
        <v>1</v>
      </c>
      <c r="GF54">
        <v>-336429810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43"/>
        <v>0</v>
      </c>
      <c r="GM54">
        <f t="shared" si="44"/>
        <v>63098.64</v>
      </c>
      <c r="GN54">
        <f t="shared" si="45"/>
        <v>63098.64</v>
      </c>
      <c r="GO54">
        <f t="shared" si="46"/>
        <v>0</v>
      </c>
      <c r="GP54">
        <f t="shared" si="47"/>
        <v>0</v>
      </c>
      <c r="GR54">
        <v>0</v>
      </c>
      <c r="GS54">
        <v>3</v>
      </c>
      <c r="GT54">
        <v>0</v>
      </c>
      <c r="GU54" t="s">
        <v>6</v>
      </c>
      <c r="GV54">
        <f t="shared" si="48"/>
        <v>0</v>
      </c>
      <c r="GW54">
        <v>1</v>
      </c>
      <c r="GX54">
        <f t="shared" si="49"/>
        <v>0</v>
      </c>
      <c r="HA54">
        <v>0</v>
      </c>
      <c r="HB54">
        <v>0</v>
      </c>
      <c r="HC54">
        <f t="shared" si="50"/>
        <v>0</v>
      </c>
      <c r="HE54" t="s">
        <v>6</v>
      </c>
      <c r="HF54" t="s">
        <v>6</v>
      </c>
      <c r="HM54" t="s">
        <v>6</v>
      </c>
      <c r="HN54" t="s">
        <v>6</v>
      </c>
      <c r="HO54" t="s">
        <v>6</v>
      </c>
      <c r="HP54" t="s">
        <v>6</v>
      </c>
      <c r="HQ54" t="s">
        <v>6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95</v>
      </c>
      <c r="E55" t="s">
        <v>138</v>
      </c>
      <c r="F55" t="s">
        <v>139</v>
      </c>
      <c r="G55" t="s">
        <v>140</v>
      </c>
      <c r="H55" t="str">
        <f>'1.Ведомость'!C51</f>
        <v>л</v>
      </c>
      <c r="I55">
        <f>I53*J55</f>
        <v>-38.549999999999997</v>
      </c>
      <c r="J55">
        <v>-1.5</v>
      </c>
      <c r="K55">
        <v>-1.5</v>
      </c>
      <c r="O55">
        <f t="shared" si="21"/>
        <v>-25078.84</v>
      </c>
      <c r="P55">
        <f t="shared" si="22"/>
        <v>-25078.84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92843885</v>
      </c>
      <c r="AB55">
        <f t="shared" si="32"/>
        <v>65.58</v>
      </c>
      <c r="AC55">
        <f t="shared" si="33"/>
        <v>65.58</v>
      </c>
      <c r="AD55">
        <f t="shared" si="59"/>
        <v>0</v>
      </c>
      <c r="AE55">
        <f t="shared" si="60"/>
        <v>0</v>
      </c>
      <c r="AF55">
        <f t="shared" si="61"/>
        <v>0</v>
      </c>
      <c r="AG55">
        <f t="shared" si="34"/>
        <v>0</v>
      </c>
      <c r="AH55">
        <f t="shared" si="62"/>
        <v>0</v>
      </c>
      <c r="AI55">
        <f t="shared" si="63"/>
        <v>0</v>
      </c>
      <c r="AJ55">
        <f t="shared" si="35"/>
        <v>0</v>
      </c>
      <c r="AK55">
        <v>65.58</v>
      </c>
      <c r="AL55">
        <v>65.58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142</v>
      </c>
      <c r="BM55">
        <v>500001</v>
      </c>
      <c r="BN55">
        <v>0</v>
      </c>
      <c r="BO55" t="s">
        <v>6</v>
      </c>
      <c r="BP55">
        <v>0</v>
      </c>
      <c r="BQ55">
        <v>8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6"/>
        <v>-25078.84</v>
      </c>
      <c r="CQ55">
        <f t="shared" si="57"/>
        <v>650.55359999999996</v>
      </c>
      <c r="CR55">
        <f t="shared" si="58"/>
        <v>0</v>
      </c>
      <c r="CS55">
        <f t="shared" si="37"/>
        <v>0</v>
      </c>
      <c r="CT55">
        <f t="shared" si="38"/>
        <v>0</v>
      </c>
      <c r="CU55">
        <f t="shared" si="39"/>
        <v>0</v>
      </c>
      <c r="CV55">
        <f t="shared" si="40"/>
        <v>0</v>
      </c>
      <c r="CW55">
        <f t="shared" si="41"/>
        <v>0</v>
      </c>
      <c r="CX55">
        <f t="shared" si="42"/>
        <v>0</v>
      </c>
      <c r="CY55">
        <f t="shared" si="51"/>
        <v>0</v>
      </c>
      <c r="CZ55">
        <f t="shared" si="52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1002</v>
      </c>
      <c r="DV55" t="s">
        <v>141</v>
      </c>
      <c r="DW55" t="s">
        <v>141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66696658</v>
      </c>
      <c r="EF55">
        <v>8</v>
      </c>
      <c r="EG55" t="s">
        <v>51</v>
      </c>
      <c r="EH55">
        <v>0</v>
      </c>
      <c r="EI55" t="s">
        <v>6</v>
      </c>
      <c r="EJ55">
        <v>1</v>
      </c>
      <c r="EK55">
        <v>500001</v>
      </c>
      <c r="EL55" t="s">
        <v>52</v>
      </c>
      <c r="EM55" t="s">
        <v>53</v>
      </c>
      <c r="EO55" t="s">
        <v>6</v>
      </c>
      <c r="EQ55">
        <v>0</v>
      </c>
      <c r="ER55">
        <v>65.58</v>
      </c>
      <c r="ES55">
        <v>65.58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6</v>
      </c>
      <c r="GD55">
        <v>1</v>
      </c>
      <c r="GF55">
        <v>-1609399419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43"/>
        <v>0</v>
      </c>
      <c r="GM55">
        <f t="shared" si="44"/>
        <v>-25078.84</v>
      </c>
      <c r="GN55">
        <f t="shared" si="45"/>
        <v>-25078.84</v>
      </c>
      <c r="GO55">
        <f t="shared" si="46"/>
        <v>0</v>
      </c>
      <c r="GP55">
        <f t="shared" si="47"/>
        <v>0</v>
      </c>
      <c r="GR55">
        <v>0</v>
      </c>
      <c r="GS55">
        <v>3</v>
      </c>
      <c r="GT55">
        <v>0</v>
      </c>
      <c r="GU55" t="s">
        <v>6</v>
      </c>
      <c r="GV55">
        <f t="shared" si="48"/>
        <v>0</v>
      </c>
      <c r="GW55">
        <v>1</v>
      </c>
      <c r="GX55">
        <f t="shared" si="49"/>
        <v>0</v>
      </c>
      <c r="HA55">
        <v>0</v>
      </c>
      <c r="HB55">
        <v>0</v>
      </c>
      <c r="HC55">
        <f t="shared" si="50"/>
        <v>0</v>
      </c>
      <c r="HE55" t="s">
        <v>6</v>
      </c>
      <c r="HF55" t="s">
        <v>6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96</v>
      </c>
      <c r="E56" t="s">
        <v>143</v>
      </c>
      <c r="F56" t="s">
        <v>144</v>
      </c>
      <c r="G56" t="s">
        <v>145</v>
      </c>
      <c r="H56" t="str">
        <f>'1.Ведомость'!C52</f>
        <v>л</v>
      </c>
      <c r="I56">
        <f>I53*J56</f>
        <v>-1.4649000000000001</v>
      </c>
      <c r="J56">
        <v>-5.7000000000000002E-2</v>
      </c>
      <c r="K56">
        <v>-5.7000000000000002E-2</v>
      </c>
      <c r="O56">
        <f t="shared" si="21"/>
        <v>-2914.79</v>
      </c>
      <c r="P56">
        <f t="shared" si="22"/>
        <v>-2914.79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92843885</v>
      </c>
      <c r="AB56">
        <f t="shared" si="32"/>
        <v>200.58</v>
      </c>
      <c r="AC56">
        <f t="shared" si="33"/>
        <v>200.58</v>
      </c>
      <c r="AD56">
        <f t="shared" si="59"/>
        <v>0</v>
      </c>
      <c r="AE56">
        <f t="shared" si="60"/>
        <v>0</v>
      </c>
      <c r="AF56">
        <f t="shared" si="61"/>
        <v>0</v>
      </c>
      <c r="AG56">
        <f t="shared" si="34"/>
        <v>0</v>
      </c>
      <c r="AH56">
        <f t="shared" si="62"/>
        <v>0</v>
      </c>
      <c r="AI56">
        <f t="shared" si="63"/>
        <v>0</v>
      </c>
      <c r="AJ56">
        <f t="shared" si="35"/>
        <v>0</v>
      </c>
      <c r="AK56">
        <v>200.58</v>
      </c>
      <c r="AL56">
        <v>200.58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146</v>
      </c>
      <c r="BM56">
        <v>500001</v>
      </c>
      <c r="BN56">
        <v>0</v>
      </c>
      <c r="BO56" t="s">
        <v>6</v>
      </c>
      <c r="BP56">
        <v>0</v>
      </c>
      <c r="BQ56">
        <v>8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0</v>
      </c>
      <c r="CA56">
        <v>0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6"/>
        <v>-2914.79</v>
      </c>
      <c r="CQ56">
        <f t="shared" si="57"/>
        <v>1989.7536</v>
      </c>
      <c r="CR56">
        <f t="shared" si="58"/>
        <v>0</v>
      </c>
      <c r="CS56">
        <f t="shared" si="37"/>
        <v>0</v>
      </c>
      <c r="CT56">
        <f t="shared" si="38"/>
        <v>0</v>
      </c>
      <c r="CU56">
        <f t="shared" si="39"/>
        <v>0</v>
      </c>
      <c r="CV56">
        <f t="shared" si="40"/>
        <v>0</v>
      </c>
      <c r="CW56">
        <f t="shared" si="41"/>
        <v>0</v>
      </c>
      <c r="CX56">
        <f t="shared" si="42"/>
        <v>0</v>
      </c>
      <c r="CY56">
        <f t="shared" si="51"/>
        <v>0</v>
      </c>
      <c r="CZ56">
        <f t="shared" si="52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1002</v>
      </c>
      <c r="DV56" t="s">
        <v>141</v>
      </c>
      <c r="DW56" t="s">
        <v>141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66696658</v>
      </c>
      <c r="EF56">
        <v>8</v>
      </c>
      <c r="EG56" t="s">
        <v>51</v>
      </c>
      <c r="EH56">
        <v>0</v>
      </c>
      <c r="EI56" t="s">
        <v>6</v>
      </c>
      <c r="EJ56">
        <v>1</v>
      </c>
      <c r="EK56">
        <v>500001</v>
      </c>
      <c r="EL56" t="s">
        <v>52</v>
      </c>
      <c r="EM56" t="s">
        <v>53</v>
      </c>
      <c r="EO56" t="s">
        <v>6</v>
      </c>
      <c r="EQ56">
        <v>0</v>
      </c>
      <c r="ER56">
        <v>200.58</v>
      </c>
      <c r="ES56">
        <v>200.58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6</v>
      </c>
      <c r="GD56">
        <v>1</v>
      </c>
      <c r="GF56">
        <v>1828367933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43"/>
        <v>0</v>
      </c>
      <c r="GM56">
        <f t="shared" si="44"/>
        <v>-2914.79</v>
      </c>
      <c r="GN56">
        <f t="shared" si="45"/>
        <v>-2914.79</v>
      </c>
      <c r="GO56">
        <f t="shared" si="46"/>
        <v>0</v>
      </c>
      <c r="GP56">
        <f t="shared" si="47"/>
        <v>0</v>
      </c>
      <c r="GR56">
        <v>0</v>
      </c>
      <c r="GS56">
        <v>3</v>
      </c>
      <c r="GT56">
        <v>0</v>
      </c>
      <c r="GU56" t="s">
        <v>6</v>
      </c>
      <c r="GV56">
        <f t="shared" si="48"/>
        <v>0</v>
      </c>
      <c r="GW56">
        <v>1</v>
      </c>
      <c r="GX56">
        <f t="shared" si="49"/>
        <v>0</v>
      </c>
      <c r="HA56">
        <v>0</v>
      </c>
      <c r="HB56">
        <v>0</v>
      </c>
      <c r="HC56">
        <f t="shared" si="50"/>
        <v>0</v>
      </c>
      <c r="HE56" t="s">
        <v>6</v>
      </c>
      <c r="HF56" t="s">
        <v>6</v>
      </c>
      <c r="HM56" t="s">
        <v>6</v>
      </c>
      <c r="HN56" t="s">
        <v>6</v>
      </c>
      <c r="HO56" t="s">
        <v>6</v>
      </c>
      <c r="HP56" t="s">
        <v>6</v>
      </c>
      <c r="HQ56" t="s">
        <v>6</v>
      </c>
      <c r="HS56">
        <v>0</v>
      </c>
      <c r="IK56">
        <v>0</v>
      </c>
    </row>
    <row r="57" spans="1:245" x14ac:dyDescent="0.2">
      <c r="A57">
        <v>17</v>
      </c>
      <c r="B57">
        <v>1</v>
      </c>
      <c r="C57">
        <f>ROW(SmtRes!A103)</f>
        <v>103</v>
      </c>
      <c r="D57">
        <f>ROW(EtalonRes!A116)</f>
        <v>116</v>
      </c>
      <c r="E57" t="s">
        <v>147</v>
      </c>
      <c r="F57" t="s">
        <v>125</v>
      </c>
      <c r="G57" t="s">
        <v>126</v>
      </c>
      <c r="H57" t="s">
        <v>127</v>
      </c>
      <c r="I57">
        <v>0.26</v>
      </c>
      <c r="J57">
        <v>0</v>
      </c>
      <c r="K57">
        <v>0.26</v>
      </c>
      <c r="O57">
        <f t="shared" si="21"/>
        <v>1131.8399999999999</v>
      </c>
      <c r="P57">
        <f t="shared" si="22"/>
        <v>437.95</v>
      </c>
      <c r="Q57">
        <f t="shared" si="23"/>
        <v>115.5</v>
      </c>
      <c r="R57">
        <f t="shared" si="24"/>
        <v>58.19</v>
      </c>
      <c r="S57">
        <f t="shared" si="25"/>
        <v>578.39</v>
      </c>
      <c r="T57">
        <f t="shared" si="26"/>
        <v>0</v>
      </c>
      <c r="U57">
        <f t="shared" si="27"/>
        <v>1.3</v>
      </c>
      <c r="V57">
        <f t="shared" si="28"/>
        <v>0.1118</v>
      </c>
      <c r="W57">
        <f t="shared" si="29"/>
        <v>0</v>
      </c>
      <c r="X57">
        <f t="shared" si="30"/>
        <v>617.48</v>
      </c>
      <c r="Y57">
        <f t="shared" si="31"/>
        <v>350.12</v>
      </c>
      <c r="AA57">
        <v>92843885</v>
      </c>
      <c r="AB57">
        <f t="shared" si="32"/>
        <v>247.66</v>
      </c>
      <c r="AC57">
        <f t="shared" si="33"/>
        <v>169.8</v>
      </c>
      <c r="AD57">
        <f t="shared" si="59"/>
        <v>28.26</v>
      </c>
      <c r="AE57">
        <f t="shared" si="60"/>
        <v>4.99</v>
      </c>
      <c r="AF57">
        <f t="shared" si="61"/>
        <v>49.6</v>
      </c>
      <c r="AG57">
        <f t="shared" si="34"/>
        <v>0</v>
      </c>
      <c r="AH57">
        <f t="shared" si="62"/>
        <v>5</v>
      </c>
      <c r="AI57">
        <f t="shared" si="63"/>
        <v>0.43</v>
      </c>
      <c r="AJ57">
        <f t="shared" si="35"/>
        <v>0</v>
      </c>
      <c r="AK57">
        <v>247.66</v>
      </c>
      <c r="AL57">
        <v>169.8</v>
      </c>
      <c r="AM57">
        <v>28.26</v>
      </c>
      <c r="AN57">
        <v>4.99</v>
      </c>
      <c r="AO57">
        <v>49.6</v>
      </c>
      <c r="AP57">
        <v>0</v>
      </c>
      <c r="AQ57">
        <v>5</v>
      </c>
      <c r="AR57">
        <v>0.43</v>
      </c>
      <c r="AS57">
        <v>0</v>
      </c>
      <c r="AT57">
        <v>97</v>
      </c>
      <c r="AU57">
        <v>55</v>
      </c>
      <c r="AV57">
        <v>1</v>
      </c>
      <c r="AW57">
        <v>1</v>
      </c>
      <c r="AZ57">
        <v>1</v>
      </c>
      <c r="BA57">
        <v>44.85</v>
      </c>
      <c r="BB57">
        <v>15.72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0</v>
      </c>
      <c r="BI57">
        <v>1</v>
      </c>
      <c r="BJ57" t="s">
        <v>128</v>
      </c>
      <c r="BM57">
        <v>26001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44.85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97</v>
      </c>
      <c r="CA57">
        <v>55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6"/>
        <v>1131.8400000000001</v>
      </c>
      <c r="CQ57">
        <f t="shared" si="57"/>
        <v>1684.4160000000002</v>
      </c>
      <c r="CR57">
        <f t="shared" si="58"/>
        <v>444.24720000000002</v>
      </c>
      <c r="CS57">
        <f t="shared" si="37"/>
        <v>223.8015</v>
      </c>
      <c r="CT57">
        <f t="shared" si="38"/>
        <v>2224.56</v>
      </c>
      <c r="CU57">
        <f t="shared" si="39"/>
        <v>0</v>
      </c>
      <c r="CV57">
        <f t="shared" si="40"/>
        <v>5</v>
      </c>
      <c r="CW57">
        <f t="shared" si="41"/>
        <v>0.43</v>
      </c>
      <c r="CX57">
        <f t="shared" si="42"/>
        <v>0</v>
      </c>
      <c r="CY57">
        <f t="shared" si="51"/>
        <v>617.48259999999993</v>
      </c>
      <c r="CZ57">
        <f t="shared" si="52"/>
        <v>350.11899999999991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1005</v>
      </c>
      <c r="DV57" t="s">
        <v>127</v>
      </c>
      <c r="DW57" t="s">
        <v>127</v>
      </c>
      <c r="DX57">
        <v>10</v>
      </c>
      <c r="DZ57" t="s">
        <v>6</v>
      </c>
      <c r="EA57" t="s">
        <v>6</v>
      </c>
      <c r="EB57" t="s">
        <v>6</v>
      </c>
      <c r="EC57" t="s">
        <v>6</v>
      </c>
      <c r="EE57">
        <v>66696446</v>
      </c>
      <c r="EF57">
        <v>2</v>
      </c>
      <c r="EG57" t="s">
        <v>129</v>
      </c>
      <c r="EH57">
        <v>20</v>
      </c>
      <c r="EI57" t="s">
        <v>130</v>
      </c>
      <c r="EJ57">
        <v>1</v>
      </c>
      <c r="EK57">
        <v>26001</v>
      </c>
      <c r="EL57" t="s">
        <v>130</v>
      </c>
      <c r="EM57" t="s">
        <v>131</v>
      </c>
      <c r="EO57" t="s">
        <v>6</v>
      </c>
      <c r="EQ57">
        <v>1441792</v>
      </c>
      <c r="ER57">
        <v>247.66</v>
      </c>
      <c r="ES57">
        <v>169.8</v>
      </c>
      <c r="ET57">
        <v>28.26</v>
      </c>
      <c r="EU57">
        <v>4.99</v>
      </c>
      <c r="EV57">
        <v>49.6</v>
      </c>
      <c r="EW57">
        <v>5</v>
      </c>
      <c r="EX57">
        <v>0.43</v>
      </c>
      <c r="EY57">
        <v>0</v>
      </c>
      <c r="FQ57">
        <v>0</v>
      </c>
      <c r="FR57">
        <v>0</v>
      </c>
      <c r="FS57">
        <v>0</v>
      </c>
      <c r="FX57">
        <v>97</v>
      </c>
      <c r="FY57">
        <v>55</v>
      </c>
      <c r="GA57" t="s">
        <v>6</v>
      </c>
      <c r="GD57">
        <v>1</v>
      </c>
      <c r="GF57">
        <v>-893411855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43"/>
        <v>0</v>
      </c>
      <c r="GM57">
        <f t="shared" si="44"/>
        <v>2099.44</v>
      </c>
      <c r="GN57">
        <f t="shared" si="45"/>
        <v>2099.44</v>
      </c>
      <c r="GO57">
        <f t="shared" si="46"/>
        <v>0</v>
      </c>
      <c r="GP57">
        <f t="shared" si="47"/>
        <v>0</v>
      </c>
      <c r="GR57">
        <v>0</v>
      </c>
      <c r="GS57">
        <v>3</v>
      </c>
      <c r="GT57">
        <v>0</v>
      </c>
      <c r="GU57" t="s">
        <v>6</v>
      </c>
      <c r="GV57">
        <f t="shared" si="48"/>
        <v>0</v>
      </c>
      <c r="GW57">
        <v>1</v>
      </c>
      <c r="GX57">
        <f t="shared" si="49"/>
        <v>0</v>
      </c>
      <c r="HA57">
        <v>0</v>
      </c>
      <c r="HB57">
        <v>0</v>
      </c>
      <c r="HC57">
        <f t="shared" si="50"/>
        <v>0</v>
      </c>
      <c r="HE57" t="s">
        <v>6</v>
      </c>
      <c r="HF57" t="s">
        <v>6</v>
      </c>
      <c r="HM57" t="s">
        <v>6</v>
      </c>
      <c r="HN57" t="s">
        <v>132</v>
      </c>
      <c r="HO57" t="s">
        <v>133</v>
      </c>
      <c r="HP57" t="s">
        <v>130</v>
      </c>
      <c r="HQ57" t="s">
        <v>130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100</v>
      </c>
      <c r="E58" t="s">
        <v>148</v>
      </c>
      <c r="F58" t="s">
        <v>135</v>
      </c>
      <c r="G58" t="s">
        <v>149</v>
      </c>
      <c r="H58" t="str">
        <f>'1.Ведомость'!C54</f>
        <v>м2</v>
      </c>
      <c r="I58">
        <f>I57*J58</f>
        <v>2.8600000000000003</v>
      </c>
      <c r="J58">
        <v>11</v>
      </c>
      <c r="K58">
        <v>11</v>
      </c>
      <c r="O58">
        <f t="shared" si="21"/>
        <v>638.35</v>
      </c>
      <c r="P58">
        <f t="shared" si="22"/>
        <v>638.35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92843885</v>
      </c>
      <c r="AB58">
        <f t="shared" si="32"/>
        <v>22.5</v>
      </c>
      <c r="AC58">
        <f t="shared" si="33"/>
        <v>22.5</v>
      </c>
      <c r="AD58">
        <f t="shared" si="59"/>
        <v>0</v>
      </c>
      <c r="AE58">
        <f t="shared" si="60"/>
        <v>0</v>
      </c>
      <c r="AF58">
        <f t="shared" si="61"/>
        <v>0</v>
      </c>
      <c r="AG58">
        <f t="shared" si="34"/>
        <v>0</v>
      </c>
      <c r="AH58">
        <f t="shared" si="62"/>
        <v>0</v>
      </c>
      <c r="AI58">
        <f t="shared" si="63"/>
        <v>0</v>
      </c>
      <c r="AJ58">
        <f t="shared" si="35"/>
        <v>0</v>
      </c>
      <c r="AK58">
        <v>22.5</v>
      </c>
      <c r="AL58">
        <v>22.5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137</v>
      </c>
      <c r="BM58">
        <v>500001</v>
      </c>
      <c r="BN58">
        <v>0</v>
      </c>
      <c r="BO58" t="s">
        <v>6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6"/>
        <v>638.35</v>
      </c>
      <c r="CQ58">
        <f t="shared" si="57"/>
        <v>223.2</v>
      </c>
      <c r="CR58">
        <f t="shared" si="58"/>
        <v>0</v>
      </c>
      <c r="CS58">
        <f t="shared" si="37"/>
        <v>0</v>
      </c>
      <c r="CT58">
        <f t="shared" si="38"/>
        <v>0</v>
      </c>
      <c r="CU58">
        <f t="shared" si="39"/>
        <v>0</v>
      </c>
      <c r="CV58">
        <f t="shared" si="40"/>
        <v>0</v>
      </c>
      <c r="CW58">
        <f t="shared" si="41"/>
        <v>0</v>
      </c>
      <c r="CX58">
        <f t="shared" si="42"/>
        <v>0</v>
      </c>
      <c r="CY58">
        <f t="shared" si="51"/>
        <v>0</v>
      </c>
      <c r="CZ58">
        <f t="shared" si="52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1005</v>
      </c>
      <c r="DV58" t="s">
        <v>57</v>
      </c>
      <c r="DW58" t="s">
        <v>57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66696658</v>
      </c>
      <c r="EF58">
        <v>8</v>
      </c>
      <c r="EG58" t="s">
        <v>51</v>
      </c>
      <c r="EH58">
        <v>0</v>
      </c>
      <c r="EI58" t="s">
        <v>6</v>
      </c>
      <c r="EJ58">
        <v>1</v>
      </c>
      <c r="EK58">
        <v>500001</v>
      </c>
      <c r="EL58" t="s">
        <v>52</v>
      </c>
      <c r="EM58" t="s">
        <v>53</v>
      </c>
      <c r="EO58" t="s">
        <v>6</v>
      </c>
      <c r="EQ58">
        <v>0</v>
      </c>
      <c r="ER58">
        <v>22.5</v>
      </c>
      <c r="ES58">
        <v>22.5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6</v>
      </c>
      <c r="GD58">
        <v>1</v>
      </c>
      <c r="GF58">
        <v>2022782512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43"/>
        <v>0</v>
      </c>
      <c r="GM58">
        <f t="shared" si="44"/>
        <v>638.35</v>
      </c>
      <c r="GN58">
        <f t="shared" si="45"/>
        <v>638.35</v>
      </c>
      <c r="GO58">
        <f t="shared" si="46"/>
        <v>0</v>
      </c>
      <c r="GP58">
        <f t="shared" si="47"/>
        <v>0</v>
      </c>
      <c r="GR58">
        <v>0</v>
      </c>
      <c r="GS58">
        <v>3</v>
      </c>
      <c r="GT58">
        <v>0</v>
      </c>
      <c r="GU58" t="s">
        <v>6</v>
      </c>
      <c r="GV58">
        <f t="shared" si="48"/>
        <v>0</v>
      </c>
      <c r="GW58">
        <v>1</v>
      </c>
      <c r="GX58">
        <f t="shared" si="49"/>
        <v>0</v>
      </c>
      <c r="HA58">
        <v>0</v>
      </c>
      <c r="HB58">
        <v>0</v>
      </c>
      <c r="HC58">
        <f t="shared" si="50"/>
        <v>0</v>
      </c>
      <c r="HE58" t="s">
        <v>6</v>
      </c>
      <c r="HF58" t="s">
        <v>6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102</v>
      </c>
      <c r="E59" t="s">
        <v>150</v>
      </c>
      <c r="F59" t="s">
        <v>139</v>
      </c>
      <c r="G59" t="s">
        <v>140</v>
      </c>
      <c r="H59" t="str">
        <f>'1.Ведомость'!C55</f>
        <v>л</v>
      </c>
      <c r="I59">
        <f>I57*J59</f>
        <v>-0.39</v>
      </c>
      <c r="J59">
        <v>-1.5</v>
      </c>
      <c r="K59">
        <v>-1.5</v>
      </c>
      <c r="O59">
        <f t="shared" si="21"/>
        <v>-253.72</v>
      </c>
      <c r="P59">
        <f t="shared" si="22"/>
        <v>-253.72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92843885</v>
      </c>
      <c r="AB59">
        <f t="shared" si="32"/>
        <v>65.58</v>
      </c>
      <c r="AC59">
        <f t="shared" si="33"/>
        <v>65.58</v>
      </c>
      <c r="AD59">
        <f t="shared" si="59"/>
        <v>0</v>
      </c>
      <c r="AE59">
        <f t="shared" si="60"/>
        <v>0</v>
      </c>
      <c r="AF59">
        <f t="shared" si="61"/>
        <v>0</v>
      </c>
      <c r="AG59">
        <f t="shared" si="34"/>
        <v>0</v>
      </c>
      <c r="AH59">
        <f t="shared" si="62"/>
        <v>0</v>
      </c>
      <c r="AI59">
        <f t="shared" si="63"/>
        <v>0</v>
      </c>
      <c r="AJ59">
        <f t="shared" si="35"/>
        <v>0</v>
      </c>
      <c r="AK59">
        <v>65.58</v>
      </c>
      <c r="AL59">
        <v>65.58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142</v>
      </c>
      <c r="BM59">
        <v>500001</v>
      </c>
      <c r="BN59">
        <v>0</v>
      </c>
      <c r="BO59" t="s">
        <v>6</v>
      </c>
      <c r="BP59">
        <v>0</v>
      </c>
      <c r="BQ59">
        <v>8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36"/>
        <v>-253.72</v>
      </c>
      <c r="CQ59">
        <f t="shared" si="57"/>
        <v>650.55359999999996</v>
      </c>
      <c r="CR59">
        <f t="shared" si="58"/>
        <v>0</v>
      </c>
      <c r="CS59">
        <f t="shared" si="37"/>
        <v>0</v>
      </c>
      <c r="CT59">
        <f t="shared" si="38"/>
        <v>0</v>
      </c>
      <c r="CU59">
        <f t="shared" si="39"/>
        <v>0</v>
      </c>
      <c r="CV59">
        <f t="shared" si="40"/>
        <v>0</v>
      </c>
      <c r="CW59">
        <f t="shared" si="41"/>
        <v>0</v>
      </c>
      <c r="CX59">
        <f t="shared" si="42"/>
        <v>0</v>
      </c>
      <c r="CY59">
        <f t="shared" si="51"/>
        <v>0</v>
      </c>
      <c r="CZ59">
        <f t="shared" si="52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1002</v>
      </c>
      <c r="DV59" t="s">
        <v>141</v>
      </c>
      <c r="DW59" t="s">
        <v>141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66696658</v>
      </c>
      <c r="EF59">
        <v>8</v>
      </c>
      <c r="EG59" t="s">
        <v>51</v>
      </c>
      <c r="EH59">
        <v>0</v>
      </c>
      <c r="EI59" t="s">
        <v>6</v>
      </c>
      <c r="EJ59">
        <v>1</v>
      </c>
      <c r="EK59">
        <v>500001</v>
      </c>
      <c r="EL59" t="s">
        <v>52</v>
      </c>
      <c r="EM59" t="s">
        <v>53</v>
      </c>
      <c r="EO59" t="s">
        <v>6</v>
      </c>
      <c r="EQ59">
        <v>0</v>
      </c>
      <c r="ER59">
        <v>65.58</v>
      </c>
      <c r="ES59">
        <v>65.58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6</v>
      </c>
      <c r="GD59">
        <v>1</v>
      </c>
      <c r="GF59">
        <v>-1609399419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43"/>
        <v>0</v>
      </c>
      <c r="GM59">
        <f t="shared" si="44"/>
        <v>-253.72</v>
      </c>
      <c r="GN59">
        <f t="shared" si="45"/>
        <v>-253.72</v>
      </c>
      <c r="GO59">
        <f t="shared" si="46"/>
        <v>0</v>
      </c>
      <c r="GP59">
        <f t="shared" si="47"/>
        <v>0</v>
      </c>
      <c r="GR59">
        <v>0</v>
      </c>
      <c r="GS59">
        <v>3</v>
      </c>
      <c r="GT59">
        <v>0</v>
      </c>
      <c r="GU59" t="s">
        <v>6</v>
      </c>
      <c r="GV59">
        <f t="shared" si="48"/>
        <v>0</v>
      </c>
      <c r="GW59">
        <v>1</v>
      </c>
      <c r="GX59">
        <f t="shared" si="49"/>
        <v>0</v>
      </c>
      <c r="HA59">
        <v>0</v>
      </c>
      <c r="HB59">
        <v>0</v>
      </c>
      <c r="HC59">
        <f t="shared" si="50"/>
        <v>0</v>
      </c>
      <c r="HE59" t="s">
        <v>6</v>
      </c>
      <c r="HF59" t="s">
        <v>6</v>
      </c>
      <c r="HM59" t="s">
        <v>6</v>
      </c>
      <c r="HN59" t="s">
        <v>6</v>
      </c>
      <c r="HO59" t="s">
        <v>6</v>
      </c>
      <c r="HP59" t="s">
        <v>6</v>
      </c>
      <c r="HQ59" t="s">
        <v>6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103</v>
      </c>
      <c r="E60" t="s">
        <v>151</v>
      </c>
      <c r="F60" t="s">
        <v>144</v>
      </c>
      <c r="G60" t="s">
        <v>145</v>
      </c>
      <c r="H60" t="str">
        <f>'1.Ведомость'!C56</f>
        <v>л</v>
      </c>
      <c r="I60">
        <f>I57*J60</f>
        <v>-1.482E-2</v>
      </c>
      <c r="J60">
        <v>-5.6999999999999995E-2</v>
      </c>
      <c r="K60">
        <v>-5.7000000000000002E-2</v>
      </c>
      <c r="O60">
        <f t="shared" si="21"/>
        <v>-29.49</v>
      </c>
      <c r="P60">
        <f t="shared" si="22"/>
        <v>-29.49</v>
      </c>
      <c r="Q60">
        <f t="shared" si="23"/>
        <v>0</v>
      </c>
      <c r="R60">
        <f t="shared" si="24"/>
        <v>0</v>
      </c>
      <c r="S60">
        <f t="shared" si="25"/>
        <v>0</v>
      </c>
      <c r="T60">
        <f t="shared" si="26"/>
        <v>0</v>
      </c>
      <c r="U60">
        <f t="shared" si="27"/>
        <v>0</v>
      </c>
      <c r="V60">
        <f t="shared" si="28"/>
        <v>0</v>
      </c>
      <c r="W60">
        <f t="shared" si="29"/>
        <v>0</v>
      </c>
      <c r="X60">
        <f t="shared" si="30"/>
        <v>0</v>
      </c>
      <c r="Y60">
        <f t="shared" si="31"/>
        <v>0</v>
      </c>
      <c r="AA60">
        <v>92843885</v>
      </c>
      <c r="AB60">
        <f t="shared" si="32"/>
        <v>200.58</v>
      </c>
      <c r="AC60">
        <f t="shared" si="33"/>
        <v>200.58</v>
      </c>
      <c r="AD60">
        <f t="shared" si="59"/>
        <v>0</v>
      </c>
      <c r="AE60">
        <f t="shared" si="60"/>
        <v>0</v>
      </c>
      <c r="AF60">
        <f t="shared" si="61"/>
        <v>0</v>
      </c>
      <c r="AG60">
        <f t="shared" si="34"/>
        <v>0</v>
      </c>
      <c r="AH60">
        <f t="shared" si="62"/>
        <v>0</v>
      </c>
      <c r="AI60">
        <f t="shared" si="63"/>
        <v>0</v>
      </c>
      <c r="AJ60">
        <f t="shared" si="35"/>
        <v>0</v>
      </c>
      <c r="AK60">
        <v>200.58</v>
      </c>
      <c r="AL60">
        <v>200.58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146</v>
      </c>
      <c r="BM60">
        <v>500001</v>
      </c>
      <c r="BN60">
        <v>0</v>
      </c>
      <c r="BO60" t="s">
        <v>6</v>
      </c>
      <c r="BP60">
        <v>0</v>
      </c>
      <c r="BQ60">
        <v>8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0</v>
      </c>
      <c r="CA60">
        <v>0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36"/>
        <v>-29.49</v>
      </c>
      <c r="CQ60">
        <f t="shared" si="57"/>
        <v>1989.7536</v>
      </c>
      <c r="CR60">
        <f t="shared" si="58"/>
        <v>0</v>
      </c>
      <c r="CS60">
        <f t="shared" si="37"/>
        <v>0</v>
      </c>
      <c r="CT60">
        <f t="shared" si="38"/>
        <v>0</v>
      </c>
      <c r="CU60">
        <f t="shared" si="39"/>
        <v>0</v>
      </c>
      <c r="CV60">
        <f t="shared" si="40"/>
        <v>0</v>
      </c>
      <c r="CW60">
        <f t="shared" si="41"/>
        <v>0</v>
      </c>
      <c r="CX60">
        <f t="shared" si="42"/>
        <v>0</v>
      </c>
      <c r="CY60">
        <f t="shared" si="51"/>
        <v>0</v>
      </c>
      <c r="CZ60">
        <f t="shared" si="52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1002</v>
      </c>
      <c r="DV60" t="s">
        <v>141</v>
      </c>
      <c r="DW60" t="s">
        <v>141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66696658</v>
      </c>
      <c r="EF60">
        <v>8</v>
      </c>
      <c r="EG60" t="s">
        <v>51</v>
      </c>
      <c r="EH60">
        <v>0</v>
      </c>
      <c r="EI60" t="s">
        <v>6</v>
      </c>
      <c r="EJ60">
        <v>1</v>
      </c>
      <c r="EK60">
        <v>500001</v>
      </c>
      <c r="EL60" t="s">
        <v>52</v>
      </c>
      <c r="EM60" t="s">
        <v>53</v>
      </c>
      <c r="EO60" t="s">
        <v>6</v>
      </c>
      <c r="EQ60">
        <v>0</v>
      </c>
      <c r="ER60">
        <v>200.58</v>
      </c>
      <c r="ES60">
        <v>200.58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0</v>
      </c>
      <c r="FY60">
        <v>0</v>
      </c>
      <c r="GA60" t="s">
        <v>6</v>
      </c>
      <c r="GD60">
        <v>1</v>
      </c>
      <c r="GF60">
        <v>1828367933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43"/>
        <v>0</v>
      </c>
      <c r="GM60">
        <f t="shared" si="44"/>
        <v>-29.49</v>
      </c>
      <c r="GN60">
        <f t="shared" si="45"/>
        <v>-29.49</v>
      </c>
      <c r="GO60">
        <f t="shared" si="46"/>
        <v>0</v>
      </c>
      <c r="GP60">
        <f t="shared" si="47"/>
        <v>0</v>
      </c>
      <c r="GR60">
        <v>0</v>
      </c>
      <c r="GS60">
        <v>3</v>
      </c>
      <c r="GT60">
        <v>0</v>
      </c>
      <c r="GU60" t="s">
        <v>6</v>
      </c>
      <c r="GV60">
        <f t="shared" si="48"/>
        <v>0</v>
      </c>
      <c r="GW60">
        <v>1</v>
      </c>
      <c r="GX60">
        <f t="shared" si="49"/>
        <v>0</v>
      </c>
      <c r="HA60">
        <v>0</v>
      </c>
      <c r="HB60">
        <v>0</v>
      </c>
      <c r="HC60">
        <f t="shared" si="50"/>
        <v>0</v>
      </c>
      <c r="HE60" t="s">
        <v>6</v>
      </c>
      <c r="HF60" t="s">
        <v>6</v>
      </c>
      <c r="HM60" t="s">
        <v>6</v>
      </c>
      <c r="HN60" t="s">
        <v>6</v>
      </c>
      <c r="HO60" t="s">
        <v>6</v>
      </c>
      <c r="HP60" t="s">
        <v>6</v>
      </c>
      <c r="HQ60" t="s">
        <v>6</v>
      </c>
      <c r="HS60">
        <v>0</v>
      </c>
      <c r="IK60">
        <v>0</v>
      </c>
    </row>
    <row r="62" spans="1:245" x14ac:dyDescent="0.2">
      <c r="A62" s="2">
        <v>51</v>
      </c>
      <c r="B62" s="2">
        <f>B24</f>
        <v>1</v>
      </c>
      <c r="C62" s="2">
        <f>A24</f>
        <v>4</v>
      </c>
      <c r="D62" s="2">
        <f>ROW(A24)</f>
        <v>24</v>
      </c>
      <c r="E62" s="2"/>
      <c r="F62" s="2" t="str">
        <f>IF(F24&lt;&gt;"",F24,"")</f>
        <v/>
      </c>
      <c r="G62" s="2" t="str">
        <f>IF(G24&lt;&gt;"",G24,"")</f>
        <v>Система ВЕ1 (В8, В9)</v>
      </c>
      <c r="H62" s="2">
        <v>0</v>
      </c>
      <c r="I62" s="2"/>
      <c r="J62" s="2"/>
      <c r="K62" s="2"/>
      <c r="L62" s="2"/>
      <c r="M62" s="2"/>
      <c r="N62" s="2"/>
      <c r="O62" s="2">
        <f t="shared" ref="O62:T62" si="64">ROUND(AB62,2)</f>
        <v>876596.57</v>
      </c>
      <c r="P62" s="2">
        <f t="shared" si="64"/>
        <v>620970.74</v>
      </c>
      <c r="Q62" s="2">
        <f t="shared" si="64"/>
        <v>17377.830000000002</v>
      </c>
      <c r="R62" s="2">
        <f t="shared" si="64"/>
        <v>7684.29</v>
      </c>
      <c r="S62" s="2">
        <f t="shared" si="64"/>
        <v>238248</v>
      </c>
      <c r="T62" s="2">
        <f t="shared" si="64"/>
        <v>0</v>
      </c>
      <c r="U62" s="2">
        <f>AH62</f>
        <v>587.76694999999995</v>
      </c>
      <c r="V62" s="2">
        <f>AI62</f>
        <v>14.543875600000002</v>
      </c>
      <c r="W62" s="2">
        <f>ROUND(AJ62,2)</f>
        <v>0</v>
      </c>
      <c r="X62" s="2">
        <f>ROUND(AK62,2)</f>
        <v>282323.78999999998</v>
      </c>
      <c r="Y62" s="2">
        <f>ROUND(AL62,2)</f>
        <v>166266.14000000001</v>
      </c>
      <c r="Z62" s="2"/>
      <c r="AA62" s="2"/>
      <c r="AB62" s="2">
        <f>ROUND(SUMIF(AA28:AA60,"=92843885",O28:O60),2)</f>
        <v>876596.57</v>
      </c>
      <c r="AC62" s="2">
        <f>ROUND(SUMIF(AA28:AA60,"=92843885",P28:P60),2)</f>
        <v>620970.74</v>
      </c>
      <c r="AD62" s="2">
        <f>ROUND(SUMIF(AA28:AA60,"=92843885",Q28:Q60),2)</f>
        <v>17377.830000000002</v>
      </c>
      <c r="AE62" s="2">
        <f>ROUND(SUMIF(AA28:AA60,"=92843885",R28:R60),2)</f>
        <v>7684.29</v>
      </c>
      <c r="AF62" s="2">
        <f>ROUND(SUMIF(AA28:AA60,"=92843885",S28:S60),2)</f>
        <v>238248</v>
      </c>
      <c r="AG62" s="2">
        <f>ROUND(SUMIF(AA28:AA60,"=92843885",T28:T60),2)</f>
        <v>0</v>
      </c>
      <c r="AH62" s="2">
        <f>SUMIF(AA28:AA60,"=92843885",U28:U60)</f>
        <v>587.76694999999995</v>
      </c>
      <c r="AI62" s="2">
        <f>SUMIF(AA28:AA60,"=92843885",V28:V60)</f>
        <v>14.543875600000002</v>
      </c>
      <c r="AJ62" s="2">
        <f>ROUND(SUMIF(AA28:AA60,"=92843885",W28:W60),2)</f>
        <v>0</v>
      </c>
      <c r="AK62" s="2">
        <f>ROUND(SUMIF(AA28:AA60,"=92843885",X28:X60),2)</f>
        <v>282323.78999999998</v>
      </c>
      <c r="AL62" s="2">
        <f>ROUND(SUMIF(AA28:AA60,"=92843885",Y28:Y60),2)</f>
        <v>166266.14000000001</v>
      </c>
      <c r="AM62" s="2"/>
      <c r="AN62" s="2"/>
      <c r="AO62" s="2">
        <f t="shared" ref="AO62:BD62" si="65">ROUND(BX62,2)</f>
        <v>0</v>
      </c>
      <c r="AP62" s="2">
        <f t="shared" si="65"/>
        <v>2608.44</v>
      </c>
      <c r="AQ62" s="2">
        <f t="shared" si="65"/>
        <v>0</v>
      </c>
      <c r="AR62" s="2">
        <f t="shared" si="65"/>
        <v>1325186.5</v>
      </c>
      <c r="AS62" s="2">
        <f t="shared" si="65"/>
        <v>1322578.06</v>
      </c>
      <c r="AT62" s="2">
        <f t="shared" si="65"/>
        <v>0</v>
      </c>
      <c r="AU62" s="2">
        <f t="shared" si="65"/>
        <v>0</v>
      </c>
      <c r="AV62" s="2">
        <f t="shared" si="65"/>
        <v>620970.74</v>
      </c>
      <c r="AW62" s="2">
        <f t="shared" si="65"/>
        <v>618362.30000000005</v>
      </c>
      <c r="AX62" s="2">
        <f t="shared" si="65"/>
        <v>0</v>
      </c>
      <c r="AY62" s="2">
        <f t="shared" si="65"/>
        <v>618362.30000000005</v>
      </c>
      <c r="AZ62" s="2">
        <f t="shared" si="65"/>
        <v>2608.44</v>
      </c>
      <c r="BA62" s="2">
        <f t="shared" si="65"/>
        <v>0</v>
      </c>
      <c r="BB62" s="2">
        <f t="shared" si="65"/>
        <v>0</v>
      </c>
      <c r="BC62" s="2">
        <f t="shared" si="65"/>
        <v>0</v>
      </c>
      <c r="BD62" s="2">
        <f t="shared" si="65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>
        <f>ROUND(SUMIF(AA28:AA60,"=92843885",FQ28:FQ60),2)</f>
        <v>0</v>
      </c>
      <c r="BY62" s="2">
        <f>ROUND(SUMIF(AA28:AA60,"=92843885",FR28:FR60),2)</f>
        <v>2608.44</v>
      </c>
      <c r="BZ62" s="2">
        <f>ROUND(SUMIF(AA28:AA60,"=92843885",GL28:GL60),2)</f>
        <v>0</v>
      </c>
      <c r="CA62" s="2">
        <f>ROUND(SUMIF(AA28:AA60,"=92843885",GM28:GM60),2)</f>
        <v>1325186.5</v>
      </c>
      <c r="CB62" s="2">
        <f>ROUND(SUMIF(AA28:AA60,"=92843885",GN28:GN60),2)</f>
        <v>1322578.06</v>
      </c>
      <c r="CC62" s="2">
        <f>ROUND(SUMIF(AA28:AA60,"=92843885",GO28:GO60),2)</f>
        <v>0</v>
      </c>
      <c r="CD62" s="2">
        <f>ROUND(SUMIF(AA28:AA60,"=92843885",GP28:GP60),2)</f>
        <v>0</v>
      </c>
      <c r="CE62" s="2">
        <f>AC62-BX62</f>
        <v>620970.74</v>
      </c>
      <c r="CF62" s="2">
        <f>AC62-BY62</f>
        <v>618362.30000000005</v>
      </c>
      <c r="CG62" s="2">
        <f>BX62-BZ62</f>
        <v>0</v>
      </c>
      <c r="CH62" s="2">
        <f>AC62-BX62-BY62+BZ62</f>
        <v>618362.30000000005</v>
      </c>
      <c r="CI62" s="2">
        <f>BY62-BZ62</f>
        <v>2608.44</v>
      </c>
      <c r="CJ62" s="2">
        <f>ROUND(SUMIF(AA28:AA60,"=92843885",GX28:GX60),2)</f>
        <v>0</v>
      </c>
      <c r="CK62" s="2">
        <f>ROUND(SUMIF(AA28:AA60,"=92843885",GY28:GY60),2)</f>
        <v>0</v>
      </c>
      <c r="CL62" s="2">
        <f>ROUND(SUMIF(AA28:AA60,"=92843885",GZ28:GZ60),2)</f>
        <v>0</v>
      </c>
      <c r="CM62" s="2">
        <f>ROUND(SUMIF(AA28:AA60,"=92843885",HD28:HD60),2)</f>
        <v>0</v>
      </c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876596.57</v>
      </c>
      <c r="G64" s="4" t="s">
        <v>152</v>
      </c>
      <c r="H64" s="4" t="s">
        <v>153</v>
      </c>
      <c r="I64" s="4"/>
      <c r="J64" s="4"/>
      <c r="K64" s="4">
        <v>201</v>
      </c>
      <c r="L64" s="4">
        <v>1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873988.13000000012</v>
      </c>
      <c r="X64" s="4">
        <v>1</v>
      </c>
      <c r="Y64" s="4">
        <v>873988.13000000012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620970.74</v>
      </c>
      <c r="G65" s="4" t="s">
        <v>154</v>
      </c>
      <c r="H65" s="4" t="s">
        <v>155</v>
      </c>
      <c r="I65" s="4"/>
      <c r="J65" s="4"/>
      <c r="K65" s="4">
        <v>202</v>
      </c>
      <c r="L65" s="4">
        <v>2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620970.74</v>
      </c>
      <c r="X65" s="4">
        <v>1</v>
      </c>
      <c r="Y65" s="4">
        <v>620970.74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156</v>
      </c>
      <c r="H66" s="4" t="s">
        <v>157</v>
      </c>
      <c r="I66" s="4"/>
      <c r="J66" s="4"/>
      <c r="K66" s="4">
        <v>222</v>
      </c>
      <c r="L66" s="4">
        <v>3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620970.74</v>
      </c>
      <c r="G67" s="4" t="s">
        <v>158</v>
      </c>
      <c r="H67" s="4" t="s">
        <v>159</v>
      </c>
      <c r="I67" s="4"/>
      <c r="J67" s="4"/>
      <c r="K67" s="4">
        <v>225</v>
      </c>
      <c r="L67" s="4">
        <v>4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620970.74</v>
      </c>
      <c r="X67" s="4">
        <v>1</v>
      </c>
      <c r="Y67" s="4">
        <v>620970.74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618362.30000000005</v>
      </c>
      <c r="G68" s="4" t="s">
        <v>160</v>
      </c>
      <c r="H68" s="4" t="s">
        <v>161</v>
      </c>
      <c r="I68" s="4"/>
      <c r="J68" s="4"/>
      <c r="K68" s="4">
        <v>226</v>
      </c>
      <c r="L68" s="4">
        <v>5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618362.30000000005</v>
      </c>
      <c r="X68" s="4">
        <v>1</v>
      </c>
      <c r="Y68" s="4">
        <v>618362.30000000005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162</v>
      </c>
      <c r="H69" s="4" t="s">
        <v>163</v>
      </c>
      <c r="I69" s="4"/>
      <c r="J69" s="4"/>
      <c r="K69" s="4">
        <v>227</v>
      </c>
      <c r="L69" s="4">
        <v>6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618362.30000000005</v>
      </c>
      <c r="G70" s="4" t="s">
        <v>164</v>
      </c>
      <c r="H70" s="4" t="s">
        <v>165</v>
      </c>
      <c r="I70" s="4"/>
      <c r="J70" s="4"/>
      <c r="K70" s="4">
        <v>228</v>
      </c>
      <c r="L70" s="4">
        <v>7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618362.30000000005</v>
      </c>
      <c r="X70" s="4">
        <v>1</v>
      </c>
      <c r="Y70" s="4">
        <v>618362.30000000005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2608.44</v>
      </c>
      <c r="G71" s="4" t="s">
        <v>166</v>
      </c>
      <c r="H71" s="4" t="s">
        <v>167</v>
      </c>
      <c r="I71" s="4"/>
      <c r="J71" s="4"/>
      <c r="K71" s="4">
        <v>216</v>
      </c>
      <c r="L71" s="4">
        <v>8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2608.44</v>
      </c>
      <c r="X71" s="4">
        <v>1</v>
      </c>
      <c r="Y71" s="4">
        <v>2608.44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168</v>
      </c>
      <c r="H72" s="4" t="s">
        <v>169</v>
      </c>
      <c r="I72" s="4"/>
      <c r="J72" s="4"/>
      <c r="K72" s="4">
        <v>223</v>
      </c>
      <c r="L72" s="4">
        <v>9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2608.44</v>
      </c>
      <c r="G73" s="4" t="s">
        <v>170</v>
      </c>
      <c r="H73" s="4" t="s">
        <v>171</v>
      </c>
      <c r="I73" s="4"/>
      <c r="J73" s="4"/>
      <c r="K73" s="4">
        <v>229</v>
      </c>
      <c r="L73" s="4">
        <v>10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2608.44</v>
      </c>
      <c r="X73" s="4">
        <v>1</v>
      </c>
      <c r="Y73" s="4">
        <v>2608.44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17377.830000000002</v>
      </c>
      <c r="G74" s="4" t="s">
        <v>172</v>
      </c>
      <c r="H74" s="4" t="s">
        <v>173</v>
      </c>
      <c r="I74" s="4"/>
      <c r="J74" s="4"/>
      <c r="K74" s="4">
        <v>203</v>
      </c>
      <c r="L74" s="4">
        <v>11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17377.830000000002</v>
      </c>
      <c r="X74" s="4">
        <v>1</v>
      </c>
      <c r="Y74" s="4">
        <v>17377.830000000002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174</v>
      </c>
      <c r="H75" s="4" t="s">
        <v>175</v>
      </c>
      <c r="I75" s="4"/>
      <c r="J75" s="4"/>
      <c r="K75" s="4">
        <v>231</v>
      </c>
      <c r="L75" s="4">
        <v>12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7684.29</v>
      </c>
      <c r="G76" s="4" t="s">
        <v>176</v>
      </c>
      <c r="H76" s="4" t="s">
        <v>177</v>
      </c>
      <c r="I76" s="4"/>
      <c r="J76" s="4"/>
      <c r="K76" s="4">
        <v>204</v>
      </c>
      <c r="L76" s="4">
        <v>13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7684.2899999999991</v>
      </c>
      <c r="X76" s="4">
        <v>1</v>
      </c>
      <c r="Y76" s="4">
        <v>7684.2899999999991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238248</v>
      </c>
      <c r="G77" s="4" t="s">
        <v>178</v>
      </c>
      <c r="H77" s="4" t="s">
        <v>179</v>
      </c>
      <c r="I77" s="4"/>
      <c r="J77" s="4"/>
      <c r="K77" s="4">
        <v>205</v>
      </c>
      <c r="L77" s="4">
        <v>14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238248.00000000003</v>
      </c>
      <c r="X77" s="4">
        <v>1</v>
      </c>
      <c r="Y77" s="4">
        <v>238248.00000000003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180</v>
      </c>
      <c r="H78" s="4" t="s">
        <v>181</v>
      </c>
      <c r="I78" s="4"/>
      <c r="J78" s="4"/>
      <c r="K78" s="4">
        <v>232</v>
      </c>
      <c r="L78" s="4">
        <v>15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1322578.06</v>
      </c>
      <c r="G79" s="4" t="s">
        <v>182</v>
      </c>
      <c r="H79" s="4" t="s">
        <v>183</v>
      </c>
      <c r="I79" s="4"/>
      <c r="J79" s="4"/>
      <c r="K79" s="4">
        <v>214</v>
      </c>
      <c r="L79" s="4">
        <v>16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1322578.06</v>
      </c>
      <c r="X79" s="4">
        <v>1</v>
      </c>
      <c r="Y79" s="4">
        <v>1322578.06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184</v>
      </c>
      <c r="H80" s="4" t="s">
        <v>185</v>
      </c>
      <c r="I80" s="4"/>
      <c r="J80" s="4"/>
      <c r="K80" s="4">
        <v>215</v>
      </c>
      <c r="L80" s="4">
        <v>17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186</v>
      </c>
      <c r="H81" s="4" t="s">
        <v>187</v>
      </c>
      <c r="I81" s="4"/>
      <c r="J81" s="4"/>
      <c r="K81" s="4">
        <v>217</v>
      </c>
      <c r="L81" s="4">
        <v>18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188</v>
      </c>
      <c r="H82" s="4" t="s">
        <v>189</v>
      </c>
      <c r="I82" s="4"/>
      <c r="J82" s="4"/>
      <c r="K82" s="4">
        <v>230</v>
      </c>
      <c r="L82" s="4">
        <v>19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190</v>
      </c>
      <c r="H83" s="4" t="s">
        <v>191</v>
      </c>
      <c r="I83" s="4"/>
      <c r="J83" s="4"/>
      <c r="K83" s="4">
        <v>206</v>
      </c>
      <c r="L83" s="4">
        <v>20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587.76694999999995</v>
      </c>
      <c r="G84" s="4" t="s">
        <v>192</v>
      </c>
      <c r="H84" s="4" t="s">
        <v>193</v>
      </c>
      <c r="I84" s="4"/>
      <c r="J84" s="4"/>
      <c r="K84" s="4">
        <v>207</v>
      </c>
      <c r="L84" s="4">
        <v>21</v>
      </c>
      <c r="M84" s="4">
        <v>3</v>
      </c>
      <c r="N84" s="4" t="s">
        <v>6</v>
      </c>
      <c r="O84" s="4">
        <v>7</v>
      </c>
      <c r="P84" s="4"/>
      <c r="Q84" s="4"/>
      <c r="R84" s="4"/>
      <c r="S84" s="4"/>
      <c r="T84" s="4"/>
      <c r="U84" s="4"/>
      <c r="V84" s="4"/>
      <c r="W84" s="4">
        <v>587.76694999999995</v>
      </c>
      <c r="X84" s="4">
        <v>1</v>
      </c>
      <c r="Y84" s="4">
        <v>587.76694999999995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14.5438756</v>
      </c>
      <c r="G85" s="4" t="s">
        <v>194</v>
      </c>
      <c r="H85" s="4" t="s">
        <v>195</v>
      </c>
      <c r="I85" s="4"/>
      <c r="J85" s="4"/>
      <c r="K85" s="4">
        <v>208</v>
      </c>
      <c r="L85" s="4">
        <v>22</v>
      </c>
      <c r="M85" s="4">
        <v>3</v>
      </c>
      <c r="N85" s="4" t="s">
        <v>6</v>
      </c>
      <c r="O85" s="4">
        <v>7</v>
      </c>
      <c r="P85" s="4"/>
      <c r="Q85" s="4"/>
      <c r="R85" s="4"/>
      <c r="S85" s="4"/>
      <c r="T85" s="4"/>
      <c r="U85" s="4"/>
      <c r="V85" s="4"/>
      <c r="W85" s="4">
        <v>14.5438756</v>
      </c>
      <c r="X85" s="4">
        <v>1</v>
      </c>
      <c r="Y85" s="4">
        <v>14.5438756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196</v>
      </c>
      <c r="H86" s="4" t="s">
        <v>197</v>
      </c>
      <c r="I86" s="4"/>
      <c r="J86" s="4"/>
      <c r="K86" s="4">
        <v>209</v>
      </c>
      <c r="L86" s="4">
        <v>23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198</v>
      </c>
      <c r="H87" s="4" t="s">
        <v>199</v>
      </c>
      <c r="I87" s="4"/>
      <c r="J87" s="4"/>
      <c r="K87" s="4">
        <v>233</v>
      </c>
      <c r="L87" s="4">
        <v>24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282323.78999999998</v>
      </c>
      <c r="G88" s="4" t="s">
        <v>200</v>
      </c>
      <c r="H88" s="4" t="s">
        <v>201</v>
      </c>
      <c r="I88" s="4"/>
      <c r="J88" s="4"/>
      <c r="K88" s="4">
        <v>210</v>
      </c>
      <c r="L88" s="4">
        <v>25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282323.78999999998</v>
      </c>
      <c r="X88" s="4">
        <v>1</v>
      </c>
      <c r="Y88" s="4">
        <v>282323.78999999998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166266.14000000001</v>
      </c>
      <c r="G89" s="4" t="s">
        <v>202</v>
      </c>
      <c r="H89" s="4" t="s">
        <v>203</v>
      </c>
      <c r="I89" s="4"/>
      <c r="J89" s="4"/>
      <c r="K89" s="4">
        <v>211</v>
      </c>
      <c r="L89" s="4">
        <v>26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166266.14000000001</v>
      </c>
      <c r="X89" s="4">
        <v>1</v>
      </c>
      <c r="Y89" s="4">
        <v>166266.14000000001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1325186.5</v>
      </c>
      <c r="G90" s="4" t="s">
        <v>204</v>
      </c>
      <c r="H90" s="4" t="s">
        <v>205</v>
      </c>
      <c r="I90" s="4"/>
      <c r="J90" s="4"/>
      <c r="K90" s="4">
        <v>224</v>
      </c>
      <c r="L90" s="4">
        <v>27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1325186.5</v>
      </c>
      <c r="X90" s="4">
        <v>1</v>
      </c>
      <c r="Y90" s="4">
        <v>1325186.5</v>
      </c>
      <c r="Z90" s="4"/>
      <c r="AA90" s="4"/>
      <c r="AB90" s="4"/>
    </row>
    <row r="92" spans="1:245" x14ac:dyDescent="0.2">
      <c r="A92" s="1">
        <v>4</v>
      </c>
      <c r="B92" s="1">
        <v>1</v>
      </c>
      <c r="C92" s="1"/>
      <c r="D92" s="1">
        <f>ROW(A127)</f>
        <v>127</v>
      </c>
      <c r="E92" s="1"/>
      <c r="F92" s="1" t="s">
        <v>6</v>
      </c>
      <c r="G92" s="1" t="s">
        <v>206</v>
      </c>
      <c r="H92" s="1" t="s">
        <v>6</v>
      </c>
      <c r="I92" s="1">
        <v>0</v>
      </c>
      <c r="J92" s="1"/>
      <c r="K92" s="1">
        <v>-1</v>
      </c>
      <c r="L92" s="1"/>
      <c r="M92" s="1" t="s">
        <v>6</v>
      </c>
      <c r="N92" s="1"/>
      <c r="O92" s="1"/>
      <c r="P92" s="1"/>
      <c r="Q92" s="1"/>
      <c r="R92" s="1"/>
      <c r="S92" s="1">
        <v>0</v>
      </c>
      <c r="T92" s="1"/>
      <c r="U92" s="1" t="s">
        <v>6</v>
      </c>
      <c r="V92" s="1">
        <v>0</v>
      </c>
      <c r="W92" s="1"/>
      <c r="X92" s="1"/>
      <c r="Y92" s="1"/>
      <c r="Z92" s="1"/>
      <c r="AA92" s="1"/>
      <c r="AB92" s="1" t="s">
        <v>6</v>
      </c>
      <c r="AC92" s="1" t="s">
        <v>6</v>
      </c>
      <c r="AD92" s="1" t="s">
        <v>6</v>
      </c>
      <c r="AE92" s="1" t="s">
        <v>6</v>
      </c>
      <c r="AF92" s="1" t="s">
        <v>6</v>
      </c>
      <c r="AG92" s="1" t="s">
        <v>6</v>
      </c>
      <c r="AH92" s="1"/>
      <c r="AI92" s="1"/>
      <c r="AJ92" s="1"/>
      <c r="AK92" s="1"/>
      <c r="AL92" s="1"/>
      <c r="AM92" s="1"/>
      <c r="AN92" s="1"/>
      <c r="AO92" s="1"/>
      <c r="AP92" s="1" t="s">
        <v>6</v>
      </c>
      <c r="AQ92" s="1" t="s">
        <v>6</v>
      </c>
      <c r="AR92" s="1" t="s">
        <v>6</v>
      </c>
      <c r="AS92" s="1"/>
      <c r="AT92" s="1"/>
      <c r="AU92" s="1"/>
      <c r="AV92" s="1"/>
      <c r="AW92" s="1"/>
      <c r="AX92" s="1"/>
      <c r="AY92" s="1"/>
      <c r="AZ92" s="1" t="s">
        <v>6</v>
      </c>
      <c r="BA92" s="1"/>
      <c r="BB92" s="1" t="s">
        <v>6</v>
      </c>
      <c r="BC92" s="1" t="s">
        <v>6</v>
      </c>
      <c r="BD92" s="1" t="s">
        <v>6</v>
      </c>
      <c r="BE92" s="1" t="s">
        <v>6</v>
      </c>
      <c r="BF92" s="1" t="s">
        <v>6</v>
      </c>
      <c r="BG92" s="1" t="s">
        <v>6</v>
      </c>
      <c r="BH92" s="1" t="s">
        <v>6</v>
      </c>
      <c r="BI92" s="1" t="s">
        <v>6</v>
      </c>
      <c r="BJ92" s="1" t="s">
        <v>6</v>
      </c>
      <c r="BK92" s="1" t="s">
        <v>6</v>
      </c>
      <c r="BL92" s="1" t="s">
        <v>6</v>
      </c>
      <c r="BM92" s="1" t="s">
        <v>6</v>
      </c>
      <c r="BN92" s="1" t="s">
        <v>6</v>
      </c>
      <c r="BO92" s="1" t="s">
        <v>6</v>
      </c>
      <c r="BP92" s="1" t="s">
        <v>6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45" x14ac:dyDescent="0.2">
      <c r="A94" s="2">
        <v>52</v>
      </c>
      <c r="B94" s="2">
        <f t="shared" ref="B94:G94" si="66">B127</f>
        <v>1</v>
      </c>
      <c r="C94" s="2">
        <f t="shared" si="66"/>
        <v>4</v>
      </c>
      <c r="D94" s="2">
        <f t="shared" si="66"/>
        <v>92</v>
      </c>
      <c r="E94" s="2">
        <f t="shared" si="66"/>
        <v>0</v>
      </c>
      <c r="F94" s="2" t="str">
        <f t="shared" si="66"/>
        <v/>
      </c>
      <c r="G94" s="2" t="str">
        <f t="shared" si="66"/>
        <v>Система ВЕ2 (В10)</v>
      </c>
      <c r="H94" s="2"/>
      <c r="I94" s="2"/>
      <c r="J94" s="2"/>
      <c r="K94" s="2"/>
      <c r="L94" s="2"/>
      <c r="M94" s="2"/>
      <c r="N94" s="2"/>
      <c r="O94" s="2">
        <f t="shared" ref="O94:AT94" si="67">O127</f>
        <v>523327.59</v>
      </c>
      <c r="P94" s="2">
        <f t="shared" si="67"/>
        <v>367684.41</v>
      </c>
      <c r="Q94" s="2">
        <f t="shared" si="67"/>
        <v>10866.54</v>
      </c>
      <c r="R94" s="2">
        <f t="shared" si="67"/>
        <v>4914.8100000000004</v>
      </c>
      <c r="S94" s="2">
        <f t="shared" si="67"/>
        <v>144776.64000000001</v>
      </c>
      <c r="T94" s="2">
        <f t="shared" si="67"/>
        <v>0</v>
      </c>
      <c r="U94" s="2">
        <f t="shared" si="67"/>
        <v>356.77893999999998</v>
      </c>
      <c r="V94" s="2">
        <f t="shared" si="67"/>
        <v>9.3163931000000009</v>
      </c>
      <c r="W94" s="2">
        <f t="shared" si="67"/>
        <v>0</v>
      </c>
      <c r="X94" s="2">
        <f t="shared" si="67"/>
        <v>171049.19</v>
      </c>
      <c r="Y94" s="2">
        <f t="shared" si="67"/>
        <v>100639.64</v>
      </c>
      <c r="Z94" s="2">
        <f t="shared" si="67"/>
        <v>0</v>
      </c>
      <c r="AA94" s="2">
        <f t="shared" si="67"/>
        <v>0</v>
      </c>
      <c r="AB94" s="2">
        <f t="shared" si="67"/>
        <v>523327.59</v>
      </c>
      <c r="AC94" s="2">
        <f t="shared" si="67"/>
        <v>367684.41</v>
      </c>
      <c r="AD94" s="2">
        <f t="shared" si="67"/>
        <v>10866.54</v>
      </c>
      <c r="AE94" s="2">
        <f t="shared" si="67"/>
        <v>4914.8100000000004</v>
      </c>
      <c r="AF94" s="2">
        <f t="shared" si="67"/>
        <v>144776.64000000001</v>
      </c>
      <c r="AG94" s="2">
        <f t="shared" si="67"/>
        <v>0</v>
      </c>
      <c r="AH94" s="2">
        <f t="shared" si="67"/>
        <v>356.77893999999998</v>
      </c>
      <c r="AI94" s="2">
        <f t="shared" si="67"/>
        <v>9.3163931000000009</v>
      </c>
      <c r="AJ94" s="2">
        <f t="shared" si="67"/>
        <v>0</v>
      </c>
      <c r="AK94" s="2">
        <f t="shared" si="67"/>
        <v>171049.19</v>
      </c>
      <c r="AL94" s="2">
        <f t="shared" si="67"/>
        <v>100639.64</v>
      </c>
      <c r="AM94" s="2">
        <f t="shared" si="67"/>
        <v>0</v>
      </c>
      <c r="AN94" s="2">
        <f t="shared" si="67"/>
        <v>0</v>
      </c>
      <c r="AO94" s="2">
        <f t="shared" si="67"/>
        <v>0</v>
      </c>
      <c r="AP94" s="2">
        <f t="shared" si="67"/>
        <v>1304.22</v>
      </c>
      <c r="AQ94" s="2">
        <f t="shared" si="67"/>
        <v>0</v>
      </c>
      <c r="AR94" s="2">
        <f t="shared" si="67"/>
        <v>795016.42</v>
      </c>
      <c r="AS94" s="2">
        <f t="shared" si="67"/>
        <v>793712.2</v>
      </c>
      <c r="AT94" s="2">
        <f t="shared" si="67"/>
        <v>0</v>
      </c>
      <c r="AU94" s="2">
        <f t="shared" ref="AU94:BZ94" si="68">AU127</f>
        <v>0</v>
      </c>
      <c r="AV94" s="2">
        <f t="shared" si="68"/>
        <v>367684.41</v>
      </c>
      <c r="AW94" s="2">
        <f t="shared" si="68"/>
        <v>366380.19</v>
      </c>
      <c r="AX94" s="2">
        <f t="shared" si="68"/>
        <v>0</v>
      </c>
      <c r="AY94" s="2">
        <f t="shared" si="68"/>
        <v>366380.19</v>
      </c>
      <c r="AZ94" s="2">
        <f t="shared" si="68"/>
        <v>1304.22</v>
      </c>
      <c r="BA94" s="2">
        <f t="shared" si="68"/>
        <v>0</v>
      </c>
      <c r="BB94" s="2">
        <f t="shared" si="68"/>
        <v>0</v>
      </c>
      <c r="BC94" s="2">
        <f t="shared" si="68"/>
        <v>0</v>
      </c>
      <c r="BD94" s="2">
        <f t="shared" si="68"/>
        <v>0</v>
      </c>
      <c r="BE94" s="2">
        <f t="shared" si="68"/>
        <v>0</v>
      </c>
      <c r="BF94" s="2">
        <f t="shared" si="68"/>
        <v>0</v>
      </c>
      <c r="BG94" s="2">
        <f t="shared" si="68"/>
        <v>0</v>
      </c>
      <c r="BH94" s="2">
        <f t="shared" si="68"/>
        <v>0</v>
      </c>
      <c r="BI94" s="2">
        <f t="shared" si="68"/>
        <v>0</v>
      </c>
      <c r="BJ94" s="2">
        <f t="shared" si="68"/>
        <v>0</v>
      </c>
      <c r="BK94" s="2">
        <f t="shared" si="68"/>
        <v>0</v>
      </c>
      <c r="BL94" s="2">
        <f t="shared" si="68"/>
        <v>0</v>
      </c>
      <c r="BM94" s="2">
        <f t="shared" si="68"/>
        <v>0</v>
      </c>
      <c r="BN94" s="2">
        <f t="shared" si="68"/>
        <v>0</v>
      </c>
      <c r="BO94" s="2">
        <f t="shared" si="68"/>
        <v>0</v>
      </c>
      <c r="BP94" s="2">
        <f t="shared" si="68"/>
        <v>0</v>
      </c>
      <c r="BQ94" s="2">
        <f t="shared" si="68"/>
        <v>0</v>
      </c>
      <c r="BR94" s="2">
        <f t="shared" si="68"/>
        <v>0</v>
      </c>
      <c r="BS94" s="2">
        <f t="shared" si="68"/>
        <v>0</v>
      </c>
      <c r="BT94" s="2">
        <f t="shared" si="68"/>
        <v>0</v>
      </c>
      <c r="BU94" s="2">
        <f t="shared" si="68"/>
        <v>0</v>
      </c>
      <c r="BV94" s="2">
        <f t="shared" si="68"/>
        <v>0</v>
      </c>
      <c r="BW94" s="2">
        <f t="shared" si="68"/>
        <v>0</v>
      </c>
      <c r="BX94" s="2">
        <f t="shared" si="68"/>
        <v>0</v>
      </c>
      <c r="BY94" s="2">
        <f t="shared" si="68"/>
        <v>1304.22</v>
      </c>
      <c r="BZ94" s="2">
        <f t="shared" si="68"/>
        <v>0</v>
      </c>
      <c r="CA94" s="2">
        <f t="shared" ref="CA94:DF94" si="69">CA127</f>
        <v>795016.42</v>
      </c>
      <c r="CB94" s="2">
        <f t="shared" si="69"/>
        <v>793712.2</v>
      </c>
      <c r="CC94" s="2">
        <f t="shared" si="69"/>
        <v>0</v>
      </c>
      <c r="CD94" s="2">
        <f t="shared" si="69"/>
        <v>0</v>
      </c>
      <c r="CE94" s="2">
        <f t="shared" si="69"/>
        <v>367684.41</v>
      </c>
      <c r="CF94" s="2">
        <f t="shared" si="69"/>
        <v>366380.19</v>
      </c>
      <c r="CG94" s="2">
        <f t="shared" si="69"/>
        <v>0</v>
      </c>
      <c r="CH94" s="2">
        <f t="shared" si="69"/>
        <v>366380.19</v>
      </c>
      <c r="CI94" s="2">
        <f t="shared" si="69"/>
        <v>1304.22</v>
      </c>
      <c r="CJ94" s="2">
        <f t="shared" si="69"/>
        <v>0</v>
      </c>
      <c r="CK94" s="2">
        <f t="shared" si="69"/>
        <v>0</v>
      </c>
      <c r="CL94" s="2">
        <f t="shared" si="69"/>
        <v>0</v>
      </c>
      <c r="CM94" s="2">
        <f t="shared" si="69"/>
        <v>0</v>
      </c>
      <c r="CN94" s="2">
        <f t="shared" si="69"/>
        <v>0</v>
      </c>
      <c r="CO94" s="2">
        <f t="shared" si="69"/>
        <v>0</v>
      </c>
      <c r="CP94" s="2">
        <f t="shared" si="69"/>
        <v>0</v>
      </c>
      <c r="CQ94" s="2">
        <f t="shared" si="69"/>
        <v>0</v>
      </c>
      <c r="CR94" s="2">
        <f t="shared" si="69"/>
        <v>0</v>
      </c>
      <c r="CS94" s="2">
        <f t="shared" si="69"/>
        <v>0</v>
      </c>
      <c r="CT94" s="2">
        <f t="shared" si="69"/>
        <v>0</v>
      </c>
      <c r="CU94" s="2">
        <f t="shared" si="69"/>
        <v>0</v>
      </c>
      <c r="CV94" s="2">
        <f t="shared" si="69"/>
        <v>0</v>
      </c>
      <c r="CW94" s="2">
        <f t="shared" si="69"/>
        <v>0</v>
      </c>
      <c r="CX94" s="2">
        <f t="shared" si="69"/>
        <v>0</v>
      </c>
      <c r="CY94" s="2">
        <f t="shared" si="69"/>
        <v>0</v>
      </c>
      <c r="CZ94" s="2">
        <f t="shared" si="69"/>
        <v>0</v>
      </c>
      <c r="DA94" s="2">
        <f t="shared" si="69"/>
        <v>0</v>
      </c>
      <c r="DB94" s="2">
        <f t="shared" si="69"/>
        <v>0</v>
      </c>
      <c r="DC94" s="2">
        <f t="shared" si="69"/>
        <v>0</v>
      </c>
      <c r="DD94" s="2">
        <f t="shared" si="69"/>
        <v>0</v>
      </c>
      <c r="DE94" s="2">
        <f t="shared" si="69"/>
        <v>0</v>
      </c>
      <c r="DF94" s="2">
        <f t="shared" si="69"/>
        <v>0</v>
      </c>
      <c r="DG94" s="3">
        <f t="shared" ref="DG94:EL94" si="70">DG127</f>
        <v>0</v>
      </c>
      <c r="DH94" s="3">
        <f t="shared" si="70"/>
        <v>0</v>
      </c>
      <c r="DI94" s="3">
        <f t="shared" si="70"/>
        <v>0</v>
      </c>
      <c r="DJ94" s="3">
        <f t="shared" si="70"/>
        <v>0</v>
      </c>
      <c r="DK94" s="3">
        <f t="shared" si="70"/>
        <v>0</v>
      </c>
      <c r="DL94" s="3">
        <f t="shared" si="70"/>
        <v>0</v>
      </c>
      <c r="DM94" s="3">
        <f t="shared" si="70"/>
        <v>0</v>
      </c>
      <c r="DN94" s="3">
        <f t="shared" si="70"/>
        <v>0</v>
      </c>
      <c r="DO94" s="3">
        <f t="shared" si="70"/>
        <v>0</v>
      </c>
      <c r="DP94" s="3">
        <f t="shared" si="70"/>
        <v>0</v>
      </c>
      <c r="DQ94" s="3">
        <f t="shared" si="70"/>
        <v>0</v>
      </c>
      <c r="DR94" s="3">
        <f t="shared" si="70"/>
        <v>0</v>
      </c>
      <c r="DS94" s="3">
        <f t="shared" si="70"/>
        <v>0</v>
      </c>
      <c r="DT94" s="3">
        <f t="shared" si="70"/>
        <v>0</v>
      </c>
      <c r="DU94" s="3">
        <f t="shared" si="70"/>
        <v>0</v>
      </c>
      <c r="DV94" s="3">
        <f t="shared" si="70"/>
        <v>0</v>
      </c>
      <c r="DW94" s="3">
        <f t="shared" si="70"/>
        <v>0</v>
      </c>
      <c r="DX94" s="3">
        <f t="shared" si="70"/>
        <v>0</v>
      </c>
      <c r="DY94" s="3">
        <f t="shared" si="70"/>
        <v>0</v>
      </c>
      <c r="DZ94" s="3">
        <f t="shared" si="70"/>
        <v>0</v>
      </c>
      <c r="EA94" s="3">
        <f t="shared" si="70"/>
        <v>0</v>
      </c>
      <c r="EB94" s="3">
        <f t="shared" si="70"/>
        <v>0</v>
      </c>
      <c r="EC94" s="3">
        <f t="shared" si="70"/>
        <v>0</v>
      </c>
      <c r="ED94" s="3">
        <f t="shared" si="70"/>
        <v>0</v>
      </c>
      <c r="EE94" s="3">
        <f t="shared" si="70"/>
        <v>0</v>
      </c>
      <c r="EF94" s="3">
        <f t="shared" si="70"/>
        <v>0</v>
      </c>
      <c r="EG94" s="3">
        <f t="shared" si="70"/>
        <v>0</v>
      </c>
      <c r="EH94" s="3">
        <f t="shared" si="70"/>
        <v>0</v>
      </c>
      <c r="EI94" s="3">
        <f t="shared" si="70"/>
        <v>0</v>
      </c>
      <c r="EJ94" s="3">
        <f t="shared" si="70"/>
        <v>0</v>
      </c>
      <c r="EK94" s="3">
        <f t="shared" si="70"/>
        <v>0</v>
      </c>
      <c r="EL94" s="3">
        <f t="shared" si="70"/>
        <v>0</v>
      </c>
      <c r="EM94" s="3">
        <f t="shared" ref="EM94:FR94" si="71">EM127</f>
        <v>0</v>
      </c>
      <c r="EN94" s="3">
        <f t="shared" si="71"/>
        <v>0</v>
      </c>
      <c r="EO94" s="3">
        <f t="shared" si="71"/>
        <v>0</v>
      </c>
      <c r="EP94" s="3">
        <f t="shared" si="71"/>
        <v>0</v>
      </c>
      <c r="EQ94" s="3">
        <f t="shared" si="71"/>
        <v>0</v>
      </c>
      <c r="ER94" s="3">
        <f t="shared" si="71"/>
        <v>0</v>
      </c>
      <c r="ES94" s="3">
        <f t="shared" si="71"/>
        <v>0</v>
      </c>
      <c r="ET94" s="3">
        <f t="shared" si="71"/>
        <v>0</v>
      </c>
      <c r="EU94" s="3">
        <f t="shared" si="71"/>
        <v>0</v>
      </c>
      <c r="EV94" s="3">
        <f t="shared" si="71"/>
        <v>0</v>
      </c>
      <c r="EW94" s="3">
        <f t="shared" si="71"/>
        <v>0</v>
      </c>
      <c r="EX94" s="3">
        <f t="shared" si="71"/>
        <v>0</v>
      </c>
      <c r="EY94" s="3">
        <f t="shared" si="71"/>
        <v>0</v>
      </c>
      <c r="EZ94" s="3">
        <f t="shared" si="71"/>
        <v>0</v>
      </c>
      <c r="FA94" s="3">
        <f t="shared" si="71"/>
        <v>0</v>
      </c>
      <c r="FB94" s="3">
        <f t="shared" si="71"/>
        <v>0</v>
      </c>
      <c r="FC94" s="3">
        <f t="shared" si="71"/>
        <v>0</v>
      </c>
      <c r="FD94" s="3">
        <f t="shared" si="71"/>
        <v>0</v>
      </c>
      <c r="FE94" s="3">
        <f t="shared" si="71"/>
        <v>0</v>
      </c>
      <c r="FF94" s="3">
        <f t="shared" si="71"/>
        <v>0</v>
      </c>
      <c r="FG94" s="3">
        <f t="shared" si="71"/>
        <v>0</v>
      </c>
      <c r="FH94" s="3">
        <f t="shared" si="71"/>
        <v>0</v>
      </c>
      <c r="FI94" s="3">
        <f t="shared" si="71"/>
        <v>0</v>
      </c>
      <c r="FJ94" s="3">
        <f t="shared" si="71"/>
        <v>0</v>
      </c>
      <c r="FK94" s="3">
        <f t="shared" si="71"/>
        <v>0</v>
      </c>
      <c r="FL94" s="3">
        <f t="shared" si="71"/>
        <v>0</v>
      </c>
      <c r="FM94" s="3">
        <f t="shared" si="71"/>
        <v>0</v>
      </c>
      <c r="FN94" s="3">
        <f t="shared" si="71"/>
        <v>0</v>
      </c>
      <c r="FO94" s="3">
        <f t="shared" si="71"/>
        <v>0</v>
      </c>
      <c r="FP94" s="3">
        <f t="shared" si="71"/>
        <v>0</v>
      </c>
      <c r="FQ94" s="3">
        <f t="shared" si="71"/>
        <v>0</v>
      </c>
      <c r="FR94" s="3">
        <f t="shared" si="71"/>
        <v>0</v>
      </c>
      <c r="FS94" s="3">
        <f t="shared" ref="FS94:GX94" si="72">FS127</f>
        <v>0</v>
      </c>
      <c r="FT94" s="3">
        <f t="shared" si="72"/>
        <v>0</v>
      </c>
      <c r="FU94" s="3">
        <f t="shared" si="72"/>
        <v>0</v>
      </c>
      <c r="FV94" s="3">
        <f t="shared" si="72"/>
        <v>0</v>
      </c>
      <c r="FW94" s="3">
        <f t="shared" si="72"/>
        <v>0</v>
      </c>
      <c r="FX94" s="3">
        <f t="shared" si="72"/>
        <v>0</v>
      </c>
      <c r="FY94" s="3">
        <f t="shared" si="72"/>
        <v>0</v>
      </c>
      <c r="FZ94" s="3">
        <f t="shared" si="72"/>
        <v>0</v>
      </c>
      <c r="GA94" s="3">
        <f t="shared" si="72"/>
        <v>0</v>
      </c>
      <c r="GB94" s="3">
        <f t="shared" si="72"/>
        <v>0</v>
      </c>
      <c r="GC94" s="3">
        <f t="shared" si="72"/>
        <v>0</v>
      </c>
      <c r="GD94" s="3">
        <f t="shared" si="72"/>
        <v>0</v>
      </c>
      <c r="GE94" s="3">
        <f t="shared" si="72"/>
        <v>0</v>
      </c>
      <c r="GF94" s="3">
        <f t="shared" si="72"/>
        <v>0</v>
      </c>
      <c r="GG94" s="3">
        <f t="shared" si="72"/>
        <v>0</v>
      </c>
      <c r="GH94" s="3">
        <f t="shared" si="72"/>
        <v>0</v>
      </c>
      <c r="GI94" s="3">
        <f t="shared" si="72"/>
        <v>0</v>
      </c>
      <c r="GJ94" s="3">
        <f t="shared" si="72"/>
        <v>0</v>
      </c>
      <c r="GK94" s="3">
        <f t="shared" si="72"/>
        <v>0</v>
      </c>
      <c r="GL94" s="3">
        <f t="shared" si="72"/>
        <v>0</v>
      </c>
      <c r="GM94" s="3">
        <f t="shared" si="72"/>
        <v>0</v>
      </c>
      <c r="GN94" s="3">
        <f t="shared" si="72"/>
        <v>0</v>
      </c>
      <c r="GO94" s="3">
        <f t="shared" si="72"/>
        <v>0</v>
      </c>
      <c r="GP94" s="3">
        <f t="shared" si="72"/>
        <v>0</v>
      </c>
      <c r="GQ94" s="3">
        <f t="shared" si="72"/>
        <v>0</v>
      </c>
      <c r="GR94" s="3">
        <f t="shared" si="72"/>
        <v>0</v>
      </c>
      <c r="GS94" s="3">
        <f t="shared" si="72"/>
        <v>0</v>
      </c>
      <c r="GT94" s="3">
        <f t="shared" si="72"/>
        <v>0</v>
      </c>
      <c r="GU94" s="3">
        <f t="shared" si="72"/>
        <v>0</v>
      </c>
      <c r="GV94" s="3">
        <f t="shared" si="72"/>
        <v>0</v>
      </c>
      <c r="GW94" s="3">
        <f t="shared" si="72"/>
        <v>0</v>
      </c>
      <c r="GX94" s="3">
        <f t="shared" si="72"/>
        <v>0</v>
      </c>
    </row>
    <row r="96" spans="1:245" x14ac:dyDescent="0.2">
      <c r="A96">
        <v>17</v>
      </c>
      <c r="B96">
        <v>1</v>
      </c>
      <c r="C96">
        <f>ROW(SmtRes!A111)</f>
        <v>111</v>
      </c>
      <c r="D96">
        <f>ROW(EtalonRes!A123)</f>
        <v>123</v>
      </c>
      <c r="E96" t="s">
        <v>207</v>
      </c>
      <c r="F96" t="s">
        <v>20</v>
      </c>
      <c r="G96" t="s">
        <v>21</v>
      </c>
      <c r="H96" t="s">
        <v>22</v>
      </c>
      <c r="I96">
        <v>1</v>
      </c>
      <c r="J96">
        <v>0</v>
      </c>
      <c r="K96">
        <v>1</v>
      </c>
      <c r="O96">
        <f t="shared" ref="O96:O125" si="73">ROUND(CP96,2)</f>
        <v>1783.01</v>
      </c>
      <c r="P96">
        <f t="shared" ref="P96:P125" si="74">ROUND(CQ96*I96,2)</f>
        <v>20.14</v>
      </c>
      <c r="Q96">
        <f t="shared" ref="Q96:Q125" si="75">ROUND(CR96*I96,2)</f>
        <v>109.25</v>
      </c>
      <c r="R96">
        <f t="shared" ref="R96:R125" si="76">ROUND(CS96*I96,2)</f>
        <v>28.26</v>
      </c>
      <c r="S96">
        <f t="shared" ref="S96:S125" si="77">ROUND(CT96*I96,2)</f>
        <v>1653.62</v>
      </c>
      <c r="T96">
        <f t="shared" ref="T96:T125" si="78">ROUND(CU96*I96,2)</f>
        <v>0</v>
      </c>
      <c r="U96">
        <f t="shared" ref="U96:U125" si="79">ROUND(CV96*I96,7)</f>
        <v>3.8325</v>
      </c>
      <c r="V96">
        <f t="shared" ref="V96:V125" si="80">ROUND(CW96*I96,7)</f>
        <v>5.2499999999999998E-2</v>
      </c>
      <c r="W96">
        <f t="shared" ref="W96:W125" si="81">ROUND(CX96*I96,2)</f>
        <v>0</v>
      </c>
      <c r="X96">
        <f t="shared" ref="X96:X125" si="82">ROUND(CY96,2)</f>
        <v>2035.07</v>
      </c>
      <c r="Y96">
        <f t="shared" ref="Y96:Y125" si="83">ROUND(CZ96,2)</f>
        <v>1210.95</v>
      </c>
      <c r="AA96">
        <v>92843885</v>
      </c>
      <c r="AB96">
        <f t="shared" ref="AB96:AB125" si="84">ROUND((AC96+AD96+AF96),2)</f>
        <v>45.85</v>
      </c>
      <c r="AC96">
        <f t="shared" ref="AC96:AC125" si="85">ROUND((ES96),2)</f>
        <v>2.0299999999999998</v>
      </c>
      <c r="AD96">
        <f>ROUND(((((ET96*ROUND(1.05,7)))-((EU96*ROUND(1.05,7))))+AE96),2)</f>
        <v>6.95</v>
      </c>
      <c r="AE96">
        <f>ROUND(((EU96*ROUND(1.05,7))),2)</f>
        <v>0.63</v>
      </c>
      <c r="AF96">
        <f>ROUND(((EV96*ROUND(1.05,7))),2)</f>
        <v>36.869999999999997</v>
      </c>
      <c r="AG96">
        <f t="shared" ref="AG96:AG125" si="86">ROUND((AP96),2)</f>
        <v>0</v>
      </c>
      <c r="AH96">
        <f>((EW96*ROUND(1.05,7)))</f>
        <v>3.8325</v>
      </c>
      <c r="AI96">
        <f>((EX96*ROUND(1.05,7)))</f>
        <v>5.2500000000000005E-2</v>
      </c>
      <c r="AJ96">
        <f t="shared" ref="AJ96:AJ125" si="87">(AS96)</f>
        <v>0</v>
      </c>
      <c r="AK96">
        <v>43.76</v>
      </c>
      <c r="AL96">
        <v>2.0299999999999998</v>
      </c>
      <c r="AM96">
        <v>6.62</v>
      </c>
      <c r="AN96">
        <v>0.6</v>
      </c>
      <c r="AO96">
        <v>35.11</v>
      </c>
      <c r="AP96">
        <v>0</v>
      </c>
      <c r="AQ96">
        <v>3.65</v>
      </c>
      <c r="AR96">
        <v>0.05</v>
      </c>
      <c r="AS96">
        <v>0</v>
      </c>
      <c r="AT96">
        <v>121</v>
      </c>
      <c r="AU96">
        <v>72</v>
      </c>
      <c r="AV96">
        <v>1</v>
      </c>
      <c r="AW96">
        <v>1</v>
      </c>
      <c r="AZ96">
        <v>1</v>
      </c>
      <c r="BA96">
        <v>44.85</v>
      </c>
      <c r="BB96">
        <v>15.72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0</v>
      </c>
      <c r="BI96">
        <v>1</v>
      </c>
      <c r="BJ96" t="s">
        <v>23</v>
      </c>
      <c r="BM96">
        <v>20001</v>
      </c>
      <c r="BN96">
        <v>0</v>
      </c>
      <c r="BO96" t="s">
        <v>6</v>
      </c>
      <c r="BP96">
        <v>0</v>
      </c>
      <c r="BQ96">
        <v>22</v>
      </c>
      <c r="BR96">
        <v>0</v>
      </c>
      <c r="BS96">
        <v>44.85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121</v>
      </c>
      <c r="CA96">
        <v>72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24</v>
      </c>
      <c r="CO96">
        <v>0</v>
      </c>
      <c r="CP96">
        <f t="shared" ref="CP96:CP125" si="88">(P96+Q96+S96)</f>
        <v>1783.0099999999998</v>
      </c>
      <c r="CQ96">
        <f>AC96*BC96</f>
        <v>20.137599999999999</v>
      </c>
      <c r="CR96">
        <f>AD96*BB96</f>
        <v>109.254</v>
      </c>
      <c r="CS96">
        <f t="shared" ref="CS96:CS125" si="89">AE96*BS96</f>
        <v>28.255500000000001</v>
      </c>
      <c r="CT96">
        <f t="shared" ref="CT96:CT125" si="90">AF96*BA96</f>
        <v>1653.6195</v>
      </c>
      <c r="CU96">
        <f t="shared" ref="CU96:CU125" si="91">AG96</f>
        <v>0</v>
      </c>
      <c r="CV96">
        <f t="shared" ref="CV96:CV125" si="92">AH96</f>
        <v>3.8325</v>
      </c>
      <c r="CW96">
        <f t="shared" ref="CW96:CW125" si="93">AI96</f>
        <v>5.2500000000000005E-2</v>
      </c>
      <c r="CX96">
        <f t="shared" ref="CX96:CX125" si="94">AJ96</f>
        <v>0</v>
      </c>
      <c r="CY96">
        <f>(((S96+R96)*AT96)/100)</f>
        <v>2035.0747999999999</v>
      </c>
      <c r="CZ96">
        <f>(((S96+R96)*AU96)/100)</f>
        <v>1210.9535999999998</v>
      </c>
      <c r="DC96" t="s">
        <v>6</v>
      </c>
      <c r="DD96" t="s">
        <v>6</v>
      </c>
      <c r="DE96" t="s">
        <v>25</v>
      </c>
      <c r="DF96" t="s">
        <v>25</v>
      </c>
      <c r="DG96" t="s">
        <v>25</v>
      </c>
      <c r="DH96" t="s">
        <v>6</v>
      </c>
      <c r="DI96" t="s">
        <v>25</v>
      </c>
      <c r="DJ96" t="s">
        <v>25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22</v>
      </c>
      <c r="DW96" t="s">
        <v>22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66696438</v>
      </c>
      <c r="EF96">
        <v>22</v>
      </c>
      <c r="EG96" t="s">
        <v>26</v>
      </c>
      <c r="EH96">
        <v>16</v>
      </c>
      <c r="EI96" t="s">
        <v>27</v>
      </c>
      <c r="EJ96">
        <v>1</v>
      </c>
      <c r="EK96">
        <v>20001</v>
      </c>
      <c r="EL96" t="s">
        <v>28</v>
      </c>
      <c r="EM96" t="s">
        <v>29</v>
      </c>
      <c r="EO96" t="s">
        <v>30</v>
      </c>
      <c r="EQ96">
        <v>131072</v>
      </c>
      <c r="ER96">
        <v>43.76</v>
      </c>
      <c r="ES96">
        <v>2.0299999999999998</v>
      </c>
      <c r="ET96">
        <v>6.62</v>
      </c>
      <c r="EU96">
        <v>0.6</v>
      </c>
      <c r="EV96">
        <v>35.11</v>
      </c>
      <c r="EW96">
        <v>3.65</v>
      </c>
      <c r="EX96">
        <v>0.05</v>
      </c>
      <c r="EY96">
        <v>0</v>
      </c>
      <c r="FQ96">
        <v>0</v>
      </c>
      <c r="FR96">
        <v>0</v>
      </c>
      <c r="FS96">
        <v>0</v>
      </c>
      <c r="FX96">
        <v>121</v>
      </c>
      <c r="FY96">
        <v>72</v>
      </c>
      <c r="GA96" t="s">
        <v>6</v>
      </c>
      <c r="GD96">
        <v>1</v>
      </c>
      <c r="GF96">
        <v>-2090890730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ref="GL96:GL125" si="95">ROUND(IF(AND(BH96=3,BI96=3,FS96&lt;&gt;0),P96,0),2)</f>
        <v>0</v>
      </c>
      <c r="GM96">
        <f t="shared" ref="GM96:GM125" si="96">ROUND(O96+X96+Y96,2)+GX96</f>
        <v>5029.03</v>
      </c>
      <c r="GN96">
        <f t="shared" ref="GN96:GN125" si="97">IF(OR(BI96=0,BI96=1),GM96-GX96,0)</f>
        <v>5029.03</v>
      </c>
      <c r="GO96">
        <f t="shared" ref="GO96:GO125" si="98">IF(BI96=2,GM96-GX96,0)</f>
        <v>0</v>
      </c>
      <c r="GP96">
        <f t="shared" ref="GP96:GP125" si="99">IF(BI96=4,GM96-GX96,0)</f>
        <v>0</v>
      </c>
      <c r="GR96">
        <v>0</v>
      </c>
      <c r="GS96">
        <v>3</v>
      </c>
      <c r="GT96">
        <v>0</v>
      </c>
      <c r="GU96" t="s">
        <v>6</v>
      </c>
      <c r="GV96">
        <f t="shared" ref="GV96:GV125" si="100">ROUND((GT96),2)</f>
        <v>0</v>
      </c>
      <c r="GW96">
        <v>1</v>
      </c>
      <c r="GX96">
        <f t="shared" ref="GX96:GX125" si="101">ROUND(HC96*I96,2)</f>
        <v>0</v>
      </c>
      <c r="HA96">
        <v>0</v>
      </c>
      <c r="HB96">
        <v>0</v>
      </c>
      <c r="HC96">
        <f t="shared" ref="HC96:HC125" si="102">GV96*GW96</f>
        <v>0</v>
      </c>
      <c r="HE96" t="s">
        <v>6</v>
      </c>
      <c r="HF96" t="s">
        <v>6</v>
      </c>
      <c r="HM96" t="s">
        <v>6</v>
      </c>
      <c r="HN96" t="s">
        <v>31</v>
      </c>
      <c r="HO96" t="s">
        <v>32</v>
      </c>
      <c r="HP96" t="s">
        <v>27</v>
      </c>
      <c r="HQ96" t="s">
        <v>27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111</v>
      </c>
      <c r="E97" t="s">
        <v>208</v>
      </c>
      <c r="F97" t="s">
        <v>34</v>
      </c>
      <c r="G97" t="s">
        <v>209</v>
      </c>
      <c r="H97" t="str">
        <f>'1.Ведомость'!C61</f>
        <v>КОМПЛ</v>
      </c>
      <c r="I97">
        <f>I96*J97</f>
        <v>1</v>
      </c>
      <c r="J97">
        <v>1</v>
      </c>
      <c r="K97">
        <v>1</v>
      </c>
      <c r="O97">
        <f t="shared" si="73"/>
        <v>1304.22</v>
      </c>
      <c r="P97">
        <f t="shared" si="74"/>
        <v>1304.22</v>
      </c>
      <c r="Q97">
        <f t="shared" si="75"/>
        <v>0</v>
      </c>
      <c r="R97">
        <f t="shared" si="76"/>
        <v>0</v>
      </c>
      <c r="S97">
        <f t="shared" si="77"/>
        <v>0</v>
      </c>
      <c r="T97">
        <f t="shared" si="78"/>
        <v>0</v>
      </c>
      <c r="U97">
        <f t="shared" si="79"/>
        <v>0</v>
      </c>
      <c r="V97">
        <f t="shared" si="80"/>
        <v>0</v>
      </c>
      <c r="W97">
        <f t="shared" si="81"/>
        <v>0</v>
      </c>
      <c r="X97">
        <f t="shared" si="82"/>
        <v>0</v>
      </c>
      <c r="Y97">
        <f t="shared" si="83"/>
        <v>0</v>
      </c>
      <c r="AA97">
        <v>92843885</v>
      </c>
      <c r="AB97">
        <f t="shared" si="84"/>
        <v>1304.22</v>
      </c>
      <c r="AC97">
        <f t="shared" si="85"/>
        <v>1304.22</v>
      </c>
      <c r="AD97">
        <f>ROUND((ET97),2)</f>
        <v>0</v>
      </c>
      <c r="AE97">
        <f>ROUND((EU97),2)</f>
        <v>0</v>
      </c>
      <c r="AF97">
        <f>ROUND((EV97),2)</f>
        <v>0</v>
      </c>
      <c r="AG97">
        <f t="shared" si="86"/>
        <v>0</v>
      </c>
      <c r="AH97">
        <f>(EW97)</f>
        <v>0</v>
      </c>
      <c r="AI97">
        <f>(EX97)</f>
        <v>0</v>
      </c>
      <c r="AJ97">
        <f t="shared" si="87"/>
        <v>0</v>
      </c>
      <c r="AK97">
        <v>1304.22</v>
      </c>
      <c r="AL97">
        <v>1304.22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6.43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3</v>
      </c>
      <c r="BJ97" t="s">
        <v>6</v>
      </c>
      <c r="BM97">
        <v>902</v>
      </c>
      <c r="BN97">
        <v>0</v>
      </c>
      <c r="BO97" t="s">
        <v>6</v>
      </c>
      <c r="BP97">
        <v>0</v>
      </c>
      <c r="BQ97">
        <v>92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88"/>
        <v>1304.22</v>
      </c>
      <c r="CQ97">
        <f>AC97</f>
        <v>1304.22</v>
      </c>
      <c r="CR97">
        <f>AD97</f>
        <v>0</v>
      </c>
      <c r="CS97">
        <f t="shared" si="89"/>
        <v>0</v>
      </c>
      <c r="CT97">
        <f t="shared" si="90"/>
        <v>0</v>
      </c>
      <c r="CU97">
        <f t="shared" si="91"/>
        <v>0</v>
      </c>
      <c r="CV97">
        <f t="shared" si="92"/>
        <v>0</v>
      </c>
      <c r="CW97">
        <f t="shared" si="93"/>
        <v>0</v>
      </c>
      <c r="CX97">
        <f t="shared" si="94"/>
        <v>0</v>
      </c>
      <c r="CY97">
        <f>0</f>
        <v>0</v>
      </c>
      <c r="CZ97">
        <f>0</f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36</v>
      </c>
      <c r="DW97" t="s">
        <v>36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66696254</v>
      </c>
      <c r="EF97">
        <v>92</v>
      </c>
      <c r="EG97" t="s">
        <v>37</v>
      </c>
      <c r="EH97">
        <v>0</v>
      </c>
      <c r="EI97" t="s">
        <v>6</v>
      </c>
      <c r="EJ97">
        <v>3</v>
      </c>
      <c r="EK97">
        <v>902</v>
      </c>
      <c r="EL97" t="s">
        <v>37</v>
      </c>
      <c r="EM97" t="s">
        <v>38</v>
      </c>
      <c r="EO97" t="s">
        <v>6</v>
      </c>
      <c r="EQ97">
        <v>1048576</v>
      </c>
      <c r="ER97">
        <v>1304.22</v>
      </c>
      <c r="ES97">
        <v>1304.22</v>
      </c>
      <c r="ET97">
        <v>0</v>
      </c>
      <c r="EU97">
        <v>0</v>
      </c>
      <c r="EV97">
        <v>0</v>
      </c>
      <c r="EW97">
        <v>0</v>
      </c>
      <c r="EX97">
        <v>0</v>
      </c>
      <c r="EZ97">
        <v>5</v>
      </c>
      <c r="FC97">
        <v>0</v>
      </c>
      <c r="FD97">
        <v>18</v>
      </c>
      <c r="FF97">
        <v>1250</v>
      </c>
      <c r="FQ97">
        <v>0</v>
      </c>
      <c r="FR97">
        <f>P97</f>
        <v>1304.22</v>
      </c>
      <c r="FS97">
        <v>0</v>
      </c>
      <c r="FX97">
        <v>0</v>
      </c>
      <c r="FY97">
        <v>0</v>
      </c>
      <c r="GA97" t="s">
        <v>39</v>
      </c>
      <c r="GD97">
        <v>1</v>
      </c>
      <c r="GF97">
        <v>-765122547</v>
      </c>
      <c r="GG97">
        <v>2</v>
      </c>
      <c r="GH97">
        <v>3</v>
      </c>
      <c r="GI97">
        <v>4</v>
      </c>
      <c r="GJ97">
        <v>0</v>
      </c>
      <c r="GK97">
        <v>0</v>
      </c>
      <c r="GL97">
        <f t="shared" si="95"/>
        <v>0</v>
      </c>
      <c r="GM97">
        <f t="shared" si="96"/>
        <v>1304.22</v>
      </c>
      <c r="GN97">
        <f t="shared" si="97"/>
        <v>0</v>
      </c>
      <c r="GO97">
        <f t="shared" si="98"/>
        <v>0</v>
      </c>
      <c r="GP97">
        <f t="shared" si="99"/>
        <v>0</v>
      </c>
      <c r="GR97">
        <v>1</v>
      </c>
      <c r="GS97">
        <v>1</v>
      </c>
      <c r="GT97">
        <v>0</v>
      </c>
      <c r="GU97" t="s">
        <v>6</v>
      </c>
      <c r="GV97">
        <f t="shared" si="100"/>
        <v>0</v>
      </c>
      <c r="GW97">
        <v>1</v>
      </c>
      <c r="GX97">
        <f t="shared" si="101"/>
        <v>0</v>
      </c>
      <c r="HA97">
        <v>0</v>
      </c>
      <c r="HB97">
        <v>0</v>
      </c>
      <c r="HC97">
        <f t="shared" si="102"/>
        <v>0</v>
      </c>
      <c r="HE97" t="s">
        <v>40</v>
      </c>
      <c r="HF97" t="s">
        <v>41</v>
      </c>
      <c r="HH97">
        <f>ROUND(AC97*I97,2)</f>
        <v>1304.22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ROW(SmtRes!A121)</f>
        <v>121</v>
      </c>
      <c r="D98">
        <f>ROW(EtalonRes!A132)</f>
        <v>132</v>
      </c>
      <c r="E98" t="s">
        <v>210</v>
      </c>
      <c r="F98" t="s">
        <v>43</v>
      </c>
      <c r="G98" t="s">
        <v>44</v>
      </c>
      <c r="H98" t="s">
        <v>22</v>
      </c>
      <c r="I98">
        <v>1</v>
      </c>
      <c r="J98">
        <v>0</v>
      </c>
      <c r="K98">
        <v>1</v>
      </c>
      <c r="O98">
        <f t="shared" si="73"/>
        <v>882.49</v>
      </c>
      <c r="P98">
        <f t="shared" si="74"/>
        <v>406.03</v>
      </c>
      <c r="Q98">
        <f t="shared" si="75"/>
        <v>24.37</v>
      </c>
      <c r="R98">
        <f t="shared" si="76"/>
        <v>5.83</v>
      </c>
      <c r="S98">
        <f t="shared" si="77"/>
        <v>452.09</v>
      </c>
      <c r="T98">
        <f t="shared" si="78"/>
        <v>0</v>
      </c>
      <c r="U98">
        <f t="shared" si="79"/>
        <v>1.1234999999999999</v>
      </c>
      <c r="V98">
        <f t="shared" si="80"/>
        <v>1.0500000000000001E-2</v>
      </c>
      <c r="W98">
        <f t="shared" si="81"/>
        <v>0</v>
      </c>
      <c r="X98">
        <f t="shared" si="82"/>
        <v>554.08000000000004</v>
      </c>
      <c r="Y98">
        <f t="shared" si="83"/>
        <v>329.7</v>
      </c>
      <c r="AA98">
        <v>92843885</v>
      </c>
      <c r="AB98">
        <f t="shared" si="84"/>
        <v>52.56</v>
      </c>
      <c r="AC98">
        <f t="shared" si="85"/>
        <v>40.93</v>
      </c>
      <c r="AD98">
        <f>ROUND(((((ET98*ROUND(1.05,7)))-((EU98*ROUND(1.05,7))))+AE98),2)</f>
        <v>1.55</v>
      </c>
      <c r="AE98">
        <f>ROUND(((EU98*ROUND(1.05,7))),2)</f>
        <v>0.13</v>
      </c>
      <c r="AF98">
        <f>ROUND(((EV98*ROUND(1.05,7))),2)</f>
        <v>10.08</v>
      </c>
      <c r="AG98">
        <f t="shared" si="86"/>
        <v>0</v>
      </c>
      <c r="AH98">
        <f>((EW98*ROUND(1.05,7)))</f>
        <v>1.1235000000000002</v>
      </c>
      <c r="AI98">
        <f>((EX98*ROUND(1.05,7)))</f>
        <v>1.0500000000000001E-2</v>
      </c>
      <c r="AJ98">
        <f t="shared" si="87"/>
        <v>0</v>
      </c>
      <c r="AK98">
        <v>52</v>
      </c>
      <c r="AL98">
        <v>40.93</v>
      </c>
      <c r="AM98">
        <v>1.47</v>
      </c>
      <c r="AN98">
        <v>0.12</v>
      </c>
      <c r="AO98">
        <v>9.6</v>
      </c>
      <c r="AP98">
        <v>0</v>
      </c>
      <c r="AQ98">
        <v>1.07</v>
      </c>
      <c r="AR98">
        <v>0.01</v>
      </c>
      <c r="AS98">
        <v>0</v>
      </c>
      <c r="AT98">
        <v>121</v>
      </c>
      <c r="AU98">
        <v>72</v>
      </c>
      <c r="AV98">
        <v>1</v>
      </c>
      <c r="AW98">
        <v>1</v>
      </c>
      <c r="AZ98">
        <v>1</v>
      </c>
      <c r="BA98">
        <v>44.85</v>
      </c>
      <c r="BB98">
        <v>15.72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0</v>
      </c>
      <c r="BI98">
        <v>1</v>
      </c>
      <c r="BJ98" t="s">
        <v>45</v>
      </c>
      <c r="BM98">
        <v>20001</v>
      </c>
      <c r="BN98">
        <v>0</v>
      </c>
      <c r="BO98" t="s">
        <v>6</v>
      </c>
      <c r="BP98">
        <v>0</v>
      </c>
      <c r="BQ98">
        <v>22</v>
      </c>
      <c r="BR98">
        <v>0</v>
      </c>
      <c r="BS98">
        <v>44.85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121</v>
      </c>
      <c r="CA98">
        <v>72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24</v>
      </c>
      <c r="CO98">
        <v>0</v>
      </c>
      <c r="CP98">
        <f t="shared" si="88"/>
        <v>882.49</v>
      </c>
      <c r="CQ98">
        <f>AC98*BC98</f>
        <v>406.0256</v>
      </c>
      <c r="CR98">
        <f>AD98*BB98</f>
        <v>24.366000000000003</v>
      </c>
      <c r="CS98">
        <f t="shared" si="89"/>
        <v>5.8305000000000007</v>
      </c>
      <c r="CT98">
        <f t="shared" si="90"/>
        <v>452.08800000000002</v>
      </c>
      <c r="CU98">
        <f t="shared" si="91"/>
        <v>0</v>
      </c>
      <c r="CV98">
        <f t="shared" si="92"/>
        <v>1.1235000000000002</v>
      </c>
      <c r="CW98">
        <f t="shared" si="93"/>
        <v>1.0500000000000001E-2</v>
      </c>
      <c r="CX98">
        <f t="shared" si="94"/>
        <v>0</v>
      </c>
      <c r="CY98">
        <f t="shared" ref="CY98:CY125" si="103">(((S98+R98)*AT98)/100)</f>
        <v>554.08319999999992</v>
      </c>
      <c r="CZ98">
        <f t="shared" ref="CZ98:CZ125" si="104">(((S98+R98)*AU98)/100)</f>
        <v>329.70239999999995</v>
      </c>
      <c r="DC98" t="s">
        <v>6</v>
      </c>
      <c r="DD98" t="s">
        <v>6</v>
      </c>
      <c r="DE98" t="s">
        <v>25</v>
      </c>
      <c r="DF98" t="s">
        <v>25</v>
      </c>
      <c r="DG98" t="s">
        <v>25</v>
      </c>
      <c r="DH98" t="s">
        <v>6</v>
      </c>
      <c r="DI98" t="s">
        <v>25</v>
      </c>
      <c r="DJ98" t="s">
        <v>25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22</v>
      </c>
      <c r="DW98" t="s">
        <v>22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66696438</v>
      </c>
      <c r="EF98">
        <v>22</v>
      </c>
      <c r="EG98" t="s">
        <v>26</v>
      </c>
      <c r="EH98">
        <v>16</v>
      </c>
      <c r="EI98" t="s">
        <v>27</v>
      </c>
      <c r="EJ98">
        <v>1</v>
      </c>
      <c r="EK98">
        <v>20001</v>
      </c>
      <c r="EL98" t="s">
        <v>28</v>
      </c>
      <c r="EM98" t="s">
        <v>29</v>
      </c>
      <c r="EO98" t="s">
        <v>30</v>
      </c>
      <c r="EQ98">
        <v>131072</v>
      </c>
      <c r="ER98">
        <v>52</v>
      </c>
      <c r="ES98">
        <v>40.93</v>
      </c>
      <c r="ET98">
        <v>1.47</v>
      </c>
      <c r="EU98">
        <v>0.12</v>
      </c>
      <c r="EV98">
        <v>9.6</v>
      </c>
      <c r="EW98">
        <v>1.07</v>
      </c>
      <c r="EX98">
        <v>0.01</v>
      </c>
      <c r="EY98">
        <v>0</v>
      </c>
      <c r="FQ98">
        <v>0</v>
      </c>
      <c r="FR98">
        <v>0</v>
      </c>
      <c r="FS98">
        <v>0</v>
      </c>
      <c r="FX98">
        <v>121</v>
      </c>
      <c r="FY98">
        <v>72</v>
      </c>
      <c r="GA98" t="s">
        <v>6</v>
      </c>
      <c r="GD98">
        <v>1</v>
      </c>
      <c r="GF98">
        <v>-476731723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95"/>
        <v>0</v>
      </c>
      <c r="GM98">
        <f t="shared" si="96"/>
        <v>1766.27</v>
      </c>
      <c r="GN98">
        <f t="shared" si="97"/>
        <v>1766.27</v>
      </c>
      <c r="GO98">
        <f t="shared" si="98"/>
        <v>0</v>
      </c>
      <c r="GP98">
        <f t="shared" si="99"/>
        <v>0</v>
      </c>
      <c r="GR98">
        <v>0</v>
      </c>
      <c r="GS98">
        <v>3</v>
      </c>
      <c r="GT98">
        <v>0</v>
      </c>
      <c r="GU98" t="s">
        <v>6</v>
      </c>
      <c r="GV98">
        <f t="shared" si="100"/>
        <v>0</v>
      </c>
      <c r="GW98">
        <v>1</v>
      </c>
      <c r="GX98">
        <f t="shared" si="101"/>
        <v>0</v>
      </c>
      <c r="HA98">
        <v>0</v>
      </c>
      <c r="HB98">
        <v>0</v>
      </c>
      <c r="HC98">
        <f t="shared" si="102"/>
        <v>0</v>
      </c>
      <c r="HE98" t="s">
        <v>6</v>
      </c>
      <c r="HF98" t="s">
        <v>6</v>
      </c>
      <c r="HM98" t="s">
        <v>6</v>
      </c>
      <c r="HN98" t="s">
        <v>31</v>
      </c>
      <c r="HO98" t="s">
        <v>32</v>
      </c>
      <c r="HP98" t="s">
        <v>27</v>
      </c>
      <c r="HQ98" t="s">
        <v>27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116</v>
      </c>
      <c r="E99" t="s">
        <v>211</v>
      </c>
      <c r="F99" t="s">
        <v>47</v>
      </c>
      <c r="G99" t="s">
        <v>48</v>
      </c>
      <c r="H99" t="str">
        <f>'1.Ведомость'!C63</f>
        <v>РУБ</v>
      </c>
      <c r="I99">
        <f>I98*J99</f>
        <v>0.1</v>
      </c>
      <c r="J99">
        <v>0.1</v>
      </c>
      <c r="K99">
        <v>0.1</v>
      </c>
      <c r="O99">
        <f t="shared" si="73"/>
        <v>0.99</v>
      </c>
      <c r="P99">
        <f t="shared" si="74"/>
        <v>0.99</v>
      </c>
      <c r="Q99">
        <f t="shared" si="75"/>
        <v>0</v>
      </c>
      <c r="R99">
        <f t="shared" si="76"/>
        <v>0</v>
      </c>
      <c r="S99">
        <f t="shared" si="77"/>
        <v>0</v>
      </c>
      <c r="T99">
        <f t="shared" si="78"/>
        <v>0</v>
      </c>
      <c r="U99">
        <f t="shared" si="79"/>
        <v>0</v>
      </c>
      <c r="V99">
        <f t="shared" si="80"/>
        <v>0</v>
      </c>
      <c r="W99">
        <f t="shared" si="81"/>
        <v>0</v>
      </c>
      <c r="X99">
        <f t="shared" si="82"/>
        <v>0</v>
      </c>
      <c r="Y99">
        <f t="shared" si="83"/>
        <v>0</v>
      </c>
      <c r="AA99">
        <v>92843885</v>
      </c>
      <c r="AB99">
        <f t="shared" si="84"/>
        <v>1</v>
      </c>
      <c r="AC99">
        <f t="shared" si="85"/>
        <v>1</v>
      </c>
      <c r="AD99">
        <f>ROUND((((ET99)-(EU99))+AE99),2)</f>
        <v>0</v>
      </c>
      <c r="AE99">
        <f t="shared" ref="AE99:AF101" si="105">ROUND((EU99),2)</f>
        <v>0</v>
      </c>
      <c r="AF99">
        <f t="shared" si="105"/>
        <v>0</v>
      </c>
      <c r="AG99">
        <f t="shared" si="86"/>
        <v>0</v>
      </c>
      <c r="AH99">
        <f t="shared" ref="AH99:AI101" si="106">(EW99)</f>
        <v>0</v>
      </c>
      <c r="AI99">
        <f t="shared" si="106"/>
        <v>0</v>
      </c>
      <c r="AJ99">
        <f t="shared" si="87"/>
        <v>0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50</v>
      </c>
      <c r="BM99">
        <v>500001</v>
      </c>
      <c r="BN99">
        <v>0</v>
      </c>
      <c r="BO99" t="s">
        <v>6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88"/>
        <v>0.99</v>
      </c>
      <c r="CQ99">
        <f>AC99*BC99</f>
        <v>9.92</v>
      </c>
      <c r="CR99">
        <f>AD99*BB99</f>
        <v>0</v>
      </c>
      <c r="CS99">
        <f t="shared" si="89"/>
        <v>0</v>
      </c>
      <c r="CT99">
        <f t="shared" si="90"/>
        <v>0</v>
      </c>
      <c r="CU99">
        <f t="shared" si="91"/>
        <v>0</v>
      </c>
      <c r="CV99">
        <f t="shared" si="92"/>
        <v>0</v>
      </c>
      <c r="CW99">
        <f t="shared" si="93"/>
        <v>0</v>
      </c>
      <c r="CX99">
        <f t="shared" si="94"/>
        <v>0</v>
      </c>
      <c r="CY99">
        <f t="shared" si="103"/>
        <v>0</v>
      </c>
      <c r="CZ99">
        <f t="shared" si="104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49</v>
      </c>
      <c r="DW99" t="s">
        <v>49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66696658</v>
      </c>
      <c r="EF99">
        <v>8</v>
      </c>
      <c r="EG99" t="s">
        <v>51</v>
      </c>
      <c r="EH99">
        <v>0</v>
      </c>
      <c r="EI99" t="s">
        <v>6</v>
      </c>
      <c r="EJ99">
        <v>1</v>
      </c>
      <c r="EK99">
        <v>500001</v>
      </c>
      <c r="EL99" t="s">
        <v>52</v>
      </c>
      <c r="EM99" t="s">
        <v>53</v>
      </c>
      <c r="EO99" t="s">
        <v>6</v>
      </c>
      <c r="EQ99">
        <v>0</v>
      </c>
      <c r="ER99">
        <v>1</v>
      </c>
      <c r="ES99">
        <v>1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6</v>
      </c>
      <c r="GD99">
        <v>1</v>
      </c>
      <c r="GF99">
        <v>-1743999360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95"/>
        <v>0</v>
      </c>
      <c r="GM99">
        <f t="shared" si="96"/>
        <v>0.99</v>
      </c>
      <c r="GN99">
        <f t="shared" si="97"/>
        <v>0.99</v>
      </c>
      <c r="GO99">
        <f t="shared" si="98"/>
        <v>0</v>
      </c>
      <c r="GP99">
        <f t="shared" si="99"/>
        <v>0</v>
      </c>
      <c r="GR99">
        <v>0</v>
      </c>
      <c r="GS99">
        <v>3</v>
      </c>
      <c r="GT99">
        <v>0</v>
      </c>
      <c r="GU99" t="s">
        <v>6</v>
      </c>
      <c r="GV99">
        <f t="shared" si="100"/>
        <v>0</v>
      </c>
      <c r="GW99">
        <v>1</v>
      </c>
      <c r="GX99">
        <f t="shared" si="101"/>
        <v>0</v>
      </c>
      <c r="HA99">
        <v>0</v>
      </c>
      <c r="HB99">
        <v>0</v>
      </c>
      <c r="HC99">
        <f t="shared" si="102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120</v>
      </c>
      <c r="E100" t="s">
        <v>212</v>
      </c>
      <c r="F100" t="s">
        <v>55</v>
      </c>
      <c r="G100" t="s">
        <v>56</v>
      </c>
      <c r="H100" t="str">
        <f>'1.Ведомость'!C64</f>
        <v>м2</v>
      </c>
      <c r="I100">
        <f>I98*J100</f>
        <v>-0.04</v>
      </c>
      <c r="J100">
        <v>-0.04</v>
      </c>
      <c r="K100">
        <v>-0.04</v>
      </c>
      <c r="O100">
        <f t="shared" si="73"/>
        <v>-367.44</v>
      </c>
      <c r="P100">
        <f t="shared" si="74"/>
        <v>-367.44</v>
      </c>
      <c r="Q100">
        <f t="shared" si="75"/>
        <v>0</v>
      </c>
      <c r="R100">
        <f t="shared" si="76"/>
        <v>0</v>
      </c>
      <c r="S100">
        <f t="shared" si="77"/>
        <v>0</v>
      </c>
      <c r="T100">
        <f t="shared" si="78"/>
        <v>0</v>
      </c>
      <c r="U100">
        <f t="shared" si="79"/>
        <v>0</v>
      </c>
      <c r="V100">
        <f t="shared" si="80"/>
        <v>0</v>
      </c>
      <c r="W100">
        <f t="shared" si="81"/>
        <v>0</v>
      </c>
      <c r="X100">
        <f t="shared" si="82"/>
        <v>0</v>
      </c>
      <c r="Y100">
        <f t="shared" si="83"/>
        <v>0</v>
      </c>
      <c r="AA100">
        <v>92843885</v>
      </c>
      <c r="AB100">
        <f t="shared" si="84"/>
        <v>926</v>
      </c>
      <c r="AC100">
        <f t="shared" si="85"/>
        <v>926</v>
      </c>
      <c r="AD100">
        <f>ROUND((((ET100)-(EU100))+AE100),2)</f>
        <v>0</v>
      </c>
      <c r="AE100">
        <f t="shared" si="105"/>
        <v>0</v>
      </c>
      <c r="AF100">
        <f t="shared" si="105"/>
        <v>0</v>
      </c>
      <c r="AG100">
        <f t="shared" si="86"/>
        <v>0</v>
      </c>
      <c r="AH100">
        <f t="shared" si="106"/>
        <v>0</v>
      </c>
      <c r="AI100">
        <f t="shared" si="106"/>
        <v>0</v>
      </c>
      <c r="AJ100">
        <f t="shared" si="87"/>
        <v>0</v>
      </c>
      <c r="AK100">
        <v>926</v>
      </c>
      <c r="AL100">
        <v>926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58</v>
      </c>
      <c r="BM100">
        <v>500001</v>
      </c>
      <c r="BN100">
        <v>0</v>
      </c>
      <c r="BO100" t="s">
        <v>6</v>
      </c>
      <c r="BP100">
        <v>0</v>
      </c>
      <c r="BQ100">
        <v>8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88"/>
        <v>-367.44</v>
      </c>
      <c r="CQ100">
        <f>AC100*BC100</f>
        <v>9185.92</v>
      </c>
      <c r="CR100">
        <f>AD100*BB100</f>
        <v>0</v>
      </c>
      <c r="CS100">
        <f t="shared" si="89"/>
        <v>0</v>
      </c>
      <c r="CT100">
        <f t="shared" si="90"/>
        <v>0</v>
      </c>
      <c r="CU100">
        <f t="shared" si="91"/>
        <v>0</v>
      </c>
      <c r="CV100">
        <f t="shared" si="92"/>
        <v>0</v>
      </c>
      <c r="CW100">
        <f t="shared" si="93"/>
        <v>0</v>
      </c>
      <c r="CX100">
        <f t="shared" si="94"/>
        <v>0</v>
      </c>
      <c r="CY100">
        <f t="shared" si="103"/>
        <v>0</v>
      </c>
      <c r="CZ100">
        <f t="shared" si="104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57</v>
      </c>
      <c r="DW100" t="s">
        <v>57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66696658</v>
      </c>
      <c r="EF100">
        <v>8</v>
      </c>
      <c r="EG100" t="s">
        <v>51</v>
      </c>
      <c r="EH100">
        <v>0</v>
      </c>
      <c r="EI100" t="s">
        <v>6</v>
      </c>
      <c r="EJ100">
        <v>1</v>
      </c>
      <c r="EK100">
        <v>500001</v>
      </c>
      <c r="EL100" t="s">
        <v>52</v>
      </c>
      <c r="EM100" t="s">
        <v>53</v>
      </c>
      <c r="EO100" t="s">
        <v>6</v>
      </c>
      <c r="EQ100">
        <v>32768</v>
      </c>
      <c r="ER100">
        <v>926</v>
      </c>
      <c r="ES100">
        <v>926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6</v>
      </c>
      <c r="GD100">
        <v>1</v>
      </c>
      <c r="GF100">
        <v>-1896968330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95"/>
        <v>0</v>
      </c>
      <c r="GM100">
        <f t="shared" si="96"/>
        <v>-367.44</v>
      </c>
      <c r="GN100">
        <f t="shared" si="97"/>
        <v>-367.44</v>
      </c>
      <c r="GO100">
        <f t="shared" si="98"/>
        <v>0</v>
      </c>
      <c r="GP100">
        <f t="shared" si="99"/>
        <v>0</v>
      </c>
      <c r="GR100">
        <v>0</v>
      </c>
      <c r="GS100">
        <v>3</v>
      </c>
      <c r="GT100">
        <v>0</v>
      </c>
      <c r="GU100" t="s">
        <v>6</v>
      </c>
      <c r="GV100">
        <f t="shared" si="100"/>
        <v>0</v>
      </c>
      <c r="GW100">
        <v>1</v>
      </c>
      <c r="GX100">
        <f t="shared" si="101"/>
        <v>0</v>
      </c>
      <c r="HA100">
        <v>0</v>
      </c>
      <c r="HB100">
        <v>0</v>
      </c>
      <c r="HC100">
        <f t="shared" si="102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121</v>
      </c>
      <c r="E101" t="s">
        <v>213</v>
      </c>
      <c r="F101" t="s">
        <v>34</v>
      </c>
      <c r="G101" t="s">
        <v>214</v>
      </c>
      <c r="H101" t="str">
        <f>'1.Ведомость'!C65</f>
        <v>ШТ</v>
      </c>
      <c r="I101">
        <f>I98*J101</f>
        <v>1</v>
      </c>
      <c r="J101">
        <v>1</v>
      </c>
      <c r="K101">
        <v>1</v>
      </c>
      <c r="O101">
        <f t="shared" si="73"/>
        <v>775.79</v>
      </c>
      <c r="P101">
        <f t="shared" si="74"/>
        <v>775.79</v>
      </c>
      <c r="Q101">
        <f t="shared" si="75"/>
        <v>0</v>
      </c>
      <c r="R101">
        <f t="shared" si="76"/>
        <v>0</v>
      </c>
      <c r="S101">
        <f t="shared" si="77"/>
        <v>0</v>
      </c>
      <c r="T101">
        <f t="shared" si="78"/>
        <v>0</v>
      </c>
      <c r="U101">
        <f t="shared" si="79"/>
        <v>0</v>
      </c>
      <c r="V101">
        <f t="shared" si="80"/>
        <v>0</v>
      </c>
      <c r="W101">
        <f t="shared" si="81"/>
        <v>0</v>
      </c>
      <c r="X101">
        <f t="shared" si="82"/>
        <v>0</v>
      </c>
      <c r="Y101">
        <f t="shared" si="83"/>
        <v>0</v>
      </c>
      <c r="AA101">
        <v>92843885</v>
      </c>
      <c r="AB101">
        <f t="shared" si="84"/>
        <v>775.79</v>
      </c>
      <c r="AC101">
        <f t="shared" si="85"/>
        <v>775.79</v>
      </c>
      <c r="AD101">
        <f>ROUND((((ET101)-(EU101))+AE101),2)</f>
        <v>0</v>
      </c>
      <c r="AE101">
        <f t="shared" si="105"/>
        <v>0</v>
      </c>
      <c r="AF101">
        <f t="shared" si="105"/>
        <v>0</v>
      </c>
      <c r="AG101">
        <f t="shared" si="86"/>
        <v>0</v>
      </c>
      <c r="AH101">
        <f t="shared" si="106"/>
        <v>0</v>
      </c>
      <c r="AI101">
        <f t="shared" si="106"/>
        <v>0</v>
      </c>
      <c r="AJ101">
        <f t="shared" si="87"/>
        <v>0</v>
      </c>
      <c r="AK101">
        <v>775.79000000000008</v>
      </c>
      <c r="AL101">
        <v>775.79000000000008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61</v>
      </c>
      <c r="BM101">
        <v>500001</v>
      </c>
      <c r="BN101">
        <v>0</v>
      </c>
      <c r="BO101" t="s">
        <v>6</v>
      </c>
      <c r="BP101">
        <v>0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88"/>
        <v>775.79</v>
      </c>
      <c r="CQ101">
        <f>AC101</f>
        <v>775.79</v>
      </c>
      <c r="CR101">
        <f>AD101</f>
        <v>0</v>
      </c>
      <c r="CS101">
        <f t="shared" si="89"/>
        <v>0</v>
      </c>
      <c r="CT101">
        <f t="shared" si="90"/>
        <v>0</v>
      </c>
      <c r="CU101">
        <f t="shared" si="91"/>
        <v>0</v>
      </c>
      <c r="CV101">
        <f t="shared" si="92"/>
        <v>0</v>
      </c>
      <c r="CW101">
        <f t="shared" si="93"/>
        <v>0</v>
      </c>
      <c r="CX101">
        <f t="shared" si="94"/>
        <v>0</v>
      </c>
      <c r="CY101">
        <f t="shared" si="103"/>
        <v>0</v>
      </c>
      <c r="CZ101">
        <f t="shared" si="104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22</v>
      </c>
      <c r="DW101" t="s">
        <v>22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66696658</v>
      </c>
      <c r="EF101">
        <v>8</v>
      </c>
      <c r="EG101" t="s">
        <v>51</v>
      </c>
      <c r="EH101">
        <v>0</v>
      </c>
      <c r="EI101" t="s">
        <v>6</v>
      </c>
      <c r="EJ101">
        <v>1</v>
      </c>
      <c r="EK101">
        <v>500001</v>
      </c>
      <c r="EL101" t="s">
        <v>52</v>
      </c>
      <c r="EM101" t="s">
        <v>53</v>
      </c>
      <c r="EO101" t="s">
        <v>6</v>
      </c>
      <c r="EQ101">
        <v>1310720</v>
      </c>
      <c r="ER101">
        <v>775.79000000000008</v>
      </c>
      <c r="ES101">
        <v>775.79000000000008</v>
      </c>
      <c r="ET101">
        <v>0</v>
      </c>
      <c r="EU101">
        <v>0</v>
      </c>
      <c r="EV101">
        <v>0</v>
      </c>
      <c r="EW101">
        <v>0</v>
      </c>
      <c r="EX101">
        <v>0</v>
      </c>
      <c r="EZ101">
        <v>5</v>
      </c>
      <c r="FC101">
        <v>0</v>
      </c>
      <c r="FD101">
        <v>18</v>
      </c>
      <c r="FF101">
        <v>737.71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215</v>
      </c>
      <c r="GD101">
        <v>1</v>
      </c>
      <c r="GF101">
        <v>-1131874158</v>
      </c>
      <c r="GG101">
        <v>2</v>
      </c>
      <c r="GH101">
        <v>3</v>
      </c>
      <c r="GI101">
        <v>4</v>
      </c>
      <c r="GJ101">
        <v>0</v>
      </c>
      <c r="GK101">
        <v>0</v>
      </c>
      <c r="GL101">
        <f t="shared" si="95"/>
        <v>0</v>
      </c>
      <c r="GM101">
        <f t="shared" si="96"/>
        <v>775.79</v>
      </c>
      <c r="GN101">
        <f t="shared" si="97"/>
        <v>775.79</v>
      </c>
      <c r="GO101">
        <f t="shared" si="98"/>
        <v>0</v>
      </c>
      <c r="GP101">
        <f t="shared" si="99"/>
        <v>0</v>
      </c>
      <c r="GR101">
        <v>1</v>
      </c>
      <c r="GS101">
        <v>1</v>
      </c>
      <c r="GT101">
        <v>0</v>
      </c>
      <c r="GU101" t="s">
        <v>6</v>
      </c>
      <c r="GV101">
        <f t="shared" si="100"/>
        <v>0</v>
      </c>
      <c r="GW101">
        <v>1</v>
      </c>
      <c r="GX101">
        <f t="shared" si="101"/>
        <v>0</v>
      </c>
      <c r="HA101">
        <v>0</v>
      </c>
      <c r="HB101">
        <v>0</v>
      </c>
      <c r="HC101">
        <f t="shared" si="102"/>
        <v>0</v>
      </c>
      <c r="HE101" t="s">
        <v>40</v>
      </c>
      <c r="HF101" t="s">
        <v>42</v>
      </c>
      <c r="HG101">
        <f>ROUND(AC101*I101,2)</f>
        <v>775.79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ROW(SmtRes!A131)</f>
        <v>131</v>
      </c>
      <c r="D102">
        <f>ROW(EtalonRes!A141)</f>
        <v>141</v>
      </c>
      <c r="E102" t="s">
        <v>216</v>
      </c>
      <c r="F102" t="s">
        <v>43</v>
      </c>
      <c r="G102" t="s">
        <v>44</v>
      </c>
      <c r="H102" t="s">
        <v>22</v>
      </c>
      <c r="I102">
        <v>19</v>
      </c>
      <c r="J102">
        <v>0</v>
      </c>
      <c r="K102">
        <v>19</v>
      </c>
      <c r="O102">
        <f t="shared" si="73"/>
        <v>16767.11</v>
      </c>
      <c r="P102">
        <f t="shared" si="74"/>
        <v>7714.49</v>
      </c>
      <c r="Q102">
        <f t="shared" si="75"/>
        <v>462.95</v>
      </c>
      <c r="R102">
        <f t="shared" si="76"/>
        <v>110.78</v>
      </c>
      <c r="S102">
        <f t="shared" si="77"/>
        <v>8589.67</v>
      </c>
      <c r="T102">
        <f t="shared" si="78"/>
        <v>0</v>
      </c>
      <c r="U102">
        <f t="shared" si="79"/>
        <v>21.346499999999999</v>
      </c>
      <c r="V102">
        <f t="shared" si="80"/>
        <v>0.19950000000000001</v>
      </c>
      <c r="W102">
        <f t="shared" si="81"/>
        <v>0</v>
      </c>
      <c r="X102">
        <f t="shared" si="82"/>
        <v>10527.54</v>
      </c>
      <c r="Y102">
        <f t="shared" si="83"/>
        <v>6264.32</v>
      </c>
      <c r="AA102">
        <v>92843885</v>
      </c>
      <c r="AB102">
        <f t="shared" si="84"/>
        <v>52.56</v>
      </c>
      <c r="AC102">
        <f t="shared" si="85"/>
        <v>40.93</v>
      </c>
      <c r="AD102">
        <f>ROUND(((((ET102*ROUND(1.05,7)))-((EU102*ROUND(1.05,7))))+AE102),2)</f>
        <v>1.55</v>
      </c>
      <c r="AE102">
        <f>ROUND(((EU102*ROUND(1.05,7))),2)</f>
        <v>0.13</v>
      </c>
      <c r="AF102">
        <f>ROUND(((EV102*ROUND(1.05,7))),2)</f>
        <v>10.08</v>
      </c>
      <c r="AG102">
        <f t="shared" si="86"/>
        <v>0</v>
      </c>
      <c r="AH102">
        <f>((EW102*ROUND(1.05,7)))</f>
        <v>1.1235000000000002</v>
      </c>
      <c r="AI102">
        <f>((EX102*ROUND(1.05,7)))</f>
        <v>1.0500000000000001E-2</v>
      </c>
      <c r="AJ102">
        <f t="shared" si="87"/>
        <v>0</v>
      </c>
      <c r="AK102">
        <v>52</v>
      </c>
      <c r="AL102">
        <v>40.93</v>
      </c>
      <c r="AM102">
        <v>1.47</v>
      </c>
      <c r="AN102">
        <v>0.12</v>
      </c>
      <c r="AO102">
        <v>9.6</v>
      </c>
      <c r="AP102">
        <v>0</v>
      </c>
      <c r="AQ102">
        <v>1.07</v>
      </c>
      <c r="AR102">
        <v>0.01</v>
      </c>
      <c r="AS102">
        <v>0</v>
      </c>
      <c r="AT102">
        <v>121</v>
      </c>
      <c r="AU102">
        <v>72</v>
      </c>
      <c r="AV102">
        <v>1</v>
      </c>
      <c r="AW102">
        <v>1</v>
      </c>
      <c r="AZ102">
        <v>1</v>
      </c>
      <c r="BA102">
        <v>44.85</v>
      </c>
      <c r="BB102">
        <v>15.72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1</v>
      </c>
      <c r="BJ102" t="s">
        <v>45</v>
      </c>
      <c r="BM102">
        <v>20001</v>
      </c>
      <c r="BN102">
        <v>0</v>
      </c>
      <c r="BO102" t="s">
        <v>6</v>
      </c>
      <c r="BP102">
        <v>0</v>
      </c>
      <c r="BQ102">
        <v>22</v>
      </c>
      <c r="BR102">
        <v>0</v>
      </c>
      <c r="BS102">
        <v>44.85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121</v>
      </c>
      <c r="CA102">
        <v>72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24</v>
      </c>
      <c r="CO102">
        <v>0</v>
      </c>
      <c r="CP102">
        <f t="shared" si="88"/>
        <v>16767.11</v>
      </c>
      <c r="CQ102">
        <f>AC102*BC102</f>
        <v>406.0256</v>
      </c>
      <c r="CR102">
        <f>AD102*BB102</f>
        <v>24.366000000000003</v>
      </c>
      <c r="CS102">
        <f t="shared" si="89"/>
        <v>5.8305000000000007</v>
      </c>
      <c r="CT102">
        <f t="shared" si="90"/>
        <v>452.08800000000002</v>
      </c>
      <c r="CU102">
        <f t="shared" si="91"/>
        <v>0</v>
      </c>
      <c r="CV102">
        <f t="shared" si="92"/>
        <v>1.1235000000000002</v>
      </c>
      <c r="CW102">
        <f t="shared" si="93"/>
        <v>1.0500000000000001E-2</v>
      </c>
      <c r="CX102">
        <f t="shared" si="94"/>
        <v>0</v>
      </c>
      <c r="CY102">
        <f t="shared" si="103"/>
        <v>10527.544500000002</v>
      </c>
      <c r="CZ102">
        <f t="shared" si="104"/>
        <v>6264.3240000000005</v>
      </c>
      <c r="DC102" t="s">
        <v>6</v>
      </c>
      <c r="DD102" t="s">
        <v>6</v>
      </c>
      <c r="DE102" t="s">
        <v>25</v>
      </c>
      <c r="DF102" t="s">
        <v>25</v>
      </c>
      <c r="DG102" t="s">
        <v>25</v>
      </c>
      <c r="DH102" t="s">
        <v>6</v>
      </c>
      <c r="DI102" t="s">
        <v>25</v>
      </c>
      <c r="DJ102" t="s">
        <v>25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22</v>
      </c>
      <c r="DW102" t="s">
        <v>22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66696438</v>
      </c>
      <c r="EF102">
        <v>22</v>
      </c>
      <c r="EG102" t="s">
        <v>26</v>
      </c>
      <c r="EH102">
        <v>16</v>
      </c>
      <c r="EI102" t="s">
        <v>27</v>
      </c>
      <c r="EJ102">
        <v>1</v>
      </c>
      <c r="EK102">
        <v>20001</v>
      </c>
      <c r="EL102" t="s">
        <v>28</v>
      </c>
      <c r="EM102" t="s">
        <v>29</v>
      </c>
      <c r="EO102" t="s">
        <v>30</v>
      </c>
      <c r="EQ102">
        <v>131072</v>
      </c>
      <c r="ER102">
        <v>52</v>
      </c>
      <c r="ES102">
        <v>40.93</v>
      </c>
      <c r="ET102">
        <v>1.47</v>
      </c>
      <c r="EU102">
        <v>0.12</v>
      </c>
      <c r="EV102">
        <v>9.6</v>
      </c>
      <c r="EW102">
        <v>1.07</v>
      </c>
      <c r="EX102">
        <v>0.01</v>
      </c>
      <c r="EY102">
        <v>0</v>
      </c>
      <c r="FQ102">
        <v>0</v>
      </c>
      <c r="FR102">
        <v>0</v>
      </c>
      <c r="FS102">
        <v>0</v>
      </c>
      <c r="FX102">
        <v>121</v>
      </c>
      <c r="FY102">
        <v>72</v>
      </c>
      <c r="GA102" t="s">
        <v>6</v>
      </c>
      <c r="GD102">
        <v>1</v>
      </c>
      <c r="GF102">
        <v>-476731723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95"/>
        <v>0</v>
      </c>
      <c r="GM102">
        <f t="shared" si="96"/>
        <v>33558.97</v>
      </c>
      <c r="GN102">
        <f t="shared" si="97"/>
        <v>33558.97</v>
      </c>
      <c r="GO102">
        <f t="shared" si="98"/>
        <v>0</v>
      </c>
      <c r="GP102">
        <f t="shared" si="99"/>
        <v>0</v>
      </c>
      <c r="GR102">
        <v>0</v>
      </c>
      <c r="GS102">
        <v>3</v>
      </c>
      <c r="GT102">
        <v>0</v>
      </c>
      <c r="GU102" t="s">
        <v>6</v>
      </c>
      <c r="GV102">
        <f t="shared" si="100"/>
        <v>0</v>
      </c>
      <c r="GW102">
        <v>1</v>
      </c>
      <c r="GX102">
        <f t="shared" si="101"/>
        <v>0</v>
      </c>
      <c r="HA102">
        <v>0</v>
      </c>
      <c r="HB102">
        <v>0</v>
      </c>
      <c r="HC102">
        <f t="shared" si="102"/>
        <v>0</v>
      </c>
      <c r="HE102" t="s">
        <v>6</v>
      </c>
      <c r="HF102" t="s">
        <v>6</v>
      </c>
      <c r="HM102" t="s">
        <v>6</v>
      </c>
      <c r="HN102" t="s">
        <v>31</v>
      </c>
      <c r="HO102" t="s">
        <v>32</v>
      </c>
      <c r="HP102" t="s">
        <v>27</v>
      </c>
      <c r="HQ102" t="s">
        <v>27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126</v>
      </c>
      <c r="E103" t="s">
        <v>217</v>
      </c>
      <c r="F103" t="s">
        <v>47</v>
      </c>
      <c r="G103" t="s">
        <v>48</v>
      </c>
      <c r="H103" t="str">
        <f>'1.Ведомость'!C67</f>
        <v>РУБ</v>
      </c>
      <c r="I103">
        <f>I102*J103</f>
        <v>1.9</v>
      </c>
      <c r="J103">
        <v>9.9999999999999992E-2</v>
      </c>
      <c r="K103">
        <v>0.1</v>
      </c>
      <c r="O103">
        <f t="shared" si="73"/>
        <v>18.850000000000001</v>
      </c>
      <c r="P103">
        <f t="shared" si="74"/>
        <v>18.850000000000001</v>
      </c>
      <c r="Q103">
        <f t="shared" si="75"/>
        <v>0</v>
      </c>
      <c r="R103">
        <f t="shared" si="76"/>
        <v>0</v>
      </c>
      <c r="S103">
        <f t="shared" si="77"/>
        <v>0</v>
      </c>
      <c r="T103">
        <f t="shared" si="78"/>
        <v>0</v>
      </c>
      <c r="U103">
        <f t="shared" si="79"/>
        <v>0</v>
      </c>
      <c r="V103">
        <f t="shared" si="80"/>
        <v>0</v>
      </c>
      <c r="W103">
        <f t="shared" si="81"/>
        <v>0</v>
      </c>
      <c r="X103">
        <f t="shared" si="82"/>
        <v>0</v>
      </c>
      <c r="Y103">
        <f t="shared" si="83"/>
        <v>0</v>
      </c>
      <c r="AA103">
        <v>92843885</v>
      </c>
      <c r="AB103">
        <f t="shared" si="84"/>
        <v>1</v>
      </c>
      <c r="AC103">
        <f t="shared" si="85"/>
        <v>1</v>
      </c>
      <c r="AD103">
        <f>ROUND((((ET103)-(EU103))+AE103),2)</f>
        <v>0</v>
      </c>
      <c r="AE103">
        <f t="shared" ref="AE103:AF105" si="107">ROUND((EU103),2)</f>
        <v>0</v>
      </c>
      <c r="AF103">
        <f t="shared" si="107"/>
        <v>0</v>
      </c>
      <c r="AG103">
        <f t="shared" si="86"/>
        <v>0</v>
      </c>
      <c r="AH103">
        <f t="shared" ref="AH103:AI105" si="108">(EW103)</f>
        <v>0</v>
      </c>
      <c r="AI103">
        <f t="shared" si="108"/>
        <v>0</v>
      </c>
      <c r="AJ103">
        <f t="shared" si="87"/>
        <v>0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50</v>
      </c>
      <c r="BM103">
        <v>500001</v>
      </c>
      <c r="BN103">
        <v>0</v>
      </c>
      <c r="BO103" t="s">
        <v>6</v>
      </c>
      <c r="BP103">
        <v>0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0</v>
      </c>
      <c r="CA103">
        <v>0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88"/>
        <v>18.850000000000001</v>
      </c>
      <c r="CQ103">
        <f>AC103*BC103</f>
        <v>9.92</v>
      </c>
      <c r="CR103">
        <f>AD103*BB103</f>
        <v>0</v>
      </c>
      <c r="CS103">
        <f t="shared" si="89"/>
        <v>0</v>
      </c>
      <c r="CT103">
        <f t="shared" si="90"/>
        <v>0</v>
      </c>
      <c r="CU103">
        <f t="shared" si="91"/>
        <v>0</v>
      </c>
      <c r="CV103">
        <f t="shared" si="92"/>
        <v>0</v>
      </c>
      <c r="CW103">
        <f t="shared" si="93"/>
        <v>0</v>
      </c>
      <c r="CX103">
        <f t="shared" si="94"/>
        <v>0</v>
      </c>
      <c r="CY103">
        <f t="shared" si="103"/>
        <v>0</v>
      </c>
      <c r="CZ103">
        <f t="shared" si="104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49</v>
      </c>
      <c r="DW103" t="s">
        <v>49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66696658</v>
      </c>
      <c r="EF103">
        <v>8</v>
      </c>
      <c r="EG103" t="s">
        <v>51</v>
      </c>
      <c r="EH103">
        <v>0</v>
      </c>
      <c r="EI103" t="s">
        <v>6</v>
      </c>
      <c r="EJ103">
        <v>1</v>
      </c>
      <c r="EK103">
        <v>500001</v>
      </c>
      <c r="EL103" t="s">
        <v>52</v>
      </c>
      <c r="EM103" t="s">
        <v>53</v>
      </c>
      <c r="EO103" t="s">
        <v>6</v>
      </c>
      <c r="EQ103">
        <v>0</v>
      </c>
      <c r="ER103">
        <v>1</v>
      </c>
      <c r="ES103">
        <v>1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6</v>
      </c>
      <c r="GD103">
        <v>1</v>
      </c>
      <c r="GF103">
        <v>-1743999360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95"/>
        <v>0</v>
      </c>
      <c r="GM103">
        <f t="shared" si="96"/>
        <v>18.850000000000001</v>
      </c>
      <c r="GN103">
        <f t="shared" si="97"/>
        <v>18.850000000000001</v>
      </c>
      <c r="GO103">
        <f t="shared" si="98"/>
        <v>0</v>
      </c>
      <c r="GP103">
        <f t="shared" si="99"/>
        <v>0</v>
      </c>
      <c r="GR103">
        <v>0</v>
      </c>
      <c r="GS103">
        <v>3</v>
      </c>
      <c r="GT103">
        <v>0</v>
      </c>
      <c r="GU103" t="s">
        <v>6</v>
      </c>
      <c r="GV103">
        <f t="shared" si="100"/>
        <v>0</v>
      </c>
      <c r="GW103">
        <v>1</v>
      </c>
      <c r="GX103">
        <f t="shared" si="101"/>
        <v>0</v>
      </c>
      <c r="HA103">
        <v>0</v>
      </c>
      <c r="HB103">
        <v>0</v>
      </c>
      <c r="HC103">
        <f t="shared" si="102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130</v>
      </c>
      <c r="E104" t="s">
        <v>218</v>
      </c>
      <c r="F104" t="s">
        <v>55</v>
      </c>
      <c r="G104" t="s">
        <v>56</v>
      </c>
      <c r="H104" t="str">
        <f>'1.Ведомость'!C68</f>
        <v>м2</v>
      </c>
      <c r="I104">
        <f>I102*J104</f>
        <v>-0.76</v>
      </c>
      <c r="J104">
        <v>-0.04</v>
      </c>
      <c r="K104">
        <v>-0.04</v>
      </c>
      <c r="O104">
        <f t="shared" si="73"/>
        <v>-6981.3</v>
      </c>
      <c r="P104">
        <f t="shared" si="74"/>
        <v>-6981.3</v>
      </c>
      <c r="Q104">
        <f t="shared" si="75"/>
        <v>0</v>
      </c>
      <c r="R104">
        <f t="shared" si="76"/>
        <v>0</v>
      </c>
      <c r="S104">
        <f t="shared" si="77"/>
        <v>0</v>
      </c>
      <c r="T104">
        <f t="shared" si="78"/>
        <v>0</v>
      </c>
      <c r="U104">
        <f t="shared" si="79"/>
        <v>0</v>
      </c>
      <c r="V104">
        <f t="shared" si="80"/>
        <v>0</v>
      </c>
      <c r="W104">
        <f t="shared" si="81"/>
        <v>0</v>
      </c>
      <c r="X104">
        <f t="shared" si="82"/>
        <v>0</v>
      </c>
      <c r="Y104">
        <f t="shared" si="83"/>
        <v>0</v>
      </c>
      <c r="AA104">
        <v>92843885</v>
      </c>
      <c r="AB104">
        <f t="shared" si="84"/>
        <v>926</v>
      </c>
      <c r="AC104">
        <f t="shared" si="85"/>
        <v>926</v>
      </c>
      <c r="AD104">
        <f>ROUND((((ET104)-(EU104))+AE104),2)</f>
        <v>0</v>
      </c>
      <c r="AE104">
        <f t="shared" si="107"/>
        <v>0</v>
      </c>
      <c r="AF104">
        <f t="shared" si="107"/>
        <v>0</v>
      </c>
      <c r="AG104">
        <f t="shared" si="86"/>
        <v>0</v>
      </c>
      <c r="AH104">
        <f t="shared" si="108"/>
        <v>0</v>
      </c>
      <c r="AI104">
        <f t="shared" si="108"/>
        <v>0</v>
      </c>
      <c r="AJ104">
        <f t="shared" si="87"/>
        <v>0</v>
      </c>
      <c r="AK104">
        <v>926</v>
      </c>
      <c r="AL104">
        <v>926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58</v>
      </c>
      <c r="BM104">
        <v>500001</v>
      </c>
      <c r="BN104">
        <v>0</v>
      </c>
      <c r="BO104" t="s">
        <v>6</v>
      </c>
      <c r="BP104">
        <v>0</v>
      </c>
      <c r="BQ104">
        <v>8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88"/>
        <v>-6981.3</v>
      </c>
      <c r="CQ104">
        <f>AC104*BC104</f>
        <v>9185.92</v>
      </c>
      <c r="CR104">
        <f>AD104*BB104</f>
        <v>0</v>
      </c>
      <c r="CS104">
        <f t="shared" si="89"/>
        <v>0</v>
      </c>
      <c r="CT104">
        <f t="shared" si="90"/>
        <v>0</v>
      </c>
      <c r="CU104">
        <f t="shared" si="91"/>
        <v>0</v>
      </c>
      <c r="CV104">
        <f t="shared" si="92"/>
        <v>0</v>
      </c>
      <c r="CW104">
        <f t="shared" si="93"/>
        <v>0</v>
      </c>
      <c r="CX104">
        <f t="shared" si="94"/>
        <v>0</v>
      </c>
      <c r="CY104">
        <f t="shared" si="103"/>
        <v>0</v>
      </c>
      <c r="CZ104">
        <f t="shared" si="104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57</v>
      </c>
      <c r="DW104" t="s">
        <v>57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66696658</v>
      </c>
      <c r="EF104">
        <v>8</v>
      </c>
      <c r="EG104" t="s">
        <v>51</v>
      </c>
      <c r="EH104">
        <v>0</v>
      </c>
      <c r="EI104" t="s">
        <v>6</v>
      </c>
      <c r="EJ104">
        <v>1</v>
      </c>
      <c r="EK104">
        <v>500001</v>
      </c>
      <c r="EL104" t="s">
        <v>52</v>
      </c>
      <c r="EM104" t="s">
        <v>53</v>
      </c>
      <c r="EO104" t="s">
        <v>6</v>
      </c>
      <c r="EQ104">
        <v>32768</v>
      </c>
      <c r="ER104">
        <v>926</v>
      </c>
      <c r="ES104">
        <v>926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6</v>
      </c>
      <c r="GD104">
        <v>1</v>
      </c>
      <c r="GF104">
        <v>-1896968330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95"/>
        <v>0</v>
      </c>
      <c r="GM104">
        <f t="shared" si="96"/>
        <v>-6981.3</v>
      </c>
      <c r="GN104">
        <f t="shared" si="97"/>
        <v>-6981.3</v>
      </c>
      <c r="GO104">
        <f t="shared" si="98"/>
        <v>0</v>
      </c>
      <c r="GP104">
        <f t="shared" si="99"/>
        <v>0</v>
      </c>
      <c r="GR104">
        <v>0</v>
      </c>
      <c r="GS104">
        <v>3</v>
      </c>
      <c r="GT104">
        <v>0</v>
      </c>
      <c r="GU104" t="s">
        <v>6</v>
      </c>
      <c r="GV104">
        <f t="shared" si="100"/>
        <v>0</v>
      </c>
      <c r="GW104">
        <v>1</v>
      </c>
      <c r="GX104">
        <f t="shared" si="101"/>
        <v>0</v>
      </c>
      <c r="HA104">
        <v>0</v>
      </c>
      <c r="HB104">
        <v>0</v>
      </c>
      <c r="HC104">
        <f t="shared" si="102"/>
        <v>0</v>
      </c>
      <c r="HE104" t="s">
        <v>6</v>
      </c>
      <c r="HF104" t="s">
        <v>6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131</v>
      </c>
      <c r="E105" t="s">
        <v>219</v>
      </c>
      <c r="F105" t="s">
        <v>34</v>
      </c>
      <c r="G105" t="s">
        <v>66</v>
      </c>
      <c r="H105" t="str">
        <f>'1.Ведомость'!C69</f>
        <v>ШТ</v>
      </c>
      <c r="I105">
        <f>I102*J105</f>
        <v>19</v>
      </c>
      <c r="J105">
        <v>1</v>
      </c>
      <c r="K105">
        <v>1</v>
      </c>
      <c r="O105">
        <f t="shared" si="73"/>
        <v>17360.3</v>
      </c>
      <c r="P105">
        <f t="shared" si="74"/>
        <v>17360.3</v>
      </c>
      <c r="Q105">
        <f t="shared" si="75"/>
        <v>0</v>
      </c>
      <c r="R105">
        <f t="shared" si="76"/>
        <v>0</v>
      </c>
      <c r="S105">
        <f t="shared" si="77"/>
        <v>0</v>
      </c>
      <c r="T105">
        <f t="shared" si="78"/>
        <v>0</v>
      </c>
      <c r="U105">
        <f t="shared" si="79"/>
        <v>0</v>
      </c>
      <c r="V105">
        <f t="shared" si="80"/>
        <v>0</v>
      </c>
      <c r="W105">
        <f t="shared" si="81"/>
        <v>0</v>
      </c>
      <c r="X105">
        <f t="shared" si="82"/>
        <v>0</v>
      </c>
      <c r="Y105">
        <f t="shared" si="83"/>
        <v>0</v>
      </c>
      <c r="AA105">
        <v>92843885</v>
      </c>
      <c r="AB105">
        <f t="shared" si="84"/>
        <v>913.7</v>
      </c>
      <c r="AC105">
        <f t="shared" si="85"/>
        <v>913.7</v>
      </c>
      <c r="AD105">
        <f>ROUND((((ET105)-(EU105))+AE105),2)</f>
        <v>0</v>
      </c>
      <c r="AE105">
        <f t="shared" si="107"/>
        <v>0</v>
      </c>
      <c r="AF105">
        <f t="shared" si="107"/>
        <v>0</v>
      </c>
      <c r="AG105">
        <f t="shared" si="86"/>
        <v>0</v>
      </c>
      <c r="AH105">
        <f t="shared" si="108"/>
        <v>0</v>
      </c>
      <c r="AI105">
        <f t="shared" si="108"/>
        <v>0</v>
      </c>
      <c r="AJ105">
        <f t="shared" si="87"/>
        <v>0</v>
      </c>
      <c r="AK105">
        <v>913.69999999999993</v>
      </c>
      <c r="AL105">
        <v>913.69999999999993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1</v>
      </c>
      <c r="BJ105" t="s">
        <v>67</v>
      </c>
      <c r="BM105">
        <v>500001</v>
      </c>
      <c r="BN105">
        <v>0</v>
      </c>
      <c r="BO105" t="s">
        <v>6</v>
      </c>
      <c r="BP105">
        <v>0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0</v>
      </c>
      <c r="CA105">
        <v>0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88"/>
        <v>17360.3</v>
      </c>
      <c r="CQ105">
        <f>AC105</f>
        <v>913.7</v>
      </c>
      <c r="CR105">
        <f>AD105</f>
        <v>0</v>
      </c>
      <c r="CS105">
        <f t="shared" si="89"/>
        <v>0</v>
      </c>
      <c r="CT105">
        <f t="shared" si="90"/>
        <v>0</v>
      </c>
      <c r="CU105">
        <f t="shared" si="91"/>
        <v>0</v>
      </c>
      <c r="CV105">
        <f t="shared" si="92"/>
        <v>0</v>
      </c>
      <c r="CW105">
        <f t="shared" si="93"/>
        <v>0</v>
      </c>
      <c r="CX105">
        <f t="shared" si="94"/>
        <v>0</v>
      </c>
      <c r="CY105">
        <f t="shared" si="103"/>
        <v>0</v>
      </c>
      <c r="CZ105">
        <f t="shared" si="104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22</v>
      </c>
      <c r="DW105" t="s">
        <v>22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66696658</v>
      </c>
      <c r="EF105">
        <v>8</v>
      </c>
      <c r="EG105" t="s">
        <v>51</v>
      </c>
      <c r="EH105">
        <v>0</v>
      </c>
      <c r="EI105" t="s">
        <v>6</v>
      </c>
      <c r="EJ105">
        <v>1</v>
      </c>
      <c r="EK105">
        <v>500001</v>
      </c>
      <c r="EL105" t="s">
        <v>52</v>
      </c>
      <c r="EM105" t="s">
        <v>53</v>
      </c>
      <c r="EO105" t="s">
        <v>6</v>
      </c>
      <c r="EQ105">
        <v>1310720</v>
      </c>
      <c r="ER105">
        <v>913.69999999999993</v>
      </c>
      <c r="ES105">
        <v>913.69999999999993</v>
      </c>
      <c r="ET105">
        <v>0</v>
      </c>
      <c r="EU105">
        <v>0</v>
      </c>
      <c r="EV105">
        <v>0</v>
      </c>
      <c r="EW105">
        <v>0</v>
      </c>
      <c r="EX105">
        <v>0</v>
      </c>
      <c r="EZ105">
        <v>5</v>
      </c>
      <c r="FC105">
        <v>0</v>
      </c>
      <c r="FD105">
        <v>18</v>
      </c>
      <c r="FF105">
        <v>868.85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68</v>
      </c>
      <c r="GD105">
        <v>1</v>
      </c>
      <c r="GF105">
        <v>1659616804</v>
      </c>
      <c r="GG105">
        <v>2</v>
      </c>
      <c r="GH105">
        <v>3</v>
      </c>
      <c r="GI105">
        <v>4</v>
      </c>
      <c r="GJ105">
        <v>0</v>
      </c>
      <c r="GK105">
        <v>0</v>
      </c>
      <c r="GL105">
        <f t="shared" si="95"/>
        <v>0</v>
      </c>
      <c r="GM105">
        <f t="shared" si="96"/>
        <v>17360.3</v>
      </c>
      <c r="GN105">
        <f t="shared" si="97"/>
        <v>17360.3</v>
      </c>
      <c r="GO105">
        <f t="shared" si="98"/>
        <v>0</v>
      </c>
      <c r="GP105">
        <f t="shared" si="99"/>
        <v>0</v>
      </c>
      <c r="GR105">
        <v>1</v>
      </c>
      <c r="GS105">
        <v>1</v>
      </c>
      <c r="GT105">
        <v>0</v>
      </c>
      <c r="GU105" t="s">
        <v>6</v>
      </c>
      <c r="GV105">
        <f t="shared" si="100"/>
        <v>0</v>
      </c>
      <c r="GW105">
        <v>1</v>
      </c>
      <c r="GX105">
        <f t="shared" si="101"/>
        <v>0</v>
      </c>
      <c r="HA105">
        <v>0</v>
      </c>
      <c r="HB105">
        <v>0</v>
      </c>
      <c r="HC105">
        <f t="shared" si="102"/>
        <v>0</v>
      </c>
      <c r="HE105" t="s">
        <v>40</v>
      </c>
      <c r="HF105" t="s">
        <v>42</v>
      </c>
      <c r="HG105">
        <f>ROUND(AC105*I105,2)</f>
        <v>17360.3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ROW(SmtRes!A143)</f>
        <v>143</v>
      </c>
      <c r="D106">
        <f>ROW(EtalonRes!A158)</f>
        <v>158</v>
      </c>
      <c r="E106" t="s">
        <v>220</v>
      </c>
      <c r="F106" t="s">
        <v>79</v>
      </c>
      <c r="G106" t="s">
        <v>80</v>
      </c>
      <c r="H106" t="s">
        <v>81</v>
      </c>
      <c r="I106">
        <v>9.5999999999999992E-3</v>
      </c>
      <c r="J106">
        <v>0</v>
      </c>
      <c r="K106">
        <v>9.5999999999999992E-3</v>
      </c>
      <c r="O106">
        <f t="shared" si="73"/>
        <v>668.49</v>
      </c>
      <c r="P106">
        <f t="shared" si="74"/>
        <v>41.39</v>
      </c>
      <c r="Q106">
        <f t="shared" si="75"/>
        <v>18.61</v>
      </c>
      <c r="R106">
        <f t="shared" si="76"/>
        <v>6.7</v>
      </c>
      <c r="S106">
        <f t="shared" si="77"/>
        <v>608.49</v>
      </c>
      <c r="T106">
        <f t="shared" si="78"/>
        <v>0</v>
      </c>
      <c r="U106">
        <f t="shared" si="79"/>
        <v>1.5523199999999999</v>
      </c>
      <c r="V106">
        <f t="shared" si="80"/>
        <v>1.2096000000000001E-2</v>
      </c>
      <c r="W106">
        <f t="shared" si="81"/>
        <v>0</v>
      </c>
      <c r="X106">
        <f t="shared" si="82"/>
        <v>744.38</v>
      </c>
      <c r="Y106">
        <f t="shared" si="83"/>
        <v>442.94</v>
      </c>
      <c r="AA106">
        <v>92843885</v>
      </c>
      <c r="AB106">
        <f t="shared" si="84"/>
        <v>1971.21</v>
      </c>
      <c r="AC106">
        <f t="shared" si="85"/>
        <v>434.65</v>
      </c>
      <c r="AD106">
        <f>ROUND(((((ET106*ROUND(1.05,7)))-((EU106*ROUND(1.05,7))))+AE106),2)</f>
        <v>123.3</v>
      </c>
      <c r="AE106">
        <f>ROUND(((EU106*ROUND(1.05,7))),2)</f>
        <v>15.57</v>
      </c>
      <c r="AF106">
        <f>ROUND(((EV106*ROUND(1.05,7))),2)</f>
        <v>1413.26</v>
      </c>
      <c r="AG106">
        <f t="shared" si="86"/>
        <v>0</v>
      </c>
      <c r="AH106">
        <f>((EW106*ROUND(1.05,7)))</f>
        <v>161.70000000000002</v>
      </c>
      <c r="AI106">
        <f>((EX106*ROUND(1.05,7)))</f>
        <v>1.26</v>
      </c>
      <c r="AJ106">
        <f t="shared" si="87"/>
        <v>0</v>
      </c>
      <c r="AK106">
        <v>1898.04</v>
      </c>
      <c r="AL106">
        <v>434.65</v>
      </c>
      <c r="AM106">
        <v>117.43</v>
      </c>
      <c r="AN106">
        <v>14.83</v>
      </c>
      <c r="AO106">
        <v>1345.96</v>
      </c>
      <c r="AP106">
        <v>0</v>
      </c>
      <c r="AQ106">
        <v>154</v>
      </c>
      <c r="AR106">
        <v>1.2</v>
      </c>
      <c r="AS106">
        <v>0</v>
      </c>
      <c r="AT106">
        <v>121</v>
      </c>
      <c r="AU106">
        <v>72</v>
      </c>
      <c r="AV106">
        <v>1</v>
      </c>
      <c r="AW106">
        <v>1</v>
      </c>
      <c r="AZ106">
        <v>1</v>
      </c>
      <c r="BA106">
        <v>44.85</v>
      </c>
      <c r="BB106">
        <v>15.72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0</v>
      </c>
      <c r="BI106">
        <v>1</v>
      </c>
      <c r="BJ106" t="s">
        <v>82</v>
      </c>
      <c r="BM106">
        <v>20001</v>
      </c>
      <c r="BN106">
        <v>0</v>
      </c>
      <c r="BO106" t="s">
        <v>6</v>
      </c>
      <c r="BP106">
        <v>0</v>
      </c>
      <c r="BQ106">
        <v>22</v>
      </c>
      <c r="BR106">
        <v>0</v>
      </c>
      <c r="BS106">
        <v>44.85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121</v>
      </c>
      <c r="CA106">
        <v>72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24</v>
      </c>
      <c r="CO106">
        <v>0</v>
      </c>
      <c r="CP106">
        <f t="shared" si="88"/>
        <v>668.49</v>
      </c>
      <c r="CQ106">
        <f t="shared" ref="CQ106:CQ125" si="109">AC106*BC106</f>
        <v>4311.7280000000001</v>
      </c>
      <c r="CR106">
        <f t="shared" ref="CR106:CR125" si="110">AD106*BB106</f>
        <v>1938.2760000000001</v>
      </c>
      <c r="CS106">
        <f t="shared" si="89"/>
        <v>698.31450000000007</v>
      </c>
      <c r="CT106">
        <f t="shared" si="90"/>
        <v>63384.711000000003</v>
      </c>
      <c r="CU106">
        <f t="shared" si="91"/>
        <v>0</v>
      </c>
      <c r="CV106">
        <f t="shared" si="92"/>
        <v>161.70000000000002</v>
      </c>
      <c r="CW106">
        <f t="shared" si="93"/>
        <v>1.26</v>
      </c>
      <c r="CX106">
        <f t="shared" si="94"/>
        <v>0</v>
      </c>
      <c r="CY106">
        <f t="shared" si="103"/>
        <v>744.37990000000002</v>
      </c>
      <c r="CZ106">
        <f t="shared" si="104"/>
        <v>442.93680000000006</v>
      </c>
      <c r="DC106" t="s">
        <v>6</v>
      </c>
      <c r="DD106" t="s">
        <v>6</v>
      </c>
      <c r="DE106" t="s">
        <v>25</v>
      </c>
      <c r="DF106" t="s">
        <v>25</v>
      </c>
      <c r="DG106" t="s">
        <v>25</v>
      </c>
      <c r="DH106" t="s">
        <v>6</v>
      </c>
      <c r="DI106" t="s">
        <v>25</v>
      </c>
      <c r="DJ106" t="s">
        <v>25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81</v>
      </c>
      <c r="DW106" t="s">
        <v>81</v>
      </c>
      <c r="DX106">
        <v>100</v>
      </c>
      <c r="DZ106" t="s">
        <v>6</v>
      </c>
      <c r="EA106" t="s">
        <v>6</v>
      </c>
      <c r="EB106" t="s">
        <v>6</v>
      </c>
      <c r="EC106" t="s">
        <v>6</v>
      </c>
      <c r="EE106">
        <v>66696438</v>
      </c>
      <c r="EF106">
        <v>22</v>
      </c>
      <c r="EG106" t="s">
        <v>26</v>
      </c>
      <c r="EH106">
        <v>16</v>
      </c>
      <c r="EI106" t="s">
        <v>27</v>
      </c>
      <c r="EJ106">
        <v>1</v>
      </c>
      <c r="EK106">
        <v>20001</v>
      </c>
      <c r="EL106" t="s">
        <v>28</v>
      </c>
      <c r="EM106" t="s">
        <v>29</v>
      </c>
      <c r="EO106" t="s">
        <v>30</v>
      </c>
      <c r="EQ106">
        <v>1441792</v>
      </c>
      <c r="ER106">
        <v>1898.04</v>
      </c>
      <c r="ES106">
        <v>434.65</v>
      </c>
      <c r="ET106">
        <v>117.43</v>
      </c>
      <c r="EU106">
        <v>14.83</v>
      </c>
      <c r="EV106">
        <v>1345.96</v>
      </c>
      <c r="EW106">
        <v>154</v>
      </c>
      <c r="EX106">
        <v>1.2</v>
      </c>
      <c r="EY106">
        <v>0</v>
      </c>
      <c r="FQ106">
        <v>0</v>
      </c>
      <c r="FR106">
        <v>0</v>
      </c>
      <c r="FS106">
        <v>0</v>
      </c>
      <c r="FX106">
        <v>121</v>
      </c>
      <c r="FY106">
        <v>72</v>
      </c>
      <c r="GA106" t="s">
        <v>6</v>
      </c>
      <c r="GD106">
        <v>1</v>
      </c>
      <c r="GF106">
        <v>-706050576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95"/>
        <v>0</v>
      </c>
      <c r="GM106">
        <f t="shared" si="96"/>
        <v>1855.81</v>
      </c>
      <c r="GN106">
        <f t="shared" si="97"/>
        <v>1855.81</v>
      </c>
      <c r="GO106">
        <f t="shared" si="98"/>
        <v>0</v>
      </c>
      <c r="GP106">
        <f t="shared" si="99"/>
        <v>0</v>
      </c>
      <c r="GR106">
        <v>0</v>
      </c>
      <c r="GS106">
        <v>3</v>
      </c>
      <c r="GT106">
        <v>0</v>
      </c>
      <c r="GU106" t="s">
        <v>6</v>
      </c>
      <c r="GV106">
        <f t="shared" si="100"/>
        <v>0</v>
      </c>
      <c r="GW106">
        <v>1</v>
      </c>
      <c r="GX106">
        <f t="shared" si="101"/>
        <v>0</v>
      </c>
      <c r="HA106">
        <v>0</v>
      </c>
      <c r="HB106">
        <v>0</v>
      </c>
      <c r="HC106">
        <f t="shared" si="102"/>
        <v>0</v>
      </c>
      <c r="HE106" t="s">
        <v>6</v>
      </c>
      <c r="HF106" t="s">
        <v>6</v>
      </c>
      <c r="HM106" t="s">
        <v>6</v>
      </c>
      <c r="HN106" t="s">
        <v>31</v>
      </c>
      <c r="HO106" t="s">
        <v>32</v>
      </c>
      <c r="HP106" t="s">
        <v>27</v>
      </c>
      <c r="HQ106" t="s">
        <v>27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143</v>
      </c>
      <c r="E107" t="s">
        <v>221</v>
      </c>
      <c r="F107" t="s">
        <v>84</v>
      </c>
      <c r="G107" t="s">
        <v>85</v>
      </c>
      <c r="H107" t="str">
        <f>'1.Ведомость'!C71</f>
        <v>м2</v>
      </c>
      <c r="I107">
        <f>I106*J107</f>
        <v>0.96</v>
      </c>
      <c r="J107">
        <v>100</v>
      </c>
      <c r="K107">
        <v>100</v>
      </c>
      <c r="O107">
        <f t="shared" si="73"/>
        <v>975.27</v>
      </c>
      <c r="P107">
        <f t="shared" si="74"/>
        <v>975.27</v>
      </c>
      <c r="Q107">
        <f t="shared" si="75"/>
        <v>0</v>
      </c>
      <c r="R107">
        <f t="shared" si="76"/>
        <v>0</v>
      </c>
      <c r="S107">
        <f t="shared" si="77"/>
        <v>0</v>
      </c>
      <c r="T107">
        <f t="shared" si="78"/>
        <v>0</v>
      </c>
      <c r="U107">
        <f t="shared" si="79"/>
        <v>0</v>
      </c>
      <c r="V107">
        <f t="shared" si="80"/>
        <v>0</v>
      </c>
      <c r="W107">
        <f t="shared" si="81"/>
        <v>0</v>
      </c>
      <c r="X107">
        <f t="shared" si="82"/>
        <v>0</v>
      </c>
      <c r="Y107">
        <f t="shared" si="83"/>
        <v>0</v>
      </c>
      <c r="AA107">
        <v>92843885</v>
      </c>
      <c r="AB107">
        <f t="shared" si="84"/>
        <v>102.41</v>
      </c>
      <c r="AC107">
        <f t="shared" si="85"/>
        <v>102.41</v>
      </c>
      <c r="AD107">
        <f>ROUND((((ET107)-(EU107))+AE107),2)</f>
        <v>0</v>
      </c>
      <c r="AE107">
        <f>ROUND((EU107),2)</f>
        <v>0</v>
      </c>
      <c r="AF107">
        <f>ROUND((EV107),2)</f>
        <v>0</v>
      </c>
      <c r="AG107">
        <f t="shared" si="86"/>
        <v>0</v>
      </c>
      <c r="AH107">
        <f>(EW107)</f>
        <v>0</v>
      </c>
      <c r="AI107">
        <f>(EX107)</f>
        <v>0</v>
      </c>
      <c r="AJ107">
        <f t="shared" si="87"/>
        <v>0</v>
      </c>
      <c r="AK107">
        <v>102.41</v>
      </c>
      <c r="AL107">
        <v>102.41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86</v>
      </c>
      <c r="BM107">
        <v>500001</v>
      </c>
      <c r="BN107">
        <v>0</v>
      </c>
      <c r="BO107" t="s">
        <v>6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88"/>
        <v>975.27</v>
      </c>
      <c r="CQ107">
        <f t="shared" si="109"/>
        <v>1015.9072</v>
      </c>
      <c r="CR107">
        <f t="shared" si="110"/>
        <v>0</v>
      </c>
      <c r="CS107">
        <f t="shared" si="89"/>
        <v>0</v>
      </c>
      <c r="CT107">
        <f t="shared" si="90"/>
        <v>0</v>
      </c>
      <c r="CU107">
        <f t="shared" si="91"/>
        <v>0</v>
      </c>
      <c r="CV107">
        <f t="shared" si="92"/>
        <v>0</v>
      </c>
      <c r="CW107">
        <f t="shared" si="93"/>
        <v>0</v>
      </c>
      <c r="CX107">
        <f t="shared" si="94"/>
        <v>0</v>
      </c>
      <c r="CY107">
        <f t="shared" si="103"/>
        <v>0</v>
      </c>
      <c r="CZ107">
        <f t="shared" si="104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1005</v>
      </c>
      <c r="DV107" t="s">
        <v>57</v>
      </c>
      <c r="DW107" t="s">
        <v>57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66696658</v>
      </c>
      <c r="EF107">
        <v>8</v>
      </c>
      <c r="EG107" t="s">
        <v>51</v>
      </c>
      <c r="EH107">
        <v>0</v>
      </c>
      <c r="EI107" t="s">
        <v>6</v>
      </c>
      <c r="EJ107">
        <v>1</v>
      </c>
      <c r="EK107">
        <v>500001</v>
      </c>
      <c r="EL107" t="s">
        <v>52</v>
      </c>
      <c r="EM107" t="s">
        <v>53</v>
      </c>
      <c r="EO107" t="s">
        <v>6</v>
      </c>
      <c r="EQ107">
        <v>0</v>
      </c>
      <c r="ER107">
        <v>102.41</v>
      </c>
      <c r="ES107">
        <v>102.41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6</v>
      </c>
      <c r="GD107">
        <v>1</v>
      </c>
      <c r="GF107">
        <v>415678242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95"/>
        <v>0</v>
      </c>
      <c r="GM107">
        <f t="shared" si="96"/>
        <v>975.27</v>
      </c>
      <c r="GN107">
        <f t="shared" si="97"/>
        <v>975.27</v>
      </c>
      <c r="GO107">
        <f t="shared" si="98"/>
        <v>0</v>
      </c>
      <c r="GP107">
        <f t="shared" si="99"/>
        <v>0</v>
      </c>
      <c r="GR107">
        <v>0</v>
      </c>
      <c r="GS107">
        <v>3</v>
      </c>
      <c r="GT107">
        <v>0</v>
      </c>
      <c r="GU107" t="s">
        <v>6</v>
      </c>
      <c r="GV107">
        <f t="shared" si="100"/>
        <v>0</v>
      </c>
      <c r="GW107">
        <v>1</v>
      </c>
      <c r="GX107">
        <f t="shared" si="101"/>
        <v>0</v>
      </c>
      <c r="HA107">
        <v>0</v>
      </c>
      <c r="HB107">
        <v>0</v>
      </c>
      <c r="HC107">
        <f t="shared" si="102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ROW(SmtRes!A156)</f>
        <v>156</v>
      </c>
      <c r="D108">
        <f>ROW(EtalonRes!A175)</f>
        <v>175</v>
      </c>
      <c r="E108" t="s">
        <v>222</v>
      </c>
      <c r="F108" t="s">
        <v>88</v>
      </c>
      <c r="G108" t="s">
        <v>89</v>
      </c>
      <c r="H108" t="s">
        <v>81</v>
      </c>
      <c r="I108">
        <v>0.11700000000000001</v>
      </c>
      <c r="J108">
        <v>0</v>
      </c>
      <c r="K108">
        <v>0.11700000000000001</v>
      </c>
      <c r="O108">
        <f t="shared" si="73"/>
        <v>7476</v>
      </c>
      <c r="P108">
        <f t="shared" si="74"/>
        <v>504</v>
      </c>
      <c r="Q108">
        <f t="shared" si="75"/>
        <v>182.01</v>
      </c>
      <c r="R108">
        <f t="shared" si="76"/>
        <v>64.069999999999993</v>
      </c>
      <c r="S108">
        <f t="shared" si="77"/>
        <v>6789.99</v>
      </c>
      <c r="T108">
        <f t="shared" si="78"/>
        <v>0</v>
      </c>
      <c r="U108">
        <f t="shared" si="79"/>
        <v>17.321850000000001</v>
      </c>
      <c r="V108">
        <f t="shared" si="80"/>
        <v>0.115479</v>
      </c>
      <c r="W108">
        <f t="shared" si="81"/>
        <v>0</v>
      </c>
      <c r="X108">
        <f t="shared" si="82"/>
        <v>8293.41</v>
      </c>
      <c r="Y108">
        <f t="shared" si="83"/>
        <v>4934.92</v>
      </c>
      <c r="AA108">
        <v>92843885</v>
      </c>
      <c r="AB108">
        <f t="shared" si="84"/>
        <v>1827.16</v>
      </c>
      <c r="AC108">
        <f t="shared" si="85"/>
        <v>434.24</v>
      </c>
      <c r="AD108">
        <f>ROUND(((((ET108*ROUND(1.05,7)))-((EU108*ROUND(1.05,7))))+AE108),2)</f>
        <v>98.96</v>
      </c>
      <c r="AE108">
        <f>ROUND(((EU108*ROUND(1.05,7))),2)</f>
        <v>12.21</v>
      </c>
      <c r="AF108">
        <f>ROUND(((EV108*ROUND(1.05,7))),2)</f>
        <v>1293.96</v>
      </c>
      <c r="AG108">
        <f t="shared" si="86"/>
        <v>0</v>
      </c>
      <c r="AH108">
        <f>((EW108*ROUND(1.05,7)))</f>
        <v>148.05000000000001</v>
      </c>
      <c r="AI108">
        <f>((EX108*ROUND(1.05,7)))</f>
        <v>0.98699999999999999</v>
      </c>
      <c r="AJ108">
        <f t="shared" si="87"/>
        <v>0</v>
      </c>
      <c r="AK108">
        <v>1760.83</v>
      </c>
      <c r="AL108">
        <v>434.24</v>
      </c>
      <c r="AM108">
        <v>94.25</v>
      </c>
      <c r="AN108">
        <v>11.63</v>
      </c>
      <c r="AO108">
        <v>1232.3399999999999</v>
      </c>
      <c r="AP108">
        <v>0</v>
      </c>
      <c r="AQ108">
        <v>141</v>
      </c>
      <c r="AR108">
        <v>0.94</v>
      </c>
      <c r="AS108">
        <v>0</v>
      </c>
      <c r="AT108">
        <v>121</v>
      </c>
      <c r="AU108">
        <v>72</v>
      </c>
      <c r="AV108">
        <v>1</v>
      </c>
      <c r="AW108">
        <v>1</v>
      </c>
      <c r="AZ108">
        <v>1</v>
      </c>
      <c r="BA108">
        <v>44.85</v>
      </c>
      <c r="BB108">
        <v>15.72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0</v>
      </c>
      <c r="BI108">
        <v>1</v>
      </c>
      <c r="BJ108" t="s">
        <v>90</v>
      </c>
      <c r="BM108">
        <v>20001</v>
      </c>
      <c r="BN108">
        <v>0</v>
      </c>
      <c r="BO108" t="s">
        <v>6</v>
      </c>
      <c r="BP108">
        <v>0</v>
      </c>
      <c r="BQ108">
        <v>22</v>
      </c>
      <c r="BR108">
        <v>0</v>
      </c>
      <c r="BS108">
        <v>44.85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121</v>
      </c>
      <c r="CA108">
        <v>72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24</v>
      </c>
      <c r="CO108">
        <v>0</v>
      </c>
      <c r="CP108">
        <f t="shared" si="88"/>
        <v>7476</v>
      </c>
      <c r="CQ108">
        <f t="shared" si="109"/>
        <v>4307.6607999999997</v>
      </c>
      <c r="CR108">
        <f t="shared" si="110"/>
        <v>1555.6512</v>
      </c>
      <c r="CS108">
        <f t="shared" si="89"/>
        <v>547.61850000000004</v>
      </c>
      <c r="CT108">
        <f t="shared" si="90"/>
        <v>58034.106000000007</v>
      </c>
      <c r="CU108">
        <f t="shared" si="91"/>
        <v>0</v>
      </c>
      <c r="CV108">
        <f t="shared" si="92"/>
        <v>148.05000000000001</v>
      </c>
      <c r="CW108">
        <f t="shared" si="93"/>
        <v>0.98699999999999999</v>
      </c>
      <c r="CX108">
        <f t="shared" si="94"/>
        <v>0</v>
      </c>
      <c r="CY108">
        <f t="shared" si="103"/>
        <v>8293.4125999999997</v>
      </c>
      <c r="CZ108">
        <f t="shared" si="104"/>
        <v>4934.9231999999993</v>
      </c>
      <c r="DC108" t="s">
        <v>6</v>
      </c>
      <c r="DD108" t="s">
        <v>6</v>
      </c>
      <c r="DE108" t="s">
        <v>25</v>
      </c>
      <c r="DF108" t="s">
        <v>25</v>
      </c>
      <c r="DG108" t="s">
        <v>25</v>
      </c>
      <c r="DH108" t="s">
        <v>6</v>
      </c>
      <c r="DI108" t="s">
        <v>25</v>
      </c>
      <c r="DJ108" t="s">
        <v>25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81</v>
      </c>
      <c r="DW108" t="s">
        <v>81</v>
      </c>
      <c r="DX108">
        <v>100</v>
      </c>
      <c r="DZ108" t="s">
        <v>6</v>
      </c>
      <c r="EA108" t="s">
        <v>6</v>
      </c>
      <c r="EB108" t="s">
        <v>6</v>
      </c>
      <c r="EC108" t="s">
        <v>6</v>
      </c>
      <c r="EE108">
        <v>66696438</v>
      </c>
      <c r="EF108">
        <v>22</v>
      </c>
      <c r="EG108" t="s">
        <v>26</v>
      </c>
      <c r="EH108">
        <v>16</v>
      </c>
      <c r="EI108" t="s">
        <v>27</v>
      </c>
      <c r="EJ108">
        <v>1</v>
      </c>
      <c r="EK108">
        <v>20001</v>
      </c>
      <c r="EL108" t="s">
        <v>28</v>
      </c>
      <c r="EM108" t="s">
        <v>29</v>
      </c>
      <c r="EO108" t="s">
        <v>30</v>
      </c>
      <c r="EQ108">
        <v>1441792</v>
      </c>
      <c r="ER108">
        <v>1760.83</v>
      </c>
      <c r="ES108">
        <v>434.24</v>
      </c>
      <c r="ET108">
        <v>94.25</v>
      </c>
      <c r="EU108">
        <v>11.63</v>
      </c>
      <c r="EV108">
        <v>1232.3399999999999</v>
      </c>
      <c r="EW108">
        <v>141</v>
      </c>
      <c r="EX108">
        <v>0.94</v>
      </c>
      <c r="EY108">
        <v>0</v>
      </c>
      <c r="FQ108">
        <v>0</v>
      </c>
      <c r="FR108">
        <v>0</v>
      </c>
      <c r="FS108">
        <v>0</v>
      </c>
      <c r="FX108">
        <v>121</v>
      </c>
      <c r="FY108">
        <v>72</v>
      </c>
      <c r="GA108" t="s">
        <v>6</v>
      </c>
      <c r="GD108">
        <v>1</v>
      </c>
      <c r="GF108">
        <v>1677131192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95"/>
        <v>0</v>
      </c>
      <c r="GM108">
        <f t="shared" si="96"/>
        <v>20704.330000000002</v>
      </c>
      <c r="GN108">
        <f t="shared" si="97"/>
        <v>20704.330000000002</v>
      </c>
      <c r="GO108">
        <f t="shared" si="98"/>
        <v>0</v>
      </c>
      <c r="GP108">
        <f t="shared" si="99"/>
        <v>0</v>
      </c>
      <c r="GR108">
        <v>0</v>
      </c>
      <c r="GS108">
        <v>3</v>
      </c>
      <c r="GT108">
        <v>0</v>
      </c>
      <c r="GU108" t="s">
        <v>6</v>
      </c>
      <c r="GV108">
        <f t="shared" si="100"/>
        <v>0</v>
      </c>
      <c r="GW108">
        <v>1</v>
      </c>
      <c r="GX108">
        <f t="shared" si="101"/>
        <v>0</v>
      </c>
      <c r="HA108">
        <v>0</v>
      </c>
      <c r="HB108">
        <v>0</v>
      </c>
      <c r="HC108">
        <f t="shared" si="102"/>
        <v>0</v>
      </c>
      <c r="HE108" t="s">
        <v>6</v>
      </c>
      <c r="HF108" t="s">
        <v>6</v>
      </c>
      <c r="HM108" t="s">
        <v>6</v>
      </c>
      <c r="HN108" t="s">
        <v>31</v>
      </c>
      <c r="HO108" t="s">
        <v>32</v>
      </c>
      <c r="HP108" t="s">
        <v>27</v>
      </c>
      <c r="HQ108" t="s">
        <v>27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155</v>
      </c>
      <c r="E109" t="s">
        <v>223</v>
      </c>
      <c r="F109" t="s">
        <v>92</v>
      </c>
      <c r="G109" t="s">
        <v>93</v>
      </c>
      <c r="H109" t="str">
        <f>'1.Ведомость'!C73</f>
        <v>м2</v>
      </c>
      <c r="I109">
        <f>I108*J109</f>
        <v>7.6999999999999993</v>
      </c>
      <c r="J109">
        <v>65.811965811965806</v>
      </c>
      <c r="K109">
        <v>65.811965799999996</v>
      </c>
      <c r="O109">
        <f t="shared" si="73"/>
        <v>10205.67</v>
      </c>
      <c r="P109">
        <f t="shared" si="74"/>
        <v>10205.67</v>
      </c>
      <c r="Q109">
        <f t="shared" si="75"/>
        <v>0</v>
      </c>
      <c r="R109">
        <f t="shared" si="76"/>
        <v>0</v>
      </c>
      <c r="S109">
        <f t="shared" si="77"/>
        <v>0</v>
      </c>
      <c r="T109">
        <f t="shared" si="78"/>
        <v>0</v>
      </c>
      <c r="U109">
        <f t="shared" si="79"/>
        <v>0</v>
      </c>
      <c r="V109">
        <f t="shared" si="80"/>
        <v>0</v>
      </c>
      <c r="W109">
        <f t="shared" si="81"/>
        <v>0</v>
      </c>
      <c r="X109">
        <f t="shared" si="82"/>
        <v>0</v>
      </c>
      <c r="Y109">
        <f t="shared" si="83"/>
        <v>0</v>
      </c>
      <c r="AA109">
        <v>92843885</v>
      </c>
      <c r="AB109">
        <f t="shared" si="84"/>
        <v>133.61000000000001</v>
      </c>
      <c r="AC109">
        <f t="shared" si="85"/>
        <v>133.61000000000001</v>
      </c>
      <c r="AD109">
        <f>ROUND((((ET109)-(EU109))+AE109),2)</f>
        <v>0</v>
      </c>
      <c r="AE109">
        <f>ROUND((EU109),2)</f>
        <v>0</v>
      </c>
      <c r="AF109">
        <f>ROUND((EV109),2)</f>
        <v>0</v>
      </c>
      <c r="AG109">
        <f t="shared" si="86"/>
        <v>0</v>
      </c>
      <c r="AH109">
        <f>(EW109)</f>
        <v>0</v>
      </c>
      <c r="AI109">
        <f>(EX109)</f>
        <v>0</v>
      </c>
      <c r="AJ109">
        <f t="shared" si="87"/>
        <v>0</v>
      </c>
      <c r="AK109">
        <v>133.61000000000001</v>
      </c>
      <c r="AL109">
        <v>133.61000000000001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94</v>
      </c>
      <c r="BM109">
        <v>500001</v>
      </c>
      <c r="BN109">
        <v>0</v>
      </c>
      <c r="BO109" t="s">
        <v>6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0</v>
      </c>
      <c r="CA109">
        <v>0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88"/>
        <v>10205.67</v>
      </c>
      <c r="CQ109">
        <f t="shared" si="109"/>
        <v>1325.4112000000002</v>
      </c>
      <c r="CR109">
        <f t="shared" si="110"/>
        <v>0</v>
      </c>
      <c r="CS109">
        <f t="shared" si="89"/>
        <v>0</v>
      </c>
      <c r="CT109">
        <f t="shared" si="90"/>
        <v>0</v>
      </c>
      <c r="CU109">
        <f t="shared" si="91"/>
        <v>0</v>
      </c>
      <c r="CV109">
        <f t="shared" si="92"/>
        <v>0</v>
      </c>
      <c r="CW109">
        <f t="shared" si="93"/>
        <v>0</v>
      </c>
      <c r="CX109">
        <f t="shared" si="94"/>
        <v>0</v>
      </c>
      <c r="CY109">
        <f t="shared" si="103"/>
        <v>0</v>
      </c>
      <c r="CZ109">
        <f t="shared" si="104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1005</v>
      </c>
      <c r="DV109" t="s">
        <v>57</v>
      </c>
      <c r="DW109" t="s">
        <v>57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66696658</v>
      </c>
      <c r="EF109">
        <v>8</v>
      </c>
      <c r="EG109" t="s">
        <v>51</v>
      </c>
      <c r="EH109">
        <v>0</v>
      </c>
      <c r="EI109" t="s">
        <v>6</v>
      </c>
      <c r="EJ109">
        <v>1</v>
      </c>
      <c r="EK109">
        <v>500001</v>
      </c>
      <c r="EL109" t="s">
        <v>52</v>
      </c>
      <c r="EM109" t="s">
        <v>53</v>
      </c>
      <c r="EO109" t="s">
        <v>6</v>
      </c>
      <c r="EQ109">
        <v>0</v>
      </c>
      <c r="ER109">
        <v>133.61000000000001</v>
      </c>
      <c r="ES109">
        <v>133.61000000000001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6</v>
      </c>
      <c r="GD109">
        <v>1</v>
      </c>
      <c r="GF109">
        <v>-1611792035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95"/>
        <v>0</v>
      </c>
      <c r="GM109">
        <f t="shared" si="96"/>
        <v>10205.67</v>
      </c>
      <c r="GN109">
        <f t="shared" si="97"/>
        <v>10205.67</v>
      </c>
      <c r="GO109">
        <f t="shared" si="98"/>
        <v>0</v>
      </c>
      <c r="GP109">
        <f t="shared" si="99"/>
        <v>0</v>
      </c>
      <c r="GR109">
        <v>0</v>
      </c>
      <c r="GS109">
        <v>3</v>
      </c>
      <c r="GT109">
        <v>0</v>
      </c>
      <c r="GU109" t="s">
        <v>6</v>
      </c>
      <c r="GV109">
        <f t="shared" si="100"/>
        <v>0</v>
      </c>
      <c r="GW109">
        <v>1</v>
      </c>
      <c r="GX109">
        <f t="shared" si="101"/>
        <v>0</v>
      </c>
      <c r="HA109">
        <v>0</v>
      </c>
      <c r="HB109">
        <v>0</v>
      </c>
      <c r="HC109">
        <f t="shared" si="102"/>
        <v>0</v>
      </c>
      <c r="HE109" t="s">
        <v>6</v>
      </c>
      <c r="HF109" t="s">
        <v>6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HS109">
        <v>0</v>
      </c>
      <c r="IK109">
        <v>0</v>
      </c>
    </row>
    <row r="110" spans="1:245" x14ac:dyDescent="0.2">
      <c r="A110">
        <v>18</v>
      </c>
      <c r="B110">
        <v>1</v>
      </c>
      <c r="C110">
        <v>156</v>
      </c>
      <c r="E110" t="s">
        <v>224</v>
      </c>
      <c r="F110" t="s">
        <v>96</v>
      </c>
      <c r="G110" t="s">
        <v>97</v>
      </c>
      <c r="H110" t="str">
        <f>'1.Ведомость'!C74</f>
        <v>м2</v>
      </c>
      <c r="I110">
        <f>I108*J110</f>
        <v>4</v>
      </c>
      <c r="J110">
        <v>34.188034188034187</v>
      </c>
      <c r="K110">
        <v>34.188034199999997</v>
      </c>
      <c r="O110">
        <f t="shared" si="73"/>
        <v>5173.08</v>
      </c>
      <c r="P110">
        <f t="shared" si="74"/>
        <v>5173.08</v>
      </c>
      <c r="Q110">
        <f t="shared" si="75"/>
        <v>0</v>
      </c>
      <c r="R110">
        <f t="shared" si="76"/>
        <v>0</v>
      </c>
      <c r="S110">
        <f t="shared" si="77"/>
        <v>0</v>
      </c>
      <c r="T110">
        <f t="shared" si="78"/>
        <v>0</v>
      </c>
      <c r="U110">
        <f t="shared" si="79"/>
        <v>0</v>
      </c>
      <c r="V110">
        <f t="shared" si="80"/>
        <v>0</v>
      </c>
      <c r="W110">
        <f t="shared" si="81"/>
        <v>0</v>
      </c>
      <c r="X110">
        <f t="shared" si="82"/>
        <v>0</v>
      </c>
      <c r="Y110">
        <f t="shared" si="83"/>
        <v>0</v>
      </c>
      <c r="AA110">
        <v>92843885</v>
      </c>
      <c r="AB110">
        <f t="shared" si="84"/>
        <v>130.37</v>
      </c>
      <c r="AC110">
        <f t="shared" si="85"/>
        <v>130.37</v>
      </c>
      <c r="AD110">
        <f>ROUND((((ET110)-(EU110))+AE110),2)</f>
        <v>0</v>
      </c>
      <c r="AE110">
        <f>ROUND((EU110),2)</f>
        <v>0</v>
      </c>
      <c r="AF110">
        <f>ROUND((EV110),2)</f>
        <v>0</v>
      </c>
      <c r="AG110">
        <f t="shared" si="86"/>
        <v>0</v>
      </c>
      <c r="AH110">
        <f>(EW110)</f>
        <v>0</v>
      </c>
      <c r="AI110">
        <f>(EX110)</f>
        <v>0</v>
      </c>
      <c r="AJ110">
        <f t="shared" si="87"/>
        <v>0</v>
      </c>
      <c r="AK110">
        <v>130.37</v>
      </c>
      <c r="AL110">
        <v>130.37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98</v>
      </c>
      <c r="BM110">
        <v>500001</v>
      </c>
      <c r="BN110">
        <v>0</v>
      </c>
      <c r="BO110" t="s">
        <v>6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0</v>
      </c>
      <c r="CA110">
        <v>0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88"/>
        <v>5173.08</v>
      </c>
      <c r="CQ110">
        <f t="shared" si="109"/>
        <v>1293.2704000000001</v>
      </c>
      <c r="CR110">
        <f t="shared" si="110"/>
        <v>0</v>
      </c>
      <c r="CS110">
        <f t="shared" si="89"/>
        <v>0</v>
      </c>
      <c r="CT110">
        <f t="shared" si="90"/>
        <v>0</v>
      </c>
      <c r="CU110">
        <f t="shared" si="91"/>
        <v>0</v>
      </c>
      <c r="CV110">
        <f t="shared" si="92"/>
        <v>0</v>
      </c>
      <c r="CW110">
        <f t="shared" si="93"/>
        <v>0</v>
      </c>
      <c r="CX110">
        <f t="shared" si="94"/>
        <v>0</v>
      </c>
      <c r="CY110">
        <f t="shared" si="103"/>
        <v>0</v>
      </c>
      <c r="CZ110">
        <f t="shared" si="104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57</v>
      </c>
      <c r="DW110" t="s">
        <v>57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66696658</v>
      </c>
      <c r="EF110">
        <v>8</v>
      </c>
      <c r="EG110" t="s">
        <v>51</v>
      </c>
      <c r="EH110">
        <v>0</v>
      </c>
      <c r="EI110" t="s">
        <v>6</v>
      </c>
      <c r="EJ110">
        <v>1</v>
      </c>
      <c r="EK110">
        <v>500001</v>
      </c>
      <c r="EL110" t="s">
        <v>52</v>
      </c>
      <c r="EM110" t="s">
        <v>53</v>
      </c>
      <c r="EO110" t="s">
        <v>6</v>
      </c>
      <c r="EQ110">
        <v>0</v>
      </c>
      <c r="ER110">
        <v>130.37</v>
      </c>
      <c r="ES110">
        <v>130.37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6</v>
      </c>
      <c r="GD110">
        <v>1</v>
      </c>
      <c r="GF110">
        <v>-1462412008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95"/>
        <v>0</v>
      </c>
      <c r="GM110">
        <f t="shared" si="96"/>
        <v>5173.08</v>
      </c>
      <c r="GN110">
        <f t="shared" si="97"/>
        <v>5173.08</v>
      </c>
      <c r="GO110">
        <f t="shared" si="98"/>
        <v>0</v>
      </c>
      <c r="GP110">
        <f t="shared" si="99"/>
        <v>0</v>
      </c>
      <c r="GR110">
        <v>0</v>
      </c>
      <c r="GS110">
        <v>3</v>
      </c>
      <c r="GT110">
        <v>0</v>
      </c>
      <c r="GU110" t="s">
        <v>6</v>
      </c>
      <c r="GV110">
        <f t="shared" si="100"/>
        <v>0</v>
      </c>
      <c r="GW110">
        <v>1</v>
      </c>
      <c r="GX110">
        <f t="shared" si="101"/>
        <v>0</v>
      </c>
      <c r="HA110">
        <v>0</v>
      </c>
      <c r="HB110">
        <v>0</v>
      </c>
      <c r="HC110">
        <f t="shared" si="102"/>
        <v>0</v>
      </c>
      <c r="HE110" t="s">
        <v>6</v>
      </c>
      <c r="HF110" t="s">
        <v>6</v>
      </c>
      <c r="HM110" t="s">
        <v>6</v>
      </c>
      <c r="HN110" t="s">
        <v>6</v>
      </c>
      <c r="HO110" t="s">
        <v>6</v>
      </c>
      <c r="HP110" t="s">
        <v>6</v>
      </c>
      <c r="HQ110" t="s">
        <v>6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ROW(SmtRes!A169)</f>
        <v>169</v>
      </c>
      <c r="D111">
        <f>ROW(EtalonRes!A191)</f>
        <v>191</v>
      </c>
      <c r="E111" t="s">
        <v>225</v>
      </c>
      <c r="F111" t="s">
        <v>100</v>
      </c>
      <c r="G111" t="s">
        <v>101</v>
      </c>
      <c r="H111" t="s">
        <v>81</v>
      </c>
      <c r="I111">
        <v>0.85460000000000003</v>
      </c>
      <c r="J111">
        <v>0</v>
      </c>
      <c r="K111">
        <v>0.85460000000000003</v>
      </c>
      <c r="O111">
        <f t="shared" si="73"/>
        <v>54606.74</v>
      </c>
      <c r="P111">
        <f t="shared" si="74"/>
        <v>3681.33</v>
      </c>
      <c r="Q111">
        <f t="shared" si="75"/>
        <v>1329.46</v>
      </c>
      <c r="R111">
        <f t="shared" si="76"/>
        <v>467.99</v>
      </c>
      <c r="S111">
        <f t="shared" si="77"/>
        <v>49595.95</v>
      </c>
      <c r="T111">
        <f t="shared" si="78"/>
        <v>0</v>
      </c>
      <c r="U111">
        <f t="shared" si="79"/>
        <v>126.52352999999999</v>
      </c>
      <c r="V111">
        <f t="shared" si="80"/>
        <v>0.84349019999999997</v>
      </c>
      <c r="W111">
        <f t="shared" si="81"/>
        <v>0</v>
      </c>
      <c r="X111">
        <f t="shared" si="82"/>
        <v>60577.37</v>
      </c>
      <c r="Y111">
        <f t="shared" si="83"/>
        <v>36046.04</v>
      </c>
      <c r="AA111">
        <v>92843885</v>
      </c>
      <c r="AB111">
        <f t="shared" si="84"/>
        <v>1827.16</v>
      </c>
      <c r="AC111">
        <f t="shared" si="85"/>
        <v>434.24</v>
      </c>
      <c r="AD111">
        <f>ROUND(((((ET111*ROUND(1.05,7)))-((EU111*ROUND(1.05,7))))+AE111),2)</f>
        <v>98.96</v>
      </c>
      <c r="AE111">
        <f>ROUND(((EU111*ROUND(1.05,7))),2)</f>
        <v>12.21</v>
      </c>
      <c r="AF111">
        <f>ROUND(((EV111*ROUND(1.05,7))),2)</f>
        <v>1293.96</v>
      </c>
      <c r="AG111">
        <f t="shared" si="86"/>
        <v>0</v>
      </c>
      <c r="AH111">
        <f>((EW111*ROUND(1.05,7)))</f>
        <v>148.05000000000001</v>
      </c>
      <c r="AI111">
        <f>((EX111*ROUND(1.05,7)))</f>
        <v>0.98699999999999999</v>
      </c>
      <c r="AJ111">
        <f t="shared" si="87"/>
        <v>0</v>
      </c>
      <c r="AK111">
        <v>1760.83</v>
      </c>
      <c r="AL111">
        <v>434.24</v>
      </c>
      <c r="AM111">
        <v>94.25</v>
      </c>
      <c r="AN111">
        <v>11.63</v>
      </c>
      <c r="AO111">
        <v>1232.3399999999999</v>
      </c>
      <c r="AP111">
        <v>0</v>
      </c>
      <c r="AQ111">
        <v>141</v>
      </c>
      <c r="AR111">
        <v>0.94</v>
      </c>
      <c r="AS111">
        <v>0</v>
      </c>
      <c r="AT111">
        <v>121</v>
      </c>
      <c r="AU111">
        <v>72</v>
      </c>
      <c r="AV111">
        <v>1</v>
      </c>
      <c r="AW111">
        <v>1</v>
      </c>
      <c r="AZ111">
        <v>1</v>
      </c>
      <c r="BA111">
        <v>44.85</v>
      </c>
      <c r="BB111">
        <v>15.72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1</v>
      </c>
      <c r="BJ111" t="s">
        <v>102</v>
      </c>
      <c r="BM111">
        <v>20001</v>
      </c>
      <c r="BN111">
        <v>0</v>
      </c>
      <c r="BO111" t="s">
        <v>6</v>
      </c>
      <c r="BP111">
        <v>0</v>
      </c>
      <c r="BQ111">
        <v>22</v>
      </c>
      <c r="BR111">
        <v>0</v>
      </c>
      <c r="BS111">
        <v>44.85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121</v>
      </c>
      <c r="CA111">
        <v>72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24</v>
      </c>
      <c r="CO111">
        <v>0</v>
      </c>
      <c r="CP111">
        <f t="shared" si="88"/>
        <v>54606.74</v>
      </c>
      <c r="CQ111">
        <f t="shared" si="109"/>
        <v>4307.6607999999997</v>
      </c>
      <c r="CR111">
        <f t="shared" si="110"/>
        <v>1555.6512</v>
      </c>
      <c r="CS111">
        <f t="shared" si="89"/>
        <v>547.61850000000004</v>
      </c>
      <c r="CT111">
        <f t="shared" si="90"/>
        <v>58034.106000000007</v>
      </c>
      <c r="CU111">
        <f t="shared" si="91"/>
        <v>0</v>
      </c>
      <c r="CV111">
        <f t="shared" si="92"/>
        <v>148.05000000000001</v>
      </c>
      <c r="CW111">
        <f t="shared" si="93"/>
        <v>0.98699999999999999</v>
      </c>
      <c r="CX111">
        <f t="shared" si="94"/>
        <v>0</v>
      </c>
      <c r="CY111">
        <f t="shared" si="103"/>
        <v>60577.367399999996</v>
      </c>
      <c r="CZ111">
        <f t="shared" si="104"/>
        <v>36046.036799999994</v>
      </c>
      <c r="DC111" t="s">
        <v>6</v>
      </c>
      <c r="DD111" t="s">
        <v>6</v>
      </c>
      <c r="DE111" t="s">
        <v>25</v>
      </c>
      <c r="DF111" t="s">
        <v>25</v>
      </c>
      <c r="DG111" t="s">
        <v>25</v>
      </c>
      <c r="DH111" t="s">
        <v>6</v>
      </c>
      <c r="DI111" t="s">
        <v>25</v>
      </c>
      <c r="DJ111" t="s">
        <v>25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1005</v>
      </c>
      <c r="DV111" t="s">
        <v>81</v>
      </c>
      <c r="DW111" t="s">
        <v>81</v>
      </c>
      <c r="DX111">
        <v>100</v>
      </c>
      <c r="DZ111" t="s">
        <v>6</v>
      </c>
      <c r="EA111" t="s">
        <v>6</v>
      </c>
      <c r="EB111" t="s">
        <v>6</v>
      </c>
      <c r="EC111" t="s">
        <v>6</v>
      </c>
      <c r="EE111">
        <v>66696438</v>
      </c>
      <c r="EF111">
        <v>22</v>
      </c>
      <c r="EG111" t="s">
        <v>26</v>
      </c>
      <c r="EH111">
        <v>16</v>
      </c>
      <c r="EI111" t="s">
        <v>27</v>
      </c>
      <c r="EJ111">
        <v>1</v>
      </c>
      <c r="EK111">
        <v>20001</v>
      </c>
      <c r="EL111" t="s">
        <v>28</v>
      </c>
      <c r="EM111" t="s">
        <v>29</v>
      </c>
      <c r="EO111" t="s">
        <v>30</v>
      </c>
      <c r="EQ111">
        <v>1310720</v>
      </c>
      <c r="ER111">
        <v>1760.83</v>
      </c>
      <c r="ES111">
        <v>434.24</v>
      </c>
      <c r="ET111">
        <v>94.25</v>
      </c>
      <c r="EU111">
        <v>11.63</v>
      </c>
      <c r="EV111">
        <v>1232.3399999999999</v>
      </c>
      <c r="EW111">
        <v>141</v>
      </c>
      <c r="EX111">
        <v>0.94</v>
      </c>
      <c r="EY111">
        <v>0</v>
      </c>
      <c r="FQ111">
        <v>0</v>
      </c>
      <c r="FR111">
        <v>0</v>
      </c>
      <c r="FS111">
        <v>0</v>
      </c>
      <c r="FX111">
        <v>121</v>
      </c>
      <c r="FY111">
        <v>72</v>
      </c>
      <c r="GA111" t="s">
        <v>6</v>
      </c>
      <c r="GD111">
        <v>1</v>
      </c>
      <c r="GF111">
        <v>2063072167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95"/>
        <v>0</v>
      </c>
      <c r="GM111">
        <f t="shared" si="96"/>
        <v>151230.15</v>
      </c>
      <c r="GN111">
        <f t="shared" si="97"/>
        <v>151230.15</v>
      </c>
      <c r="GO111">
        <f t="shared" si="98"/>
        <v>0</v>
      </c>
      <c r="GP111">
        <f t="shared" si="99"/>
        <v>0</v>
      </c>
      <c r="GR111">
        <v>0</v>
      </c>
      <c r="GS111">
        <v>3</v>
      </c>
      <c r="GT111">
        <v>0</v>
      </c>
      <c r="GU111" t="s">
        <v>6</v>
      </c>
      <c r="GV111">
        <f t="shared" si="100"/>
        <v>0</v>
      </c>
      <c r="GW111">
        <v>1</v>
      </c>
      <c r="GX111">
        <f t="shared" si="101"/>
        <v>0</v>
      </c>
      <c r="HA111">
        <v>0</v>
      </c>
      <c r="HB111">
        <v>0</v>
      </c>
      <c r="HC111">
        <f t="shared" si="102"/>
        <v>0</v>
      </c>
      <c r="HE111" t="s">
        <v>6</v>
      </c>
      <c r="HF111" t="s">
        <v>6</v>
      </c>
      <c r="HM111" t="s">
        <v>6</v>
      </c>
      <c r="HN111" t="s">
        <v>31</v>
      </c>
      <c r="HO111" t="s">
        <v>32</v>
      </c>
      <c r="HP111" t="s">
        <v>27</v>
      </c>
      <c r="HQ111" t="s">
        <v>27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168</v>
      </c>
      <c r="E112" t="s">
        <v>226</v>
      </c>
      <c r="F112" t="s">
        <v>104</v>
      </c>
      <c r="G112" t="s">
        <v>105</v>
      </c>
      <c r="H112" t="str">
        <f>'1.Ведомость'!C76</f>
        <v>м2</v>
      </c>
      <c r="I112">
        <f>I111*J112</f>
        <v>84.4</v>
      </c>
      <c r="J112">
        <v>98.759653639129425</v>
      </c>
      <c r="K112">
        <v>98.759653599999993</v>
      </c>
      <c r="O112">
        <f t="shared" si="73"/>
        <v>127512.87</v>
      </c>
      <c r="P112">
        <f t="shared" si="74"/>
        <v>127512.87</v>
      </c>
      <c r="Q112">
        <f t="shared" si="75"/>
        <v>0</v>
      </c>
      <c r="R112">
        <f t="shared" si="76"/>
        <v>0</v>
      </c>
      <c r="S112">
        <f t="shared" si="77"/>
        <v>0</v>
      </c>
      <c r="T112">
        <f t="shared" si="78"/>
        <v>0</v>
      </c>
      <c r="U112">
        <f t="shared" si="79"/>
        <v>0</v>
      </c>
      <c r="V112">
        <f t="shared" si="80"/>
        <v>0</v>
      </c>
      <c r="W112">
        <f t="shared" si="81"/>
        <v>0</v>
      </c>
      <c r="X112">
        <f t="shared" si="82"/>
        <v>0</v>
      </c>
      <c r="Y112">
        <f t="shared" si="83"/>
        <v>0</v>
      </c>
      <c r="AA112">
        <v>92843885</v>
      </c>
      <c r="AB112">
        <f t="shared" si="84"/>
        <v>152.30000000000001</v>
      </c>
      <c r="AC112">
        <f t="shared" si="85"/>
        <v>152.30000000000001</v>
      </c>
      <c r="AD112">
        <f>ROUND((((ET112)-(EU112))+AE112),2)</f>
        <v>0</v>
      </c>
      <c r="AE112">
        <f>ROUND((EU112),2)</f>
        <v>0</v>
      </c>
      <c r="AF112">
        <f>ROUND((EV112),2)</f>
        <v>0</v>
      </c>
      <c r="AG112">
        <f t="shared" si="86"/>
        <v>0</v>
      </c>
      <c r="AH112">
        <f>(EW112)</f>
        <v>0</v>
      </c>
      <c r="AI112">
        <f>(EX112)</f>
        <v>0</v>
      </c>
      <c r="AJ112">
        <f t="shared" si="87"/>
        <v>0</v>
      </c>
      <c r="AK112">
        <v>152.30000000000001</v>
      </c>
      <c r="AL112">
        <v>152.30000000000001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106</v>
      </c>
      <c r="BM112">
        <v>500001</v>
      </c>
      <c r="BN112">
        <v>0</v>
      </c>
      <c r="BO112" t="s">
        <v>6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88"/>
        <v>127512.87</v>
      </c>
      <c r="CQ112">
        <f t="shared" si="109"/>
        <v>1510.816</v>
      </c>
      <c r="CR112">
        <f t="shared" si="110"/>
        <v>0</v>
      </c>
      <c r="CS112">
        <f t="shared" si="89"/>
        <v>0</v>
      </c>
      <c r="CT112">
        <f t="shared" si="90"/>
        <v>0</v>
      </c>
      <c r="CU112">
        <f t="shared" si="91"/>
        <v>0</v>
      </c>
      <c r="CV112">
        <f t="shared" si="92"/>
        <v>0</v>
      </c>
      <c r="CW112">
        <f t="shared" si="93"/>
        <v>0</v>
      </c>
      <c r="CX112">
        <f t="shared" si="94"/>
        <v>0</v>
      </c>
      <c r="CY112">
        <f t="shared" si="103"/>
        <v>0</v>
      </c>
      <c r="CZ112">
        <f t="shared" si="104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57</v>
      </c>
      <c r="DW112" t="s">
        <v>57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66696658</v>
      </c>
      <c r="EF112">
        <v>8</v>
      </c>
      <c r="EG112" t="s">
        <v>51</v>
      </c>
      <c r="EH112">
        <v>0</v>
      </c>
      <c r="EI112" t="s">
        <v>6</v>
      </c>
      <c r="EJ112">
        <v>1</v>
      </c>
      <c r="EK112">
        <v>500001</v>
      </c>
      <c r="EL112" t="s">
        <v>52</v>
      </c>
      <c r="EM112" t="s">
        <v>53</v>
      </c>
      <c r="EO112" t="s">
        <v>6</v>
      </c>
      <c r="EQ112">
        <v>0</v>
      </c>
      <c r="ER112">
        <v>152.30000000000001</v>
      </c>
      <c r="ES112">
        <v>152.30000000000001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6</v>
      </c>
      <c r="GD112">
        <v>1</v>
      </c>
      <c r="GF112">
        <v>-1085780648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95"/>
        <v>0</v>
      </c>
      <c r="GM112">
        <f t="shared" si="96"/>
        <v>127512.87</v>
      </c>
      <c r="GN112">
        <f t="shared" si="97"/>
        <v>127512.87</v>
      </c>
      <c r="GO112">
        <f t="shared" si="98"/>
        <v>0</v>
      </c>
      <c r="GP112">
        <f t="shared" si="99"/>
        <v>0</v>
      </c>
      <c r="GR112">
        <v>0</v>
      </c>
      <c r="GS112">
        <v>3</v>
      </c>
      <c r="GT112">
        <v>0</v>
      </c>
      <c r="GU112" t="s">
        <v>6</v>
      </c>
      <c r="GV112">
        <f t="shared" si="100"/>
        <v>0</v>
      </c>
      <c r="GW112">
        <v>1</v>
      </c>
      <c r="GX112">
        <f t="shared" si="101"/>
        <v>0</v>
      </c>
      <c r="HA112">
        <v>0</v>
      </c>
      <c r="HB112">
        <v>0</v>
      </c>
      <c r="HC112">
        <f t="shared" si="102"/>
        <v>0</v>
      </c>
      <c r="HE112" t="s">
        <v>6</v>
      </c>
      <c r="HF112" t="s">
        <v>6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169</v>
      </c>
      <c r="E113" t="s">
        <v>227</v>
      </c>
      <c r="F113" t="s">
        <v>108</v>
      </c>
      <c r="G113" t="s">
        <v>109</v>
      </c>
      <c r="H113" t="str">
        <f>'1.Ведомость'!C77</f>
        <v>м2</v>
      </c>
      <c r="I113">
        <f>I111*J113</f>
        <v>1.06</v>
      </c>
      <c r="J113">
        <v>1.2403463608705827</v>
      </c>
      <c r="K113">
        <v>1.2403464</v>
      </c>
      <c r="O113">
        <f t="shared" si="73"/>
        <v>2113.34</v>
      </c>
      <c r="P113">
        <f t="shared" si="74"/>
        <v>2113.34</v>
      </c>
      <c r="Q113">
        <f t="shared" si="75"/>
        <v>0</v>
      </c>
      <c r="R113">
        <f t="shared" si="76"/>
        <v>0</v>
      </c>
      <c r="S113">
        <f t="shared" si="77"/>
        <v>0</v>
      </c>
      <c r="T113">
        <f t="shared" si="78"/>
        <v>0</v>
      </c>
      <c r="U113">
        <f t="shared" si="79"/>
        <v>0</v>
      </c>
      <c r="V113">
        <f t="shared" si="80"/>
        <v>0</v>
      </c>
      <c r="W113">
        <f t="shared" si="81"/>
        <v>0</v>
      </c>
      <c r="X113">
        <f t="shared" si="82"/>
        <v>0</v>
      </c>
      <c r="Y113">
        <f t="shared" si="83"/>
        <v>0</v>
      </c>
      <c r="AA113">
        <v>92843885</v>
      </c>
      <c r="AB113">
        <f t="shared" si="84"/>
        <v>200.98</v>
      </c>
      <c r="AC113">
        <f t="shared" si="85"/>
        <v>200.98</v>
      </c>
      <c r="AD113">
        <f>ROUND((((ET113)-(EU113))+AE113),2)</f>
        <v>0</v>
      </c>
      <c r="AE113">
        <f>ROUND((EU113),2)</f>
        <v>0</v>
      </c>
      <c r="AF113">
        <f>ROUND((EV113),2)</f>
        <v>0</v>
      </c>
      <c r="AG113">
        <f t="shared" si="86"/>
        <v>0</v>
      </c>
      <c r="AH113">
        <f>(EW113)</f>
        <v>0</v>
      </c>
      <c r="AI113">
        <f>(EX113)</f>
        <v>0</v>
      </c>
      <c r="AJ113">
        <f t="shared" si="87"/>
        <v>0</v>
      </c>
      <c r="AK113">
        <v>200.98</v>
      </c>
      <c r="AL113">
        <v>200.98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1</v>
      </c>
      <c r="BJ113" t="s">
        <v>110</v>
      </c>
      <c r="BM113">
        <v>500001</v>
      </c>
      <c r="BN113">
        <v>0</v>
      </c>
      <c r="BO113" t="s">
        <v>6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0</v>
      </c>
      <c r="CA113">
        <v>0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88"/>
        <v>2113.34</v>
      </c>
      <c r="CQ113">
        <f t="shared" si="109"/>
        <v>1993.7215999999999</v>
      </c>
      <c r="CR113">
        <f t="shared" si="110"/>
        <v>0</v>
      </c>
      <c r="CS113">
        <f t="shared" si="89"/>
        <v>0</v>
      </c>
      <c r="CT113">
        <f t="shared" si="90"/>
        <v>0</v>
      </c>
      <c r="CU113">
        <f t="shared" si="91"/>
        <v>0</v>
      </c>
      <c r="CV113">
        <f t="shared" si="92"/>
        <v>0</v>
      </c>
      <c r="CW113">
        <f t="shared" si="93"/>
        <v>0</v>
      </c>
      <c r="CX113">
        <f t="shared" si="94"/>
        <v>0</v>
      </c>
      <c r="CY113">
        <f t="shared" si="103"/>
        <v>0</v>
      </c>
      <c r="CZ113">
        <f t="shared" si="104"/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1005</v>
      </c>
      <c r="DV113" t="s">
        <v>57</v>
      </c>
      <c r="DW113" t="s">
        <v>57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66696658</v>
      </c>
      <c r="EF113">
        <v>8</v>
      </c>
      <c r="EG113" t="s">
        <v>51</v>
      </c>
      <c r="EH113">
        <v>0</v>
      </c>
      <c r="EI113" t="s">
        <v>6</v>
      </c>
      <c r="EJ113">
        <v>1</v>
      </c>
      <c r="EK113">
        <v>500001</v>
      </c>
      <c r="EL113" t="s">
        <v>52</v>
      </c>
      <c r="EM113" t="s">
        <v>53</v>
      </c>
      <c r="EO113" t="s">
        <v>6</v>
      </c>
      <c r="EQ113">
        <v>0</v>
      </c>
      <c r="ER113">
        <v>200.98</v>
      </c>
      <c r="ES113">
        <v>200.98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6</v>
      </c>
      <c r="GD113">
        <v>1</v>
      </c>
      <c r="GF113">
        <v>523077198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95"/>
        <v>0</v>
      </c>
      <c r="GM113">
        <f t="shared" si="96"/>
        <v>2113.34</v>
      </c>
      <c r="GN113">
        <f t="shared" si="97"/>
        <v>2113.34</v>
      </c>
      <c r="GO113">
        <f t="shared" si="98"/>
        <v>0</v>
      </c>
      <c r="GP113">
        <f t="shared" si="99"/>
        <v>0</v>
      </c>
      <c r="GR113">
        <v>0</v>
      </c>
      <c r="GS113">
        <v>3</v>
      </c>
      <c r="GT113">
        <v>0</v>
      </c>
      <c r="GU113" t="s">
        <v>6</v>
      </c>
      <c r="GV113">
        <f t="shared" si="100"/>
        <v>0</v>
      </c>
      <c r="GW113">
        <v>1</v>
      </c>
      <c r="GX113">
        <f t="shared" si="101"/>
        <v>0</v>
      </c>
      <c r="HA113">
        <v>0</v>
      </c>
      <c r="HB113">
        <v>0</v>
      </c>
      <c r="HC113">
        <f t="shared" si="102"/>
        <v>0</v>
      </c>
      <c r="HE113" t="s">
        <v>6</v>
      </c>
      <c r="HF113" t="s">
        <v>6</v>
      </c>
      <c r="HM113" t="s">
        <v>6</v>
      </c>
      <c r="HN113" t="s">
        <v>6</v>
      </c>
      <c r="HO113" t="s">
        <v>6</v>
      </c>
      <c r="HP113" t="s">
        <v>6</v>
      </c>
      <c r="HQ113" t="s">
        <v>6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ROW(SmtRes!A183)</f>
        <v>183</v>
      </c>
      <c r="D114">
        <f>ROW(EtalonRes!A207)</f>
        <v>207</v>
      </c>
      <c r="E114" t="s">
        <v>228</v>
      </c>
      <c r="F114" t="s">
        <v>112</v>
      </c>
      <c r="G114" t="s">
        <v>113</v>
      </c>
      <c r="H114" t="s">
        <v>81</v>
      </c>
      <c r="I114">
        <v>0.77539999999999998</v>
      </c>
      <c r="J114">
        <v>0</v>
      </c>
      <c r="K114">
        <v>0.77539999999999998</v>
      </c>
      <c r="O114">
        <f t="shared" si="73"/>
        <v>43048.160000000003</v>
      </c>
      <c r="P114">
        <f t="shared" si="74"/>
        <v>2991.48</v>
      </c>
      <c r="Q114">
        <f t="shared" si="75"/>
        <v>1121.05</v>
      </c>
      <c r="R114">
        <f t="shared" si="76"/>
        <v>392.98</v>
      </c>
      <c r="S114">
        <f t="shared" si="77"/>
        <v>38935.629999999997</v>
      </c>
      <c r="T114">
        <f t="shared" si="78"/>
        <v>0</v>
      </c>
      <c r="U114">
        <f t="shared" si="79"/>
        <v>99.328739999999996</v>
      </c>
      <c r="V114">
        <f t="shared" si="80"/>
        <v>0.70832790000000001</v>
      </c>
      <c r="W114">
        <f t="shared" si="81"/>
        <v>0</v>
      </c>
      <c r="X114">
        <f t="shared" si="82"/>
        <v>47587.62</v>
      </c>
      <c r="Y114">
        <f t="shared" si="83"/>
        <v>28316.6</v>
      </c>
      <c r="AA114">
        <v>92843885</v>
      </c>
      <c r="AB114">
        <f t="shared" si="84"/>
        <v>1600.47</v>
      </c>
      <c r="AC114">
        <f t="shared" si="85"/>
        <v>388.91</v>
      </c>
      <c r="AD114">
        <f>ROUND(((((ET114*ROUND(1.05,7)))-((EU114*ROUND(1.05,7))))+AE114),2)</f>
        <v>91.97</v>
      </c>
      <c r="AE114">
        <f>ROUND(((EU114*ROUND(1.05,7))),2)</f>
        <v>11.3</v>
      </c>
      <c r="AF114">
        <f>ROUND(((EV114*ROUND(1.05,7))),2)</f>
        <v>1119.5899999999999</v>
      </c>
      <c r="AG114">
        <f t="shared" si="86"/>
        <v>0</v>
      </c>
      <c r="AH114">
        <f>((EW114*ROUND(1.05,7)))</f>
        <v>128.1</v>
      </c>
      <c r="AI114">
        <f>((EX114*ROUND(1.05,7)))</f>
        <v>0.91349999999999998</v>
      </c>
      <c r="AJ114">
        <f t="shared" si="87"/>
        <v>0</v>
      </c>
      <c r="AK114">
        <v>1542.78</v>
      </c>
      <c r="AL114">
        <v>388.91</v>
      </c>
      <c r="AM114">
        <v>87.59</v>
      </c>
      <c r="AN114">
        <v>10.76</v>
      </c>
      <c r="AO114">
        <v>1066.28</v>
      </c>
      <c r="AP114">
        <v>0</v>
      </c>
      <c r="AQ114">
        <v>122</v>
      </c>
      <c r="AR114">
        <v>0.87</v>
      </c>
      <c r="AS114">
        <v>0</v>
      </c>
      <c r="AT114">
        <v>121</v>
      </c>
      <c r="AU114">
        <v>72</v>
      </c>
      <c r="AV114">
        <v>1</v>
      </c>
      <c r="AW114">
        <v>1</v>
      </c>
      <c r="AZ114">
        <v>1</v>
      </c>
      <c r="BA114">
        <v>44.85</v>
      </c>
      <c r="BB114">
        <v>15.72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0</v>
      </c>
      <c r="BI114">
        <v>1</v>
      </c>
      <c r="BJ114" t="s">
        <v>114</v>
      </c>
      <c r="BM114">
        <v>20001</v>
      </c>
      <c r="BN114">
        <v>0</v>
      </c>
      <c r="BO114" t="s">
        <v>6</v>
      </c>
      <c r="BP114">
        <v>0</v>
      </c>
      <c r="BQ114">
        <v>22</v>
      </c>
      <c r="BR114">
        <v>0</v>
      </c>
      <c r="BS114">
        <v>44.85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121</v>
      </c>
      <c r="CA114">
        <v>72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115</v>
      </c>
      <c r="CO114">
        <v>0</v>
      </c>
      <c r="CP114">
        <f t="shared" si="88"/>
        <v>43048.159999999996</v>
      </c>
      <c r="CQ114">
        <f t="shared" si="109"/>
        <v>3857.9872</v>
      </c>
      <c r="CR114">
        <f t="shared" si="110"/>
        <v>1445.7683999999999</v>
      </c>
      <c r="CS114">
        <f t="shared" si="89"/>
        <v>506.80500000000006</v>
      </c>
      <c r="CT114">
        <f t="shared" si="90"/>
        <v>50213.611499999999</v>
      </c>
      <c r="CU114">
        <f t="shared" si="91"/>
        <v>0</v>
      </c>
      <c r="CV114">
        <f t="shared" si="92"/>
        <v>128.1</v>
      </c>
      <c r="CW114">
        <f t="shared" si="93"/>
        <v>0.91349999999999998</v>
      </c>
      <c r="CX114">
        <f t="shared" si="94"/>
        <v>0</v>
      </c>
      <c r="CY114">
        <f t="shared" si="103"/>
        <v>47587.618100000007</v>
      </c>
      <c r="CZ114">
        <f t="shared" si="104"/>
        <v>28316.599200000001</v>
      </c>
      <c r="DB114">
        <v>2</v>
      </c>
      <c r="DC114" t="s">
        <v>6</v>
      </c>
      <c r="DD114" t="s">
        <v>6</v>
      </c>
      <c r="DE114" t="s">
        <v>116</v>
      </c>
      <c r="DF114" t="s">
        <v>116</v>
      </c>
      <c r="DG114" t="s">
        <v>116</v>
      </c>
      <c r="DH114" t="s">
        <v>6</v>
      </c>
      <c r="DI114" t="s">
        <v>116</v>
      </c>
      <c r="DJ114" t="s">
        <v>116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81</v>
      </c>
      <c r="DW114" t="s">
        <v>81</v>
      </c>
      <c r="DX114">
        <v>100</v>
      </c>
      <c r="DZ114" t="s">
        <v>6</v>
      </c>
      <c r="EA114" t="s">
        <v>6</v>
      </c>
      <c r="EB114" t="s">
        <v>6</v>
      </c>
      <c r="EC114" t="s">
        <v>6</v>
      </c>
      <c r="EE114">
        <v>66696438</v>
      </c>
      <c r="EF114">
        <v>22</v>
      </c>
      <c r="EG114" t="s">
        <v>26</v>
      </c>
      <c r="EH114">
        <v>16</v>
      </c>
      <c r="EI114" t="s">
        <v>27</v>
      </c>
      <c r="EJ114">
        <v>1</v>
      </c>
      <c r="EK114">
        <v>20001</v>
      </c>
      <c r="EL114" t="s">
        <v>28</v>
      </c>
      <c r="EM114" t="s">
        <v>29</v>
      </c>
      <c r="EO114" t="s">
        <v>30</v>
      </c>
      <c r="EQ114">
        <v>1310720</v>
      </c>
      <c r="ER114">
        <v>1542.78</v>
      </c>
      <c r="ES114">
        <v>388.91</v>
      </c>
      <c r="ET114">
        <v>87.59</v>
      </c>
      <c r="EU114">
        <v>10.76</v>
      </c>
      <c r="EV114">
        <v>1066.28</v>
      </c>
      <c r="EW114">
        <v>122</v>
      </c>
      <c r="EX114">
        <v>0.87</v>
      </c>
      <c r="EY114">
        <v>0</v>
      </c>
      <c r="FQ114">
        <v>0</v>
      </c>
      <c r="FR114">
        <v>0</v>
      </c>
      <c r="FS114">
        <v>0</v>
      </c>
      <c r="FX114">
        <v>121</v>
      </c>
      <c r="FY114">
        <v>72</v>
      </c>
      <c r="GA114" t="s">
        <v>6</v>
      </c>
      <c r="GD114">
        <v>1</v>
      </c>
      <c r="GF114">
        <v>-1021307807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95"/>
        <v>0</v>
      </c>
      <c r="GM114">
        <f t="shared" si="96"/>
        <v>118952.38</v>
      </c>
      <c r="GN114">
        <f t="shared" si="97"/>
        <v>118952.38</v>
      </c>
      <c r="GO114">
        <f t="shared" si="98"/>
        <v>0</v>
      </c>
      <c r="GP114">
        <f t="shared" si="99"/>
        <v>0</v>
      </c>
      <c r="GR114">
        <v>0</v>
      </c>
      <c r="GS114">
        <v>3</v>
      </c>
      <c r="GT114">
        <v>0</v>
      </c>
      <c r="GU114" t="s">
        <v>6</v>
      </c>
      <c r="GV114">
        <f t="shared" si="100"/>
        <v>0</v>
      </c>
      <c r="GW114">
        <v>1</v>
      </c>
      <c r="GX114">
        <f t="shared" si="101"/>
        <v>0</v>
      </c>
      <c r="HA114">
        <v>0</v>
      </c>
      <c r="HB114">
        <v>0</v>
      </c>
      <c r="HC114">
        <f t="shared" si="102"/>
        <v>0</v>
      </c>
      <c r="HE114" t="s">
        <v>6</v>
      </c>
      <c r="HF114" t="s">
        <v>6</v>
      </c>
      <c r="HM114" t="s">
        <v>6</v>
      </c>
      <c r="HN114" t="s">
        <v>31</v>
      </c>
      <c r="HO114" t="s">
        <v>32</v>
      </c>
      <c r="HP114" t="s">
        <v>27</v>
      </c>
      <c r="HQ114" t="s">
        <v>27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181</v>
      </c>
      <c r="E115" t="s">
        <v>229</v>
      </c>
      <c r="F115" t="s">
        <v>104</v>
      </c>
      <c r="G115" t="s">
        <v>105</v>
      </c>
      <c r="H115" t="str">
        <f>'1.Ведомость'!C79</f>
        <v>м2</v>
      </c>
      <c r="I115">
        <f>I114*J115</f>
        <v>76.2</v>
      </c>
      <c r="J115">
        <v>98.271859685323705</v>
      </c>
      <c r="K115">
        <v>98.271859699999993</v>
      </c>
      <c r="O115">
        <f t="shared" si="73"/>
        <v>115124.18</v>
      </c>
      <c r="P115">
        <f t="shared" si="74"/>
        <v>115124.18</v>
      </c>
      <c r="Q115">
        <f t="shared" si="75"/>
        <v>0</v>
      </c>
      <c r="R115">
        <f t="shared" si="76"/>
        <v>0</v>
      </c>
      <c r="S115">
        <f t="shared" si="77"/>
        <v>0</v>
      </c>
      <c r="T115">
        <f t="shared" si="78"/>
        <v>0</v>
      </c>
      <c r="U115">
        <f t="shared" si="79"/>
        <v>0</v>
      </c>
      <c r="V115">
        <f t="shared" si="80"/>
        <v>0</v>
      </c>
      <c r="W115">
        <f t="shared" si="81"/>
        <v>0</v>
      </c>
      <c r="X115">
        <f t="shared" si="82"/>
        <v>0</v>
      </c>
      <c r="Y115">
        <f t="shared" si="83"/>
        <v>0</v>
      </c>
      <c r="AA115">
        <v>92843885</v>
      </c>
      <c r="AB115">
        <f t="shared" si="84"/>
        <v>152.30000000000001</v>
      </c>
      <c r="AC115">
        <f t="shared" si="85"/>
        <v>152.30000000000001</v>
      </c>
      <c r="AD115">
        <f t="shared" ref="AD115:AD125" si="111">ROUND((((ET115)-(EU115))+AE115),2)</f>
        <v>0</v>
      </c>
      <c r="AE115">
        <f t="shared" ref="AE115:AE125" si="112">ROUND((EU115),2)</f>
        <v>0</v>
      </c>
      <c r="AF115">
        <f t="shared" ref="AF115:AF125" si="113">ROUND((EV115),2)</f>
        <v>0</v>
      </c>
      <c r="AG115">
        <f t="shared" si="86"/>
        <v>0</v>
      </c>
      <c r="AH115">
        <f t="shared" ref="AH115:AH125" si="114">(EW115)</f>
        <v>0</v>
      </c>
      <c r="AI115">
        <f t="shared" ref="AI115:AI125" si="115">(EX115)</f>
        <v>0</v>
      </c>
      <c r="AJ115">
        <f t="shared" si="87"/>
        <v>0</v>
      </c>
      <c r="AK115">
        <v>152.30000000000001</v>
      </c>
      <c r="AL115">
        <v>152.30000000000001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106</v>
      </c>
      <c r="BM115">
        <v>500001</v>
      </c>
      <c r="BN115">
        <v>0</v>
      </c>
      <c r="BO115" t="s">
        <v>6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88"/>
        <v>115124.18</v>
      </c>
      <c r="CQ115">
        <f t="shared" si="109"/>
        <v>1510.816</v>
      </c>
      <c r="CR115">
        <f t="shared" si="110"/>
        <v>0</v>
      </c>
      <c r="CS115">
        <f t="shared" si="89"/>
        <v>0</v>
      </c>
      <c r="CT115">
        <f t="shared" si="90"/>
        <v>0</v>
      </c>
      <c r="CU115">
        <f t="shared" si="91"/>
        <v>0</v>
      </c>
      <c r="CV115">
        <f t="shared" si="92"/>
        <v>0</v>
      </c>
      <c r="CW115">
        <f t="shared" si="93"/>
        <v>0</v>
      </c>
      <c r="CX115">
        <f t="shared" si="94"/>
        <v>0</v>
      </c>
      <c r="CY115">
        <f t="shared" si="103"/>
        <v>0</v>
      </c>
      <c r="CZ115">
        <f t="shared" si="104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1005</v>
      </c>
      <c r="DV115" t="s">
        <v>57</v>
      </c>
      <c r="DW115" t="s">
        <v>57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66696658</v>
      </c>
      <c r="EF115">
        <v>8</v>
      </c>
      <c r="EG115" t="s">
        <v>51</v>
      </c>
      <c r="EH115">
        <v>0</v>
      </c>
      <c r="EI115" t="s">
        <v>6</v>
      </c>
      <c r="EJ115">
        <v>1</v>
      </c>
      <c r="EK115">
        <v>500001</v>
      </c>
      <c r="EL115" t="s">
        <v>52</v>
      </c>
      <c r="EM115" t="s">
        <v>53</v>
      </c>
      <c r="EO115" t="s">
        <v>6</v>
      </c>
      <c r="EQ115">
        <v>0</v>
      </c>
      <c r="ER115">
        <v>152.30000000000001</v>
      </c>
      <c r="ES115">
        <v>152.30000000000001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6</v>
      </c>
      <c r="GD115">
        <v>1</v>
      </c>
      <c r="GF115">
        <v>-1085780648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95"/>
        <v>0</v>
      </c>
      <c r="GM115">
        <f t="shared" si="96"/>
        <v>115124.18</v>
      </c>
      <c r="GN115">
        <f t="shared" si="97"/>
        <v>115124.18</v>
      </c>
      <c r="GO115">
        <f t="shared" si="98"/>
        <v>0</v>
      </c>
      <c r="GP115">
        <f t="shared" si="99"/>
        <v>0</v>
      </c>
      <c r="GR115">
        <v>0</v>
      </c>
      <c r="GS115">
        <v>3</v>
      </c>
      <c r="GT115">
        <v>0</v>
      </c>
      <c r="GU115" t="s">
        <v>6</v>
      </c>
      <c r="GV115">
        <f t="shared" si="100"/>
        <v>0</v>
      </c>
      <c r="GW115">
        <v>1</v>
      </c>
      <c r="GX115">
        <f t="shared" si="101"/>
        <v>0</v>
      </c>
      <c r="HA115">
        <v>0</v>
      </c>
      <c r="HB115">
        <v>0</v>
      </c>
      <c r="HC115">
        <f t="shared" si="102"/>
        <v>0</v>
      </c>
      <c r="HE115" t="s">
        <v>6</v>
      </c>
      <c r="HF115" t="s">
        <v>6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182</v>
      </c>
      <c r="E116" t="s">
        <v>230</v>
      </c>
      <c r="F116" t="s">
        <v>108</v>
      </c>
      <c r="G116" t="s">
        <v>109</v>
      </c>
      <c r="H116" t="str">
        <f>'1.Ведомость'!C80</f>
        <v>м2</v>
      </c>
      <c r="I116">
        <f>I114*J116</f>
        <v>1.34</v>
      </c>
      <c r="J116">
        <v>1.7281403146762964</v>
      </c>
      <c r="K116">
        <v>1.7281403</v>
      </c>
      <c r="O116">
        <f t="shared" si="73"/>
        <v>2671.59</v>
      </c>
      <c r="P116">
        <f t="shared" si="74"/>
        <v>2671.59</v>
      </c>
      <c r="Q116">
        <f t="shared" si="75"/>
        <v>0</v>
      </c>
      <c r="R116">
        <f t="shared" si="76"/>
        <v>0</v>
      </c>
      <c r="S116">
        <f t="shared" si="77"/>
        <v>0</v>
      </c>
      <c r="T116">
        <f t="shared" si="78"/>
        <v>0</v>
      </c>
      <c r="U116">
        <f t="shared" si="79"/>
        <v>0</v>
      </c>
      <c r="V116">
        <f t="shared" si="80"/>
        <v>0</v>
      </c>
      <c r="W116">
        <f t="shared" si="81"/>
        <v>0</v>
      </c>
      <c r="X116">
        <f t="shared" si="82"/>
        <v>0</v>
      </c>
      <c r="Y116">
        <f t="shared" si="83"/>
        <v>0</v>
      </c>
      <c r="AA116">
        <v>92843885</v>
      </c>
      <c r="AB116">
        <f t="shared" si="84"/>
        <v>200.98</v>
      </c>
      <c r="AC116">
        <f t="shared" si="85"/>
        <v>200.98</v>
      </c>
      <c r="AD116">
        <f t="shared" si="111"/>
        <v>0</v>
      </c>
      <c r="AE116">
        <f t="shared" si="112"/>
        <v>0</v>
      </c>
      <c r="AF116">
        <f t="shared" si="113"/>
        <v>0</v>
      </c>
      <c r="AG116">
        <f t="shared" si="86"/>
        <v>0</v>
      </c>
      <c r="AH116">
        <f t="shared" si="114"/>
        <v>0</v>
      </c>
      <c r="AI116">
        <f t="shared" si="115"/>
        <v>0</v>
      </c>
      <c r="AJ116">
        <f t="shared" si="87"/>
        <v>0</v>
      </c>
      <c r="AK116">
        <v>200.98</v>
      </c>
      <c r="AL116">
        <v>200.98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1</v>
      </c>
      <c r="BJ116" t="s">
        <v>110</v>
      </c>
      <c r="BM116">
        <v>500001</v>
      </c>
      <c r="BN116">
        <v>0</v>
      </c>
      <c r="BO116" t="s">
        <v>6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0</v>
      </c>
      <c r="CA116">
        <v>0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88"/>
        <v>2671.59</v>
      </c>
      <c r="CQ116">
        <f t="shared" si="109"/>
        <v>1993.7215999999999</v>
      </c>
      <c r="CR116">
        <f t="shared" si="110"/>
        <v>0</v>
      </c>
      <c r="CS116">
        <f t="shared" si="89"/>
        <v>0</v>
      </c>
      <c r="CT116">
        <f t="shared" si="90"/>
        <v>0</v>
      </c>
      <c r="CU116">
        <f t="shared" si="91"/>
        <v>0</v>
      </c>
      <c r="CV116">
        <f t="shared" si="92"/>
        <v>0</v>
      </c>
      <c r="CW116">
        <f t="shared" si="93"/>
        <v>0</v>
      </c>
      <c r="CX116">
        <f t="shared" si="94"/>
        <v>0</v>
      </c>
      <c r="CY116">
        <f t="shared" si="103"/>
        <v>0</v>
      </c>
      <c r="CZ116">
        <f t="shared" si="104"/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57</v>
      </c>
      <c r="DW116" t="s">
        <v>57</v>
      </c>
      <c r="DX116">
        <v>1</v>
      </c>
      <c r="DZ116" t="s">
        <v>6</v>
      </c>
      <c r="EA116" t="s">
        <v>6</v>
      </c>
      <c r="EB116" t="s">
        <v>6</v>
      </c>
      <c r="EC116" t="s">
        <v>6</v>
      </c>
      <c r="EE116">
        <v>66696658</v>
      </c>
      <c r="EF116">
        <v>8</v>
      </c>
      <c r="EG116" t="s">
        <v>51</v>
      </c>
      <c r="EH116">
        <v>0</v>
      </c>
      <c r="EI116" t="s">
        <v>6</v>
      </c>
      <c r="EJ116">
        <v>1</v>
      </c>
      <c r="EK116">
        <v>500001</v>
      </c>
      <c r="EL116" t="s">
        <v>52</v>
      </c>
      <c r="EM116" t="s">
        <v>53</v>
      </c>
      <c r="EO116" t="s">
        <v>6</v>
      </c>
      <c r="EQ116">
        <v>0</v>
      </c>
      <c r="ER116">
        <v>200.98</v>
      </c>
      <c r="ES116">
        <v>200.98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6</v>
      </c>
      <c r="GD116">
        <v>1</v>
      </c>
      <c r="GF116">
        <v>523077198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95"/>
        <v>0</v>
      </c>
      <c r="GM116">
        <f t="shared" si="96"/>
        <v>2671.59</v>
      </c>
      <c r="GN116">
        <f t="shared" si="97"/>
        <v>2671.59</v>
      </c>
      <c r="GO116">
        <f t="shared" si="98"/>
        <v>0</v>
      </c>
      <c r="GP116">
        <f t="shared" si="99"/>
        <v>0</v>
      </c>
      <c r="GR116">
        <v>0</v>
      </c>
      <c r="GS116">
        <v>3</v>
      </c>
      <c r="GT116">
        <v>0</v>
      </c>
      <c r="GU116" t="s">
        <v>6</v>
      </c>
      <c r="GV116">
        <f t="shared" si="100"/>
        <v>0</v>
      </c>
      <c r="GW116">
        <v>1</v>
      </c>
      <c r="GX116">
        <f t="shared" si="101"/>
        <v>0</v>
      </c>
      <c r="HA116">
        <v>0</v>
      </c>
      <c r="HB116">
        <v>0</v>
      </c>
      <c r="HC116">
        <f t="shared" si="102"/>
        <v>0</v>
      </c>
      <c r="HE116" t="s">
        <v>6</v>
      </c>
      <c r="HF116" t="s">
        <v>6</v>
      </c>
      <c r="HM116" t="s">
        <v>6</v>
      </c>
      <c r="HN116" t="s">
        <v>6</v>
      </c>
      <c r="HO116" t="s">
        <v>6</v>
      </c>
      <c r="HP116" t="s">
        <v>6</v>
      </c>
      <c r="HQ116" t="s">
        <v>6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183</v>
      </c>
      <c r="E117" t="s">
        <v>231</v>
      </c>
      <c r="F117" t="s">
        <v>120</v>
      </c>
      <c r="G117" t="s">
        <v>121</v>
      </c>
      <c r="H117" t="str">
        <f>'1.Ведомость'!C81</f>
        <v>т</v>
      </c>
      <c r="I117">
        <f>I114*J117</f>
        <v>0.08</v>
      </c>
      <c r="J117">
        <v>0.10317255610007739</v>
      </c>
      <c r="K117">
        <v>0.1031726</v>
      </c>
      <c r="O117">
        <f t="shared" si="73"/>
        <v>24124.3</v>
      </c>
      <c r="P117">
        <f t="shared" si="74"/>
        <v>24124.3</v>
      </c>
      <c r="Q117">
        <f t="shared" si="75"/>
        <v>0</v>
      </c>
      <c r="R117">
        <f t="shared" si="76"/>
        <v>0</v>
      </c>
      <c r="S117">
        <f t="shared" si="77"/>
        <v>0</v>
      </c>
      <c r="T117">
        <f t="shared" si="78"/>
        <v>0</v>
      </c>
      <c r="U117">
        <f t="shared" si="79"/>
        <v>0</v>
      </c>
      <c r="V117">
        <f t="shared" si="80"/>
        <v>0</v>
      </c>
      <c r="W117">
        <f t="shared" si="81"/>
        <v>0</v>
      </c>
      <c r="X117">
        <f t="shared" si="82"/>
        <v>0</v>
      </c>
      <c r="Y117">
        <f t="shared" si="83"/>
        <v>0</v>
      </c>
      <c r="AA117">
        <v>92843885</v>
      </c>
      <c r="AB117">
        <f t="shared" si="84"/>
        <v>30398.560000000001</v>
      </c>
      <c r="AC117">
        <f t="shared" si="85"/>
        <v>30398.560000000001</v>
      </c>
      <c r="AD117">
        <f t="shared" si="111"/>
        <v>0</v>
      </c>
      <c r="AE117">
        <f t="shared" si="112"/>
        <v>0</v>
      </c>
      <c r="AF117">
        <f t="shared" si="113"/>
        <v>0</v>
      </c>
      <c r="AG117">
        <f t="shared" si="86"/>
        <v>0</v>
      </c>
      <c r="AH117">
        <f t="shared" si="114"/>
        <v>0</v>
      </c>
      <c r="AI117">
        <f t="shared" si="115"/>
        <v>0</v>
      </c>
      <c r="AJ117">
        <f t="shared" si="87"/>
        <v>0</v>
      </c>
      <c r="AK117">
        <v>30398.560000000001</v>
      </c>
      <c r="AL117">
        <v>30398.560000000001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3</v>
      </c>
      <c r="BI117">
        <v>1</v>
      </c>
      <c r="BJ117" t="s">
        <v>123</v>
      </c>
      <c r="BM117">
        <v>500001</v>
      </c>
      <c r="BN117">
        <v>0</v>
      </c>
      <c r="BO117" t="s">
        <v>6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0</v>
      </c>
      <c r="CA117">
        <v>0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88"/>
        <v>24124.3</v>
      </c>
      <c r="CQ117">
        <f t="shared" si="109"/>
        <v>301553.71520000004</v>
      </c>
      <c r="CR117">
        <f t="shared" si="110"/>
        <v>0</v>
      </c>
      <c r="CS117">
        <f t="shared" si="89"/>
        <v>0</v>
      </c>
      <c r="CT117">
        <f t="shared" si="90"/>
        <v>0</v>
      </c>
      <c r="CU117">
        <f t="shared" si="91"/>
        <v>0</v>
      </c>
      <c r="CV117">
        <f t="shared" si="92"/>
        <v>0</v>
      </c>
      <c r="CW117">
        <f t="shared" si="93"/>
        <v>0</v>
      </c>
      <c r="CX117">
        <f t="shared" si="94"/>
        <v>0</v>
      </c>
      <c r="CY117">
        <f t="shared" si="103"/>
        <v>0</v>
      </c>
      <c r="CZ117">
        <f t="shared" si="104"/>
        <v>0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122</v>
      </c>
      <c r="DW117" t="s">
        <v>122</v>
      </c>
      <c r="DX117">
        <v>1000</v>
      </c>
      <c r="DZ117" t="s">
        <v>6</v>
      </c>
      <c r="EA117" t="s">
        <v>6</v>
      </c>
      <c r="EB117" t="s">
        <v>6</v>
      </c>
      <c r="EC117" t="s">
        <v>6</v>
      </c>
      <c r="EE117">
        <v>66696658</v>
      </c>
      <c r="EF117">
        <v>8</v>
      </c>
      <c r="EG117" t="s">
        <v>51</v>
      </c>
      <c r="EH117">
        <v>0</v>
      </c>
      <c r="EI117" t="s">
        <v>6</v>
      </c>
      <c r="EJ117">
        <v>1</v>
      </c>
      <c r="EK117">
        <v>500001</v>
      </c>
      <c r="EL117" t="s">
        <v>52</v>
      </c>
      <c r="EM117" t="s">
        <v>53</v>
      </c>
      <c r="EO117" t="s">
        <v>6</v>
      </c>
      <c r="EQ117">
        <v>0</v>
      </c>
      <c r="ER117">
        <v>299729.8</v>
      </c>
      <c r="ES117">
        <v>30398.560000000001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6</v>
      </c>
      <c r="GD117">
        <v>1</v>
      </c>
      <c r="GF117">
        <v>618618747</v>
      </c>
      <c r="GG117">
        <v>2</v>
      </c>
      <c r="GH117">
        <v>0</v>
      </c>
      <c r="GI117">
        <v>4</v>
      </c>
      <c r="GJ117">
        <v>0</v>
      </c>
      <c r="GK117">
        <v>0</v>
      </c>
      <c r="GL117">
        <f t="shared" si="95"/>
        <v>0</v>
      </c>
      <c r="GM117">
        <f t="shared" si="96"/>
        <v>24124.3</v>
      </c>
      <c r="GN117">
        <f t="shared" si="97"/>
        <v>24124.3</v>
      </c>
      <c r="GO117">
        <f t="shared" si="98"/>
        <v>0</v>
      </c>
      <c r="GP117">
        <f t="shared" si="99"/>
        <v>0</v>
      </c>
      <c r="GR117">
        <v>0</v>
      </c>
      <c r="GS117">
        <v>3</v>
      </c>
      <c r="GT117">
        <v>0</v>
      </c>
      <c r="GU117" t="s">
        <v>6</v>
      </c>
      <c r="GV117">
        <f t="shared" si="100"/>
        <v>0</v>
      </c>
      <c r="GW117">
        <v>1</v>
      </c>
      <c r="GX117">
        <f t="shared" si="101"/>
        <v>0</v>
      </c>
      <c r="HA117">
        <v>0</v>
      </c>
      <c r="HB117">
        <v>0</v>
      </c>
      <c r="HC117">
        <f t="shared" si="102"/>
        <v>0</v>
      </c>
      <c r="HE117" t="s">
        <v>6</v>
      </c>
      <c r="HF117" t="s">
        <v>6</v>
      </c>
      <c r="HM117" t="s">
        <v>6</v>
      </c>
      <c r="HN117" t="s">
        <v>6</v>
      </c>
      <c r="HO117" t="s">
        <v>6</v>
      </c>
      <c r="HP117" t="s">
        <v>6</v>
      </c>
      <c r="HQ117" t="s">
        <v>6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ROW(SmtRes!A190)</f>
        <v>190</v>
      </c>
      <c r="D118">
        <f>ROW(EtalonRes!A215)</f>
        <v>215</v>
      </c>
      <c r="E118" t="s">
        <v>232</v>
      </c>
      <c r="F118" t="s">
        <v>125</v>
      </c>
      <c r="G118" t="s">
        <v>126</v>
      </c>
      <c r="H118" t="s">
        <v>127</v>
      </c>
      <c r="I118">
        <v>17</v>
      </c>
      <c r="J118">
        <v>0</v>
      </c>
      <c r="K118">
        <v>17</v>
      </c>
      <c r="O118">
        <f t="shared" si="73"/>
        <v>74004.789999999994</v>
      </c>
      <c r="P118">
        <f t="shared" si="74"/>
        <v>28635.07</v>
      </c>
      <c r="Q118">
        <f t="shared" si="75"/>
        <v>7552.2</v>
      </c>
      <c r="R118">
        <f t="shared" si="76"/>
        <v>3804.63</v>
      </c>
      <c r="S118">
        <f t="shared" si="77"/>
        <v>37817.519999999997</v>
      </c>
      <c r="T118">
        <f t="shared" si="78"/>
        <v>0</v>
      </c>
      <c r="U118">
        <f t="shared" si="79"/>
        <v>85</v>
      </c>
      <c r="V118">
        <f t="shared" si="80"/>
        <v>7.31</v>
      </c>
      <c r="W118">
        <f t="shared" si="81"/>
        <v>0</v>
      </c>
      <c r="X118">
        <f t="shared" si="82"/>
        <v>40373.49</v>
      </c>
      <c r="Y118">
        <f t="shared" si="83"/>
        <v>22892.18</v>
      </c>
      <c r="AA118">
        <v>92843885</v>
      </c>
      <c r="AB118">
        <f t="shared" si="84"/>
        <v>247.66</v>
      </c>
      <c r="AC118">
        <f t="shared" si="85"/>
        <v>169.8</v>
      </c>
      <c r="AD118">
        <f t="shared" si="111"/>
        <v>28.26</v>
      </c>
      <c r="AE118">
        <f t="shared" si="112"/>
        <v>4.99</v>
      </c>
      <c r="AF118">
        <f t="shared" si="113"/>
        <v>49.6</v>
      </c>
      <c r="AG118">
        <f t="shared" si="86"/>
        <v>0</v>
      </c>
      <c r="AH118">
        <f t="shared" si="114"/>
        <v>5</v>
      </c>
      <c r="AI118">
        <f t="shared" si="115"/>
        <v>0.43</v>
      </c>
      <c r="AJ118">
        <f t="shared" si="87"/>
        <v>0</v>
      </c>
      <c r="AK118">
        <v>247.66</v>
      </c>
      <c r="AL118">
        <v>169.8</v>
      </c>
      <c r="AM118">
        <v>28.26</v>
      </c>
      <c r="AN118">
        <v>4.99</v>
      </c>
      <c r="AO118">
        <v>49.6</v>
      </c>
      <c r="AP118">
        <v>0</v>
      </c>
      <c r="AQ118">
        <v>5</v>
      </c>
      <c r="AR118">
        <v>0.43</v>
      </c>
      <c r="AS118">
        <v>0</v>
      </c>
      <c r="AT118">
        <v>97</v>
      </c>
      <c r="AU118">
        <v>55</v>
      </c>
      <c r="AV118">
        <v>1</v>
      </c>
      <c r="AW118">
        <v>1</v>
      </c>
      <c r="AZ118">
        <v>1</v>
      </c>
      <c r="BA118">
        <v>44.85</v>
      </c>
      <c r="BB118">
        <v>15.72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0</v>
      </c>
      <c r="BI118">
        <v>1</v>
      </c>
      <c r="BJ118" t="s">
        <v>128</v>
      </c>
      <c r="BM118">
        <v>26001</v>
      </c>
      <c r="BN118">
        <v>0</v>
      </c>
      <c r="BO118" t="s">
        <v>6</v>
      </c>
      <c r="BP118">
        <v>0</v>
      </c>
      <c r="BQ118">
        <v>2</v>
      </c>
      <c r="BR118">
        <v>0</v>
      </c>
      <c r="BS118">
        <v>44.85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97</v>
      </c>
      <c r="CA118">
        <v>55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88"/>
        <v>74004.789999999994</v>
      </c>
      <c r="CQ118">
        <f t="shared" si="109"/>
        <v>1684.4160000000002</v>
      </c>
      <c r="CR118">
        <f t="shared" si="110"/>
        <v>444.24720000000002</v>
      </c>
      <c r="CS118">
        <f t="shared" si="89"/>
        <v>223.8015</v>
      </c>
      <c r="CT118">
        <f t="shared" si="90"/>
        <v>2224.56</v>
      </c>
      <c r="CU118">
        <f t="shared" si="91"/>
        <v>0</v>
      </c>
      <c r="CV118">
        <f t="shared" si="92"/>
        <v>5</v>
      </c>
      <c r="CW118">
        <f t="shared" si="93"/>
        <v>0.43</v>
      </c>
      <c r="CX118">
        <f t="shared" si="94"/>
        <v>0</v>
      </c>
      <c r="CY118">
        <f t="shared" si="103"/>
        <v>40373.485499999995</v>
      </c>
      <c r="CZ118">
        <f t="shared" si="104"/>
        <v>22892.182499999995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1005</v>
      </c>
      <c r="DV118" t="s">
        <v>127</v>
      </c>
      <c r="DW118" t="s">
        <v>127</v>
      </c>
      <c r="DX118">
        <v>10</v>
      </c>
      <c r="DZ118" t="s">
        <v>6</v>
      </c>
      <c r="EA118" t="s">
        <v>6</v>
      </c>
      <c r="EB118" t="s">
        <v>6</v>
      </c>
      <c r="EC118" t="s">
        <v>6</v>
      </c>
      <c r="EE118">
        <v>66696446</v>
      </c>
      <c r="EF118">
        <v>2</v>
      </c>
      <c r="EG118" t="s">
        <v>129</v>
      </c>
      <c r="EH118">
        <v>20</v>
      </c>
      <c r="EI118" t="s">
        <v>130</v>
      </c>
      <c r="EJ118">
        <v>1</v>
      </c>
      <c r="EK118">
        <v>26001</v>
      </c>
      <c r="EL118" t="s">
        <v>130</v>
      </c>
      <c r="EM118" t="s">
        <v>131</v>
      </c>
      <c r="EO118" t="s">
        <v>6</v>
      </c>
      <c r="EQ118">
        <v>1441792</v>
      </c>
      <c r="ER118">
        <v>247.66</v>
      </c>
      <c r="ES118">
        <v>169.8</v>
      </c>
      <c r="ET118">
        <v>28.26</v>
      </c>
      <c r="EU118">
        <v>4.99</v>
      </c>
      <c r="EV118">
        <v>49.6</v>
      </c>
      <c r="EW118">
        <v>5</v>
      </c>
      <c r="EX118">
        <v>0.43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55</v>
      </c>
      <c r="GA118" t="s">
        <v>6</v>
      </c>
      <c r="GD118">
        <v>1</v>
      </c>
      <c r="GF118">
        <v>-893411855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95"/>
        <v>0</v>
      </c>
      <c r="GM118">
        <f t="shared" si="96"/>
        <v>137270.46</v>
      </c>
      <c r="GN118">
        <f t="shared" si="97"/>
        <v>137270.46</v>
      </c>
      <c r="GO118">
        <f t="shared" si="98"/>
        <v>0</v>
      </c>
      <c r="GP118">
        <f t="shared" si="99"/>
        <v>0</v>
      </c>
      <c r="GR118">
        <v>0</v>
      </c>
      <c r="GS118">
        <v>3</v>
      </c>
      <c r="GT118">
        <v>0</v>
      </c>
      <c r="GU118" t="s">
        <v>6</v>
      </c>
      <c r="GV118">
        <f t="shared" si="100"/>
        <v>0</v>
      </c>
      <c r="GW118">
        <v>1</v>
      </c>
      <c r="GX118">
        <f t="shared" si="101"/>
        <v>0</v>
      </c>
      <c r="HA118">
        <v>0</v>
      </c>
      <c r="HB118">
        <v>0</v>
      </c>
      <c r="HC118">
        <f t="shared" si="102"/>
        <v>0</v>
      </c>
      <c r="HE118" t="s">
        <v>6</v>
      </c>
      <c r="HF118" t="s">
        <v>6</v>
      </c>
      <c r="HM118" t="s">
        <v>6</v>
      </c>
      <c r="HN118" t="s">
        <v>132</v>
      </c>
      <c r="HO118" t="s">
        <v>133</v>
      </c>
      <c r="HP118" t="s">
        <v>130</v>
      </c>
      <c r="HQ118" t="s">
        <v>130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187</v>
      </c>
      <c r="E119" t="s">
        <v>233</v>
      </c>
      <c r="F119" t="s">
        <v>135</v>
      </c>
      <c r="G119" t="s">
        <v>136</v>
      </c>
      <c r="H119" t="str">
        <f>'1.Ведомость'!C83</f>
        <v>м2</v>
      </c>
      <c r="I119">
        <f>I118*J119</f>
        <v>187</v>
      </c>
      <c r="J119">
        <v>11</v>
      </c>
      <c r="K119">
        <v>11</v>
      </c>
      <c r="O119">
        <f t="shared" si="73"/>
        <v>41738.400000000001</v>
      </c>
      <c r="P119">
        <f t="shared" si="74"/>
        <v>41738.400000000001</v>
      </c>
      <c r="Q119">
        <f t="shared" si="75"/>
        <v>0</v>
      </c>
      <c r="R119">
        <f t="shared" si="76"/>
        <v>0</v>
      </c>
      <c r="S119">
        <f t="shared" si="77"/>
        <v>0</v>
      </c>
      <c r="T119">
        <f t="shared" si="78"/>
        <v>0</v>
      </c>
      <c r="U119">
        <f t="shared" si="79"/>
        <v>0</v>
      </c>
      <c r="V119">
        <f t="shared" si="80"/>
        <v>0</v>
      </c>
      <c r="W119">
        <f t="shared" si="81"/>
        <v>0</v>
      </c>
      <c r="X119">
        <f t="shared" si="82"/>
        <v>0</v>
      </c>
      <c r="Y119">
        <f t="shared" si="83"/>
        <v>0</v>
      </c>
      <c r="AA119">
        <v>92843885</v>
      </c>
      <c r="AB119">
        <f t="shared" si="84"/>
        <v>22.5</v>
      </c>
      <c r="AC119">
        <f t="shared" si="85"/>
        <v>22.5</v>
      </c>
      <c r="AD119">
        <f t="shared" si="111"/>
        <v>0</v>
      </c>
      <c r="AE119">
        <f t="shared" si="112"/>
        <v>0</v>
      </c>
      <c r="AF119">
        <f t="shared" si="113"/>
        <v>0</v>
      </c>
      <c r="AG119">
        <f t="shared" si="86"/>
        <v>0</v>
      </c>
      <c r="AH119">
        <f t="shared" si="114"/>
        <v>0</v>
      </c>
      <c r="AI119">
        <f t="shared" si="115"/>
        <v>0</v>
      </c>
      <c r="AJ119">
        <f t="shared" si="87"/>
        <v>0</v>
      </c>
      <c r="AK119">
        <v>22.5</v>
      </c>
      <c r="AL119">
        <v>22.5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3</v>
      </c>
      <c r="BI119">
        <v>1</v>
      </c>
      <c r="BJ119" t="s">
        <v>137</v>
      </c>
      <c r="BM119">
        <v>500001</v>
      </c>
      <c r="BN119">
        <v>0</v>
      </c>
      <c r="BO119" t="s">
        <v>6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0</v>
      </c>
      <c r="CA119">
        <v>0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88"/>
        <v>41738.400000000001</v>
      </c>
      <c r="CQ119">
        <f t="shared" si="109"/>
        <v>223.2</v>
      </c>
      <c r="CR119">
        <f t="shared" si="110"/>
        <v>0</v>
      </c>
      <c r="CS119">
        <f t="shared" si="89"/>
        <v>0</v>
      </c>
      <c r="CT119">
        <f t="shared" si="90"/>
        <v>0</v>
      </c>
      <c r="CU119">
        <f t="shared" si="91"/>
        <v>0</v>
      </c>
      <c r="CV119">
        <f t="shared" si="92"/>
        <v>0</v>
      </c>
      <c r="CW119">
        <f t="shared" si="93"/>
        <v>0</v>
      </c>
      <c r="CX119">
        <f t="shared" si="94"/>
        <v>0</v>
      </c>
      <c r="CY119">
        <f t="shared" si="103"/>
        <v>0</v>
      </c>
      <c r="CZ119">
        <f t="shared" si="104"/>
        <v>0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1005</v>
      </c>
      <c r="DV119" t="s">
        <v>57</v>
      </c>
      <c r="DW119" t="s">
        <v>57</v>
      </c>
      <c r="DX119">
        <v>1</v>
      </c>
      <c r="DZ119" t="s">
        <v>6</v>
      </c>
      <c r="EA119" t="s">
        <v>6</v>
      </c>
      <c r="EB119" t="s">
        <v>6</v>
      </c>
      <c r="EC119" t="s">
        <v>6</v>
      </c>
      <c r="EE119">
        <v>66696658</v>
      </c>
      <c r="EF119">
        <v>8</v>
      </c>
      <c r="EG119" t="s">
        <v>51</v>
      </c>
      <c r="EH119">
        <v>0</v>
      </c>
      <c r="EI119" t="s">
        <v>6</v>
      </c>
      <c r="EJ119">
        <v>1</v>
      </c>
      <c r="EK119">
        <v>500001</v>
      </c>
      <c r="EL119" t="s">
        <v>52</v>
      </c>
      <c r="EM119" t="s">
        <v>53</v>
      </c>
      <c r="EO119" t="s">
        <v>6</v>
      </c>
      <c r="EQ119">
        <v>0</v>
      </c>
      <c r="ER119">
        <v>22.5</v>
      </c>
      <c r="ES119">
        <v>22.5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6</v>
      </c>
      <c r="GD119">
        <v>1</v>
      </c>
      <c r="GF119">
        <v>-336429810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 t="shared" si="95"/>
        <v>0</v>
      </c>
      <c r="GM119">
        <f t="shared" si="96"/>
        <v>41738.400000000001</v>
      </c>
      <c r="GN119">
        <f t="shared" si="97"/>
        <v>41738.400000000001</v>
      </c>
      <c r="GO119">
        <f t="shared" si="98"/>
        <v>0</v>
      </c>
      <c r="GP119">
        <f t="shared" si="99"/>
        <v>0</v>
      </c>
      <c r="GR119">
        <v>0</v>
      </c>
      <c r="GS119">
        <v>3</v>
      </c>
      <c r="GT119">
        <v>0</v>
      </c>
      <c r="GU119" t="s">
        <v>6</v>
      </c>
      <c r="GV119">
        <f t="shared" si="100"/>
        <v>0</v>
      </c>
      <c r="GW119">
        <v>1</v>
      </c>
      <c r="GX119">
        <f t="shared" si="101"/>
        <v>0</v>
      </c>
      <c r="HA119">
        <v>0</v>
      </c>
      <c r="HB119">
        <v>0</v>
      </c>
      <c r="HC119">
        <f t="shared" si="102"/>
        <v>0</v>
      </c>
      <c r="HE119" t="s">
        <v>6</v>
      </c>
      <c r="HF119" t="s">
        <v>6</v>
      </c>
      <c r="HM119" t="s">
        <v>6</v>
      </c>
      <c r="HN119" t="s">
        <v>6</v>
      </c>
      <c r="HO119" t="s">
        <v>6</v>
      </c>
      <c r="HP119" t="s">
        <v>6</v>
      </c>
      <c r="HQ119" t="s">
        <v>6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189</v>
      </c>
      <c r="E120" t="s">
        <v>234</v>
      </c>
      <c r="F120" t="s">
        <v>139</v>
      </c>
      <c r="G120" t="s">
        <v>140</v>
      </c>
      <c r="H120" t="str">
        <f>'1.Ведомость'!C84</f>
        <v>л</v>
      </c>
      <c r="I120">
        <f>I118*J120</f>
        <v>-25.5</v>
      </c>
      <c r="J120">
        <v>-1.5</v>
      </c>
      <c r="K120">
        <v>-1.5</v>
      </c>
      <c r="O120">
        <f t="shared" si="73"/>
        <v>-16589.12</v>
      </c>
      <c r="P120">
        <f t="shared" si="74"/>
        <v>-16589.12</v>
      </c>
      <c r="Q120">
        <f t="shared" si="75"/>
        <v>0</v>
      </c>
      <c r="R120">
        <f t="shared" si="76"/>
        <v>0</v>
      </c>
      <c r="S120">
        <f t="shared" si="77"/>
        <v>0</v>
      </c>
      <c r="T120">
        <f t="shared" si="78"/>
        <v>0</v>
      </c>
      <c r="U120">
        <f t="shared" si="79"/>
        <v>0</v>
      </c>
      <c r="V120">
        <f t="shared" si="80"/>
        <v>0</v>
      </c>
      <c r="W120">
        <f t="shared" si="81"/>
        <v>0</v>
      </c>
      <c r="X120">
        <f t="shared" si="82"/>
        <v>0</v>
      </c>
      <c r="Y120">
        <f t="shared" si="83"/>
        <v>0</v>
      </c>
      <c r="AA120">
        <v>92843885</v>
      </c>
      <c r="AB120">
        <f t="shared" si="84"/>
        <v>65.58</v>
      </c>
      <c r="AC120">
        <f t="shared" si="85"/>
        <v>65.58</v>
      </c>
      <c r="AD120">
        <f t="shared" si="111"/>
        <v>0</v>
      </c>
      <c r="AE120">
        <f t="shared" si="112"/>
        <v>0</v>
      </c>
      <c r="AF120">
        <f t="shared" si="113"/>
        <v>0</v>
      </c>
      <c r="AG120">
        <f t="shared" si="86"/>
        <v>0</v>
      </c>
      <c r="AH120">
        <f t="shared" si="114"/>
        <v>0</v>
      </c>
      <c r="AI120">
        <f t="shared" si="115"/>
        <v>0</v>
      </c>
      <c r="AJ120">
        <f t="shared" si="87"/>
        <v>0</v>
      </c>
      <c r="AK120">
        <v>65.58</v>
      </c>
      <c r="AL120">
        <v>65.58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3</v>
      </c>
      <c r="BI120">
        <v>1</v>
      </c>
      <c r="BJ120" t="s">
        <v>142</v>
      </c>
      <c r="BM120">
        <v>500001</v>
      </c>
      <c r="BN120">
        <v>0</v>
      </c>
      <c r="BO120" t="s">
        <v>6</v>
      </c>
      <c r="BP120">
        <v>0</v>
      </c>
      <c r="BQ120">
        <v>8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0</v>
      </c>
      <c r="CA120">
        <v>0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si="88"/>
        <v>-16589.12</v>
      </c>
      <c r="CQ120">
        <f t="shared" si="109"/>
        <v>650.55359999999996</v>
      </c>
      <c r="CR120">
        <f t="shared" si="110"/>
        <v>0</v>
      </c>
      <c r="CS120">
        <f t="shared" si="89"/>
        <v>0</v>
      </c>
      <c r="CT120">
        <f t="shared" si="90"/>
        <v>0</v>
      </c>
      <c r="CU120">
        <f t="shared" si="91"/>
        <v>0</v>
      </c>
      <c r="CV120">
        <f t="shared" si="92"/>
        <v>0</v>
      </c>
      <c r="CW120">
        <f t="shared" si="93"/>
        <v>0</v>
      </c>
      <c r="CX120">
        <f t="shared" si="94"/>
        <v>0</v>
      </c>
      <c r="CY120">
        <f t="shared" si="103"/>
        <v>0</v>
      </c>
      <c r="CZ120">
        <f t="shared" si="104"/>
        <v>0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1002</v>
      </c>
      <c r="DV120" t="s">
        <v>141</v>
      </c>
      <c r="DW120" t="s">
        <v>141</v>
      </c>
      <c r="DX120">
        <v>1</v>
      </c>
      <c r="DZ120" t="s">
        <v>6</v>
      </c>
      <c r="EA120" t="s">
        <v>6</v>
      </c>
      <c r="EB120" t="s">
        <v>6</v>
      </c>
      <c r="EC120" t="s">
        <v>6</v>
      </c>
      <c r="EE120">
        <v>66696658</v>
      </c>
      <c r="EF120">
        <v>8</v>
      </c>
      <c r="EG120" t="s">
        <v>51</v>
      </c>
      <c r="EH120">
        <v>0</v>
      </c>
      <c r="EI120" t="s">
        <v>6</v>
      </c>
      <c r="EJ120">
        <v>1</v>
      </c>
      <c r="EK120">
        <v>500001</v>
      </c>
      <c r="EL120" t="s">
        <v>52</v>
      </c>
      <c r="EM120" t="s">
        <v>53</v>
      </c>
      <c r="EO120" t="s">
        <v>6</v>
      </c>
      <c r="EQ120">
        <v>32768</v>
      </c>
      <c r="ER120">
        <v>65.58</v>
      </c>
      <c r="ES120">
        <v>65.58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6</v>
      </c>
      <c r="GD120">
        <v>1</v>
      </c>
      <c r="GF120">
        <v>-1609399419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si="95"/>
        <v>0</v>
      </c>
      <c r="GM120">
        <f t="shared" si="96"/>
        <v>-16589.12</v>
      </c>
      <c r="GN120">
        <f t="shared" si="97"/>
        <v>-16589.12</v>
      </c>
      <c r="GO120">
        <f t="shared" si="98"/>
        <v>0</v>
      </c>
      <c r="GP120">
        <f t="shared" si="99"/>
        <v>0</v>
      </c>
      <c r="GR120">
        <v>0</v>
      </c>
      <c r="GS120">
        <v>3</v>
      </c>
      <c r="GT120">
        <v>0</v>
      </c>
      <c r="GU120" t="s">
        <v>6</v>
      </c>
      <c r="GV120">
        <f t="shared" si="100"/>
        <v>0</v>
      </c>
      <c r="GW120">
        <v>1</v>
      </c>
      <c r="GX120">
        <f t="shared" si="101"/>
        <v>0</v>
      </c>
      <c r="HA120">
        <v>0</v>
      </c>
      <c r="HB120">
        <v>0</v>
      </c>
      <c r="HC120">
        <f t="shared" si="102"/>
        <v>0</v>
      </c>
      <c r="HE120" t="s">
        <v>6</v>
      </c>
      <c r="HF120" t="s">
        <v>6</v>
      </c>
      <c r="HM120" t="s">
        <v>6</v>
      </c>
      <c r="HN120" t="s">
        <v>6</v>
      </c>
      <c r="HO120" t="s">
        <v>6</v>
      </c>
      <c r="HP120" t="s">
        <v>6</v>
      </c>
      <c r="HQ120" t="s">
        <v>6</v>
      </c>
      <c r="HS120">
        <v>0</v>
      </c>
      <c r="IK120">
        <v>0</v>
      </c>
    </row>
    <row r="121" spans="1:245" x14ac:dyDescent="0.2">
      <c r="A121">
        <v>18</v>
      </c>
      <c r="B121">
        <v>1</v>
      </c>
      <c r="C121">
        <v>190</v>
      </c>
      <c r="E121" t="s">
        <v>235</v>
      </c>
      <c r="F121" t="s">
        <v>144</v>
      </c>
      <c r="G121" t="s">
        <v>145</v>
      </c>
      <c r="H121" t="str">
        <f>'1.Ведомость'!C85</f>
        <v>л</v>
      </c>
      <c r="I121">
        <f>I118*J121</f>
        <v>-0.96899999999999986</v>
      </c>
      <c r="J121">
        <v>-5.6999999999999995E-2</v>
      </c>
      <c r="K121">
        <v>-5.7000000000000002E-2</v>
      </c>
      <c r="O121">
        <f t="shared" si="73"/>
        <v>-1928.07</v>
      </c>
      <c r="P121">
        <f t="shared" si="74"/>
        <v>-1928.07</v>
      </c>
      <c r="Q121">
        <f t="shared" si="75"/>
        <v>0</v>
      </c>
      <c r="R121">
        <f t="shared" si="76"/>
        <v>0</v>
      </c>
      <c r="S121">
        <f t="shared" si="77"/>
        <v>0</v>
      </c>
      <c r="T121">
        <f t="shared" si="78"/>
        <v>0</v>
      </c>
      <c r="U121">
        <f t="shared" si="79"/>
        <v>0</v>
      </c>
      <c r="V121">
        <f t="shared" si="80"/>
        <v>0</v>
      </c>
      <c r="W121">
        <f t="shared" si="81"/>
        <v>0</v>
      </c>
      <c r="X121">
        <f t="shared" si="82"/>
        <v>0</v>
      </c>
      <c r="Y121">
        <f t="shared" si="83"/>
        <v>0</v>
      </c>
      <c r="AA121">
        <v>92843885</v>
      </c>
      <c r="AB121">
        <f t="shared" si="84"/>
        <v>200.58</v>
      </c>
      <c r="AC121">
        <f t="shared" si="85"/>
        <v>200.58</v>
      </c>
      <c r="AD121">
        <f t="shared" si="111"/>
        <v>0</v>
      </c>
      <c r="AE121">
        <f t="shared" si="112"/>
        <v>0</v>
      </c>
      <c r="AF121">
        <f t="shared" si="113"/>
        <v>0</v>
      </c>
      <c r="AG121">
        <f t="shared" si="86"/>
        <v>0</v>
      </c>
      <c r="AH121">
        <f t="shared" si="114"/>
        <v>0</v>
      </c>
      <c r="AI121">
        <f t="shared" si="115"/>
        <v>0</v>
      </c>
      <c r="AJ121">
        <f t="shared" si="87"/>
        <v>0</v>
      </c>
      <c r="AK121">
        <v>200.58</v>
      </c>
      <c r="AL121">
        <v>200.58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3</v>
      </c>
      <c r="BI121">
        <v>1</v>
      </c>
      <c r="BJ121" t="s">
        <v>146</v>
      </c>
      <c r="BM121">
        <v>500001</v>
      </c>
      <c r="BN121">
        <v>0</v>
      </c>
      <c r="BO121" t="s">
        <v>6</v>
      </c>
      <c r="BP121">
        <v>0</v>
      </c>
      <c r="BQ121">
        <v>8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0</v>
      </c>
      <c r="CA121">
        <v>0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88"/>
        <v>-1928.07</v>
      </c>
      <c r="CQ121">
        <f t="shared" si="109"/>
        <v>1989.7536</v>
      </c>
      <c r="CR121">
        <f t="shared" si="110"/>
        <v>0</v>
      </c>
      <c r="CS121">
        <f t="shared" si="89"/>
        <v>0</v>
      </c>
      <c r="CT121">
        <f t="shared" si="90"/>
        <v>0</v>
      </c>
      <c r="CU121">
        <f t="shared" si="91"/>
        <v>0</v>
      </c>
      <c r="CV121">
        <f t="shared" si="92"/>
        <v>0</v>
      </c>
      <c r="CW121">
        <f t="shared" si="93"/>
        <v>0</v>
      </c>
      <c r="CX121">
        <f t="shared" si="94"/>
        <v>0</v>
      </c>
      <c r="CY121">
        <f t="shared" si="103"/>
        <v>0</v>
      </c>
      <c r="CZ121">
        <f t="shared" si="104"/>
        <v>0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1002</v>
      </c>
      <c r="DV121" t="s">
        <v>141</v>
      </c>
      <c r="DW121" t="s">
        <v>141</v>
      </c>
      <c r="DX121">
        <v>1</v>
      </c>
      <c r="DZ121" t="s">
        <v>6</v>
      </c>
      <c r="EA121" t="s">
        <v>6</v>
      </c>
      <c r="EB121" t="s">
        <v>6</v>
      </c>
      <c r="EC121" t="s">
        <v>6</v>
      </c>
      <c r="EE121">
        <v>66696658</v>
      </c>
      <c r="EF121">
        <v>8</v>
      </c>
      <c r="EG121" t="s">
        <v>51</v>
      </c>
      <c r="EH121">
        <v>0</v>
      </c>
      <c r="EI121" t="s">
        <v>6</v>
      </c>
      <c r="EJ121">
        <v>1</v>
      </c>
      <c r="EK121">
        <v>500001</v>
      </c>
      <c r="EL121" t="s">
        <v>52</v>
      </c>
      <c r="EM121" t="s">
        <v>53</v>
      </c>
      <c r="EO121" t="s">
        <v>6</v>
      </c>
      <c r="EQ121">
        <v>32768</v>
      </c>
      <c r="ER121">
        <v>200.58</v>
      </c>
      <c r="ES121">
        <v>200.58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6</v>
      </c>
      <c r="GD121">
        <v>1</v>
      </c>
      <c r="GF121">
        <v>1828367933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si="95"/>
        <v>0</v>
      </c>
      <c r="GM121">
        <f t="shared" si="96"/>
        <v>-1928.07</v>
      </c>
      <c r="GN121">
        <f t="shared" si="97"/>
        <v>-1928.07</v>
      </c>
      <c r="GO121">
        <f t="shared" si="98"/>
        <v>0</v>
      </c>
      <c r="GP121">
        <f t="shared" si="99"/>
        <v>0</v>
      </c>
      <c r="GR121">
        <v>0</v>
      </c>
      <c r="GS121">
        <v>3</v>
      </c>
      <c r="GT121">
        <v>0</v>
      </c>
      <c r="GU121" t="s">
        <v>6</v>
      </c>
      <c r="GV121">
        <f t="shared" si="100"/>
        <v>0</v>
      </c>
      <c r="GW121">
        <v>1</v>
      </c>
      <c r="GX121">
        <f t="shared" si="101"/>
        <v>0</v>
      </c>
      <c r="HA121">
        <v>0</v>
      </c>
      <c r="HB121">
        <v>0</v>
      </c>
      <c r="HC121">
        <f t="shared" si="102"/>
        <v>0</v>
      </c>
      <c r="HE121" t="s">
        <v>6</v>
      </c>
      <c r="HF121" t="s">
        <v>6</v>
      </c>
      <c r="HM121" t="s">
        <v>6</v>
      </c>
      <c r="HN121" t="s">
        <v>6</v>
      </c>
      <c r="HO121" t="s">
        <v>6</v>
      </c>
      <c r="HP121" t="s">
        <v>6</v>
      </c>
      <c r="HQ121" t="s">
        <v>6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ROW(SmtRes!A197)</f>
        <v>197</v>
      </c>
      <c r="D122">
        <f>ROW(EtalonRes!A223)</f>
        <v>223</v>
      </c>
      <c r="E122" t="s">
        <v>236</v>
      </c>
      <c r="F122" t="s">
        <v>125</v>
      </c>
      <c r="G122" t="s">
        <v>126</v>
      </c>
      <c r="H122" t="s">
        <v>127</v>
      </c>
      <c r="I122">
        <v>0.15</v>
      </c>
      <c r="J122">
        <v>0</v>
      </c>
      <c r="K122">
        <v>0.15</v>
      </c>
      <c r="O122">
        <f t="shared" si="73"/>
        <v>652.98</v>
      </c>
      <c r="P122">
        <f t="shared" si="74"/>
        <v>252.66</v>
      </c>
      <c r="Q122">
        <f t="shared" si="75"/>
        <v>66.64</v>
      </c>
      <c r="R122">
        <f t="shared" si="76"/>
        <v>33.57</v>
      </c>
      <c r="S122">
        <f t="shared" si="77"/>
        <v>333.68</v>
      </c>
      <c r="T122">
        <f t="shared" si="78"/>
        <v>0</v>
      </c>
      <c r="U122">
        <f t="shared" si="79"/>
        <v>0.75</v>
      </c>
      <c r="V122">
        <f t="shared" si="80"/>
        <v>6.4500000000000002E-2</v>
      </c>
      <c r="W122">
        <f t="shared" si="81"/>
        <v>0</v>
      </c>
      <c r="X122">
        <f t="shared" si="82"/>
        <v>356.23</v>
      </c>
      <c r="Y122">
        <f t="shared" si="83"/>
        <v>201.99</v>
      </c>
      <c r="AA122">
        <v>92843885</v>
      </c>
      <c r="AB122">
        <f t="shared" si="84"/>
        <v>247.66</v>
      </c>
      <c r="AC122">
        <f t="shared" si="85"/>
        <v>169.8</v>
      </c>
      <c r="AD122">
        <f t="shared" si="111"/>
        <v>28.26</v>
      </c>
      <c r="AE122">
        <f t="shared" si="112"/>
        <v>4.99</v>
      </c>
      <c r="AF122">
        <f t="shared" si="113"/>
        <v>49.6</v>
      </c>
      <c r="AG122">
        <f t="shared" si="86"/>
        <v>0</v>
      </c>
      <c r="AH122">
        <f t="shared" si="114"/>
        <v>5</v>
      </c>
      <c r="AI122">
        <f t="shared" si="115"/>
        <v>0.43</v>
      </c>
      <c r="AJ122">
        <f t="shared" si="87"/>
        <v>0</v>
      </c>
      <c r="AK122">
        <v>247.66</v>
      </c>
      <c r="AL122">
        <v>169.8</v>
      </c>
      <c r="AM122">
        <v>28.26</v>
      </c>
      <c r="AN122">
        <v>4.99</v>
      </c>
      <c r="AO122">
        <v>49.6</v>
      </c>
      <c r="AP122">
        <v>0</v>
      </c>
      <c r="AQ122">
        <v>5</v>
      </c>
      <c r="AR122">
        <v>0.43</v>
      </c>
      <c r="AS122">
        <v>0</v>
      </c>
      <c r="AT122">
        <v>97</v>
      </c>
      <c r="AU122">
        <v>55</v>
      </c>
      <c r="AV122">
        <v>1</v>
      </c>
      <c r="AW122">
        <v>1</v>
      </c>
      <c r="AZ122">
        <v>1</v>
      </c>
      <c r="BA122">
        <v>44.85</v>
      </c>
      <c r="BB122">
        <v>15.72</v>
      </c>
      <c r="BC122">
        <v>9.92</v>
      </c>
      <c r="BD122" t="s">
        <v>6</v>
      </c>
      <c r="BE122" t="s">
        <v>6</v>
      </c>
      <c r="BF122" t="s">
        <v>6</v>
      </c>
      <c r="BG122" t="s">
        <v>6</v>
      </c>
      <c r="BH122">
        <v>0</v>
      </c>
      <c r="BI122">
        <v>1</v>
      </c>
      <c r="BJ122" t="s">
        <v>128</v>
      </c>
      <c r="BM122">
        <v>26001</v>
      </c>
      <c r="BN122">
        <v>0</v>
      </c>
      <c r="BO122" t="s">
        <v>6</v>
      </c>
      <c r="BP122">
        <v>0</v>
      </c>
      <c r="BQ122">
        <v>2</v>
      </c>
      <c r="BR122">
        <v>0</v>
      </c>
      <c r="BS122">
        <v>44.85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97</v>
      </c>
      <c r="CA122">
        <v>55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88"/>
        <v>652.98</v>
      </c>
      <c r="CQ122">
        <f t="shared" si="109"/>
        <v>1684.4160000000002</v>
      </c>
      <c r="CR122">
        <f t="shared" si="110"/>
        <v>444.24720000000002</v>
      </c>
      <c r="CS122">
        <f t="shared" si="89"/>
        <v>223.8015</v>
      </c>
      <c r="CT122">
        <f t="shared" si="90"/>
        <v>2224.56</v>
      </c>
      <c r="CU122">
        <f t="shared" si="91"/>
        <v>0</v>
      </c>
      <c r="CV122">
        <f t="shared" si="92"/>
        <v>5</v>
      </c>
      <c r="CW122">
        <f t="shared" si="93"/>
        <v>0.43</v>
      </c>
      <c r="CX122">
        <f t="shared" si="94"/>
        <v>0</v>
      </c>
      <c r="CY122">
        <f t="shared" si="103"/>
        <v>356.23250000000002</v>
      </c>
      <c r="CZ122">
        <f t="shared" si="104"/>
        <v>201.98750000000001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1005</v>
      </c>
      <c r="DV122" t="s">
        <v>127</v>
      </c>
      <c r="DW122" t="s">
        <v>127</v>
      </c>
      <c r="DX122">
        <v>10</v>
      </c>
      <c r="DZ122" t="s">
        <v>6</v>
      </c>
      <c r="EA122" t="s">
        <v>6</v>
      </c>
      <c r="EB122" t="s">
        <v>6</v>
      </c>
      <c r="EC122" t="s">
        <v>6</v>
      </c>
      <c r="EE122">
        <v>66696446</v>
      </c>
      <c r="EF122">
        <v>2</v>
      </c>
      <c r="EG122" t="s">
        <v>129</v>
      </c>
      <c r="EH122">
        <v>20</v>
      </c>
      <c r="EI122" t="s">
        <v>130</v>
      </c>
      <c r="EJ122">
        <v>1</v>
      </c>
      <c r="EK122">
        <v>26001</v>
      </c>
      <c r="EL122" t="s">
        <v>130</v>
      </c>
      <c r="EM122" t="s">
        <v>131</v>
      </c>
      <c r="EO122" t="s">
        <v>6</v>
      </c>
      <c r="EQ122">
        <v>1441792</v>
      </c>
      <c r="ER122">
        <v>247.66</v>
      </c>
      <c r="ES122">
        <v>169.8</v>
      </c>
      <c r="ET122">
        <v>28.26</v>
      </c>
      <c r="EU122">
        <v>4.99</v>
      </c>
      <c r="EV122">
        <v>49.6</v>
      </c>
      <c r="EW122">
        <v>5</v>
      </c>
      <c r="EX122">
        <v>0.43</v>
      </c>
      <c r="EY122">
        <v>0</v>
      </c>
      <c r="FQ122">
        <v>0</v>
      </c>
      <c r="FR122">
        <v>0</v>
      </c>
      <c r="FS122">
        <v>0</v>
      </c>
      <c r="FX122">
        <v>97</v>
      </c>
      <c r="FY122">
        <v>55</v>
      </c>
      <c r="GA122" t="s">
        <v>6</v>
      </c>
      <c r="GD122">
        <v>1</v>
      </c>
      <c r="GF122">
        <v>-893411855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95"/>
        <v>0</v>
      </c>
      <c r="GM122">
        <f t="shared" si="96"/>
        <v>1211.2</v>
      </c>
      <c r="GN122">
        <f t="shared" si="97"/>
        <v>1211.2</v>
      </c>
      <c r="GO122">
        <f t="shared" si="98"/>
        <v>0</v>
      </c>
      <c r="GP122">
        <f t="shared" si="99"/>
        <v>0</v>
      </c>
      <c r="GR122">
        <v>0</v>
      </c>
      <c r="GS122">
        <v>3</v>
      </c>
      <c r="GT122">
        <v>0</v>
      </c>
      <c r="GU122" t="s">
        <v>6</v>
      </c>
      <c r="GV122">
        <f t="shared" si="100"/>
        <v>0</v>
      </c>
      <c r="GW122">
        <v>1</v>
      </c>
      <c r="GX122">
        <f t="shared" si="101"/>
        <v>0</v>
      </c>
      <c r="HA122">
        <v>0</v>
      </c>
      <c r="HB122">
        <v>0</v>
      </c>
      <c r="HC122">
        <f t="shared" si="102"/>
        <v>0</v>
      </c>
      <c r="HE122" t="s">
        <v>6</v>
      </c>
      <c r="HF122" t="s">
        <v>6</v>
      </c>
      <c r="HM122" t="s">
        <v>6</v>
      </c>
      <c r="HN122" t="s">
        <v>132</v>
      </c>
      <c r="HO122" t="s">
        <v>133</v>
      </c>
      <c r="HP122" t="s">
        <v>130</v>
      </c>
      <c r="HQ122" t="s">
        <v>130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194</v>
      </c>
      <c r="E123" t="s">
        <v>237</v>
      </c>
      <c r="F123" t="s">
        <v>135</v>
      </c>
      <c r="G123" t="s">
        <v>149</v>
      </c>
      <c r="H123" t="str">
        <f>'1.Ведомость'!C87</f>
        <v>м2</v>
      </c>
      <c r="I123">
        <f>I122*J123</f>
        <v>1.65</v>
      </c>
      <c r="J123">
        <v>11</v>
      </c>
      <c r="K123">
        <v>11</v>
      </c>
      <c r="O123">
        <f t="shared" si="73"/>
        <v>368.28</v>
      </c>
      <c r="P123">
        <f t="shared" si="74"/>
        <v>368.28</v>
      </c>
      <c r="Q123">
        <f t="shared" si="75"/>
        <v>0</v>
      </c>
      <c r="R123">
        <f t="shared" si="76"/>
        <v>0</v>
      </c>
      <c r="S123">
        <f t="shared" si="77"/>
        <v>0</v>
      </c>
      <c r="T123">
        <f t="shared" si="78"/>
        <v>0</v>
      </c>
      <c r="U123">
        <f t="shared" si="79"/>
        <v>0</v>
      </c>
      <c r="V123">
        <f t="shared" si="80"/>
        <v>0</v>
      </c>
      <c r="W123">
        <f t="shared" si="81"/>
        <v>0</v>
      </c>
      <c r="X123">
        <f t="shared" si="82"/>
        <v>0</v>
      </c>
      <c r="Y123">
        <f t="shared" si="83"/>
        <v>0</v>
      </c>
      <c r="AA123">
        <v>92843885</v>
      </c>
      <c r="AB123">
        <f t="shared" si="84"/>
        <v>22.5</v>
      </c>
      <c r="AC123">
        <f t="shared" si="85"/>
        <v>22.5</v>
      </c>
      <c r="AD123">
        <f t="shared" si="111"/>
        <v>0</v>
      </c>
      <c r="AE123">
        <f t="shared" si="112"/>
        <v>0</v>
      </c>
      <c r="AF123">
        <f t="shared" si="113"/>
        <v>0</v>
      </c>
      <c r="AG123">
        <f t="shared" si="86"/>
        <v>0</v>
      </c>
      <c r="AH123">
        <f t="shared" si="114"/>
        <v>0</v>
      </c>
      <c r="AI123">
        <f t="shared" si="115"/>
        <v>0</v>
      </c>
      <c r="AJ123">
        <f t="shared" si="87"/>
        <v>0</v>
      </c>
      <c r="AK123">
        <v>22.5</v>
      </c>
      <c r="AL123">
        <v>22.5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3</v>
      </c>
      <c r="BI123">
        <v>1</v>
      </c>
      <c r="BJ123" t="s">
        <v>137</v>
      </c>
      <c r="BM123">
        <v>500001</v>
      </c>
      <c r="BN123">
        <v>0</v>
      </c>
      <c r="BO123" t="s">
        <v>6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0</v>
      </c>
      <c r="CA123">
        <v>0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88"/>
        <v>368.28</v>
      </c>
      <c r="CQ123">
        <f t="shared" si="109"/>
        <v>223.2</v>
      </c>
      <c r="CR123">
        <f t="shared" si="110"/>
        <v>0</v>
      </c>
      <c r="CS123">
        <f t="shared" si="89"/>
        <v>0</v>
      </c>
      <c r="CT123">
        <f t="shared" si="90"/>
        <v>0</v>
      </c>
      <c r="CU123">
        <f t="shared" si="91"/>
        <v>0</v>
      </c>
      <c r="CV123">
        <f t="shared" si="92"/>
        <v>0</v>
      </c>
      <c r="CW123">
        <f t="shared" si="93"/>
        <v>0</v>
      </c>
      <c r="CX123">
        <f t="shared" si="94"/>
        <v>0</v>
      </c>
      <c r="CY123">
        <f t="shared" si="103"/>
        <v>0</v>
      </c>
      <c r="CZ123">
        <f t="shared" si="104"/>
        <v>0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1005</v>
      </c>
      <c r="DV123" t="s">
        <v>57</v>
      </c>
      <c r="DW123" t="s">
        <v>57</v>
      </c>
      <c r="DX123">
        <v>1</v>
      </c>
      <c r="DZ123" t="s">
        <v>6</v>
      </c>
      <c r="EA123" t="s">
        <v>6</v>
      </c>
      <c r="EB123" t="s">
        <v>6</v>
      </c>
      <c r="EC123" t="s">
        <v>6</v>
      </c>
      <c r="EE123">
        <v>66696658</v>
      </c>
      <c r="EF123">
        <v>8</v>
      </c>
      <c r="EG123" t="s">
        <v>51</v>
      </c>
      <c r="EH123">
        <v>0</v>
      </c>
      <c r="EI123" t="s">
        <v>6</v>
      </c>
      <c r="EJ123">
        <v>1</v>
      </c>
      <c r="EK123">
        <v>500001</v>
      </c>
      <c r="EL123" t="s">
        <v>52</v>
      </c>
      <c r="EM123" t="s">
        <v>53</v>
      </c>
      <c r="EO123" t="s">
        <v>6</v>
      </c>
      <c r="EQ123">
        <v>0</v>
      </c>
      <c r="ER123">
        <v>22.5</v>
      </c>
      <c r="ES123">
        <v>22.5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6</v>
      </c>
      <c r="GD123">
        <v>1</v>
      </c>
      <c r="GF123">
        <v>2022782512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95"/>
        <v>0</v>
      </c>
      <c r="GM123">
        <f t="shared" si="96"/>
        <v>368.28</v>
      </c>
      <c r="GN123">
        <f t="shared" si="97"/>
        <v>368.28</v>
      </c>
      <c r="GO123">
        <f t="shared" si="98"/>
        <v>0</v>
      </c>
      <c r="GP123">
        <f t="shared" si="99"/>
        <v>0</v>
      </c>
      <c r="GR123">
        <v>0</v>
      </c>
      <c r="GS123">
        <v>3</v>
      </c>
      <c r="GT123">
        <v>0</v>
      </c>
      <c r="GU123" t="s">
        <v>6</v>
      </c>
      <c r="GV123">
        <f t="shared" si="100"/>
        <v>0</v>
      </c>
      <c r="GW123">
        <v>1</v>
      </c>
      <c r="GX123">
        <f t="shared" si="101"/>
        <v>0</v>
      </c>
      <c r="HA123">
        <v>0</v>
      </c>
      <c r="HB123">
        <v>0</v>
      </c>
      <c r="HC123">
        <f t="shared" si="102"/>
        <v>0</v>
      </c>
      <c r="HE123" t="s">
        <v>6</v>
      </c>
      <c r="HF123" t="s">
        <v>6</v>
      </c>
      <c r="HM123" t="s">
        <v>6</v>
      </c>
      <c r="HN123" t="s">
        <v>6</v>
      </c>
      <c r="HO123" t="s">
        <v>6</v>
      </c>
      <c r="HP123" t="s">
        <v>6</v>
      </c>
      <c r="HQ123" t="s">
        <v>6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196</v>
      </c>
      <c r="E124" t="s">
        <v>238</v>
      </c>
      <c r="F124" t="s">
        <v>139</v>
      </c>
      <c r="G124" t="s">
        <v>140</v>
      </c>
      <c r="H124" t="str">
        <f>'1.Ведомость'!C88</f>
        <v>л</v>
      </c>
      <c r="I124">
        <f>I122*J124</f>
        <v>-0.22499999999999998</v>
      </c>
      <c r="J124">
        <v>-1.5</v>
      </c>
      <c r="K124">
        <v>-1.5</v>
      </c>
      <c r="O124">
        <f t="shared" si="73"/>
        <v>-146.37</v>
      </c>
      <c r="P124">
        <f t="shared" si="74"/>
        <v>-146.37</v>
      </c>
      <c r="Q124">
        <f t="shared" si="75"/>
        <v>0</v>
      </c>
      <c r="R124">
        <f t="shared" si="76"/>
        <v>0</v>
      </c>
      <c r="S124">
        <f t="shared" si="77"/>
        <v>0</v>
      </c>
      <c r="T124">
        <f t="shared" si="78"/>
        <v>0</v>
      </c>
      <c r="U124">
        <f t="shared" si="79"/>
        <v>0</v>
      </c>
      <c r="V124">
        <f t="shared" si="80"/>
        <v>0</v>
      </c>
      <c r="W124">
        <f t="shared" si="81"/>
        <v>0</v>
      </c>
      <c r="X124">
        <f t="shared" si="82"/>
        <v>0</v>
      </c>
      <c r="Y124">
        <f t="shared" si="83"/>
        <v>0</v>
      </c>
      <c r="AA124">
        <v>92843885</v>
      </c>
      <c r="AB124">
        <f t="shared" si="84"/>
        <v>65.58</v>
      </c>
      <c r="AC124">
        <f t="shared" si="85"/>
        <v>65.58</v>
      </c>
      <c r="AD124">
        <f t="shared" si="111"/>
        <v>0</v>
      </c>
      <c r="AE124">
        <f t="shared" si="112"/>
        <v>0</v>
      </c>
      <c r="AF124">
        <f t="shared" si="113"/>
        <v>0</v>
      </c>
      <c r="AG124">
        <f t="shared" si="86"/>
        <v>0</v>
      </c>
      <c r="AH124">
        <f t="shared" si="114"/>
        <v>0</v>
      </c>
      <c r="AI124">
        <f t="shared" si="115"/>
        <v>0</v>
      </c>
      <c r="AJ124">
        <f t="shared" si="87"/>
        <v>0</v>
      </c>
      <c r="AK124">
        <v>65.58</v>
      </c>
      <c r="AL124">
        <v>65.58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9.92</v>
      </c>
      <c r="BD124" t="s">
        <v>6</v>
      </c>
      <c r="BE124" t="s">
        <v>6</v>
      </c>
      <c r="BF124" t="s">
        <v>6</v>
      </c>
      <c r="BG124" t="s">
        <v>6</v>
      </c>
      <c r="BH124">
        <v>3</v>
      </c>
      <c r="BI124">
        <v>1</v>
      </c>
      <c r="BJ124" t="s">
        <v>142</v>
      </c>
      <c r="BM124">
        <v>500001</v>
      </c>
      <c r="BN124">
        <v>0</v>
      </c>
      <c r="BO124" t="s">
        <v>6</v>
      </c>
      <c r="BP124">
        <v>0</v>
      </c>
      <c r="BQ124">
        <v>8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0</v>
      </c>
      <c r="CA124">
        <v>0</v>
      </c>
      <c r="CB124" t="s">
        <v>6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 t="shared" si="88"/>
        <v>-146.37</v>
      </c>
      <c r="CQ124">
        <f t="shared" si="109"/>
        <v>650.55359999999996</v>
      </c>
      <c r="CR124">
        <f t="shared" si="110"/>
        <v>0</v>
      </c>
      <c r="CS124">
        <f t="shared" si="89"/>
        <v>0</v>
      </c>
      <c r="CT124">
        <f t="shared" si="90"/>
        <v>0</v>
      </c>
      <c r="CU124">
        <f t="shared" si="91"/>
        <v>0</v>
      </c>
      <c r="CV124">
        <f t="shared" si="92"/>
        <v>0</v>
      </c>
      <c r="CW124">
        <f t="shared" si="93"/>
        <v>0</v>
      </c>
      <c r="CX124">
        <f t="shared" si="94"/>
        <v>0</v>
      </c>
      <c r="CY124">
        <f t="shared" si="103"/>
        <v>0</v>
      </c>
      <c r="CZ124">
        <f t="shared" si="104"/>
        <v>0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1002</v>
      </c>
      <c r="DV124" t="s">
        <v>141</v>
      </c>
      <c r="DW124" t="s">
        <v>141</v>
      </c>
      <c r="DX124">
        <v>1</v>
      </c>
      <c r="DZ124" t="s">
        <v>6</v>
      </c>
      <c r="EA124" t="s">
        <v>6</v>
      </c>
      <c r="EB124" t="s">
        <v>6</v>
      </c>
      <c r="EC124" t="s">
        <v>6</v>
      </c>
      <c r="EE124">
        <v>66696658</v>
      </c>
      <c r="EF124">
        <v>8</v>
      </c>
      <c r="EG124" t="s">
        <v>51</v>
      </c>
      <c r="EH124">
        <v>0</v>
      </c>
      <c r="EI124" t="s">
        <v>6</v>
      </c>
      <c r="EJ124">
        <v>1</v>
      </c>
      <c r="EK124">
        <v>500001</v>
      </c>
      <c r="EL124" t="s">
        <v>52</v>
      </c>
      <c r="EM124" t="s">
        <v>53</v>
      </c>
      <c r="EO124" t="s">
        <v>6</v>
      </c>
      <c r="EQ124">
        <v>32768</v>
      </c>
      <c r="ER124">
        <v>65.58</v>
      </c>
      <c r="ES124">
        <v>65.58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6</v>
      </c>
      <c r="GD124">
        <v>1</v>
      </c>
      <c r="GF124">
        <v>-1609399419</v>
      </c>
      <c r="GG124">
        <v>2</v>
      </c>
      <c r="GH124">
        <v>1</v>
      </c>
      <c r="GI124">
        <v>4</v>
      </c>
      <c r="GJ124">
        <v>0</v>
      </c>
      <c r="GK124">
        <v>0</v>
      </c>
      <c r="GL124">
        <f t="shared" si="95"/>
        <v>0</v>
      </c>
      <c r="GM124">
        <f t="shared" si="96"/>
        <v>-146.37</v>
      </c>
      <c r="GN124">
        <f t="shared" si="97"/>
        <v>-146.37</v>
      </c>
      <c r="GO124">
        <f t="shared" si="98"/>
        <v>0</v>
      </c>
      <c r="GP124">
        <f t="shared" si="99"/>
        <v>0</v>
      </c>
      <c r="GR124">
        <v>0</v>
      </c>
      <c r="GS124">
        <v>3</v>
      </c>
      <c r="GT124">
        <v>0</v>
      </c>
      <c r="GU124" t="s">
        <v>6</v>
      </c>
      <c r="GV124">
        <f t="shared" si="100"/>
        <v>0</v>
      </c>
      <c r="GW124">
        <v>1</v>
      </c>
      <c r="GX124">
        <f t="shared" si="101"/>
        <v>0</v>
      </c>
      <c r="HA124">
        <v>0</v>
      </c>
      <c r="HB124">
        <v>0</v>
      </c>
      <c r="HC124">
        <f t="shared" si="102"/>
        <v>0</v>
      </c>
      <c r="HE124" t="s">
        <v>6</v>
      </c>
      <c r="HF124" t="s">
        <v>6</v>
      </c>
      <c r="HM124" t="s">
        <v>6</v>
      </c>
      <c r="HN124" t="s">
        <v>6</v>
      </c>
      <c r="HO124" t="s">
        <v>6</v>
      </c>
      <c r="HP124" t="s">
        <v>6</v>
      </c>
      <c r="HQ124" t="s">
        <v>6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197</v>
      </c>
      <c r="E125" t="s">
        <v>239</v>
      </c>
      <c r="F125" t="s">
        <v>144</v>
      </c>
      <c r="G125" t="s">
        <v>145</v>
      </c>
      <c r="H125" t="str">
        <f>'1.Ведомость'!C89</f>
        <v>л</v>
      </c>
      <c r="I125">
        <f>I122*J125</f>
        <v>-8.5500000000000003E-3</v>
      </c>
      <c r="J125">
        <v>-5.7000000000000002E-2</v>
      </c>
      <c r="K125">
        <v>-5.7000000000000002E-2</v>
      </c>
      <c r="O125">
        <f t="shared" si="73"/>
        <v>-17.010000000000002</v>
      </c>
      <c r="P125">
        <f t="shared" si="74"/>
        <v>-17.010000000000002</v>
      </c>
      <c r="Q125">
        <f t="shared" si="75"/>
        <v>0</v>
      </c>
      <c r="R125">
        <f t="shared" si="76"/>
        <v>0</v>
      </c>
      <c r="S125">
        <f t="shared" si="77"/>
        <v>0</v>
      </c>
      <c r="T125">
        <f t="shared" si="78"/>
        <v>0</v>
      </c>
      <c r="U125">
        <f t="shared" si="79"/>
        <v>0</v>
      </c>
      <c r="V125">
        <f t="shared" si="80"/>
        <v>0</v>
      </c>
      <c r="W125">
        <f t="shared" si="81"/>
        <v>0</v>
      </c>
      <c r="X125">
        <f t="shared" si="82"/>
        <v>0</v>
      </c>
      <c r="Y125">
        <f t="shared" si="83"/>
        <v>0</v>
      </c>
      <c r="AA125">
        <v>92843885</v>
      </c>
      <c r="AB125">
        <f t="shared" si="84"/>
        <v>200.58</v>
      </c>
      <c r="AC125">
        <f t="shared" si="85"/>
        <v>200.58</v>
      </c>
      <c r="AD125">
        <f t="shared" si="111"/>
        <v>0</v>
      </c>
      <c r="AE125">
        <f t="shared" si="112"/>
        <v>0</v>
      </c>
      <c r="AF125">
        <f t="shared" si="113"/>
        <v>0</v>
      </c>
      <c r="AG125">
        <f t="shared" si="86"/>
        <v>0</v>
      </c>
      <c r="AH125">
        <f t="shared" si="114"/>
        <v>0</v>
      </c>
      <c r="AI125">
        <f t="shared" si="115"/>
        <v>0</v>
      </c>
      <c r="AJ125">
        <f t="shared" si="87"/>
        <v>0</v>
      </c>
      <c r="AK125">
        <v>200.58</v>
      </c>
      <c r="AL125">
        <v>200.58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9.92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1</v>
      </c>
      <c r="BJ125" t="s">
        <v>146</v>
      </c>
      <c r="BM125">
        <v>500001</v>
      </c>
      <c r="BN125">
        <v>0</v>
      </c>
      <c r="BO125" t="s">
        <v>6</v>
      </c>
      <c r="BP125">
        <v>0</v>
      </c>
      <c r="BQ125">
        <v>8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0</v>
      </c>
      <c r="CA125">
        <v>0</v>
      </c>
      <c r="CB125" t="s">
        <v>6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88"/>
        <v>-17.010000000000002</v>
      </c>
      <c r="CQ125">
        <f t="shared" si="109"/>
        <v>1989.7536</v>
      </c>
      <c r="CR125">
        <f t="shared" si="110"/>
        <v>0</v>
      </c>
      <c r="CS125">
        <f t="shared" si="89"/>
        <v>0</v>
      </c>
      <c r="CT125">
        <f t="shared" si="90"/>
        <v>0</v>
      </c>
      <c r="CU125">
        <f t="shared" si="91"/>
        <v>0</v>
      </c>
      <c r="CV125">
        <f t="shared" si="92"/>
        <v>0</v>
      </c>
      <c r="CW125">
        <f t="shared" si="93"/>
        <v>0</v>
      </c>
      <c r="CX125">
        <f t="shared" si="94"/>
        <v>0</v>
      </c>
      <c r="CY125">
        <f t="shared" si="103"/>
        <v>0</v>
      </c>
      <c r="CZ125">
        <f t="shared" si="104"/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1002</v>
      </c>
      <c r="DV125" t="s">
        <v>141</v>
      </c>
      <c r="DW125" t="s">
        <v>141</v>
      </c>
      <c r="DX125">
        <v>1</v>
      </c>
      <c r="DZ125" t="s">
        <v>6</v>
      </c>
      <c r="EA125" t="s">
        <v>6</v>
      </c>
      <c r="EB125" t="s">
        <v>6</v>
      </c>
      <c r="EC125" t="s">
        <v>6</v>
      </c>
      <c r="EE125">
        <v>66696658</v>
      </c>
      <c r="EF125">
        <v>8</v>
      </c>
      <c r="EG125" t="s">
        <v>51</v>
      </c>
      <c r="EH125">
        <v>0</v>
      </c>
      <c r="EI125" t="s">
        <v>6</v>
      </c>
      <c r="EJ125">
        <v>1</v>
      </c>
      <c r="EK125">
        <v>500001</v>
      </c>
      <c r="EL125" t="s">
        <v>52</v>
      </c>
      <c r="EM125" t="s">
        <v>53</v>
      </c>
      <c r="EO125" t="s">
        <v>6</v>
      </c>
      <c r="EQ125">
        <v>32768</v>
      </c>
      <c r="ER125">
        <v>200.58</v>
      </c>
      <c r="ES125">
        <v>200.58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6</v>
      </c>
      <c r="GD125">
        <v>1</v>
      </c>
      <c r="GF125">
        <v>1828367933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95"/>
        <v>0</v>
      </c>
      <c r="GM125">
        <f t="shared" si="96"/>
        <v>-17.010000000000002</v>
      </c>
      <c r="GN125">
        <f t="shared" si="97"/>
        <v>-17.010000000000002</v>
      </c>
      <c r="GO125">
        <f t="shared" si="98"/>
        <v>0</v>
      </c>
      <c r="GP125">
        <f t="shared" si="99"/>
        <v>0</v>
      </c>
      <c r="GR125">
        <v>0</v>
      </c>
      <c r="GS125">
        <v>3</v>
      </c>
      <c r="GT125">
        <v>0</v>
      </c>
      <c r="GU125" t="s">
        <v>6</v>
      </c>
      <c r="GV125">
        <f t="shared" si="100"/>
        <v>0</v>
      </c>
      <c r="GW125">
        <v>1</v>
      </c>
      <c r="GX125">
        <f t="shared" si="101"/>
        <v>0</v>
      </c>
      <c r="HA125">
        <v>0</v>
      </c>
      <c r="HB125">
        <v>0</v>
      </c>
      <c r="HC125">
        <f t="shared" si="102"/>
        <v>0</v>
      </c>
      <c r="HE125" t="s">
        <v>6</v>
      </c>
      <c r="HF125" t="s">
        <v>6</v>
      </c>
      <c r="HM125" t="s">
        <v>6</v>
      </c>
      <c r="HN125" t="s">
        <v>6</v>
      </c>
      <c r="HO125" t="s">
        <v>6</v>
      </c>
      <c r="HP125" t="s">
        <v>6</v>
      </c>
      <c r="HQ125" t="s">
        <v>6</v>
      </c>
      <c r="HS125">
        <v>0</v>
      </c>
      <c r="IK125">
        <v>0</v>
      </c>
    </row>
    <row r="127" spans="1:245" x14ac:dyDescent="0.2">
      <c r="A127" s="2">
        <v>51</v>
      </c>
      <c r="B127" s="2">
        <f>B92</f>
        <v>1</v>
      </c>
      <c r="C127" s="2">
        <f>A92</f>
        <v>4</v>
      </c>
      <c r="D127" s="2">
        <f>ROW(A92)</f>
        <v>92</v>
      </c>
      <c r="E127" s="2"/>
      <c r="F127" s="2" t="str">
        <f>IF(F92&lt;&gt;"",F92,"")</f>
        <v/>
      </c>
      <c r="G127" s="2" t="str">
        <f>IF(G92&lt;&gt;"",G92,"")</f>
        <v>Система ВЕ2 (В10)</v>
      </c>
      <c r="H127" s="2">
        <v>0</v>
      </c>
      <c r="I127" s="2"/>
      <c r="J127" s="2"/>
      <c r="K127" s="2"/>
      <c r="L127" s="2"/>
      <c r="M127" s="2"/>
      <c r="N127" s="2"/>
      <c r="O127" s="2">
        <f t="shared" ref="O127:T127" si="116">ROUND(AB127,2)</f>
        <v>523327.59</v>
      </c>
      <c r="P127" s="2">
        <f t="shared" si="116"/>
        <v>367684.41</v>
      </c>
      <c r="Q127" s="2">
        <f t="shared" si="116"/>
        <v>10866.54</v>
      </c>
      <c r="R127" s="2">
        <f t="shared" si="116"/>
        <v>4914.8100000000004</v>
      </c>
      <c r="S127" s="2">
        <f t="shared" si="116"/>
        <v>144776.64000000001</v>
      </c>
      <c r="T127" s="2">
        <f t="shared" si="116"/>
        <v>0</v>
      </c>
      <c r="U127" s="2">
        <f>AH127</f>
        <v>356.77893999999998</v>
      </c>
      <c r="V127" s="2">
        <f>AI127</f>
        <v>9.3163931000000009</v>
      </c>
      <c r="W127" s="2">
        <f>ROUND(AJ127,2)</f>
        <v>0</v>
      </c>
      <c r="X127" s="2">
        <f>ROUND(AK127,2)</f>
        <v>171049.19</v>
      </c>
      <c r="Y127" s="2">
        <f>ROUND(AL127,2)</f>
        <v>100639.64</v>
      </c>
      <c r="Z127" s="2"/>
      <c r="AA127" s="2"/>
      <c r="AB127" s="2">
        <f>ROUND(SUMIF(AA96:AA125,"=92843885",O96:O125),2)</f>
        <v>523327.59</v>
      </c>
      <c r="AC127" s="2">
        <f>ROUND(SUMIF(AA96:AA125,"=92843885",P96:P125),2)</f>
        <v>367684.41</v>
      </c>
      <c r="AD127" s="2">
        <f>ROUND(SUMIF(AA96:AA125,"=92843885",Q96:Q125),2)</f>
        <v>10866.54</v>
      </c>
      <c r="AE127" s="2">
        <f>ROUND(SUMIF(AA96:AA125,"=92843885",R96:R125),2)</f>
        <v>4914.8100000000004</v>
      </c>
      <c r="AF127" s="2">
        <f>ROUND(SUMIF(AA96:AA125,"=92843885",S96:S125),2)</f>
        <v>144776.64000000001</v>
      </c>
      <c r="AG127" s="2">
        <f>ROUND(SUMIF(AA96:AA125,"=92843885",T96:T125),2)</f>
        <v>0</v>
      </c>
      <c r="AH127" s="2">
        <f>SUMIF(AA96:AA125,"=92843885",U96:U125)</f>
        <v>356.77893999999998</v>
      </c>
      <c r="AI127" s="2">
        <f>SUMIF(AA96:AA125,"=92843885",V96:V125)</f>
        <v>9.3163931000000009</v>
      </c>
      <c r="AJ127" s="2">
        <f>ROUND(SUMIF(AA96:AA125,"=92843885",W96:W125),2)</f>
        <v>0</v>
      </c>
      <c r="AK127" s="2">
        <f>ROUND(SUMIF(AA96:AA125,"=92843885",X96:X125),2)</f>
        <v>171049.19</v>
      </c>
      <c r="AL127" s="2">
        <f>ROUND(SUMIF(AA96:AA125,"=92843885",Y96:Y125),2)</f>
        <v>100639.64</v>
      </c>
      <c r="AM127" s="2"/>
      <c r="AN127" s="2"/>
      <c r="AO127" s="2">
        <f t="shared" ref="AO127:BD127" si="117">ROUND(BX127,2)</f>
        <v>0</v>
      </c>
      <c r="AP127" s="2">
        <f t="shared" si="117"/>
        <v>1304.22</v>
      </c>
      <c r="AQ127" s="2">
        <f t="shared" si="117"/>
        <v>0</v>
      </c>
      <c r="AR127" s="2">
        <f t="shared" si="117"/>
        <v>795016.42</v>
      </c>
      <c r="AS127" s="2">
        <f t="shared" si="117"/>
        <v>793712.2</v>
      </c>
      <c r="AT127" s="2">
        <f t="shared" si="117"/>
        <v>0</v>
      </c>
      <c r="AU127" s="2">
        <f t="shared" si="117"/>
        <v>0</v>
      </c>
      <c r="AV127" s="2">
        <f t="shared" si="117"/>
        <v>367684.41</v>
      </c>
      <c r="AW127" s="2">
        <f t="shared" si="117"/>
        <v>366380.19</v>
      </c>
      <c r="AX127" s="2">
        <f t="shared" si="117"/>
        <v>0</v>
      </c>
      <c r="AY127" s="2">
        <f t="shared" si="117"/>
        <v>366380.19</v>
      </c>
      <c r="AZ127" s="2">
        <f t="shared" si="117"/>
        <v>1304.22</v>
      </c>
      <c r="BA127" s="2">
        <f t="shared" si="117"/>
        <v>0</v>
      </c>
      <c r="BB127" s="2">
        <f t="shared" si="117"/>
        <v>0</v>
      </c>
      <c r="BC127" s="2">
        <f t="shared" si="117"/>
        <v>0</v>
      </c>
      <c r="BD127" s="2">
        <f t="shared" si="117"/>
        <v>0</v>
      </c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>
        <f>ROUND(SUMIF(AA96:AA125,"=92843885",FQ96:FQ125),2)</f>
        <v>0</v>
      </c>
      <c r="BY127" s="2">
        <f>ROUND(SUMIF(AA96:AA125,"=92843885",FR96:FR125),2)</f>
        <v>1304.22</v>
      </c>
      <c r="BZ127" s="2">
        <f>ROUND(SUMIF(AA96:AA125,"=92843885",GL96:GL125),2)</f>
        <v>0</v>
      </c>
      <c r="CA127" s="2">
        <f>ROUND(SUMIF(AA96:AA125,"=92843885",GM96:GM125),2)</f>
        <v>795016.42</v>
      </c>
      <c r="CB127" s="2">
        <f>ROUND(SUMIF(AA96:AA125,"=92843885",GN96:GN125),2)</f>
        <v>793712.2</v>
      </c>
      <c r="CC127" s="2">
        <f>ROUND(SUMIF(AA96:AA125,"=92843885",GO96:GO125),2)</f>
        <v>0</v>
      </c>
      <c r="CD127" s="2">
        <f>ROUND(SUMIF(AA96:AA125,"=92843885",GP96:GP125),2)</f>
        <v>0</v>
      </c>
      <c r="CE127" s="2">
        <f>AC127-BX127</f>
        <v>367684.41</v>
      </c>
      <c r="CF127" s="2">
        <f>AC127-BY127</f>
        <v>366380.19</v>
      </c>
      <c r="CG127" s="2">
        <f>BX127-BZ127</f>
        <v>0</v>
      </c>
      <c r="CH127" s="2">
        <f>AC127-BX127-BY127+BZ127</f>
        <v>366380.19</v>
      </c>
      <c r="CI127" s="2">
        <f>BY127-BZ127</f>
        <v>1304.22</v>
      </c>
      <c r="CJ127" s="2">
        <f>ROUND(SUMIF(AA96:AA125,"=92843885",GX96:GX125),2)</f>
        <v>0</v>
      </c>
      <c r="CK127" s="2">
        <f>ROUND(SUMIF(AA96:AA125,"=92843885",GY96:GY125),2)</f>
        <v>0</v>
      </c>
      <c r="CL127" s="2">
        <f>ROUND(SUMIF(AA96:AA125,"=92843885",GZ96:GZ125),2)</f>
        <v>0</v>
      </c>
      <c r="CM127" s="2">
        <f>ROUND(SUMIF(AA96:AA125,"=92843885",HD96:HD125),2)</f>
        <v>0</v>
      </c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>
        <v>0</v>
      </c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201</v>
      </c>
      <c r="F129" s="4">
        <f>ROUND(Source!O127,O129)</f>
        <v>523327.59</v>
      </c>
      <c r="G129" s="4" t="s">
        <v>152</v>
      </c>
      <c r="H129" s="4" t="s">
        <v>153</v>
      </c>
      <c r="I129" s="4"/>
      <c r="J129" s="4"/>
      <c r="K129" s="4">
        <v>201</v>
      </c>
      <c r="L129" s="4">
        <v>1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522023.37</v>
      </c>
      <c r="X129" s="4">
        <v>1</v>
      </c>
      <c r="Y129" s="4">
        <v>522023.37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202</v>
      </c>
      <c r="F130" s="4">
        <f>ROUND(Source!P127,O130)</f>
        <v>367684.41</v>
      </c>
      <c r="G130" s="4" t="s">
        <v>154</v>
      </c>
      <c r="H130" s="4" t="s">
        <v>155</v>
      </c>
      <c r="I130" s="4"/>
      <c r="J130" s="4"/>
      <c r="K130" s="4">
        <v>202</v>
      </c>
      <c r="L130" s="4">
        <v>2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367684.41</v>
      </c>
      <c r="X130" s="4">
        <v>1</v>
      </c>
      <c r="Y130" s="4">
        <v>367684.41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222</v>
      </c>
      <c r="F131" s="4">
        <f>ROUND(Source!AO127,O131)</f>
        <v>0</v>
      </c>
      <c r="G131" s="4" t="s">
        <v>156</v>
      </c>
      <c r="H131" s="4" t="s">
        <v>157</v>
      </c>
      <c r="I131" s="4"/>
      <c r="J131" s="4"/>
      <c r="K131" s="4">
        <v>222</v>
      </c>
      <c r="L131" s="4">
        <v>3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225</v>
      </c>
      <c r="F132" s="4">
        <f>ROUND(Source!AV127,O132)</f>
        <v>367684.41</v>
      </c>
      <c r="G132" s="4" t="s">
        <v>158</v>
      </c>
      <c r="H132" s="4" t="s">
        <v>159</v>
      </c>
      <c r="I132" s="4"/>
      <c r="J132" s="4"/>
      <c r="K132" s="4">
        <v>225</v>
      </c>
      <c r="L132" s="4">
        <v>4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367684.41</v>
      </c>
      <c r="X132" s="4">
        <v>1</v>
      </c>
      <c r="Y132" s="4">
        <v>367684.41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226</v>
      </c>
      <c r="F133" s="4">
        <f>ROUND(Source!AW127,O133)</f>
        <v>366380.19</v>
      </c>
      <c r="G133" s="4" t="s">
        <v>160</v>
      </c>
      <c r="H133" s="4" t="s">
        <v>161</v>
      </c>
      <c r="I133" s="4"/>
      <c r="J133" s="4"/>
      <c r="K133" s="4">
        <v>226</v>
      </c>
      <c r="L133" s="4">
        <v>5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366380.19</v>
      </c>
      <c r="X133" s="4">
        <v>1</v>
      </c>
      <c r="Y133" s="4">
        <v>366380.19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227</v>
      </c>
      <c r="F134" s="4">
        <f>ROUND(Source!AX127,O134)</f>
        <v>0</v>
      </c>
      <c r="G134" s="4" t="s">
        <v>162</v>
      </c>
      <c r="H134" s="4" t="s">
        <v>163</v>
      </c>
      <c r="I134" s="4"/>
      <c r="J134" s="4"/>
      <c r="K134" s="4">
        <v>227</v>
      </c>
      <c r="L134" s="4">
        <v>6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228</v>
      </c>
      <c r="F135" s="4">
        <f>ROUND(Source!AY127,O135)</f>
        <v>366380.19</v>
      </c>
      <c r="G135" s="4" t="s">
        <v>164</v>
      </c>
      <c r="H135" s="4" t="s">
        <v>165</v>
      </c>
      <c r="I135" s="4"/>
      <c r="J135" s="4"/>
      <c r="K135" s="4">
        <v>228</v>
      </c>
      <c r="L135" s="4">
        <v>7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366380.19</v>
      </c>
      <c r="X135" s="4">
        <v>1</v>
      </c>
      <c r="Y135" s="4">
        <v>366380.19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216</v>
      </c>
      <c r="F136" s="4">
        <f>ROUND(Source!AP127,O136)</f>
        <v>1304.22</v>
      </c>
      <c r="G136" s="4" t="s">
        <v>166</v>
      </c>
      <c r="H136" s="4" t="s">
        <v>167</v>
      </c>
      <c r="I136" s="4"/>
      <c r="J136" s="4"/>
      <c r="K136" s="4">
        <v>216</v>
      </c>
      <c r="L136" s="4">
        <v>8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1304.22</v>
      </c>
      <c r="X136" s="4">
        <v>1</v>
      </c>
      <c r="Y136" s="4">
        <v>1304.22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223</v>
      </c>
      <c r="F137" s="4">
        <f>ROUND(Source!AQ127,O137)</f>
        <v>0</v>
      </c>
      <c r="G137" s="4" t="s">
        <v>168</v>
      </c>
      <c r="H137" s="4" t="s">
        <v>169</v>
      </c>
      <c r="I137" s="4"/>
      <c r="J137" s="4"/>
      <c r="K137" s="4">
        <v>223</v>
      </c>
      <c r="L137" s="4">
        <v>9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229</v>
      </c>
      <c r="F138" s="4">
        <f>ROUND(Source!AZ127,O138)</f>
        <v>1304.22</v>
      </c>
      <c r="G138" s="4" t="s">
        <v>170</v>
      </c>
      <c r="H138" s="4" t="s">
        <v>171</v>
      </c>
      <c r="I138" s="4"/>
      <c r="J138" s="4"/>
      <c r="K138" s="4">
        <v>229</v>
      </c>
      <c r="L138" s="4">
        <v>10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1304.22</v>
      </c>
      <c r="X138" s="4">
        <v>1</v>
      </c>
      <c r="Y138" s="4">
        <v>1304.22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203</v>
      </c>
      <c r="F139" s="4">
        <f>ROUND(Source!Q127,O139)</f>
        <v>10866.54</v>
      </c>
      <c r="G139" s="4" t="s">
        <v>172</v>
      </c>
      <c r="H139" s="4" t="s">
        <v>173</v>
      </c>
      <c r="I139" s="4"/>
      <c r="J139" s="4"/>
      <c r="K139" s="4">
        <v>203</v>
      </c>
      <c r="L139" s="4">
        <v>11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10866.539999999999</v>
      </c>
      <c r="X139" s="4">
        <v>1</v>
      </c>
      <c r="Y139" s="4">
        <v>10866.539999999999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231</v>
      </c>
      <c r="F140" s="4">
        <f>ROUND(Source!BB127,O140)</f>
        <v>0</v>
      </c>
      <c r="G140" s="4" t="s">
        <v>174</v>
      </c>
      <c r="H140" s="4" t="s">
        <v>175</v>
      </c>
      <c r="I140" s="4"/>
      <c r="J140" s="4"/>
      <c r="K140" s="4">
        <v>231</v>
      </c>
      <c r="L140" s="4">
        <v>12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204</v>
      </c>
      <c r="F141" s="4">
        <f>ROUND(Source!R127,O141)</f>
        <v>4914.8100000000004</v>
      </c>
      <c r="G141" s="4" t="s">
        <v>176</v>
      </c>
      <c r="H141" s="4" t="s">
        <v>177</v>
      </c>
      <c r="I141" s="4"/>
      <c r="J141" s="4"/>
      <c r="K141" s="4">
        <v>204</v>
      </c>
      <c r="L141" s="4">
        <v>13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4914.8099999999995</v>
      </c>
      <c r="X141" s="4">
        <v>1</v>
      </c>
      <c r="Y141" s="4">
        <v>4914.8099999999995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205</v>
      </c>
      <c r="F142" s="4">
        <f>ROUND(Source!S127,O142)</f>
        <v>144776.64000000001</v>
      </c>
      <c r="G142" s="4" t="s">
        <v>178</v>
      </c>
      <c r="H142" s="4" t="s">
        <v>179</v>
      </c>
      <c r="I142" s="4"/>
      <c r="J142" s="4"/>
      <c r="K142" s="4">
        <v>205</v>
      </c>
      <c r="L142" s="4">
        <v>14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144776.63999999998</v>
      </c>
      <c r="X142" s="4">
        <v>1</v>
      </c>
      <c r="Y142" s="4">
        <v>144776.63999999998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232</v>
      </c>
      <c r="F143" s="4">
        <f>ROUND(Source!BC127,O143)</f>
        <v>0</v>
      </c>
      <c r="G143" s="4" t="s">
        <v>180</v>
      </c>
      <c r="H143" s="4" t="s">
        <v>181</v>
      </c>
      <c r="I143" s="4"/>
      <c r="J143" s="4"/>
      <c r="K143" s="4">
        <v>232</v>
      </c>
      <c r="L143" s="4">
        <v>15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214</v>
      </c>
      <c r="F144" s="4">
        <f>ROUND(Source!AS127,O144)</f>
        <v>793712.2</v>
      </c>
      <c r="G144" s="4" t="s">
        <v>182</v>
      </c>
      <c r="H144" s="4" t="s">
        <v>183</v>
      </c>
      <c r="I144" s="4"/>
      <c r="J144" s="4"/>
      <c r="K144" s="4">
        <v>214</v>
      </c>
      <c r="L144" s="4">
        <v>16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793712.2</v>
      </c>
      <c r="X144" s="4">
        <v>1</v>
      </c>
      <c r="Y144" s="4">
        <v>793712.2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215</v>
      </c>
      <c r="F145" s="4">
        <f>ROUND(Source!AT127,O145)</f>
        <v>0</v>
      </c>
      <c r="G145" s="4" t="s">
        <v>184</v>
      </c>
      <c r="H145" s="4" t="s">
        <v>185</v>
      </c>
      <c r="I145" s="4"/>
      <c r="J145" s="4"/>
      <c r="K145" s="4">
        <v>215</v>
      </c>
      <c r="L145" s="4">
        <v>17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217</v>
      </c>
      <c r="F146" s="4">
        <f>ROUND(Source!AU127,O146)</f>
        <v>0</v>
      </c>
      <c r="G146" s="4" t="s">
        <v>186</v>
      </c>
      <c r="H146" s="4" t="s">
        <v>187</v>
      </c>
      <c r="I146" s="4"/>
      <c r="J146" s="4"/>
      <c r="K146" s="4">
        <v>217</v>
      </c>
      <c r="L146" s="4">
        <v>18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230</v>
      </c>
      <c r="F147" s="4">
        <f>ROUND(Source!BA127,O147)</f>
        <v>0</v>
      </c>
      <c r="G147" s="4" t="s">
        <v>188</v>
      </c>
      <c r="H147" s="4" t="s">
        <v>189</v>
      </c>
      <c r="I147" s="4"/>
      <c r="J147" s="4"/>
      <c r="K147" s="4">
        <v>230</v>
      </c>
      <c r="L147" s="4">
        <v>19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206</v>
      </c>
      <c r="F148" s="4">
        <f>ROUND(Source!T127,O148)</f>
        <v>0</v>
      </c>
      <c r="G148" s="4" t="s">
        <v>190</v>
      </c>
      <c r="H148" s="4" t="s">
        <v>191</v>
      </c>
      <c r="I148" s="4"/>
      <c r="J148" s="4"/>
      <c r="K148" s="4">
        <v>206</v>
      </c>
      <c r="L148" s="4">
        <v>20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207</v>
      </c>
      <c r="F149" s="4">
        <f>ROUND(Source!U127,O149)</f>
        <v>356.77893999999998</v>
      </c>
      <c r="G149" s="4" t="s">
        <v>192</v>
      </c>
      <c r="H149" s="4" t="s">
        <v>193</v>
      </c>
      <c r="I149" s="4"/>
      <c r="J149" s="4"/>
      <c r="K149" s="4">
        <v>207</v>
      </c>
      <c r="L149" s="4">
        <v>21</v>
      </c>
      <c r="M149" s="4">
        <v>3</v>
      </c>
      <c r="N149" s="4" t="s">
        <v>6</v>
      </c>
      <c r="O149" s="4">
        <v>7</v>
      </c>
      <c r="P149" s="4"/>
      <c r="Q149" s="4"/>
      <c r="R149" s="4"/>
      <c r="S149" s="4"/>
      <c r="T149" s="4"/>
      <c r="U149" s="4"/>
      <c r="V149" s="4"/>
      <c r="W149" s="4">
        <v>356.77893999999998</v>
      </c>
      <c r="X149" s="4">
        <v>1</v>
      </c>
      <c r="Y149" s="4">
        <v>356.77893999999998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208</v>
      </c>
      <c r="F150" s="4">
        <f>ROUND(Source!V127,O150)</f>
        <v>9.3163931000000009</v>
      </c>
      <c r="G150" s="4" t="s">
        <v>194</v>
      </c>
      <c r="H150" s="4" t="s">
        <v>195</v>
      </c>
      <c r="I150" s="4"/>
      <c r="J150" s="4"/>
      <c r="K150" s="4">
        <v>208</v>
      </c>
      <c r="L150" s="4">
        <v>22</v>
      </c>
      <c r="M150" s="4">
        <v>3</v>
      </c>
      <c r="N150" s="4" t="s">
        <v>6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9.3163931000000009</v>
      </c>
      <c r="X150" s="4">
        <v>1</v>
      </c>
      <c r="Y150" s="4">
        <v>9.3163931000000009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209</v>
      </c>
      <c r="F151" s="4">
        <f>ROUND(Source!W127,O151)</f>
        <v>0</v>
      </c>
      <c r="G151" s="4" t="s">
        <v>196</v>
      </c>
      <c r="H151" s="4" t="s">
        <v>197</v>
      </c>
      <c r="I151" s="4"/>
      <c r="J151" s="4"/>
      <c r="K151" s="4">
        <v>209</v>
      </c>
      <c r="L151" s="4">
        <v>23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233</v>
      </c>
      <c r="F152" s="4">
        <f>ROUND(Source!BD127,O152)</f>
        <v>0</v>
      </c>
      <c r="G152" s="4" t="s">
        <v>198</v>
      </c>
      <c r="H152" s="4" t="s">
        <v>199</v>
      </c>
      <c r="I152" s="4"/>
      <c r="J152" s="4"/>
      <c r="K152" s="4">
        <v>233</v>
      </c>
      <c r="L152" s="4">
        <v>24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210</v>
      </c>
      <c r="F153" s="4">
        <f>ROUND(Source!X127,O153)</f>
        <v>171049.19</v>
      </c>
      <c r="G153" s="4" t="s">
        <v>200</v>
      </c>
      <c r="H153" s="4" t="s">
        <v>201</v>
      </c>
      <c r="I153" s="4"/>
      <c r="J153" s="4"/>
      <c r="K153" s="4">
        <v>210</v>
      </c>
      <c r="L153" s="4">
        <v>25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171049.19</v>
      </c>
      <c r="X153" s="4">
        <v>1</v>
      </c>
      <c r="Y153" s="4">
        <v>171049.19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211</v>
      </c>
      <c r="F154" s="4">
        <f>ROUND(Source!Y127,O154)</f>
        <v>100639.64</v>
      </c>
      <c r="G154" s="4" t="s">
        <v>202</v>
      </c>
      <c r="H154" s="4" t="s">
        <v>203</v>
      </c>
      <c r="I154" s="4"/>
      <c r="J154" s="4"/>
      <c r="K154" s="4">
        <v>211</v>
      </c>
      <c r="L154" s="4">
        <v>26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100639.64</v>
      </c>
      <c r="X154" s="4">
        <v>1</v>
      </c>
      <c r="Y154" s="4">
        <v>100639.64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224</v>
      </c>
      <c r="F155" s="4">
        <f>ROUND(Source!AR127,O155)</f>
        <v>795016.42</v>
      </c>
      <c r="G155" s="4" t="s">
        <v>204</v>
      </c>
      <c r="H155" s="4" t="s">
        <v>205</v>
      </c>
      <c r="I155" s="4"/>
      <c r="J155" s="4"/>
      <c r="K155" s="4">
        <v>224</v>
      </c>
      <c r="L155" s="4">
        <v>27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795016.41999999993</v>
      </c>
      <c r="X155" s="4">
        <v>1</v>
      </c>
      <c r="Y155" s="4">
        <v>795016.41999999993</v>
      </c>
      <c r="Z155" s="4"/>
      <c r="AA155" s="4"/>
      <c r="AB155" s="4"/>
    </row>
    <row r="157" spans="1:206" x14ac:dyDescent="0.2">
      <c r="A157" s="1">
        <v>4</v>
      </c>
      <c r="B157" s="1">
        <v>1</v>
      </c>
      <c r="C157" s="1"/>
      <c r="D157" s="1">
        <f>ROW(A189)</f>
        <v>189</v>
      </c>
      <c r="E157" s="1"/>
      <c r="F157" s="1" t="s">
        <v>6</v>
      </c>
      <c r="G157" s="1" t="s">
        <v>240</v>
      </c>
      <c r="H157" s="1" t="s">
        <v>6</v>
      </c>
      <c r="I157" s="1">
        <v>0</v>
      </c>
      <c r="J157" s="1"/>
      <c r="K157" s="1">
        <v>-1</v>
      </c>
      <c r="L157" s="1"/>
      <c r="M157" s="1" t="s">
        <v>6</v>
      </c>
      <c r="N157" s="1"/>
      <c r="O157" s="1"/>
      <c r="P157" s="1"/>
      <c r="Q157" s="1"/>
      <c r="R157" s="1"/>
      <c r="S157" s="1">
        <v>0</v>
      </c>
      <c r="T157" s="1"/>
      <c r="U157" s="1" t="s">
        <v>6</v>
      </c>
      <c r="V157" s="1">
        <v>0</v>
      </c>
      <c r="W157" s="1"/>
      <c r="X157" s="1"/>
      <c r="Y157" s="1"/>
      <c r="Z157" s="1"/>
      <c r="AA157" s="1"/>
      <c r="AB157" s="1" t="s">
        <v>6</v>
      </c>
      <c r="AC157" s="1" t="s">
        <v>6</v>
      </c>
      <c r="AD157" s="1" t="s">
        <v>6</v>
      </c>
      <c r="AE157" s="1" t="s">
        <v>6</v>
      </c>
      <c r="AF157" s="1" t="s">
        <v>6</v>
      </c>
      <c r="AG157" s="1" t="s">
        <v>6</v>
      </c>
      <c r="AH157" s="1"/>
      <c r="AI157" s="1"/>
      <c r="AJ157" s="1"/>
      <c r="AK157" s="1"/>
      <c r="AL157" s="1"/>
      <c r="AM157" s="1"/>
      <c r="AN157" s="1"/>
      <c r="AO157" s="1"/>
      <c r="AP157" s="1" t="s">
        <v>6</v>
      </c>
      <c r="AQ157" s="1" t="s">
        <v>6</v>
      </c>
      <c r="AR157" s="1" t="s">
        <v>6</v>
      </c>
      <c r="AS157" s="1"/>
      <c r="AT157" s="1"/>
      <c r="AU157" s="1"/>
      <c r="AV157" s="1"/>
      <c r="AW157" s="1"/>
      <c r="AX157" s="1"/>
      <c r="AY157" s="1"/>
      <c r="AZ157" s="1" t="s">
        <v>6</v>
      </c>
      <c r="BA157" s="1"/>
      <c r="BB157" s="1" t="s">
        <v>6</v>
      </c>
      <c r="BC157" s="1" t="s">
        <v>6</v>
      </c>
      <c r="BD157" s="1" t="s">
        <v>6</v>
      </c>
      <c r="BE157" s="1" t="s">
        <v>6</v>
      </c>
      <c r="BF157" s="1" t="s">
        <v>6</v>
      </c>
      <c r="BG157" s="1" t="s">
        <v>6</v>
      </c>
      <c r="BH157" s="1" t="s">
        <v>6</v>
      </c>
      <c r="BI157" s="1" t="s">
        <v>6</v>
      </c>
      <c r="BJ157" s="1" t="s">
        <v>6</v>
      </c>
      <c r="BK157" s="1" t="s">
        <v>6</v>
      </c>
      <c r="BL157" s="1" t="s">
        <v>6</v>
      </c>
      <c r="BM157" s="1" t="s">
        <v>6</v>
      </c>
      <c r="BN157" s="1" t="s">
        <v>6</v>
      </c>
      <c r="BO157" s="1" t="s">
        <v>6</v>
      </c>
      <c r="BP157" s="1" t="s">
        <v>6</v>
      </c>
      <c r="BQ157" s="1"/>
      <c r="BR157" s="1"/>
      <c r="BS157" s="1"/>
      <c r="BT157" s="1"/>
      <c r="BU157" s="1"/>
      <c r="BV157" s="1"/>
      <c r="BW157" s="1"/>
      <c r="BX157" s="1">
        <v>0</v>
      </c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>
        <v>0</v>
      </c>
    </row>
    <row r="159" spans="1:206" x14ac:dyDescent="0.2">
      <c r="A159" s="2">
        <v>52</v>
      </c>
      <c r="B159" s="2">
        <f t="shared" ref="B159:G159" si="118">B189</f>
        <v>1</v>
      </c>
      <c r="C159" s="2">
        <f t="shared" si="118"/>
        <v>4</v>
      </c>
      <c r="D159" s="2">
        <f t="shared" si="118"/>
        <v>157</v>
      </c>
      <c r="E159" s="2">
        <f t="shared" si="118"/>
        <v>0</v>
      </c>
      <c r="F159" s="2" t="str">
        <f t="shared" si="118"/>
        <v/>
      </c>
      <c r="G159" s="2" t="str">
        <f t="shared" si="118"/>
        <v>Система ВЕ3 (В11)</v>
      </c>
      <c r="H159" s="2"/>
      <c r="I159" s="2"/>
      <c r="J159" s="2"/>
      <c r="K159" s="2"/>
      <c r="L159" s="2"/>
      <c r="M159" s="2"/>
      <c r="N159" s="2"/>
      <c r="O159" s="2">
        <f t="shared" ref="O159:AT159" si="119">O189</f>
        <v>483238.04</v>
      </c>
      <c r="P159" s="2">
        <f t="shared" si="119"/>
        <v>344108.17</v>
      </c>
      <c r="Q159" s="2">
        <f t="shared" si="119"/>
        <v>9470.83</v>
      </c>
      <c r="R159" s="2">
        <f t="shared" si="119"/>
        <v>4154.07</v>
      </c>
      <c r="S159" s="2">
        <f t="shared" si="119"/>
        <v>129659.04</v>
      </c>
      <c r="T159" s="2">
        <f t="shared" si="119"/>
        <v>0</v>
      </c>
      <c r="U159" s="2">
        <f t="shared" si="119"/>
        <v>319.81649999999996</v>
      </c>
      <c r="V159" s="2">
        <f t="shared" si="119"/>
        <v>7.8594896999999992</v>
      </c>
      <c r="W159" s="2">
        <f t="shared" si="119"/>
        <v>0</v>
      </c>
      <c r="X159" s="2">
        <f t="shared" si="119"/>
        <v>153725.56</v>
      </c>
      <c r="Y159" s="2">
        <f t="shared" si="119"/>
        <v>90545.38</v>
      </c>
      <c r="Z159" s="2">
        <f t="shared" si="119"/>
        <v>0</v>
      </c>
      <c r="AA159" s="2">
        <f t="shared" si="119"/>
        <v>0</v>
      </c>
      <c r="AB159" s="2">
        <f t="shared" si="119"/>
        <v>483238.04</v>
      </c>
      <c r="AC159" s="2">
        <f t="shared" si="119"/>
        <v>344108.17</v>
      </c>
      <c r="AD159" s="2">
        <f t="shared" si="119"/>
        <v>9470.83</v>
      </c>
      <c r="AE159" s="2">
        <f t="shared" si="119"/>
        <v>4154.07</v>
      </c>
      <c r="AF159" s="2">
        <f t="shared" si="119"/>
        <v>129659.04</v>
      </c>
      <c r="AG159" s="2">
        <f t="shared" si="119"/>
        <v>0</v>
      </c>
      <c r="AH159" s="2">
        <f t="shared" si="119"/>
        <v>319.81649999999996</v>
      </c>
      <c r="AI159" s="2">
        <f t="shared" si="119"/>
        <v>7.8594896999999992</v>
      </c>
      <c r="AJ159" s="2">
        <f t="shared" si="119"/>
        <v>0</v>
      </c>
      <c r="AK159" s="2">
        <f t="shared" si="119"/>
        <v>153725.56</v>
      </c>
      <c r="AL159" s="2">
        <f t="shared" si="119"/>
        <v>90545.38</v>
      </c>
      <c r="AM159" s="2">
        <f t="shared" si="119"/>
        <v>0</v>
      </c>
      <c r="AN159" s="2">
        <f t="shared" si="119"/>
        <v>0</v>
      </c>
      <c r="AO159" s="2">
        <f t="shared" si="119"/>
        <v>0</v>
      </c>
      <c r="AP159" s="2">
        <f t="shared" si="119"/>
        <v>1304.22</v>
      </c>
      <c r="AQ159" s="2">
        <f t="shared" si="119"/>
        <v>0</v>
      </c>
      <c r="AR159" s="2">
        <f t="shared" si="119"/>
        <v>727508.98</v>
      </c>
      <c r="AS159" s="2">
        <f t="shared" si="119"/>
        <v>726204.76</v>
      </c>
      <c r="AT159" s="2">
        <f t="shared" si="119"/>
        <v>0</v>
      </c>
      <c r="AU159" s="2">
        <f t="shared" ref="AU159:BZ159" si="120">AU189</f>
        <v>0</v>
      </c>
      <c r="AV159" s="2">
        <f t="shared" si="120"/>
        <v>344108.17</v>
      </c>
      <c r="AW159" s="2">
        <f t="shared" si="120"/>
        <v>342803.95</v>
      </c>
      <c r="AX159" s="2">
        <f t="shared" si="120"/>
        <v>0</v>
      </c>
      <c r="AY159" s="2">
        <f t="shared" si="120"/>
        <v>342803.95</v>
      </c>
      <c r="AZ159" s="2">
        <f t="shared" si="120"/>
        <v>1304.22</v>
      </c>
      <c r="BA159" s="2">
        <f t="shared" si="120"/>
        <v>0</v>
      </c>
      <c r="BB159" s="2">
        <f t="shared" si="120"/>
        <v>0</v>
      </c>
      <c r="BC159" s="2">
        <f t="shared" si="120"/>
        <v>0</v>
      </c>
      <c r="BD159" s="2">
        <f t="shared" si="120"/>
        <v>0</v>
      </c>
      <c r="BE159" s="2">
        <f t="shared" si="120"/>
        <v>0</v>
      </c>
      <c r="BF159" s="2">
        <f t="shared" si="120"/>
        <v>0</v>
      </c>
      <c r="BG159" s="2">
        <f t="shared" si="120"/>
        <v>0</v>
      </c>
      <c r="BH159" s="2">
        <f t="shared" si="120"/>
        <v>0</v>
      </c>
      <c r="BI159" s="2">
        <f t="shared" si="120"/>
        <v>0</v>
      </c>
      <c r="BJ159" s="2">
        <f t="shared" si="120"/>
        <v>0</v>
      </c>
      <c r="BK159" s="2">
        <f t="shared" si="120"/>
        <v>0</v>
      </c>
      <c r="BL159" s="2">
        <f t="shared" si="120"/>
        <v>0</v>
      </c>
      <c r="BM159" s="2">
        <f t="shared" si="120"/>
        <v>0</v>
      </c>
      <c r="BN159" s="2">
        <f t="shared" si="120"/>
        <v>0</v>
      </c>
      <c r="BO159" s="2">
        <f t="shared" si="120"/>
        <v>0</v>
      </c>
      <c r="BP159" s="2">
        <f t="shared" si="120"/>
        <v>0</v>
      </c>
      <c r="BQ159" s="2">
        <f t="shared" si="120"/>
        <v>0</v>
      </c>
      <c r="BR159" s="2">
        <f t="shared" si="120"/>
        <v>0</v>
      </c>
      <c r="BS159" s="2">
        <f t="shared" si="120"/>
        <v>0</v>
      </c>
      <c r="BT159" s="2">
        <f t="shared" si="120"/>
        <v>0</v>
      </c>
      <c r="BU159" s="2">
        <f t="shared" si="120"/>
        <v>0</v>
      </c>
      <c r="BV159" s="2">
        <f t="shared" si="120"/>
        <v>0</v>
      </c>
      <c r="BW159" s="2">
        <f t="shared" si="120"/>
        <v>0</v>
      </c>
      <c r="BX159" s="2">
        <f t="shared" si="120"/>
        <v>0</v>
      </c>
      <c r="BY159" s="2">
        <f t="shared" si="120"/>
        <v>1304.22</v>
      </c>
      <c r="BZ159" s="2">
        <f t="shared" si="120"/>
        <v>0</v>
      </c>
      <c r="CA159" s="2">
        <f t="shared" ref="CA159:DF159" si="121">CA189</f>
        <v>727508.98</v>
      </c>
      <c r="CB159" s="2">
        <f t="shared" si="121"/>
        <v>726204.76</v>
      </c>
      <c r="CC159" s="2">
        <f t="shared" si="121"/>
        <v>0</v>
      </c>
      <c r="CD159" s="2">
        <f t="shared" si="121"/>
        <v>0</v>
      </c>
      <c r="CE159" s="2">
        <f t="shared" si="121"/>
        <v>344108.17</v>
      </c>
      <c r="CF159" s="2">
        <f t="shared" si="121"/>
        <v>342803.95</v>
      </c>
      <c r="CG159" s="2">
        <f t="shared" si="121"/>
        <v>0</v>
      </c>
      <c r="CH159" s="2">
        <f t="shared" si="121"/>
        <v>342803.95</v>
      </c>
      <c r="CI159" s="2">
        <f t="shared" si="121"/>
        <v>1304.22</v>
      </c>
      <c r="CJ159" s="2">
        <f t="shared" si="121"/>
        <v>0</v>
      </c>
      <c r="CK159" s="2">
        <f t="shared" si="121"/>
        <v>0</v>
      </c>
      <c r="CL159" s="2">
        <f t="shared" si="121"/>
        <v>0</v>
      </c>
      <c r="CM159" s="2">
        <f t="shared" si="121"/>
        <v>0</v>
      </c>
      <c r="CN159" s="2">
        <f t="shared" si="121"/>
        <v>0</v>
      </c>
      <c r="CO159" s="2">
        <f t="shared" si="121"/>
        <v>0</v>
      </c>
      <c r="CP159" s="2">
        <f t="shared" si="121"/>
        <v>0</v>
      </c>
      <c r="CQ159" s="2">
        <f t="shared" si="121"/>
        <v>0</v>
      </c>
      <c r="CR159" s="2">
        <f t="shared" si="121"/>
        <v>0</v>
      </c>
      <c r="CS159" s="2">
        <f t="shared" si="121"/>
        <v>0</v>
      </c>
      <c r="CT159" s="2">
        <f t="shared" si="121"/>
        <v>0</v>
      </c>
      <c r="CU159" s="2">
        <f t="shared" si="121"/>
        <v>0</v>
      </c>
      <c r="CV159" s="2">
        <f t="shared" si="121"/>
        <v>0</v>
      </c>
      <c r="CW159" s="2">
        <f t="shared" si="121"/>
        <v>0</v>
      </c>
      <c r="CX159" s="2">
        <f t="shared" si="121"/>
        <v>0</v>
      </c>
      <c r="CY159" s="2">
        <f t="shared" si="121"/>
        <v>0</v>
      </c>
      <c r="CZ159" s="2">
        <f t="shared" si="121"/>
        <v>0</v>
      </c>
      <c r="DA159" s="2">
        <f t="shared" si="121"/>
        <v>0</v>
      </c>
      <c r="DB159" s="2">
        <f t="shared" si="121"/>
        <v>0</v>
      </c>
      <c r="DC159" s="2">
        <f t="shared" si="121"/>
        <v>0</v>
      </c>
      <c r="DD159" s="2">
        <f t="shared" si="121"/>
        <v>0</v>
      </c>
      <c r="DE159" s="2">
        <f t="shared" si="121"/>
        <v>0</v>
      </c>
      <c r="DF159" s="2">
        <f t="shared" si="121"/>
        <v>0</v>
      </c>
      <c r="DG159" s="3">
        <f t="shared" ref="DG159:EL159" si="122">DG189</f>
        <v>0</v>
      </c>
      <c r="DH159" s="3">
        <f t="shared" si="122"/>
        <v>0</v>
      </c>
      <c r="DI159" s="3">
        <f t="shared" si="122"/>
        <v>0</v>
      </c>
      <c r="DJ159" s="3">
        <f t="shared" si="122"/>
        <v>0</v>
      </c>
      <c r="DK159" s="3">
        <f t="shared" si="122"/>
        <v>0</v>
      </c>
      <c r="DL159" s="3">
        <f t="shared" si="122"/>
        <v>0</v>
      </c>
      <c r="DM159" s="3">
        <f t="shared" si="122"/>
        <v>0</v>
      </c>
      <c r="DN159" s="3">
        <f t="shared" si="122"/>
        <v>0</v>
      </c>
      <c r="DO159" s="3">
        <f t="shared" si="122"/>
        <v>0</v>
      </c>
      <c r="DP159" s="3">
        <f t="shared" si="122"/>
        <v>0</v>
      </c>
      <c r="DQ159" s="3">
        <f t="shared" si="122"/>
        <v>0</v>
      </c>
      <c r="DR159" s="3">
        <f t="shared" si="122"/>
        <v>0</v>
      </c>
      <c r="DS159" s="3">
        <f t="shared" si="122"/>
        <v>0</v>
      </c>
      <c r="DT159" s="3">
        <f t="shared" si="122"/>
        <v>0</v>
      </c>
      <c r="DU159" s="3">
        <f t="shared" si="122"/>
        <v>0</v>
      </c>
      <c r="DV159" s="3">
        <f t="shared" si="122"/>
        <v>0</v>
      </c>
      <c r="DW159" s="3">
        <f t="shared" si="122"/>
        <v>0</v>
      </c>
      <c r="DX159" s="3">
        <f t="shared" si="122"/>
        <v>0</v>
      </c>
      <c r="DY159" s="3">
        <f t="shared" si="122"/>
        <v>0</v>
      </c>
      <c r="DZ159" s="3">
        <f t="shared" si="122"/>
        <v>0</v>
      </c>
      <c r="EA159" s="3">
        <f t="shared" si="122"/>
        <v>0</v>
      </c>
      <c r="EB159" s="3">
        <f t="shared" si="122"/>
        <v>0</v>
      </c>
      <c r="EC159" s="3">
        <f t="shared" si="122"/>
        <v>0</v>
      </c>
      <c r="ED159" s="3">
        <f t="shared" si="122"/>
        <v>0</v>
      </c>
      <c r="EE159" s="3">
        <f t="shared" si="122"/>
        <v>0</v>
      </c>
      <c r="EF159" s="3">
        <f t="shared" si="122"/>
        <v>0</v>
      </c>
      <c r="EG159" s="3">
        <f t="shared" si="122"/>
        <v>0</v>
      </c>
      <c r="EH159" s="3">
        <f t="shared" si="122"/>
        <v>0</v>
      </c>
      <c r="EI159" s="3">
        <f t="shared" si="122"/>
        <v>0</v>
      </c>
      <c r="EJ159" s="3">
        <f t="shared" si="122"/>
        <v>0</v>
      </c>
      <c r="EK159" s="3">
        <f t="shared" si="122"/>
        <v>0</v>
      </c>
      <c r="EL159" s="3">
        <f t="shared" si="122"/>
        <v>0</v>
      </c>
      <c r="EM159" s="3">
        <f t="shared" ref="EM159:FR159" si="123">EM189</f>
        <v>0</v>
      </c>
      <c r="EN159" s="3">
        <f t="shared" si="123"/>
        <v>0</v>
      </c>
      <c r="EO159" s="3">
        <f t="shared" si="123"/>
        <v>0</v>
      </c>
      <c r="EP159" s="3">
        <f t="shared" si="123"/>
        <v>0</v>
      </c>
      <c r="EQ159" s="3">
        <f t="shared" si="123"/>
        <v>0</v>
      </c>
      <c r="ER159" s="3">
        <f t="shared" si="123"/>
        <v>0</v>
      </c>
      <c r="ES159" s="3">
        <f t="shared" si="123"/>
        <v>0</v>
      </c>
      <c r="ET159" s="3">
        <f t="shared" si="123"/>
        <v>0</v>
      </c>
      <c r="EU159" s="3">
        <f t="shared" si="123"/>
        <v>0</v>
      </c>
      <c r="EV159" s="3">
        <f t="shared" si="123"/>
        <v>0</v>
      </c>
      <c r="EW159" s="3">
        <f t="shared" si="123"/>
        <v>0</v>
      </c>
      <c r="EX159" s="3">
        <f t="shared" si="123"/>
        <v>0</v>
      </c>
      <c r="EY159" s="3">
        <f t="shared" si="123"/>
        <v>0</v>
      </c>
      <c r="EZ159" s="3">
        <f t="shared" si="123"/>
        <v>0</v>
      </c>
      <c r="FA159" s="3">
        <f t="shared" si="123"/>
        <v>0</v>
      </c>
      <c r="FB159" s="3">
        <f t="shared" si="123"/>
        <v>0</v>
      </c>
      <c r="FC159" s="3">
        <f t="shared" si="123"/>
        <v>0</v>
      </c>
      <c r="FD159" s="3">
        <f t="shared" si="123"/>
        <v>0</v>
      </c>
      <c r="FE159" s="3">
        <f t="shared" si="123"/>
        <v>0</v>
      </c>
      <c r="FF159" s="3">
        <f t="shared" si="123"/>
        <v>0</v>
      </c>
      <c r="FG159" s="3">
        <f t="shared" si="123"/>
        <v>0</v>
      </c>
      <c r="FH159" s="3">
        <f t="shared" si="123"/>
        <v>0</v>
      </c>
      <c r="FI159" s="3">
        <f t="shared" si="123"/>
        <v>0</v>
      </c>
      <c r="FJ159" s="3">
        <f t="shared" si="123"/>
        <v>0</v>
      </c>
      <c r="FK159" s="3">
        <f t="shared" si="123"/>
        <v>0</v>
      </c>
      <c r="FL159" s="3">
        <f t="shared" si="123"/>
        <v>0</v>
      </c>
      <c r="FM159" s="3">
        <f t="shared" si="123"/>
        <v>0</v>
      </c>
      <c r="FN159" s="3">
        <f t="shared" si="123"/>
        <v>0</v>
      </c>
      <c r="FO159" s="3">
        <f t="shared" si="123"/>
        <v>0</v>
      </c>
      <c r="FP159" s="3">
        <f t="shared" si="123"/>
        <v>0</v>
      </c>
      <c r="FQ159" s="3">
        <f t="shared" si="123"/>
        <v>0</v>
      </c>
      <c r="FR159" s="3">
        <f t="shared" si="123"/>
        <v>0</v>
      </c>
      <c r="FS159" s="3">
        <f t="shared" ref="FS159:GX159" si="124">FS189</f>
        <v>0</v>
      </c>
      <c r="FT159" s="3">
        <f t="shared" si="124"/>
        <v>0</v>
      </c>
      <c r="FU159" s="3">
        <f t="shared" si="124"/>
        <v>0</v>
      </c>
      <c r="FV159" s="3">
        <f t="shared" si="124"/>
        <v>0</v>
      </c>
      <c r="FW159" s="3">
        <f t="shared" si="124"/>
        <v>0</v>
      </c>
      <c r="FX159" s="3">
        <f t="shared" si="124"/>
        <v>0</v>
      </c>
      <c r="FY159" s="3">
        <f t="shared" si="124"/>
        <v>0</v>
      </c>
      <c r="FZ159" s="3">
        <f t="shared" si="124"/>
        <v>0</v>
      </c>
      <c r="GA159" s="3">
        <f t="shared" si="124"/>
        <v>0</v>
      </c>
      <c r="GB159" s="3">
        <f t="shared" si="124"/>
        <v>0</v>
      </c>
      <c r="GC159" s="3">
        <f t="shared" si="124"/>
        <v>0</v>
      </c>
      <c r="GD159" s="3">
        <f t="shared" si="124"/>
        <v>0</v>
      </c>
      <c r="GE159" s="3">
        <f t="shared" si="124"/>
        <v>0</v>
      </c>
      <c r="GF159" s="3">
        <f t="shared" si="124"/>
        <v>0</v>
      </c>
      <c r="GG159" s="3">
        <f t="shared" si="124"/>
        <v>0</v>
      </c>
      <c r="GH159" s="3">
        <f t="shared" si="124"/>
        <v>0</v>
      </c>
      <c r="GI159" s="3">
        <f t="shared" si="124"/>
        <v>0</v>
      </c>
      <c r="GJ159" s="3">
        <f t="shared" si="124"/>
        <v>0</v>
      </c>
      <c r="GK159" s="3">
        <f t="shared" si="124"/>
        <v>0</v>
      </c>
      <c r="GL159" s="3">
        <f t="shared" si="124"/>
        <v>0</v>
      </c>
      <c r="GM159" s="3">
        <f t="shared" si="124"/>
        <v>0</v>
      </c>
      <c r="GN159" s="3">
        <f t="shared" si="124"/>
        <v>0</v>
      </c>
      <c r="GO159" s="3">
        <f t="shared" si="124"/>
        <v>0</v>
      </c>
      <c r="GP159" s="3">
        <f t="shared" si="124"/>
        <v>0</v>
      </c>
      <c r="GQ159" s="3">
        <f t="shared" si="124"/>
        <v>0</v>
      </c>
      <c r="GR159" s="3">
        <f t="shared" si="124"/>
        <v>0</v>
      </c>
      <c r="GS159" s="3">
        <f t="shared" si="124"/>
        <v>0</v>
      </c>
      <c r="GT159" s="3">
        <f t="shared" si="124"/>
        <v>0</v>
      </c>
      <c r="GU159" s="3">
        <f t="shared" si="124"/>
        <v>0</v>
      </c>
      <c r="GV159" s="3">
        <f t="shared" si="124"/>
        <v>0</v>
      </c>
      <c r="GW159" s="3">
        <f t="shared" si="124"/>
        <v>0</v>
      </c>
      <c r="GX159" s="3">
        <f t="shared" si="124"/>
        <v>0</v>
      </c>
    </row>
    <row r="161" spans="1:245" x14ac:dyDescent="0.2">
      <c r="A161">
        <v>17</v>
      </c>
      <c r="B161">
        <v>1</v>
      </c>
      <c r="C161">
        <f>ROW(SmtRes!A205)</f>
        <v>205</v>
      </c>
      <c r="D161">
        <f>ROW(EtalonRes!A230)</f>
        <v>230</v>
      </c>
      <c r="E161" t="s">
        <v>241</v>
      </c>
      <c r="F161" t="s">
        <v>20</v>
      </c>
      <c r="G161" t="s">
        <v>21</v>
      </c>
      <c r="H161" t="s">
        <v>22</v>
      </c>
      <c r="I161">
        <v>1</v>
      </c>
      <c r="J161">
        <v>0</v>
      </c>
      <c r="K161">
        <v>1</v>
      </c>
      <c r="O161">
        <f t="shared" ref="O161:O187" si="125">ROUND(CP161,2)</f>
        <v>1783.01</v>
      </c>
      <c r="P161">
        <f t="shared" ref="P161:P187" si="126">ROUND(CQ161*I161,2)</f>
        <v>20.14</v>
      </c>
      <c r="Q161">
        <f t="shared" ref="Q161:Q187" si="127">ROUND(CR161*I161,2)</f>
        <v>109.25</v>
      </c>
      <c r="R161">
        <f t="shared" ref="R161:R187" si="128">ROUND(CS161*I161,2)</f>
        <v>28.26</v>
      </c>
      <c r="S161">
        <f t="shared" ref="S161:S187" si="129">ROUND(CT161*I161,2)</f>
        <v>1653.62</v>
      </c>
      <c r="T161">
        <f t="shared" ref="T161:T187" si="130">ROUND(CU161*I161,2)</f>
        <v>0</v>
      </c>
      <c r="U161">
        <f t="shared" ref="U161:U187" si="131">ROUND(CV161*I161,7)</f>
        <v>3.8325</v>
      </c>
      <c r="V161">
        <f t="shared" ref="V161:V187" si="132">ROUND(CW161*I161,7)</f>
        <v>5.2499999999999998E-2</v>
      </c>
      <c r="W161">
        <f t="shared" ref="W161:W187" si="133">ROUND(CX161*I161,2)</f>
        <v>0</v>
      </c>
      <c r="X161">
        <f t="shared" ref="X161:X187" si="134">ROUND(CY161,2)</f>
        <v>2035.07</v>
      </c>
      <c r="Y161">
        <f t="shared" ref="Y161:Y187" si="135">ROUND(CZ161,2)</f>
        <v>1210.95</v>
      </c>
      <c r="AA161">
        <v>92843885</v>
      </c>
      <c r="AB161">
        <f t="shared" ref="AB161:AB187" si="136">ROUND((AC161+AD161+AF161),2)</f>
        <v>45.85</v>
      </c>
      <c r="AC161">
        <f t="shared" ref="AC161:AC187" si="137">ROUND((ES161),2)</f>
        <v>2.0299999999999998</v>
      </c>
      <c r="AD161">
        <f>ROUND(((((ET161*ROUND(1.05,7)))-((EU161*ROUND(1.05,7))))+AE161),2)</f>
        <v>6.95</v>
      </c>
      <c r="AE161">
        <f>ROUND(((EU161*ROUND(1.05,7))),2)</f>
        <v>0.63</v>
      </c>
      <c r="AF161">
        <f>ROUND(((EV161*ROUND(1.05,7))),2)</f>
        <v>36.869999999999997</v>
      </c>
      <c r="AG161">
        <f t="shared" ref="AG161:AG187" si="138">ROUND((AP161),2)</f>
        <v>0</v>
      </c>
      <c r="AH161">
        <f>((EW161*ROUND(1.05,7)))</f>
        <v>3.8325</v>
      </c>
      <c r="AI161">
        <f>((EX161*ROUND(1.05,7)))</f>
        <v>5.2500000000000005E-2</v>
      </c>
      <c r="AJ161">
        <f t="shared" ref="AJ161:AJ187" si="139">(AS161)</f>
        <v>0</v>
      </c>
      <c r="AK161">
        <v>43.76</v>
      </c>
      <c r="AL161">
        <v>2.0299999999999998</v>
      </c>
      <c r="AM161">
        <v>6.62</v>
      </c>
      <c r="AN161">
        <v>0.6</v>
      </c>
      <c r="AO161">
        <v>35.11</v>
      </c>
      <c r="AP161">
        <v>0</v>
      </c>
      <c r="AQ161">
        <v>3.65</v>
      </c>
      <c r="AR161">
        <v>0.05</v>
      </c>
      <c r="AS161">
        <v>0</v>
      </c>
      <c r="AT161">
        <v>121</v>
      </c>
      <c r="AU161">
        <v>72</v>
      </c>
      <c r="AV161">
        <v>1</v>
      </c>
      <c r="AW161">
        <v>1</v>
      </c>
      <c r="AZ161">
        <v>1</v>
      </c>
      <c r="BA161">
        <v>44.85</v>
      </c>
      <c r="BB161">
        <v>15.72</v>
      </c>
      <c r="BC161">
        <v>9.92</v>
      </c>
      <c r="BD161" t="s">
        <v>6</v>
      </c>
      <c r="BE161" t="s">
        <v>6</v>
      </c>
      <c r="BF161" t="s">
        <v>6</v>
      </c>
      <c r="BG161" t="s">
        <v>6</v>
      </c>
      <c r="BH161">
        <v>0</v>
      </c>
      <c r="BI161">
        <v>1</v>
      </c>
      <c r="BJ161" t="s">
        <v>23</v>
      </c>
      <c r="BM161">
        <v>20001</v>
      </c>
      <c r="BN161">
        <v>0</v>
      </c>
      <c r="BO161" t="s">
        <v>6</v>
      </c>
      <c r="BP161">
        <v>0</v>
      </c>
      <c r="BQ161">
        <v>22</v>
      </c>
      <c r="BR161">
        <v>0</v>
      </c>
      <c r="BS161">
        <v>44.85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121</v>
      </c>
      <c r="CA161">
        <v>72</v>
      </c>
      <c r="CB161" t="s">
        <v>6</v>
      </c>
      <c r="CE161">
        <v>0</v>
      </c>
      <c r="CF161">
        <v>0</v>
      </c>
      <c r="CG161">
        <v>0</v>
      </c>
      <c r="CM161">
        <v>0</v>
      </c>
      <c r="CN161" t="s">
        <v>24</v>
      </c>
      <c r="CO161">
        <v>0</v>
      </c>
      <c r="CP161">
        <f t="shared" ref="CP161:CP187" si="140">(P161+Q161+S161)</f>
        <v>1783.0099999999998</v>
      </c>
      <c r="CQ161">
        <f>AC161*BC161</f>
        <v>20.137599999999999</v>
      </c>
      <c r="CR161">
        <f>AD161*BB161</f>
        <v>109.254</v>
      </c>
      <c r="CS161">
        <f t="shared" ref="CS161:CS187" si="141">AE161*BS161</f>
        <v>28.255500000000001</v>
      </c>
      <c r="CT161">
        <f t="shared" ref="CT161:CT187" si="142">AF161*BA161</f>
        <v>1653.6195</v>
      </c>
      <c r="CU161">
        <f t="shared" ref="CU161:CU187" si="143">AG161</f>
        <v>0</v>
      </c>
      <c r="CV161">
        <f t="shared" ref="CV161:CV187" si="144">AH161</f>
        <v>3.8325</v>
      </c>
      <c r="CW161">
        <f t="shared" ref="CW161:CW187" si="145">AI161</f>
        <v>5.2500000000000005E-2</v>
      </c>
      <c r="CX161">
        <f t="shared" ref="CX161:CX187" si="146">AJ161</f>
        <v>0</v>
      </c>
      <c r="CY161">
        <f>(((S161+R161)*AT161)/100)</f>
        <v>2035.0747999999999</v>
      </c>
      <c r="CZ161">
        <f>(((S161+R161)*AU161)/100)</f>
        <v>1210.9535999999998</v>
      </c>
      <c r="DC161" t="s">
        <v>6</v>
      </c>
      <c r="DD161" t="s">
        <v>6</v>
      </c>
      <c r="DE161" t="s">
        <v>25</v>
      </c>
      <c r="DF161" t="s">
        <v>25</v>
      </c>
      <c r="DG161" t="s">
        <v>25</v>
      </c>
      <c r="DH161" t="s">
        <v>6</v>
      </c>
      <c r="DI161" t="s">
        <v>25</v>
      </c>
      <c r="DJ161" t="s">
        <v>25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22</v>
      </c>
      <c r="DW161" t="s">
        <v>22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66696438</v>
      </c>
      <c r="EF161">
        <v>22</v>
      </c>
      <c r="EG161" t="s">
        <v>26</v>
      </c>
      <c r="EH161">
        <v>16</v>
      </c>
      <c r="EI161" t="s">
        <v>27</v>
      </c>
      <c r="EJ161">
        <v>1</v>
      </c>
      <c r="EK161">
        <v>20001</v>
      </c>
      <c r="EL161" t="s">
        <v>28</v>
      </c>
      <c r="EM161" t="s">
        <v>29</v>
      </c>
      <c r="EO161" t="s">
        <v>30</v>
      </c>
      <c r="EQ161">
        <v>131072</v>
      </c>
      <c r="ER161">
        <v>43.76</v>
      </c>
      <c r="ES161">
        <v>2.0299999999999998</v>
      </c>
      <c r="ET161">
        <v>6.62</v>
      </c>
      <c r="EU161">
        <v>0.6</v>
      </c>
      <c r="EV161">
        <v>35.11</v>
      </c>
      <c r="EW161">
        <v>3.65</v>
      </c>
      <c r="EX161">
        <v>0.05</v>
      </c>
      <c r="EY161">
        <v>0</v>
      </c>
      <c r="FQ161">
        <v>0</v>
      </c>
      <c r="FR161">
        <v>0</v>
      </c>
      <c r="FS161">
        <v>0</v>
      </c>
      <c r="FX161">
        <v>121</v>
      </c>
      <c r="FY161">
        <v>72</v>
      </c>
      <c r="GA161" t="s">
        <v>6</v>
      </c>
      <c r="GD161">
        <v>1</v>
      </c>
      <c r="GF161">
        <v>-2090890730</v>
      </c>
      <c r="GG161">
        <v>2</v>
      </c>
      <c r="GH161">
        <v>1</v>
      </c>
      <c r="GI161">
        <v>4</v>
      </c>
      <c r="GJ161">
        <v>0</v>
      </c>
      <c r="GK161">
        <v>0</v>
      </c>
      <c r="GL161">
        <f t="shared" ref="GL161:GL187" si="147">ROUND(IF(AND(BH161=3,BI161=3,FS161&lt;&gt;0),P161,0),2)</f>
        <v>0</v>
      </c>
      <c r="GM161">
        <f t="shared" ref="GM161:GM187" si="148">ROUND(O161+X161+Y161,2)+GX161</f>
        <v>5029.03</v>
      </c>
      <c r="GN161">
        <f t="shared" ref="GN161:GN187" si="149">IF(OR(BI161=0,BI161=1),GM161-GX161,0)</f>
        <v>5029.03</v>
      </c>
      <c r="GO161">
        <f t="shared" ref="GO161:GO187" si="150">IF(BI161=2,GM161-GX161,0)</f>
        <v>0</v>
      </c>
      <c r="GP161">
        <f t="shared" ref="GP161:GP187" si="151">IF(BI161=4,GM161-GX161,0)</f>
        <v>0</v>
      </c>
      <c r="GR161">
        <v>0</v>
      </c>
      <c r="GS161">
        <v>3</v>
      </c>
      <c r="GT161">
        <v>0</v>
      </c>
      <c r="GU161" t="s">
        <v>6</v>
      </c>
      <c r="GV161">
        <f t="shared" ref="GV161:GV187" si="152">ROUND((GT161),2)</f>
        <v>0</v>
      </c>
      <c r="GW161">
        <v>1</v>
      </c>
      <c r="GX161">
        <f t="shared" ref="GX161:GX187" si="153">ROUND(HC161*I161,2)</f>
        <v>0</v>
      </c>
      <c r="HA161">
        <v>0</v>
      </c>
      <c r="HB161">
        <v>0</v>
      </c>
      <c r="HC161">
        <f t="shared" ref="HC161:HC187" si="154">GV161*GW161</f>
        <v>0</v>
      </c>
      <c r="HE161" t="s">
        <v>6</v>
      </c>
      <c r="HF161" t="s">
        <v>6</v>
      </c>
      <c r="HM161" t="s">
        <v>6</v>
      </c>
      <c r="HN161" t="s">
        <v>31</v>
      </c>
      <c r="HO161" t="s">
        <v>32</v>
      </c>
      <c r="HP161" t="s">
        <v>27</v>
      </c>
      <c r="HQ161" t="s">
        <v>27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205</v>
      </c>
      <c r="E162" t="s">
        <v>242</v>
      </c>
      <c r="F162" t="s">
        <v>34</v>
      </c>
      <c r="G162" t="s">
        <v>243</v>
      </c>
      <c r="H162" t="str">
        <f>'1.Ведомость'!C94</f>
        <v>КОМПЛ</v>
      </c>
      <c r="I162">
        <f>I161*J162</f>
        <v>1</v>
      </c>
      <c r="J162">
        <v>1</v>
      </c>
      <c r="K162">
        <v>1</v>
      </c>
      <c r="O162">
        <f t="shared" si="125"/>
        <v>1304.22</v>
      </c>
      <c r="P162">
        <f t="shared" si="126"/>
        <v>1304.22</v>
      </c>
      <c r="Q162">
        <f t="shared" si="127"/>
        <v>0</v>
      </c>
      <c r="R162">
        <f t="shared" si="128"/>
        <v>0</v>
      </c>
      <c r="S162">
        <f t="shared" si="129"/>
        <v>0</v>
      </c>
      <c r="T162">
        <f t="shared" si="130"/>
        <v>0</v>
      </c>
      <c r="U162">
        <f t="shared" si="131"/>
        <v>0</v>
      </c>
      <c r="V162">
        <f t="shared" si="132"/>
        <v>0</v>
      </c>
      <c r="W162">
        <f t="shared" si="133"/>
        <v>0</v>
      </c>
      <c r="X162">
        <f t="shared" si="134"/>
        <v>0</v>
      </c>
      <c r="Y162">
        <f t="shared" si="135"/>
        <v>0</v>
      </c>
      <c r="AA162">
        <v>92843885</v>
      </c>
      <c r="AB162">
        <f t="shared" si="136"/>
        <v>1304.22</v>
      </c>
      <c r="AC162">
        <f t="shared" si="137"/>
        <v>1304.22</v>
      </c>
      <c r="AD162">
        <f>ROUND((ET162),2)</f>
        <v>0</v>
      </c>
      <c r="AE162">
        <f>ROUND((EU162),2)</f>
        <v>0</v>
      </c>
      <c r="AF162">
        <f>ROUND((EV162),2)</f>
        <v>0</v>
      </c>
      <c r="AG162">
        <f t="shared" si="138"/>
        <v>0</v>
      </c>
      <c r="AH162">
        <f>(EW162)</f>
        <v>0</v>
      </c>
      <c r="AI162">
        <f>(EX162)</f>
        <v>0</v>
      </c>
      <c r="AJ162">
        <f t="shared" si="139"/>
        <v>0</v>
      </c>
      <c r="AK162">
        <v>1304.22</v>
      </c>
      <c r="AL162">
        <v>1304.22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6.43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3</v>
      </c>
      <c r="BJ162" t="s">
        <v>6</v>
      </c>
      <c r="BM162">
        <v>902</v>
      </c>
      <c r="BN162">
        <v>0</v>
      </c>
      <c r="BO162" t="s">
        <v>6</v>
      </c>
      <c r="BP162">
        <v>0</v>
      </c>
      <c r="BQ162">
        <v>92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40"/>
        <v>1304.22</v>
      </c>
      <c r="CQ162">
        <f>AC162</f>
        <v>1304.22</v>
      </c>
      <c r="CR162">
        <f>AD162</f>
        <v>0</v>
      </c>
      <c r="CS162">
        <f t="shared" si="141"/>
        <v>0</v>
      </c>
      <c r="CT162">
        <f t="shared" si="142"/>
        <v>0</v>
      </c>
      <c r="CU162">
        <f t="shared" si="143"/>
        <v>0</v>
      </c>
      <c r="CV162">
        <f t="shared" si="144"/>
        <v>0</v>
      </c>
      <c r="CW162">
        <f t="shared" si="145"/>
        <v>0</v>
      </c>
      <c r="CX162">
        <f t="shared" si="146"/>
        <v>0</v>
      </c>
      <c r="CY162">
        <f>0</f>
        <v>0</v>
      </c>
      <c r="CZ162">
        <f>0</f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36</v>
      </c>
      <c r="DW162" t="s">
        <v>36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66696254</v>
      </c>
      <c r="EF162">
        <v>92</v>
      </c>
      <c r="EG162" t="s">
        <v>37</v>
      </c>
      <c r="EH162">
        <v>0</v>
      </c>
      <c r="EI162" t="s">
        <v>6</v>
      </c>
      <c r="EJ162">
        <v>3</v>
      </c>
      <c r="EK162">
        <v>902</v>
      </c>
      <c r="EL162" t="s">
        <v>37</v>
      </c>
      <c r="EM162" t="s">
        <v>38</v>
      </c>
      <c r="EO162" t="s">
        <v>6</v>
      </c>
      <c r="EQ162">
        <v>1048576</v>
      </c>
      <c r="ER162">
        <v>1304.22</v>
      </c>
      <c r="ES162">
        <v>1304.22</v>
      </c>
      <c r="ET162">
        <v>0</v>
      </c>
      <c r="EU162">
        <v>0</v>
      </c>
      <c r="EV162">
        <v>0</v>
      </c>
      <c r="EW162">
        <v>0</v>
      </c>
      <c r="EX162">
        <v>0</v>
      </c>
      <c r="EZ162">
        <v>5</v>
      </c>
      <c r="FC162">
        <v>0</v>
      </c>
      <c r="FD162">
        <v>18</v>
      </c>
      <c r="FF162">
        <v>1250</v>
      </c>
      <c r="FQ162">
        <v>0</v>
      </c>
      <c r="FR162">
        <f>P162</f>
        <v>1304.22</v>
      </c>
      <c r="FS162">
        <v>0</v>
      </c>
      <c r="FX162">
        <v>0</v>
      </c>
      <c r="FY162">
        <v>0</v>
      </c>
      <c r="GA162" t="s">
        <v>39</v>
      </c>
      <c r="GD162">
        <v>1</v>
      </c>
      <c r="GF162">
        <v>263957375</v>
      </c>
      <c r="GG162">
        <v>2</v>
      </c>
      <c r="GH162">
        <v>3</v>
      </c>
      <c r="GI162">
        <v>4</v>
      </c>
      <c r="GJ162">
        <v>0</v>
      </c>
      <c r="GK162">
        <v>0</v>
      </c>
      <c r="GL162">
        <f t="shared" si="147"/>
        <v>0</v>
      </c>
      <c r="GM162">
        <f t="shared" si="148"/>
        <v>1304.22</v>
      </c>
      <c r="GN162">
        <f t="shared" si="149"/>
        <v>0</v>
      </c>
      <c r="GO162">
        <f t="shared" si="150"/>
        <v>0</v>
      </c>
      <c r="GP162">
        <f t="shared" si="151"/>
        <v>0</v>
      </c>
      <c r="GR162">
        <v>1</v>
      </c>
      <c r="GS162">
        <v>1</v>
      </c>
      <c r="GT162">
        <v>0</v>
      </c>
      <c r="GU162" t="s">
        <v>6</v>
      </c>
      <c r="GV162">
        <f t="shared" si="152"/>
        <v>0</v>
      </c>
      <c r="GW162">
        <v>1</v>
      </c>
      <c r="GX162">
        <f t="shared" si="153"/>
        <v>0</v>
      </c>
      <c r="HA162">
        <v>0</v>
      </c>
      <c r="HB162">
        <v>0</v>
      </c>
      <c r="HC162">
        <f t="shared" si="154"/>
        <v>0</v>
      </c>
      <c r="HE162" t="s">
        <v>40</v>
      </c>
      <c r="HF162" t="s">
        <v>41</v>
      </c>
      <c r="HH162">
        <f>ROUND(AC162*I162,2)</f>
        <v>1304.22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ROW(SmtRes!A215)</f>
        <v>215</v>
      </c>
      <c r="D163">
        <f>ROW(EtalonRes!A239)</f>
        <v>239</v>
      </c>
      <c r="E163" t="s">
        <v>244</v>
      </c>
      <c r="F163" t="s">
        <v>43</v>
      </c>
      <c r="G163" t="s">
        <v>44</v>
      </c>
      <c r="H163" t="s">
        <v>22</v>
      </c>
      <c r="I163">
        <v>19</v>
      </c>
      <c r="J163">
        <v>0</v>
      </c>
      <c r="K163">
        <v>19</v>
      </c>
      <c r="O163">
        <f t="shared" si="125"/>
        <v>16767.11</v>
      </c>
      <c r="P163">
        <f t="shared" si="126"/>
        <v>7714.49</v>
      </c>
      <c r="Q163">
        <f t="shared" si="127"/>
        <v>462.95</v>
      </c>
      <c r="R163">
        <f t="shared" si="128"/>
        <v>110.78</v>
      </c>
      <c r="S163">
        <f t="shared" si="129"/>
        <v>8589.67</v>
      </c>
      <c r="T163">
        <f t="shared" si="130"/>
        <v>0</v>
      </c>
      <c r="U163">
        <f t="shared" si="131"/>
        <v>21.346499999999999</v>
      </c>
      <c r="V163">
        <f t="shared" si="132"/>
        <v>0.19950000000000001</v>
      </c>
      <c r="W163">
        <f t="shared" si="133"/>
        <v>0</v>
      </c>
      <c r="X163">
        <f t="shared" si="134"/>
        <v>10527.54</v>
      </c>
      <c r="Y163">
        <f t="shared" si="135"/>
        <v>6264.32</v>
      </c>
      <c r="AA163">
        <v>92843885</v>
      </c>
      <c r="AB163">
        <f t="shared" si="136"/>
        <v>52.56</v>
      </c>
      <c r="AC163">
        <f t="shared" si="137"/>
        <v>40.93</v>
      </c>
      <c r="AD163">
        <f>ROUND(((((ET163*ROUND(1.05,7)))-((EU163*ROUND(1.05,7))))+AE163),2)</f>
        <v>1.55</v>
      </c>
      <c r="AE163">
        <f>ROUND(((EU163*ROUND(1.05,7))),2)</f>
        <v>0.13</v>
      </c>
      <c r="AF163">
        <f>ROUND(((EV163*ROUND(1.05,7))),2)</f>
        <v>10.08</v>
      </c>
      <c r="AG163">
        <f t="shared" si="138"/>
        <v>0</v>
      </c>
      <c r="AH163">
        <f>((EW163*ROUND(1.05,7)))</f>
        <v>1.1235000000000002</v>
      </c>
      <c r="AI163">
        <f>((EX163*ROUND(1.05,7)))</f>
        <v>1.0500000000000001E-2</v>
      </c>
      <c r="AJ163">
        <f t="shared" si="139"/>
        <v>0</v>
      </c>
      <c r="AK163">
        <v>52</v>
      </c>
      <c r="AL163">
        <v>40.93</v>
      </c>
      <c r="AM163">
        <v>1.47</v>
      </c>
      <c r="AN163">
        <v>0.12</v>
      </c>
      <c r="AO163">
        <v>9.6</v>
      </c>
      <c r="AP163">
        <v>0</v>
      </c>
      <c r="AQ163">
        <v>1.07</v>
      </c>
      <c r="AR163">
        <v>0.01</v>
      </c>
      <c r="AS163">
        <v>0</v>
      </c>
      <c r="AT163">
        <v>121</v>
      </c>
      <c r="AU163">
        <v>72</v>
      </c>
      <c r="AV163">
        <v>1</v>
      </c>
      <c r="AW163">
        <v>1</v>
      </c>
      <c r="AZ163">
        <v>1</v>
      </c>
      <c r="BA163">
        <v>44.85</v>
      </c>
      <c r="BB163">
        <v>15.72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0</v>
      </c>
      <c r="BI163">
        <v>1</v>
      </c>
      <c r="BJ163" t="s">
        <v>45</v>
      </c>
      <c r="BM163">
        <v>20001</v>
      </c>
      <c r="BN163">
        <v>0</v>
      </c>
      <c r="BO163" t="s">
        <v>6</v>
      </c>
      <c r="BP163">
        <v>0</v>
      </c>
      <c r="BQ163">
        <v>22</v>
      </c>
      <c r="BR163">
        <v>0</v>
      </c>
      <c r="BS163">
        <v>44.85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121</v>
      </c>
      <c r="CA163">
        <v>72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24</v>
      </c>
      <c r="CO163">
        <v>0</v>
      </c>
      <c r="CP163">
        <f t="shared" si="140"/>
        <v>16767.11</v>
      </c>
      <c r="CQ163">
        <f>AC163*BC163</f>
        <v>406.0256</v>
      </c>
      <c r="CR163">
        <f>AD163*BB163</f>
        <v>24.366000000000003</v>
      </c>
      <c r="CS163">
        <f t="shared" si="141"/>
        <v>5.8305000000000007</v>
      </c>
      <c r="CT163">
        <f t="shared" si="142"/>
        <v>452.08800000000002</v>
      </c>
      <c r="CU163">
        <f t="shared" si="143"/>
        <v>0</v>
      </c>
      <c r="CV163">
        <f t="shared" si="144"/>
        <v>1.1235000000000002</v>
      </c>
      <c r="CW163">
        <f t="shared" si="145"/>
        <v>1.0500000000000001E-2</v>
      </c>
      <c r="CX163">
        <f t="shared" si="146"/>
        <v>0</v>
      </c>
      <c r="CY163">
        <f t="shared" ref="CY163:CY187" si="155">(((S163+R163)*AT163)/100)</f>
        <v>10527.544500000002</v>
      </c>
      <c r="CZ163">
        <f t="shared" ref="CZ163:CZ187" si="156">(((S163+R163)*AU163)/100)</f>
        <v>6264.3240000000005</v>
      </c>
      <c r="DC163" t="s">
        <v>6</v>
      </c>
      <c r="DD163" t="s">
        <v>6</v>
      </c>
      <c r="DE163" t="s">
        <v>25</v>
      </c>
      <c r="DF163" t="s">
        <v>25</v>
      </c>
      <c r="DG163" t="s">
        <v>25</v>
      </c>
      <c r="DH163" t="s">
        <v>6</v>
      </c>
      <c r="DI163" t="s">
        <v>25</v>
      </c>
      <c r="DJ163" t="s">
        <v>25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22</v>
      </c>
      <c r="DW163" t="s">
        <v>22</v>
      </c>
      <c r="DX163">
        <v>1</v>
      </c>
      <c r="DZ163" t="s">
        <v>6</v>
      </c>
      <c r="EA163" t="s">
        <v>6</v>
      </c>
      <c r="EB163" t="s">
        <v>6</v>
      </c>
      <c r="EC163" t="s">
        <v>6</v>
      </c>
      <c r="EE163">
        <v>66696438</v>
      </c>
      <c r="EF163">
        <v>22</v>
      </c>
      <c r="EG163" t="s">
        <v>26</v>
      </c>
      <c r="EH163">
        <v>16</v>
      </c>
      <c r="EI163" t="s">
        <v>27</v>
      </c>
      <c r="EJ163">
        <v>1</v>
      </c>
      <c r="EK163">
        <v>20001</v>
      </c>
      <c r="EL163" t="s">
        <v>28</v>
      </c>
      <c r="EM163" t="s">
        <v>29</v>
      </c>
      <c r="EO163" t="s">
        <v>30</v>
      </c>
      <c r="EQ163">
        <v>131072</v>
      </c>
      <c r="ER163">
        <v>52</v>
      </c>
      <c r="ES163">
        <v>40.93</v>
      </c>
      <c r="ET163">
        <v>1.47</v>
      </c>
      <c r="EU163">
        <v>0.12</v>
      </c>
      <c r="EV163">
        <v>9.6</v>
      </c>
      <c r="EW163">
        <v>1.07</v>
      </c>
      <c r="EX163">
        <v>0.01</v>
      </c>
      <c r="EY163">
        <v>0</v>
      </c>
      <c r="FQ163">
        <v>0</v>
      </c>
      <c r="FR163">
        <v>0</v>
      </c>
      <c r="FS163">
        <v>0</v>
      </c>
      <c r="FX163">
        <v>121</v>
      </c>
      <c r="FY163">
        <v>72</v>
      </c>
      <c r="GA163" t="s">
        <v>6</v>
      </c>
      <c r="GD163">
        <v>1</v>
      </c>
      <c r="GF163">
        <v>-476731723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 t="shared" si="147"/>
        <v>0</v>
      </c>
      <c r="GM163">
        <f t="shared" si="148"/>
        <v>33558.97</v>
      </c>
      <c r="GN163">
        <f t="shared" si="149"/>
        <v>33558.97</v>
      </c>
      <c r="GO163">
        <f t="shared" si="150"/>
        <v>0</v>
      </c>
      <c r="GP163">
        <f t="shared" si="151"/>
        <v>0</v>
      </c>
      <c r="GR163">
        <v>0</v>
      </c>
      <c r="GS163">
        <v>3</v>
      </c>
      <c r="GT163">
        <v>0</v>
      </c>
      <c r="GU163" t="s">
        <v>6</v>
      </c>
      <c r="GV163">
        <f t="shared" si="152"/>
        <v>0</v>
      </c>
      <c r="GW163">
        <v>1</v>
      </c>
      <c r="GX163">
        <f t="shared" si="153"/>
        <v>0</v>
      </c>
      <c r="HA163">
        <v>0</v>
      </c>
      <c r="HB163">
        <v>0</v>
      </c>
      <c r="HC163">
        <f t="shared" si="154"/>
        <v>0</v>
      </c>
      <c r="HE163" t="s">
        <v>6</v>
      </c>
      <c r="HF163" t="s">
        <v>6</v>
      </c>
      <c r="HM163" t="s">
        <v>6</v>
      </c>
      <c r="HN163" t="s">
        <v>31</v>
      </c>
      <c r="HO163" t="s">
        <v>32</v>
      </c>
      <c r="HP163" t="s">
        <v>27</v>
      </c>
      <c r="HQ163" t="s">
        <v>27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210</v>
      </c>
      <c r="E164" t="s">
        <v>245</v>
      </c>
      <c r="F164" t="s">
        <v>47</v>
      </c>
      <c r="G164" t="s">
        <v>48</v>
      </c>
      <c r="H164" t="str">
        <f>'1.Ведомость'!C96</f>
        <v>РУБ</v>
      </c>
      <c r="I164">
        <f>I163*J164</f>
        <v>1.9</v>
      </c>
      <c r="J164">
        <v>9.9999999999999992E-2</v>
      </c>
      <c r="K164">
        <v>0.1</v>
      </c>
      <c r="O164">
        <f t="shared" si="125"/>
        <v>18.850000000000001</v>
      </c>
      <c r="P164">
        <f t="shared" si="126"/>
        <v>18.850000000000001</v>
      </c>
      <c r="Q164">
        <f t="shared" si="127"/>
        <v>0</v>
      </c>
      <c r="R164">
        <f t="shared" si="128"/>
        <v>0</v>
      </c>
      <c r="S164">
        <f t="shared" si="129"/>
        <v>0</v>
      </c>
      <c r="T164">
        <f t="shared" si="130"/>
        <v>0</v>
      </c>
      <c r="U164">
        <f t="shared" si="131"/>
        <v>0</v>
      </c>
      <c r="V164">
        <f t="shared" si="132"/>
        <v>0</v>
      </c>
      <c r="W164">
        <f t="shared" si="133"/>
        <v>0</v>
      </c>
      <c r="X164">
        <f t="shared" si="134"/>
        <v>0</v>
      </c>
      <c r="Y164">
        <f t="shared" si="135"/>
        <v>0</v>
      </c>
      <c r="AA164">
        <v>92843885</v>
      </c>
      <c r="AB164">
        <f t="shared" si="136"/>
        <v>1</v>
      </c>
      <c r="AC164">
        <f t="shared" si="137"/>
        <v>1</v>
      </c>
      <c r="AD164">
        <f>ROUND((((ET164)-(EU164))+AE164),2)</f>
        <v>0</v>
      </c>
      <c r="AE164">
        <f t="shared" ref="AE164:AF166" si="157">ROUND((EU164),2)</f>
        <v>0</v>
      </c>
      <c r="AF164">
        <f t="shared" si="157"/>
        <v>0</v>
      </c>
      <c r="AG164">
        <f t="shared" si="138"/>
        <v>0</v>
      </c>
      <c r="AH164">
        <f t="shared" ref="AH164:AI166" si="158">(EW164)</f>
        <v>0</v>
      </c>
      <c r="AI164">
        <f t="shared" si="158"/>
        <v>0</v>
      </c>
      <c r="AJ164">
        <f t="shared" si="139"/>
        <v>0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9.92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1</v>
      </c>
      <c r="BJ164" t="s">
        <v>50</v>
      </c>
      <c r="BM164">
        <v>500001</v>
      </c>
      <c r="BN164">
        <v>0</v>
      </c>
      <c r="BO164" t="s">
        <v>6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0</v>
      </c>
      <c r="CA164">
        <v>0</v>
      </c>
      <c r="CB164" t="s">
        <v>6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140"/>
        <v>18.850000000000001</v>
      </c>
      <c r="CQ164">
        <f>AC164*BC164</f>
        <v>9.92</v>
      </c>
      <c r="CR164">
        <f>AD164*BB164</f>
        <v>0</v>
      </c>
      <c r="CS164">
        <f t="shared" si="141"/>
        <v>0</v>
      </c>
      <c r="CT164">
        <f t="shared" si="142"/>
        <v>0</v>
      </c>
      <c r="CU164">
        <f t="shared" si="143"/>
        <v>0</v>
      </c>
      <c r="CV164">
        <f t="shared" si="144"/>
        <v>0</v>
      </c>
      <c r="CW164">
        <f t="shared" si="145"/>
        <v>0</v>
      </c>
      <c r="CX164">
        <f t="shared" si="146"/>
        <v>0</v>
      </c>
      <c r="CY164">
        <f t="shared" si="155"/>
        <v>0</v>
      </c>
      <c r="CZ164">
        <f t="shared" si="156"/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49</v>
      </c>
      <c r="DW164" t="s">
        <v>49</v>
      </c>
      <c r="DX164">
        <v>1</v>
      </c>
      <c r="DZ164" t="s">
        <v>6</v>
      </c>
      <c r="EA164" t="s">
        <v>6</v>
      </c>
      <c r="EB164" t="s">
        <v>6</v>
      </c>
      <c r="EC164" t="s">
        <v>6</v>
      </c>
      <c r="EE164">
        <v>66696658</v>
      </c>
      <c r="EF164">
        <v>8</v>
      </c>
      <c r="EG164" t="s">
        <v>51</v>
      </c>
      <c r="EH164">
        <v>0</v>
      </c>
      <c r="EI164" t="s">
        <v>6</v>
      </c>
      <c r="EJ164">
        <v>1</v>
      </c>
      <c r="EK164">
        <v>500001</v>
      </c>
      <c r="EL164" t="s">
        <v>52</v>
      </c>
      <c r="EM164" t="s">
        <v>53</v>
      </c>
      <c r="EO164" t="s">
        <v>6</v>
      </c>
      <c r="EQ164">
        <v>0</v>
      </c>
      <c r="ER164">
        <v>1</v>
      </c>
      <c r="ES164">
        <v>1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6</v>
      </c>
      <c r="GD164">
        <v>1</v>
      </c>
      <c r="GF164">
        <v>-1743999360</v>
      </c>
      <c r="GG164">
        <v>2</v>
      </c>
      <c r="GH164">
        <v>1</v>
      </c>
      <c r="GI164">
        <v>4</v>
      </c>
      <c r="GJ164">
        <v>0</v>
      </c>
      <c r="GK164">
        <v>0</v>
      </c>
      <c r="GL164">
        <f t="shared" si="147"/>
        <v>0</v>
      </c>
      <c r="GM164">
        <f t="shared" si="148"/>
        <v>18.850000000000001</v>
      </c>
      <c r="GN164">
        <f t="shared" si="149"/>
        <v>18.850000000000001</v>
      </c>
      <c r="GO164">
        <f t="shared" si="150"/>
        <v>0</v>
      </c>
      <c r="GP164">
        <f t="shared" si="151"/>
        <v>0</v>
      </c>
      <c r="GR164">
        <v>0</v>
      </c>
      <c r="GS164">
        <v>3</v>
      </c>
      <c r="GT164">
        <v>0</v>
      </c>
      <c r="GU164" t="s">
        <v>6</v>
      </c>
      <c r="GV164">
        <f t="shared" si="152"/>
        <v>0</v>
      </c>
      <c r="GW164">
        <v>1</v>
      </c>
      <c r="GX164">
        <f t="shared" si="153"/>
        <v>0</v>
      </c>
      <c r="HA164">
        <v>0</v>
      </c>
      <c r="HB164">
        <v>0</v>
      </c>
      <c r="HC164">
        <f t="shared" si="154"/>
        <v>0</v>
      </c>
      <c r="HE164" t="s">
        <v>6</v>
      </c>
      <c r="HF164" t="s">
        <v>6</v>
      </c>
      <c r="HM164" t="s">
        <v>6</v>
      </c>
      <c r="HN164" t="s">
        <v>6</v>
      </c>
      <c r="HO164" t="s">
        <v>6</v>
      </c>
      <c r="HP164" t="s">
        <v>6</v>
      </c>
      <c r="HQ164" t="s">
        <v>6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214</v>
      </c>
      <c r="E165" t="s">
        <v>246</v>
      </c>
      <c r="F165" t="s">
        <v>55</v>
      </c>
      <c r="G165" t="s">
        <v>56</v>
      </c>
      <c r="H165" t="str">
        <f>'1.Ведомость'!C97</f>
        <v>м2</v>
      </c>
      <c r="I165">
        <f>I163*J165</f>
        <v>-0.76</v>
      </c>
      <c r="J165">
        <v>-0.04</v>
      </c>
      <c r="K165">
        <v>-0.04</v>
      </c>
      <c r="O165">
        <f t="shared" si="125"/>
        <v>-6981.3</v>
      </c>
      <c r="P165">
        <f t="shared" si="126"/>
        <v>-6981.3</v>
      </c>
      <c r="Q165">
        <f t="shared" si="127"/>
        <v>0</v>
      </c>
      <c r="R165">
        <f t="shared" si="128"/>
        <v>0</v>
      </c>
      <c r="S165">
        <f t="shared" si="129"/>
        <v>0</v>
      </c>
      <c r="T165">
        <f t="shared" si="130"/>
        <v>0</v>
      </c>
      <c r="U165">
        <f t="shared" si="131"/>
        <v>0</v>
      </c>
      <c r="V165">
        <f t="shared" si="132"/>
        <v>0</v>
      </c>
      <c r="W165">
        <f t="shared" si="133"/>
        <v>0</v>
      </c>
      <c r="X165">
        <f t="shared" si="134"/>
        <v>0</v>
      </c>
      <c r="Y165">
        <f t="shared" si="135"/>
        <v>0</v>
      </c>
      <c r="AA165">
        <v>92843885</v>
      </c>
      <c r="AB165">
        <f t="shared" si="136"/>
        <v>926</v>
      </c>
      <c r="AC165">
        <f t="shared" si="137"/>
        <v>926</v>
      </c>
      <c r="AD165">
        <f>ROUND((((ET165)-(EU165))+AE165),2)</f>
        <v>0</v>
      </c>
      <c r="AE165">
        <f t="shared" si="157"/>
        <v>0</v>
      </c>
      <c r="AF165">
        <f t="shared" si="157"/>
        <v>0</v>
      </c>
      <c r="AG165">
        <f t="shared" si="138"/>
        <v>0</v>
      </c>
      <c r="AH165">
        <f t="shared" si="158"/>
        <v>0</v>
      </c>
      <c r="AI165">
        <f t="shared" si="158"/>
        <v>0</v>
      </c>
      <c r="AJ165">
        <f t="shared" si="139"/>
        <v>0</v>
      </c>
      <c r="AK165">
        <v>926</v>
      </c>
      <c r="AL165">
        <v>926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9.92</v>
      </c>
      <c r="BD165" t="s">
        <v>6</v>
      </c>
      <c r="BE165" t="s">
        <v>6</v>
      </c>
      <c r="BF165" t="s">
        <v>6</v>
      </c>
      <c r="BG165" t="s">
        <v>6</v>
      </c>
      <c r="BH165">
        <v>3</v>
      </c>
      <c r="BI165">
        <v>1</v>
      </c>
      <c r="BJ165" t="s">
        <v>58</v>
      </c>
      <c r="BM165">
        <v>500001</v>
      </c>
      <c r="BN165">
        <v>0</v>
      </c>
      <c r="BO165" t="s">
        <v>6</v>
      </c>
      <c r="BP165">
        <v>0</v>
      </c>
      <c r="BQ165">
        <v>8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0</v>
      </c>
      <c r="CA165">
        <v>0</v>
      </c>
      <c r="CB165" t="s">
        <v>6</v>
      </c>
      <c r="CE165">
        <v>0</v>
      </c>
      <c r="CF165">
        <v>0</v>
      </c>
      <c r="CG165">
        <v>0</v>
      </c>
      <c r="CM165">
        <v>0</v>
      </c>
      <c r="CN165" t="s">
        <v>6</v>
      </c>
      <c r="CO165">
        <v>0</v>
      </c>
      <c r="CP165">
        <f t="shared" si="140"/>
        <v>-6981.3</v>
      </c>
      <c r="CQ165">
        <f>AC165*BC165</f>
        <v>9185.92</v>
      </c>
      <c r="CR165">
        <f>AD165*BB165</f>
        <v>0</v>
      </c>
      <c r="CS165">
        <f t="shared" si="141"/>
        <v>0</v>
      </c>
      <c r="CT165">
        <f t="shared" si="142"/>
        <v>0</v>
      </c>
      <c r="CU165">
        <f t="shared" si="143"/>
        <v>0</v>
      </c>
      <c r="CV165">
        <f t="shared" si="144"/>
        <v>0</v>
      </c>
      <c r="CW165">
        <f t="shared" si="145"/>
        <v>0</v>
      </c>
      <c r="CX165">
        <f t="shared" si="146"/>
        <v>0</v>
      </c>
      <c r="CY165">
        <f t="shared" si="155"/>
        <v>0</v>
      </c>
      <c r="CZ165">
        <f t="shared" si="156"/>
        <v>0</v>
      </c>
      <c r="DC165" t="s">
        <v>6</v>
      </c>
      <c r="DD165" t="s">
        <v>6</v>
      </c>
      <c r="DE165" t="s">
        <v>6</v>
      </c>
      <c r="DF165" t="s">
        <v>6</v>
      </c>
      <c r="DG165" t="s">
        <v>6</v>
      </c>
      <c r="DH165" t="s">
        <v>6</v>
      </c>
      <c r="DI165" t="s">
        <v>6</v>
      </c>
      <c r="DJ165" t="s">
        <v>6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1005</v>
      </c>
      <c r="DV165" t="s">
        <v>57</v>
      </c>
      <c r="DW165" t="s">
        <v>57</v>
      </c>
      <c r="DX165">
        <v>1</v>
      </c>
      <c r="DZ165" t="s">
        <v>6</v>
      </c>
      <c r="EA165" t="s">
        <v>6</v>
      </c>
      <c r="EB165" t="s">
        <v>6</v>
      </c>
      <c r="EC165" t="s">
        <v>6</v>
      </c>
      <c r="EE165">
        <v>66696658</v>
      </c>
      <c r="EF165">
        <v>8</v>
      </c>
      <c r="EG165" t="s">
        <v>51</v>
      </c>
      <c r="EH165">
        <v>0</v>
      </c>
      <c r="EI165" t="s">
        <v>6</v>
      </c>
      <c r="EJ165">
        <v>1</v>
      </c>
      <c r="EK165">
        <v>500001</v>
      </c>
      <c r="EL165" t="s">
        <v>52</v>
      </c>
      <c r="EM165" t="s">
        <v>53</v>
      </c>
      <c r="EO165" t="s">
        <v>6</v>
      </c>
      <c r="EQ165">
        <v>32768</v>
      </c>
      <c r="ER165">
        <v>926</v>
      </c>
      <c r="ES165">
        <v>926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6</v>
      </c>
      <c r="GD165">
        <v>1</v>
      </c>
      <c r="GF165">
        <v>-1896968330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 t="shared" si="147"/>
        <v>0</v>
      </c>
      <c r="GM165">
        <f t="shared" si="148"/>
        <v>-6981.3</v>
      </c>
      <c r="GN165">
        <f t="shared" si="149"/>
        <v>-6981.3</v>
      </c>
      <c r="GO165">
        <f t="shared" si="150"/>
        <v>0</v>
      </c>
      <c r="GP165">
        <f t="shared" si="151"/>
        <v>0</v>
      </c>
      <c r="GR165">
        <v>0</v>
      </c>
      <c r="GS165">
        <v>3</v>
      </c>
      <c r="GT165">
        <v>0</v>
      </c>
      <c r="GU165" t="s">
        <v>6</v>
      </c>
      <c r="GV165">
        <f t="shared" si="152"/>
        <v>0</v>
      </c>
      <c r="GW165">
        <v>1</v>
      </c>
      <c r="GX165">
        <f t="shared" si="153"/>
        <v>0</v>
      </c>
      <c r="HA165">
        <v>0</v>
      </c>
      <c r="HB165">
        <v>0</v>
      </c>
      <c r="HC165">
        <f t="shared" si="154"/>
        <v>0</v>
      </c>
      <c r="HE165" t="s">
        <v>6</v>
      </c>
      <c r="HF165" t="s">
        <v>6</v>
      </c>
      <c r="HM165" t="s">
        <v>6</v>
      </c>
      <c r="HN165" t="s">
        <v>6</v>
      </c>
      <c r="HO165" t="s">
        <v>6</v>
      </c>
      <c r="HP165" t="s">
        <v>6</v>
      </c>
      <c r="HQ165" t="s">
        <v>6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215</v>
      </c>
      <c r="E166" t="s">
        <v>247</v>
      </c>
      <c r="F166" t="s">
        <v>34</v>
      </c>
      <c r="G166" t="s">
        <v>60</v>
      </c>
      <c r="H166" t="str">
        <f>'1.Ведомость'!C98</f>
        <v>ШТ</v>
      </c>
      <c r="I166">
        <f>I163*J166</f>
        <v>19</v>
      </c>
      <c r="J166">
        <v>1</v>
      </c>
      <c r="K166">
        <v>1</v>
      </c>
      <c r="O166">
        <f t="shared" si="125"/>
        <v>17622.5</v>
      </c>
      <c r="P166">
        <f t="shared" si="126"/>
        <v>17622.5</v>
      </c>
      <c r="Q166">
        <f t="shared" si="127"/>
        <v>0</v>
      </c>
      <c r="R166">
        <f t="shared" si="128"/>
        <v>0</v>
      </c>
      <c r="S166">
        <f t="shared" si="129"/>
        <v>0</v>
      </c>
      <c r="T166">
        <f t="shared" si="130"/>
        <v>0</v>
      </c>
      <c r="U166">
        <f t="shared" si="131"/>
        <v>0</v>
      </c>
      <c r="V166">
        <f t="shared" si="132"/>
        <v>0</v>
      </c>
      <c r="W166">
        <f t="shared" si="133"/>
        <v>0</v>
      </c>
      <c r="X166">
        <f t="shared" si="134"/>
        <v>0</v>
      </c>
      <c r="Y166">
        <f t="shared" si="135"/>
        <v>0</v>
      </c>
      <c r="AA166">
        <v>92843885</v>
      </c>
      <c r="AB166">
        <f t="shared" si="136"/>
        <v>927.5</v>
      </c>
      <c r="AC166">
        <f t="shared" si="137"/>
        <v>927.5</v>
      </c>
      <c r="AD166">
        <f>ROUND((((ET166)-(EU166))+AE166),2)</f>
        <v>0</v>
      </c>
      <c r="AE166">
        <f t="shared" si="157"/>
        <v>0</v>
      </c>
      <c r="AF166">
        <f t="shared" si="157"/>
        <v>0</v>
      </c>
      <c r="AG166">
        <f t="shared" si="138"/>
        <v>0</v>
      </c>
      <c r="AH166">
        <f t="shared" si="158"/>
        <v>0</v>
      </c>
      <c r="AI166">
        <f t="shared" si="158"/>
        <v>0</v>
      </c>
      <c r="AJ166">
        <f t="shared" si="139"/>
        <v>0</v>
      </c>
      <c r="AK166">
        <v>927.50000000000011</v>
      </c>
      <c r="AL166">
        <v>927.50000000000011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9.92</v>
      </c>
      <c r="BD166" t="s">
        <v>6</v>
      </c>
      <c r="BE166" t="s">
        <v>6</v>
      </c>
      <c r="BF166" t="s">
        <v>6</v>
      </c>
      <c r="BG166" t="s">
        <v>6</v>
      </c>
      <c r="BH166">
        <v>3</v>
      </c>
      <c r="BI166">
        <v>1</v>
      </c>
      <c r="BJ166" t="s">
        <v>67</v>
      </c>
      <c r="BM166">
        <v>500001</v>
      </c>
      <c r="BN166">
        <v>0</v>
      </c>
      <c r="BO166" t="s">
        <v>6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0</v>
      </c>
      <c r="CA166">
        <v>0</v>
      </c>
      <c r="CB166" t="s">
        <v>6</v>
      </c>
      <c r="CE166">
        <v>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140"/>
        <v>17622.5</v>
      </c>
      <c r="CQ166">
        <f>AC166</f>
        <v>927.5</v>
      </c>
      <c r="CR166">
        <f>AD166</f>
        <v>0</v>
      </c>
      <c r="CS166">
        <f t="shared" si="141"/>
        <v>0</v>
      </c>
      <c r="CT166">
        <f t="shared" si="142"/>
        <v>0</v>
      </c>
      <c r="CU166">
        <f t="shared" si="143"/>
        <v>0</v>
      </c>
      <c r="CV166">
        <f t="shared" si="144"/>
        <v>0</v>
      </c>
      <c r="CW166">
        <f t="shared" si="145"/>
        <v>0</v>
      </c>
      <c r="CX166">
        <f t="shared" si="146"/>
        <v>0</v>
      </c>
      <c r="CY166">
        <f t="shared" si="155"/>
        <v>0</v>
      </c>
      <c r="CZ166">
        <f t="shared" si="156"/>
        <v>0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22</v>
      </c>
      <c r="DW166" t="s">
        <v>22</v>
      </c>
      <c r="DX166">
        <v>1</v>
      </c>
      <c r="DZ166" t="s">
        <v>6</v>
      </c>
      <c r="EA166" t="s">
        <v>6</v>
      </c>
      <c r="EB166" t="s">
        <v>6</v>
      </c>
      <c r="EC166" t="s">
        <v>6</v>
      </c>
      <c r="EE166">
        <v>66696658</v>
      </c>
      <c r="EF166">
        <v>8</v>
      </c>
      <c r="EG166" t="s">
        <v>51</v>
      </c>
      <c r="EH166">
        <v>0</v>
      </c>
      <c r="EI166" t="s">
        <v>6</v>
      </c>
      <c r="EJ166">
        <v>1</v>
      </c>
      <c r="EK166">
        <v>500001</v>
      </c>
      <c r="EL166" t="s">
        <v>52</v>
      </c>
      <c r="EM166" t="s">
        <v>53</v>
      </c>
      <c r="EO166" t="s">
        <v>6</v>
      </c>
      <c r="EQ166">
        <v>1310720</v>
      </c>
      <c r="ER166">
        <v>927.50000000000011</v>
      </c>
      <c r="ES166">
        <v>927.50000000000011</v>
      </c>
      <c r="ET166">
        <v>0</v>
      </c>
      <c r="EU166">
        <v>0</v>
      </c>
      <c r="EV166">
        <v>0</v>
      </c>
      <c r="EW166">
        <v>0</v>
      </c>
      <c r="EX166">
        <v>0</v>
      </c>
      <c r="EZ166">
        <v>5</v>
      </c>
      <c r="FC166">
        <v>0</v>
      </c>
      <c r="FD166">
        <v>18</v>
      </c>
      <c r="FF166">
        <v>881.97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62</v>
      </c>
      <c r="GD166">
        <v>1</v>
      </c>
      <c r="GF166">
        <v>1862295214</v>
      </c>
      <c r="GG166">
        <v>2</v>
      </c>
      <c r="GH166">
        <v>3</v>
      </c>
      <c r="GI166">
        <v>4</v>
      </c>
      <c r="GJ166">
        <v>0</v>
      </c>
      <c r="GK166">
        <v>0</v>
      </c>
      <c r="GL166">
        <f t="shared" si="147"/>
        <v>0</v>
      </c>
      <c r="GM166">
        <f t="shared" si="148"/>
        <v>17622.5</v>
      </c>
      <c r="GN166">
        <f t="shared" si="149"/>
        <v>17622.5</v>
      </c>
      <c r="GO166">
        <f t="shared" si="150"/>
        <v>0</v>
      </c>
      <c r="GP166">
        <f t="shared" si="151"/>
        <v>0</v>
      </c>
      <c r="GR166">
        <v>1</v>
      </c>
      <c r="GS166">
        <v>1</v>
      </c>
      <c r="GT166">
        <v>0</v>
      </c>
      <c r="GU166" t="s">
        <v>6</v>
      </c>
      <c r="GV166">
        <f t="shared" si="152"/>
        <v>0</v>
      </c>
      <c r="GW166">
        <v>1</v>
      </c>
      <c r="GX166">
        <f t="shared" si="153"/>
        <v>0</v>
      </c>
      <c r="HA166">
        <v>0</v>
      </c>
      <c r="HB166">
        <v>0</v>
      </c>
      <c r="HC166">
        <f t="shared" si="154"/>
        <v>0</v>
      </c>
      <c r="HE166" t="s">
        <v>40</v>
      </c>
      <c r="HF166" t="s">
        <v>42</v>
      </c>
      <c r="HG166">
        <f>ROUND(AC166*I166,2)</f>
        <v>17622.5</v>
      </c>
      <c r="HM166" t="s">
        <v>6</v>
      </c>
      <c r="HN166" t="s">
        <v>6</v>
      </c>
      <c r="HO166" t="s">
        <v>6</v>
      </c>
      <c r="HP166" t="s">
        <v>6</v>
      </c>
      <c r="HQ166" t="s">
        <v>6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ROW(SmtRes!A224)</f>
        <v>224</v>
      </c>
      <c r="D167">
        <f>ROW(EtalonRes!A248)</f>
        <v>248</v>
      </c>
      <c r="E167" t="s">
        <v>248</v>
      </c>
      <c r="F167" t="s">
        <v>70</v>
      </c>
      <c r="G167" t="s">
        <v>71</v>
      </c>
      <c r="H167" t="s">
        <v>22</v>
      </c>
      <c r="I167">
        <v>20</v>
      </c>
      <c r="J167">
        <v>0</v>
      </c>
      <c r="K167">
        <v>20</v>
      </c>
      <c r="O167">
        <f t="shared" si="125"/>
        <v>10342.52</v>
      </c>
      <c r="P167">
        <f t="shared" si="126"/>
        <v>813.44</v>
      </c>
      <c r="Q167">
        <f t="shared" si="127"/>
        <v>487.32</v>
      </c>
      <c r="R167">
        <f t="shared" si="128"/>
        <v>116.61</v>
      </c>
      <c r="S167">
        <f t="shared" si="129"/>
        <v>9041.76</v>
      </c>
      <c r="T167">
        <f t="shared" si="130"/>
        <v>0</v>
      </c>
      <c r="U167">
        <f t="shared" si="131"/>
        <v>22.47</v>
      </c>
      <c r="V167">
        <f t="shared" si="132"/>
        <v>0.21</v>
      </c>
      <c r="W167">
        <f t="shared" si="133"/>
        <v>0</v>
      </c>
      <c r="X167">
        <f t="shared" si="134"/>
        <v>11081.63</v>
      </c>
      <c r="Y167">
        <f t="shared" si="135"/>
        <v>6594.03</v>
      </c>
      <c r="AA167">
        <v>92843885</v>
      </c>
      <c r="AB167">
        <f t="shared" si="136"/>
        <v>15.73</v>
      </c>
      <c r="AC167">
        <f t="shared" si="137"/>
        <v>4.0999999999999996</v>
      </c>
      <c r="AD167">
        <f>ROUND(((((ET167*ROUND(1.05,7)))-((EU167*ROUND(1.05,7))))+AE167),2)</f>
        <v>1.55</v>
      </c>
      <c r="AE167">
        <f>ROUND(((EU167*ROUND(1.05,7))),2)</f>
        <v>0.13</v>
      </c>
      <c r="AF167">
        <f>ROUND(((EV167*ROUND(1.05,7))),2)</f>
        <v>10.08</v>
      </c>
      <c r="AG167">
        <f t="shared" si="138"/>
        <v>0</v>
      </c>
      <c r="AH167">
        <f>((EW167*ROUND(1.05,7)))</f>
        <v>1.1235000000000002</v>
      </c>
      <c r="AI167">
        <f>((EX167*ROUND(1.05,7)))</f>
        <v>1.0500000000000001E-2</v>
      </c>
      <c r="AJ167">
        <f t="shared" si="139"/>
        <v>0</v>
      </c>
      <c r="AK167">
        <v>15.17</v>
      </c>
      <c r="AL167">
        <v>4.0999999999999996</v>
      </c>
      <c r="AM167">
        <v>1.47</v>
      </c>
      <c r="AN167">
        <v>0.12</v>
      </c>
      <c r="AO167">
        <v>9.6</v>
      </c>
      <c r="AP167">
        <v>0</v>
      </c>
      <c r="AQ167">
        <v>1.07</v>
      </c>
      <c r="AR167">
        <v>0.01</v>
      </c>
      <c r="AS167">
        <v>0</v>
      </c>
      <c r="AT167">
        <v>121</v>
      </c>
      <c r="AU167">
        <v>72</v>
      </c>
      <c r="AV167">
        <v>1</v>
      </c>
      <c r="AW167">
        <v>1</v>
      </c>
      <c r="AZ167">
        <v>1</v>
      </c>
      <c r="BA167">
        <v>44.85</v>
      </c>
      <c r="BB167">
        <v>15.72</v>
      </c>
      <c r="BC167">
        <v>9.92</v>
      </c>
      <c r="BD167" t="s">
        <v>6</v>
      </c>
      <c r="BE167" t="s">
        <v>6</v>
      </c>
      <c r="BF167" t="s">
        <v>6</v>
      </c>
      <c r="BG167" t="s">
        <v>6</v>
      </c>
      <c r="BH167">
        <v>0</v>
      </c>
      <c r="BI167">
        <v>1</v>
      </c>
      <c r="BJ167" t="s">
        <v>72</v>
      </c>
      <c r="BM167">
        <v>20001</v>
      </c>
      <c r="BN167">
        <v>0</v>
      </c>
      <c r="BO167" t="s">
        <v>6</v>
      </c>
      <c r="BP167">
        <v>0</v>
      </c>
      <c r="BQ167">
        <v>22</v>
      </c>
      <c r="BR167">
        <v>0</v>
      </c>
      <c r="BS167">
        <v>44.85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121</v>
      </c>
      <c r="CA167">
        <v>72</v>
      </c>
      <c r="CB167" t="s">
        <v>6</v>
      </c>
      <c r="CE167">
        <v>0</v>
      </c>
      <c r="CF167">
        <v>0</v>
      </c>
      <c r="CG167">
        <v>0</v>
      </c>
      <c r="CM167">
        <v>0</v>
      </c>
      <c r="CN167" t="s">
        <v>24</v>
      </c>
      <c r="CO167">
        <v>0</v>
      </c>
      <c r="CP167">
        <f t="shared" si="140"/>
        <v>10342.52</v>
      </c>
      <c r="CQ167">
        <f>AC167*BC167</f>
        <v>40.671999999999997</v>
      </c>
      <c r="CR167">
        <f>AD167*BB167</f>
        <v>24.366000000000003</v>
      </c>
      <c r="CS167">
        <f t="shared" si="141"/>
        <v>5.8305000000000007</v>
      </c>
      <c r="CT167">
        <f t="shared" si="142"/>
        <v>452.08800000000002</v>
      </c>
      <c r="CU167">
        <f t="shared" si="143"/>
        <v>0</v>
      </c>
      <c r="CV167">
        <f t="shared" si="144"/>
        <v>1.1235000000000002</v>
      </c>
      <c r="CW167">
        <f t="shared" si="145"/>
        <v>1.0500000000000001E-2</v>
      </c>
      <c r="CX167">
        <f t="shared" si="146"/>
        <v>0</v>
      </c>
      <c r="CY167">
        <f t="shared" si="155"/>
        <v>11081.627700000001</v>
      </c>
      <c r="CZ167">
        <f t="shared" si="156"/>
        <v>6594.0263999999997</v>
      </c>
      <c r="DC167" t="s">
        <v>6</v>
      </c>
      <c r="DD167" t="s">
        <v>6</v>
      </c>
      <c r="DE167" t="s">
        <v>25</v>
      </c>
      <c r="DF167" t="s">
        <v>25</v>
      </c>
      <c r="DG167" t="s">
        <v>25</v>
      </c>
      <c r="DH167" t="s">
        <v>6</v>
      </c>
      <c r="DI167" t="s">
        <v>25</v>
      </c>
      <c r="DJ167" t="s">
        <v>25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22</v>
      </c>
      <c r="DW167" t="s">
        <v>22</v>
      </c>
      <c r="DX167">
        <v>1</v>
      </c>
      <c r="DZ167" t="s">
        <v>6</v>
      </c>
      <c r="EA167" t="s">
        <v>6</v>
      </c>
      <c r="EB167" t="s">
        <v>6</v>
      </c>
      <c r="EC167" t="s">
        <v>6</v>
      </c>
      <c r="EE167">
        <v>66696438</v>
      </c>
      <c r="EF167">
        <v>22</v>
      </c>
      <c r="EG167" t="s">
        <v>26</v>
      </c>
      <c r="EH167">
        <v>16</v>
      </c>
      <c r="EI167" t="s">
        <v>27</v>
      </c>
      <c r="EJ167">
        <v>1</v>
      </c>
      <c r="EK167">
        <v>20001</v>
      </c>
      <c r="EL167" t="s">
        <v>28</v>
      </c>
      <c r="EM167" t="s">
        <v>29</v>
      </c>
      <c r="EO167" t="s">
        <v>30</v>
      </c>
      <c r="EQ167">
        <v>131072</v>
      </c>
      <c r="ER167">
        <v>15.17</v>
      </c>
      <c r="ES167">
        <v>4.0999999999999996</v>
      </c>
      <c r="ET167">
        <v>1.47</v>
      </c>
      <c r="EU167">
        <v>0.12</v>
      </c>
      <c r="EV167">
        <v>9.6</v>
      </c>
      <c r="EW167">
        <v>1.07</v>
      </c>
      <c r="EX167">
        <v>0.01</v>
      </c>
      <c r="EY167">
        <v>0</v>
      </c>
      <c r="FQ167">
        <v>0</v>
      </c>
      <c r="FR167">
        <v>0</v>
      </c>
      <c r="FS167">
        <v>0</v>
      </c>
      <c r="FX167">
        <v>121</v>
      </c>
      <c r="FY167">
        <v>72</v>
      </c>
      <c r="GA167" t="s">
        <v>6</v>
      </c>
      <c r="GD167">
        <v>1</v>
      </c>
      <c r="GF167">
        <v>939347051</v>
      </c>
      <c r="GG167">
        <v>2</v>
      </c>
      <c r="GH167">
        <v>1</v>
      </c>
      <c r="GI167">
        <v>4</v>
      </c>
      <c r="GJ167">
        <v>0</v>
      </c>
      <c r="GK167">
        <v>0</v>
      </c>
      <c r="GL167">
        <f t="shared" si="147"/>
        <v>0</v>
      </c>
      <c r="GM167">
        <f t="shared" si="148"/>
        <v>28018.18</v>
      </c>
      <c r="GN167">
        <f t="shared" si="149"/>
        <v>28018.18</v>
      </c>
      <c r="GO167">
        <f t="shared" si="150"/>
        <v>0</v>
      </c>
      <c r="GP167">
        <f t="shared" si="151"/>
        <v>0</v>
      </c>
      <c r="GR167">
        <v>0</v>
      </c>
      <c r="GS167">
        <v>3</v>
      </c>
      <c r="GT167">
        <v>0</v>
      </c>
      <c r="GU167" t="s">
        <v>6</v>
      </c>
      <c r="GV167">
        <f t="shared" si="152"/>
        <v>0</v>
      </c>
      <c r="GW167">
        <v>1</v>
      </c>
      <c r="GX167">
        <f t="shared" si="153"/>
        <v>0</v>
      </c>
      <c r="HA167">
        <v>0</v>
      </c>
      <c r="HB167">
        <v>0</v>
      </c>
      <c r="HC167">
        <f t="shared" si="154"/>
        <v>0</v>
      </c>
      <c r="HE167" t="s">
        <v>6</v>
      </c>
      <c r="HF167" t="s">
        <v>6</v>
      </c>
      <c r="HM167" t="s">
        <v>6</v>
      </c>
      <c r="HN167" t="s">
        <v>31</v>
      </c>
      <c r="HO167" t="s">
        <v>32</v>
      </c>
      <c r="HP167" t="s">
        <v>27</v>
      </c>
      <c r="HQ167" t="s">
        <v>27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220</v>
      </c>
      <c r="E168" t="s">
        <v>249</v>
      </c>
      <c r="F168" t="s">
        <v>47</v>
      </c>
      <c r="G168" t="s">
        <v>48</v>
      </c>
      <c r="H168" t="str">
        <f>'1.Ведомость'!C100</f>
        <v>РУБ</v>
      </c>
      <c r="I168">
        <f>I167*J168</f>
        <v>2</v>
      </c>
      <c r="J168">
        <v>0.1</v>
      </c>
      <c r="K168">
        <v>0.1</v>
      </c>
      <c r="O168">
        <f t="shared" si="125"/>
        <v>19.84</v>
      </c>
      <c r="P168">
        <f t="shared" si="126"/>
        <v>19.84</v>
      </c>
      <c r="Q168">
        <f t="shared" si="127"/>
        <v>0</v>
      </c>
      <c r="R168">
        <f t="shared" si="128"/>
        <v>0</v>
      </c>
      <c r="S168">
        <f t="shared" si="129"/>
        <v>0</v>
      </c>
      <c r="T168">
        <f t="shared" si="130"/>
        <v>0</v>
      </c>
      <c r="U168">
        <f t="shared" si="131"/>
        <v>0</v>
      </c>
      <c r="V168">
        <f t="shared" si="132"/>
        <v>0</v>
      </c>
      <c r="W168">
        <f t="shared" si="133"/>
        <v>0</v>
      </c>
      <c r="X168">
        <f t="shared" si="134"/>
        <v>0</v>
      </c>
      <c r="Y168">
        <f t="shared" si="135"/>
        <v>0</v>
      </c>
      <c r="AA168">
        <v>92843885</v>
      </c>
      <c r="AB168">
        <f t="shared" si="136"/>
        <v>1</v>
      </c>
      <c r="AC168">
        <f t="shared" si="137"/>
        <v>1</v>
      </c>
      <c r="AD168">
        <f>ROUND((((ET168)-(EU168))+AE168),2)</f>
        <v>0</v>
      </c>
      <c r="AE168">
        <f>ROUND((EU168),2)</f>
        <v>0</v>
      </c>
      <c r="AF168">
        <f>ROUND((EV168),2)</f>
        <v>0</v>
      </c>
      <c r="AG168">
        <f t="shared" si="138"/>
        <v>0</v>
      </c>
      <c r="AH168">
        <f>(EW168)</f>
        <v>0</v>
      </c>
      <c r="AI168">
        <f>(EX168)</f>
        <v>0</v>
      </c>
      <c r="AJ168">
        <f t="shared" si="139"/>
        <v>0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9.92</v>
      </c>
      <c r="BD168" t="s">
        <v>6</v>
      </c>
      <c r="BE168" t="s">
        <v>6</v>
      </c>
      <c r="BF168" t="s">
        <v>6</v>
      </c>
      <c r="BG168" t="s">
        <v>6</v>
      </c>
      <c r="BH168">
        <v>3</v>
      </c>
      <c r="BI168">
        <v>1</v>
      </c>
      <c r="BJ168" t="s">
        <v>50</v>
      </c>
      <c r="BM168">
        <v>500001</v>
      </c>
      <c r="BN168">
        <v>0</v>
      </c>
      <c r="BO168" t="s">
        <v>6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0</v>
      </c>
      <c r="CA168">
        <v>0</v>
      </c>
      <c r="CB168" t="s">
        <v>6</v>
      </c>
      <c r="CE168">
        <v>0</v>
      </c>
      <c r="CF168">
        <v>0</v>
      </c>
      <c r="CG168">
        <v>0</v>
      </c>
      <c r="CM168">
        <v>0</v>
      </c>
      <c r="CN168" t="s">
        <v>6</v>
      </c>
      <c r="CO168">
        <v>0</v>
      </c>
      <c r="CP168">
        <f t="shared" si="140"/>
        <v>19.84</v>
      </c>
      <c r="CQ168">
        <f>AC168*BC168</f>
        <v>9.92</v>
      </c>
      <c r="CR168">
        <f>AD168*BB168</f>
        <v>0</v>
      </c>
      <c r="CS168">
        <f t="shared" si="141"/>
        <v>0</v>
      </c>
      <c r="CT168">
        <f t="shared" si="142"/>
        <v>0</v>
      </c>
      <c r="CU168">
        <f t="shared" si="143"/>
        <v>0</v>
      </c>
      <c r="CV168">
        <f t="shared" si="144"/>
        <v>0</v>
      </c>
      <c r="CW168">
        <f t="shared" si="145"/>
        <v>0</v>
      </c>
      <c r="CX168">
        <f t="shared" si="146"/>
        <v>0</v>
      </c>
      <c r="CY168">
        <f t="shared" si="155"/>
        <v>0</v>
      </c>
      <c r="CZ168">
        <f t="shared" si="156"/>
        <v>0</v>
      </c>
      <c r="DC168" t="s">
        <v>6</v>
      </c>
      <c r="DD168" t="s">
        <v>6</v>
      </c>
      <c r="DE168" t="s">
        <v>6</v>
      </c>
      <c r="DF168" t="s">
        <v>6</v>
      </c>
      <c r="DG168" t="s">
        <v>6</v>
      </c>
      <c r="DH168" t="s">
        <v>6</v>
      </c>
      <c r="DI168" t="s">
        <v>6</v>
      </c>
      <c r="DJ168" t="s">
        <v>6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49</v>
      </c>
      <c r="DW168" t="s">
        <v>49</v>
      </c>
      <c r="DX168">
        <v>1</v>
      </c>
      <c r="DZ168" t="s">
        <v>6</v>
      </c>
      <c r="EA168" t="s">
        <v>6</v>
      </c>
      <c r="EB168" t="s">
        <v>6</v>
      </c>
      <c r="EC168" t="s">
        <v>6</v>
      </c>
      <c r="EE168">
        <v>66696658</v>
      </c>
      <c r="EF168">
        <v>8</v>
      </c>
      <c r="EG168" t="s">
        <v>51</v>
      </c>
      <c r="EH168">
        <v>0</v>
      </c>
      <c r="EI168" t="s">
        <v>6</v>
      </c>
      <c r="EJ168">
        <v>1</v>
      </c>
      <c r="EK168">
        <v>500001</v>
      </c>
      <c r="EL168" t="s">
        <v>52</v>
      </c>
      <c r="EM168" t="s">
        <v>53</v>
      </c>
      <c r="EO168" t="s">
        <v>6</v>
      </c>
      <c r="EQ168">
        <v>0</v>
      </c>
      <c r="ER168">
        <v>1</v>
      </c>
      <c r="ES168">
        <v>1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6</v>
      </c>
      <c r="GD168">
        <v>1</v>
      </c>
      <c r="GF168">
        <v>-1743999360</v>
      </c>
      <c r="GG168">
        <v>2</v>
      </c>
      <c r="GH168">
        <v>1</v>
      </c>
      <c r="GI168">
        <v>4</v>
      </c>
      <c r="GJ168">
        <v>0</v>
      </c>
      <c r="GK168">
        <v>0</v>
      </c>
      <c r="GL168">
        <f t="shared" si="147"/>
        <v>0</v>
      </c>
      <c r="GM168">
        <f t="shared" si="148"/>
        <v>19.84</v>
      </c>
      <c r="GN168">
        <f t="shared" si="149"/>
        <v>19.84</v>
      </c>
      <c r="GO168">
        <f t="shared" si="150"/>
        <v>0</v>
      </c>
      <c r="GP168">
        <f t="shared" si="151"/>
        <v>0</v>
      </c>
      <c r="GR168">
        <v>0</v>
      </c>
      <c r="GS168">
        <v>3</v>
      </c>
      <c r="GT168">
        <v>0</v>
      </c>
      <c r="GU168" t="s">
        <v>6</v>
      </c>
      <c r="GV168">
        <f t="shared" si="152"/>
        <v>0</v>
      </c>
      <c r="GW168">
        <v>1</v>
      </c>
      <c r="GX168">
        <f t="shared" si="153"/>
        <v>0</v>
      </c>
      <c r="HA168">
        <v>0</v>
      </c>
      <c r="HB168">
        <v>0</v>
      </c>
      <c r="HC168">
        <f t="shared" si="154"/>
        <v>0</v>
      </c>
      <c r="HE168" t="s">
        <v>6</v>
      </c>
      <c r="HF168" t="s">
        <v>6</v>
      </c>
      <c r="HM168" t="s">
        <v>6</v>
      </c>
      <c r="HN168" t="s">
        <v>6</v>
      </c>
      <c r="HO168" t="s">
        <v>6</v>
      </c>
      <c r="HP168" t="s">
        <v>6</v>
      </c>
      <c r="HQ168" t="s">
        <v>6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224</v>
      </c>
      <c r="E169" t="s">
        <v>250</v>
      </c>
      <c r="F169" t="s">
        <v>34</v>
      </c>
      <c r="G169" t="s">
        <v>75</v>
      </c>
      <c r="H169" t="str">
        <f>'1.Ведомость'!C101</f>
        <v>ШТ</v>
      </c>
      <c r="I169">
        <f>I167*J169</f>
        <v>20</v>
      </c>
      <c r="J169">
        <v>1</v>
      </c>
      <c r="K169">
        <v>1</v>
      </c>
      <c r="O169">
        <f t="shared" si="125"/>
        <v>28014.6</v>
      </c>
      <c r="P169">
        <f t="shared" si="126"/>
        <v>28014.6</v>
      </c>
      <c r="Q169">
        <f t="shared" si="127"/>
        <v>0</v>
      </c>
      <c r="R169">
        <f t="shared" si="128"/>
        <v>0</v>
      </c>
      <c r="S169">
        <f t="shared" si="129"/>
        <v>0</v>
      </c>
      <c r="T169">
        <f t="shared" si="130"/>
        <v>0</v>
      </c>
      <c r="U169">
        <f t="shared" si="131"/>
        <v>0</v>
      </c>
      <c r="V169">
        <f t="shared" si="132"/>
        <v>0</v>
      </c>
      <c r="W169">
        <f t="shared" si="133"/>
        <v>0</v>
      </c>
      <c r="X169">
        <f t="shared" si="134"/>
        <v>0</v>
      </c>
      <c r="Y169">
        <f t="shared" si="135"/>
        <v>0</v>
      </c>
      <c r="AA169">
        <v>92843885</v>
      </c>
      <c r="AB169">
        <f t="shared" si="136"/>
        <v>1400.73</v>
      </c>
      <c r="AC169">
        <f t="shared" si="137"/>
        <v>1400.73</v>
      </c>
      <c r="AD169">
        <f>ROUND((((ET169)-(EU169))+AE169),2)</f>
        <v>0</v>
      </c>
      <c r="AE169">
        <f>ROUND((EU169),2)</f>
        <v>0</v>
      </c>
      <c r="AF169">
        <f>ROUND((EV169),2)</f>
        <v>0</v>
      </c>
      <c r="AG169">
        <f t="shared" si="138"/>
        <v>0</v>
      </c>
      <c r="AH169">
        <f>(EW169)</f>
        <v>0</v>
      </c>
      <c r="AI169">
        <f>(EX169)</f>
        <v>0</v>
      </c>
      <c r="AJ169">
        <f t="shared" si="139"/>
        <v>0</v>
      </c>
      <c r="AK169">
        <v>1400.73</v>
      </c>
      <c r="AL169">
        <v>1400.73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9.92</v>
      </c>
      <c r="BD169" t="s">
        <v>6</v>
      </c>
      <c r="BE169" t="s">
        <v>6</v>
      </c>
      <c r="BF169" t="s">
        <v>6</v>
      </c>
      <c r="BG169" t="s">
        <v>6</v>
      </c>
      <c r="BH169">
        <v>3</v>
      </c>
      <c r="BI169">
        <v>1</v>
      </c>
      <c r="BJ169" t="s">
        <v>76</v>
      </c>
      <c r="BM169">
        <v>500001</v>
      </c>
      <c r="BN169">
        <v>0</v>
      </c>
      <c r="BO169" t="s">
        <v>6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6</v>
      </c>
      <c r="BZ169">
        <v>0</v>
      </c>
      <c r="CA169">
        <v>0</v>
      </c>
      <c r="CB169" t="s">
        <v>6</v>
      </c>
      <c r="CE169">
        <v>0</v>
      </c>
      <c r="CF169">
        <v>0</v>
      </c>
      <c r="CG169">
        <v>0</v>
      </c>
      <c r="CM169">
        <v>0</v>
      </c>
      <c r="CN169" t="s">
        <v>6</v>
      </c>
      <c r="CO169">
        <v>0</v>
      </c>
      <c r="CP169">
        <f t="shared" si="140"/>
        <v>28014.6</v>
      </c>
      <c r="CQ169">
        <f>AC169</f>
        <v>1400.73</v>
      </c>
      <c r="CR169">
        <f>AD169</f>
        <v>0</v>
      </c>
      <c r="CS169">
        <f t="shared" si="141"/>
        <v>0</v>
      </c>
      <c r="CT169">
        <f t="shared" si="142"/>
        <v>0</v>
      </c>
      <c r="CU169">
        <f t="shared" si="143"/>
        <v>0</v>
      </c>
      <c r="CV169">
        <f t="shared" si="144"/>
        <v>0</v>
      </c>
      <c r="CW169">
        <f t="shared" si="145"/>
        <v>0</v>
      </c>
      <c r="CX169">
        <f t="shared" si="146"/>
        <v>0</v>
      </c>
      <c r="CY169">
        <f t="shared" si="155"/>
        <v>0</v>
      </c>
      <c r="CZ169">
        <f t="shared" si="156"/>
        <v>0</v>
      </c>
      <c r="DC169" t="s">
        <v>6</v>
      </c>
      <c r="DD169" t="s">
        <v>6</v>
      </c>
      <c r="DE169" t="s">
        <v>6</v>
      </c>
      <c r="DF169" t="s">
        <v>6</v>
      </c>
      <c r="DG169" t="s">
        <v>6</v>
      </c>
      <c r="DH169" t="s">
        <v>6</v>
      </c>
      <c r="DI169" t="s">
        <v>6</v>
      </c>
      <c r="DJ169" t="s">
        <v>6</v>
      </c>
      <c r="DK169" t="s">
        <v>6</v>
      </c>
      <c r="DL169" t="s">
        <v>6</v>
      </c>
      <c r="DM169" t="s">
        <v>6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22</v>
      </c>
      <c r="DW169" t="s">
        <v>22</v>
      </c>
      <c r="DX169">
        <v>1</v>
      </c>
      <c r="DZ169" t="s">
        <v>6</v>
      </c>
      <c r="EA169" t="s">
        <v>6</v>
      </c>
      <c r="EB169" t="s">
        <v>6</v>
      </c>
      <c r="EC169" t="s">
        <v>6</v>
      </c>
      <c r="EE169">
        <v>66696658</v>
      </c>
      <c r="EF169">
        <v>8</v>
      </c>
      <c r="EG169" t="s">
        <v>51</v>
      </c>
      <c r="EH169">
        <v>0</v>
      </c>
      <c r="EI169" t="s">
        <v>6</v>
      </c>
      <c r="EJ169">
        <v>1</v>
      </c>
      <c r="EK169">
        <v>500001</v>
      </c>
      <c r="EL169" t="s">
        <v>52</v>
      </c>
      <c r="EM169" t="s">
        <v>53</v>
      </c>
      <c r="EO169" t="s">
        <v>6</v>
      </c>
      <c r="EQ169">
        <v>1310720</v>
      </c>
      <c r="ER169">
        <v>1400.73</v>
      </c>
      <c r="ES169">
        <v>1400.73</v>
      </c>
      <c r="ET169">
        <v>0</v>
      </c>
      <c r="EU169">
        <v>0</v>
      </c>
      <c r="EV169">
        <v>0</v>
      </c>
      <c r="EW169">
        <v>0</v>
      </c>
      <c r="EX169">
        <v>0</v>
      </c>
      <c r="EZ169">
        <v>5</v>
      </c>
      <c r="FC169">
        <v>0</v>
      </c>
      <c r="FD169">
        <v>18</v>
      </c>
      <c r="FF169">
        <v>1331.97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77</v>
      </c>
      <c r="GD169">
        <v>1</v>
      </c>
      <c r="GF169">
        <v>-1185856785</v>
      </c>
      <c r="GG169">
        <v>2</v>
      </c>
      <c r="GH169">
        <v>3</v>
      </c>
      <c r="GI169">
        <v>4</v>
      </c>
      <c r="GJ169">
        <v>0</v>
      </c>
      <c r="GK169">
        <v>0</v>
      </c>
      <c r="GL169">
        <f t="shared" si="147"/>
        <v>0</v>
      </c>
      <c r="GM169">
        <f t="shared" si="148"/>
        <v>28014.6</v>
      </c>
      <c r="GN169">
        <f t="shared" si="149"/>
        <v>28014.6</v>
      </c>
      <c r="GO169">
        <f t="shared" si="150"/>
        <v>0</v>
      </c>
      <c r="GP169">
        <f t="shared" si="151"/>
        <v>0</v>
      </c>
      <c r="GR169">
        <v>1</v>
      </c>
      <c r="GS169">
        <v>1</v>
      </c>
      <c r="GT169">
        <v>0</v>
      </c>
      <c r="GU169" t="s">
        <v>6</v>
      </c>
      <c r="GV169">
        <f t="shared" si="152"/>
        <v>0</v>
      </c>
      <c r="GW169">
        <v>1</v>
      </c>
      <c r="GX169">
        <f t="shared" si="153"/>
        <v>0</v>
      </c>
      <c r="HA169">
        <v>0</v>
      </c>
      <c r="HB169">
        <v>0</v>
      </c>
      <c r="HC169">
        <f t="shared" si="154"/>
        <v>0</v>
      </c>
      <c r="HE169" t="s">
        <v>40</v>
      </c>
      <c r="HF169" t="s">
        <v>42</v>
      </c>
      <c r="HG169">
        <f>ROUND(AC169*I169,2)</f>
        <v>28014.6</v>
      </c>
      <c r="HM169" t="s">
        <v>6</v>
      </c>
      <c r="HN169" t="s">
        <v>6</v>
      </c>
      <c r="HO169" t="s">
        <v>6</v>
      </c>
      <c r="HP169" t="s">
        <v>6</v>
      </c>
      <c r="HQ169" t="s">
        <v>6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ROW(SmtRes!A237)</f>
        <v>237</v>
      </c>
      <c r="D170">
        <f>ROW(EtalonRes!A265)</f>
        <v>265</v>
      </c>
      <c r="E170" t="s">
        <v>251</v>
      </c>
      <c r="F170" t="s">
        <v>88</v>
      </c>
      <c r="G170" t="s">
        <v>89</v>
      </c>
      <c r="H170" t="s">
        <v>81</v>
      </c>
      <c r="I170">
        <v>0.124</v>
      </c>
      <c r="J170">
        <v>0</v>
      </c>
      <c r="K170">
        <v>0.124</v>
      </c>
      <c r="O170">
        <f t="shared" si="125"/>
        <v>7923.28</v>
      </c>
      <c r="P170">
        <f t="shared" si="126"/>
        <v>534.15</v>
      </c>
      <c r="Q170">
        <f t="shared" si="127"/>
        <v>192.9</v>
      </c>
      <c r="R170">
        <f t="shared" si="128"/>
        <v>67.900000000000006</v>
      </c>
      <c r="S170">
        <f t="shared" si="129"/>
        <v>7196.23</v>
      </c>
      <c r="T170">
        <f t="shared" si="130"/>
        <v>0</v>
      </c>
      <c r="U170">
        <f t="shared" si="131"/>
        <v>18.3582</v>
      </c>
      <c r="V170">
        <f t="shared" si="132"/>
        <v>0.122388</v>
      </c>
      <c r="W170">
        <f t="shared" si="133"/>
        <v>0</v>
      </c>
      <c r="X170">
        <f t="shared" si="134"/>
        <v>8789.6</v>
      </c>
      <c r="Y170">
        <f t="shared" si="135"/>
        <v>5230.17</v>
      </c>
      <c r="AA170">
        <v>92843885</v>
      </c>
      <c r="AB170">
        <f t="shared" si="136"/>
        <v>1827.16</v>
      </c>
      <c r="AC170">
        <f t="shared" si="137"/>
        <v>434.24</v>
      </c>
      <c r="AD170">
        <f>ROUND(((((ET170*ROUND(1.05,7)))-((EU170*ROUND(1.05,7))))+AE170),2)</f>
        <v>98.96</v>
      </c>
      <c r="AE170">
        <f>ROUND(((EU170*ROUND(1.05,7))),2)</f>
        <v>12.21</v>
      </c>
      <c r="AF170">
        <f>ROUND(((EV170*ROUND(1.05,7))),2)</f>
        <v>1293.96</v>
      </c>
      <c r="AG170">
        <f t="shared" si="138"/>
        <v>0</v>
      </c>
      <c r="AH170">
        <f>((EW170*ROUND(1.05,7)))</f>
        <v>148.05000000000001</v>
      </c>
      <c r="AI170">
        <f>((EX170*ROUND(1.05,7)))</f>
        <v>0.98699999999999999</v>
      </c>
      <c r="AJ170">
        <f t="shared" si="139"/>
        <v>0</v>
      </c>
      <c r="AK170">
        <v>1760.83</v>
      </c>
      <c r="AL170">
        <v>434.24</v>
      </c>
      <c r="AM170">
        <v>94.25</v>
      </c>
      <c r="AN170">
        <v>11.63</v>
      </c>
      <c r="AO170">
        <v>1232.3399999999999</v>
      </c>
      <c r="AP170">
        <v>0</v>
      </c>
      <c r="AQ170">
        <v>141</v>
      </c>
      <c r="AR170">
        <v>0.94</v>
      </c>
      <c r="AS170">
        <v>0</v>
      </c>
      <c r="AT170">
        <v>121</v>
      </c>
      <c r="AU170">
        <v>72</v>
      </c>
      <c r="AV170">
        <v>1</v>
      </c>
      <c r="AW170">
        <v>1</v>
      </c>
      <c r="AZ170">
        <v>1</v>
      </c>
      <c r="BA170">
        <v>44.85</v>
      </c>
      <c r="BB170">
        <v>15.72</v>
      </c>
      <c r="BC170">
        <v>9.92</v>
      </c>
      <c r="BD170" t="s">
        <v>6</v>
      </c>
      <c r="BE170" t="s">
        <v>6</v>
      </c>
      <c r="BF170" t="s">
        <v>6</v>
      </c>
      <c r="BG170" t="s">
        <v>6</v>
      </c>
      <c r="BH170">
        <v>0</v>
      </c>
      <c r="BI170">
        <v>1</v>
      </c>
      <c r="BJ170" t="s">
        <v>90</v>
      </c>
      <c r="BM170">
        <v>20001</v>
      </c>
      <c r="BN170">
        <v>0</v>
      </c>
      <c r="BO170" t="s">
        <v>6</v>
      </c>
      <c r="BP170">
        <v>0</v>
      </c>
      <c r="BQ170">
        <v>22</v>
      </c>
      <c r="BR170">
        <v>0</v>
      </c>
      <c r="BS170">
        <v>44.85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121</v>
      </c>
      <c r="CA170">
        <v>72</v>
      </c>
      <c r="CB170" t="s">
        <v>6</v>
      </c>
      <c r="CE170">
        <v>0</v>
      </c>
      <c r="CF170">
        <v>0</v>
      </c>
      <c r="CG170">
        <v>0</v>
      </c>
      <c r="CM170">
        <v>0</v>
      </c>
      <c r="CN170" t="s">
        <v>24</v>
      </c>
      <c r="CO170">
        <v>0</v>
      </c>
      <c r="CP170">
        <f t="shared" si="140"/>
        <v>7923.28</v>
      </c>
      <c r="CQ170">
        <f t="shared" ref="CQ170:CQ187" si="159">AC170*BC170</f>
        <v>4307.6607999999997</v>
      </c>
      <c r="CR170">
        <f t="shared" ref="CR170:CR187" si="160">AD170*BB170</f>
        <v>1555.6512</v>
      </c>
      <c r="CS170">
        <f t="shared" si="141"/>
        <v>547.61850000000004</v>
      </c>
      <c r="CT170">
        <f t="shared" si="142"/>
        <v>58034.106000000007</v>
      </c>
      <c r="CU170">
        <f t="shared" si="143"/>
        <v>0</v>
      </c>
      <c r="CV170">
        <f t="shared" si="144"/>
        <v>148.05000000000001</v>
      </c>
      <c r="CW170">
        <f t="shared" si="145"/>
        <v>0.98699999999999999</v>
      </c>
      <c r="CX170">
        <f t="shared" si="146"/>
        <v>0</v>
      </c>
      <c r="CY170">
        <f t="shared" si="155"/>
        <v>8789.5972999999994</v>
      </c>
      <c r="CZ170">
        <f t="shared" si="156"/>
        <v>5230.1735999999992</v>
      </c>
      <c r="DC170" t="s">
        <v>6</v>
      </c>
      <c r="DD170" t="s">
        <v>6</v>
      </c>
      <c r="DE170" t="s">
        <v>25</v>
      </c>
      <c r="DF170" t="s">
        <v>25</v>
      </c>
      <c r="DG170" t="s">
        <v>25</v>
      </c>
      <c r="DH170" t="s">
        <v>6</v>
      </c>
      <c r="DI170" t="s">
        <v>25</v>
      </c>
      <c r="DJ170" t="s">
        <v>25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1005</v>
      </c>
      <c r="DV170" t="s">
        <v>81</v>
      </c>
      <c r="DW170" t="s">
        <v>81</v>
      </c>
      <c r="DX170">
        <v>100</v>
      </c>
      <c r="DZ170" t="s">
        <v>6</v>
      </c>
      <c r="EA170" t="s">
        <v>6</v>
      </c>
      <c r="EB170" t="s">
        <v>6</v>
      </c>
      <c r="EC170" t="s">
        <v>6</v>
      </c>
      <c r="EE170">
        <v>66696438</v>
      </c>
      <c r="EF170">
        <v>22</v>
      </c>
      <c r="EG170" t="s">
        <v>26</v>
      </c>
      <c r="EH170">
        <v>16</v>
      </c>
      <c r="EI170" t="s">
        <v>27</v>
      </c>
      <c r="EJ170">
        <v>1</v>
      </c>
      <c r="EK170">
        <v>20001</v>
      </c>
      <c r="EL170" t="s">
        <v>28</v>
      </c>
      <c r="EM170" t="s">
        <v>29</v>
      </c>
      <c r="EO170" t="s">
        <v>30</v>
      </c>
      <c r="EQ170">
        <v>1441792</v>
      </c>
      <c r="ER170">
        <v>1760.83</v>
      </c>
      <c r="ES170">
        <v>434.24</v>
      </c>
      <c r="ET170">
        <v>94.25</v>
      </c>
      <c r="EU170">
        <v>11.63</v>
      </c>
      <c r="EV170">
        <v>1232.3399999999999</v>
      </c>
      <c r="EW170">
        <v>141</v>
      </c>
      <c r="EX170">
        <v>0.94</v>
      </c>
      <c r="EY170">
        <v>0</v>
      </c>
      <c r="FQ170">
        <v>0</v>
      </c>
      <c r="FR170">
        <v>0</v>
      </c>
      <c r="FS170">
        <v>0</v>
      </c>
      <c r="FX170">
        <v>121</v>
      </c>
      <c r="FY170">
        <v>72</v>
      </c>
      <c r="GA170" t="s">
        <v>6</v>
      </c>
      <c r="GD170">
        <v>1</v>
      </c>
      <c r="GF170">
        <v>1677131192</v>
      </c>
      <c r="GG170">
        <v>2</v>
      </c>
      <c r="GH170">
        <v>1</v>
      </c>
      <c r="GI170">
        <v>4</v>
      </c>
      <c r="GJ170">
        <v>0</v>
      </c>
      <c r="GK170">
        <v>0</v>
      </c>
      <c r="GL170">
        <f t="shared" si="147"/>
        <v>0</v>
      </c>
      <c r="GM170">
        <f t="shared" si="148"/>
        <v>21943.05</v>
      </c>
      <c r="GN170">
        <f t="shared" si="149"/>
        <v>21943.05</v>
      </c>
      <c r="GO170">
        <f t="shared" si="150"/>
        <v>0</v>
      </c>
      <c r="GP170">
        <f t="shared" si="151"/>
        <v>0</v>
      </c>
      <c r="GR170">
        <v>0</v>
      </c>
      <c r="GS170">
        <v>3</v>
      </c>
      <c r="GT170">
        <v>0</v>
      </c>
      <c r="GU170" t="s">
        <v>6</v>
      </c>
      <c r="GV170">
        <f t="shared" si="152"/>
        <v>0</v>
      </c>
      <c r="GW170">
        <v>1</v>
      </c>
      <c r="GX170">
        <f t="shared" si="153"/>
        <v>0</v>
      </c>
      <c r="HA170">
        <v>0</v>
      </c>
      <c r="HB170">
        <v>0</v>
      </c>
      <c r="HC170">
        <f t="shared" si="154"/>
        <v>0</v>
      </c>
      <c r="HE170" t="s">
        <v>6</v>
      </c>
      <c r="HF170" t="s">
        <v>6</v>
      </c>
      <c r="HM170" t="s">
        <v>6</v>
      </c>
      <c r="HN170" t="s">
        <v>31</v>
      </c>
      <c r="HO170" t="s">
        <v>32</v>
      </c>
      <c r="HP170" t="s">
        <v>27</v>
      </c>
      <c r="HQ170" t="s">
        <v>27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236</v>
      </c>
      <c r="E171" t="s">
        <v>252</v>
      </c>
      <c r="F171" t="s">
        <v>92</v>
      </c>
      <c r="G171" t="s">
        <v>93</v>
      </c>
      <c r="H171" t="str">
        <f>'1.Ведомость'!C103</f>
        <v>м2</v>
      </c>
      <c r="I171">
        <f>I170*J171</f>
        <v>8.4</v>
      </c>
      <c r="J171">
        <v>67.741935483870975</v>
      </c>
      <c r="K171">
        <v>67.741935499999997</v>
      </c>
      <c r="O171">
        <f t="shared" si="125"/>
        <v>11133.45</v>
      </c>
      <c r="P171">
        <f t="shared" si="126"/>
        <v>11133.45</v>
      </c>
      <c r="Q171">
        <f t="shared" si="127"/>
        <v>0</v>
      </c>
      <c r="R171">
        <f t="shared" si="128"/>
        <v>0</v>
      </c>
      <c r="S171">
        <f t="shared" si="129"/>
        <v>0</v>
      </c>
      <c r="T171">
        <f t="shared" si="130"/>
        <v>0</v>
      </c>
      <c r="U171">
        <f t="shared" si="131"/>
        <v>0</v>
      </c>
      <c r="V171">
        <f t="shared" si="132"/>
        <v>0</v>
      </c>
      <c r="W171">
        <f t="shared" si="133"/>
        <v>0</v>
      </c>
      <c r="X171">
        <f t="shared" si="134"/>
        <v>0</v>
      </c>
      <c r="Y171">
        <f t="shared" si="135"/>
        <v>0</v>
      </c>
      <c r="AA171">
        <v>92843885</v>
      </c>
      <c r="AB171">
        <f t="shared" si="136"/>
        <v>133.61000000000001</v>
      </c>
      <c r="AC171">
        <f t="shared" si="137"/>
        <v>133.61000000000001</v>
      </c>
      <c r="AD171">
        <f>ROUND((((ET171)-(EU171))+AE171),2)</f>
        <v>0</v>
      </c>
      <c r="AE171">
        <f>ROUND((EU171),2)</f>
        <v>0</v>
      </c>
      <c r="AF171">
        <f>ROUND((EV171),2)</f>
        <v>0</v>
      </c>
      <c r="AG171">
        <f t="shared" si="138"/>
        <v>0</v>
      </c>
      <c r="AH171">
        <f>(EW171)</f>
        <v>0</v>
      </c>
      <c r="AI171">
        <f>(EX171)</f>
        <v>0</v>
      </c>
      <c r="AJ171">
        <f t="shared" si="139"/>
        <v>0</v>
      </c>
      <c r="AK171">
        <v>133.61000000000001</v>
      </c>
      <c r="AL171">
        <v>133.61000000000001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9.92</v>
      </c>
      <c r="BD171" t="s">
        <v>6</v>
      </c>
      <c r="BE171" t="s">
        <v>6</v>
      </c>
      <c r="BF171" t="s">
        <v>6</v>
      </c>
      <c r="BG171" t="s">
        <v>6</v>
      </c>
      <c r="BH171">
        <v>3</v>
      </c>
      <c r="BI171">
        <v>1</v>
      </c>
      <c r="BJ171" t="s">
        <v>94</v>
      </c>
      <c r="BM171">
        <v>500001</v>
      </c>
      <c r="BN171">
        <v>0</v>
      </c>
      <c r="BO171" t="s">
        <v>6</v>
      </c>
      <c r="BP171">
        <v>0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6</v>
      </c>
      <c r="BZ171">
        <v>0</v>
      </c>
      <c r="CA171">
        <v>0</v>
      </c>
      <c r="CB171" t="s">
        <v>6</v>
      </c>
      <c r="CE171">
        <v>0</v>
      </c>
      <c r="CF171">
        <v>0</v>
      </c>
      <c r="CG171">
        <v>0</v>
      </c>
      <c r="CM171">
        <v>0</v>
      </c>
      <c r="CN171" t="s">
        <v>6</v>
      </c>
      <c r="CO171">
        <v>0</v>
      </c>
      <c r="CP171">
        <f t="shared" si="140"/>
        <v>11133.45</v>
      </c>
      <c r="CQ171">
        <f t="shared" si="159"/>
        <v>1325.4112000000002</v>
      </c>
      <c r="CR171">
        <f t="shared" si="160"/>
        <v>0</v>
      </c>
      <c r="CS171">
        <f t="shared" si="141"/>
        <v>0</v>
      </c>
      <c r="CT171">
        <f t="shared" si="142"/>
        <v>0</v>
      </c>
      <c r="CU171">
        <f t="shared" si="143"/>
        <v>0</v>
      </c>
      <c r="CV171">
        <f t="shared" si="144"/>
        <v>0</v>
      </c>
      <c r="CW171">
        <f t="shared" si="145"/>
        <v>0</v>
      </c>
      <c r="CX171">
        <f t="shared" si="146"/>
        <v>0</v>
      </c>
      <c r="CY171">
        <f t="shared" si="155"/>
        <v>0</v>
      </c>
      <c r="CZ171">
        <f t="shared" si="156"/>
        <v>0</v>
      </c>
      <c r="DC171" t="s">
        <v>6</v>
      </c>
      <c r="DD171" t="s">
        <v>6</v>
      </c>
      <c r="DE171" t="s">
        <v>6</v>
      </c>
      <c r="DF171" t="s">
        <v>6</v>
      </c>
      <c r="DG171" t="s">
        <v>6</v>
      </c>
      <c r="DH171" t="s">
        <v>6</v>
      </c>
      <c r="DI171" t="s">
        <v>6</v>
      </c>
      <c r="DJ171" t="s">
        <v>6</v>
      </c>
      <c r="DK171" t="s">
        <v>6</v>
      </c>
      <c r="DL171" t="s">
        <v>6</v>
      </c>
      <c r="DM171" t="s">
        <v>6</v>
      </c>
      <c r="DN171">
        <v>0</v>
      </c>
      <c r="DO171">
        <v>0</v>
      </c>
      <c r="DP171">
        <v>1</v>
      </c>
      <c r="DQ171">
        <v>1</v>
      </c>
      <c r="DU171">
        <v>1005</v>
      </c>
      <c r="DV171" t="s">
        <v>57</v>
      </c>
      <c r="DW171" t="s">
        <v>57</v>
      </c>
      <c r="DX171">
        <v>1</v>
      </c>
      <c r="DZ171" t="s">
        <v>6</v>
      </c>
      <c r="EA171" t="s">
        <v>6</v>
      </c>
      <c r="EB171" t="s">
        <v>6</v>
      </c>
      <c r="EC171" t="s">
        <v>6</v>
      </c>
      <c r="EE171">
        <v>66696658</v>
      </c>
      <c r="EF171">
        <v>8</v>
      </c>
      <c r="EG171" t="s">
        <v>51</v>
      </c>
      <c r="EH171">
        <v>0</v>
      </c>
      <c r="EI171" t="s">
        <v>6</v>
      </c>
      <c r="EJ171">
        <v>1</v>
      </c>
      <c r="EK171">
        <v>500001</v>
      </c>
      <c r="EL171" t="s">
        <v>52</v>
      </c>
      <c r="EM171" t="s">
        <v>53</v>
      </c>
      <c r="EO171" t="s">
        <v>6</v>
      </c>
      <c r="EQ171">
        <v>0</v>
      </c>
      <c r="ER171">
        <v>133.61000000000001</v>
      </c>
      <c r="ES171">
        <v>133.61000000000001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0</v>
      </c>
      <c r="FY171">
        <v>0</v>
      </c>
      <c r="GA171" t="s">
        <v>6</v>
      </c>
      <c r="GD171">
        <v>1</v>
      </c>
      <c r="GF171">
        <v>-1611792035</v>
      </c>
      <c r="GG171">
        <v>2</v>
      </c>
      <c r="GH171">
        <v>1</v>
      </c>
      <c r="GI171">
        <v>4</v>
      </c>
      <c r="GJ171">
        <v>0</v>
      </c>
      <c r="GK171">
        <v>0</v>
      </c>
      <c r="GL171">
        <f t="shared" si="147"/>
        <v>0</v>
      </c>
      <c r="GM171">
        <f t="shared" si="148"/>
        <v>11133.45</v>
      </c>
      <c r="GN171">
        <f t="shared" si="149"/>
        <v>11133.45</v>
      </c>
      <c r="GO171">
        <f t="shared" si="150"/>
        <v>0</v>
      </c>
      <c r="GP171">
        <f t="shared" si="151"/>
        <v>0</v>
      </c>
      <c r="GR171">
        <v>0</v>
      </c>
      <c r="GS171">
        <v>3</v>
      </c>
      <c r="GT171">
        <v>0</v>
      </c>
      <c r="GU171" t="s">
        <v>6</v>
      </c>
      <c r="GV171">
        <f t="shared" si="152"/>
        <v>0</v>
      </c>
      <c r="GW171">
        <v>1</v>
      </c>
      <c r="GX171">
        <f t="shared" si="153"/>
        <v>0</v>
      </c>
      <c r="HA171">
        <v>0</v>
      </c>
      <c r="HB171">
        <v>0</v>
      </c>
      <c r="HC171">
        <f t="shared" si="154"/>
        <v>0</v>
      </c>
      <c r="HE171" t="s">
        <v>6</v>
      </c>
      <c r="HF171" t="s">
        <v>6</v>
      </c>
      <c r="HM171" t="s">
        <v>6</v>
      </c>
      <c r="HN171" t="s">
        <v>6</v>
      </c>
      <c r="HO171" t="s">
        <v>6</v>
      </c>
      <c r="HP171" t="s">
        <v>6</v>
      </c>
      <c r="HQ171" t="s">
        <v>6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237</v>
      </c>
      <c r="E172" t="s">
        <v>253</v>
      </c>
      <c r="F172" t="s">
        <v>96</v>
      </c>
      <c r="G172" t="s">
        <v>97</v>
      </c>
      <c r="H172" t="str">
        <f>'1.Ведомость'!C104</f>
        <v>м2</v>
      </c>
      <c r="I172">
        <f>I170*J172</f>
        <v>4</v>
      </c>
      <c r="J172">
        <v>32.258064516129032</v>
      </c>
      <c r="K172">
        <v>32.258064500000003</v>
      </c>
      <c r="O172">
        <f t="shared" si="125"/>
        <v>5173.08</v>
      </c>
      <c r="P172">
        <f t="shared" si="126"/>
        <v>5173.08</v>
      </c>
      <c r="Q172">
        <f t="shared" si="127"/>
        <v>0</v>
      </c>
      <c r="R172">
        <f t="shared" si="128"/>
        <v>0</v>
      </c>
      <c r="S172">
        <f t="shared" si="129"/>
        <v>0</v>
      </c>
      <c r="T172">
        <f t="shared" si="130"/>
        <v>0</v>
      </c>
      <c r="U172">
        <f t="shared" si="131"/>
        <v>0</v>
      </c>
      <c r="V172">
        <f t="shared" si="132"/>
        <v>0</v>
      </c>
      <c r="W172">
        <f t="shared" si="133"/>
        <v>0</v>
      </c>
      <c r="X172">
        <f t="shared" si="134"/>
        <v>0</v>
      </c>
      <c r="Y172">
        <f t="shared" si="135"/>
        <v>0</v>
      </c>
      <c r="AA172">
        <v>92843885</v>
      </c>
      <c r="AB172">
        <f t="shared" si="136"/>
        <v>130.37</v>
      </c>
      <c r="AC172">
        <f t="shared" si="137"/>
        <v>130.37</v>
      </c>
      <c r="AD172">
        <f>ROUND((((ET172)-(EU172))+AE172),2)</f>
        <v>0</v>
      </c>
      <c r="AE172">
        <f>ROUND((EU172),2)</f>
        <v>0</v>
      </c>
      <c r="AF172">
        <f>ROUND((EV172),2)</f>
        <v>0</v>
      </c>
      <c r="AG172">
        <f t="shared" si="138"/>
        <v>0</v>
      </c>
      <c r="AH172">
        <f>(EW172)</f>
        <v>0</v>
      </c>
      <c r="AI172">
        <f>(EX172)</f>
        <v>0</v>
      </c>
      <c r="AJ172">
        <f t="shared" si="139"/>
        <v>0</v>
      </c>
      <c r="AK172">
        <v>130.37</v>
      </c>
      <c r="AL172">
        <v>130.37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9.92</v>
      </c>
      <c r="BD172" t="s">
        <v>6</v>
      </c>
      <c r="BE172" t="s">
        <v>6</v>
      </c>
      <c r="BF172" t="s">
        <v>6</v>
      </c>
      <c r="BG172" t="s">
        <v>6</v>
      </c>
      <c r="BH172">
        <v>3</v>
      </c>
      <c r="BI172">
        <v>1</v>
      </c>
      <c r="BJ172" t="s">
        <v>98</v>
      </c>
      <c r="BM172">
        <v>500001</v>
      </c>
      <c r="BN172">
        <v>0</v>
      </c>
      <c r="BO172" t="s">
        <v>6</v>
      </c>
      <c r="BP172">
        <v>0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6</v>
      </c>
      <c r="BZ172">
        <v>0</v>
      </c>
      <c r="CA172">
        <v>0</v>
      </c>
      <c r="CB172" t="s">
        <v>6</v>
      </c>
      <c r="CE172">
        <v>0</v>
      </c>
      <c r="CF172">
        <v>0</v>
      </c>
      <c r="CG172">
        <v>0</v>
      </c>
      <c r="CM172">
        <v>0</v>
      </c>
      <c r="CN172" t="s">
        <v>6</v>
      </c>
      <c r="CO172">
        <v>0</v>
      </c>
      <c r="CP172">
        <f t="shared" si="140"/>
        <v>5173.08</v>
      </c>
      <c r="CQ172">
        <f t="shared" si="159"/>
        <v>1293.2704000000001</v>
      </c>
      <c r="CR172">
        <f t="shared" si="160"/>
        <v>0</v>
      </c>
      <c r="CS172">
        <f t="shared" si="141"/>
        <v>0</v>
      </c>
      <c r="CT172">
        <f t="shared" si="142"/>
        <v>0</v>
      </c>
      <c r="CU172">
        <f t="shared" si="143"/>
        <v>0</v>
      </c>
      <c r="CV172">
        <f t="shared" si="144"/>
        <v>0</v>
      </c>
      <c r="CW172">
        <f t="shared" si="145"/>
        <v>0</v>
      </c>
      <c r="CX172">
        <f t="shared" si="146"/>
        <v>0</v>
      </c>
      <c r="CY172">
        <f t="shared" si="155"/>
        <v>0</v>
      </c>
      <c r="CZ172">
        <f t="shared" si="156"/>
        <v>0</v>
      </c>
      <c r="DC172" t="s">
        <v>6</v>
      </c>
      <c r="DD172" t="s">
        <v>6</v>
      </c>
      <c r="DE172" t="s">
        <v>6</v>
      </c>
      <c r="DF172" t="s">
        <v>6</v>
      </c>
      <c r="DG172" t="s">
        <v>6</v>
      </c>
      <c r="DH172" t="s">
        <v>6</v>
      </c>
      <c r="DI172" t="s">
        <v>6</v>
      </c>
      <c r="DJ172" t="s">
        <v>6</v>
      </c>
      <c r="DK172" t="s">
        <v>6</v>
      </c>
      <c r="DL172" t="s">
        <v>6</v>
      </c>
      <c r="DM172" t="s">
        <v>6</v>
      </c>
      <c r="DN172">
        <v>0</v>
      </c>
      <c r="DO172">
        <v>0</v>
      </c>
      <c r="DP172">
        <v>1</v>
      </c>
      <c r="DQ172">
        <v>1</v>
      </c>
      <c r="DU172">
        <v>1005</v>
      </c>
      <c r="DV172" t="s">
        <v>57</v>
      </c>
      <c r="DW172" t="s">
        <v>57</v>
      </c>
      <c r="DX172">
        <v>1</v>
      </c>
      <c r="DZ172" t="s">
        <v>6</v>
      </c>
      <c r="EA172" t="s">
        <v>6</v>
      </c>
      <c r="EB172" t="s">
        <v>6</v>
      </c>
      <c r="EC172" t="s">
        <v>6</v>
      </c>
      <c r="EE172">
        <v>66696658</v>
      </c>
      <c r="EF172">
        <v>8</v>
      </c>
      <c r="EG172" t="s">
        <v>51</v>
      </c>
      <c r="EH172">
        <v>0</v>
      </c>
      <c r="EI172" t="s">
        <v>6</v>
      </c>
      <c r="EJ172">
        <v>1</v>
      </c>
      <c r="EK172">
        <v>500001</v>
      </c>
      <c r="EL172" t="s">
        <v>52</v>
      </c>
      <c r="EM172" t="s">
        <v>53</v>
      </c>
      <c r="EO172" t="s">
        <v>6</v>
      </c>
      <c r="EQ172">
        <v>0</v>
      </c>
      <c r="ER172">
        <v>130.37</v>
      </c>
      <c r="ES172">
        <v>130.37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6</v>
      </c>
      <c r="GD172">
        <v>1</v>
      </c>
      <c r="GF172">
        <v>-1462412008</v>
      </c>
      <c r="GG172">
        <v>2</v>
      </c>
      <c r="GH172">
        <v>1</v>
      </c>
      <c r="GI172">
        <v>4</v>
      </c>
      <c r="GJ172">
        <v>0</v>
      </c>
      <c r="GK172">
        <v>0</v>
      </c>
      <c r="GL172">
        <f t="shared" si="147"/>
        <v>0</v>
      </c>
      <c r="GM172">
        <f t="shared" si="148"/>
        <v>5173.08</v>
      </c>
      <c r="GN172">
        <f t="shared" si="149"/>
        <v>5173.08</v>
      </c>
      <c r="GO172">
        <f t="shared" si="150"/>
        <v>0</v>
      </c>
      <c r="GP172">
        <f t="shared" si="151"/>
        <v>0</v>
      </c>
      <c r="GR172">
        <v>0</v>
      </c>
      <c r="GS172">
        <v>3</v>
      </c>
      <c r="GT172">
        <v>0</v>
      </c>
      <c r="GU172" t="s">
        <v>6</v>
      </c>
      <c r="GV172">
        <f t="shared" si="152"/>
        <v>0</v>
      </c>
      <c r="GW172">
        <v>1</v>
      </c>
      <c r="GX172">
        <f t="shared" si="153"/>
        <v>0</v>
      </c>
      <c r="HA172">
        <v>0</v>
      </c>
      <c r="HB172">
        <v>0</v>
      </c>
      <c r="HC172">
        <f t="shared" si="154"/>
        <v>0</v>
      </c>
      <c r="HE172" t="s">
        <v>6</v>
      </c>
      <c r="HF172" t="s">
        <v>6</v>
      </c>
      <c r="HM172" t="s">
        <v>6</v>
      </c>
      <c r="HN172" t="s">
        <v>6</v>
      </c>
      <c r="HO172" t="s">
        <v>6</v>
      </c>
      <c r="HP172" t="s">
        <v>6</v>
      </c>
      <c r="HQ172" t="s">
        <v>6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C173">
        <f>ROW(SmtRes!A250)</f>
        <v>250</v>
      </c>
      <c r="D173">
        <f>ROW(EtalonRes!A281)</f>
        <v>281</v>
      </c>
      <c r="E173" t="s">
        <v>254</v>
      </c>
      <c r="F173" t="s">
        <v>100</v>
      </c>
      <c r="G173" t="s">
        <v>101</v>
      </c>
      <c r="H173" t="s">
        <v>81</v>
      </c>
      <c r="I173">
        <v>0.43680000000000002</v>
      </c>
      <c r="J173">
        <v>0</v>
      </c>
      <c r="K173">
        <v>0.43680000000000002</v>
      </c>
      <c r="O173">
        <f t="shared" si="125"/>
        <v>27910.400000000001</v>
      </c>
      <c r="P173">
        <f t="shared" si="126"/>
        <v>1881.59</v>
      </c>
      <c r="Q173">
        <f t="shared" si="127"/>
        <v>679.51</v>
      </c>
      <c r="R173">
        <f t="shared" si="128"/>
        <v>239.2</v>
      </c>
      <c r="S173">
        <f t="shared" si="129"/>
        <v>25349.3</v>
      </c>
      <c r="T173">
        <f t="shared" si="130"/>
        <v>0</v>
      </c>
      <c r="U173">
        <f t="shared" si="131"/>
        <v>64.668239999999997</v>
      </c>
      <c r="V173">
        <f t="shared" si="132"/>
        <v>0.43112159999999999</v>
      </c>
      <c r="W173">
        <f t="shared" si="133"/>
        <v>0</v>
      </c>
      <c r="X173">
        <f t="shared" si="134"/>
        <v>30962.09</v>
      </c>
      <c r="Y173">
        <f t="shared" si="135"/>
        <v>18423.72</v>
      </c>
      <c r="AA173">
        <v>92843885</v>
      </c>
      <c r="AB173">
        <f t="shared" si="136"/>
        <v>1827.16</v>
      </c>
      <c r="AC173">
        <f t="shared" si="137"/>
        <v>434.24</v>
      </c>
      <c r="AD173">
        <f>ROUND(((((ET173*ROUND(1.05,7)))-((EU173*ROUND(1.05,7))))+AE173),2)</f>
        <v>98.96</v>
      </c>
      <c r="AE173">
        <f>ROUND(((EU173*ROUND(1.05,7))),2)</f>
        <v>12.21</v>
      </c>
      <c r="AF173">
        <f>ROUND(((EV173*ROUND(1.05,7))),2)</f>
        <v>1293.96</v>
      </c>
      <c r="AG173">
        <f t="shared" si="138"/>
        <v>0</v>
      </c>
      <c r="AH173">
        <f>((EW173*ROUND(1.05,7)))</f>
        <v>148.05000000000001</v>
      </c>
      <c r="AI173">
        <f>((EX173*ROUND(1.05,7)))</f>
        <v>0.98699999999999999</v>
      </c>
      <c r="AJ173">
        <f t="shared" si="139"/>
        <v>0</v>
      </c>
      <c r="AK173">
        <v>1760.83</v>
      </c>
      <c r="AL173">
        <v>434.24</v>
      </c>
      <c r="AM173">
        <v>94.25</v>
      </c>
      <c r="AN173">
        <v>11.63</v>
      </c>
      <c r="AO173">
        <v>1232.3399999999999</v>
      </c>
      <c r="AP173">
        <v>0</v>
      </c>
      <c r="AQ173">
        <v>141</v>
      </c>
      <c r="AR173">
        <v>0.94</v>
      </c>
      <c r="AS173">
        <v>0</v>
      </c>
      <c r="AT173">
        <v>121</v>
      </c>
      <c r="AU173">
        <v>72</v>
      </c>
      <c r="AV173">
        <v>1</v>
      </c>
      <c r="AW173">
        <v>1</v>
      </c>
      <c r="AZ173">
        <v>1</v>
      </c>
      <c r="BA173">
        <v>44.85</v>
      </c>
      <c r="BB173">
        <v>15.72</v>
      </c>
      <c r="BC173">
        <v>9.92</v>
      </c>
      <c r="BD173" t="s">
        <v>6</v>
      </c>
      <c r="BE173" t="s">
        <v>6</v>
      </c>
      <c r="BF173" t="s">
        <v>6</v>
      </c>
      <c r="BG173" t="s">
        <v>6</v>
      </c>
      <c r="BH173">
        <v>0</v>
      </c>
      <c r="BI173">
        <v>1</v>
      </c>
      <c r="BJ173" t="s">
        <v>102</v>
      </c>
      <c r="BM173">
        <v>20001</v>
      </c>
      <c r="BN173">
        <v>0</v>
      </c>
      <c r="BO173" t="s">
        <v>6</v>
      </c>
      <c r="BP173">
        <v>0</v>
      </c>
      <c r="BQ173">
        <v>22</v>
      </c>
      <c r="BR173">
        <v>0</v>
      </c>
      <c r="BS173">
        <v>44.85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6</v>
      </c>
      <c r="BZ173">
        <v>121</v>
      </c>
      <c r="CA173">
        <v>72</v>
      </c>
      <c r="CB173" t="s">
        <v>6</v>
      </c>
      <c r="CE173">
        <v>0</v>
      </c>
      <c r="CF173">
        <v>0</v>
      </c>
      <c r="CG173">
        <v>0</v>
      </c>
      <c r="CM173">
        <v>0</v>
      </c>
      <c r="CN173" t="s">
        <v>24</v>
      </c>
      <c r="CO173">
        <v>0</v>
      </c>
      <c r="CP173">
        <f t="shared" si="140"/>
        <v>27910.399999999998</v>
      </c>
      <c r="CQ173">
        <f t="shared" si="159"/>
        <v>4307.6607999999997</v>
      </c>
      <c r="CR173">
        <f t="shared" si="160"/>
        <v>1555.6512</v>
      </c>
      <c r="CS173">
        <f t="shared" si="141"/>
        <v>547.61850000000004</v>
      </c>
      <c r="CT173">
        <f t="shared" si="142"/>
        <v>58034.106000000007</v>
      </c>
      <c r="CU173">
        <f t="shared" si="143"/>
        <v>0</v>
      </c>
      <c r="CV173">
        <f t="shared" si="144"/>
        <v>148.05000000000001</v>
      </c>
      <c r="CW173">
        <f t="shared" si="145"/>
        <v>0.98699999999999999</v>
      </c>
      <c r="CX173">
        <f t="shared" si="146"/>
        <v>0</v>
      </c>
      <c r="CY173">
        <f t="shared" si="155"/>
        <v>30962.084999999999</v>
      </c>
      <c r="CZ173">
        <f t="shared" si="156"/>
        <v>18423.72</v>
      </c>
      <c r="DC173" t="s">
        <v>6</v>
      </c>
      <c r="DD173" t="s">
        <v>6</v>
      </c>
      <c r="DE173" t="s">
        <v>25</v>
      </c>
      <c r="DF173" t="s">
        <v>25</v>
      </c>
      <c r="DG173" t="s">
        <v>25</v>
      </c>
      <c r="DH173" t="s">
        <v>6</v>
      </c>
      <c r="DI173" t="s">
        <v>25</v>
      </c>
      <c r="DJ173" t="s">
        <v>25</v>
      </c>
      <c r="DK173" t="s">
        <v>6</v>
      </c>
      <c r="DL173" t="s">
        <v>6</v>
      </c>
      <c r="DM173" t="s">
        <v>6</v>
      </c>
      <c r="DN173">
        <v>0</v>
      </c>
      <c r="DO173">
        <v>0</v>
      </c>
      <c r="DP173">
        <v>1</v>
      </c>
      <c r="DQ173">
        <v>1</v>
      </c>
      <c r="DU173">
        <v>1005</v>
      </c>
      <c r="DV173" t="s">
        <v>81</v>
      </c>
      <c r="DW173" t="s">
        <v>81</v>
      </c>
      <c r="DX173">
        <v>100</v>
      </c>
      <c r="DZ173" t="s">
        <v>6</v>
      </c>
      <c r="EA173" t="s">
        <v>6</v>
      </c>
      <c r="EB173" t="s">
        <v>6</v>
      </c>
      <c r="EC173" t="s">
        <v>6</v>
      </c>
      <c r="EE173">
        <v>66696438</v>
      </c>
      <c r="EF173">
        <v>22</v>
      </c>
      <c r="EG173" t="s">
        <v>26</v>
      </c>
      <c r="EH173">
        <v>16</v>
      </c>
      <c r="EI173" t="s">
        <v>27</v>
      </c>
      <c r="EJ173">
        <v>1</v>
      </c>
      <c r="EK173">
        <v>20001</v>
      </c>
      <c r="EL173" t="s">
        <v>28</v>
      </c>
      <c r="EM173" t="s">
        <v>29</v>
      </c>
      <c r="EO173" t="s">
        <v>30</v>
      </c>
      <c r="EQ173">
        <v>1441792</v>
      </c>
      <c r="ER173">
        <v>1760.83</v>
      </c>
      <c r="ES173">
        <v>434.24</v>
      </c>
      <c r="ET173">
        <v>94.25</v>
      </c>
      <c r="EU173">
        <v>11.63</v>
      </c>
      <c r="EV173">
        <v>1232.3399999999999</v>
      </c>
      <c r="EW173">
        <v>141</v>
      </c>
      <c r="EX173">
        <v>0.94</v>
      </c>
      <c r="EY173">
        <v>0</v>
      </c>
      <c r="FQ173">
        <v>0</v>
      </c>
      <c r="FR173">
        <v>0</v>
      </c>
      <c r="FS173">
        <v>0</v>
      </c>
      <c r="FX173">
        <v>121</v>
      </c>
      <c r="FY173">
        <v>72</v>
      </c>
      <c r="GA173" t="s">
        <v>6</v>
      </c>
      <c r="GD173">
        <v>1</v>
      </c>
      <c r="GF173">
        <v>2063072167</v>
      </c>
      <c r="GG173">
        <v>2</v>
      </c>
      <c r="GH173">
        <v>1</v>
      </c>
      <c r="GI173">
        <v>4</v>
      </c>
      <c r="GJ173">
        <v>0</v>
      </c>
      <c r="GK173">
        <v>0</v>
      </c>
      <c r="GL173">
        <f t="shared" si="147"/>
        <v>0</v>
      </c>
      <c r="GM173">
        <f t="shared" si="148"/>
        <v>77296.210000000006</v>
      </c>
      <c r="GN173">
        <f t="shared" si="149"/>
        <v>77296.210000000006</v>
      </c>
      <c r="GO173">
        <f t="shared" si="150"/>
        <v>0</v>
      </c>
      <c r="GP173">
        <f t="shared" si="151"/>
        <v>0</v>
      </c>
      <c r="GR173">
        <v>0</v>
      </c>
      <c r="GS173">
        <v>3</v>
      </c>
      <c r="GT173">
        <v>0</v>
      </c>
      <c r="GU173" t="s">
        <v>6</v>
      </c>
      <c r="GV173">
        <f t="shared" si="152"/>
        <v>0</v>
      </c>
      <c r="GW173">
        <v>1</v>
      </c>
      <c r="GX173">
        <f t="shared" si="153"/>
        <v>0</v>
      </c>
      <c r="HA173">
        <v>0</v>
      </c>
      <c r="HB173">
        <v>0</v>
      </c>
      <c r="HC173">
        <f t="shared" si="154"/>
        <v>0</v>
      </c>
      <c r="HE173" t="s">
        <v>6</v>
      </c>
      <c r="HF173" t="s">
        <v>6</v>
      </c>
      <c r="HM173" t="s">
        <v>6</v>
      </c>
      <c r="HN173" t="s">
        <v>31</v>
      </c>
      <c r="HO173" t="s">
        <v>32</v>
      </c>
      <c r="HP173" t="s">
        <v>27</v>
      </c>
      <c r="HQ173" t="s">
        <v>27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249</v>
      </c>
      <c r="E174" t="s">
        <v>255</v>
      </c>
      <c r="F174" t="s">
        <v>104</v>
      </c>
      <c r="G174" t="s">
        <v>105</v>
      </c>
      <c r="H174" t="str">
        <f>'1.Ведомость'!C106</f>
        <v>м2</v>
      </c>
      <c r="I174">
        <f>I173*J174</f>
        <v>43.2</v>
      </c>
      <c r="J174">
        <v>98.901098901098905</v>
      </c>
      <c r="K174">
        <v>98.901098899999994</v>
      </c>
      <c r="O174">
        <f t="shared" si="125"/>
        <v>65267.25</v>
      </c>
      <c r="P174">
        <f t="shared" si="126"/>
        <v>65267.25</v>
      </c>
      <c r="Q174">
        <f t="shared" si="127"/>
        <v>0</v>
      </c>
      <c r="R174">
        <f t="shared" si="128"/>
        <v>0</v>
      </c>
      <c r="S174">
        <f t="shared" si="129"/>
        <v>0</v>
      </c>
      <c r="T174">
        <f t="shared" si="130"/>
        <v>0</v>
      </c>
      <c r="U174">
        <f t="shared" si="131"/>
        <v>0</v>
      </c>
      <c r="V174">
        <f t="shared" si="132"/>
        <v>0</v>
      </c>
      <c r="W174">
        <f t="shared" si="133"/>
        <v>0</v>
      </c>
      <c r="X174">
        <f t="shared" si="134"/>
        <v>0</v>
      </c>
      <c r="Y174">
        <f t="shared" si="135"/>
        <v>0</v>
      </c>
      <c r="AA174">
        <v>92843885</v>
      </c>
      <c r="AB174">
        <f t="shared" si="136"/>
        <v>152.30000000000001</v>
      </c>
      <c r="AC174">
        <f t="shared" si="137"/>
        <v>152.30000000000001</v>
      </c>
      <c r="AD174">
        <f>ROUND((((ET174)-(EU174))+AE174),2)</f>
        <v>0</v>
      </c>
      <c r="AE174">
        <f>ROUND((EU174),2)</f>
        <v>0</v>
      </c>
      <c r="AF174">
        <f>ROUND((EV174),2)</f>
        <v>0</v>
      </c>
      <c r="AG174">
        <f t="shared" si="138"/>
        <v>0</v>
      </c>
      <c r="AH174">
        <f>(EW174)</f>
        <v>0</v>
      </c>
      <c r="AI174">
        <f>(EX174)</f>
        <v>0</v>
      </c>
      <c r="AJ174">
        <f t="shared" si="139"/>
        <v>0</v>
      </c>
      <c r="AK174">
        <v>152.30000000000001</v>
      </c>
      <c r="AL174">
        <v>152.30000000000001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9.92</v>
      </c>
      <c r="BD174" t="s">
        <v>6</v>
      </c>
      <c r="BE174" t="s">
        <v>6</v>
      </c>
      <c r="BF174" t="s">
        <v>6</v>
      </c>
      <c r="BG174" t="s">
        <v>6</v>
      </c>
      <c r="BH174">
        <v>3</v>
      </c>
      <c r="BI174">
        <v>1</v>
      </c>
      <c r="BJ174" t="s">
        <v>106</v>
      </c>
      <c r="BM174">
        <v>500001</v>
      </c>
      <c r="BN174">
        <v>0</v>
      </c>
      <c r="BO174" t="s">
        <v>6</v>
      </c>
      <c r="BP174">
        <v>0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6</v>
      </c>
      <c r="BZ174">
        <v>0</v>
      </c>
      <c r="CA174">
        <v>0</v>
      </c>
      <c r="CB174" t="s">
        <v>6</v>
      </c>
      <c r="CE174">
        <v>0</v>
      </c>
      <c r="CF174">
        <v>0</v>
      </c>
      <c r="CG174">
        <v>0</v>
      </c>
      <c r="CM174">
        <v>0</v>
      </c>
      <c r="CN174" t="s">
        <v>6</v>
      </c>
      <c r="CO174">
        <v>0</v>
      </c>
      <c r="CP174">
        <f t="shared" si="140"/>
        <v>65267.25</v>
      </c>
      <c r="CQ174">
        <f t="shared" si="159"/>
        <v>1510.816</v>
      </c>
      <c r="CR174">
        <f t="shared" si="160"/>
        <v>0</v>
      </c>
      <c r="CS174">
        <f t="shared" si="141"/>
        <v>0</v>
      </c>
      <c r="CT174">
        <f t="shared" si="142"/>
        <v>0</v>
      </c>
      <c r="CU174">
        <f t="shared" si="143"/>
        <v>0</v>
      </c>
      <c r="CV174">
        <f t="shared" si="144"/>
        <v>0</v>
      </c>
      <c r="CW174">
        <f t="shared" si="145"/>
        <v>0</v>
      </c>
      <c r="CX174">
        <f t="shared" si="146"/>
        <v>0</v>
      </c>
      <c r="CY174">
        <f t="shared" si="155"/>
        <v>0</v>
      </c>
      <c r="CZ174">
        <f t="shared" si="156"/>
        <v>0</v>
      </c>
      <c r="DC174" t="s">
        <v>6</v>
      </c>
      <c r="DD174" t="s">
        <v>6</v>
      </c>
      <c r="DE174" t="s">
        <v>6</v>
      </c>
      <c r="DF174" t="s">
        <v>6</v>
      </c>
      <c r="DG174" t="s">
        <v>6</v>
      </c>
      <c r="DH174" t="s">
        <v>6</v>
      </c>
      <c r="DI174" t="s">
        <v>6</v>
      </c>
      <c r="DJ174" t="s">
        <v>6</v>
      </c>
      <c r="DK174" t="s">
        <v>6</v>
      </c>
      <c r="DL174" t="s">
        <v>6</v>
      </c>
      <c r="DM174" t="s">
        <v>6</v>
      </c>
      <c r="DN174">
        <v>0</v>
      </c>
      <c r="DO174">
        <v>0</v>
      </c>
      <c r="DP174">
        <v>1</v>
      </c>
      <c r="DQ174">
        <v>1</v>
      </c>
      <c r="DU174">
        <v>1005</v>
      </c>
      <c r="DV174" t="s">
        <v>57</v>
      </c>
      <c r="DW174" t="s">
        <v>57</v>
      </c>
      <c r="DX174">
        <v>1</v>
      </c>
      <c r="DZ174" t="s">
        <v>6</v>
      </c>
      <c r="EA174" t="s">
        <v>6</v>
      </c>
      <c r="EB174" t="s">
        <v>6</v>
      </c>
      <c r="EC174" t="s">
        <v>6</v>
      </c>
      <c r="EE174">
        <v>66696658</v>
      </c>
      <c r="EF174">
        <v>8</v>
      </c>
      <c r="EG174" t="s">
        <v>51</v>
      </c>
      <c r="EH174">
        <v>0</v>
      </c>
      <c r="EI174" t="s">
        <v>6</v>
      </c>
      <c r="EJ174">
        <v>1</v>
      </c>
      <c r="EK174">
        <v>500001</v>
      </c>
      <c r="EL174" t="s">
        <v>52</v>
      </c>
      <c r="EM174" t="s">
        <v>53</v>
      </c>
      <c r="EO174" t="s">
        <v>6</v>
      </c>
      <c r="EQ174">
        <v>0</v>
      </c>
      <c r="ER174">
        <v>152.30000000000001</v>
      </c>
      <c r="ES174">
        <v>152.30000000000001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6</v>
      </c>
      <c r="GD174">
        <v>1</v>
      </c>
      <c r="GF174">
        <v>-1085780648</v>
      </c>
      <c r="GG174">
        <v>2</v>
      </c>
      <c r="GH174">
        <v>1</v>
      </c>
      <c r="GI174">
        <v>4</v>
      </c>
      <c r="GJ174">
        <v>0</v>
      </c>
      <c r="GK174">
        <v>0</v>
      </c>
      <c r="GL174">
        <f t="shared" si="147"/>
        <v>0</v>
      </c>
      <c r="GM174">
        <f t="shared" si="148"/>
        <v>65267.25</v>
      </c>
      <c r="GN174">
        <f t="shared" si="149"/>
        <v>65267.25</v>
      </c>
      <c r="GO174">
        <f t="shared" si="150"/>
        <v>0</v>
      </c>
      <c r="GP174">
        <f t="shared" si="151"/>
        <v>0</v>
      </c>
      <c r="GR174">
        <v>0</v>
      </c>
      <c r="GS174">
        <v>3</v>
      </c>
      <c r="GT174">
        <v>0</v>
      </c>
      <c r="GU174" t="s">
        <v>6</v>
      </c>
      <c r="GV174">
        <f t="shared" si="152"/>
        <v>0</v>
      </c>
      <c r="GW174">
        <v>1</v>
      </c>
      <c r="GX174">
        <f t="shared" si="153"/>
        <v>0</v>
      </c>
      <c r="HA174">
        <v>0</v>
      </c>
      <c r="HB174">
        <v>0</v>
      </c>
      <c r="HC174">
        <f t="shared" si="154"/>
        <v>0</v>
      </c>
      <c r="HE174" t="s">
        <v>6</v>
      </c>
      <c r="HF174" t="s">
        <v>6</v>
      </c>
      <c r="HM174" t="s">
        <v>6</v>
      </c>
      <c r="HN174" t="s">
        <v>6</v>
      </c>
      <c r="HO174" t="s">
        <v>6</v>
      </c>
      <c r="HP174" t="s">
        <v>6</v>
      </c>
      <c r="HQ174" t="s">
        <v>6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250</v>
      </c>
      <c r="E175" t="s">
        <v>256</v>
      </c>
      <c r="F175" t="s">
        <v>108</v>
      </c>
      <c r="G175" t="s">
        <v>109</v>
      </c>
      <c r="H175" t="str">
        <f>'1.Ведомость'!C107</f>
        <v>м2</v>
      </c>
      <c r="I175">
        <f>I173*J175</f>
        <v>0.48</v>
      </c>
      <c r="J175">
        <v>1.0989010989010988</v>
      </c>
      <c r="K175">
        <v>1.0989011</v>
      </c>
      <c r="O175">
        <f t="shared" si="125"/>
        <v>956.99</v>
      </c>
      <c r="P175">
        <f t="shared" si="126"/>
        <v>956.99</v>
      </c>
      <c r="Q175">
        <f t="shared" si="127"/>
        <v>0</v>
      </c>
      <c r="R175">
        <f t="shared" si="128"/>
        <v>0</v>
      </c>
      <c r="S175">
        <f t="shared" si="129"/>
        <v>0</v>
      </c>
      <c r="T175">
        <f t="shared" si="130"/>
        <v>0</v>
      </c>
      <c r="U175">
        <f t="shared" si="131"/>
        <v>0</v>
      </c>
      <c r="V175">
        <f t="shared" si="132"/>
        <v>0</v>
      </c>
      <c r="W175">
        <f t="shared" si="133"/>
        <v>0</v>
      </c>
      <c r="X175">
        <f t="shared" si="134"/>
        <v>0</v>
      </c>
      <c r="Y175">
        <f t="shared" si="135"/>
        <v>0</v>
      </c>
      <c r="AA175">
        <v>92843885</v>
      </c>
      <c r="AB175">
        <f t="shared" si="136"/>
        <v>200.98</v>
      </c>
      <c r="AC175">
        <f t="shared" si="137"/>
        <v>200.98</v>
      </c>
      <c r="AD175">
        <f>ROUND((((ET175)-(EU175))+AE175),2)</f>
        <v>0</v>
      </c>
      <c r="AE175">
        <f>ROUND((EU175),2)</f>
        <v>0</v>
      </c>
      <c r="AF175">
        <f>ROUND((EV175),2)</f>
        <v>0</v>
      </c>
      <c r="AG175">
        <f t="shared" si="138"/>
        <v>0</v>
      </c>
      <c r="AH175">
        <f>(EW175)</f>
        <v>0</v>
      </c>
      <c r="AI175">
        <f>(EX175)</f>
        <v>0</v>
      </c>
      <c r="AJ175">
        <f t="shared" si="139"/>
        <v>0</v>
      </c>
      <c r="AK175">
        <v>200.98</v>
      </c>
      <c r="AL175">
        <v>200.98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9.92</v>
      </c>
      <c r="BD175" t="s">
        <v>6</v>
      </c>
      <c r="BE175" t="s">
        <v>6</v>
      </c>
      <c r="BF175" t="s">
        <v>6</v>
      </c>
      <c r="BG175" t="s">
        <v>6</v>
      </c>
      <c r="BH175">
        <v>3</v>
      </c>
      <c r="BI175">
        <v>1</v>
      </c>
      <c r="BJ175" t="s">
        <v>110</v>
      </c>
      <c r="BM175">
        <v>500001</v>
      </c>
      <c r="BN175">
        <v>0</v>
      </c>
      <c r="BO175" t="s">
        <v>6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6</v>
      </c>
      <c r="BZ175">
        <v>0</v>
      </c>
      <c r="CA175">
        <v>0</v>
      </c>
      <c r="CB175" t="s">
        <v>6</v>
      </c>
      <c r="CE175">
        <v>0</v>
      </c>
      <c r="CF175">
        <v>0</v>
      </c>
      <c r="CG175">
        <v>0</v>
      </c>
      <c r="CM175">
        <v>0</v>
      </c>
      <c r="CN175" t="s">
        <v>6</v>
      </c>
      <c r="CO175">
        <v>0</v>
      </c>
      <c r="CP175">
        <f t="shared" si="140"/>
        <v>956.99</v>
      </c>
      <c r="CQ175">
        <f t="shared" si="159"/>
        <v>1993.7215999999999</v>
      </c>
      <c r="CR175">
        <f t="shared" si="160"/>
        <v>0</v>
      </c>
      <c r="CS175">
        <f t="shared" si="141"/>
        <v>0</v>
      </c>
      <c r="CT175">
        <f t="shared" si="142"/>
        <v>0</v>
      </c>
      <c r="CU175">
        <f t="shared" si="143"/>
        <v>0</v>
      </c>
      <c r="CV175">
        <f t="shared" si="144"/>
        <v>0</v>
      </c>
      <c r="CW175">
        <f t="shared" si="145"/>
        <v>0</v>
      </c>
      <c r="CX175">
        <f t="shared" si="146"/>
        <v>0</v>
      </c>
      <c r="CY175">
        <f t="shared" si="155"/>
        <v>0</v>
      </c>
      <c r="CZ175">
        <f t="shared" si="156"/>
        <v>0</v>
      </c>
      <c r="DC175" t="s">
        <v>6</v>
      </c>
      <c r="DD175" t="s">
        <v>6</v>
      </c>
      <c r="DE175" t="s">
        <v>6</v>
      </c>
      <c r="DF175" t="s">
        <v>6</v>
      </c>
      <c r="DG175" t="s">
        <v>6</v>
      </c>
      <c r="DH175" t="s">
        <v>6</v>
      </c>
      <c r="DI175" t="s">
        <v>6</v>
      </c>
      <c r="DJ175" t="s">
        <v>6</v>
      </c>
      <c r="DK175" t="s">
        <v>6</v>
      </c>
      <c r="DL175" t="s">
        <v>6</v>
      </c>
      <c r="DM175" t="s">
        <v>6</v>
      </c>
      <c r="DN175">
        <v>0</v>
      </c>
      <c r="DO175">
        <v>0</v>
      </c>
      <c r="DP175">
        <v>1</v>
      </c>
      <c r="DQ175">
        <v>1</v>
      </c>
      <c r="DU175">
        <v>1005</v>
      </c>
      <c r="DV175" t="s">
        <v>57</v>
      </c>
      <c r="DW175" t="s">
        <v>57</v>
      </c>
      <c r="DX175">
        <v>1</v>
      </c>
      <c r="DZ175" t="s">
        <v>6</v>
      </c>
      <c r="EA175" t="s">
        <v>6</v>
      </c>
      <c r="EB175" t="s">
        <v>6</v>
      </c>
      <c r="EC175" t="s">
        <v>6</v>
      </c>
      <c r="EE175">
        <v>66696658</v>
      </c>
      <c r="EF175">
        <v>8</v>
      </c>
      <c r="EG175" t="s">
        <v>51</v>
      </c>
      <c r="EH175">
        <v>0</v>
      </c>
      <c r="EI175" t="s">
        <v>6</v>
      </c>
      <c r="EJ175">
        <v>1</v>
      </c>
      <c r="EK175">
        <v>500001</v>
      </c>
      <c r="EL175" t="s">
        <v>52</v>
      </c>
      <c r="EM175" t="s">
        <v>53</v>
      </c>
      <c r="EO175" t="s">
        <v>6</v>
      </c>
      <c r="EQ175">
        <v>0</v>
      </c>
      <c r="ER175">
        <v>200.98</v>
      </c>
      <c r="ES175">
        <v>200.98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0</v>
      </c>
      <c r="FY175">
        <v>0</v>
      </c>
      <c r="GA175" t="s">
        <v>6</v>
      </c>
      <c r="GD175">
        <v>1</v>
      </c>
      <c r="GF175">
        <v>523077198</v>
      </c>
      <c r="GG175">
        <v>2</v>
      </c>
      <c r="GH175">
        <v>1</v>
      </c>
      <c r="GI175">
        <v>4</v>
      </c>
      <c r="GJ175">
        <v>0</v>
      </c>
      <c r="GK175">
        <v>0</v>
      </c>
      <c r="GL175">
        <f t="shared" si="147"/>
        <v>0</v>
      </c>
      <c r="GM175">
        <f t="shared" si="148"/>
        <v>956.99</v>
      </c>
      <c r="GN175">
        <f t="shared" si="149"/>
        <v>956.99</v>
      </c>
      <c r="GO175">
        <f t="shared" si="150"/>
        <v>0</v>
      </c>
      <c r="GP175">
        <f t="shared" si="151"/>
        <v>0</v>
      </c>
      <c r="GR175">
        <v>0</v>
      </c>
      <c r="GS175">
        <v>3</v>
      </c>
      <c r="GT175">
        <v>0</v>
      </c>
      <c r="GU175" t="s">
        <v>6</v>
      </c>
      <c r="GV175">
        <f t="shared" si="152"/>
        <v>0</v>
      </c>
      <c r="GW175">
        <v>1</v>
      </c>
      <c r="GX175">
        <f t="shared" si="153"/>
        <v>0</v>
      </c>
      <c r="HA175">
        <v>0</v>
      </c>
      <c r="HB175">
        <v>0</v>
      </c>
      <c r="HC175">
        <f t="shared" si="154"/>
        <v>0</v>
      </c>
      <c r="HE175" t="s">
        <v>6</v>
      </c>
      <c r="HF175" t="s">
        <v>6</v>
      </c>
      <c r="HM175" t="s">
        <v>6</v>
      </c>
      <c r="HN175" t="s">
        <v>6</v>
      </c>
      <c r="HO175" t="s">
        <v>6</v>
      </c>
      <c r="HP175" t="s">
        <v>6</v>
      </c>
      <c r="HQ175" t="s">
        <v>6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C176">
        <f>ROW(SmtRes!A264)</f>
        <v>264</v>
      </c>
      <c r="D176">
        <f>ROW(EtalonRes!A297)</f>
        <v>297</v>
      </c>
      <c r="E176" t="s">
        <v>257</v>
      </c>
      <c r="F176" t="s">
        <v>112</v>
      </c>
      <c r="G176" t="s">
        <v>113</v>
      </c>
      <c r="H176" t="s">
        <v>81</v>
      </c>
      <c r="I176">
        <v>0.93259999999999998</v>
      </c>
      <c r="J176">
        <v>0</v>
      </c>
      <c r="K176">
        <v>0.93259999999999998</v>
      </c>
      <c r="O176">
        <f t="shared" si="125"/>
        <v>51775.49</v>
      </c>
      <c r="P176">
        <f t="shared" si="126"/>
        <v>3597.96</v>
      </c>
      <c r="Q176">
        <f t="shared" si="127"/>
        <v>1348.32</v>
      </c>
      <c r="R176">
        <f t="shared" si="128"/>
        <v>472.65</v>
      </c>
      <c r="S176">
        <f t="shared" si="129"/>
        <v>46829.21</v>
      </c>
      <c r="T176">
        <f t="shared" si="130"/>
        <v>0</v>
      </c>
      <c r="U176">
        <f t="shared" si="131"/>
        <v>119.46606</v>
      </c>
      <c r="V176">
        <f t="shared" si="132"/>
        <v>0.85193010000000002</v>
      </c>
      <c r="W176">
        <f t="shared" si="133"/>
        <v>0</v>
      </c>
      <c r="X176">
        <f t="shared" si="134"/>
        <v>57235.25</v>
      </c>
      <c r="Y176">
        <f t="shared" si="135"/>
        <v>34057.339999999997</v>
      </c>
      <c r="AA176">
        <v>92843885</v>
      </c>
      <c r="AB176">
        <f t="shared" si="136"/>
        <v>1600.47</v>
      </c>
      <c r="AC176">
        <f t="shared" si="137"/>
        <v>388.91</v>
      </c>
      <c r="AD176">
        <f>ROUND(((((ET176*ROUND(1.05,7)))-((EU176*ROUND(1.05,7))))+AE176),2)</f>
        <v>91.97</v>
      </c>
      <c r="AE176">
        <f>ROUND(((EU176*ROUND(1.05,7))),2)</f>
        <v>11.3</v>
      </c>
      <c r="AF176">
        <f>ROUND(((EV176*ROUND(1.05,7))),2)</f>
        <v>1119.5899999999999</v>
      </c>
      <c r="AG176">
        <f t="shared" si="138"/>
        <v>0</v>
      </c>
      <c r="AH176">
        <f>((EW176*ROUND(1.05,7)))</f>
        <v>128.1</v>
      </c>
      <c r="AI176">
        <f>((EX176*ROUND(1.05,7)))</f>
        <v>0.91349999999999998</v>
      </c>
      <c r="AJ176">
        <f t="shared" si="139"/>
        <v>0</v>
      </c>
      <c r="AK176">
        <v>1542.78</v>
      </c>
      <c r="AL176">
        <v>388.91</v>
      </c>
      <c r="AM176">
        <v>87.59</v>
      </c>
      <c r="AN176">
        <v>10.76</v>
      </c>
      <c r="AO176">
        <v>1066.28</v>
      </c>
      <c r="AP176">
        <v>0</v>
      </c>
      <c r="AQ176">
        <v>122</v>
      </c>
      <c r="AR176">
        <v>0.87</v>
      </c>
      <c r="AS176">
        <v>0</v>
      </c>
      <c r="AT176">
        <v>121</v>
      </c>
      <c r="AU176">
        <v>72</v>
      </c>
      <c r="AV176">
        <v>1</v>
      </c>
      <c r="AW176">
        <v>1</v>
      </c>
      <c r="AZ176">
        <v>1</v>
      </c>
      <c r="BA176">
        <v>44.85</v>
      </c>
      <c r="BB176">
        <v>15.72</v>
      </c>
      <c r="BC176">
        <v>9.92</v>
      </c>
      <c r="BD176" t="s">
        <v>6</v>
      </c>
      <c r="BE176" t="s">
        <v>6</v>
      </c>
      <c r="BF176" t="s">
        <v>6</v>
      </c>
      <c r="BG176" t="s">
        <v>6</v>
      </c>
      <c r="BH176">
        <v>0</v>
      </c>
      <c r="BI176">
        <v>1</v>
      </c>
      <c r="BJ176" t="s">
        <v>114</v>
      </c>
      <c r="BM176">
        <v>20001</v>
      </c>
      <c r="BN176">
        <v>0</v>
      </c>
      <c r="BO176" t="s">
        <v>6</v>
      </c>
      <c r="BP176">
        <v>0</v>
      </c>
      <c r="BQ176">
        <v>22</v>
      </c>
      <c r="BR176">
        <v>0</v>
      </c>
      <c r="BS176">
        <v>44.85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6</v>
      </c>
      <c r="BZ176">
        <v>121</v>
      </c>
      <c r="CA176">
        <v>72</v>
      </c>
      <c r="CB176" t="s">
        <v>6</v>
      </c>
      <c r="CE176">
        <v>0</v>
      </c>
      <c r="CF176">
        <v>0</v>
      </c>
      <c r="CG176">
        <v>0</v>
      </c>
      <c r="CM176">
        <v>0</v>
      </c>
      <c r="CN176" t="s">
        <v>115</v>
      </c>
      <c r="CO176">
        <v>0</v>
      </c>
      <c r="CP176">
        <f t="shared" si="140"/>
        <v>51775.49</v>
      </c>
      <c r="CQ176">
        <f t="shared" si="159"/>
        <v>3857.9872</v>
      </c>
      <c r="CR176">
        <f t="shared" si="160"/>
        <v>1445.7683999999999</v>
      </c>
      <c r="CS176">
        <f t="shared" si="141"/>
        <v>506.80500000000006</v>
      </c>
      <c r="CT176">
        <f t="shared" si="142"/>
        <v>50213.611499999999</v>
      </c>
      <c r="CU176">
        <f t="shared" si="143"/>
        <v>0</v>
      </c>
      <c r="CV176">
        <f t="shared" si="144"/>
        <v>128.1</v>
      </c>
      <c r="CW176">
        <f t="shared" si="145"/>
        <v>0.91349999999999998</v>
      </c>
      <c r="CX176">
        <f t="shared" si="146"/>
        <v>0</v>
      </c>
      <c r="CY176">
        <f t="shared" si="155"/>
        <v>57235.250600000007</v>
      </c>
      <c r="CZ176">
        <f t="shared" si="156"/>
        <v>34057.339200000002</v>
      </c>
      <c r="DB176">
        <v>3</v>
      </c>
      <c r="DC176" t="s">
        <v>6</v>
      </c>
      <c r="DD176" t="s">
        <v>6</v>
      </c>
      <c r="DE176" t="s">
        <v>116</v>
      </c>
      <c r="DF176" t="s">
        <v>116</v>
      </c>
      <c r="DG176" t="s">
        <v>116</v>
      </c>
      <c r="DH176" t="s">
        <v>6</v>
      </c>
      <c r="DI176" t="s">
        <v>116</v>
      </c>
      <c r="DJ176" t="s">
        <v>116</v>
      </c>
      <c r="DK176" t="s">
        <v>6</v>
      </c>
      <c r="DL176" t="s">
        <v>6</v>
      </c>
      <c r="DM176" t="s">
        <v>6</v>
      </c>
      <c r="DN176">
        <v>0</v>
      </c>
      <c r="DO176">
        <v>0</v>
      </c>
      <c r="DP176">
        <v>1</v>
      </c>
      <c r="DQ176">
        <v>1</v>
      </c>
      <c r="DU176">
        <v>1005</v>
      </c>
      <c r="DV176" t="s">
        <v>81</v>
      </c>
      <c r="DW176" t="s">
        <v>81</v>
      </c>
      <c r="DX176">
        <v>100</v>
      </c>
      <c r="DZ176" t="s">
        <v>6</v>
      </c>
      <c r="EA176" t="s">
        <v>6</v>
      </c>
      <c r="EB176" t="s">
        <v>6</v>
      </c>
      <c r="EC176" t="s">
        <v>6</v>
      </c>
      <c r="EE176">
        <v>66696438</v>
      </c>
      <c r="EF176">
        <v>22</v>
      </c>
      <c r="EG176" t="s">
        <v>26</v>
      </c>
      <c r="EH176">
        <v>16</v>
      </c>
      <c r="EI176" t="s">
        <v>27</v>
      </c>
      <c r="EJ176">
        <v>1</v>
      </c>
      <c r="EK176">
        <v>20001</v>
      </c>
      <c r="EL176" t="s">
        <v>28</v>
      </c>
      <c r="EM176" t="s">
        <v>29</v>
      </c>
      <c r="EO176" t="s">
        <v>30</v>
      </c>
      <c r="EQ176">
        <v>1310720</v>
      </c>
      <c r="ER176">
        <v>1542.78</v>
      </c>
      <c r="ES176">
        <v>388.91</v>
      </c>
      <c r="ET176">
        <v>87.59</v>
      </c>
      <c r="EU176">
        <v>10.76</v>
      </c>
      <c r="EV176">
        <v>1066.28</v>
      </c>
      <c r="EW176">
        <v>122</v>
      </c>
      <c r="EX176">
        <v>0.87</v>
      </c>
      <c r="EY176">
        <v>0</v>
      </c>
      <c r="FQ176">
        <v>0</v>
      </c>
      <c r="FR176">
        <v>0</v>
      </c>
      <c r="FS176">
        <v>0</v>
      </c>
      <c r="FX176">
        <v>121</v>
      </c>
      <c r="FY176">
        <v>72</v>
      </c>
      <c r="GA176" t="s">
        <v>6</v>
      </c>
      <c r="GD176">
        <v>1</v>
      </c>
      <c r="GF176">
        <v>-1021307807</v>
      </c>
      <c r="GG176">
        <v>2</v>
      </c>
      <c r="GH176">
        <v>1</v>
      </c>
      <c r="GI176">
        <v>4</v>
      </c>
      <c r="GJ176">
        <v>0</v>
      </c>
      <c r="GK176">
        <v>0</v>
      </c>
      <c r="GL176">
        <f t="shared" si="147"/>
        <v>0</v>
      </c>
      <c r="GM176">
        <f t="shared" si="148"/>
        <v>143068.07999999999</v>
      </c>
      <c r="GN176">
        <f t="shared" si="149"/>
        <v>143068.07999999999</v>
      </c>
      <c r="GO176">
        <f t="shared" si="150"/>
        <v>0</v>
      </c>
      <c r="GP176">
        <f t="shared" si="151"/>
        <v>0</v>
      </c>
      <c r="GR176">
        <v>0</v>
      </c>
      <c r="GS176">
        <v>3</v>
      </c>
      <c r="GT176">
        <v>0</v>
      </c>
      <c r="GU176" t="s">
        <v>6</v>
      </c>
      <c r="GV176">
        <f t="shared" si="152"/>
        <v>0</v>
      </c>
      <c r="GW176">
        <v>1</v>
      </c>
      <c r="GX176">
        <f t="shared" si="153"/>
        <v>0</v>
      </c>
      <c r="HA176">
        <v>0</v>
      </c>
      <c r="HB176">
        <v>0</v>
      </c>
      <c r="HC176">
        <f t="shared" si="154"/>
        <v>0</v>
      </c>
      <c r="HE176" t="s">
        <v>6</v>
      </c>
      <c r="HF176" t="s">
        <v>6</v>
      </c>
      <c r="HM176" t="s">
        <v>6</v>
      </c>
      <c r="HN176" t="s">
        <v>31</v>
      </c>
      <c r="HO176" t="s">
        <v>32</v>
      </c>
      <c r="HP176" t="s">
        <v>27</v>
      </c>
      <c r="HQ176" t="s">
        <v>27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262</v>
      </c>
      <c r="E177" t="s">
        <v>258</v>
      </c>
      <c r="F177" t="s">
        <v>104</v>
      </c>
      <c r="G177" t="s">
        <v>105</v>
      </c>
      <c r="H177" t="str">
        <f>'1.Ведомость'!C109</f>
        <v>м2</v>
      </c>
      <c r="I177">
        <f>I176*J177</f>
        <v>91.2</v>
      </c>
      <c r="J177">
        <v>97.791121595539352</v>
      </c>
      <c r="K177">
        <v>97.791121599999997</v>
      </c>
      <c r="O177">
        <f t="shared" si="125"/>
        <v>137786.42000000001</v>
      </c>
      <c r="P177">
        <f t="shared" si="126"/>
        <v>137786.42000000001</v>
      </c>
      <c r="Q177">
        <f t="shared" si="127"/>
        <v>0</v>
      </c>
      <c r="R177">
        <f t="shared" si="128"/>
        <v>0</v>
      </c>
      <c r="S177">
        <f t="shared" si="129"/>
        <v>0</v>
      </c>
      <c r="T177">
        <f t="shared" si="130"/>
        <v>0</v>
      </c>
      <c r="U177">
        <f t="shared" si="131"/>
        <v>0</v>
      </c>
      <c r="V177">
        <f t="shared" si="132"/>
        <v>0</v>
      </c>
      <c r="W177">
        <f t="shared" si="133"/>
        <v>0</v>
      </c>
      <c r="X177">
        <f t="shared" si="134"/>
        <v>0</v>
      </c>
      <c r="Y177">
        <f t="shared" si="135"/>
        <v>0</v>
      </c>
      <c r="AA177">
        <v>92843885</v>
      </c>
      <c r="AB177">
        <f t="shared" si="136"/>
        <v>152.30000000000001</v>
      </c>
      <c r="AC177">
        <f t="shared" si="137"/>
        <v>152.30000000000001</v>
      </c>
      <c r="AD177">
        <f t="shared" ref="AD177:AD187" si="161">ROUND((((ET177)-(EU177))+AE177),2)</f>
        <v>0</v>
      </c>
      <c r="AE177">
        <f t="shared" ref="AE177:AE187" si="162">ROUND((EU177),2)</f>
        <v>0</v>
      </c>
      <c r="AF177">
        <f t="shared" ref="AF177:AF187" si="163">ROUND((EV177),2)</f>
        <v>0</v>
      </c>
      <c r="AG177">
        <f t="shared" si="138"/>
        <v>0</v>
      </c>
      <c r="AH177">
        <f t="shared" ref="AH177:AH187" si="164">(EW177)</f>
        <v>0</v>
      </c>
      <c r="AI177">
        <f t="shared" ref="AI177:AI187" si="165">(EX177)</f>
        <v>0</v>
      </c>
      <c r="AJ177">
        <f t="shared" si="139"/>
        <v>0</v>
      </c>
      <c r="AK177">
        <v>152.30000000000001</v>
      </c>
      <c r="AL177">
        <v>152.30000000000001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9.92</v>
      </c>
      <c r="BD177" t="s">
        <v>6</v>
      </c>
      <c r="BE177" t="s">
        <v>6</v>
      </c>
      <c r="BF177" t="s">
        <v>6</v>
      </c>
      <c r="BG177" t="s">
        <v>6</v>
      </c>
      <c r="BH177">
        <v>3</v>
      </c>
      <c r="BI177">
        <v>1</v>
      </c>
      <c r="BJ177" t="s">
        <v>106</v>
      </c>
      <c r="BM177">
        <v>500001</v>
      </c>
      <c r="BN177">
        <v>0</v>
      </c>
      <c r="BO177" t="s">
        <v>6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0</v>
      </c>
      <c r="CA177">
        <v>0</v>
      </c>
      <c r="CB177" t="s">
        <v>6</v>
      </c>
      <c r="CE177">
        <v>0</v>
      </c>
      <c r="CF177">
        <v>0</v>
      </c>
      <c r="CG177">
        <v>0</v>
      </c>
      <c r="CM177">
        <v>0</v>
      </c>
      <c r="CN177" t="s">
        <v>6</v>
      </c>
      <c r="CO177">
        <v>0</v>
      </c>
      <c r="CP177">
        <f t="shared" si="140"/>
        <v>137786.42000000001</v>
      </c>
      <c r="CQ177">
        <f t="shared" si="159"/>
        <v>1510.816</v>
      </c>
      <c r="CR177">
        <f t="shared" si="160"/>
        <v>0</v>
      </c>
      <c r="CS177">
        <f t="shared" si="141"/>
        <v>0</v>
      </c>
      <c r="CT177">
        <f t="shared" si="142"/>
        <v>0</v>
      </c>
      <c r="CU177">
        <f t="shared" si="143"/>
        <v>0</v>
      </c>
      <c r="CV177">
        <f t="shared" si="144"/>
        <v>0</v>
      </c>
      <c r="CW177">
        <f t="shared" si="145"/>
        <v>0</v>
      </c>
      <c r="CX177">
        <f t="shared" si="146"/>
        <v>0</v>
      </c>
      <c r="CY177">
        <f t="shared" si="155"/>
        <v>0</v>
      </c>
      <c r="CZ177">
        <f t="shared" si="156"/>
        <v>0</v>
      </c>
      <c r="DC177" t="s">
        <v>6</v>
      </c>
      <c r="DD177" t="s">
        <v>6</v>
      </c>
      <c r="DE177" t="s">
        <v>6</v>
      </c>
      <c r="DF177" t="s">
        <v>6</v>
      </c>
      <c r="DG177" t="s">
        <v>6</v>
      </c>
      <c r="DH177" t="s">
        <v>6</v>
      </c>
      <c r="DI177" t="s">
        <v>6</v>
      </c>
      <c r="DJ177" t="s">
        <v>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1005</v>
      </c>
      <c r="DV177" t="s">
        <v>57</v>
      </c>
      <c r="DW177" t="s">
        <v>57</v>
      </c>
      <c r="DX177">
        <v>1</v>
      </c>
      <c r="DZ177" t="s">
        <v>6</v>
      </c>
      <c r="EA177" t="s">
        <v>6</v>
      </c>
      <c r="EB177" t="s">
        <v>6</v>
      </c>
      <c r="EC177" t="s">
        <v>6</v>
      </c>
      <c r="EE177">
        <v>66696658</v>
      </c>
      <c r="EF177">
        <v>8</v>
      </c>
      <c r="EG177" t="s">
        <v>51</v>
      </c>
      <c r="EH177">
        <v>0</v>
      </c>
      <c r="EI177" t="s">
        <v>6</v>
      </c>
      <c r="EJ177">
        <v>1</v>
      </c>
      <c r="EK177">
        <v>500001</v>
      </c>
      <c r="EL177" t="s">
        <v>52</v>
      </c>
      <c r="EM177" t="s">
        <v>53</v>
      </c>
      <c r="EO177" t="s">
        <v>6</v>
      </c>
      <c r="EQ177">
        <v>0</v>
      </c>
      <c r="ER177">
        <v>152.30000000000001</v>
      </c>
      <c r="ES177">
        <v>152.30000000000001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0</v>
      </c>
      <c r="FY177">
        <v>0</v>
      </c>
      <c r="GA177" t="s">
        <v>6</v>
      </c>
      <c r="GD177">
        <v>1</v>
      </c>
      <c r="GF177">
        <v>-1085780648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147"/>
        <v>0</v>
      </c>
      <c r="GM177">
        <f t="shared" si="148"/>
        <v>137786.42000000001</v>
      </c>
      <c r="GN177">
        <f t="shared" si="149"/>
        <v>137786.42000000001</v>
      </c>
      <c r="GO177">
        <f t="shared" si="150"/>
        <v>0</v>
      </c>
      <c r="GP177">
        <f t="shared" si="151"/>
        <v>0</v>
      </c>
      <c r="GR177">
        <v>0</v>
      </c>
      <c r="GS177">
        <v>3</v>
      </c>
      <c r="GT177">
        <v>0</v>
      </c>
      <c r="GU177" t="s">
        <v>6</v>
      </c>
      <c r="GV177">
        <f t="shared" si="152"/>
        <v>0</v>
      </c>
      <c r="GW177">
        <v>1</v>
      </c>
      <c r="GX177">
        <f t="shared" si="153"/>
        <v>0</v>
      </c>
      <c r="HA177">
        <v>0</v>
      </c>
      <c r="HB177">
        <v>0</v>
      </c>
      <c r="HC177">
        <f t="shared" si="154"/>
        <v>0</v>
      </c>
      <c r="HE177" t="s">
        <v>6</v>
      </c>
      <c r="HF177" t="s">
        <v>6</v>
      </c>
      <c r="HM177" t="s">
        <v>6</v>
      </c>
      <c r="HN177" t="s">
        <v>6</v>
      </c>
      <c r="HO177" t="s">
        <v>6</v>
      </c>
      <c r="HP177" t="s">
        <v>6</v>
      </c>
      <c r="HQ177" t="s">
        <v>6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263</v>
      </c>
      <c r="E178" t="s">
        <v>259</v>
      </c>
      <c r="F178" t="s">
        <v>108</v>
      </c>
      <c r="G178" t="s">
        <v>109</v>
      </c>
      <c r="H178" t="str">
        <f>'1.Ведомость'!C110</f>
        <v>м2</v>
      </c>
      <c r="I178">
        <f>I176*J178</f>
        <v>2.06</v>
      </c>
      <c r="J178">
        <v>2.2088784044606475</v>
      </c>
      <c r="K178">
        <v>2.2088784000000001</v>
      </c>
      <c r="O178">
        <f t="shared" si="125"/>
        <v>4107.07</v>
      </c>
      <c r="P178">
        <f t="shared" si="126"/>
        <v>4107.07</v>
      </c>
      <c r="Q178">
        <f t="shared" si="127"/>
        <v>0</v>
      </c>
      <c r="R178">
        <f t="shared" si="128"/>
        <v>0</v>
      </c>
      <c r="S178">
        <f t="shared" si="129"/>
        <v>0</v>
      </c>
      <c r="T178">
        <f t="shared" si="130"/>
        <v>0</v>
      </c>
      <c r="U178">
        <f t="shared" si="131"/>
        <v>0</v>
      </c>
      <c r="V178">
        <f t="shared" si="132"/>
        <v>0</v>
      </c>
      <c r="W178">
        <f t="shared" si="133"/>
        <v>0</v>
      </c>
      <c r="X178">
        <f t="shared" si="134"/>
        <v>0</v>
      </c>
      <c r="Y178">
        <f t="shared" si="135"/>
        <v>0</v>
      </c>
      <c r="AA178">
        <v>92843885</v>
      </c>
      <c r="AB178">
        <f t="shared" si="136"/>
        <v>200.98</v>
      </c>
      <c r="AC178">
        <f t="shared" si="137"/>
        <v>200.98</v>
      </c>
      <c r="AD178">
        <f t="shared" si="161"/>
        <v>0</v>
      </c>
      <c r="AE178">
        <f t="shared" si="162"/>
        <v>0</v>
      </c>
      <c r="AF178">
        <f t="shared" si="163"/>
        <v>0</v>
      </c>
      <c r="AG178">
        <f t="shared" si="138"/>
        <v>0</v>
      </c>
      <c r="AH178">
        <f t="shared" si="164"/>
        <v>0</v>
      </c>
      <c r="AI178">
        <f t="shared" si="165"/>
        <v>0</v>
      </c>
      <c r="AJ178">
        <f t="shared" si="139"/>
        <v>0</v>
      </c>
      <c r="AK178">
        <v>200.98</v>
      </c>
      <c r="AL178">
        <v>200.98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3</v>
      </c>
      <c r="BI178">
        <v>1</v>
      </c>
      <c r="BJ178" t="s">
        <v>110</v>
      </c>
      <c r="BM178">
        <v>500001</v>
      </c>
      <c r="BN178">
        <v>0</v>
      </c>
      <c r="BO178" t="s">
        <v>6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0</v>
      </c>
      <c r="CA178">
        <v>0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si="140"/>
        <v>4107.07</v>
      </c>
      <c r="CQ178">
        <f t="shared" si="159"/>
        <v>1993.7215999999999</v>
      </c>
      <c r="CR178">
        <f t="shared" si="160"/>
        <v>0</v>
      </c>
      <c r="CS178">
        <f t="shared" si="141"/>
        <v>0</v>
      </c>
      <c r="CT178">
        <f t="shared" si="142"/>
        <v>0</v>
      </c>
      <c r="CU178">
        <f t="shared" si="143"/>
        <v>0</v>
      </c>
      <c r="CV178">
        <f t="shared" si="144"/>
        <v>0</v>
      </c>
      <c r="CW178">
        <f t="shared" si="145"/>
        <v>0</v>
      </c>
      <c r="CX178">
        <f t="shared" si="146"/>
        <v>0</v>
      </c>
      <c r="CY178">
        <f t="shared" si="155"/>
        <v>0</v>
      </c>
      <c r="CZ178">
        <f t="shared" si="156"/>
        <v>0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1005</v>
      </c>
      <c r="DV178" t="s">
        <v>57</v>
      </c>
      <c r="DW178" t="s">
        <v>57</v>
      </c>
      <c r="DX178">
        <v>1</v>
      </c>
      <c r="DZ178" t="s">
        <v>6</v>
      </c>
      <c r="EA178" t="s">
        <v>6</v>
      </c>
      <c r="EB178" t="s">
        <v>6</v>
      </c>
      <c r="EC178" t="s">
        <v>6</v>
      </c>
      <c r="EE178">
        <v>66696658</v>
      </c>
      <c r="EF178">
        <v>8</v>
      </c>
      <c r="EG178" t="s">
        <v>51</v>
      </c>
      <c r="EH178">
        <v>0</v>
      </c>
      <c r="EI178" t="s">
        <v>6</v>
      </c>
      <c r="EJ178">
        <v>1</v>
      </c>
      <c r="EK178">
        <v>500001</v>
      </c>
      <c r="EL178" t="s">
        <v>52</v>
      </c>
      <c r="EM178" t="s">
        <v>53</v>
      </c>
      <c r="EO178" t="s">
        <v>6</v>
      </c>
      <c r="EQ178">
        <v>0</v>
      </c>
      <c r="ER178">
        <v>200.98</v>
      </c>
      <c r="ES178">
        <v>200.98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0</v>
      </c>
      <c r="FY178">
        <v>0</v>
      </c>
      <c r="GA178" t="s">
        <v>6</v>
      </c>
      <c r="GD178">
        <v>1</v>
      </c>
      <c r="GF178">
        <v>523077198</v>
      </c>
      <c r="GG178">
        <v>2</v>
      </c>
      <c r="GH178">
        <v>1</v>
      </c>
      <c r="GI178">
        <v>4</v>
      </c>
      <c r="GJ178">
        <v>0</v>
      </c>
      <c r="GK178">
        <v>0</v>
      </c>
      <c r="GL178">
        <f t="shared" si="147"/>
        <v>0</v>
      </c>
      <c r="GM178">
        <f t="shared" si="148"/>
        <v>4107.07</v>
      </c>
      <c r="GN178">
        <f t="shared" si="149"/>
        <v>4107.07</v>
      </c>
      <c r="GO178">
        <f t="shared" si="150"/>
        <v>0</v>
      </c>
      <c r="GP178">
        <f t="shared" si="151"/>
        <v>0</v>
      </c>
      <c r="GR178">
        <v>0</v>
      </c>
      <c r="GS178">
        <v>3</v>
      </c>
      <c r="GT178">
        <v>0</v>
      </c>
      <c r="GU178" t="s">
        <v>6</v>
      </c>
      <c r="GV178">
        <f t="shared" si="152"/>
        <v>0</v>
      </c>
      <c r="GW178">
        <v>1</v>
      </c>
      <c r="GX178">
        <f t="shared" si="153"/>
        <v>0</v>
      </c>
      <c r="HA178">
        <v>0</v>
      </c>
      <c r="HB178">
        <v>0</v>
      </c>
      <c r="HC178">
        <f t="shared" si="154"/>
        <v>0</v>
      </c>
      <c r="HE178" t="s">
        <v>6</v>
      </c>
      <c r="HF178" t="s">
        <v>6</v>
      </c>
      <c r="HM178" t="s">
        <v>6</v>
      </c>
      <c r="HN178" t="s">
        <v>6</v>
      </c>
      <c r="HO178" t="s">
        <v>6</v>
      </c>
      <c r="HP178" t="s">
        <v>6</v>
      </c>
      <c r="HQ178" t="s">
        <v>6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264</v>
      </c>
      <c r="E179" t="s">
        <v>260</v>
      </c>
      <c r="F179" t="s">
        <v>120</v>
      </c>
      <c r="G179" t="s">
        <v>121</v>
      </c>
      <c r="H179" t="str">
        <f>'1.Ведомость'!C111</f>
        <v>т</v>
      </c>
      <c r="I179">
        <f>I176*J179</f>
        <v>7.4999999999999997E-2</v>
      </c>
      <c r="J179">
        <v>8.0420330259489595E-2</v>
      </c>
      <c r="K179">
        <v>8.04203E-2</v>
      </c>
      <c r="O179">
        <f t="shared" si="125"/>
        <v>22616.53</v>
      </c>
      <c r="P179">
        <f t="shared" si="126"/>
        <v>22616.53</v>
      </c>
      <c r="Q179">
        <f t="shared" si="127"/>
        <v>0</v>
      </c>
      <c r="R179">
        <f t="shared" si="128"/>
        <v>0</v>
      </c>
      <c r="S179">
        <f t="shared" si="129"/>
        <v>0</v>
      </c>
      <c r="T179">
        <f t="shared" si="130"/>
        <v>0</v>
      </c>
      <c r="U179">
        <f t="shared" si="131"/>
        <v>0</v>
      </c>
      <c r="V179">
        <f t="shared" si="132"/>
        <v>0</v>
      </c>
      <c r="W179">
        <f t="shared" si="133"/>
        <v>0</v>
      </c>
      <c r="X179">
        <f t="shared" si="134"/>
        <v>0</v>
      </c>
      <c r="Y179">
        <f t="shared" si="135"/>
        <v>0</v>
      </c>
      <c r="AA179">
        <v>92843885</v>
      </c>
      <c r="AB179">
        <f t="shared" si="136"/>
        <v>30398.560000000001</v>
      </c>
      <c r="AC179">
        <f t="shared" si="137"/>
        <v>30398.560000000001</v>
      </c>
      <c r="AD179">
        <f t="shared" si="161"/>
        <v>0</v>
      </c>
      <c r="AE179">
        <f t="shared" si="162"/>
        <v>0</v>
      </c>
      <c r="AF179">
        <f t="shared" si="163"/>
        <v>0</v>
      </c>
      <c r="AG179">
        <f t="shared" si="138"/>
        <v>0</v>
      </c>
      <c r="AH179">
        <f t="shared" si="164"/>
        <v>0</v>
      </c>
      <c r="AI179">
        <f t="shared" si="165"/>
        <v>0</v>
      </c>
      <c r="AJ179">
        <f t="shared" si="139"/>
        <v>0</v>
      </c>
      <c r="AK179">
        <v>30398.560000000001</v>
      </c>
      <c r="AL179">
        <v>30398.560000000001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3</v>
      </c>
      <c r="BI179">
        <v>1</v>
      </c>
      <c r="BJ179" t="s">
        <v>123</v>
      </c>
      <c r="BM179">
        <v>500001</v>
      </c>
      <c r="BN179">
        <v>0</v>
      </c>
      <c r="BO179" t="s">
        <v>6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0</v>
      </c>
      <c r="CA179">
        <v>0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140"/>
        <v>22616.53</v>
      </c>
      <c r="CQ179">
        <f t="shared" si="159"/>
        <v>301553.71520000004</v>
      </c>
      <c r="CR179">
        <f t="shared" si="160"/>
        <v>0</v>
      </c>
      <c r="CS179">
        <f t="shared" si="141"/>
        <v>0</v>
      </c>
      <c r="CT179">
        <f t="shared" si="142"/>
        <v>0</v>
      </c>
      <c r="CU179">
        <f t="shared" si="143"/>
        <v>0</v>
      </c>
      <c r="CV179">
        <f t="shared" si="144"/>
        <v>0</v>
      </c>
      <c r="CW179">
        <f t="shared" si="145"/>
        <v>0</v>
      </c>
      <c r="CX179">
        <f t="shared" si="146"/>
        <v>0</v>
      </c>
      <c r="CY179">
        <f t="shared" si="155"/>
        <v>0</v>
      </c>
      <c r="CZ179">
        <f t="shared" si="156"/>
        <v>0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122</v>
      </c>
      <c r="DW179" t="s">
        <v>122</v>
      </c>
      <c r="DX179">
        <v>1000</v>
      </c>
      <c r="DZ179" t="s">
        <v>6</v>
      </c>
      <c r="EA179" t="s">
        <v>6</v>
      </c>
      <c r="EB179" t="s">
        <v>6</v>
      </c>
      <c r="EC179" t="s">
        <v>6</v>
      </c>
      <c r="EE179">
        <v>66696658</v>
      </c>
      <c r="EF179">
        <v>8</v>
      </c>
      <c r="EG179" t="s">
        <v>51</v>
      </c>
      <c r="EH179">
        <v>0</v>
      </c>
      <c r="EI179" t="s">
        <v>6</v>
      </c>
      <c r="EJ179">
        <v>1</v>
      </c>
      <c r="EK179">
        <v>500001</v>
      </c>
      <c r="EL179" t="s">
        <v>52</v>
      </c>
      <c r="EM179" t="s">
        <v>53</v>
      </c>
      <c r="EO179" t="s">
        <v>6</v>
      </c>
      <c r="EQ179">
        <v>0</v>
      </c>
      <c r="ER179">
        <v>299729.8</v>
      </c>
      <c r="ES179">
        <v>30398.560000000001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v>0</v>
      </c>
      <c r="FS179">
        <v>0</v>
      </c>
      <c r="FX179">
        <v>0</v>
      </c>
      <c r="FY179">
        <v>0</v>
      </c>
      <c r="GA179" t="s">
        <v>6</v>
      </c>
      <c r="GD179">
        <v>1</v>
      </c>
      <c r="GF179">
        <v>618618747</v>
      </c>
      <c r="GG179">
        <v>2</v>
      </c>
      <c r="GH179">
        <v>0</v>
      </c>
      <c r="GI179">
        <v>4</v>
      </c>
      <c r="GJ179">
        <v>0</v>
      </c>
      <c r="GK179">
        <v>0</v>
      </c>
      <c r="GL179">
        <f t="shared" si="147"/>
        <v>0</v>
      </c>
      <c r="GM179">
        <f t="shared" si="148"/>
        <v>22616.53</v>
      </c>
      <c r="GN179">
        <f t="shared" si="149"/>
        <v>22616.53</v>
      </c>
      <c r="GO179">
        <f t="shared" si="150"/>
        <v>0</v>
      </c>
      <c r="GP179">
        <f t="shared" si="151"/>
        <v>0</v>
      </c>
      <c r="GR179">
        <v>0</v>
      </c>
      <c r="GS179">
        <v>3</v>
      </c>
      <c r="GT179">
        <v>0</v>
      </c>
      <c r="GU179" t="s">
        <v>6</v>
      </c>
      <c r="GV179">
        <f t="shared" si="152"/>
        <v>0</v>
      </c>
      <c r="GW179">
        <v>1</v>
      </c>
      <c r="GX179">
        <f t="shared" si="153"/>
        <v>0</v>
      </c>
      <c r="HA179">
        <v>0</v>
      </c>
      <c r="HB179">
        <v>0</v>
      </c>
      <c r="HC179">
        <f t="shared" si="154"/>
        <v>0</v>
      </c>
      <c r="HE179" t="s">
        <v>6</v>
      </c>
      <c r="HF179" t="s">
        <v>6</v>
      </c>
      <c r="HM179" t="s">
        <v>6</v>
      </c>
      <c r="HN179" t="s">
        <v>6</v>
      </c>
      <c r="HO179" t="s">
        <v>6</v>
      </c>
      <c r="HP179" t="s">
        <v>6</v>
      </c>
      <c r="HQ179" t="s">
        <v>6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C180">
        <f>ROW(SmtRes!A271)</f>
        <v>271</v>
      </c>
      <c r="D180">
        <f>ROW(EtalonRes!A305)</f>
        <v>305</v>
      </c>
      <c r="E180" t="s">
        <v>261</v>
      </c>
      <c r="F180" t="s">
        <v>125</v>
      </c>
      <c r="G180" t="s">
        <v>126</v>
      </c>
      <c r="H180" t="s">
        <v>127</v>
      </c>
      <c r="I180">
        <v>13.8</v>
      </c>
      <c r="J180">
        <v>0</v>
      </c>
      <c r="K180">
        <v>13.8</v>
      </c>
      <c r="O180">
        <f t="shared" si="125"/>
        <v>60074.48</v>
      </c>
      <c r="P180">
        <f t="shared" si="126"/>
        <v>23244.94</v>
      </c>
      <c r="Q180">
        <f t="shared" si="127"/>
        <v>6130.61</v>
      </c>
      <c r="R180">
        <f t="shared" si="128"/>
        <v>3088.46</v>
      </c>
      <c r="S180">
        <f t="shared" si="129"/>
        <v>30698.93</v>
      </c>
      <c r="T180">
        <f t="shared" si="130"/>
        <v>0</v>
      </c>
      <c r="U180">
        <f t="shared" si="131"/>
        <v>69</v>
      </c>
      <c r="V180">
        <f t="shared" si="132"/>
        <v>5.9340000000000002</v>
      </c>
      <c r="W180">
        <f t="shared" si="133"/>
        <v>0</v>
      </c>
      <c r="X180">
        <f t="shared" si="134"/>
        <v>32773.769999999997</v>
      </c>
      <c r="Y180">
        <f t="shared" si="135"/>
        <v>18583.060000000001</v>
      </c>
      <c r="AA180">
        <v>92843885</v>
      </c>
      <c r="AB180">
        <f t="shared" si="136"/>
        <v>247.66</v>
      </c>
      <c r="AC180">
        <f t="shared" si="137"/>
        <v>169.8</v>
      </c>
      <c r="AD180">
        <f t="shared" si="161"/>
        <v>28.26</v>
      </c>
      <c r="AE180">
        <f t="shared" si="162"/>
        <v>4.99</v>
      </c>
      <c r="AF180">
        <f t="shared" si="163"/>
        <v>49.6</v>
      </c>
      <c r="AG180">
        <f t="shared" si="138"/>
        <v>0</v>
      </c>
      <c r="AH180">
        <f t="shared" si="164"/>
        <v>5</v>
      </c>
      <c r="AI180">
        <f t="shared" si="165"/>
        <v>0.43</v>
      </c>
      <c r="AJ180">
        <f t="shared" si="139"/>
        <v>0</v>
      </c>
      <c r="AK180">
        <v>247.66</v>
      </c>
      <c r="AL180">
        <v>169.8</v>
      </c>
      <c r="AM180">
        <v>28.26</v>
      </c>
      <c r="AN180">
        <v>4.99</v>
      </c>
      <c r="AO180">
        <v>49.6</v>
      </c>
      <c r="AP180">
        <v>0</v>
      </c>
      <c r="AQ180">
        <v>5</v>
      </c>
      <c r="AR180">
        <v>0.43</v>
      </c>
      <c r="AS180">
        <v>0</v>
      </c>
      <c r="AT180">
        <v>97</v>
      </c>
      <c r="AU180">
        <v>55</v>
      </c>
      <c r="AV180">
        <v>1</v>
      </c>
      <c r="AW180">
        <v>1</v>
      </c>
      <c r="AZ180">
        <v>1</v>
      </c>
      <c r="BA180">
        <v>44.85</v>
      </c>
      <c r="BB180">
        <v>15.72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0</v>
      </c>
      <c r="BI180">
        <v>1</v>
      </c>
      <c r="BJ180" t="s">
        <v>128</v>
      </c>
      <c r="BM180">
        <v>26001</v>
      </c>
      <c r="BN180">
        <v>0</v>
      </c>
      <c r="BO180" t="s">
        <v>6</v>
      </c>
      <c r="BP180">
        <v>0</v>
      </c>
      <c r="BQ180">
        <v>2</v>
      </c>
      <c r="BR180">
        <v>0</v>
      </c>
      <c r="BS180">
        <v>44.85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97</v>
      </c>
      <c r="CA180">
        <v>55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140"/>
        <v>60074.479999999996</v>
      </c>
      <c r="CQ180">
        <f t="shared" si="159"/>
        <v>1684.4160000000002</v>
      </c>
      <c r="CR180">
        <f t="shared" si="160"/>
        <v>444.24720000000002</v>
      </c>
      <c r="CS180">
        <f t="shared" si="141"/>
        <v>223.8015</v>
      </c>
      <c r="CT180">
        <f t="shared" si="142"/>
        <v>2224.56</v>
      </c>
      <c r="CU180">
        <f t="shared" si="143"/>
        <v>0</v>
      </c>
      <c r="CV180">
        <f t="shared" si="144"/>
        <v>5</v>
      </c>
      <c r="CW180">
        <f t="shared" si="145"/>
        <v>0.43</v>
      </c>
      <c r="CX180">
        <f t="shared" si="146"/>
        <v>0</v>
      </c>
      <c r="CY180">
        <f t="shared" si="155"/>
        <v>32773.768300000003</v>
      </c>
      <c r="CZ180">
        <f t="shared" si="156"/>
        <v>18583.0645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1005</v>
      </c>
      <c r="DV180" t="s">
        <v>127</v>
      </c>
      <c r="DW180" t="s">
        <v>127</v>
      </c>
      <c r="DX180">
        <v>10</v>
      </c>
      <c r="DZ180" t="s">
        <v>6</v>
      </c>
      <c r="EA180" t="s">
        <v>6</v>
      </c>
      <c r="EB180" t="s">
        <v>6</v>
      </c>
      <c r="EC180" t="s">
        <v>6</v>
      </c>
      <c r="EE180">
        <v>66696446</v>
      </c>
      <c r="EF180">
        <v>2</v>
      </c>
      <c r="EG180" t="s">
        <v>129</v>
      </c>
      <c r="EH180">
        <v>20</v>
      </c>
      <c r="EI180" t="s">
        <v>130</v>
      </c>
      <c r="EJ180">
        <v>1</v>
      </c>
      <c r="EK180">
        <v>26001</v>
      </c>
      <c r="EL180" t="s">
        <v>130</v>
      </c>
      <c r="EM180" t="s">
        <v>131</v>
      </c>
      <c r="EO180" t="s">
        <v>6</v>
      </c>
      <c r="EQ180">
        <v>1441792</v>
      </c>
      <c r="ER180">
        <v>247.66</v>
      </c>
      <c r="ES180">
        <v>169.8</v>
      </c>
      <c r="ET180">
        <v>28.26</v>
      </c>
      <c r="EU180">
        <v>4.99</v>
      </c>
      <c r="EV180">
        <v>49.6</v>
      </c>
      <c r="EW180">
        <v>5</v>
      </c>
      <c r="EX180">
        <v>0.43</v>
      </c>
      <c r="EY180">
        <v>0</v>
      </c>
      <c r="FQ180">
        <v>0</v>
      </c>
      <c r="FR180">
        <v>0</v>
      </c>
      <c r="FS180">
        <v>0</v>
      </c>
      <c r="FX180">
        <v>97</v>
      </c>
      <c r="FY180">
        <v>55</v>
      </c>
      <c r="GA180" t="s">
        <v>6</v>
      </c>
      <c r="GD180">
        <v>1</v>
      </c>
      <c r="GF180">
        <v>-893411855</v>
      </c>
      <c r="GG180">
        <v>2</v>
      </c>
      <c r="GH180">
        <v>1</v>
      </c>
      <c r="GI180">
        <v>4</v>
      </c>
      <c r="GJ180">
        <v>0</v>
      </c>
      <c r="GK180">
        <v>0</v>
      </c>
      <c r="GL180">
        <f t="shared" si="147"/>
        <v>0</v>
      </c>
      <c r="GM180">
        <f t="shared" si="148"/>
        <v>111431.31</v>
      </c>
      <c r="GN180">
        <f t="shared" si="149"/>
        <v>111431.31</v>
      </c>
      <c r="GO180">
        <f t="shared" si="150"/>
        <v>0</v>
      </c>
      <c r="GP180">
        <f t="shared" si="151"/>
        <v>0</v>
      </c>
      <c r="GR180">
        <v>0</v>
      </c>
      <c r="GS180">
        <v>3</v>
      </c>
      <c r="GT180">
        <v>0</v>
      </c>
      <c r="GU180" t="s">
        <v>6</v>
      </c>
      <c r="GV180">
        <f t="shared" si="152"/>
        <v>0</v>
      </c>
      <c r="GW180">
        <v>1</v>
      </c>
      <c r="GX180">
        <f t="shared" si="153"/>
        <v>0</v>
      </c>
      <c r="HA180">
        <v>0</v>
      </c>
      <c r="HB180">
        <v>0</v>
      </c>
      <c r="HC180">
        <f t="shared" si="154"/>
        <v>0</v>
      </c>
      <c r="HE180" t="s">
        <v>6</v>
      </c>
      <c r="HF180" t="s">
        <v>6</v>
      </c>
      <c r="HM180" t="s">
        <v>6</v>
      </c>
      <c r="HN180" t="s">
        <v>132</v>
      </c>
      <c r="HO180" t="s">
        <v>133</v>
      </c>
      <c r="HP180" t="s">
        <v>130</v>
      </c>
      <c r="HQ180" t="s">
        <v>130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268</v>
      </c>
      <c r="E181" t="s">
        <v>262</v>
      </c>
      <c r="F181" t="s">
        <v>135</v>
      </c>
      <c r="G181" t="s">
        <v>136</v>
      </c>
      <c r="H181" t="str">
        <f>'1.Ведомость'!C113</f>
        <v>м2</v>
      </c>
      <c r="I181">
        <f>I180*J181</f>
        <v>151.80000000000001</v>
      </c>
      <c r="J181">
        <v>11</v>
      </c>
      <c r="K181">
        <v>11</v>
      </c>
      <c r="O181">
        <f t="shared" si="125"/>
        <v>33881.760000000002</v>
      </c>
      <c r="P181">
        <f t="shared" si="126"/>
        <v>33881.760000000002</v>
      </c>
      <c r="Q181">
        <f t="shared" si="127"/>
        <v>0</v>
      </c>
      <c r="R181">
        <f t="shared" si="128"/>
        <v>0</v>
      </c>
      <c r="S181">
        <f t="shared" si="129"/>
        <v>0</v>
      </c>
      <c r="T181">
        <f t="shared" si="130"/>
        <v>0</v>
      </c>
      <c r="U181">
        <f t="shared" si="131"/>
        <v>0</v>
      </c>
      <c r="V181">
        <f t="shared" si="132"/>
        <v>0</v>
      </c>
      <c r="W181">
        <f t="shared" si="133"/>
        <v>0</v>
      </c>
      <c r="X181">
        <f t="shared" si="134"/>
        <v>0</v>
      </c>
      <c r="Y181">
        <f t="shared" si="135"/>
        <v>0</v>
      </c>
      <c r="AA181">
        <v>92843885</v>
      </c>
      <c r="AB181">
        <f t="shared" si="136"/>
        <v>22.5</v>
      </c>
      <c r="AC181">
        <f t="shared" si="137"/>
        <v>22.5</v>
      </c>
      <c r="AD181">
        <f t="shared" si="161"/>
        <v>0</v>
      </c>
      <c r="AE181">
        <f t="shared" si="162"/>
        <v>0</v>
      </c>
      <c r="AF181">
        <f t="shared" si="163"/>
        <v>0</v>
      </c>
      <c r="AG181">
        <f t="shared" si="138"/>
        <v>0</v>
      </c>
      <c r="AH181">
        <f t="shared" si="164"/>
        <v>0</v>
      </c>
      <c r="AI181">
        <f t="shared" si="165"/>
        <v>0</v>
      </c>
      <c r="AJ181">
        <f t="shared" si="139"/>
        <v>0</v>
      </c>
      <c r="AK181">
        <v>22.5</v>
      </c>
      <c r="AL181">
        <v>22.5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3</v>
      </c>
      <c r="BI181">
        <v>1</v>
      </c>
      <c r="BJ181" t="s">
        <v>137</v>
      </c>
      <c r="BM181">
        <v>500001</v>
      </c>
      <c r="BN181">
        <v>0</v>
      </c>
      <c r="BO181" t="s">
        <v>6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0</v>
      </c>
      <c r="CA181">
        <v>0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140"/>
        <v>33881.760000000002</v>
      </c>
      <c r="CQ181">
        <f t="shared" si="159"/>
        <v>223.2</v>
      </c>
      <c r="CR181">
        <f t="shared" si="160"/>
        <v>0</v>
      </c>
      <c r="CS181">
        <f t="shared" si="141"/>
        <v>0</v>
      </c>
      <c r="CT181">
        <f t="shared" si="142"/>
        <v>0</v>
      </c>
      <c r="CU181">
        <f t="shared" si="143"/>
        <v>0</v>
      </c>
      <c r="CV181">
        <f t="shared" si="144"/>
        <v>0</v>
      </c>
      <c r="CW181">
        <f t="shared" si="145"/>
        <v>0</v>
      </c>
      <c r="CX181">
        <f t="shared" si="146"/>
        <v>0</v>
      </c>
      <c r="CY181">
        <f t="shared" si="155"/>
        <v>0</v>
      </c>
      <c r="CZ181">
        <f t="shared" si="156"/>
        <v>0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1005</v>
      </c>
      <c r="DV181" t="s">
        <v>57</v>
      </c>
      <c r="DW181" t="s">
        <v>57</v>
      </c>
      <c r="DX181">
        <v>1</v>
      </c>
      <c r="DZ181" t="s">
        <v>6</v>
      </c>
      <c r="EA181" t="s">
        <v>6</v>
      </c>
      <c r="EB181" t="s">
        <v>6</v>
      </c>
      <c r="EC181" t="s">
        <v>6</v>
      </c>
      <c r="EE181">
        <v>66696658</v>
      </c>
      <c r="EF181">
        <v>8</v>
      </c>
      <c r="EG181" t="s">
        <v>51</v>
      </c>
      <c r="EH181">
        <v>0</v>
      </c>
      <c r="EI181" t="s">
        <v>6</v>
      </c>
      <c r="EJ181">
        <v>1</v>
      </c>
      <c r="EK181">
        <v>500001</v>
      </c>
      <c r="EL181" t="s">
        <v>52</v>
      </c>
      <c r="EM181" t="s">
        <v>53</v>
      </c>
      <c r="EO181" t="s">
        <v>6</v>
      </c>
      <c r="EQ181">
        <v>0</v>
      </c>
      <c r="ER181">
        <v>22.5</v>
      </c>
      <c r="ES181">
        <v>22.5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0</v>
      </c>
      <c r="FY181">
        <v>0</v>
      </c>
      <c r="GA181" t="s">
        <v>6</v>
      </c>
      <c r="GD181">
        <v>1</v>
      </c>
      <c r="GF181">
        <v>-336429810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147"/>
        <v>0</v>
      </c>
      <c r="GM181">
        <f t="shared" si="148"/>
        <v>33881.760000000002</v>
      </c>
      <c r="GN181">
        <f t="shared" si="149"/>
        <v>33881.760000000002</v>
      </c>
      <c r="GO181">
        <f t="shared" si="150"/>
        <v>0</v>
      </c>
      <c r="GP181">
        <f t="shared" si="151"/>
        <v>0</v>
      </c>
      <c r="GR181">
        <v>0</v>
      </c>
      <c r="GS181">
        <v>3</v>
      </c>
      <c r="GT181">
        <v>0</v>
      </c>
      <c r="GU181" t="s">
        <v>6</v>
      </c>
      <c r="GV181">
        <f t="shared" si="152"/>
        <v>0</v>
      </c>
      <c r="GW181">
        <v>1</v>
      </c>
      <c r="GX181">
        <f t="shared" si="153"/>
        <v>0</v>
      </c>
      <c r="HA181">
        <v>0</v>
      </c>
      <c r="HB181">
        <v>0</v>
      </c>
      <c r="HC181">
        <f t="shared" si="154"/>
        <v>0</v>
      </c>
      <c r="HE181" t="s">
        <v>6</v>
      </c>
      <c r="HF181" t="s">
        <v>6</v>
      </c>
      <c r="HM181" t="s">
        <v>6</v>
      </c>
      <c r="HN181" t="s">
        <v>6</v>
      </c>
      <c r="HO181" t="s">
        <v>6</v>
      </c>
      <c r="HP181" t="s">
        <v>6</v>
      </c>
      <c r="HQ181" t="s">
        <v>6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270</v>
      </c>
      <c r="E182" t="s">
        <v>263</v>
      </c>
      <c r="F182" t="s">
        <v>139</v>
      </c>
      <c r="G182" t="s">
        <v>140</v>
      </c>
      <c r="H182" t="str">
        <f>'1.Ведомость'!C114</f>
        <v>л</v>
      </c>
      <c r="I182">
        <f>I180*J182</f>
        <v>-20.7</v>
      </c>
      <c r="J182">
        <v>-1.4999999999999998</v>
      </c>
      <c r="K182">
        <v>-1.5</v>
      </c>
      <c r="O182">
        <f t="shared" si="125"/>
        <v>-13466.46</v>
      </c>
      <c r="P182">
        <f t="shared" si="126"/>
        <v>-13466.46</v>
      </c>
      <c r="Q182">
        <f t="shared" si="127"/>
        <v>0</v>
      </c>
      <c r="R182">
        <f t="shared" si="128"/>
        <v>0</v>
      </c>
      <c r="S182">
        <f t="shared" si="129"/>
        <v>0</v>
      </c>
      <c r="T182">
        <f t="shared" si="130"/>
        <v>0</v>
      </c>
      <c r="U182">
        <f t="shared" si="131"/>
        <v>0</v>
      </c>
      <c r="V182">
        <f t="shared" si="132"/>
        <v>0</v>
      </c>
      <c r="W182">
        <f t="shared" si="133"/>
        <v>0</v>
      </c>
      <c r="X182">
        <f t="shared" si="134"/>
        <v>0</v>
      </c>
      <c r="Y182">
        <f t="shared" si="135"/>
        <v>0</v>
      </c>
      <c r="AA182">
        <v>92843885</v>
      </c>
      <c r="AB182">
        <f t="shared" si="136"/>
        <v>65.58</v>
      </c>
      <c r="AC182">
        <f t="shared" si="137"/>
        <v>65.58</v>
      </c>
      <c r="AD182">
        <f t="shared" si="161"/>
        <v>0</v>
      </c>
      <c r="AE182">
        <f t="shared" si="162"/>
        <v>0</v>
      </c>
      <c r="AF182">
        <f t="shared" si="163"/>
        <v>0</v>
      </c>
      <c r="AG182">
        <f t="shared" si="138"/>
        <v>0</v>
      </c>
      <c r="AH182">
        <f t="shared" si="164"/>
        <v>0</v>
      </c>
      <c r="AI182">
        <f t="shared" si="165"/>
        <v>0</v>
      </c>
      <c r="AJ182">
        <f t="shared" si="139"/>
        <v>0</v>
      </c>
      <c r="AK182">
        <v>65.58</v>
      </c>
      <c r="AL182">
        <v>65.58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142</v>
      </c>
      <c r="BM182">
        <v>500001</v>
      </c>
      <c r="BN182">
        <v>0</v>
      </c>
      <c r="BO182" t="s">
        <v>6</v>
      </c>
      <c r="BP182">
        <v>0</v>
      </c>
      <c r="BQ182">
        <v>8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0</v>
      </c>
      <c r="CA182">
        <v>0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140"/>
        <v>-13466.46</v>
      </c>
      <c r="CQ182">
        <f t="shared" si="159"/>
        <v>650.55359999999996</v>
      </c>
      <c r="CR182">
        <f t="shared" si="160"/>
        <v>0</v>
      </c>
      <c r="CS182">
        <f t="shared" si="141"/>
        <v>0</v>
      </c>
      <c r="CT182">
        <f t="shared" si="142"/>
        <v>0</v>
      </c>
      <c r="CU182">
        <f t="shared" si="143"/>
        <v>0</v>
      </c>
      <c r="CV182">
        <f t="shared" si="144"/>
        <v>0</v>
      </c>
      <c r="CW182">
        <f t="shared" si="145"/>
        <v>0</v>
      </c>
      <c r="CX182">
        <f t="shared" si="146"/>
        <v>0</v>
      </c>
      <c r="CY182">
        <f t="shared" si="155"/>
        <v>0</v>
      </c>
      <c r="CZ182">
        <f t="shared" si="156"/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1002</v>
      </c>
      <c r="DV182" t="s">
        <v>141</v>
      </c>
      <c r="DW182" t="s">
        <v>141</v>
      </c>
      <c r="DX182">
        <v>1</v>
      </c>
      <c r="DZ182" t="s">
        <v>6</v>
      </c>
      <c r="EA182" t="s">
        <v>6</v>
      </c>
      <c r="EB182" t="s">
        <v>6</v>
      </c>
      <c r="EC182" t="s">
        <v>6</v>
      </c>
      <c r="EE182">
        <v>66696658</v>
      </c>
      <c r="EF182">
        <v>8</v>
      </c>
      <c r="EG182" t="s">
        <v>51</v>
      </c>
      <c r="EH182">
        <v>0</v>
      </c>
      <c r="EI182" t="s">
        <v>6</v>
      </c>
      <c r="EJ182">
        <v>1</v>
      </c>
      <c r="EK182">
        <v>500001</v>
      </c>
      <c r="EL182" t="s">
        <v>52</v>
      </c>
      <c r="EM182" t="s">
        <v>53</v>
      </c>
      <c r="EO182" t="s">
        <v>6</v>
      </c>
      <c r="EQ182">
        <v>32768</v>
      </c>
      <c r="ER182">
        <v>65.58</v>
      </c>
      <c r="ES182">
        <v>65.58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6</v>
      </c>
      <c r="GD182">
        <v>1</v>
      </c>
      <c r="GF182">
        <v>-1609399419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 t="shared" si="147"/>
        <v>0</v>
      </c>
      <c r="GM182">
        <f t="shared" si="148"/>
        <v>-13466.46</v>
      </c>
      <c r="GN182">
        <f t="shared" si="149"/>
        <v>-13466.46</v>
      </c>
      <c r="GO182">
        <f t="shared" si="150"/>
        <v>0</v>
      </c>
      <c r="GP182">
        <f t="shared" si="151"/>
        <v>0</v>
      </c>
      <c r="GR182">
        <v>0</v>
      </c>
      <c r="GS182">
        <v>3</v>
      </c>
      <c r="GT182">
        <v>0</v>
      </c>
      <c r="GU182" t="s">
        <v>6</v>
      </c>
      <c r="GV182">
        <f t="shared" si="152"/>
        <v>0</v>
      </c>
      <c r="GW182">
        <v>1</v>
      </c>
      <c r="GX182">
        <f t="shared" si="153"/>
        <v>0</v>
      </c>
      <c r="HA182">
        <v>0</v>
      </c>
      <c r="HB182">
        <v>0</v>
      </c>
      <c r="HC182">
        <f t="shared" si="154"/>
        <v>0</v>
      </c>
      <c r="HE182" t="s">
        <v>6</v>
      </c>
      <c r="HF182" t="s">
        <v>6</v>
      </c>
      <c r="HM182" t="s">
        <v>6</v>
      </c>
      <c r="HN182" t="s">
        <v>6</v>
      </c>
      <c r="HO182" t="s">
        <v>6</v>
      </c>
      <c r="HP182" t="s">
        <v>6</v>
      </c>
      <c r="HQ182" t="s">
        <v>6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271</v>
      </c>
      <c r="E183" t="s">
        <v>264</v>
      </c>
      <c r="F183" t="s">
        <v>144</v>
      </c>
      <c r="G183" t="s">
        <v>145</v>
      </c>
      <c r="H183" t="str">
        <f>'1.Ведомость'!C115</f>
        <v>л</v>
      </c>
      <c r="I183">
        <f>I180*J183</f>
        <v>-0.78659999999999997</v>
      </c>
      <c r="J183">
        <v>-5.6999999999999995E-2</v>
      </c>
      <c r="K183">
        <v>-5.7000000000000002E-2</v>
      </c>
      <c r="O183">
        <f t="shared" si="125"/>
        <v>-1565.14</v>
      </c>
      <c r="P183">
        <f t="shared" si="126"/>
        <v>-1565.14</v>
      </c>
      <c r="Q183">
        <f t="shared" si="127"/>
        <v>0</v>
      </c>
      <c r="R183">
        <f t="shared" si="128"/>
        <v>0</v>
      </c>
      <c r="S183">
        <f t="shared" si="129"/>
        <v>0</v>
      </c>
      <c r="T183">
        <f t="shared" si="130"/>
        <v>0</v>
      </c>
      <c r="U183">
        <f t="shared" si="131"/>
        <v>0</v>
      </c>
      <c r="V183">
        <f t="shared" si="132"/>
        <v>0</v>
      </c>
      <c r="W183">
        <f t="shared" si="133"/>
        <v>0</v>
      </c>
      <c r="X183">
        <f t="shared" si="134"/>
        <v>0</v>
      </c>
      <c r="Y183">
        <f t="shared" si="135"/>
        <v>0</v>
      </c>
      <c r="AA183">
        <v>92843885</v>
      </c>
      <c r="AB183">
        <f t="shared" si="136"/>
        <v>200.58</v>
      </c>
      <c r="AC183">
        <f t="shared" si="137"/>
        <v>200.58</v>
      </c>
      <c r="AD183">
        <f t="shared" si="161"/>
        <v>0</v>
      </c>
      <c r="AE183">
        <f t="shared" si="162"/>
        <v>0</v>
      </c>
      <c r="AF183">
        <f t="shared" si="163"/>
        <v>0</v>
      </c>
      <c r="AG183">
        <f t="shared" si="138"/>
        <v>0</v>
      </c>
      <c r="AH183">
        <f t="shared" si="164"/>
        <v>0</v>
      </c>
      <c r="AI183">
        <f t="shared" si="165"/>
        <v>0</v>
      </c>
      <c r="AJ183">
        <f t="shared" si="139"/>
        <v>0</v>
      </c>
      <c r="AK183">
        <v>200.58</v>
      </c>
      <c r="AL183">
        <v>200.58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3</v>
      </c>
      <c r="BI183">
        <v>1</v>
      </c>
      <c r="BJ183" t="s">
        <v>146</v>
      </c>
      <c r="BM183">
        <v>500001</v>
      </c>
      <c r="BN183">
        <v>0</v>
      </c>
      <c r="BO183" t="s">
        <v>6</v>
      </c>
      <c r="BP183">
        <v>0</v>
      </c>
      <c r="BQ183">
        <v>8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0</v>
      </c>
      <c r="CA183">
        <v>0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140"/>
        <v>-1565.14</v>
      </c>
      <c r="CQ183">
        <f t="shared" si="159"/>
        <v>1989.7536</v>
      </c>
      <c r="CR183">
        <f t="shared" si="160"/>
        <v>0</v>
      </c>
      <c r="CS183">
        <f t="shared" si="141"/>
        <v>0</v>
      </c>
      <c r="CT183">
        <f t="shared" si="142"/>
        <v>0</v>
      </c>
      <c r="CU183">
        <f t="shared" si="143"/>
        <v>0</v>
      </c>
      <c r="CV183">
        <f t="shared" si="144"/>
        <v>0</v>
      </c>
      <c r="CW183">
        <f t="shared" si="145"/>
        <v>0</v>
      </c>
      <c r="CX183">
        <f t="shared" si="146"/>
        <v>0</v>
      </c>
      <c r="CY183">
        <f t="shared" si="155"/>
        <v>0</v>
      </c>
      <c r="CZ183">
        <f t="shared" si="156"/>
        <v>0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1002</v>
      </c>
      <c r="DV183" t="s">
        <v>141</v>
      </c>
      <c r="DW183" t="s">
        <v>141</v>
      </c>
      <c r="DX183">
        <v>1</v>
      </c>
      <c r="DZ183" t="s">
        <v>6</v>
      </c>
      <c r="EA183" t="s">
        <v>6</v>
      </c>
      <c r="EB183" t="s">
        <v>6</v>
      </c>
      <c r="EC183" t="s">
        <v>6</v>
      </c>
      <c r="EE183">
        <v>66696658</v>
      </c>
      <c r="EF183">
        <v>8</v>
      </c>
      <c r="EG183" t="s">
        <v>51</v>
      </c>
      <c r="EH183">
        <v>0</v>
      </c>
      <c r="EI183" t="s">
        <v>6</v>
      </c>
      <c r="EJ183">
        <v>1</v>
      </c>
      <c r="EK183">
        <v>500001</v>
      </c>
      <c r="EL183" t="s">
        <v>52</v>
      </c>
      <c r="EM183" t="s">
        <v>53</v>
      </c>
      <c r="EO183" t="s">
        <v>6</v>
      </c>
      <c r="EQ183">
        <v>32768</v>
      </c>
      <c r="ER183">
        <v>200.58</v>
      </c>
      <c r="ES183">
        <v>200.58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0</v>
      </c>
      <c r="FY183">
        <v>0</v>
      </c>
      <c r="GA183" t="s">
        <v>6</v>
      </c>
      <c r="GD183">
        <v>1</v>
      </c>
      <c r="GF183">
        <v>1828367933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147"/>
        <v>0</v>
      </c>
      <c r="GM183">
        <f t="shared" si="148"/>
        <v>-1565.14</v>
      </c>
      <c r="GN183">
        <f t="shared" si="149"/>
        <v>-1565.14</v>
      </c>
      <c r="GO183">
        <f t="shared" si="150"/>
        <v>0</v>
      </c>
      <c r="GP183">
        <f t="shared" si="151"/>
        <v>0</v>
      </c>
      <c r="GR183">
        <v>0</v>
      </c>
      <c r="GS183">
        <v>3</v>
      </c>
      <c r="GT183">
        <v>0</v>
      </c>
      <c r="GU183" t="s">
        <v>6</v>
      </c>
      <c r="GV183">
        <f t="shared" si="152"/>
        <v>0</v>
      </c>
      <c r="GW183">
        <v>1</v>
      </c>
      <c r="GX183">
        <f t="shared" si="153"/>
        <v>0</v>
      </c>
      <c r="HA183">
        <v>0</v>
      </c>
      <c r="HB183">
        <v>0</v>
      </c>
      <c r="HC183">
        <f t="shared" si="154"/>
        <v>0</v>
      </c>
      <c r="HE183" t="s">
        <v>6</v>
      </c>
      <c r="HF183" t="s">
        <v>6</v>
      </c>
      <c r="HM183" t="s">
        <v>6</v>
      </c>
      <c r="HN183" t="s">
        <v>6</v>
      </c>
      <c r="HO183" t="s">
        <v>6</v>
      </c>
      <c r="HP183" t="s">
        <v>6</v>
      </c>
      <c r="HQ183" t="s">
        <v>6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ROW(SmtRes!A278)</f>
        <v>278</v>
      </c>
      <c r="D184">
        <f>ROW(EtalonRes!A313)</f>
        <v>313</v>
      </c>
      <c r="E184" t="s">
        <v>265</v>
      </c>
      <c r="F184" t="s">
        <v>125</v>
      </c>
      <c r="G184" t="s">
        <v>126</v>
      </c>
      <c r="H184" t="s">
        <v>127</v>
      </c>
      <c r="I184">
        <v>0.13500000000000001</v>
      </c>
      <c r="J184">
        <v>0</v>
      </c>
      <c r="K184">
        <v>0.13500000000000001</v>
      </c>
      <c r="O184">
        <f t="shared" si="125"/>
        <v>587.69000000000005</v>
      </c>
      <c r="P184">
        <f t="shared" si="126"/>
        <v>227.4</v>
      </c>
      <c r="Q184">
        <f t="shared" si="127"/>
        <v>59.97</v>
      </c>
      <c r="R184">
        <f t="shared" si="128"/>
        <v>30.21</v>
      </c>
      <c r="S184">
        <f t="shared" si="129"/>
        <v>300.32</v>
      </c>
      <c r="T184">
        <f t="shared" si="130"/>
        <v>0</v>
      </c>
      <c r="U184">
        <f t="shared" si="131"/>
        <v>0.67500000000000004</v>
      </c>
      <c r="V184">
        <f t="shared" si="132"/>
        <v>5.8049999999999997E-2</v>
      </c>
      <c r="W184">
        <f t="shared" si="133"/>
        <v>0</v>
      </c>
      <c r="X184">
        <f t="shared" si="134"/>
        <v>320.61</v>
      </c>
      <c r="Y184">
        <f t="shared" si="135"/>
        <v>181.79</v>
      </c>
      <c r="AA184">
        <v>92843885</v>
      </c>
      <c r="AB184">
        <f t="shared" si="136"/>
        <v>247.66</v>
      </c>
      <c r="AC184">
        <f t="shared" si="137"/>
        <v>169.8</v>
      </c>
      <c r="AD184">
        <f t="shared" si="161"/>
        <v>28.26</v>
      </c>
      <c r="AE184">
        <f t="shared" si="162"/>
        <v>4.99</v>
      </c>
      <c r="AF184">
        <f t="shared" si="163"/>
        <v>49.6</v>
      </c>
      <c r="AG184">
        <f t="shared" si="138"/>
        <v>0</v>
      </c>
      <c r="AH184">
        <f t="shared" si="164"/>
        <v>5</v>
      </c>
      <c r="AI184">
        <f t="shared" si="165"/>
        <v>0.43</v>
      </c>
      <c r="AJ184">
        <f t="shared" si="139"/>
        <v>0</v>
      </c>
      <c r="AK184">
        <v>247.66</v>
      </c>
      <c r="AL184">
        <v>169.8</v>
      </c>
      <c r="AM184">
        <v>28.26</v>
      </c>
      <c r="AN184">
        <v>4.99</v>
      </c>
      <c r="AO184">
        <v>49.6</v>
      </c>
      <c r="AP184">
        <v>0</v>
      </c>
      <c r="AQ184">
        <v>5</v>
      </c>
      <c r="AR184">
        <v>0.43</v>
      </c>
      <c r="AS184">
        <v>0</v>
      </c>
      <c r="AT184">
        <v>97</v>
      </c>
      <c r="AU184">
        <v>55</v>
      </c>
      <c r="AV184">
        <v>1</v>
      </c>
      <c r="AW184">
        <v>1</v>
      </c>
      <c r="AZ184">
        <v>1</v>
      </c>
      <c r="BA184">
        <v>44.85</v>
      </c>
      <c r="BB184">
        <v>15.72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0</v>
      </c>
      <c r="BI184">
        <v>1</v>
      </c>
      <c r="BJ184" t="s">
        <v>128</v>
      </c>
      <c r="BM184">
        <v>26001</v>
      </c>
      <c r="BN184">
        <v>0</v>
      </c>
      <c r="BO184" t="s">
        <v>6</v>
      </c>
      <c r="BP184">
        <v>0</v>
      </c>
      <c r="BQ184">
        <v>2</v>
      </c>
      <c r="BR184">
        <v>0</v>
      </c>
      <c r="BS184">
        <v>44.85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97</v>
      </c>
      <c r="CA184">
        <v>55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140"/>
        <v>587.69000000000005</v>
      </c>
      <c r="CQ184">
        <f t="shared" si="159"/>
        <v>1684.4160000000002</v>
      </c>
      <c r="CR184">
        <f t="shared" si="160"/>
        <v>444.24720000000002</v>
      </c>
      <c r="CS184">
        <f t="shared" si="141"/>
        <v>223.8015</v>
      </c>
      <c r="CT184">
        <f t="shared" si="142"/>
        <v>2224.56</v>
      </c>
      <c r="CU184">
        <f t="shared" si="143"/>
        <v>0</v>
      </c>
      <c r="CV184">
        <f t="shared" si="144"/>
        <v>5</v>
      </c>
      <c r="CW184">
        <f t="shared" si="145"/>
        <v>0.43</v>
      </c>
      <c r="CX184">
        <f t="shared" si="146"/>
        <v>0</v>
      </c>
      <c r="CY184">
        <f t="shared" si="155"/>
        <v>320.61409999999995</v>
      </c>
      <c r="CZ184">
        <f t="shared" si="156"/>
        <v>181.79149999999998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1005</v>
      </c>
      <c r="DV184" t="s">
        <v>127</v>
      </c>
      <c r="DW184" t="s">
        <v>127</v>
      </c>
      <c r="DX184">
        <v>10</v>
      </c>
      <c r="DZ184" t="s">
        <v>6</v>
      </c>
      <c r="EA184" t="s">
        <v>6</v>
      </c>
      <c r="EB184" t="s">
        <v>6</v>
      </c>
      <c r="EC184" t="s">
        <v>6</v>
      </c>
      <c r="EE184">
        <v>66696446</v>
      </c>
      <c r="EF184">
        <v>2</v>
      </c>
      <c r="EG184" t="s">
        <v>129</v>
      </c>
      <c r="EH184">
        <v>20</v>
      </c>
      <c r="EI184" t="s">
        <v>130</v>
      </c>
      <c r="EJ184">
        <v>1</v>
      </c>
      <c r="EK184">
        <v>26001</v>
      </c>
      <c r="EL184" t="s">
        <v>130</v>
      </c>
      <c r="EM184" t="s">
        <v>131</v>
      </c>
      <c r="EO184" t="s">
        <v>6</v>
      </c>
      <c r="EQ184">
        <v>1441792</v>
      </c>
      <c r="ER184">
        <v>247.66</v>
      </c>
      <c r="ES184">
        <v>169.8</v>
      </c>
      <c r="ET184">
        <v>28.26</v>
      </c>
      <c r="EU184">
        <v>4.99</v>
      </c>
      <c r="EV184">
        <v>49.6</v>
      </c>
      <c r="EW184">
        <v>5</v>
      </c>
      <c r="EX184">
        <v>0.43</v>
      </c>
      <c r="EY184">
        <v>0</v>
      </c>
      <c r="FQ184">
        <v>0</v>
      </c>
      <c r="FR184">
        <v>0</v>
      </c>
      <c r="FS184">
        <v>0</v>
      </c>
      <c r="FX184">
        <v>97</v>
      </c>
      <c r="FY184">
        <v>55</v>
      </c>
      <c r="GA184" t="s">
        <v>6</v>
      </c>
      <c r="GD184">
        <v>1</v>
      </c>
      <c r="GF184">
        <v>-893411855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147"/>
        <v>0</v>
      </c>
      <c r="GM184">
        <f t="shared" si="148"/>
        <v>1090.0899999999999</v>
      </c>
      <c r="GN184">
        <f t="shared" si="149"/>
        <v>1090.0899999999999</v>
      </c>
      <c r="GO184">
        <f t="shared" si="150"/>
        <v>0</v>
      </c>
      <c r="GP184">
        <f t="shared" si="151"/>
        <v>0</v>
      </c>
      <c r="GR184">
        <v>0</v>
      </c>
      <c r="GS184">
        <v>3</v>
      </c>
      <c r="GT184">
        <v>0</v>
      </c>
      <c r="GU184" t="s">
        <v>6</v>
      </c>
      <c r="GV184">
        <f t="shared" si="152"/>
        <v>0</v>
      </c>
      <c r="GW184">
        <v>1</v>
      </c>
      <c r="GX184">
        <f t="shared" si="153"/>
        <v>0</v>
      </c>
      <c r="HA184">
        <v>0</v>
      </c>
      <c r="HB184">
        <v>0</v>
      </c>
      <c r="HC184">
        <f t="shared" si="154"/>
        <v>0</v>
      </c>
      <c r="HE184" t="s">
        <v>6</v>
      </c>
      <c r="HF184" t="s">
        <v>6</v>
      </c>
      <c r="HM184" t="s">
        <v>6</v>
      </c>
      <c r="HN184" t="s">
        <v>132</v>
      </c>
      <c r="HO184" t="s">
        <v>133</v>
      </c>
      <c r="HP184" t="s">
        <v>130</v>
      </c>
      <c r="HQ184" t="s">
        <v>130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275</v>
      </c>
      <c r="E185" t="s">
        <v>266</v>
      </c>
      <c r="F185" t="s">
        <v>135</v>
      </c>
      <c r="G185" t="s">
        <v>149</v>
      </c>
      <c r="H185" t="str">
        <f>'1.Ведомость'!C117</f>
        <v>м2</v>
      </c>
      <c r="I185">
        <f>I184*J185</f>
        <v>1.4850000000000001</v>
      </c>
      <c r="J185">
        <v>11</v>
      </c>
      <c r="K185">
        <v>11</v>
      </c>
      <c r="O185">
        <f t="shared" si="125"/>
        <v>331.45</v>
      </c>
      <c r="P185">
        <f t="shared" si="126"/>
        <v>331.45</v>
      </c>
      <c r="Q185">
        <f t="shared" si="127"/>
        <v>0</v>
      </c>
      <c r="R185">
        <f t="shared" si="128"/>
        <v>0</v>
      </c>
      <c r="S185">
        <f t="shared" si="129"/>
        <v>0</v>
      </c>
      <c r="T185">
        <f t="shared" si="130"/>
        <v>0</v>
      </c>
      <c r="U185">
        <f t="shared" si="131"/>
        <v>0</v>
      </c>
      <c r="V185">
        <f t="shared" si="132"/>
        <v>0</v>
      </c>
      <c r="W185">
        <f t="shared" si="133"/>
        <v>0</v>
      </c>
      <c r="X185">
        <f t="shared" si="134"/>
        <v>0</v>
      </c>
      <c r="Y185">
        <f t="shared" si="135"/>
        <v>0</v>
      </c>
      <c r="AA185">
        <v>92843885</v>
      </c>
      <c r="AB185">
        <f t="shared" si="136"/>
        <v>22.5</v>
      </c>
      <c r="AC185">
        <f t="shared" si="137"/>
        <v>22.5</v>
      </c>
      <c r="AD185">
        <f t="shared" si="161"/>
        <v>0</v>
      </c>
      <c r="AE185">
        <f t="shared" si="162"/>
        <v>0</v>
      </c>
      <c r="AF185">
        <f t="shared" si="163"/>
        <v>0</v>
      </c>
      <c r="AG185">
        <f t="shared" si="138"/>
        <v>0</v>
      </c>
      <c r="AH185">
        <f t="shared" si="164"/>
        <v>0</v>
      </c>
      <c r="AI185">
        <f t="shared" si="165"/>
        <v>0</v>
      </c>
      <c r="AJ185">
        <f t="shared" si="139"/>
        <v>0</v>
      </c>
      <c r="AK185">
        <v>22.5</v>
      </c>
      <c r="AL185">
        <v>22.5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137</v>
      </c>
      <c r="BM185">
        <v>500001</v>
      </c>
      <c r="BN185">
        <v>0</v>
      </c>
      <c r="BO185" t="s">
        <v>6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0</v>
      </c>
      <c r="CA185">
        <v>0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140"/>
        <v>331.45</v>
      </c>
      <c r="CQ185">
        <f t="shared" si="159"/>
        <v>223.2</v>
      </c>
      <c r="CR185">
        <f t="shared" si="160"/>
        <v>0</v>
      </c>
      <c r="CS185">
        <f t="shared" si="141"/>
        <v>0</v>
      </c>
      <c r="CT185">
        <f t="shared" si="142"/>
        <v>0</v>
      </c>
      <c r="CU185">
        <f t="shared" si="143"/>
        <v>0</v>
      </c>
      <c r="CV185">
        <f t="shared" si="144"/>
        <v>0</v>
      </c>
      <c r="CW185">
        <f t="shared" si="145"/>
        <v>0</v>
      </c>
      <c r="CX185">
        <f t="shared" si="146"/>
        <v>0</v>
      </c>
      <c r="CY185">
        <f t="shared" si="155"/>
        <v>0</v>
      </c>
      <c r="CZ185">
        <f t="shared" si="156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1005</v>
      </c>
      <c r="DV185" t="s">
        <v>57</v>
      </c>
      <c r="DW185" t="s">
        <v>57</v>
      </c>
      <c r="DX185">
        <v>1</v>
      </c>
      <c r="DZ185" t="s">
        <v>6</v>
      </c>
      <c r="EA185" t="s">
        <v>6</v>
      </c>
      <c r="EB185" t="s">
        <v>6</v>
      </c>
      <c r="EC185" t="s">
        <v>6</v>
      </c>
      <c r="EE185">
        <v>66696658</v>
      </c>
      <c r="EF185">
        <v>8</v>
      </c>
      <c r="EG185" t="s">
        <v>51</v>
      </c>
      <c r="EH185">
        <v>0</v>
      </c>
      <c r="EI185" t="s">
        <v>6</v>
      </c>
      <c r="EJ185">
        <v>1</v>
      </c>
      <c r="EK185">
        <v>500001</v>
      </c>
      <c r="EL185" t="s">
        <v>52</v>
      </c>
      <c r="EM185" t="s">
        <v>53</v>
      </c>
      <c r="EO185" t="s">
        <v>6</v>
      </c>
      <c r="EQ185">
        <v>0</v>
      </c>
      <c r="ER185">
        <v>22.5</v>
      </c>
      <c r="ES185">
        <v>22.5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6</v>
      </c>
      <c r="GD185">
        <v>1</v>
      </c>
      <c r="GF185">
        <v>2022782512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147"/>
        <v>0</v>
      </c>
      <c r="GM185">
        <f t="shared" si="148"/>
        <v>331.45</v>
      </c>
      <c r="GN185">
        <f t="shared" si="149"/>
        <v>331.45</v>
      </c>
      <c r="GO185">
        <f t="shared" si="150"/>
        <v>0</v>
      </c>
      <c r="GP185">
        <f t="shared" si="151"/>
        <v>0</v>
      </c>
      <c r="GR185">
        <v>0</v>
      </c>
      <c r="GS185">
        <v>3</v>
      </c>
      <c r="GT185">
        <v>0</v>
      </c>
      <c r="GU185" t="s">
        <v>6</v>
      </c>
      <c r="GV185">
        <f t="shared" si="152"/>
        <v>0</v>
      </c>
      <c r="GW185">
        <v>1</v>
      </c>
      <c r="GX185">
        <f t="shared" si="153"/>
        <v>0</v>
      </c>
      <c r="HA185">
        <v>0</v>
      </c>
      <c r="HB185">
        <v>0</v>
      </c>
      <c r="HC185">
        <f t="shared" si="154"/>
        <v>0</v>
      </c>
      <c r="HE185" t="s">
        <v>6</v>
      </c>
      <c r="HF185" t="s">
        <v>6</v>
      </c>
      <c r="HM185" t="s">
        <v>6</v>
      </c>
      <c r="HN185" t="s">
        <v>6</v>
      </c>
      <c r="HO185" t="s">
        <v>6</v>
      </c>
      <c r="HP185" t="s">
        <v>6</v>
      </c>
      <c r="HQ185" t="s">
        <v>6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277</v>
      </c>
      <c r="E186" t="s">
        <v>267</v>
      </c>
      <c r="F186" t="s">
        <v>139</v>
      </c>
      <c r="G186" t="s">
        <v>140</v>
      </c>
      <c r="H186" t="str">
        <f>'1.Ведомость'!C118</f>
        <v>л</v>
      </c>
      <c r="I186">
        <f>I184*J186</f>
        <v>-0.20250000000000001</v>
      </c>
      <c r="J186">
        <v>-1.5</v>
      </c>
      <c r="K186">
        <v>-1.5</v>
      </c>
      <c r="O186">
        <f t="shared" si="125"/>
        <v>-131.74</v>
      </c>
      <c r="P186">
        <f t="shared" si="126"/>
        <v>-131.74</v>
      </c>
      <c r="Q186">
        <f t="shared" si="127"/>
        <v>0</v>
      </c>
      <c r="R186">
        <f t="shared" si="128"/>
        <v>0</v>
      </c>
      <c r="S186">
        <f t="shared" si="129"/>
        <v>0</v>
      </c>
      <c r="T186">
        <f t="shared" si="130"/>
        <v>0</v>
      </c>
      <c r="U186">
        <f t="shared" si="131"/>
        <v>0</v>
      </c>
      <c r="V186">
        <f t="shared" si="132"/>
        <v>0</v>
      </c>
      <c r="W186">
        <f t="shared" si="133"/>
        <v>0</v>
      </c>
      <c r="X186">
        <f t="shared" si="134"/>
        <v>0</v>
      </c>
      <c r="Y186">
        <f t="shared" si="135"/>
        <v>0</v>
      </c>
      <c r="AA186">
        <v>92843885</v>
      </c>
      <c r="AB186">
        <f t="shared" si="136"/>
        <v>65.58</v>
      </c>
      <c r="AC186">
        <f t="shared" si="137"/>
        <v>65.58</v>
      </c>
      <c r="AD186">
        <f t="shared" si="161"/>
        <v>0</v>
      </c>
      <c r="AE186">
        <f t="shared" si="162"/>
        <v>0</v>
      </c>
      <c r="AF186">
        <f t="shared" si="163"/>
        <v>0</v>
      </c>
      <c r="AG186">
        <f t="shared" si="138"/>
        <v>0</v>
      </c>
      <c r="AH186">
        <f t="shared" si="164"/>
        <v>0</v>
      </c>
      <c r="AI186">
        <f t="shared" si="165"/>
        <v>0</v>
      </c>
      <c r="AJ186">
        <f t="shared" si="139"/>
        <v>0</v>
      </c>
      <c r="AK186">
        <v>65.58</v>
      </c>
      <c r="AL186">
        <v>65.58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3</v>
      </c>
      <c r="BI186">
        <v>1</v>
      </c>
      <c r="BJ186" t="s">
        <v>142</v>
      </c>
      <c r="BM186">
        <v>500001</v>
      </c>
      <c r="BN186">
        <v>0</v>
      </c>
      <c r="BO186" t="s">
        <v>6</v>
      </c>
      <c r="BP186">
        <v>0</v>
      </c>
      <c r="BQ186">
        <v>8</v>
      </c>
      <c r="BR186">
        <v>1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0</v>
      </c>
      <c r="CA186">
        <v>0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140"/>
        <v>-131.74</v>
      </c>
      <c r="CQ186">
        <f t="shared" si="159"/>
        <v>650.55359999999996</v>
      </c>
      <c r="CR186">
        <f t="shared" si="160"/>
        <v>0</v>
      </c>
      <c r="CS186">
        <f t="shared" si="141"/>
        <v>0</v>
      </c>
      <c r="CT186">
        <f t="shared" si="142"/>
        <v>0</v>
      </c>
      <c r="CU186">
        <f t="shared" si="143"/>
        <v>0</v>
      </c>
      <c r="CV186">
        <f t="shared" si="144"/>
        <v>0</v>
      </c>
      <c r="CW186">
        <f t="shared" si="145"/>
        <v>0</v>
      </c>
      <c r="CX186">
        <f t="shared" si="146"/>
        <v>0</v>
      </c>
      <c r="CY186">
        <f t="shared" si="155"/>
        <v>0</v>
      </c>
      <c r="CZ186">
        <f t="shared" si="156"/>
        <v>0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1002</v>
      </c>
      <c r="DV186" t="s">
        <v>141</v>
      </c>
      <c r="DW186" t="s">
        <v>141</v>
      </c>
      <c r="DX186">
        <v>1</v>
      </c>
      <c r="DZ186" t="s">
        <v>6</v>
      </c>
      <c r="EA186" t="s">
        <v>6</v>
      </c>
      <c r="EB186" t="s">
        <v>6</v>
      </c>
      <c r="EC186" t="s">
        <v>6</v>
      </c>
      <c r="EE186">
        <v>66696658</v>
      </c>
      <c r="EF186">
        <v>8</v>
      </c>
      <c r="EG186" t="s">
        <v>51</v>
      </c>
      <c r="EH186">
        <v>0</v>
      </c>
      <c r="EI186" t="s">
        <v>6</v>
      </c>
      <c r="EJ186">
        <v>1</v>
      </c>
      <c r="EK186">
        <v>500001</v>
      </c>
      <c r="EL186" t="s">
        <v>52</v>
      </c>
      <c r="EM186" t="s">
        <v>53</v>
      </c>
      <c r="EO186" t="s">
        <v>6</v>
      </c>
      <c r="EQ186">
        <v>32768</v>
      </c>
      <c r="ER186">
        <v>65.58</v>
      </c>
      <c r="ES186">
        <v>65.58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6</v>
      </c>
      <c r="GD186">
        <v>1</v>
      </c>
      <c r="GF186">
        <v>-1609399419</v>
      </c>
      <c r="GG186">
        <v>2</v>
      </c>
      <c r="GH186">
        <v>1</v>
      </c>
      <c r="GI186">
        <v>4</v>
      </c>
      <c r="GJ186">
        <v>0</v>
      </c>
      <c r="GK186">
        <v>0</v>
      </c>
      <c r="GL186">
        <f t="shared" si="147"/>
        <v>0</v>
      </c>
      <c r="GM186">
        <f t="shared" si="148"/>
        <v>-131.74</v>
      </c>
      <c r="GN186">
        <f t="shared" si="149"/>
        <v>-131.74</v>
      </c>
      <c r="GO186">
        <f t="shared" si="150"/>
        <v>0</v>
      </c>
      <c r="GP186">
        <f t="shared" si="151"/>
        <v>0</v>
      </c>
      <c r="GR186">
        <v>0</v>
      </c>
      <c r="GS186">
        <v>3</v>
      </c>
      <c r="GT186">
        <v>0</v>
      </c>
      <c r="GU186" t="s">
        <v>6</v>
      </c>
      <c r="GV186">
        <f t="shared" si="152"/>
        <v>0</v>
      </c>
      <c r="GW186">
        <v>1</v>
      </c>
      <c r="GX186">
        <f t="shared" si="153"/>
        <v>0</v>
      </c>
      <c r="HA186">
        <v>0</v>
      </c>
      <c r="HB186">
        <v>0</v>
      </c>
      <c r="HC186">
        <f t="shared" si="154"/>
        <v>0</v>
      </c>
      <c r="HE186" t="s">
        <v>6</v>
      </c>
      <c r="HF186" t="s">
        <v>6</v>
      </c>
      <c r="HM186" t="s">
        <v>6</v>
      </c>
      <c r="HN186" t="s">
        <v>6</v>
      </c>
      <c r="HO186" t="s">
        <v>6</v>
      </c>
      <c r="HP186" t="s">
        <v>6</v>
      </c>
      <c r="HQ186" t="s">
        <v>6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278</v>
      </c>
      <c r="E187" t="s">
        <v>268</v>
      </c>
      <c r="F187" t="s">
        <v>144</v>
      </c>
      <c r="G187" t="s">
        <v>145</v>
      </c>
      <c r="H187" t="str">
        <f>'1.Ведомость'!C119</f>
        <v>л</v>
      </c>
      <c r="I187">
        <f>I184*J187</f>
        <v>-7.6949999999999996E-3</v>
      </c>
      <c r="J187">
        <v>-5.6999999999999995E-2</v>
      </c>
      <c r="K187">
        <v>-5.7000000000000002E-2</v>
      </c>
      <c r="O187">
        <f t="shared" si="125"/>
        <v>-15.31</v>
      </c>
      <c r="P187">
        <f t="shared" si="126"/>
        <v>-15.31</v>
      </c>
      <c r="Q187">
        <f t="shared" si="127"/>
        <v>0</v>
      </c>
      <c r="R187">
        <f t="shared" si="128"/>
        <v>0</v>
      </c>
      <c r="S187">
        <f t="shared" si="129"/>
        <v>0</v>
      </c>
      <c r="T187">
        <f t="shared" si="130"/>
        <v>0</v>
      </c>
      <c r="U187">
        <f t="shared" si="131"/>
        <v>0</v>
      </c>
      <c r="V187">
        <f t="shared" si="132"/>
        <v>0</v>
      </c>
      <c r="W187">
        <f t="shared" si="133"/>
        <v>0</v>
      </c>
      <c r="X187">
        <f t="shared" si="134"/>
        <v>0</v>
      </c>
      <c r="Y187">
        <f t="shared" si="135"/>
        <v>0</v>
      </c>
      <c r="AA187">
        <v>92843885</v>
      </c>
      <c r="AB187">
        <f t="shared" si="136"/>
        <v>200.58</v>
      </c>
      <c r="AC187">
        <f t="shared" si="137"/>
        <v>200.58</v>
      </c>
      <c r="AD187">
        <f t="shared" si="161"/>
        <v>0</v>
      </c>
      <c r="AE187">
        <f t="shared" si="162"/>
        <v>0</v>
      </c>
      <c r="AF187">
        <f t="shared" si="163"/>
        <v>0</v>
      </c>
      <c r="AG187">
        <f t="shared" si="138"/>
        <v>0</v>
      </c>
      <c r="AH187">
        <f t="shared" si="164"/>
        <v>0</v>
      </c>
      <c r="AI187">
        <f t="shared" si="165"/>
        <v>0</v>
      </c>
      <c r="AJ187">
        <f t="shared" si="139"/>
        <v>0</v>
      </c>
      <c r="AK187">
        <v>200.58</v>
      </c>
      <c r="AL187">
        <v>200.58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9.92</v>
      </c>
      <c r="BD187" t="s">
        <v>6</v>
      </c>
      <c r="BE187" t="s">
        <v>6</v>
      </c>
      <c r="BF187" t="s">
        <v>6</v>
      </c>
      <c r="BG187" t="s">
        <v>6</v>
      </c>
      <c r="BH187">
        <v>3</v>
      </c>
      <c r="BI187">
        <v>1</v>
      </c>
      <c r="BJ187" t="s">
        <v>146</v>
      </c>
      <c r="BM187">
        <v>500001</v>
      </c>
      <c r="BN187">
        <v>0</v>
      </c>
      <c r="BO187" t="s">
        <v>6</v>
      </c>
      <c r="BP187">
        <v>0</v>
      </c>
      <c r="BQ187">
        <v>8</v>
      </c>
      <c r="BR187">
        <v>1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0</v>
      </c>
      <c r="CA187">
        <v>0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140"/>
        <v>-15.31</v>
      </c>
      <c r="CQ187">
        <f t="shared" si="159"/>
        <v>1989.7536</v>
      </c>
      <c r="CR187">
        <f t="shared" si="160"/>
        <v>0</v>
      </c>
      <c r="CS187">
        <f t="shared" si="141"/>
        <v>0</v>
      </c>
      <c r="CT187">
        <f t="shared" si="142"/>
        <v>0</v>
      </c>
      <c r="CU187">
        <f t="shared" si="143"/>
        <v>0</v>
      </c>
      <c r="CV187">
        <f t="shared" si="144"/>
        <v>0</v>
      </c>
      <c r="CW187">
        <f t="shared" si="145"/>
        <v>0</v>
      </c>
      <c r="CX187">
        <f t="shared" si="146"/>
        <v>0</v>
      </c>
      <c r="CY187">
        <f t="shared" si="155"/>
        <v>0</v>
      </c>
      <c r="CZ187">
        <f t="shared" si="156"/>
        <v>0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1002</v>
      </c>
      <c r="DV187" t="s">
        <v>141</v>
      </c>
      <c r="DW187" t="s">
        <v>141</v>
      </c>
      <c r="DX187">
        <v>1</v>
      </c>
      <c r="DZ187" t="s">
        <v>6</v>
      </c>
      <c r="EA187" t="s">
        <v>6</v>
      </c>
      <c r="EB187" t="s">
        <v>6</v>
      </c>
      <c r="EC187" t="s">
        <v>6</v>
      </c>
      <c r="EE187">
        <v>66696658</v>
      </c>
      <c r="EF187">
        <v>8</v>
      </c>
      <c r="EG187" t="s">
        <v>51</v>
      </c>
      <c r="EH187">
        <v>0</v>
      </c>
      <c r="EI187" t="s">
        <v>6</v>
      </c>
      <c r="EJ187">
        <v>1</v>
      </c>
      <c r="EK187">
        <v>500001</v>
      </c>
      <c r="EL187" t="s">
        <v>52</v>
      </c>
      <c r="EM187" t="s">
        <v>53</v>
      </c>
      <c r="EO187" t="s">
        <v>6</v>
      </c>
      <c r="EQ187">
        <v>32768</v>
      </c>
      <c r="ER187">
        <v>200.58</v>
      </c>
      <c r="ES187">
        <v>200.58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6</v>
      </c>
      <c r="GD187">
        <v>1</v>
      </c>
      <c r="GF187">
        <v>1828367933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147"/>
        <v>0</v>
      </c>
      <c r="GM187">
        <f t="shared" si="148"/>
        <v>-15.31</v>
      </c>
      <c r="GN187">
        <f t="shared" si="149"/>
        <v>-15.31</v>
      </c>
      <c r="GO187">
        <f t="shared" si="150"/>
        <v>0</v>
      </c>
      <c r="GP187">
        <f t="shared" si="151"/>
        <v>0</v>
      </c>
      <c r="GR187">
        <v>0</v>
      </c>
      <c r="GS187">
        <v>3</v>
      </c>
      <c r="GT187">
        <v>0</v>
      </c>
      <c r="GU187" t="s">
        <v>6</v>
      </c>
      <c r="GV187">
        <f t="shared" si="152"/>
        <v>0</v>
      </c>
      <c r="GW187">
        <v>1</v>
      </c>
      <c r="GX187">
        <f t="shared" si="153"/>
        <v>0</v>
      </c>
      <c r="HA187">
        <v>0</v>
      </c>
      <c r="HB187">
        <v>0</v>
      </c>
      <c r="HC187">
        <f t="shared" si="154"/>
        <v>0</v>
      </c>
      <c r="HE187" t="s">
        <v>6</v>
      </c>
      <c r="HF187" t="s">
        <v>6</v>
      </c>
      <c r="HM187" t="s">
        <v>6</v>
      </c>
      <c r="HN187" t="s">
        <v>6</v>
      </c>
      <c r="HO187" t="s">
        <v>6</v>
      </c>
      <c r="HP187" t="s">
        <v>6</v>
      </c>
      <c r="HQ187" t="s">
        <v>6</v>
      </c>
      <c r="HS187">
        <v>0</v>
      </c>
      <c r="IK187">
        <v>0</v>
      </c>
    </row>
    <row r="189" spans="1:245" x14ac:dyDescent="0.2">
      <c r="A189" s="2">
        <v>51</v>
      </c>
      <c r="B189" s="2">
        <f>B157</f>
        <v>1</v>
      </c>
      <c r="C189" s="2">
        <f>A157</f>
        <v>4</v>
      </c>
      <c r="D189" s="2">
        <f>ROW(A157)</f>
        <v>157</v>
      </c>
      <c r="E189" s="2"/>
      <c r="F189" s="2" t="str">
        <f>IF(F157&lt;&gt;"",F157,"")</f>
        <v/>
      </c>
      <c r="G189" s="2" t="str">
        <f>IF(G157&lt;&gt;"",G157,"")</f>
        <v>Система ВЕ3 (В11)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166">ROUND(AB189,2)</f>
        <v>483238.04</v>
      </c>
      <c r="P189" s="2">
        <f t="shared" si="166"/>
        <v>344108.17</v>
      </c>
      <c r="Q189" s="2">
        <f t="shared" si="166"/>
        <v>9470.83</v>
      </c>
      <c r="R189" s="2">
        <f t="shared" si="166"/>
        <v>4154.07</v>
      </c>
      <c r="S189" s="2">
        <f t="shared" si="166"/>
        <v>129659.04</v>
      </c>
      <c r="T189" s="2">
        <f t="shared" si="166"/>
        <v>0</v>
      </c>
      <c r="U189" s="2">
        <f>AH189</f>
        <v>319.81649999999996</v>
      </c>
      <c r="V189" s="2">
        <f>AI189</f>
        <v>7.8594896999999992</v>
      </c>
      <c r="W189" s="2">
        <f>ROUND(AJ189,2)</f>
        <v>0</v>
      </c>
      <c r="X189" s="2">
        <f>ROUND(AK189,2)</f>
        <v>153725.56</v>
      </c>
      <c r="Y189" s="2">
        <f>ROUND(AL189,2)</f>
        <v>90545.38</v>
      </c>
      <c r="Z189" s="2"/>
      <c r="AA189" s="2"/>
      <c r="AB189" s="2">
        <f>ROUND(SUMIF(AA161:AA187,"=92843885",O161:O187),2)</f>
        <v>483238.04</v>
      </c>
      <c r="AC189" s="2">
        <f>ROUND(SUMIF(AA161:AA187,"=92843885",P161:P187),2)</f>
        <v>344108.17</v>
      </c>
      <c r="AD189" s="2">
        <f>ROUND(SUMIF(AA161:AA187,"=92843885",Q161:Q187),2)</f>
        <v>9470.83</v>
      </c>
      <c r="AE189" s="2">
        <f>ROUND(SUMIF(AA161:AA187,"=92843885",R161:R187),2)</f>
        <v>4154.07</v>
      </c>
      <c r="AF189" s="2">
        <f>ROUND(SUMIF(AA161:AA187,"=92843885",S161:S187),2)</f>
        <v>129659.04</v>
      </c>
      <c r="AG189" s="2">
        <f>ROUND(SUMIF(AA161:AA187,"=92843885",T161:T187),2)</f>
        <v>0</v>
      </c>
      <c r="AH189" s="2">
        <f>SUMIF(AA161:AA187,"=92843885",U161:U187)</f>
        <v>319.81649999999996</v>
      </c>
      <c r="AI189" s="2">
        <f>SUMIF(AA161:AA187,"=92843885",V161:V187)</f>
        <v>7.8594896999999992</v>
      </c>
      <c r="AJ189" s="2">
        <f>ROUND(SUMIF(AA161:AA187,"=92843885",W161:W187),2)</f>
        <v>0</v>
      </c>
      <c r="AK189" s="2">
        <f>ROUND(SUMIF(AA161:AA187,"=92843885",X161:X187),2)</f>
        <v>153725.56</v>
      </c>
      <c r="AL189" s="2">
        <f>ROUND(SUMIF(AA161:AA187,"=92843885",Y161:Y187),2)</f>
        <v>90545.38</v>
      </c>
      <c r="AM189" s="2"/>
      <c r="AN189" s="2"/>
      <c r="AO189" s="2">
        <f t="shared" ref="AO189:BD189" si="167">ROUND(BX189,2)</f>
        <v>0</v>
      </c>
      <c r="AP189" s="2">
        <f t="shared" si="167"/>
        <v>1304.22</v>
      </c>
      <c r="AQ189" s="2">
        <f t="shared" si="167"/>
        <v>0</v>
      </c>
      <c r="AR189" s="2">
        <f t="shared" si="167"/>
        <v>727508.98</v>
      </c>
      <c r="AS189" s="2">
        <f t="shared" si="167"/>
        <v>726204.76</v>
      </c>
      <c r="AT189" s="2">
        <f t="shared" si="167"/>
        <v>0</v>
      </c>
      <c r="AU189" s="2">
        <f t="shared" si="167"/>
        <v>0</v>
      </c>
      <c r="AV189" s="2">
        <f t="shared" si="167"/>
        <v>344108.17</v>
      </c>
      <c r="AW189" s="2">
        <f t="shared" si="167"/>
        <v>342803.95</v>
      </c>
      <c r="AX189" s="2">
        <f t="shared" si="167"/>
        <v>0</v>
      </c>
      <c r="AY189" s="2">
        <f t="shared" si="167"/>
        <v>342803.95</v>
      </c>
      <c r="AZ189" s="2">
        <f t="shared" si="167"/>
        <v>1304.22</v>
      </c>
      <c r="BA189" s="2">
        <f t="shared" si="167"/>
        <v>0</v>
      </c>
      <c r="BB189" s="2">
        <f t="shared" si="167"/>
        <v>0</v>
      </c>
      <c r="BC189" s="2">
        <f t="shared" si="167"/>
        <v>0</v>
      </c>
      <c r="BD189" s="2">
        <f t="shared" si="167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>
        <f>ROUND(SUMIF(AA161:AA187,"=92843885",FQ161:FQ187),2)</f>
        <v>0</v>
      </c>
      <c r="BY189" s="2">
        <f>ROUND(SUMIF(AA161:AA187,"=92843885",FR161:FR187),2)</f>
        <v>1304.22</v>
      </c>
      <c r="BZ189" s="2">
        <f>ROUND(SUMIF(AA161:AA187,"=92843885",GL161:GL187),2)</f>
        <v>0</v>
      </c>
      <c r="CA189" s="2">
        <f>ROUND(SUMIF(AA161:AA187,"=92843885",GM161:GM187),2)</f>
        <v>727508.98</v>
      </c>
      <c r="CB189" s="2">
        <f>ROUND(SUMIF(AA161:AA187,"=92843885",GN161:GN187),2)</f>
        <v>726204.76</v>
      </c>
      <c r="CC189" s="2">
        <f>ROUND(SUMIF(AA161:AA187,"=92843885",GO161:GO187),2)</f>
        <v>0</v>
      </c>
      <c r="CD189" s="2">
        <f>ROUND(SUMIF(AA161:AA187,"=92843885",GP161:GP187),2)</f>
        <v>0</v>
      </c>
      <c r="CE189" s="2">
        <f>AC189-BX189</f>
        <v>344108.17</v>
      </c>
      <c r="CF189" s="2">
        <f>AC189-BY189</f>
        <v>342803.95</v>
      </c>
      <c r="CG189" s="2">
        <f>BX189-BZ189</f>
        <v>0</v>
      </c>
      <c r="CH189" s="2">
        <f>AC189-BX189-BY189+BZ189</f>
        <v>342803.95</v>
      </c>
      <c r="CI189" s="2">
        <f>BY189-BZ189</f>
        <v>1304.22</v>
      </c>
      <c r="CJ189" s="2">
        <f>ROUND(SUMIF(AA161:AA187,"=92843885",GX161:GX187),2)</f>
        <v>0</v>
      </c>
      <c r="CK189" s="2">
        <f>ROUND(SUMIF(AA161:AA187,"=92843885",GY161:GY187),2)</f>
        <v>0</v>
      </c>
      <c r="CL189" s="2">
        <f>ROUND(SUMIF(AA161:AA187,"=92843885",GZ161:GZ187),2)</f>
        <v>0</v>
      </c>
      <c r="CM189" s="2">
        <f>ROUND(SUMIF(AA161:AA187,"=92843885",HD161:HD187),2)</f>
        <v>0</v>
      </c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483238.04</v>
      </c>
      <c r="G191" s="4" t="s">
        <v>152</v>
      </c>
      <c r="H191" s="4" t="s">
        <v>153</v>
      </c>
      <c r="I191" s="4"/>
      <c r="J191" s="4"/>
      <c r="K191" s="4">
        <v>201</v>
      </c>
      <c r="L191" s="4">
        <v>1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481933.82</v>
      </c>
      <c r="X191" s="4">
        <v>1</v>
      </c>
      <c r="Y191" s="4">
        <v>481933.82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344108.17</v>
      </c>
      <c r="G192" s="4" t="s">
        <v>154</v>
      </c>
      <c r="H192" s="4" t="s">
        <v>155</v>
      </c>
      <c r="I192" s="4"/>
      <c r="J192" s="4"/>
      <c r="K192" s="4">
        <v>202</v>
      </c>
      <c r="L192" s="4">
        <v>2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344108.17</v>
      </c>
      <c r="X192" s="4">
        <v>1</v>
      </c>
      <c r="Y192" s="4">
        <v>344108.17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156</v>
      </c>
      <c r="H193" s="4" t="s">
        <v>157</v>
      </c>
      <c r="I193" s="4"/>
      <c r="J193" s="4"/>
      <c r="K193" s="4">
        <v>222</v>
      </c>
      <c r="L193" s="4">
        <v>3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344108.17</v>
      </c>
      <c r="G194" s="4" t="s">
        <v>158</v>
      </c>
      <c r="H194" s="4" t="s">
        <v>159</v>
      </c>
      <c r="I194" s="4"/>
      <c r="J194" s="4"/>
      <c r="K194" s="4">
        <v>225</v>
      </c>
      <c r="L194" s="4">
        <v>4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344108.17</v>
      </c>
      <c r="X194" s="4">
        <v>1</v>
      </c>
      <c r="Y194" s="4">
        <v>344108.17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342803.95</v>
      </c>
      <c r="G195" s="4" t="s">
        <v>160</v>
      </c>
      <c r="H195" s="4" t="s">
        <v>161</v>
      </c>
      <c r="I195" s="4"/>
      <c r="J195" s="4"/>
      <c r="K195" s="4">
        <v>226</v>
      </c>
      <c r="L195" s="4">
        <v>5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342803.95</v>
      </c>
      <c r="X195" s="4">
        <v>1</v>
      </c>
      <c r="Y195" s="4">
        <v>342803.95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162</v>
      </c>
      <c r="H196" s="4" t="s">
        <v>163</v>
      </c>
      <c r="I196" s="4"/>
      <c r="J196" s="4"/>
      <c r="K196" s="4">
        <v>227</v>
      </c>
      <c r="L196" s="4">
        <v>6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342803.95</v>
      </c>
      <c r="G197" s="4" t="s">
        <v>164</v>
      </c>
      <c r="H197" s="4" t="s">
        <v>165</v>
      </c>
      <c r="I197" s="4"/>
      <c r="J197" s="4"/>
      <c r="K197" s="4">
        <v>228</v>
      </c>
      <c r="L197" s="4">
        <v>7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342803.95</v>
      </c>
      <c r="X197" s="4">
        <v>1</v>
      </c>
      <c r="Y197" s="4">
        <v>342803.95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1304.22</v>
      </c>
      <c r="G198" s="4" t="s">
        <v>166</v>
      </c>
      <c r="H198" s="4" t="s">
        <v>167</v>
      </c>
      <c r="I198" s="4"/>
      <c r="J198" s="4"/>
      <c r="K198" s="4">
        <v>216</v>
      </c>
      <c r="L198" s="4">
        <v>8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1304.22</v>
      </c>
      <c r="X198" s="4">
        <v>1</v>
      </c>
      <c r="Y198" s="4">
        <v>1304.22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168</v>
      </c>
      <c r="H199" s="4" t="s">
        <v>169</v>
      </c>
      <c r="I199" s="4"/>
      <c r="J199" s="4"/>
      <c r="K199" s="4">
        <v>223</v>
      </c>
      <c r="L199" s="4">
        <v>9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1304.22</v>
      </c>
      <c r="G200" s="4" t="s">
        <v>170</v>
      </c>
      <c r="H200" s="4" t="s">
        <v>171</v>
      </c>
      <c r="I200" s="4"/>
      <c r="J200" s="4"/>
      <c r="K200" s="4">
        <v>229</v>
      </c>
      <c r="L200" s="4">
        <v>10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1304.22</v>
      </c>
      <c r="X200" s="4">
        <v>1</v>
      </c>
      <c r="Y200" s="4">
        <v>1304.22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9470.83</v>
      </c>
      <c r="G201" s="4" t="s">
        <v>172</v>
      </c>
      <c r="H201" s="4" t="s">
        <v>173</v>
      </c>
      <c r="I201" s="4"/>
      <c r="J201" s="4"/>
      <c r="K201" s="4">
        <v>203</v>
      </c>
      <c r="L201" s="4">
        <v>11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9470.83</v>
      </c>
      <c r="X201" s="4">
        <v>1</v>
      </c>
      <c r="Y201" s="4">
        <v>9470.83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174</v>
      </c>
      <c r="H202" s="4" t="s">
        <v>175</v>
      </c>
      <c r="I202" s="4"/>
      <c r="J202" s="4"/>
      <c r="K202" s="4">
        <v>231</v>
      </c>
      <c r="L202" s="4">
        <v>12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4154.07</v>
      </c>
      <c r="G203" s="4" t="s">
        <v>176</v>
      </c>
      <c r="H203" s="4" t="s">
        <v>177</v>
      </c>
      <c r="I203" s="4"/>
      <c r="J203" s="4"/>
      <c r="K203" s="4">
        <v>204</v>
      </c>
      <c r="L203" s="4">
        <v>13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4154.0700000000006</v>
      </c>
      <c r="X203" s="4">
        <v>1</v>
      </c>
      <c r="Y203" s="4">
        <v>4154.0700000000006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129659.04</v>
      </c>
      <c r="G204" s="4" t="s">
        <v>178</v>
      </c>
      <c r="H204" s="4" t="s">
        <v>179</v>
      </c>
      <c r="I204" s="4"/>
      <c r="J204" s="4"/>
      <c r="K204" s="4">
        <v>205</v>
      </c>
      <c r="L204" s="4">
        <v>14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129659.04000000001</v>
      </c>
      <c r="X204" s="4">
        <v>1</v>
      </c>
      <c r="Y204" s="4">
        <v>129659.04000000001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180</v>
      </c>
      <c r="H205" s="4" t="s">
        <v>181</v>
      </c>
      <c r="I205" s="4"/>
      <c r="J205" s="4"/>
      <c r="K205" s="4">
        <v>232</v>
      </c>
      <c r="L205" s="4">
        <v>15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726204.76</v>
      </c>
      <c r="G206" s="4" t="s">
        <v>182</v>
      </c>
      <c r="H206" s="4" t="s">
        <v>183</v>
      </c>
      <c r="I206" s="4"/>
      <c r="J206" s="4"/>
      <c r="K206" s="4">
        <v>214</v>
      </c>
      <c r="L206" s="4">
        <v>16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726204.76</v>
      </c>
      <c r="X206" s="4">
        <v>1</v>
      </c>
      <c r="Y206" s="4">
        <v>726204.76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0</v>
      </c>
      <c r="G207" s="4" t="s">
        <v>184</v>
      </c>
      <c r="H207" s="4" t="s">
        <v>185</v>
      </c>
      <c r="I207" s="4"/>
      <c r="J207" s="4"/>
      <c r="K207" s="4">
        <v>215</v>
      </c>
      <c r="L207" s="4">
        <v>17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0</v>
      </c>
      <c r="G208" s="4" t="s">
        <v>186</v>
      </c>
      <c r="H208" s="4" t="s">
        <v>187</v>
      </c>
      <c r="I208" s="4"/>
      <c r="J208" s="4"/>
      <c r="K208" s="4">
        <v>217</v>
      </c>
      <c r="L208" s="4">
        <v>18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188</v>
      </c>
      <c r="H209" s="4" t="s">
        <v>189</v>
      </c>
      <c r="I209" s="4"/>
      <c r="J209" s="4"/>
      <c r="K209" s="4">
        <v>230</v>
      </c>
      <c r="L209" s="4">
        <v>19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190</v>
      </c>
      <c r="H210" s="4" t="s">
        <v>191</v>
      </c>
      <c r="I210" s="4"/>
      <c r="J210" s="4"/>
      <c r="K210" s="4">
        <v>206</v>
      </c>
      <c r="L210" s="4">
        <v>20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ROUND(Source!U189,O211)</f>
        <v>319.81650000000002</v>
      </c>
      <c r="G211" s="4" t="s">
        <v>192</v>
      </c>
      <c r="H211" s="4" t="s">
        <v>193</v>
      </c>
      <c r="I211" s="4"/>
      <c r="J211" s="4"/>
      <c r="K211" s="4">
        <v>207</v>
      </c>
      <c r="L211" s="4">
        <v>21</v>
      </c>
      <c r="M211" s="4">
        <v>3</v>
      </c>
      <c r="N211" s="4" t="s">
        <v>6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319.81650000000002</v>
      </c>
      <c r="X211" s="4">
        <v>1</v>
      </c>
      <c r="Y211" s="4">
        <v>319.81650000000002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ROUND(Source!V189,O212)</f>
        <v>7.8594897000000001</v>
      </c>
      <c r="G212" s="4" t="s">
        <v>194</v>
      </c>
      <c r="H212" s="4" t="s">
        <v>195</v>
      </c>
      <c r="I212" s="4"/>
      <c r="J212" s="4"/>
      <c r="K212" s="4">
        <v>208</v>
      </c>
      <c r="L212" s="4">
        <v>22</v>
      </c>
      <c r="M212" s="4">
        <v>3</v>
      </c>
      <c r="N212" s="4" t="s">
        <v>6</v>
      </c>
      <c r="O212" s="4">
        <v>7</v>
      </c>
      <c r="P212" s="4"/>
      <c r="Q212" s="4"/>
      <c r="R212" s="4"/>
      <c r="S212" s="4"/>
      <c r="T212" s="4"/>
      <c r="U212" s="4"/>
      <c r="V212" s="4"/>
      <c r="W212" s="4">
        <v>7.8594897000000001</v>
      </c>
      <c r="X212" s="4">
        <v>1</v>
      </c>
      <c r="Y212" s="4">
        <v>7.8594897000000001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196</v>
      </c>
      <c r="H213" s="4" t="s">
        <v>197</v>
      </c>
      <c r="I213" s="4"/>
      <c r="J213" s="4"/>
      <c r="K213" s="4">
        <v>209</v>
      </c>
      <c r="L213" s="4">
        <v>23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198</v>
      </c>
      <c r="H214" s="4" t="s">
        <v>199</v>
      </c>
      <c r="I214" s="4"/>
      <c r="J214" s="4"/>
      <c r="K214" s="4">
        <v>233</v>
      </c>
      <c r="L214" s="4">
        <v>24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153725.56</v>
      </c>
      <c r="G215" s="4" t="s">
        <v>200</v>
      </c>
      <c r="H215" s="4" t="s">
        <v>201</v>
      </c>
      <c r="I215" s="4"/>
      <c r="J215" s="4"/>
      <c r="K215" s="4">
        <v>210</v>
      </c>
      <c r="L215" s="4">
        <v>25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153725.56</v>
      </c>
      <c r="X215" s="4">
        <v>1</v>
      </c>
      <c r="Y215" s="4">
        <v>153725.56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90545.38</v>
      </c>
      <c r="G216" s="4" t="s">
        <v>202</v>
      </c>
      <c r="H216" s="4" t="s">
        <v>203</v>
      </c>
      <c r="I216" s="4"/>
      <c r="J216" s="4"/>
      <c r="K216" s="4">
        <v>211</v>
      </c>
      <c r="L216" s="4">
        <v>26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90545.38</v>
      </c>
      <c r="X216" s="4">
        <v>1</v>
      </c>
      <c r="Y216" s="4">
        <v>90545.38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727508.98</v>
      </c>
      <c r="G217" s="4" t="s">
        <v>204</v>
      </c>
      <c r="H217" s="4" t="s">
        <v>205</v>
      </c>
      <c r="I217" s="4"/>
      <c r="J217" s="4"/>
      <c r="K217" s="4">
        <v>224</v>
      </c>
      <c r="L217" s="4">
        <v>27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727508.98</v>
      </c>
      <c r="X217" s="4">
        <v>1</v>
      </c>
      <c r="Y217" s="4">
        <v>727508.98</v>
      </c>
      <c r="Z217" s="4"/>
      <c r="AA217" s="4"/>
      <c r="AB217" s="4"/>
    </row>
    <row r="219" spans="1:245" x14ac:dyDescent="0.2">
      <c r="A219" s="1">
        <v>4</v>
      </c>
      <c r="B219" s="1">
        <v>1</v>
      </c>
      <c r="C219" s="1"/>
      <c r="D219" s="1">
        <f>ROW(A253)</f>
        <v>253</v>
      </c>
      <c r="E219" s="1"/>
      <c r="F219" s="1" t="s">
        <v>6</v>
      </c>
      <c r="G219" s="1" t="s">
        <v>269</v>
      </c>
      <c r="H219" s="1" t="s">
        <v>6</v>
      </c>
      <c r="I219" s="1">
        <v>0</v>
      </c>
      <c r="J219" s="1"/>
      <c r="K219" s="1">
        <v>-1</v>
      </c>
      <c r="L219" s="1"/>
      <c r="M219" s="1" t="s">
        <v>6</v>
      </c>
      <c r="N219" s="1"/>
      <c r="O219" s="1"/>
      <c r="P219" s="1"/>
      <c r="Q219" s="1"/>
      <c r="R219" s="1"/>
      <c r="S219" s="1">
        <v>0</v>
      </c>
      <c r="T219" s="1"/>
      <c r="U219" s="1" t="s">
        <v>6</v>
      </c>
      <c r="V219" s="1">
        <v>0</v>
      </c>
      <c r="W219" s="1"/>
      <c r="X219" s="1"/>
      <c r="Y219" s="1"/>
      <c r="Z219" s="1"/>
      <c r="AA219" s="1"/>
      <c r="AB219" s="1" t="s">
        <v>6</v>
      </c>
      <c r="AC219" s="1" t="s">
        <v>6</v>
      </c>
      <c r="AD219" s="1" t="s">
        <v>6</v>
      </c>
      <c r="AE219" s="1" t="s">
        <v>6</v>
      </c>
      <c r="AF219" s="1" t="s">
        <v>6</v>
      </c>
      <c r="AG219" s="1" t="s">
        <v>6</v>
      </c>
      <c r="AH219" s="1"/>
      <c r="AI219" s="1"/>
      <c r="AJ219" s="1"/>
      <c r="AK219" s="1"/>
      <c r="AL219" s="1"/>
      <c r="AM219" s="1"/>
      <c r="AN219" s="1"/>
      <c r="AO219" s="1"/>
      <c r="AP219" s="1" t="s">
        <v>6</v>
      </c>
      <c r="AQ219" s="1" t="s">
        <v>6</v>
      </c>
      <c r="AR219" s="1" t="s">
        <v>6</v>
      </c>
      <c r="AS219" s="1"/>
      <c r="AT219" s="1"/>
      <c r="AU219" s="1"/>
      <c r="AV219" s="1"/>
      <c r="AW219" s="1"/>
      <c r="AX219" s="1"/>
      <c r="AY219" s="1"/>
      <c r="AZ219" s="1" t="s">
        <v>6</v>
      </c>
      <c r="BA219" s="1"/>
      <c r="BB219" s="1" t="s">
        <v>6</v>
      </c>
      <c r="BC219" s="1" t="s">
        <v>6</v>
      </c>
      <c r="BD219" s="1" t="s">
        <v>6</v>
      </c>
      <c r="BE219" s="1" t="s">
        <v>6</v>
      </c>
      <c r="BF219" s="1" t="s">
        <v>6</v>
      </c>
      <c r="BG219" s="1" t="s">
        <v>6</v>
      </c>
      <c r="BH219" s="1" t="s">
        <v>6</v>
      </c>
      <c r="BI219" s="1" t="s">
        <v>6</v>
      </c>
      <c r="BJ219" s="1" t="s">
        <v>6</v>
      </c>
      <c r="BK219" s="1" t="s">
        <v>6</v>
      </c>
      <c r="BL219" s="1" t="s">
        <v>6</v>
      </c>
      <c r="BM219" s="1" t="s">
        <v>6</v>
      </c>
      <c r="BN219" s="1" t="s">
        <v>6</v>
      </c>
      <c r="BO219" s="1" t="s">
        <v>6</v>
      </c>
      <c r="BP219" s="1" t="s">
        <v>6</v>
      </c>
      <c r="BQ219" s="1"/>
      <c r="BR219" s="1"/>
      <c r="BS219" s="1"/>
      <c r="BT219" s="1"/>
      <c r="BU219" s="1"/>
      <c r="BV219" s="1"/>
      <c r="BW219" s="1"/>
      <c r="BX219" s="1">
        <v>0</v>
      </c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>
        <v>0</v>
      </c>
    </row>
    <row r="221" spans="1:245" x14ac:dyDescent="0.2">
      <c r="A221" s="2">
        <v>52</v>
      </c>
      <c r="B221" s="2">
        <f t="shared" ref="B221:G221" si="168">B253</f>
        <v>1</v>
      </c>
      <c r="C221" s="2">
        <f t="shared" si="168"/>
        <v>4</v>
      </c>
      <c r="D221" s="2">
        <f t="shared" si="168"/>
        <v>219</v>
      </c>
      <c r="E221" s="2">
        <f t="shared" si="168"/>
        <v>0</v>
      </c>
      <c r="F221" s="2" t="str">
        <f t="shared" si="168"/>
        <v/>
      </c>
      <c r="G221" s="2" t="str">
        <f t="shared" si="168"/>
        <v>Система ВЕ4 (В12)</v>
      </c>
      <c r="H221" s="2"/>
      <c r="I221" s="2"/>
      <c r="J221" s="2"/>
      <c r="K221" s="2"/>
      <c r="L221" s="2"/>
      <c r="M221" s="2"/>
      <c r="N221" s="2"/>
      <c r="O221" s="2">
        <f t="shared" ref="O221:AT221" si="169">O253</f>
        <v>602077.32999999996</v>
      </c>
      <c r="P221" s="2">
        <f t="shared" si="169"/>
        <v>421268.24</v>
      </c>
      <c r="Q221" s="2">
        <f t="shared" si="169"/>
        <v>12333.59</v>
      </c>
      <c r="R221" s="2">
        <f t="shared" si="169"/>
        <v>5572.66</v>
      </c>
      <c r="S221" s="2">
        <f t="shared" si="169"/>
        <v>168475.5</v>
      </c>
      <c r="T221" s="2">
        <f t="shared" si="169"/>
        <v>0</v>
      </c>
      <c r="U221" s="2">
        <f t="shared" si="169"/>
        <v>415.77575000000002</v>
      </c>
      <c r="V221" s="2">
        <f t="shared" si="169"/>
        <v>10.5585793</v>
      </c>
      <c r="W221" s="2">
        <f t="shared" si="169"/>
        <v>0</v>
      </c>
      <c r="X221" s="2">
        <f t="shared" si="169"/>
        <v>199275.09</v>
      </c>
      <c r="Y221" s="2">
        <f t="shared" si="169"/>
        <v>117294.09</v>
      </c>
      <c r="Z221" s="2">
        <f t="shared" si="169"/>
        <v>0</v>
      </c>
      <c r="AA221" s="2">
        <f t="shared" si="169"/>
        <v>0</v>
      </c>
      <c r="AB221" s="2">
        <f t="shared" si="169"/>
        <v>602077.32999999996</v>
      </c>
      <c r="AC221" s="2">
        <f t="shared" si="169"/>
        <v>421268.24</v>
      </c>
      <c r="AD221" s="2">
        <f t="shared" si="169"/>
        <v>12333.59</v>
      </c>
      <c r="AE221" s="2">
        <f t="shared" si="169"/>
        <v>5572.66</v>
      </c>
      <c r="AF221" s="2">
        <f t="shared" si="169"/>
        <v>168475.5</v>
      </c>
      <c r="AG221" s="2">
        <f t="shared" si="169"/>
        <v>0</v>
      </c>
      <c r="AH221" s="2">
        <f t="shared" si="169"/>
        <v>415.77575000000002</v>
      </c>
      <c r="AI221" s="2">
        <f t="shared" si="169"/>
        <v>10.5585793</v>
      </c>
      <c r="AJ221" s="2">
        <f t="shared" si="169"/>
        <v>0</v>
      </c>
      <c r="AK221" s="2">
        <f t="shared" si="169"/>
        <v>199275.09</v>
      </c>
      <c r="AL221" s="2">
        <f t="shared" si="169"/>
        <v>117294.09</v>
      </c>
      <c r="AM221" s="2">
        <f t="shared" si="169"/>
        <v>0</v>
      </c>
      <c r="AN221" s="2">
        <f t="shared" si="169"/>
        <v>0</v>
      </c>
      <c r="AO221" s="2">
        <f t="shared" si="169"/>
        <v>0</v>
      </c>
      <c r="AP221" s="2">
        <f t="shared" si="169"/>
        <v>1304.22</v>
      </c>
      <c r="AQ221" s="2">
        <f t="shared" si="169"/>
        <v>0</v>
      </c>
      <c r="AR221" s="2">
        <f t="shared" si="169"/>
        <v>918646.51</v>
      </c>
      <c r="AS221" s="2">
        <f t="shared" si="169"/>
        <v>917342.29</v>
      </c>
      <c r="AT221" s="2">
        <f t="shared" si="169"/>
        <v>0</v>
      </c>
      <c r="AU221" s="2">
        <f t="shared" ref="AU221:BZ221" si="170">AU253</f>
        <v>0</v>
      </c>
      <c r="AV221" s="2">
        <f t="shared" si="170"/>
        <v>421268.24</v>
      </c>
      <c r="AW221" s="2">
        <f t="shared" si="170"/>
        <v>419964.02</v>
      </c>
      <c r="AX221" s="2">
        <f t="shared" si="170"/>
        <v>0</v>
      </c>
      <c r="AY221" s="2">
        <f t="shared" si="170"/>
        <v>419964.02</v>
      </c>
      <c r="AZ221" s="2">
        <f t="shared" si="170"/>
        <v>1304.22</v>
      </c>
      <c r="BA221" s="2">
        <f t="shared" si="170"/>
        <v>0</v>
      </c>
      <c r="BB221" s="2">
        <f t="shared" si="170"/>
        <v>0</v>
      </c>
      <c r="BC221" s="2">
        <f t="shared" si="170"/>
        <v>0</v>
      </c>
      <c r="BD221" s="2">
        <f t="shared" si="170"/>
        <v>0</v>
      </c>
      <c r="BE221" s="2">
        <f t="shared" si="170"/>
        <v>0</v>
      </c>
      <c r="BF221" s="2">
        <f t="shared" si="170"/>
        <v>0</v>
      </c>
      <c r="BG221" s="2">
        <f t="shared" si="170"/>
        <v>0</v>
      </c>
      <c r="BH221" s="2">
        <f t="shared" si="170"/>
        <v>0</v>
      </c>
      <c r="BI221" s="2">
        <f t="shared" si="170"/>
        <v>0</v>
      </c>
      <c r="BJ221" s="2">
        <f t="shared" si="170"/>
        <v>0</v>
      </c>
      <c r="BK221" s="2">
        <f t="shared" si="170"/>
        <v>0</v>
      </c>
      <c r="BL221" s="2">
        <f t="shared" si="170"/>
        <v>0</v>
      </c>
      <c r="BM221" s="2">
        <f t="shared" si="170"/>
        <v>0</v>
      </c>
      <c r="BN221" s="2">
        <f t="shared" si="170"/>
        <v>0</v>
      </c>
      <c r="BO221" s="2">
        <f t="shared" si="170"/>
        <v>0</v>
      </c>
      <c r="BP221" s="2">
        <f t="shared" si="170"/>
        <v>0</v>
      </c>
      <c r="BQ221" s="2">
        <f t="shared" si="170"/>
        <v>0</v>
      </c>
      <c r="BR221" s="2">
        <f t="shared" si="170"/>
        <v>0</v>
      </c>
      <c r="BS221" s="2">
        <f t="shared" si="170"/>
        <v>0</v>
      </c>
      <c r="BT221" s="2">
        <f t="shared" si="170"/>
        <v>0</v>
      </c>
      <c r="BU221" s="2">
        <f t="shared" si="170"/>
        <v>0</v>
      </c>
      <c r="BV221" s="2">
        <f t="shared" si="170"/>
        <v>0</v>
      </c>
      <c r="BW221" s="2">
        <f t="shared" si="170"/>
        <v>0</v>
      </c>
      <c r="BX221" s="2">
        <f t="shared" si="170"/>
        <v>0</v>
      </c>
      <c r="BY221" s="2">
        <f t="shared" si="170"/>
        <v>1304.22</v>
      </c>
      <c r="BZ221" s="2">
        <f t="shared" si="170"/>
        <v>0</v>
      </c>
      <c r="CA221" s="2">
        <f t="shared" ref="CA221:DF221" si="171">CA253</f>
        <v>918646.51</v>
      </c>
      <c r="CB221" s="2">
        <f t="shared" si="171"/>
        <v>917342.29</v>
      </c>
      <c r="CC221" s="2">
        <f t="shared" si="171"/>
        <v>0</v>
      </c>
      <c r="CD221" s="2">
        <f t="shared" si="171"/>
        <v>0</v>
      </c>
      <c r="CE221" s="2">
        <f t="shared" si="171"/>
        <v>421268.24</v>
      </c>
      <c r="CF221" s="2">
        <f t="shared" si="171"/>
        <v>419964.02</v>
      </c>
      <c r="CG221" s="2">
        <f t="shared" si="171"/>
        <v>0</v>
      </c>
      <c r="CH221" s="2">
        <f t="shared" si="171"/>
        <v>419964.02</v>
      </c>
      <c r="CI221" s="2">
        <f t="shared" si="171"/>
        <v>1304.22</v>
      </c>
      <c r="CJ221" s="2">
        <f t="shared" si="171"/>
        <v>0</v>
      </c>
      <c r="CK221" s="2">
        <f t="shared" si="171"/>
        <v>0</v>
      </c>
      <c r="CL221" s="2">
        <f t="shared" si="171"/>
        <v>0</v>
      </c>
      <c r="CM221" s="2">
        <f t="shared" si="171"/>
        <v>0</v>
      </c>
      <c r="CN221" s="2">
        <f t="shared" si="171"/>
        <v>0</v>
      </c>
      <c r="CO221" s="2">
        <f t="shared" si="171"/>
        <v>0</v>
      </c>
      <c r="CP221" s="2">
        <f t="shared" si="171"/>
        <v>0</v>
      </c>
      <c r="CQ221" s="2">
        <f t="shared" si="171"/>
        <v>0</v>
      </c>
      <c r="CR221" s="2">
        <f t="shared" si="171"/>
        <v>0</v>
      </c>
      <c r="CS221" s="2">
        <f t="shared" si="171"/>
        <v>0</v>
      </c>
      <c r="CT221" s="2">
        <f t="shared" si="171"/>
        <v>0</v>
      </c>
      <c r="CU221" s="2">
        <f t="shared" si="171"/>
        <v>0</v>
      </c>
      <c r="CV221" s="2">
        <f t="shared" si="171"/>
        <v>0</v>
      </c>
      <c r="CW221" s="2">
        <f t="shared" si="171"/>
        <v>0</v>
      </c>
      <c r="CX221" s="2">
        <f t="shared" si="171"/>
        <v>0</v>
      </c>
      <c r="CY221" s="2">
        <f t="shared" si="171"/>
        <v>0</v>
      </c>
      <c r="CZ221" s="2">
        <f t="shared" si="171"/>
        <v>0</v>
      </c>
      <c r="DA221" s="2">
        <f t="shared" si="171"/>
        <v>0</v>
      </c>
      <c r="DB221" s="2">
        <f t="shared" si="171"/>
        <v>0</v>
      </c>
      <c r="DC221" s="2">
        <f t="shared" si="171"/>
        <v>0</v>
      </c>
      <c r="DD221" s="2">
        <f t="shared" si="171"/>
        <v>0</v>
      </c>
      <c r="DE221" s="2">
        <f t="shared" si="171"/>
        <v>0</v>
      </c>
      <c r="DF221" s="2">
        <f t="shared" si="171"/>
        <v>0</v>
      </c>
      <c r="DG221" s="3">
        <f t="shared" ref="DG221:EL221" si="172">DG253</f>
        <v>0</v>
      </c>
      <c r="DH221" s="3">
        <f t="shared" si="172"/>
        <v>0</v>
      </c>
      <c r="DI221" s="3">
        <f t="shared" si="172"/>
        <v>0</v>
      </c>
      <c r="DJ221" s="3">
        <f t="shared" si="172"/>
        <v>0</v>
      </c>
      <c r="DK221" s="3">
        <f t="shared" si="172"/>
        <v>0</v>
      </c>
      <c r="DL221" s="3">
        <f t="shared" si="172"/>
        <v>0</v>
      </c>
      <c r="DM221" s="3">
        <f t="shared" si="172"/>
        <v>0</v>
      </c>
      <c r="DN221" s="3">
        <f t="shared" si="172"/>
        <v>0</v>
      </c>
      <c r="DO221" s="3">
        <f t="shared" si="172"/>
        <v>0</v>
      </c>
      <c r="DP221" s="3">
        <f t="shared" si="172"/>
        <v>0</v>
      </c>
      <c r="DQ221" s="3">
        <f t="shared" si="172"/>
        <v>0</v>
      </c>
      <c r="DR221" s="3">
        <f t="shared" si="172"/>
        <v>0</v>
      </c>
      <c r="DS221" s="3">
        <f t="shared" si="172"/>
        <v>0</v>
      </c>
      <c r="DT221" s="3">
        <f t="shared" si="172"/>
        <v>0</v>
      </c>
      <c r="DU221" s="3">
        <f t="shared" si="172"/>
        <v>0</v>
      </c>
      <c r="DV221" s="3">
        <f t="shared" si="172"/>
        <v>0</v>
      </c>
      <c r="DW221" s="3">
        <f t="shared" si="172"/>
        <v>0</v>
      </c>
      <c r="DX221" s="3">
        <f t="shared" si="172"/>
        <v>0</v>
      </c>
      <c r="DY221" s="3">
        <f t="shared" si="172"/>
        <v>0</v>
      </c>
      <c r="DZ221" s="3">
        <f t="shared" si="172"/>
        <v>0</v>
      </c>
      <c r="EA221" s="3">
        <f t="shared" si="172"/>
        <v>0</v>
      </c>
      <c r="EB221" s="3">
        <f t="shared" si="172"/>
        <v>0</v>
      </c>
      <c r="EC221" s="3">
        <f t="shared" si="172"/>
        <v>0</v>
      </c>
      <c r="ED221" s="3">
        <f t="shared" si="172"/>
        <v>0</v>
      </c>
      <c r="EE221" s="3">
        <f t="shared" si="172"/>
        <v>0</v>
      </c>
      <c r="EF221" s="3">
        <f t="shared" si="172"/>
        <v>0</v>
      </c>
      <c r="EG221" s="3">
        <f t="shared" si="172"/>
        <v>0</v>
      </c>
      <c r="EH221" s="3">
        <f t="shared" si="172"/>
        <v>0</v>
      </c>
      <c r="EI221" s="3">
        <f t="shared" si="172"/>
        <v>0</v>
      </c>
      <c r="EJ221" s="3">
        <f t="shared" si="172"/>
        <v>0</v>
      </c>
      <c r="EK221" s="3">
        <f t="shared" si="172"/>
        <v>0</v>
      </c>
      <c r="EL221" s="3">
        <f t="shared" si="172"/>
        <v>0</v>
      </c>
      <c r="EM221" s="3">
        <f t="shared" ref="EM221:FR221" si="173">EM253</f>
        <v>0</v>
      </c>
      <c r="EN221" s="3">
        <f t="shared" si="173"/>
        <v>0</v>
      </c>
      <c r="EO221" s="3">
        <f t="shared" si="173"/>
        <v>0</v>
      </c>
      <c r="EP221" s="3">
        <f t="shared" si="173"/>
        <v>0</v>
      </c>
      <c r="EQ221" s="3">
        <f t="shared" si="173"/>
        <v>0</v>
      </c>
      <c r="ER221" s="3">
        <f t="shared" si="173"/>
        <v>0</v>
      </c>
      <c r="ES221" s="3">
        <f t="shared" si="173"/>
        <v>0</v>
      </c>
      <c r="ET221" s="3">
        <f t="shared" si="173"/>
        <v>0</v>
      </c>
      <c r="EU221" s="3">
        <f t="shared" si="173"/>
        <v>0</v>
      </c>
      <c r="EV221" s="3">
        <f t="shared" si="173"/>
        <v>0</v>
      </c>
      <c r="EW221" s="3">
        <f t="shared" si="173"/>
        <v>0</v>
      </c>
      <c r="EX221" s="3">
        <f t="shared" si="173"/>
        <v>0</v>
      </c>
      <c r="EY221" s="3">
        <f t="shared" si="173"/>
        <v>0</v>
      </c>
      <c r="EZ221" s="3">
        <f t="shared" si="173"/>
        <v>0</v>
      </c>
      <c r="FA221" s="3">
        <f t="shared" si="173"/>
        <v>0</v>
      </c>
      <c r="FB221" s="3">
        <f t="shared" si="173"/>
        <v>0</v>
      </c>
      <c r="FC221" s="3">
        <f t="shared" si="173"/>
        <v>0</v>
      </c>
      <c r="FD221" s="3">
        <f t="shared" si="173"/>
        <v>0</v>
      </c>
      <c r="FE221" s="3">
        <f t="shared" si="173"/>
        <v>0</v>
      </c>
      <c r="FF221" s="3">
        <f t="shared" si="173"/>
        <v>0</v>
      </c>
      <c r="FG221" s="3">
        <f t="shared" si="173"/>
        <v>0</v>
      </c>
      <c r="FH221" s="3">
        <f t="shared" si="173"/>
        <v>0</v>
      </c>
      <c r="FI221" s="3">
        <f t="shared" si="173"/>
        <v>0</v>
      </c>
      <c r="FJ221" s="3">
        <f t="shared" si="173"/>
        <v>0</v>
      </c>
      <c r="FK221" s="3">
        <f t="shared" si="173"/>
        <v>0</v>
      </c>
      <c r="FL221" s="3">
        <f t="shared" si="173"/>
        <v>0</v>
      </c>
      <c r="FM221" s="3">
        <f t="shared" si="173"/>
        <v>0</v>
      </c>
      <c r="FN221" s="3">
        <f t="shared" si="173"/>
        <v>0</v>
      </c>
      <c r="FO221" s="3">
        <f t="shared" si="173"/>
        <v>0</v>
      </c>
      <c r="FP221" s="3">
        <f t="shared" si="173"/>
        <v>0</v>
      </c>
      <c r="FQ221" s="3">
        <f t="shared" si="173"/>
        <v>0</v>
      </c>
      <c r="FR221" s="3">
        <f t="shared" si="173"/>
        <v>0</v>
      </c>
      <c r="FS221" s="3">
        <f t="shared" ref="FS221:GX221" si="174">FS253</f>
        <v>0</v>
      </c>
      <c r="FT221" s="3">
        <f t="shared" si="174"/>
        <v>0</v>
      </c>
      <c r="FU221" s="3">
        <f t="shared" si="174"/>
        <v>0</v>
      </c>
      <c r="FV221" s="3">
        <f t="shared" si="174"/>
        <v>0</v>
      </c>
      <c r="FW221" s="3">
        <f t="shared" si="174"/>
        <v>0</v>
      </c>
      <c r="FX221" s="3">
        <f t="shared" si="174"/>
        <v>0</v>
      </c>
      <c r="FY221" s="3">
        <f t="shared" si="174"/>
        <v>0</v>
      </c>
      <c r="FZ221" s="3">
        <f t="shared" si="174"/>
        <v>0</v>
      </c>
      <c r="GA221" s="3">
        <f t="shared" si="174"/>
        <v>0</v>
      </c>
      <c r="GB221" s="3">
        <f t="shared" si="174"/>
        <v>0</v>
      </c>
      <c r="GC221" s="3">
        <f t="shared" si="174"/>
        <v>0</v>
      </c>
      <c r="GD221" s="3">
        <f t="shared" si="174"/>
        <v>0</v>
      </c>
      <c r="GE221" s="3">
        <f t="shared" si="174"/>
        <v>0</v>
      </c>
      <c r="GF221" s="3">
        <f t="shared" si="174"/>
        <v>0</v>
      </c>
      <c r="GG221" s="3">
        <f t="shared" si="174"/>
        <v>0</v>
      </c>
      <c r="GH221" s="3">
        <f t="shared" si="174"/>
        <v>0</v>
      </c>
      <c r="GI221" s="3">
        <f t="shared" si="174"/>
        <v>0</v>
      </c>
      <c r="GJ221" s="3">
        <f t="shared" si="174"/>
        <v>0</v>
      </c>
      <c r="GK221" s="3">
        <f t="shared" si="174"/>
        <v>0</v>
      </c>
      <c r="GL221" s="3">
        <f t="shared" si="174"/>
        <v>0</v>
      </c>
      <c r="GM221" s="3">
        <f t="shared" si="174"/>
        <v>0</v>
      </c>
      <c r="GN221" s="3">
        <f t="shared" si="174"/>
        <v>0</v>
      </c>
      <c r="GO221" s="3">
        <f t="shared" si="174"/>
        <v>0</v>
      </c>
      <c r="GP221" s="3">
        <f t="shared" si="174"/>
        <v>0</v>
      </c>
      <c r="GQ221" s="3">
        <f t="shared" si="174"/>
        <v>0</v>
      </c>
      <c r="GR221" s="3">
        <f t="shared" si="174"/>
        <v>0</v>
      </c>
      <c r="GS221" s="3">
        <f t="shared" si="174"/>
        <v>0</v>
      </c>
      <c r="GT221" s="3">
        <f t="shared" si="174"/>
        <v>0</v>
      </c>
      <c r="GU221" s="3">
        <f t="shared" si="174"/>
        <v>0</v>
      </c>
      <c r="GV221" s="3">
        <f t="shared" si="174"/>
        <v>0</v>
      </c>
      <c r="GW221" s="3">
        <f t="shared" si="174"/>
        <v>0</v>
      </c>
      <c r="GX221" s="3">
        <f t="shared" si="174"/>
        <v>0</v>
      </c>
    </row>
    <row r="223" spans="1:245" x14ac:dyDescent="0.2">
      <c r="A223">
        <v>17</v>
      </c>
      <c r="B223">
        <v>1</v>
      </c>
      <c r="C223">
        <f>ROW(SmtRes!A286)</f>
        <v>286</v>
      </c>
      <c r="D223">
        <f>ROW(EtalonRes!A320)</f>
        <v>320</v>
      </c>
      <c r="E223" t="s">
        <v>270</v>
      </c>
      <c r="F223" t="s">
        <v>20</v>
      </c>
      <c r="G223" t="s">
        <v>21</v>
      </c>
      <c r="H223" t="s">
        <v>22</v>
      </c>
      <c r="I223">
        <v>1</v>
      </c>
      <c r="J223">
        <v>0</v>
      </c>
      <c r="K223">
        <v>1</v>
      </c>
      <c r="O223">
        <f t="shared" ref="O223:O251" si="175">ROUND(CP223,2)</f>
        <v>1783.01</v>
      </c>
      <c r="P223">
        <f t="shared" ref="P223:P251" si="176">ROUND(CQ223*I223,2)</f>
        <v>20.14</v>
      </c>
      <c r="Q223">
        <f t="shared" ref="Q223:Q251" si="177">ROUND(CR223*I223,2)</f>
        <v>109.25</v>
      </c>
      <c r="R223">
        <f t="shared" ref="R223:R251" si="178">ROUND(CS223*I223,2)</f>
        <v>28.26</v>
      </c>
      <c r="S223">
        <f t="shared" ref="S223:S251" si="179">ROUND(CT223*I223,2)</f>
        <v>1653.62</v>
      </c>
      <c r="T223">
        <f t="shared" ref="T223:T251" si="180">ROUND(CU223*I223,2)</f>
        <v>0</v>
      </c>
      <c r="U223">
        <f t="shared" ref="U223:U251" si="181">ROUND(CV223*I223,7)</f>
        <v>3.8325</v>
      </c>
      <c r="V223">
        <f t="shared" ref="V223:V251" si="182">ROUND(CW223*I223,7)</f>
        <v>5.2499999999999998E-2</v>
      </c>
      <c r="W223">
        <f t="shared" ref="W223:W251" si="183">ROUND(CX223*I223,2)</f>
        <v>0</v>
      </c>
      <c r="X223">
        <f t="shared" ref="X223:X251" si="184">ROUND(CY223,2)</f>
        <v>2035.07</v>
      </c>
      <c r="Y223">
        <f t="shared" ref="Y223:Y251" si="185">ROUND(CZ223,2)</f>
        <v>1210.95</v>
      </c>
      <c r="AA223">
        <v>92843885</v>
      </c>
      <c r="AB223">
        <f t="shared" ref="AB223:AB251" si="186">ROUND((AC223+AD223+AF223),2)</f>
        <v>45.85</v>
      </c>
      <c r="AC223">
        <f t="shared" ref="AC223:AC251" si="187">ROUND((ES223),2)</f>
        <v>2.0299999999999998</v>
      </c>
      <c r="AD223">
        <f>ROUND(((((ET223*ROUND(1.05,7)))-((EU223*ROUND(1.05,7))))+AE223),2)</f>
        <v>6.95</v>
      </c>
      <c r="AE223">
        <f>ROUND(((EU223*ROUND(1.05,7))),2)</f>
        <v>0.63</v>
      </c>
      <c r="AF223">
        <f>ROUND(((EV223*ROUND(1.05,7))),2)</f>
        <v>36.869999999999997</v>
      </c>
      <c r="AG223">
        <f t="shared" ref="AG223:AG251" si="188">ROUND((AP223),2)</f>
        <v>0</v>
      </c>
      <c r="AH223">
        <f>((EW223*ROUND(1.05,7)))</f>
        <v>3.8325</v>
      </c>
      <c r="AI223">
        <f>((EX223*ROUND(1.05,7)))</f>
        <v>5.2500000000000005E-2</v>
      </c>
      <c r="AJ223">
        <f t="shared" ref="AJ223:AJ251" si="189">(AS223)</f>
        <v>0</v>
      </c>
      <c r="AK223">
        <v>43.76</v>
      </c>
      <c r="AL223">
        <v>2.0299999999999998</v>
      </c>
      <c r="AM223">
        <v>6.62</v>
      </c>
      <c r="AN223">
        <v>0.6</v>
      </c>
      <c r="AO223">
        <v>35.11</v>
      </c>
      <c r="AP223">
        <v>0</v>
      </c>
      <c r="AQ223">
        <v>3.65</v>
      </c>
      <c r="AR223">
        <v>0.05</v>
      </c>
      <c r="AS223">
        <v>0</v>
      </c>
      <c r="AT223">
        <v>121</v>
      </c>
      <c r="AU223">
        <v>72</v>
      </c>
      <c r="AV223">
        <v>1</v>
      </c>
      <c r="AW223">
        <v>1</v>
      </c>
      <c r="AZ223">
        <v>1</v>
      </c>
      <c r="BA223">
        <v>44.85</v>
      </c>
      <c r="BB223">
        <v>15.72</v>
      </c>
      <c r="BC223">
        <v>9.92</v>
      </c>
      <c r="BD223" t="s">
        <v>6</v>
      </c>
      <c r="BE223" t="s">
        <v>6</v>
      </c>
      <c r="BF223" t="s">
        <v>6</v>
      </c>
      <c r="BG223" t="s">
        <v>6</v>
      </c>
      <c r="BH223">
        <v>0</v>
      </c>
      <c r="BI223">
        <v>1</v>
      </c>
      <c r="BJ223" t="s">
        <v>23</v>
      </c>
      <c r="BM223">
        <v>20001</v>
      </c>
      <c r="BN223">
        <v>0</v>
      </c>
      <c r="BO223" t="s">
        <v>6</v>
      </c>
      <c r="BP223">
        <v>0</v>
      </c>
      <c r="BQ223">
        <v>22</v>
      </c>
      <c r="BR223">
        <v>0</v>
      </c>
      <c r="BS223">
        <v>44.85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6</v>
      </c>
      <c r="BZ223">
        <v>121</v>
      </c>
      <c r="CA223">
        <v>72</v>
      </c>
      <c r="CB223" t="s">
        <v>6</v>
      </c>
      <c r="CE223">
        <v>0</v>
      </c>
      <c r="CF223">
        <v>0</v>
      </c>
      <c r="CG223">
        <v>0</v>
      </c>
      <c r="CM223">
        <v>0</v>
      </c>
      <c r="CN223" t="s">
        <v>24</v>
      </c>
      <c r="CO223">
        <v>0</v>
      </c>
      <c r="CP223">
        <f t="shared" ref="CP223:CP251" si="190">(P223+Q223+S223)</f>
        <v>1783.0099999999998</v>
      </c>
      <c r="CQ223">
        <f>AC223*BC223</f>
        <v>20.137599999999999</v>
      </c>
      <c r="CR223">
        <f>AD223*BB223</f>
        <v>109.254</v>
      </c>
      <c r="CS223">
        <f t="shared" ref="CS223:CS251" si="191">AE223*BS223</f>
        <v>28.255500000000001</v>
      </c>
      <c r="CT223">
        <f t="shared" ref="CT223:CT251" si="192">AF223*BA223</f>
        <v>1653.6195</v>
      </c>
      <c r="CU223">
        <f t="shared" ref="CU223:CU251" si="193">AG223</f>
        <v>0</v>
      </c>
      <c r="CV223">
        <f t="shared" ref="CV223:CV251" si="194">AH223</f>
        <v>3.8325</v>
      </c>
      <c r="CW223">
        <f t="shared" ref="CW223:CW251" si="195">AI223</f>
        <v>5.2500000000000005E-2</v>
      </c>
      <c r="CX223">
        <f t="shared" ref="CX223:CX251" si="196">AJ223</f>
        <v>0</v>
      </c>
      <c r="CY223">
        <f>(((S223+R223)*AT223)/100)</f>
        <v>2035.0747999999999</v>
      </c>
      <c r="CZ223">
        <f>(((S223+R223)*AU223)/100)</f>
        <v>1210.9535999999998</v>
      </c>
      <c r="DC223" t="s">
        <v>6</v>
      </c>
      <c r="DD223" t="s">
        <v>6</v>
      </c>
      <c r="DE223" t="s">
        <v>25</v>
      </c>
      <c r="DF223" t="s">
        <v>25</v>
      </c>
      <c r="DG223" t="s">
        <v>25</v>
      </c>
      <c r="DH223" t="s">
        <v>6</v>
      </c>
      <c r="DI223" t="s">
        <v>25</v>
      </c>
      <c r="DJ223" t="s">
        <v>25</v>
      </c>
      <c r="DK223" t="s">
        <v>6</v>
      </c>
      <c r="DL223" t="s">
        <v>6</v>
      </c>
      <c r="DM223" t="s">
        <v>6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22</v>
      </c>
      <c r="DW223" t="s">
        <v>22</v>
      </c>
      <c r="DX223">
        <v>1</v>
      </c>
      <c r="DZ223" t="s">
        <v>6</v>
      </c>
      <c r="EA223" t="s">
        <v>6</v>
      </c>
      <c r="EB223" t="s">
        <v>6</v>
      </c>
      <c r="EC223" t="s">
        <v>6</v>
      </c>
      <c r="EE223">
        <v>66696438</v>
      </c>
      <c r="EF223">
        <v>22</v>
      </c>
      <c r="EG223" t="s">
        <v>26</v>
      </c>
      <c r="EH223">
        <v>16</v>
      </c>
      <c r="EI223" t="s">
        <v>27</v>
      </c>
      <c r="EJ223">
        <v>1</v>
      </c>
      <c r="EK223">
        <v>20001</v>
      </c>
      <c r="EL223" t="s">
        <v>28</v>
      </c>
      <c r="EM223" t="s">
        <v>29</v>
      </c>
      <c r="EO223" t="s">
        <v>30</v>
      </c>
      <c r="EQ223">
        <v>0</v>
      </c>
      <c r="ER223">
        <v>43.76</v>
      </c>
      <c r="ES223">
        <v>2.0299999999999998</v>
      </c>
      <c r="ET223">
        <v>6.62</v>
      </c>
      <c r="EU223">
        <v>0.6</v>
      </c>
      <c r="EV223">
        <v>35.11</v>
      </c>
      <c r="EW223">
        <v>3.65</v>
      </c>
      <c r="EX223">
        <v>0.05</v>
      </c>
      <c r="EY223">
        <v>0</v>
      </c>
      <c r="FQ223">
        <v>0</v>
      </c>
      <c r="FR223">
        <v>0</v>
      </c>
      <c r="FS223">
        <v>0</v>
      </c>
      <c r="FX223">
        <v>121</v>
      </c>
      <c r="FY223">
        <v>72</v>
      </c>
      <c r="GA223" t="s">
        <v>6</v>
      </c>
      <c r="GD223">
        <v>1</v>
      </c>
      <c r="GF223">
        <v>-2090890730</v>
      </c>
      <c r="GG223">
        <v>2</v>
      </c>
      <c r="GH223">
        <v>1</v>
      </c>
      <c r="GI223">
        <v>4</v>
      </c>
      <c r="GJ223">
        <v>0</v>
      </c>
      <c r="GK223">
        <v>0</v>
      </c>
      <c r="GL223">
        <f t="shared" ref="GL223:GL251" si="197">ROUND(IF(AND(BH223=3,BI223=3,FS223&lt;&gt;0),P223,0),2)</f>
        <v>0</v>
      </c>
      <c r="GM223">
        <f t="shared" ref="GM223:GM251" si="198">ROUND(O223+X223+Y223,2)+GX223</f>
        <v>5029.03</v>
      </c>
      <c r="GN223">
        <f t="shared" ref="GN223:GN251" si="199">IF(OR(BI223=0,BI223=1),GM223-GX223,0)</f>
        <v>5029.03</v>
      </c>
      <c r="GO223">
        <f t="shared" ref="GO223:GO251" si="200">IF(BI223=2,GM223-GX223,0)</f>
        <v>0</v>
      </c>
      <c r="GP223">
        <f t="shared" ref="GP223:GP251" si="201">IF(BI223=4,GM223-GX223,0)</f>
        <v>0</v>
      </c>
      <c r="GR223">
        <v>0</v>
      </c>
      <c r="GS223">
        <v>3</v>
      </c>
      <c r="GT223">
        <v>0</v>
      </c>
      <c r="GU223" t="s">
        <v>6</v>
      </c>
      <c r="GV223">
        <f t="shared" ref="GV223:GV251" si="202">ROUND((GT223),2)</f>
        <v>0</v>
      </c>
      <c r="GW223">
        <v>1</v>
      </c>
      <c r="GX223">
        <f t="shared" ref="GX223:GX251" si="203">ROUND(HC223*I223,2)</f>
        <v>0</v>
      </c>
      <c r="HA223">
        <v>0</v>
      </c>
      <c r="HB223">
        <v>0</v>
      </c>
      <c r="HC223">
        <f t="shared" ref="HC223:HC251" si="204">GV223*GW223</f>
        <v>0</v>
      </c>
      <c r="HE223" t="s">
        <v>6</v>
      </c>
      <c r="HF223" t="s">
        <v>6</v>
      </c>
      <c r="HM223" t="s">
        <v>6</v>
      </c>
      <c r="HN223" t="s">
        <v>31</v>
      </c>
      <c r="HO223" t="s">
        <v>32</v>
      </c>
      <c r="HP223" t="s">
        <v>27</v>
      </c>
      <c r="HQ223" t="s">
        <v>27</v>
      </c>
      <c r="HS223">
        <v>0</v>
      </c>
      <c r="IK223">
        <v>0</v>
      </c>
    </row>
    <row r="224" spans="1:245" x14ac:dyDescent="0.2">
      <c r="A224">
        <v>18</v>
      </c>
      <c r="B224">
        <v>1</v>
      </c>
      <c r="C224">
        <v>286</v>
      </c>
      <c r="E224" t="s">
        <v>271</v>
      </c>
      <c r="F224" t="s">
        <v>34</v>
      </c>
      <c r="G224" t="s">
        <v>272</v>
      </c>
      <c r="H224" t="str">
        <f>'1.Ведомость'!C124</f>
        <v>КОМПЛ</v>
      </c>
      <c r="I224">
        <f>I223*J224</f>
        <v>1</v>
      </c>
      <c r="J224">
        <v>1</v>
      </c>
      <c r="K224">
        <v>1</v>
      </c>
      <c r="O224">
        <f t="shared" si="175"/>
        <v>1304.22</v>
      </c>
      <c r="P224">
        <f t="shared" si="176"/>
        <v>1304.22</v>
      </c>
      <c r="Q224">
        <f t="shared" si="177"/>
        <v>0</v>
      </c>
      <c r="R224">
        <f t="shared" si="178"/>
        <v>0</v>
      </c>
      <c r="S224">
        <f t="shared" si="179"/>
        <v>0</v>
      </c>
      <c r="T224">
        <f t="shared" si="180"/>
        <v>0</v>
      </c>
      <c r="U224">
        <f t="shared" si="181"/>
        <v>0</v>
      </c>
      <c r="V224">
        <f t="shared" si="182"/>
        <v>0</v>
      </c>
      <c r="W224">
        <f t="shared" si="183"/>
        <v>0</v>
      </c>
      <c r="X224">
        <f t="shared" si="184"/>
        <v>0</v>
      </c>
      <c r="Y224">
        <f t="shared" si="185"/>
        <v>0</v>
      </c>
      <c r="AA224">
        <v>92843885</v>
      </c>
      <c r="AB224">
        <f t="shared" si="186"/>
        <v>1304.22</v>
      </c>
      <c r="AC224">
        <f t="shared" si="187"/>
        <v>1304.22</v>
      </c>
      <c r="AD224">
        <f>ROUND((ET224),2)</f>
        <v>0</v>
      </c>
      <c r="AE224">
        <f>ROUND((EU224),2)</f>
        <v>0</v>
      </c>
      <c r="AF224">
        <f>ROUND((EV224),2)</f>
        <v>0</v>
      </c>
      <c r="AG224">
        <f t="shared" si="188"/>
        <v>0</v>
      </c>
      <c r="AH224">
        <f>(EW224)</f>
        <v>0</v>
      </c>
      <c r="AI224">
        <f>(EX224)</f>
        <v>0</v>
      </c>
      <c r="AJ224">
        <f t="shared" si="189"/>
        <v>0</v>
      </c>
      <c r="AK224">
        <v>1304.22</v>
      </c>
      <c r="AL224">
        <v>1304.22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6.43</v>
      </c>
      <c r="BD224" t="s">
        <v>6</v>
      </c>
      <c r="BE224" t="s">
        <v>6</v>
      </c>
      <c r="BF224" t="s">
        <v>6</v>
      </c>
      <c r="BG224" t="s">
        <v>6</v>
      </c>
      <c r="BH224">
        <v>3</v>
      </c>
      <c r="BI224">
        <v>3</v>
      </c>
      <c r="BJ224" t="s">
        <v>6</v>
      </c>
      <c r="BM224">
        <v>902</v>
      </c>
      <c r="BN224">
        <v>0</v>
      </c>
      <c r="BO224" t="s">
        <v>6</v>
      </c>
      <c r="BP224">
        <v>0</v>
      </c>
      <c r="BQ224">
        <v>92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6</v>
      </c>
      <c r="BZ224">
        <v>0</v>
      </c>
      <c r="CA224">
        <v>0</v>
      </c>
      <c r="CB224" t="s">
        <v>6</v>
      </c>
      <c r="CE224">
        <v>0</v>
      </c>
      <c r="CF224">
        <v>0</v>
      </c>
      <c r="CG224">
        <v>0</v>
      </c>
      <c r="CM224">
        <v>0</v>
      </c>
      <c r="CN224" t="s">
        <v>6</v>
      </c>
      <c r="CO224">
        <v>0</v>
      </c>
      <c r="CP224">
        <f t="shared" si="190"/>
        <v>1304.22</v>
      </c>
      <c r="CQ224">
        <f>AC224</f>
        <v>1304.22</v>
      </c>
      <c r="CR224">
        <f>AD224</f>
        <v>0</v>
      </c>
      <c r="CS224">
        <f t="shared" si="191"/>
        <v>0</v>
      </c>
      <c r="CT224">
        <f t="shared" si="192"/>
        <v>0</v>
      </c>
      <c r="CU224">
        <f t="shared" si="193"/>
        <v>0</v>
      </c>
      <c r="CV224">
        <f t="shared" si="194"/>
        <v>0</v>
      </c>
      <c r="CW224">
        <f t="shared" si="195"/>
        <v>0</v>
      </c>
      <c r="CX224">
        <f t="shared" si="196"/>
        <v>0</v>
      </c>
      <c r="CY224">
        <f>0</f>
        <v>0</v>
      </c>
      <c r="CZ224">
        <f>0</f>
        <v>0</v>
      </c>
      <c r="DC224" t="s">
        <v>6</v>
      </c>
      <c r="DD224" t="s">
        <v>6</v>
      </c>
      <c r="DE224" t="s">
        <v>6</v>
      </c>
      <c r="DF224" t="s">
        <v>6</v>
      </c>
      <c r="DG224" t="s">
        <v>6</v>
      </c>
      <c r="DH224" t="s">
        <v>6</v>
      </c>
      <c r="DI224" t="s">
        <v>6</v>
      </c>
      <c r="DJ224" t="s">
        <v>6</v>
      </c>
      <c r="DK224" t="s">
        <v>6</v>
      </c>
      <c r="DL224" t="s">
        <v>6</v>
      </c>
      <c r="DM224" t="s">
        <v>6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36</v>
      </c>
      <c r="DW224" t="s">
        <v>36</v>
      </c>
      <c r="DX224">
        <v>1</v>
      </c>
      <c r="DZ224" t="s">
        <v>6</v>
      </c>
      <c r="EA224" t="s">
        <v>6</v>
      </c>
      <c r="EB224" t="s">
        <v>6</v>
      </c>
      <c r="EC224" t="s">
        <v>6</v>
      </c>
      <c r="EE224">
        <v>66696254</v>
      </c>
      <c r="EF224">
        <v>92</v>
      </c>
      <c r="EG224" t="s">
        <v>37</v>
      </c>
      <c r="EH224">
        <v>0</v>
      </c>
      <c r="EI224" t="s">
        <v>6</v>
      </c>
      <c r="EJ224">
        <v>3</v>
      </c>
      <c r="EK224">
        <v>902</v>
      </c>
      <c r="EL224" t="s">
        <v>37</v>
      </c>
      <c r="EM224" t="s">
        <v>38</v>
      </c>
      <c r="EO224" t="s">
        <v>6</v>
      </c>
      <c r="EQ224">
        <v>1048576</v>
      </c>
      <c r="ER224">
        <v>1304.22</v>
      </c>
      <c r="ES224">
        <v>1304.22</v>
      </c>
      <c r="ET224">
        <v>0</v>
      </c>
      <c r="EU224">
        <v>0</v>
      </c>
      <c r="EV224">
        <v>0</v>
      </c>
      <c r="EW224">
        <v>0</v>
      </c>
      <c r="EX224">
        <v>0</v>
      </c>
      <c r="EZ224">
        <v>5</v>
      </c>
      <c r="FC224">
        <v>0</v>
      </c>
      <c r="FD224">
        <v>18</v>
      </c>
      <c r="FF224">
        <v>1250</v>
      </c>
      <c r="FQ224">
        <v>0</v>
      </c>
      <c r="FR224">
        <f>P224</f>
        <v>1304.22</v>
      </c>
      <c r="FS224">
        <v>0</v>
      </c>
      <c r="FX224">
        <v>0</v>
      </c>
      <c r="FY224">
        <v>0</v>
      </c>
      <c r="GA224" t="s">
        <v>39</v>
      </c>
      <c r="GD224">
        <v>1</v>
      </c>
      <c r="GF224">
        <v>-631745929</v>
      </c>
      <c r="GG224">
        <v>2</v>
      </c>
      <c r="GH224">
        <v>3</v>
      </c>
      <c r="GI224">
        <v>4</v>
      </c>
      <c r="GJ224">
        <v>0</v>
      </c>
      <c r="GK224">
        <v>0</v>
      </c>
      <c r="GL224">
        <f t="shared" si="197"/>
        <v>0</v>
      </c>
      <c r="GM224">
        <f t="shared" si="198"/>
        <v>1304.22</v>
      </c>
      <c r="GN224">
        <f t="shared" si="199"/>
        <v>0</v>
      </c>
      <c r="GO224">
        <f t="shared" si="200"/>
        <v>0</v>
      </c>
      <c r="GP224">
        <f t="shared" si="201"/>
        <v>0</v>
      </c>
      <c r="GR224">
        <v>1</v>
      </c>
      <c r="GS224">
        <v>1</v>
      </c>
      <c r="GT224">
        <v>0</v>
      </c>
      <c r="GU224" t="s">
        <v>6</v>
      </c>
      <c r="GV224">
        <f t="shared" si="202"/>
        <v>0</v>
      </c>
      <c r="GW224">
        <v>1</v>
      </c>
      <c r="GX224">
        <f t="shared" si="203"/>
        <v>0</v>
      </c>
      <c r="HA224">
        <v>0</v>
      </c>
      <c r="HB224">
        <v>0</v>
      </c>
      <c r="HC224">
        <f t="shared" si="204"/>
        <v>0</v>
      </c>
      <c r="HE224" t="s">
        <v>40</v>
      </c>
      <c r="HF224" t="s">
        <v>41</v>
      </c>
      <c r="HH224">
        <f>ROUND(AC224*I224,2)</f>
        <v>1304.22</v>
      </c>
      <c r="HM224" t="s">
        <v>6</v>
      </c>
      <c r="HN224" t="s">
        <v>6</v>
      </c>
      <c r="HO224" t="s">
        <v>6</v>
      </c>
      <c r="HP224" t="s">
        <v>6</v>
      </c>
      <c r="HQ224" t="s">
        <v>6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C225">
        <f>ROW(SmtRes!A296)</f>
        <v>296</v>
      </c>
      <c r="D225">
        <f>ROW(EtalonRes!A329)</f>
        <v>329</v>
      </c>
      <c r="E225" t="s">
        <v>273</v>
      </c>
      <c r="F225" t="s">
        <v>43</v>
      </c>
      <c r="G225" t="s">
        <v>44</v>
      </c>
      <c r="H225" t="s">
        <v>22</v>
      </c>
      <c r="I225">
        <v>2</v>
      </c>
      <c r="J225">
        <v>0</v>
      </c>
      <c r="K225">
        <v>2</v>
      </c>
      <c r="O225">
        <f t="shared" si="175"/>
        <v>1764.96</v>
      </c>
      <c r="P225">
        <f t="shared" si="176"/>
        <v>812.05</v>
      </c>
      <c r="Q225">
        <f t="shared" si="177"/>
        <v>48.73</v>
      </c>
      <c r="R225">
        <f t="shared" si="178"/>
        <v>11.66</v>
      </c>
      <c r="S225">
        <f t="shared" si="179"/>
        <v>904.18</v>
      </c>
      <c r="T225">
        <f t="shared" si="180"/>
        <v>0</v>
      </c>
      <c r="U225">
        <f t="shared" si="181"/>
        <v>2.2469999999999999</v>
      </c>
      <c r="V225">
        <f t="shared" si="182"/>
        <v>2.1000000000000001E-2</v>
      </c>
      <c r="W225">
        <f t="shared" si="183"/>
        <v>0</v>
      </c>
      <c r="X225">
        <f t="shared" si="184"/>
        <v>1108.17</v>
      </c>
      <c r="Y225">
        <f t="shared" si="185"/>
        <v>659.4</v>
      </c>
      <c r="AA225">
        <v>92843885</v>
      </c>
      <c r="AB225">
        <f t="shared" si="186"/>
        <v>52.56</v>
      </c>
      <c r="AC225">
        <f t="shared" si="187"/>
        <v>40.93</v>
      </c>
      <c r="AD225">
        <f>ROUND(((((ET225*ROUND(1.05,7)))-((EU225*ROUND(1.05,7))))+AE225),2)</f>
        <v>1.55</v>
      </c>
      <c r="AE225">
        <f>ROUND(((EU225*ROUND(1.05,7))),2)</f>
        <v>0.13</v>
      </c>
      <c r="AF225">
        <f>ROUND(((EV225*ROUND(1.05,7))),2)</f>
        <v>10.08</v>
      </c>
      <c r="AG225">
        <f t="shared" si="188"/>
        <v>0</v>
      </c>
      <c r="AH225">
        <f>((EW225*ROUND(1.05,7)))</f>
        <v>1.1235000000000002</v>
      </c>
      <c r="AI225">
        <f>((EX225*ROUND(1.05,7)))</f>
        <v>1.0500000000000001E-2</v>
      </c>
      <c r="AJ225">
        <f t="shared" si="189"/>
        <v>0</v>
      </c>
      <c r="AK225">
        <v>52</v>
      </c>
      <c r="AL225">
        <v>40.93</v>
      </c>
      <c r="AM225">
        <v>1.47</v>
      </c>
      <c r="AN225">
        <v>0.12</v>
      </c>
      <c r="AO225">
        <v>9.6</v>
      </c>
      <c r="AP225">
        <v>0</v>
      </c>
      <c r="AQ225">
        <v>1.07</v>
      </c>
      <c r="AR225">
        <v>0.01</v>
      </c>
      <c r="AS225">
        <v>0</v>
      </c>
      <c r="AT225">
        <v>121</v>
      </c>
      <c r="AU225">
        <v>72</v>
      </c>
      <c r="AV225">
        <v>1</v>
      </c>
      <c r="AW225">
        <v>1</v>
      </c>
      <c r="AZ225">
        <v>1</v>
      </c>
      <c r="BA225">
        <v>44.85</v>
      </c>
      <c r="BB225">
        <v>15.72</v>
      </c>
      <c r="BC225">
        <v>9.92</v>
      </c>
      <c r="BD225" t="s">
        <v>6</v>
      </c>
      <c r="BE225" t="s">
        <v>6</v>
      </c>
      <c r="BF225" t="s">
        <v>6</v>
      </c>
      <c r="BG225" t="s">
        <v>6</v>
      </c>
      <c r="BH225">
        <v>0</v>
      </c>
      <c r="BI225">
        <v>1</v>
      </c>
      <c r="BJ225" t="s">
        <v>45</v>
      </c>
      <c r="BM225">
        <v>20001</v>
      </c>
      <c r="BN225">
        <v>0</v>
      </c>
      <c r="BO225" t="s">
        <v>6</v>
      </c>
      <c r="BP225">
        <v>0</v>
      </c>
      <c r="BQ225">
        <v>22</v>
      </c>
      <c r="BR225">
        <v>0</v>
      </c>
      <c r="BS225">
        <v>44.85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6</v>
      </c>
      <c r="BZ225">
        <v>121</v>
      </c>
      <c r="CA225">
        <v>72</v>
      </c>
      <c r="CB225" t="s">
        <v>6</v>
      </c>
      <c r="CE225">
        <v>0</v>
      </c>
      <c r="CF225">
        <v>0</v>
      </c>
      <c r="CG225">
        <v>0</v>
      </c>
      <c r="CM225">
        <v>0</v>
      </c>
      <c r="CN225" t="s">
        <v>24</v>
      </c>
      <c r="CO225">
        <v>0</v>
      </c>
      <c r="CP225">
        <f t="shared" si="190"/>
        <v>1764.96</v>
      </c>
      <c r="CQ225">
        <f>AC225*BC225</f>
        <v>406.0256</v>
      </c>
      <c r="CR225">
        <f>AD225*BB225</f>
        <v>24.366000000000003</v>
      </c>
      <c r="CS225">
        <f t="shared" si="191"/>
        <v>5.8305000000000007</v>
      </c>
      <c r="CT225">
        <f t="shared" si="192"/>
        <v>452.08800000000002</v>
      </c>
      <c r="CU225">
        <f t="shared" si="193"/>
        <v>0</v>
      </c>
      <c r="CV225">
        <f t="shared" si="194"/>
        <v>1.1235000000000002</v>
      </c>
      <c r="CW225">
        <f t="shared" si="195"/>
        <v>1.0500000000000001E-2</v>
      </c>
      <c r="CX225">
        <f t="shared" si="196"/>
        <v>0</v>
      </c>
      <c r="CY225">
        <f t="shared" ref="CY225:CY251" si="205">(((S225+R225)*AT225)/100)</f>
        <v>1108.1663999999998</v>
      </c>
      <c r="CZ225">
        <f t="shared" ref="CZ225:CZ251" si="206">(((S225+R225)*AU225)/100)</f>
        <v>659.40479999999991</v>
      </c>
      <c r="DC225" t="s">
        <v>6</v>
      </c>
      <c r="DD225" t="s">
        <v>6</v>
      </c>
      <c r="DE225" t="s">
        <v>25</v>
      </c>
      <c r="DF225" t="s">
        <v>25</v>
      </c>
      <c r="DG225" t="s">
        <v>25</v>
      </c>
      <c r="DH225" t="s">
        <v>6</v>
      </c>
      <c r="DI225" t="s">
        <v>25</v>
      </c>
      <c r="DJ225" t="s">
        <v>25</v>
      </c>
      <c r="DK225" t="s">
        <v>6</v>
      </c>
      <c r="DL225" t="s">
        <v>6</v>
      </c>
      <c r="DM225" t="s">
        <v>6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22</v>
      </c>
      <c r="DW225" t="s">
        <v>22</v>
      </c>
      <c r="DX225">
        <v>1</v>
      </c>
      <c r="DZ225" t="s">
        <v>6</v>
      </c>
      <c r="EA225" t="s">
        <v>6</v>
      </c>
      <c r="EB225" t="s">
        <v>6</v>
      </c>
      <c r="EC225" t="s">
        <v>6</v>
      </c>
      <c r="EE225">
        <v>66696438</v>
      </c>
      <c r="EF225">
        <v>22</v>
      </c>
      <c r="EG225" t="s">
        <v>26</v>
      </c>
      <c r="EH225">
        <v>16</v>
      </c>
      <c r="EI225" t="s">
        <v>27</v>
      </c>
      <c r="EJ225">
        <v>1</v>
      </c>
      <c r="EK225">
        <v>20001</v>
      </c>
      <c r="EL225" t="s">
        <v>28</v>
      </c>
      <c r="EM225" t="s">
        <v>29</v>
      </c>
      <c r="EO225" t="s">
        <v>30</v>
      </c>
      <c r="EQ225">
        <v>0</v>
      </c>
      <c r="ER225">
        <v>52</v>
      </c>
      <c r="ES225">
        <v>40.93</v>
      </c>
      <c r="ET225">
        <v>1.47</v>
      </c>
      <c r="EU225">
        <v>0.12</v>
      </c>
      <c r="EV225">
        <v>9.6</v>
      </c>
      <c r="EW225">
        <v>1.07</v>
      </c>
      <c r="EX225">
        <v>0.01</v>
      </c>
      <c r="EY225">
        <v>0</v>
      </c>
      <c r="FQ225">
        <v>0</v>
      </c>
      <c r="FR225">
        <v>0</v>
      </c>
      <c r="FS225">
        <v>0</v>
      </c>
      <c r="FX225">
        <v>121</v>
      </c>
      <c r="FY225">
        <v>72</v>
      </c>
      <c r="GA225" t="s">
        <v>6</v>
      </c>
      <c r="GD225">
        <v>1</v>
      </c>
      <c r="GF225">
        <v>-476731723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si="197"/>
        <v>0</v>
      </c>
      <c r="GM225">
        <f t="shared" si="198"/>
        <v>3532.53</v>
      </c>
      <c r="GN225">
        <f t="shared" si="199"/>
        <v>3532.53</v>
      </c>
      <c r="GO225">
        <f t="shared" si="200"/>
        <v>0</v>
      </c>
      <c r="GP225">
        <f t="shared" si="201"/>
        <v>0</v>
      </c>
      <c r="GR225">
        <v>0</v>
      </c>
      <c r="GS225">
        <v>3</v>
      </c>
      <c r="GT225">
        <v>0</v>
      </c>
      <c r="GU225" t="s">
        <v>6</v>
      </c>
      <c r="GV225">
        <f t="shared" si="202"/>
        <v>0</v>
      </c>
      <c r="GW225">
        <v>1</v>
      </c>
      <c r="GX225">
        <f t="shared" si="203"/>
        <v>0</v>
      </c>
      <c r="HA225">
        <v>0</v>
      </c>
      <c r="HB225">
        <v>0</v>
      </c>
      <c r="HC225">
        <f t="shared" si="204"/>
        <v>0</v>
      </c>
      <c r="HE225" t="s">
        <v>6</v>
      </c>
      <c r="HF225" t="s">
        <v>6</v>
      </c>
      <c r="HM225" t="s">
        <v>6</v>
      </c>
      <c r="HN225" t="s">
        <v>31</v>
      </c>
      <c r="HO225" t="s">
        <v>32</v>
      </c>
      <c r="HP225" t="s">
        <v>27</v>
      </c>
      <c r="HQ225" t="s">
        <v>27</v>
      </c>
      <c r="HS225">
        <v>0</v>
      </c>
      <c r="IK225">
        <v>0</v>
      </c>
    </row>
    <row r="226" spans="1:245" x14ac:dyDescent="0.2">
      <c r="A226">
        <v>18</v>
      </c>
      <c r="B226">
        <v>1</v>
      </c>
      <c r="C226">
        <v>291</v>
      </c>
      <c r="E226" t="s">
        <v>274</v>
      </c>
      <c r="F226" t="s">
        <v>47</v>
      </c>
      <c r="G226" t="s">
        <v>48</v>
      </c>
      <c r="H226" t="str">
        <f>'1.Ведомость'!C126</f>
        <v>РУБ</v>
      </c>
      <c r="I226">
        <f>I225*J226</f>
        <v>0.2</v>
      </c>
      <c r="J226">
        <v>0.1</v>
      </c>
      <c r="K226">
        <v>0.1</v>
      </c>
      <c r="O226">
        <f t="shared" si="175"/>
        <v>1.98</v>
      </c>
      <c r="P226">
        <f t="shared" si="176"/>
        <v>1.98</v>
      </c>
      <c r="Q226">
        <f t="shared" si="177"/>
        <v>0</v>
      </c>
      <c r="R226">
        <f t="shared" si="178"/>
        <v>0</v>
      </c>
      <c r="S226">
        <f t="shared" si="179"/>
        <v>0</v>
      </c>
      <c r="T226">
        <f t="shared" si="180"/>
        <v>0</v>
      </c>
      <c r="U226">
        <f t="shared" si="181"/>
        <v>0</v>
      </c>
      <c r="V226">
        <f t="shared" si="182"/>
        <v>0</v>
      </c>
      <c r="W226">
        <f t="shared" si="183"/>
        <v>0</v>
      </c>
      <c r="X226">
        <f t="shared" si="184"/>
        <v>0</v>
      </c>
      <c r="Y226">
        <f t="shared" si="185"/>
        <v>0</v>
      </c>
      <c r="AA226">
        <v>92843885</v>
      </c>
      <c r="AB226">
        <f t="shared" si="186"/>
        <v>1</v>
      </c>
      <c r="AC226">
        <f t="shared" si="187"/>
        <v>1</v>
      </c>
      <c r="AD226">
        <f>ROUND((((ET226)-(EU226))+AE226),2)</f>
        <v>0</v>
      </c>
      <c r="AE226">
        <f t="shared" ref="AE226:AF228" si="207">ROUND((EU226),2)</f>
        <v>0</v>
      </c>
      <c r="AF226">
        <f t="shared" si="207"/>
        <v>0</v>
      </c>
      <c r="AG226">
        <f t="shared" si="188"/>
        <v>0</v>
      </c>
      <c r="AH226">
        <f t="shared" ref="AH226:AI228" si="208">(EW226)</f>
        <v>0</v>
      </c>
      <c r="AI226">
        <f t="shared" si="208"/>
        <v>0</v>
      </c>
      <c r="AJ226">
        <f t="shared" si="189"/>
        <v>0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9.92</v>
      </c>
      <c r="BD226" t="s">
        <v>6</v>
      </c>
      <c r="BE226" t="s">
        <v>6</v>
      </c>
      <c r="BF226" t="s">
        <v>6</v>
      </c>
      <c r="BG226" t="s">
        <v>6</v>
      </c>
      <c r="BH226">
        <v>3</v>
      </c>
      <c r="BI226">
        <v>1</v>
      </c>
      <c r="BJ226" t="s">
        <v>50</v>
      </c>
      <c r="BM226">
        <v>500001</v>
      </c>
      <c r="BN226">
        <v>0</v>
      </c>
      <c r="BO226" t="s">
        <v>6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6</v>
      </c>
      <c r="BZ226">
        <v>0</v>
      </c>
      <c r="CA226">
        <v>0</v>
      </c>
      <c r="CB226" t="s">
        <v>6</v>
      </c>
      <c r="CE226">
        <v>0</v>
      </c>
      <c r="CF226">
        <v>0</v>
      </c>
      <c r="CG226">
        <v>0</v>
      </c>
      <c r="CM226">
        <v>0</v>
      </c>
      <c r="CN226" t="s">
        <v>6</v>
      </c>
      <c r="CO226">
        <v>0</v>
      </c>
      <c r="CP226">
        <f t="shared" si="190"/>
        <v>1.98</v>
      </c>
      <c r="CQ226">
        <f>AC226*BC226</f>
        <v>9.92</v>
      </c>
      <c r="CR226">
        <f>AD226*BB226</f>
        <v>0</v>
      </c>
      <c r="CS226">
        <f t="shared" si="191"/>
        <v>0</v>
      </c>
      <c r="CT226">
        <f t="shared" si="192"/>
        <v>0</v>
      </c>
      <c r="CU226">
        <f t="shared" si="193"/>
        <v>0</v>
      </c>
      <c r="CV226">
        <f t="shared" si="194"/>
        <v>0</v>
      </c>
      <c r="CW226">
        <f t="shared" si="195"/>
        <v>0</v>
      </c>
      <c r="CX226">
        <f t="shared" si="196"/>
        <v>0</v>
      </c>
      <c r="CY226">
        <f t="shared" si="205"/>
        <v>0</v>
      </c>
      <c r="CZ226">
        <f t="shared" si="206"/>
        <v>0</v>
      </c>
      <c r="DC226" t="s">
        <v>6</v>
      </c>
      <c r="DD226" t="s">
        <v>6</v>
      </c>
      <c r="DE226" t="s">
        <v>6</v>
      </c>
      <c r="DF226" t="s">
        <v>6</v>
      </c>
      <c r="DG226" t="s">
        <v>6</v>
      </c>
      <c r="DH226" t="s">
        <v>6</v>
      </c>
      <c r="DI226" t="s">
        <v>6</v>
      </c>
      <c r="DJ226" t="s">
        <v>6</v>
      </c>
      <c r="DK226" t="s">
        <v>6</v>
      </c>
      <c r="DL226" t="s">
        <v>6</v>
      </c>
      <c r="DM226" t="s">
        <v>6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49</v>
      </c>
      <c r="DW226" t="s">
        <v>49</v>
      </c>
      <c r="DX226">
        <v>1</v>
      </c>
      <c r="DZ226" t="s">
        <v>6</v>
      </c>
      <c r="EA226" t="s">
        <v>6</v>
      </c>
      <c r="EB226" t="s">
        <v>6</v>
      </c>
      <c r="EC226" t="s">
        <v>6</v>
      </c>
      <c r="EE226">
        <v>66696658</v>
      </c>
      <c r="EF226">
        <v>8</v>
      </c>
      <c r="EG226" t="s">
        <v>51</v>
      </c>
      <c r="EH226">
        <v>0</v>
      </c>
      <c r="EI226" t="s">
        <v>6</v>
      </c>
      <c r="EJ226">
        <v>1</v>
      </c>
      <c r="EK226">
        <v>500001</v>
      </c>
      <c r="EL226" t="s">
        <v>52</v>
      </c>
      <c r="EM226" t="s">
        <v>53</v>
      </c>
      <c r="EO226" t="s">
        <v>6</v>
      </c>
      <c r="EQ226">
        <v>0</v>
      </c>
      <c r="ER226">
        <v>1</v>
      </c>
      <c r="ES226">
        <v>1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6</v>
      </c>
      <c r="GD226">
        <v>1</v>
      </c>
      <c r="GF226">
        <v>-1743999360</v>
      </c>
      <c r="GG226">
        <v>2</v>
      </c>
      <c r="GH226">
        <v>1</v>
      </c>
      <c r="GI226">
        <v>4</v>
      </c>
      <c r="GJ226">
        <v>0</v>
      </c>
      <c r="GK226">
        <v>0</v>
      </c>
      <c r="GL226">
        <f t="shared" si="197"/>
        <v>0</v>
      </c>
      <c r="GM226">
        <f t="shared" si="198"/>
        <v>1.98</v>
      </c>
      <c r="GN226">
        <f t="shared" si="199"/>
        <v>1.98</v>
      </c>
      <c r="GO226">
        <f t="shared" si="200"/>
        <v>0</v>
      </c>
      <c r="GP226">
        <f t="shared" si="201"/>
        <v>0</v>
      </c>
      <c r="GR226">
        <v>0</v>
      </c>
      <c r="GS226">
        <v>3</v>
      </c>
      <c r="GT226">
        <v>0</v>
      </c>
      <c r="GU226" t="s">
        <v>6</v>
      </c>
      <c r="GV226">
        <f t="shared" si="202"/>
        <v>0</v>
      </c>
      <c r="GW226">
        <v>1</v>
      </c>
      <c r="GX226">
        <f t="shared" si="203"/>
        <v>0</v>
      </c>
      <c r="HA226">
        <v>0</v>
      </c>
      <c r="HB226">
        <v>0</v>
      </c>
      <c r="HC226">
        <f t="shared" si="204"/>
        <v>0</v>
      </c>
      <c r="HE226" t="s">
        <v>6</v>
      </c>
      <c r="HF226" t="s">
        <v>6</v>
      </c>
      <c r="HM226" t="s">
        <v>6</v>
      </c>
      <c r="HN226" t="s">
        <v>6</v>
      </c>
      <c r="HO226" t="s">
        <v>6</v>
      </c>
      <c r="HP226" t="s">
        <v>6</v>
      </c>
      <c r="HQ226" t="s">
        <v>6</v>
      </c>
      <c r="HS226">
        <v>0</v>
      </c>
      <c r="IK226">
        <v>0</v>
      </c>
    </row>
    <row r="227" spans="1:245" x14ac:dyDescent="0.2">
      <c r="A227">
        <v>18</v>
      </c>
      <c r="B227">
        <v>1</v>
      </c>
      <c r="C227">
        <v>295</v>
      </c>
      <c r="E227" t="s">
        <v>275</v>
      </c>
      <c r="F227" t="s">
        <v>55</v>
      </c>
      <c r="G227" t="s">
        <v>56</v>
      </c>
      <c r="H227" t="str">
        <f>'1.Ведомость'!C127</f>
        <v>м2</v>
      </c>
      <c r="I227">
        <f>I225*J227</f>
        <v>-0.08</v>
      </c>
      <c r="J227">
        <v>-0.04</v>
      </c>
      <c r="K227">
        <v>-0.04</v>
      </c>
      <c r="O227">
        <f t="shared" si="175"/>
        <v>-734.87</v>
      </c>
      <c r="P227">
        <f t="shared" si="176"/>
        <v>-734.87</v>
      </c>
      <c r="Q227">
        <f t="shared" si="177"/>
        <v>0</v>
      </c>
      <c r="R227">
        <f t="shared" si="178"/>
        <v>0</v>
      </c>
      <c r="S227">
        <f t="shared" si="179"/>
        <v>0</v>
      </c>
      <c r="T227">
        <f t="shared" si="180"/>
        <v>0</v>
      </c>
      <c r="U227">
        <f t="shared" si="181"/>
        <v>0</v>
      </c>
      <c r="V227">
        <f t="shared" si="182"/>
        <v>0</v>
      </c>
      <c r="W227">
        <f t="shared" si="183"/>
        <v>0</v>
      </c>
      <c r="X227">
        <f t="shared" si="184"/>
        <v>0</v>
      </c>
      <c r="Y227">
        <f t="shared" si="185"/>
        <v>0</v>
      </c>
      <c r="AA227">
        <v>92843885</v>
      </c>
      <c r="AB227">
        <f t="shared" si="186"/>
        <v>926</v>
      </c>
      <c r="AC227">
        <f t="shared" si="187"/>
        <v>926</v>
      </c>
      <c r="AD227">
        <f>ROUND((((ET227)-(EU227))+AE227),2)</f>
        <v>0</v>
      </c>
      <c r="AE227">
        <f t="shared" si="207"/>
        <v>0</v>
      </c>
      <c r="AF227">
        <f t="shared" si="207"/>
        <v>0</v>
      </c>
      <c r="AG227">
        <f t="shared" si="188"/>
        <v>0</v>
      </c>
      <c r="AH227">
        <f t="shared" si="208"/>
        <v>0</v>
      </c>
      <c r="AI227">
        <f t="shared" si="208"/>
        <v>0</v>
      </c>
      <c r="AJ227">
        <f t="shared" si="189"/>
        <v>0</v>
      </c>
      <c r="AK227">
        <v>926</v>
      </c>
      <c r="AL227">
        <v>926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9.92</v>
      </c>
      <c r="BD227" t="s">
        <v>6</v>
      </c>
      <c r="BE227" t="s">
        <v>6</v>
      </c>
      <c r="BF227" t="s">
        <v>6</v>
      </c>
      <c r="BG227" t="s">
        <v>6</v>
      </c>
      <c r="BH227">
        <v>3</v>
      </c>
      <c r="BI227">
        <v>1</v>
      </c>
      <c r="BJ227" t="s">
        <v>58</v>
      </c>
      <c r="BM227">
        <v>500001</v>
      </c>
      <c r="BN227">
        <v>0</v>
      </c>
      <c r="BO227" t="s">
        <v>6</v>
      </c>
      <c r="BP227">
        <v>0</v>
      </c>
      <c r="BQ227">
        <v>8</v>
      </c>
      <c r="BR227">
        <v>1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6</v>
      </c>
      <c r="BZ227">
        <v>0</v>
      </c>
      <c r="CA227">
        <v>0</v>
      </c>
      <c r="CB227" t="s">
        <v>6</v>
      </c>
      <c r="CE227">
        <v>0</v>
      </c>
      <c r="CF227">
        <v>0</v>
      </c>
      <c r="CG227">
        <v>0</v>
      </c>
      <c r="CM227">
        <v>0</v>
      </c>
      <c r="CN227" t="s">
        <v>6</v>
      </c>
      <c r="CO227">
        <v>0</v>
      </c>
      <c r="CP227">
        <f t="shared" si="190"/>
        <v>-734.87</v>
      </c>
      <c r="CQ227">
        <f>AC227*BC227</f>
        <v>9185.92</v>
      </c>
      <c r="CR227">
        <f>AD227*BB227</f>
        <v>0</v>
      </c>
      <c r="CS227">
        <f t="shared" si="191"/>
        <v>0</v>
      </c>
      <c r="CT227">
        <f t="shared" si="192"/>
        <v>0</v>
      </c>
      <c r="CU227">
        <f t="shared" si="193"/>
        <v>0</v>
      </c>
      <c r="CV227">
        <f t="shared" si="194"/>
        <v>0</v>
      </c>
      <c r="CW227">
        <f t="shared" si="195"/>
        <v>0</v>
      </c>
      <c r="CX227">
        <f t="shared" si="196"/>
        <v>0</v>
      </c>
      <c r="CY227">
        <f t="shared" si="205"/>
        <v>0</v>
      </c>
      <c r="CZ227">
        <f t="shared" si="206"/>
        <v>0</v>
      </c>
      <c r="DC227" t="s">
        <v>6</v>
      </c>
      <c r="DD227" t="s">
        <v>6</v>
      </c>
      <c r="DE227" t="s">
        <v>6</v>
      </c>
      <c r="DF227" t="s">
        <v>6</v>
      </c>
      <c r="DG227" t="s">
        <v>6</v>
      </c>
      <c r="DH227" t="s">
        <v>6</v>
      </c>
      <c r="DI227" t="s">
        <v>6</v>
      </c>
      <c r="DJ227" t="s">
        <v>6</v>
      </c>
      <c r="DK227" t="s">
        <v>6</v>
      </c>
      <c r="DL227" t="s">
        <v>6</v>
      </c>
      <c r="DM227" t="s">
        <v>6</v>
      </c>
      <c r="DN227">
        <v>0</v>
      </c>
      <c r="DO227">
        <v>0</v>
      </c>
      <c r="DP227">
        <v>1</v>
      </c>
      <c r="DQ227">
        <v>1</v>
      </c>
      <c r="DU227">
        <v>1005</v>
      </c>
      <c r="DV227" t="s">
        <v>57</v>
      </c>
      <c r="DW227" t="s">
        <v>57</v>
      </c>
      <c r="DX227">
        <v>1</v>
      </c>
      <c r="DZ227" t="s">
        <v>6</v>
      </c>
      <c r="EA227" t="s">
        <v>6</v>
      </c>
      <c r="EB227" t="s">
        <v>6</v>
      </c>
      <c r="EC227" t="s">
        <v>6</v>
      </c>
      <c r="EE227">
        <v>66696658</v>
      </c>
      <c r="EF227">
        <v>8</v>
      </c>
      <c r="EG227" t="s">
        <v>51</v>
      </c>
      <c r="EH227">
        <v>0</v>
      </c>
      <c r="EI227" t="s">
        <v>6</v>
      </c>
      <c r="EJ227">
        <v>1</v>
      </c>
      <c r="EK227">
        <v>500001</v>
      </c>
      <c r="EL227" t="s">
        <v>52</v>
      </c>
      <c r="EM227" t="s">
        <v>53</v>
      </c>
      <c r="EO227" t="s">
        <v>6</v>
      </c>
      <c r="EQ227">
        <v>32768</v>
      </c>
      <c r="ER227">
        <v>926</v>
      </c>
      <c r="ES227">
        <v>926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6</v>
      </c>
      <c r="GD227">
        <v>1</v>
      </c>
      <c r="GF227">
        <v>-1896968330</v>
      </c>
      <c r="GG227">
        <v>2</v>
      </c>
      <c r="GH227">
        <v>1</v>
      </c>
      <c r="GI227">
        <v>4</v>
      </c>
      <c r="GJ227">
        <v>0</v>
      </c>
      <c r="GK227">
        <v>0</v>
      </c>
      <c r="GL227">
        <f t="shared" si="197"/>
        <v>0</v>
      </c>
      <c r="GM227">
        <f t="shared" si="198"/>
        <v>-734.87</v>
      </c>
      <c r="GN227">
        <f t="shared" si="199"/>
        <v>-734.87</v>
      </c>
      <c r="GO227">
        <f t="shared" si="200"/>
        <v>0</v>
      </c>
      <c r="GP227">
        <f t="shared" si="201"/>
        <v>0</v>
      </c>
      <c r="GR227">
        <v>0</v>
      </c>
      <c r="GS227">
        <v>3</v>
      </c>
      <c r="GT227">
        <v>0</v>
      </c>
      <c r="GU227" t="s">
        <v>6</v>
      </c>
      <c r="GV227">
        <f t="shared" si="202"/>
        <v>0</v>
      </c>
      <c r="GW227">
        <v>1</v>
      </c>
      <c r="GX227">
        <f t="shared" si="203"/>
        <v>0</v>
      </c>
      <c r="HA227">
        <v>0</v>
      </c>
      <c r="HB227">
        <v>0</v>
      </c>
      <c r="HC227">
        <f t="shared" si="204"/>
        <v>0</v>
      </c>
      <c r="HE227" t="s">
        <v>6</v>
      </c>
      <c r="HF227" t="s">
        <v>6</v>
      </c>
      <c r="HM227" t="s">
        <v>6</v>
      </c>
      <c r="HN227" t="s">
        <v>6</v>
      </c>
      <c r="HO227" t="s">
        <v>6</v>
      </c>
      <c r="HP227" t="s">
        <v>6</v>
      </c>
      <c r="HQ227" t="s">
        <v>6</v>
      </c>
      <c r="HS227">
        <v>0</v>
      </c>
      <c r="IK227">
        <v>0</v>
      </c>
    </row>
    <row r="228" spans="1:245" x14ac:dyDescent="0.2">
      <c r="A228">
        <v>18</v>
      </c>
      <c r="B228">
        <v>1</v>
      </c>
      <c r="C228">
        <v>296</v>
      </c>
      <c r="E228" t="s">
        <v>276</v>
      </c>
      <c r="F228" t="s">
        <v>34</v>
      </c>
      <c r="G228" t="s">
        <v>214</v>
      </c>
      <c r="H228" t="str">
        <f>'1.Ведомость'!C128</f>
        <v>ШТ</v>
      </c>
      <c r="I228">
        <f>I225*J228</f>
        <v>2</v>
      </c>
      <c r="J228">
        <v>1</v>
      </c>
      <c r="K228">
        <v>1</v>
      </c>
      <c r="O228">
        <f t="shared" si="175"/>
        <v>1551.58</v>
      </c>
      <c r="P228">
        <f t="shared" si="176"/>
        <v>1551.58</v>
      </c>
      <c r="Q228">
        <f t="shared" si="177"/>
        <v>0</v>
      </c>
      <c r="R228">
        <f t="shared" si="178"/>
        <v>0</v>
      </c>
      <c r="S228">
        <f t="shared" si="179"/>
        <v>0</v>
      </c>
      <c r="T228">
        <f t="shared" si="180"/>
        <v>0</v>
      </c>
      <c r="U228">
        <f t="shared" si="181"/>
        <v>0</v>
      </c>
      <c r="V228">
        <f t="shared" si="182"/>
        <v>0</v>
      </c>
      <c r="W228">
        <f t="shared" si="183"/>
        <v>0</v>
      </c>
      <c r="X228">
        <f t="shared" si="184"/>
        <v>0</v>
      </c>
      <c r="Y228">
        <f t="shared" si="185"/>
        <v>0</v>
      </c>
      <c r="AA228">
        <v>92843885</v>
      </c>
      <c r="AB228">
        <f t="shared" si="186"/>
        <v>775.79</v>
      </c>
      <c r="AC228">
        <f t="shared" si="187"/>
        <v>775.79</v>
      </c>
      <c r="AD228">
        <f>ROUND((((ET228)-(EU228))+AE228),2)</f>
        <v>0</v>
      </c>
      <c r="AE228">
        <f t="shared" si="207"/>
        <v>0</v>
      </c>
      <c r="AF228">
        <f t="shared" si="207"/>
        <v>0</v>
      </c>
      <c r="AG228">
        <f t="shared" si="188"/>
        <v>0</v>
      </c>
      <c r="AH228">
        <f t="shared" si="208"/>
        <v>0</v>
      </c>
      <c r="AI228">
        <f t="shared" si="208"/>
        <v>0</v>
      </c>
      <c r="AJ228">
        <f t="shared" si="189"/>
        <v>0</v>
      </c>
      <c r="AK228">
        <v>775.79000000000008</v>
      </c>
      <c r="AL228">
        <v>775.79000000000008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9.92</v>
      </c>
      <c r="BD228" t="s">
        <v>6</v>
      </c>
      <c r="BE228" t="s">
        <v>6</v>
      </c>
      <c r="BF228" t="s">
        <v>6</v>
      </c>
      <c r="BG228" t="s">
        <v>6</v>
      </c>
      <c r="BH228">
        <v>3</v>
      </c>
      <c r="BI228">
        <v>1</v>
      </c>
      <c r="BJ228" t="s">
        <v>61</v>
      </c>
      <c r="BM228">
        <v>500001</v>
      </c>
      <c r="BN228">
        <v>0</v>
      </c>
      <c r="BO228" t="s">
        <v>6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6</v>
      </c>
      <c r="BZ228">
        <v>0</v>
      </c>
      <c r="CA228">
        <v>0</v>
      </c>
      <c r="CB228" t="s">
        <v>6</v>
      </c>
      <c r="CE228">
        <v>0</v>
      </c>
      <c r="CF228">
        <v>0</v>
      </c>
      <c r="CG228">
        <v>0</v>
      </c>
      <c r="CM228">
        <v>0</v>
      </c>
      <c r="CN228" t="s">
        <v>6</v>
      </c>
      <c r="CO228">
        <v>0</v>
      </c>
      <c r="CP228">
        <f t="shared" si="190"/>
        <v>1551.58</v>
      </c>
      <c r="CQ228">
        <f>AC228</f>
        <v>775.79</v>
      </c>
      <c r="CR228">
        <f>AD228</f>
        <v>0</v>
      </c>
      <c r="CS228">
        <f t="shared" si="191"/>
        <v>0</v>
      </c>
      <c r="CT228">
        <f t="shared" si="192"/>
        <v>0</v>
      </c>
      <c r="CU228">
        <f t="shared" si="193"/>
        <v>0</v>
      </c>
      <c r="CV228">
        <f t="shared" si="194"/>
        <v>0</v>
      </c>
      <c r="CW228">
        <f t="shared" si="195"/>
        <v>0</v>
      </c>
      <c r="CX228">
        <f t="shared" si="196"/>
        <v>0</v>
      </c>
      <c r="CY228">
        <f t="shared" si="205"/>
        <v>0</v>
      </c>
      <c r="CZ228">
        <f t="shared" si="206"/>
        <v>0</v>
      </c>
      <c r="DC228" t="s">
        <v>6</v>
      </c>
      <c r="DD228" t="s">
        <v>6</v>
      </c>
      <c r="DE228" t="s">
        <v>6</v>
      </c>
      <c r="DF228" t="s">
        <v>6</v>
      </c>
      <c r="DG228" t="s">
        <v>6</v>
      </c>
      <c r="DH228" t="s">
        <v>6</v>
      </c>
      <c r="DI228" t="s">
        <v>6</v>
      </c>
      <c r="DJ228" t="s">
        <v>6</v>
      </c>
      <c r="DK228" t="s">
        <v>6</v>
      </c>
      <c r="DL228" t="s">
        <v>6</v>
      </c>
      <c r="DM228" t="s">
        <v>6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22</v>
      </c>
      <c r="DW228" t="s">
        <v>22</v>
      </c>
      <c r="DX228">
        <v>1</v>
      </c>
      <c r="DZ228" t="s">
        <v>6</v>
      </c>
      <c r="EA228" t="s">
        <v>6</v>
      </c>
      <c r="EB228" t="s">
        <v>6</v>
      </c>
      <c r="EC228" t="s">
        <v>6</v>
      </c>
      <c r="EE228">
        <v>66696658</v>
      </c>
      <c r="EF228">
        <v>8</v>
      </c>
      <c r="EG228" t="s">
        <v>51</v>
      </c>
      <c r="EH228">
        <v>0</v>
      </c>
      <c r="EI228" t="s">
        <v>6</v>
      </c>
      <c r="EJ228">
        <v>1</v>
      </c>
      <c r="EK228">
        <v>500001</v>
      </c>
      <c r="EL228" t="s">
        <v>52</v>
      </c>
      <c r="EM228" t="s">
        <v>53</v>
      </c>
      <c r="EO228" t="s">
        <v>6</v>
      </c>
      <c r="EQ228">
        <v>1310720</v>
      </c>
      <c r="ER228">
        <v>775.79000000000008</v>
      </c>
      <c r="ES228">
        <v>775.79000000000008</v>
      </c>
      <c r="ET228">
        <v>0</v>
      </c>
      <c r="EU228">
        <v>0</v>
      </c>
      <c r="EV228">
        <v>0</v>
      </c>
      <c r="EW228">
        <v>0</v>
      </c>
      <c r="EX228">
        <v>0</v>
      </c>
      <c r="EZ228">
        <v>5</v>
      </c>
      <c r="FC228">
        <v>0</v>
      </c>
      <c r="FD228">
        <v>18</v>
      </c>
      <c r="FF228">
        <v>737.71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215</v>
      </c>
      <c r="GD228">
        <v>1</v>
      </c>
      <c r="GF228">
        <v>-1131874158</v>
      </c>
      <c r="GG228">
        <v>2</v>
      </c>
      <c r="GH228">
        <v>3</v>
      </c>
      <c r="GI228">
        <v>4</v>
      </c>
      <c r="GJ228">
        <v>0</v>
      </c>
      <c r="GK228">
        <v>0</v>
      </c>
      <c r="GL228">
        <f t="shared" si="197"/>
        <v>0</v>
      </c>
      <c r="GM228">
        <f t="shared" si="198"/>
        <v>1551.58</v>
      </c>
      <c r="GN228">
        <f t="shared" si="199"/>
        <v>1551.58</v>
      </c>
      <c r="GO228">
        <f t="shared" si="200"/>
        <v>0</v>
      </c>
      <c r="GP228">
        <f t="shared" si="201"/>
        <v>0</v>
      </c>
      <c r="GR228">
        <v>1</v>
      </c>
      <c r="GS228">
        <v>1</v>
      </c>
      <c r="GT228">
        <v>0</v>
      </c>
      <c r="GU228" t="s">
        <v>6</v>
      </c>
      <c r="GV228">
        <f t="shared" si="202"/>
        <v>0</v>
      </c>
      <c r="GW228">
        <v>1</v>
      </c>
      <c r="GX228">
        <f t="shared" si="203"/>
        <v>0</v>
      </c>
      <c r="HA228">
        <v>0</v>
      </c>
      <c r="HB228">
        <v>0</v>
      </c>
      <c r="HC228">
        <f t="shared" si="204"/>
        <v>0</v>
      </c>
      <c r="HE228" t="s">
        <v>40</v>
      </c>
      <c r="HF228" t="s">
        <v>42</v>
      </c>
      <c r="HG228">
        <f>ROUND(AC228*I228,2)</f>
        <v>1551.58</v>
      </c>
      <c r="HM228" t="s">
        <v>6</v>
      </c>
      <c r="HN228" t="s">
        <v>6</v>
      </c>
      <c r="HO228" t="s">
        <v>6</v>
      </c>
      <c r="HP228" t="s">
        <v>6</v>
      </c>
      <c r="HQ228" t="s">
        <v>6</v>
      </c>
      <c r="HS228">
        <v>0</v>
      </c>
      <c r="IK228">
        <v>0</v>
      </c>
    </row>
    <row r="229" spans="1:245" x14ac:dyDescent="0.2">
      <c r="A229">
        <v>17</v>
      </c>
      <c r="B229">
        <v>1</v>
      </c>
      <c r="C229">
        <f>ROW(SmtRes!A306)</f>
        <v>306</v>
      </c>
      <c r="D229">
        <f>ROW(EtalonRes!A338)</f>
        <v>338</v>
      </c>
      <c r="E229" t="s">
        <v>277</v>
      </c>
      <c r="F229" t="s">
        <v>43</v>
      </c>
      <c r="G229" t="s">
        <v>44</v>
      </c>
      <c r="H229" t="s">
        <v>22</v>
      </c>
      <c r="I229">
        <v>19</v>
      </c>
      <c r="J229">
        <v>0</v>
      </c>
      <c r="K229">
        <v>19</v>
      </c>
      <c r="O229">
        <f t="shared" si="175"/>
        <v>16767.11</v>
      </c>
      <c r="P229">
        <f t="shared" si="176"/>
        <v>7714.49</v>
      </c>
      <c r="Q229">
        <f t="shared" si="177"/>
        <v>462.95</v>
      </c>
      <c r="R229">
        <f t="shared" si="178"/>
        <v>110.78</v>
      </c>
      <c r="S229">
        <f t="shared" si="179"/>
        <v>8589.67</v>
      </c>
      <c r="T229">
        <f t="shared" si="180"/>
        <v>0</v>
      </c>
      <c r="U229">
        <f t="shared" si="181"/>
        <v>21.346499999999999</v>
      </c>
      <c r="V229">
        <f t="shared" si="182"/>
        <v>0.19950000000000001</v>
      </c>
      <c r="W229">
        <f t="shared" si="183"/>
        <v>0</v>
      </c>
      <c r="X229">
        <f t="shared" si="184"/>
        <v>10527.54</v>
      </c>
      <c r="Y229">
        <f t="shared" si="185"/>
        <v>6264.32</v>
      </c>
      <c r="AA229">
        <v>92843885</v>
      </c>
      <c r="AB229">
        <f t="shared" si="186"/>
        <v>52.56</v>
      </c>
      <c r="AC229">
        <f t="shared" si="187"/>
        <v>40.93</v>
      </c>
      <c r="AD229">
        <f>ROUND(((((ET229*ROUND(1.05,7)))-((EU229*ROUND(1.05,7))))+AE229),2)</f>
        <v>1.55</v>
      </c>
      <c r="AE229">
        <f>ROUND(((EU229*ROUND(1.05,7))),2)</f>
        <v>0.13</v>
      </c>
      <c r="AF229">
        <f>ROUND(((EV229*ROUND(1.05,7))),2)</f>
        <v>10.08</v>
      </c>
      <c r="AG229">
        <f t="shared" si="188"/>
        <v>0</v>
      </c>
      <c r="AH229">
        <f>((EW229*ROUND(1.05,7)))</f>
        <v>1.1235000000000002</v>
      </c>
      <c r="AI229">
        <f>((EX229*ROUND(1.05,7)))</f>
        <v>1.0500000000000001E-2</v>
      </c>
      <c r="AJ229">
        <f t="shared" si="189"/>
        <v>0</v>
      </c>
      <c r="AK229">
        <v>52</v>
      </c>
      <c r="AL229">
        <v>40.93</v>
      </c>
      <c r="AM229">
        <v>1.47</v>
      </c>
      <c r="AN229">
        <v>0.12</v>
      </c>
      <c r="AO229">
        <v>9.6</v>
      </c>
      <c r="AP229">
        <v>0</v>
      </c>
      <c r="AQ229">
        <v>1.07</v>
      </c>
      <c r="AR229">
        <v>0.01</v>
      </c>
      <c r="AS229">
        <v>0</v>
      </c>
      <c r="AT229">
        <v>121</v>
      </c>
      <c r="AU229">
        <v>72</v>
      </c>
      <c r="AV229">
        <v>1</v>
      </c>
      <c r="AW229">
        <v>1</v>
      </c>
      <c r="AZ229">
        <v>1</v>
      </c>
      <c r="BA229">
        <v>44.85</v>
      </c>
      <c r="BB229">
        <v>15.72</v>
      </c>
      <c r="BC229">
        <v>9.92</v>
      </c>
      <c r="BD229" t="s">
        <v>6</v>
      </c>
      <c r="BE229" t="s">
        <v>6</v>
      </c>
      <c r="BF229" t="s">
        <v>6</v>
      </c>
      <c r="BG229" t="s">
        <v>6</v>
      </c>
      <c r="BH229">
        <v>0</v>
      </c>
      <c r="BI229">
        <v>1</v>
      </c>
      <c r="BJ229" t="s">
        <v>45</v>
      </c>
      <c r="BM229">
        <v>20001</v>
      </c>
      <c r="BN229">
        <v>0</v>
      </c>
      <c r="BO229" t="s">
        <v>6</v>
      </c>
      <c r="BP229">
        <v>0</v>
      </c>
      <c r="BQ229">
        <v>22</v>
      </c>
      <c r="BR229">
        <v>0</v>
      </c>
      <c r="BS229">
        <v>44.85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6</v>
      </c>
      <c r="BZ229">
        <v>121</v>
      </c>
      <c r="CA229">
        <v>72</v>
      </c>
      <c r="CB229" t="s">
        <v>6</v>
      </c>
      <c r="CE229">
        <v>0</v>
      </c>
      <c r="CF229">
        <v>0</v>
      </c>
      <c r="CG229">
        <v>0</v>
      </c>
      <c r="CM229">
        <v>0</v>
      </c>
      <c r="CN229" t="s">
        <v>24</v>
      </c>
      <c r="CO229">
        <v>0</v>
      </c>
      <c r="CP229">
        <f t="shared" si="190"/>
        <v>16767.11</v>
      </c>
      <c r="CQ229">
        <f>AC229*BC229</f>
        <v>406.0256</v>
      </c>
      <c r="CR229">
        <f>AD229*BB229</f>
        <v>24.366000000000003</v>
      </c>
      <c r="CS229">
        <f t="shared" si="191"/>
        <v>5.8305000000000007</v>
      </c>
      <c r="CT229">
        <f t="shared" si="192"/>
        <v>452.08800000000002</v>
      </c>
      <c r="CU229">
        <f t="shared" si="193"/>
        <v>0</v>
      </c>
      <c r="CV229">
        <f t="shared" si="194"/>
        <v>1.1235000000000002</v>
      </c>
      <c r="CW229">
        <f t="shared" si="195"/>
        <v>1.0500000000000001E-2</v>
      </c>
      <c r="CX229">
        <f t="shared" si="196"/>
        <v>0</v>
      </c>
      <c r="CY229">
        <f t="shared" si="205"/>
        <v>10527.544500000002</v>
      </c>
      <c r="CZ229">
        <f t="shared" si="206"/>
        <v>6264.3240000000005</v>
      </c>
      <c r="DC229" t="s">
        <v>6</v>
      </c>
      <c r="DD229" t="s">
        <v>6</v>
      </c>
      <c r="DE229" t="s">
        <v>25</v>
      </c>
      <c r="DF229" t="s">
        <v>25</v>
      </c>
      <c r="DG229" t="s">
        <v>25</v>
      </c>
      <c r="DH229" t="s">
        <v>6</v>
      </c>
      <c r="DI229" t="s">
        <v>25</v>
      </c>
      <c r="DJ229" t="s">
        <v>25</v>
      </c>
      <c r="DK229" t="s">
        <v>6</v>
      </c>
      <c r="DL229" t="s">
        <v>6</v>
      </c>
      <c r="DM229" t="s">
        <v>6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22</v>
      </c>
      <c r="DW229" t="s">
        <v>22</v>
      </c>
      <c r="DX229">
        <v>1</v>
      </c>
      <c r="DZ229" t="s">
        <v>6</v>
      </c>
      <c r="EA229" t="s">
        <v>6</v>
      </c>
      <c r="EB229" t="s">
        <v>6</v>
      </c>
      <c r="EC229" t="s">
        <v>6</v>
      </c>
      <c r="EE229">
        <v>66696438</v>
      </c>
      <c r="EF229">
        <v>22</v>
      </c>
      <c r="EG229" t="s">
        <v>26</v>
      </c>
      <c r="EH229">
        <v>16</v>
      </c>
      <c r="EI229" t="s">
        <v>27</v>
      </c>
      <c r="EJ229">
        <v>1</v>
      </c>
      <c r="EK229">
        <v>20001</v>
      </c>
      <c r="EL229" t="s">
        <v>28</v>
      </c>
      <c r="EM229" t="s">
        <v>29</v>
      </c>
      <c r="EO229" t="s">
        <v>30</v>
      </c>
      <c r="EQ229">
        <v>0</v>
      </c>
      <c r="ER229">
        <v>52</v>
      </c>
      <c r="ES229">
        <v>40.93</v>
      </c>
      <c r="ET229">
        <v>1.47</v>
      </c>
      <c r="EU229">
        <v>0.12</v>
      </c>
      <c r="EV229">
        <v>9.6</v>
      </c>
      <c r="EW229">
        <v>1.07</v>
      </c>
      <c r="EX229">
        <v>0.01</v>
      </c>
      <c r="EY229">
        <v>0</v>
      </c>
      <c r="FQ229">
        <v>0</v>
      </c>
      <c r="FR229">
        <v>0</v>
      </c>
      <c r="FS229">
        <v>0</v>
      </c>
      <c r="FX229">
        <v>121</v>
      </c>
      <c r="FY229">
        <v>72</v>
      </c>
      <c r="GA229" t="s">
        <v>6</v>
      </c>
      <c r="GD229">
        <v>1</v>
      </c>
      <c r="GF229">
        <v>-476731723</v>
      </c>
      <c r="GG229">
        <v>2</v>
      </c>
      <c r="GH229">
        <v>1</v>
      </c>
      <c r="GI229">
        <v>4</v>
      </c>
      <c r="GJ229">
        <v>0</v>
      </c>
      <c r="GK229">
        <v>0</v>
      </c>
      <c r="GL229">
        <f t="shared" si="197"/>
        <v>0</v>
      </c>
      <c r="GM229">
        <f t="shared" si="198"/>
        <v>33558.97</v>
      </c>
      <c r="GN229">
        <f t="shared" si="199"/>
        <v>33558.97</v>
      </c>
      <c r="GO229">
        <f t="shared" si="200"/>
        <v>0</v>
      </c>
      <c r="GP229">
        <f t="shared" si="201"/>
        <v>0</v>
      </c>
      <c r="GR229">
        <v>0</v>
      </c>
      <c r="GS229">
        <v>3</v>
      </c>
      <c r="GT229">
        <v>0</v>
      </c>
      <c r="GU229" t="s">
        <v>6</v>
      </c>
      <c r="GV229">
        <f t="shared" si="202"/>
        <v>0</v>
      </c>
      <c r="GW229">
        <v>1</v>
      </c>
      <c r="GX229">
        <f t="shared" si="203"/>
        <v>0</v>
      </c>
      <c r="HA229">
        <v>0</v>
      </c>
      <c r="HB229">
        <v>0</v>
      </c>
      <c r="HC229">
        <f t="shared" si="204"/>
        <v>0</v>
      </c>
      <c r="HE229" t="s">
        <v>6</v>
      </c>
      <c r="HF229" t="s">
        <v>6</v>
      </c>
      <c r="HM229" t="s">
        <v>6</v>
      </c>
      <c r="HN229" t="s">
        <v>31</v>
      </c>
      <c r="HO229" t="s">
        <v>32</v>
      </c>
      <c r="HP229" t="s">
        <v>27</v>
      </c>
      <c r="HQ229" t="s">
        <v>27</v>
      </c>
      <c r="HS229">
        <v>0</v>
      </c>
      <c r="IK229">
        <v>0</v>
      </c>
    </row>
    <row r="230" spans="1:245" x14ac:dyDescent="0.2">
      <c r="A230">
        <v>18</v>
      </c>
      <c r="B230">
        <v>1</v>
      </c>
      <c r="C230">
        <v>301</v>
      </c>
      <c r="E230" t="s">
        <v>278</v>
      </c>
      <c r="F230" t="s">
        <v>47</v>
      </c>
      <c r="G230" t="s">
        <v>48</v>
      </c>
      <c r="H230" t="str">
        <f>'1.Ведомость'!C130</f>
        <v>РУБ</v>
      </c>
      <c r="I230">
        <f>I229*J230</f>
        <v>1.9</v>
      </c>
      <c r="J230">
        <v>9.9999999999999992E-2</v>
      </c>
      <c r="K230">
        <v>0.1</v>
      </c>
      <c r="O230">
        <f t="shared" si="175"/>
        <v>18.850000000000001</v>
      </c>
      <c r="P230">
        <f t="shared" si="176"/>
        <v>18.850000000000001</v>
      </c>
      <c r="Q230">
        <f t="shared" si="177"/>
        <v>0</v>
      </c>
      <c r="R230">
        <f t="shared" si="178"/>
        <v>0</v>
      </c>
      <c r="S230">
        <f t="shared" si="179"/>
        <v>0</v>
      </c>
      <c r="T230">
        <f t="shared" si="180"/>
        <v>0</v>
      </c>
      <c r="U230">
        <f t="shared" si="181"/>
        <v>0</v>
      </c>
      <c r="V230">
        <f t="shared" si="182"/>
        <v>0</v>
      </c>
      <c r="W230">
        <f t="shared" si="183"/>
        <v>0</v>
      </c>
      <c r="X230">
        <f t="shared" si="184"/>
        <v>0</v>
      </c>
      <c r="Y230">
        <f t="shared" si="185"/>
        <v>0</v>
      </c>
      <c r="AA230">
        <v>92843885</v>
      </c>
      <c r="AB230">
        <f t="shared" si="186"/>
        <v>1</v>
      </c>
      <c r="AC230">
        <f t="shared" si="187"/>
        <v>1</v>
      </c>
      <c r="AD230">
        <f>ROUND((((ET230)-(EU230))+AE230),2)</f>
        <v>0</v>
      </c>
      <c r="AE230">
        <f t="shared" ref="AE230:AF232" si="209">ROUND((EU230),2)</f>
        <v>0</v>
      </c>
      <c r="AF230">
        <f t="shared" si="209"/>
        <v>0</v>
      </c>
      <c r="AG230">
        <f t="shared" si="188"/>
        <v>0</v>
      </c>
      <c r="AH230">
        <f t="shared" ref="AH230:AI232" si="210">(EW230)</f>
        <v>0</v>
      </c>
      <c r="AI230">
        <f t="shared" si="210"/>
        <v>0</v>
      </c>
      <c r="AJ230">
        <f t="shared" si="189"/>
        <v>0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9.92</v>
      </c>
      <c r="BD230" t="s">
        <v>6</v>
      </c>
      <c r="BE230" t="s">
        <v>6</v>
      </c>
      <c r="BF230" t="s">
        <v>6</v>
      </c>
      <c r="BG230" t="s">
        <v>6</v>
      </c>
      <c r="BH230">
        <v>3</v>
      </c>
      <c r="BI230">
        <v>1</v>
      </c>
      <c r="BJ230" t="s">
        <v>50</v>
      </c>
      <c r="BM230">
        <v>500001</v>
      </c>
      <c r="BN230">
        <v>0</v>
      </c>
      <c r="BO230" t="s">
        <v>6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6</v>
      </c>
      <c r="BZ230">
        <v>0</v>
      </c>
      <c r="CA230">
        <v>0</v>
      </c>
      <c r="CB230" t="s">
        <v>6</v>
      </c>
      <c r="CE230">
        <v>0</v>
      </c>
      <c r="CF230">
        <v>0</v>
      </c>
      <c r="CG230">
        <v>0</v>
      </c>
      <c r="CM230">
        <v>0</v>
      </c>
      <c r="CN230" t="s">
        <v>6</v>
      </c>
      <c r="CO230">
        <v>0</v>
      </c>
      <c r="CP230">
        <f t="shared" si="190"/>
        <v>18.850000000000001</v>
      </c>
      <c r="CQ230">
        <f>AC230*BC230</f>
        <v>9.92</v>
      </c>
      <c r="CR230">
        <f>AD230*BB230</f>
        <v>0</v>
      </c>
      <c r="CS230">
        <f t="shared" si="191"/>
        <v>0</v>
      </c>
      <c r="CT230">
        <f t="shared" si="192"/>
        <v>0</v>
      </c>
      <c r="CU230">
        <f t="shared" si="193"/>
        <v>0</v>
      </c>
      <c r="CV230">
        <f t="shared" si="194"/>
        <v>0</v>
      </c>
      <c r="CW230">
        <f t="shared" si="195"/>
        <v>0</v>
      </c>
      <c r="CX230">
        <f t="shared" si="196"/>
        <v>0</v>
      </c>
      <c r="CY230">
        <f t="shared" si="205"/>
        <v>0</v>
      </c>
      <c r="CZ230">
        <f t="shared" si="206"/>
        <v>0</v>
      </c>
      <c r="DC230" t="s">
        <v>6</v>
      </c>
      <c r="DD230" t="s">
        <v>6</v>
      </c>
      <c r="DE230" t="s">
        <v>6</v>
      </c>
      <c r="DF230" t="s">
        <v>6</v>
      </c>
      <c r="DG230" t="s">
        <v>6</v>
      </c>
      <c r="DH230" t="s">
        <v>6</v>
      </c>
      <c r="DI230" t="s">
        <v>6</v>
      </c>
      <c r="DJ230" t="s">
        <v>6</v>
      </c>
      <c r="DK230" t="s">
        <v>6</v>
      </c>
      <c r="DL230" t="s">
        <v>6</v>
      </c>
      <c r="DM230" t="s">
        <v>6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49</v>
      </c>
      <c r="DW230" t="s">
        <v>49</v>
      </c>
      <c r="DX230">
        <v>1</v>
      </c>
      <c r="DZ230" t="s">
        <v>6</v>
      </c>
      <c r="EA230" t="s">
        <v>6</v>
      </c>
      <c r="EB230" t="s">
        <v>6</v>
      </c>
      <c r="EC230" t="s">
        <v>6</v>
      </c>
      <c r="EE230">
        <v>66696658</v>
      </c>
      <c r="EF230">
        <v>8</v>
      </c>
      <c r="EG230" t="s">
        <v>51</v>
      </c>
      <c r="EH230">
        <v>0</v>
      </c>
      <c r="EI230" t="s">
        <v>6</v>
      </c>
      <c r="EJ230">
        <v>1</v>
      </c>
      <c r="EK230">
        <v>500001</v>
      </c>
      <c r="EL230" t="s">
        <v>52</v>
      </c>
      <c r="EM230" t="s">
        <v>53</v>
      </c>
      <c r="EO230" t="s">
        <v>6</v>
      </c>
      <c r="EQ230">
        <v>0</v>
      </c>
      <c r="ER230">
        <v>1</v>
      </c>
      <c r="ES230">
        <v>1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6</v>
      </c>
      <c r="GD230">
        <v>1</v>
      </c>
      <c r="GF230">
        <v>-1743999360</v>
      </c>
      <c r="GG230">
        <v>2</v>
      </c>
      <c r="GH230">
        <v>1</v>
      </c>
      <c r="GI230">
        <v>4</v>
      </c>
      <c r="GJ230">
        <v>0</v>
      </c>
      <c r="GK230">
        <v>0</v>
      </c>
      <c r="GL230">
        <f t="shared" si="197"/>
        <v>0</v>
      </c>
      <c r="GM230">
        <f t="shared" si="198"/>
        <v>18.850000000000001</v>
      </c>
      <c r="GN230">
        <f t="shared" si="199"/>
        <v>18.850000000000001</v>
      </c>
      <c r="GO230">
        <f t="shared" si="200"/>
        <v>0</v>
      </c>
      <c r="GP230">
        <f t="shared" si="201"/>
        <v>0</v>
      </c>
      <c r="GR230">
        <v>0</v>
      </c>
      <c r="GS230">
        <v>3</v>
      </c>
      <c r="GT230">
        <v>0</v>
      </c>
      <c r="GU230" t="s">
        <v>6</v>
      </c>
      <c r="GV230">
        <f t="shared" si="202"/>
        <v>0</v>
      </c>
      <c r="GW230">
        <v>1</v>
      </c>
      <c r="GX230">
        <f t="shared" si="203"/>
        <v>0</v>
      </c>
      <c r="HA230">
        <v>0</v>
      </c>
      <c r="HB230">
        <v>0</v>
      </c>
      <c r="HC230">
        <f t="shared" si="204"/>
        <v>0</v>
      </c>
      <c r="HE230" t="s">
        <v>6</v>
      </c>
      <c r="HF230" t="s">
        <v>6</v>
      </c>
      <c r="HM230" t="s">
        <v>6</v>
      </c>
      <c r="HN230" t="s">
        <v>6</v>
      </c>
      <c r="HO230" t="s">
        <v>6</v>
      </c>
      <c r="HP230" t="s">
        <v>6</v>
      </c>
      <c r="HQ230" t="s">
        <v>6</v>
      </c>
      <c r="HS230">
        <v>0</v>
      </c>
      <c r="IK230">
        <v>0</v>
      </c>
    </row>
    <row r="231" spans="1:245" x14ac:dyDescent="0.2">
      <c r="A231">
        <v>18</v>
      </c>
      <c r="B231">
        <v>1</v>
      </c>
      <c r="C231">
        <v>305</v>
      </c>
      <c r="E231" t="s">
        <v>279</v>
      </c>
      <c r="F231" t="s">
        <v>55</v>
      </c>
      <c r="G231" t="s">
        <v>56</v>
      </c>
      <c r="H231" t="str">
        <f>'1.Ведомость'!C131</f>
        <v>м2</v>
      </c>
      <c r="I231">
        <f>I229*J231</f>
        <v>-0.76</v>
      </c>
      <c r="J231">
        <v>-0.04</v>
      </c>
      <c r="K231">
        <v>-0.04</v>
      </c>
      <c r="O231">
        <f t="shared" si="175"/>
        <v>-6981.3</v>
      </c>
      <c r="P231">
        <f t="shared" si="176"/>
        <v>-6981.3</v>
      </c>
      <c r="Q231">
        <f t="shared" si="177"/>
        <v>0</v>
      </c>
      <c r="R231">
        <f t="shared" si="178"/>
        <v>0</v>
      </c>
      <c r="S231">
        <f t="shared" si="179"/>
        <v>0</v>
      </c>
      <c r="T231">
        <f t="shared" si="180"/>
        <v>0</v>
      </c>
      <c r="U231">
        <f t="shared" si="181"/>
        <v>0</v>
      </c>
      <c r="V231">
        <f t="shared" si="182"/>
        <v>0</v>
      </c>
      <c r="W231">
        <f t="shared" si="183"/>
        <v>0</v>
      </c>
      <c r="X231">
        <f t="shared" si="184"/>
        <v>0</v>
      </c>
      <c r="Y231">
        <f t="shared" si="185"/>
        <v>0</v>
      </c>
      <c r="AA231">
        <v>92843885</v>
      </c>
      <c r="AB231">
        <f t="shared" si="186"/>
        <v>926</v>
      </c>
      <c r="AC231">
        <f t="shared" si="187"/>
        <v>926</v>
      </c>
      <c r="AD231">
        <f>ROUND((((ET231)-(EU231))+AE231),2)</f>
        <v>0</v>
      </c>
      <c r="AE231">
        <f t="shared" si="209"/>
        <v>0</v>
      </c>
      <c r="AF231">
        <f t="shared" si="209"/>
        <v>0</v>
      </c>
      <c r="AG231">
        <f t="shared" si="188"/>
        <v>0</v>
      </c>
      <c r="AH231">
        <f t="shared" si="210"/>
        <v>0</v>
      </c>
      <c r="AI231">
        <f t="shared" si="210"/>
        <v>0</v>
      </c>
      <c r="AJ231">
        <f t="shared" si="189"/>
        <v>0</v>
      </c>
      <c r="AK231">
        <v>926</v>
      </c>
      <c r="AL231">
        <v>926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9.92</v>
      </c>
      <c r="BD231" t="s">
        <v>6</v>
      </c>
      <c r="BE231" t="s">
        <v>6</v>
      </c>
      <c r="BF231" t="s">
        <v>6</v>
      </c>
      <c r="BG231" t="s">
        <v>6</v>
      </c>
      <c r="BH231">
        <v>3</v>
      </c>
      <c r="BI231">
        <v>1</v>
      </c>
      <c r="BJ231" t="s">
        <v>58</v>
      </c>
      <c r="BM231">
        <v>500001</v>
      </c>
      <c r="BN231">
        <v>0</v>
      </c>
      <c r="BO231" t="s">
        <v>6</v>
      </c>
      <c r="BP231">
        <v>0</v>
      </c>
      <c r="BQ231">
        <v>8</v>
      </c>
      <c r="BR231">
        <v>1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6</v>
      </c>
      <c r="BZ231">
        <v>0</v>
      </c>
      <c r="CA231">
        <v>0</v>
      </c>
      <c r="CB231" t="s">
        <v>6</v>
      </c>
      <c r="CE231">
        <v>0</v>
      </c>
      <c r="CF231">
        <v>0</v>
      </c>
      <c r="CG231">
        <v>0</v>
      </c>
      <c r="CM231">
        <v>0</v>
      </c>
      <c r="CN231" t="s">
        <v>6</v>
      </c>
      <c r="CO231">
        <v>0</v>
      </c>
      <c r="CP231">
        <f t="shared" si="190"/>
        <v>-6981.3</v>
      </c>
      <c r="CQ231">
        <f>AC231*BC231</f>
        <v>9185.92</v>
      </c>
      <c r="CR231">
        <f>AD231*BB231</f>
        <v>0</v>
      </c>
      <c r="CS231">
        <f t="shared" si="191"/>
        <v>0</v>
      </c>
      <c r="CT231">
        <f t="shared" si="192"/>
        <v>0</v>
      </c>
      <c r="CU231">
        <f t="shared" si="193"/>
        <v>0</v>
      </c>
      <c r="CV231">
        <f t="shared" si="194"/>
        <v>0</v>
      </c>
      <c r="CW231">
        <f t="shared" si="195"/>
        <v>0</v>
      </c>
      <c r="CX231">
        <f t="shared" si="196"/>
        <v>0</v>
      </c>
      <c r="CY231">
        <f t="shared" si="205"/>
        <v>0</v>
      </c>
      <c r="CZ231">
        <f t="shared" si="206"/>
        <v>0</v>
      </c>
      <c r="DC231" t="s">
        <v>6</v>
      </c>
      <c r="DD231" t="s">
        <v>6</v>
      </c>
      <c r="DE231" t="s">
        <v>6</v>
      </c>
      <c r="DF231" t="s">
        <v>6</v>
      </c>
      <c r="DG231" t="s">
        <v>6</v>
      </c>
      <c r="DH231" t="s">
        <v>6</v>
      </c>
      <c r="DI231" t="s">
        <v>6</v>
      </c>
      <c r="DJ231" t="s">
        <v>6</v>
      </c>
      <c r="DK231" t="s">
        <v>6</v>
      </c>
      <c r="DL231" t="s">
        <v>6</v>
      </c>
      <c r="DM231" t="s">
        <v>6</v>
      </c>
      <c r="DN231">
        <v>0</v>
      </c>
      <c r="DO231">
        <v>0</v>
      </c>
      <c r="DP231">
        <v>1</v>
      </c>
      <c r="DQ231">
        <v>1</v>
      </c>
      <c r="DU231">
        <v>1005</v>
      </c>
      <c r="DV231" t="s">
        <v>57</v>
      </c>
      <c r="DW231" t="s">
        <v>57</v>
      </c>
      <c r="DX231">
        <v>1</v>
      </c>
      <c r="DZ231" t="s">
        <v>6</v>
      </c>
      <c r="EA231" t="s">
        <v>6</v>
      </c>
      <c r="EB231" t="s">
        <v>6</v>
      </c>
      <c r="EC231" t="s">
        <v>6</v>
      </c>
      <c r="EE231">
        <v>66696658</v>
      </c>
      <c r="EF231">
        <v>8</v>
      </c>
      <c r="EG231" t="s">
        <v>51</v>
      </c>
      <c r="EH231">
        <v>0</v>
      </c>
      <c r="EI231" t="s">
        <v>6</v>
      </c>
      <c r="EJ231">
        <v>1</v>
      </c>
      <c r="EK231">
        <v>500001</v>
      </c>
      <c r="EL231" t="s">
        <v>52</v>
      </c>
      <c r="EM231" t="s">
        <v>53</v>
      </c>
      <c r="EO231" t="s">
        <v>6</v>
      </c>
      <c r="EQ231">
        <v>32768</v>
      </c>
      <c r="ER231">
        <v>926</v>
      </c>
      <c r="ES231">
        <v>926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6</v>
      </c>
      <c r="GD231">
        <v>1</v>
      </c>
      <c r="GF231">
        <v>-1896968330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197"/>
        <v>0</v>
      </c>
      <c r="GM231">
        <f t="shared" si="198"/>
        <v>-6981.3</v>
      </c>
      <c r="GN231">
        <f t="shared" si="199"/>
        <v>-6981.3</v>
      </c>
      <c r="GO231">
        <f t="shared" si="200"/>
        <v>0</v>
      </c>
      <c r="GP231">
        <f t="shared" si="201"/>
        <v>0</v>
      </c>
      <c r="GR231">
        <v>0</v>
      </c>
      <c r="GS231">
        <v>3</v>
      </c>
      <c r="GT231">
        <v>0</v>
      </c>
      <c r="GU231" t="s">
        <v>6</v>
      </c>
      <c r="GV231">
        <f t="shared" si="202"/>
        <v>0</v>
      </c>
      <c r="GW231">
        <v>1</v>
      </c>
      <c r="GX231">
        <f t="shared" si="203"/>
        <v>0</v>
      </c>
      <c r="HA231">
        <v>0</v>
      </c>
      <c r="HB231">
        <v>0</v>
      </c>
      <c r="HC231">
        <f t="shared" si="204"/>
        <v>0</v>
      </c>
      <c r="HE231" t="s">
        <v>6</v>
      </c>
      <c r="HF231" t="s">
        <v>6</v>
      </c>
      <c r="HM231" t="s">
        <v>6</v>
      </c>
      <c r="HN231" t="s">
        <v>6</v>
      </c>
      <c r="HO231" t="s">
        <v>6</v>
      </c>
      <c r="HP231" t="s">
        <v>6</v>
      </c>
      <c r="HQ231" t="s">
        <v>6</v>
      </c>
      <c r="HS231">
        <v>0</v>
      </c>
      <c r="IK231">
        <v>0</v>
      </c>
    </row>
    <row r="232" spans="1:245" x14ac:dyDescent="0.2">
      <c r="A232">
        <v>18</v>
      </c>
      <c r="B232">
        <v>1</v>
      </c>
      <c r="C232">
        <v>306</v>
      </c>
      <c r="E232" t="s">
        <v>280</v>
      </c>
      <c r="F232" t="s">
        <v>34</v>
      </c>
      <c r="G232" t="s">
        <v>281</v>
      </c>
      <c r="H232" t="str">
        <f>'1.Ведомость'!C132</f>
        <v>ШТ</v>
      </c>
      <c r="I232">
        <f>I229*J232</f>
        <v>19</v>
      </c>
      <c r="J232">
        <v>1</v>
      </c>
      <c r="K232">
        <v>1</v>
      </c>
      <c r="O232">
        <f t="shared" si="175"/>
        <v>16132.14</v>
      </c>
      <c r="P232">
        <f t="shared" si="176"/>
        <v>16132.14</v>
      </c>
      <c r="Q232">
        <f t="shared" si="177"/>
        <v>0</v>
      </c>
      <c r="R232">
        <f t="shared" si="178"/>
        <v>0</v>
      </c>
      <c r="S232">
        <f t="shared" si="179"/>
        <v>0</v>
      </c>
      <c r="T232">
        <f t="shared" si="180"/>
        <v>0</v>
      </c>
      <c r="U232">
        <f t="shared" si="181"/>
        <v>0</v>
      </c>
      <c r="V232">
        <f t="shared" si="182"/>
        <v>0</v>
      </c>
      <c r="W232">
        <f t="shared" si="183"/>
        <v>0</v>
      </c>
      <c r="X232">
        <f t="shared" si="184"/>
        <v>0</v>
      </c>
      <c r="Y232">
        <f t="shared" si="185"/>
        <v>0</v>
      </c>
      <c r="AA232">
        <v>92843885</v>
      </c>
      <c r="AB232">
        <f t="shared" si="186"/>
        <v>849.06</v>
      </c>
      <c r="AC232">
        <f t="shared" si="187"/>
        <v>849.06</v>
      </c>
      <c r="AD232">
        <f>ROUND((((ET232)-(EU232))+AE232),2)</f>
        <v>0</v>
      </c>
      <c r="AE232">
        <f t="shared" si="209"/>
        <v>0</v>
      </c>
      <c r="AF232">
        <f t="shared" si="209"/>
        <v>0</v>
      </c>
      <c r="AG232">
        <f t="shared" si="188"/>
        <v>0</v>
      </c>
      <c r="AH232">
        <f t="shared" si="210"/>
        <v>0</v>
      </c>
      <c r="AI232">
        <f t="shared" si="210"/>
        <v>0</v>
      </c>
      <c r="AJ232">
        <f t="shared" si="189"/>
        <v>0</v>
      </c>
      <c r="AK232">
        <v>849.06</v>
      </c>
      <c r="AL232">
        <v>849.06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9.92</v>
      </c>
      <c r="BD232" t="s">
        <v>6</v>
      </c>
      <c r="BE232" t="s">
        <v>6</v>
      </c>
      <c r="BF232" t="s">
        <v>6</v>
      </c>
      <c r="BG232" t="s">
        <v>6</v>
      </c>
      <c r="BH232">
        <v>3</v>
      </c>
      <c r="BI232">
        <v>1</v>
      </c>
      <c r="BJ232" t="s">
        <v>67</v>
      </c>
      <c r="BM232">
        <v>500001</v>
      </c>
      <c r="BN232">
        <v>0</v>
      </c>
      <c r="BO232" t="s">
        <v>6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6</v>
      </c>
      <c r="BZ232">
        <v>0</v>
      </c>
      <c r="CA232">
        <v>0</v>
      </c>
      <c r="CB232" t="s">
        <v>6</v>
      </c>
      <c r="CE232">
        <v>0</v>
      </c>
      <c r="CF232">
        <v>0</v>
      </c>
      <c r="CG232">
        <v>0</v>
      </c>
      <c r="CM232">
        <v>0</v>
      </c>
      <c r="CN232" t="s">
        <v>6</v>
      </c>
      <c r="CO232">
        <v>0</v>
      </c>
      <c r="CP232">
        <f t="shared" si="190"/>
        <v>16132.14</v>
      </c>
      <c r="CQ232">
        <f>AC232</f>
        <v>849.06</v>
      </c>
      <c r="CR232">
        <f>AD232</f>
        <v>0</v>
      </c>
      <c r="CS232">
        <f t="shared" si="191"/>
        <v>0</v>
      </c>
      <c r="CT232">
        <f t="shared" si="192"/>
        <v>0</v>
      </c>
      <c r="CU232">
        <f t="shared" si="193"/>
        <v>0</v>
      </c>
      <c r="CV232">
        <f t="shared" si="194"/>
        <v>0</v>
      </c>
      <c r="CW232">
        <f t="shared" si="195"/>
        <v>0</v>
      </c>
      <c r="CX232">
        <f t="shared" si="196"/>
        <v>0</v>
      </c>
      <c r="CY232">
        <f t="shared" si="205"/>
        <v>0</v>
      </c>
      <c r="CZ232">
        <f t="shared" si="206"/>
        <v>0</v>
      </c>
      <c r="DC232" t="s">
        <v>6</v>
      </c>
      <c r="DD232" t="s">
        <v>6</v>
      </c>
      <c r="DE232" t="s">
        <v>6</v>
      </c>
      <c r="DF232" t="s">
        <v>6</v>
      </c>
      <c r="DG232" t="s">
        <v>6</v>
      </c>
      <c r="DH232" t="s">
        <v>6</v>
      </c>
      <c r="DI232" t="s">
        <v>6</v>
      </c>
      <c r="DJ232" t="s">
        <v>6</v>
      </c>
      <c r="DK232" t="s">
        <v>6</v>
      </c>
      <c r="DL232" t="s">
        <v>6</v>
      </c>
      <c r="DM232" t="s">
        <v>6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22</v>
      </c>
      <c r="DW232" t="s">
        <v>22</v>
      </c>
      <c r="DX232">
        <v>1</v>
      </c>
      <c r="DZ232" t="s">
        <v>6</v>
      </c>
      <c r="EA232" t="s">
        <v>6</v>
      </c>
      <c r="EB232" t="s">
        <v>6</v>
      </c>
      <c r="EC232" t="s">
        <v>6</v>
      </c>
      <c r="EE232">
        <v>66696658</v>
      </c>
      <c r="EF232">
        <v>8</v>
      </c>
      <c r="EG232" t="s">
        <v>51</v>
      </c>
      <c r="EH232">
        <v>0</v>
      </c>
      <c r="EI232" t="s">
        <v>6</v>
      </c>
      <c r="EJ232">
        <v>1</v>
      </c>
      <c r="EK232">
        <v>500001</v>
      </c>
      <c r="EL232" t="s">
        <v>52</v>
      </c>
      <c r="EM232" t="s">
        <v>53</v>
      </c>
      <c r="EO232" t="s">
        <v>6</v>
      </c>
      <c r="EQ232">
        <v>1310720</v>
      </c>
      <c r="ER232">
        <v>849.06</v>
      </c>
      <c r="ES232">
        <v>849.06</v>
      </c>
      <c r="ET232">
        <v>0</v>
      </c>
      <c r="EU232">
        <v>0</v>
      </c>
      <c r="EV232">
        <v>0</v>
      </c>
      <c r="EW232">
        <v>0</v>
      </c>
      <c r="EX232">
        <v>0</v>
      </c>
      <c r="EZ232">
        <v>5</v>
      </c>
      <c r="FC232">
        <v>0</v>
      </c>
      <c r="FD232">
        <v>18</v>
      </c>
      <c r="FF232">
        <v>807.38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282</v>
      </c>
      <c r="GD232">
        <v>1</v>
      </c>
      <c r="GF232">
        <v>209705717</v>
      </c>
      <c r="GG232">
        <v>2</v>
      </c>
      <c r="GH232">
        <v>3</v>
      </c>
      <c r="GI232">
        <v>4</v>
      </c>
      <c r="GJ232">
        <v>0</v>
      </c>
      <c r="GK232">
        <v>0</v>
      </c>
      <c r="GL232">
        <f t="shared" si="197"/>
        <v>0</v>
      </c>
      <c r="GM232">
        <f t="shared" si="198"/>
        <v>16132.14</v>
      </c>
      <c r="GN232">
        <f t="shared" si="199"/>
        <v>16132.14</v>
      </c>
      <c r="GO232">
        <f t="shared" si="200"/>
        <v>0</v>
      </c>
      <c r="GP232">
        <f t="shared" si="201"/>
        <v>0</v>
      </c>
      <c r="GR232">
        <v>1</v>
      </c>
      <c r="GS232">
        <v>1</v>
      </c>
      <c r="GT232">
        <v>0</v>
      </c>
      <c r="GU232" t="s">
        <v>6</v>
      </c>
      <c r="GV232">
        <f t="shared" si="202"/>
        <v>0</v>
      </c>
      <c r="GW232">
        <v>1</v>
      </c>
      <c r="GX232">
        <f t="shared" si="203"/>
        <v>0</v>
      </c>
      <c r="HA232">
        <v>0</v>
      </c>
      <c r="HB232">
        <v>0</v>
      </c>
      <c r="HC232">
        <f t="shared" si="204"/>
        <v>0</v>
      </c>
      <c r="HE232" t="s">
        <v>40</v>
      </c>
      <c r="HF232" t="s">
        <v>42</v>
      </c>
      <c r="HG232">
        <f>ROUND(AC232*I232,2)</f>
        <v>16132.14</v>
      </c>
      <c r="HM232" t="s">
        <v>6</v>
      </c>
      <c r="HN232" t="s">
        <v>6</v>
      </c>
      <c r="HO232" t="s">
        <v>6</v>
      </c>
      <c r="HP232" t="s">
        <v>6</v>
      </c>
      <c r="HQ232" t="s">
        <v>6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C233">
        <f>ROW(SmtRes!A318)</f>
        <v>318</v>
      </c>
      <c r="D233">
        <f>ROW(EtalonRes!A355)</f>
        <v>355</v>
      </c>
      <c r="E233" t="s">
        <v>283</v>
      </c>
      <c r="F233" t="s">
        <v>79</v>
      </c>
      <c r="G233" t="s">
        <v>80</v>
      </c>
      <c r="H233" t="s">
        <v>81</v>
      </c>
      <c r="I233">
        <v>7.1999999999999995E-2</v>
      </c>
      <c r="J233">
        <v>0</v>
      </c>
      <c r="K233">
        <v>7.1999999999999995E-2</v>
      </c>
      <c r="O233">
        <f t="shared" si="175"/>
        <v>5013.7</v>
      </c>
      <c r="P233">
        <f t="shared" si="176"/>
        <v>310.44</v>
      </c>
      <c r="Q233">
        <f t="shared" si="177"/>
        <v>139.56</v>
      </c>
      <c r="R233">
        <f t="shared" si="178"/>
        <v>50.28</v>
      </c>
      <c r="S233">
        <f t="shared" si="179"/>
        <v>4563.7</v>
      </c>
      <c r="T233">
        <f t="shared" si="180"/>
        <v>0</v>
      </c>
      <c r="U233">
        <f t="shared" si="181"/>
        <v>11.6424</v>
      </c>
      <c r="V233">
        <f t="shared" si="182"/>
        <v>9.0719999999999995E-2</v>
      </c>
      <c r="W233">
        <f t="shared" si="183"/>
        <v>0</v>
      </c>
      <c r="X233">
        <f t="shared" si="184"/>
        <v>5582.92</v>
      </c>
      <c r="Y233">
        <f t="shared" si="185"/>
        <v>3322.07</v>
      </c>
      <c r="AA233">
        <v>92843885</v>
      </c>
      <c r="AB233">
        <f t="shared" si="186"/>
        <v>1971.21</v>
      </c>
      <c r="AC233">
        <f t="shared" si="187"/>
        <v>434.65</v>
      </c>
      <c r="AD233">
        <f>ROUND(((((ET233*ROUND(1.05,7)))-((EU233*ROUND(1.05,7))))+AE233),2)</f>
        <v>123.3</v>
      </c>
      <c r="AE233">
        <f>ROUND(((EU233*ROUND(1.05,7))),2)</f>
        <v>15.57</v>
      </c>
      <c r="AF233">
        <f>ROUND(((EV233*ROUND(1.05,7))),2)</f>
        <v>1413.26</v>
      </c>
      <c r="AG233">
        <f t="shared" si="188"/>
        <v>0</v>
      </c>
      <c r="AH233">
        <f>((EW233*ROUND(1.05,7)))</f>
        <v>161.70000000000002</v>
      </c>
      <c r="AI233">
        <f>((EX233*ROUND(1.05,7)))</f>
        <v>1.26</v>
      </c>
      <c r="AJ233">
        <f t="shared" si="189"/>
        <v>0</v>
      </c>
      <c r="AK233">
        <v>1898.04</v>
      </c>
      <c r="AL233">
        <v>434.65</v>
      </c>
      <c r="AM233">
        <v>117.43</v>
      </c>
      <c r="AN233">
        <v>14.83</v>
      </c>
      <c r="AO233">
        <v>1345.96</v>
      </c>
      <c r="AP233">
        <v>0</v>
      </c>
      <c r="AQ233">
        <v>154</v>
      </c>
      <c r="AR233">
        <v>1.2</v>
      </c>
      <c r="AS233">
        <v>0</v>
      </c>
      <c r="AT233">
        <v>121</v>
      </c>
      <c r="AU233">
        <v>72</v>
      </c>
      <c r="AV233">
        <v>1</v>
      </c>
      <c r="AW233">
        <v>1</v>
      </c>
      <c r="AZ233">
        <v>1</v>
      </c>
      <c r="BA233">
        <v>44.85</v>
      </c>
      <c r="BB233">
        <v>15.72</v>
      </c>
      <c r="BC233">
        <v>9.92</v>
      </c>
      <c r="BD233" t="s">
        <v>6</v>
      </c>
      <c r="BE233" t="s">
        <v>6</v>
      </c>
      <c r="BF233" t="s">
        <v>6</v>
      </c>
      <c r="BG233" t="s">
        <v>6</v>
      </c>
      <c r="BH233">
        <v>0</v>
      </c>
      <c r="BI233">
        <v>1</v>
      </c>
      <c r="BJ233" t="s">
        <v>82</v>
      </c>
      <c r="BM233">
        <v>20001</v>
      </c>
      <c r="BN233">
        <v>0</v>
      </c>
      <c r="BO233" t="s">
        <v>6</v>
      </c>
      <c r="BP233">
        <v>0</v>
      </c>
      <c r="BQ233">
        <v>22</v>
      </c>
      <c r="BR233">
        <v>0</v>
      </c>
      <c r="BS233">
        <v>44.85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6</v>
      </c>
      <c r="BZ233">
        <v>121</v>
      </c>
      <c r="CA233">
        <v>72</v>
      </c>
      <c r="CB233" t="s">
        <v>6</v>
      </c>
      <c r="CE233">
        <v>0</v>
      </c>
      <c r="CF233">
        <v>0</v>
      </c>
      <c r="CG233">
        <v>0</v>
      </c>
      <c r="CM233">
        <v>0</v>
      </c>
      <c r="CN233" t="s">
        <v>24</v>
      </c>
      <c r="CO233">
        <v>0</v>
      </c>
      <c r="CP233">
        <f t="shared" si="190"/>
        <v>5013.7</v>
      </c>
      <c r="CQ233">
        <f t="shared" ref="CQ233:CQ251" si="211">AC233*BC233</f>
        <v>4311.7280000000001</v>
      </c>
      <c r="CR233">
        <f t="shared" ref="CR233:CR251" si="212">AD233*BB233</f>
        <v>1938.2760000000001</v>
      </c>
      <c r="CS233">
        <f t="shared" si="191"/>
        <v>698.31450000000007</v>
      </c>
      <c r="CT233">
        <f t="shared" si="192"/>
        <v>63384.711000000003</v>
      </c>
      <c r="CU233">
        <f t="shared" si="193"/>
        <v>0</v>
      </c>
      <c r="CV233">
        <f t="shared" si="194"/>
        <v>161.70000000000002</v>
      </c>
      <c r="CW233">
        <f t="shared" si="195"/>
        <v>1.26</v>
      </c>
      <c r="CX233">
        <f t="shared" si="196"/>
        <v>0</v>
      </c>
      <c r="CY233">
        <f t="shared" si="205"/>
        <v>5582.9157999999998</v>
      </c>
      <c r="CZ233">
        <f t="shared" si="206"/>
        <v>3322.0655999999994</v>
      </c>
      <c r="DC233" t="s">
        <v>6</v>
      </c>
      <c r="DD233" t="s">
        <v>6</v>
      </c>
      <c r="DE233" t="s">
        <v>25</v>
      </c>
      <c r="DF233" t="s">
        <v>25</v>
      </c>
      <c r="DG233" t="s">
        <v>25</v>
      </c>
      <c r="DH233" t="s">
        <v>6</v>
      </c>
      <c r="DI233" t="s">
        <v>25</v>
      </c>
      <c r="DJ233" t="s">
        <v>25</v>
      </c>
      <c r="DK233" t="s">
        <v>6</v>
      </c>
      <c r="DL233" t="s">
        <v>6</v>
      </c>
      <c r="DM233" t="s">
        <v>6</v>
      </c>
      <c r="DN233">
        <v>0</v>
      </c>
      <c r="DO233">
        <v>0</v>
      </c>
      <c r="DP233">
        <v>1</v>
      </c>
      <c r="DQ233">
        <v>1</v>
      </c>
      <c r="DU233">
        <v>1005</v>
      </c>
      <c r="DV233" t="s">
        <v>81</v>
      </c>
      <c r="DW233" t="s">
        <v>81</v>
      </c>
      <c r="DX233">
        <v>100</v>
      </c>
      <c r="DZ233" t="s">
        <v>6</v>
      </c>
      <c r="EA233" t="s">
        <v>6</v>
      </c>
      <c r="EB233" t="s">
        <v>6</v>
      </c>
      <c r="EC233" t="s">
        <v>6</v>
      </c>
      <c r="EE233">
        <v>66696438</v>
      </c>
      <c r="EF233">
        <v>22</v>
      </c>
      <c r="EG233" t="s">
        <v>26</v>
      </c>
      <c r="EH233">
        <v>16</v>
      </c>
      <c r="EI233" t="s">
        <v>27</v>
      </c>
      <c r="EJ233">
        <v>1</v>
      </c>
      <c r="EK233">
        <v>20001</v>
      </c>
      <c r="EL233" t="s">
        <v>28</v>
      </c>
      <c r="EM233" t="s">
        <v>29</v>
      </c>
      <c r="EO233" t="s">
        <v>30</v>
      </c>
      <c r="EQ233">
        <v>1310720</v>
      </c>
      <c r="ER233">
        <v>1898.04</v>
      </c>
      <c r="ES233">
        <v>434.65</v>
      </c>
      <c r="ET233">
        <v>117.43</v>
      </c>
      <c r="EU233">
        <v>14.83</v>
      </c>
      <c r="EV233">
        <v>1345.96</v>
      </c>
      <c r="EW233">
        <v>154</v>
      </c>
      <c r="EX233">
        <v>1.2</v>
      </c>
      <c r="EY233">
        <v>0</v>
      </c>
      <c r="FQ233">
        <v>0</v>
      </c>
      <c r="FR233">
        <v>0</v>
      </c>
      <c r="FS233">
        <v>0</v>
      </c>
      <c r="FX233">
        <v>121</v>
      </c>
      <c r="FY233">
        <v>72</v>
      </c>
      <c r="GA233" t="s">
        <v>6</v>
      </c>
      <c r="GD233">
        <v>1</v>
      </c>
      <c r="GF233">
        <v>-706050576</v>
      </c>
      <c r="GG233">
        <v>2</v>
      </c>
      <c r="GH233">
        <v>1</v>
      </c>
      <c r="GI233">
        <v>4</v>
      </c>
      <c r="GJ233">
        <v>0</v>
      </c>
      <c r="GK233">
        <v>0</v>
      </c>
      <c r="GL233">
        <f t="shared" si="197"/>
        <v>0</v>
      </c>
      <c r="GM233">
        <f t="shared" si="198"/>
        <v>13918.69</v>
      </c>
      <c r="GN233">
        <f t="shared" si="199"/>
        <v>13918.69</v>
      </c>
      <c r="GO233">
        <f t="shared" si="200"/>
        <v>0</v>
      </c>
      <c r="GP233">
        <f t="shared" si="201"/>
        <v>0</v>
      </c>
      <c r="GR233">
        <v>0</v>
      </c>
      <c r="GS233">
        <v>3</v>
      </c>
      <c r="GT233">
        <v>0</v>
      </c>
      <c r="GU233" t="s">
        <v>6</v>
      </c>
      <c r="GV233">
        <f t="shared" si="202"/>
        <v>0</v>
      </c>
      <c r="GW233">
        <v>1</v>
      </c>
      <c r="GX233">
        <f t="shared" si="203"/>
        <v>0</v>
      </c>
      <c r="HA233">
        <v>0</v>
      </c>
      <c r="HB233">
        <v>0</v>
      </c>
      <c r="HC233">
        <f t="shared" si="204"/>
        <v>0</v>
      </c>
      <c r="HE233" t="s">
        <v>6</v>
      </c>
      <c r="HF233" t="s">
        <v>6</v>
      </c>
      <c r="HM233" t="s">
        <v>6</v>
      </c>
      <c r="HN233" t="s">
        <v>31</v>
      </c>
      <c r="HO233" t="s">
        <v>32</v>
      </c>
      <c r="HP233" t="s">
        <v>27</v>
      </c>
      <c r="HQ233" t="s">
        <v>27</v>
      </c>
      <c r="HS233">
        <v>0</v>
      </c>
      <c r="IK233">
        <v>0</v>
      </c>
    </row>
    <row r="234" spans="1:245" x14ac:dyDescent="0.2">
      <c r="A234">
        <v>18</v>
      </c>
      <c r="B234">
        <v>1</v>
      </c>
      <c r="C234">
        <v>318</v>
      </c>
      <c r="E234" t="s">
        <v>284</v>
      </c>
      <c r="F234" t="s">
        <v>84</v>
      </c>
      <c r="G234" t="s">
        <v>85</v>
      </c>
      <c r="H234" t="str">
        <f>'1.Ведомость'!C134</f>
        <v>м2</v>
      </c>
      <c r="I234">
        <f>I233*J234</f>
        <v>7.2</v>
      </c>
      <c r="J234">
        <v>100.00000000000001</v>
      </c>
      <c r="K234">
        <v>100</v>
      </c>
      <c r="O234">
        <f t="shared" si="175"/>
        <v>7314.53</v>
      </c>
      <c r="P234">
        <f t="shared" si="176"/>
        <v>7314.53</v>
      </c>
      <c r="Q234">
        <f t="shared" si="177"/>
        <v>0</v>
      </c>
      <c r="R234">
        <f t="shared" si="178"/>
        <v>0</v>
      </c>
      <c r="S234">
        <f t="shared" si="179"/>
        <v>0</v>
      </c>
      <c r="T234">
        <f t="shared" si="180"/>
        <v>0</v>
      </c>
      <c r="U234">
        <f t="shared" si="181"/>
        <v>0</v>
      </c>
      <c r="V234">
        <f t="shared" si="182"/>
        <v>0</v>
      </c>
      <c r="W234">
        <f t="shared" si="183"/>
        <v>0</v>
      </c>
      <c r="X234">
        <f t="shared" si="184"/>
        <v>0</v>
      </c>
      <c r="Y234">
        <f t="shared" si="185"/>
        <v>0</v>
      </c>
      <c r="AA234">
        <v>92843885</v>
      </c>
      <c r="AB234">
        <f t="shared" si="186"/>
        <v>102.41</v>
      </c>
      <c r="AC234">
        <f t="shared" si="187"/>
        <v>102.41</v>
      </c>
      <c r="AD234">
        <f>ROUND((((ET234)-(EU234))+AE234),2)</f>
        <v>0</v>
      </c>
      <c r="AE234">
        <f>ROUND((EU234),2)</f>
        <v>0</v>
      </c>
      <c r="AF234">
        <f>ROUND((EV234),2)</f>
        <v>0</v>
      </c>
      <c r="AG234">
        <f t="shared" si="188"/>
        <v>0</v>
      </c>
      <c r="AH234">
        <f>(EW234)</f>
        <v>0</v>
      </c>
      <c r="AI234">
        <f>(EX234)</f>
        <v>0</v>
      </c>
      <c r="AJ234">
        <f t="shared" si="189"/>
        <v>0</v>
      </c>
      <c r="AK234">
        <v>102.41</v>
      </c>
      <c r="AL234">
        <v>102.41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9.92</v>
      </c>
      <c r="BD234" t="s">
        <v>6</v>
      </c>
      <c r="BE234" t="s">
        <v>6</v>
      </c>
      <c r="BF234" t="s">
        <v>6</v>
      </c>
      <c r="BG234" t="s">
        <v>6</v>
      </c>
      <c r="BH234">
        <v>3</v>
      </c>
      <c r="BI234">
        <v>1</v>
      </c>
      <c r="BJ234" t="s">
        <v>86</v>
      </c>
      <c r="BM234">
        <v>500001</v>
      </c>
      <c r="BN234">
        <v>0</v>
      </c>
      <c r="BO234" t="s">
        <v>6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6</v>
      </c>
      <c r="BZ234">
        <v>0</v>
      </c>
      <c r="CA234">
        <v>0</v>
      </c>
      <c r="CB234" t="s">
        <v>6</v>
      </c>
      <c r="CE234">
        <v>0</v>
      </c>
      <c r="CF234">
        <v>0</v>
      </c>
      <c r="CG234">
        <v>0</v>
      </c>
      <c r="CM234">
        <v>0</v>
      </c>
      <c r="CN234" t="s">
        <v>6</v>
      </c>
      <c r="CO234">
        <v>0</v>
      </c>
      <c r="CP234">
        <f t="shared" si="190"/>
        <v>7314.53</v>
      </c>
      <c r="CQ234">
        <f t="shared" si="211"/>
        <v>1015.9072</v>
      </c>
      <c r="CR234">
        <f t="shared" si="212"/>
        <v>0</v>
      </c>
      <c r="CS234">
        <f t="shared" si="191"/>
        <v>0</v>
      </c>
      <c r="CT234">
        <f t="shared" si="192"/>
        <v>0</v>
      </c>
      <c r="CU234">
        <f t="shared" si="193"/>
        <v>0</v>
      </c>
      <c r="CV234">
        <f t="shared" si="194"/>
        <v>0</v>
      </c>
      <c r="CW234">
        <f t="shared" si="195"/>
        <v>0</v>
      </c>
      <c r="CX234">
        <f t="shared" si="196"/>
        <v>0</v>
      </c>
      <c r="CY234">
        <f t="shared" si="205"/>
        <v>0</v>
      </c>
      <c r="CZ234">
        <f t="shared" si="206"/>
        <v>0</v>
      </c>
      <c r="DC234" t="s">
        <v>6</v>
      </c>
      <c r="DD234" t="s">
        <v>6</v>
      </c>
      <c r="DE234" t="s">
        <v>6</v>
      </c>
      <c r="DF234" t="s">
        <v>6</v>
      </c>
      <c r="DG234" t="s">
        <v>6</v>
      </c>
      <c r="DH234" t="s">
        <v>6</v>
      </c>
      <c r="DI234" t="s">
        <v>6</v>
      </c>
      <c r="DJ234" t="s">
        <v>6</v>
      </c>
      <c r="DK234" t="s">
        <v>6</v>
      </c>
      <c r="DL234" t="s">
        <v>6</v>
      </c>
      <c r="DM234" t="s">
        <v>6</v>
      </c>
      <c r="DN234">
        <v>0</v>
      </c>
      <c r="DO234">
        <v>0</v>
      </c>
      <c r="DP234">
        <v>1</v>
      </c>
      <c r="DQ234">
        <v>1</v>
      </c>
      <c r="DU234">
        <v>1005</v>
      </c>
      <c r="DV234" t="s">
        <v>57</v>
      </c>
      <c r="DW234" t="s">
        <v>57</v>
      </c>
      <c r="DX234">
        <v>1</v>
      </c>
      <c r="DZ234" t="s">
        <v>6</v>
      </c>
      <c r="EA234" t="s">
        <v>6</v>
      </c>
      <c r="EB234" t="s">
        <v>6</v>
      </c>
      <c r="EC234" t="s">
        <v>6</v>
      </c>
      <c r="EE234">
        <v>66696658</v>
      </c>
      <c r="EF234">
        <v>8</v>
      </c>
      <c r="EG234" t="s">
        <v>51</v>
      </c>
      <c r="EH234">
        <v>0</v>
      </c>
      <c r="EI234" t="s">
        <v>6</v>
      </c>
      <c r="EJ234">
        <v>1</v>
      </c>
      <c r="EK234">
        <v>500001</v>
      </c>
      <c r="EL234" t="s">
        <v>52</v>
      </c>
      <c r="EM234" t="s">
        <v>53</v>
      </c>
      <c r="EO234" t="s">
        <v>6</v>
      </c>
      <c r="EQ234">
        <v>0</v>
      </c>
      <c r="ER234">
        <v>102.41</v>
      </c>
      <c r="ES234">
        <v>102.41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6</v>
      </c>
      <c r="GD234">
        <v>1</v>
      </c>
      <c r="GF234">
        <v>415678242</v>
      </c>
      <c r="GG234">
        <v>2</v>
      </c>
      <c r="GH234">
        <v>1</v>
      </c>
      <c r="GI234">
        <v>4</v>
      </c>
      <c r="GJ234">
        <v>0</v>
      </c>
      <c r="GK234">
        <v>0</v>
      </c>
      <c r="GL234">
        <f t="shared" si="197"/>
        <v>0</v>
      </c>
      <c r="GM234">
        <f t="shared" si="198"/>
        <v>7314.53</v>
      </c>
      <c r="GN234">
        <f t="shared" si="199"/>
        <v>7314.53</v>
      </c>
      <c r="GO234">
        <f t="shared" si="200"/>
        <v>0</v>
      </c>
      <c r="GP234">
        <f t="shared" si="201"/>
        <v>0</v>
      </c>
      <c r="GR234">
        <v>0</v>
      </c>
      <c r="GS234">
        <v>3</v>
      </c>
      <c r="GT234">
        <v>0</v>
      </c>
      <c r="GU234" t="s">
        <v>6</v>
      </c>
      <c r="GV234">
        <f t="shared" si="202"/>
        <v>0</v>
      </c>
      <c r="GW234">
        <v>1</v>
      </c>
      <c r="GX234">
        <f t="shared" si="203"/>
        <v>0</v>
      </c>
      <c r="HA234">
        <v>0</v>
      </c>
      <c r="HB234">
        <v>0</v>
      </c>
      <c r="HC234">
        <f t="shared" si="204"/>
        <v>0</v>
      </c>
      <c r="HE234" t="s">
        <v>6</v>
      </c>
      <c r="HF234" t="s">
        <v>6</v>
      </c>
      <c r="HM234" t="s">
        <v>6</v>
      </c>
      <c r="HN234" t="s">
        <v>6</v>
      </c>
      <c r="HO234" t="s">
        <v>6</v>
      </c>
      <c r="HP234" t="s">
        <v>6</v>
      </c>
      <c r="HQ234" t="s">
        <v>6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C235">
        <f>ROW(SmtRes!A330)</f>
        <v>330</v>
      </c>
      <c r="D235">
        <f>ROW(EtalonRes!A372)</f>
        <v>372</v>
      </c>
      <c r="E235" t="s">
        <v>285</v>
      </c>
      <c r="F235" t="s">
        <v>88</v>
      </c>
      <c r="G235" t="s">
        <v>89</v>
      </c>
      <c r="H235" t="s">
        <v>81</v>
      </c>
      <c r="I235">
        <v>7.6999999999999999E-2</v>
      </c>
      <c r="J235">
        <v>0</v>
      </c>
      <c r="K235">
        <v>7.6999999999999999E-2</v>
      </c>
      <c r="O235">
        <f t="shared" si="175"/>
        <v>4920.1099999999997</v>
      </c>
      <c r="P235">
        <f t="shared" si="176"/>
        <v>331.69</v>
      </c>
      <c r="Q235">
        <f t="shared" si="177"/>
        <v>119.79</v>
      </c>
      <c r="R235">
        <f t="shared" si="178"/>
        <v>42.17</v>
      </c>
      <c r="S235">
        <f t="shared" si="179"/>
        <v>4468.63</v>
      </c>
      <c r="T235">
        <f t="shared" si="180"/>
        <v>0</v>
      </c>
      <c r="U235">
        <f t="shared" si="181"/>
        <v>11.399850000000001</v>
      </c>
      <c r="V235">
        <f t="shared" si="182"/>
        <v>7.5998999999999997E-2</v>
      </c>
      <c r="W235">
        <f t="shared" si="183"/>
        <v>0</v>
      </c>
      <c r="X235">
        <f t="shared" si="184"/>
        <v>5458.07</v>
      </c>
      <c r="Y235">
        <f t="shared" si="185"/>
        <v>3247.78</v>
      </c>
      <c r="AA235">
        <v>92843885</v>
      </c>
      <c r="AB235">
        <f t="shared" si="186"/>
        <v>1827.16</v>
      </c>
      <c r="AC235">
        <f t="shared" si="187"/>
        <v>434.24</v>
      </c>
      <c r="AD235">
        <f>ROUND(((((ET235*ROUND(1.05,7)))-((EU235*ROUND(1.05,7))))+AE235),2)</f>
        <v>98.96</v>
      </c>
      <c r="AE235">
        <f>ROUND(((EU235*ROUND(1.05,7))),2)</f>
        <v>12.21</v>
      </c>
      <c r="AF235">
        <f>ROUND(((EV235*ROUND(1.05,7))),2)</f>
        <v>1293.96</v>
      </c>
      <c r="AG235">
        <f t="shared" si="188"/>
        <v>0</v>
      </c>
      <c r="AH235">
        <f>((EW235*ROUND(1.05,7)))</f>
        <v>148.05000000000001</v>
      </c>
      <c r="AI235">
        <f>((EX235*ROUND(1.05,7)))</f>
        <v>0.98699999999999999</v>
      </c>
      <c r="AJ235">
        <f t="shared" si="189"/>
        <v>0</v>
      </c>
      <c r="AK235">
        <v>1760.83</v>
      </c>
      <c r="AL235">
        <v>434.24</v>
      </c>
      <c r="AM235">
        <v>94.25</v>
      </c>
      <c r="AN235">
        <v>11.63</v>
      </c>
      <c r="AO235">
        <v>1232.3399999999999</v>
      </c>
      <c r="AP235">
        <v>0</v>
      </c>
      <c r="AQ235">
        <v>141</v>
      </c>
      <c r="AR235">
        <v>0.94</v>
      </c>
      <c r="AS235">
        <v>0</v>
      </c>
      <c r="AT235">
        <v>121</v>
      </c>
      <c r="AU235">
        <v>72</v>
      </c>
      <c r="AV235">
        <v>1</v>
      </c>
      <c r="AW235">
        <v>1</v>
      </c>
      <c r="AZ235">
        <v>1</v>
      </c>
      <c r="BA235">
        <v>44.85</v>
      </c>
      <c r="BB235">
        <v>15.72</v>
      </c>
      <c r="BC235">
        <v>9.92</v>
      </c>
      <c r="BD235" t="s">
        <v>6</v>
      </c>
      <c r="BE235" t="s">
        <v>6</v>
      </c>
      <c r="BF235" t="s">
        <v>6</v>
      </c>
      <c r="BG235" t="s">
        <v>6</v>
      </c>
      <c r="BH235">
        <v>0</v>
      </c>
      <c r="BI235">
        <v>1</v>
      </c>
      <c r="BJ235" t="s">
        <v>90</v>
      </c>
      <c r="BM235">
        <v>20001</v>
      </c>
      <c r="BN235">
        <v>0</v>
      </c>
      <c r="BO235" t="s">
        <v>6</v>
      </c>
      <c r="BP235">
        <v>0</v>
      </c>
      <c r="BQ235">
        <v>22</v>
      </c>
      <c r="BR235">
        <v>0</v>
      </c>
      <c r="BS235">
        <v>44.85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6</v>
      </c>
      <c r="BZ235">
        <v>121</v>
      </c>
      <c r="CA235">
        <v>72</v>
      </c>
      <c r="CB235" t="s">
        <v>6</v>
      </c>
      <c r="CE235">
        <v>0</v>
      </c>
      <c r="CF235">
        <v>0</v>
      </c>
      <c r="CG235">
        <v>0</v>
      </c>
      <c r="CM235">
        <v>0</v>
      </c>
      <c r="CN235" t="s">
        <v>24</v>
      </c>
      <c r="CO235">
        <v>0</v>
      </c>
      <c r="CP235">
        <f t="shared" si="190"/>
        <v>4920.1100000000006</v>
      </c>
      <c r="CQ235">
        <f t="shared" si="211"/>
        <v>4307.6607999999997</v>
      </c>
      <c r="CR235">
        <f t="shared" si="212"/>
        <v>1555.6512</v>
      </c>
      <c r="CS235">
        <f t="shared" si="191"/>
        <v>547.61850000000004</v>
      </c>
      <c r="CT235">
        <f t="shared" si="192"/>
        <v>58034.106000000007</v>
      </c>
      <c r="CU235">
        <f t="shared" si="193"/>
        <v>0</v>
      </c>
      <c r="CV235">
        <f t="shared" si="194"/>
        <v>148.05000000000001</v>
      </c>
      <c r="CW235">
        <f t="shared" si="195"/>
        <v>0.98699999999999999</v>
      </c>
      <c r="CX235">
        <f t="shared" si="196"/>
        <v>0</v>
      </c>
      <c r="CY235">
        <f t="shared" si="205"/>
        <v>5458.0680000000002</v>
      </c>
      <c r="CZ235">
        <f t="shared" si="206"/>
        <v>3247.7760000000003</v>
      </c>
      <c r="DC235" t="s">
        <v>6</v>
      </c>
      <c r="DD235" t="s">
        <v>6</v>
      </c>
      <c r="DE235" t="s">
        <v>25</v>
      </c>
      <c r="DF235" t="s">
        <v>25</v>
      </c>
      <c r="DG235" t="s">
        <v>25</v>
      </c>
      <c r="DH235" t="s">
        <v>6</v>
      </c>
      <c r="DI235" t="s">
        <v>25</v>
      </c>
      <c r="DJ235" t="s">
        <v>25</v>
      </c>
      <c r="DK235" t="s">
        <v>6</v>
      </c>
      <c r="DL235" t="s">
        <v>6</v>
      </c>
      <c r="DM235" t="s">
        <v>6</v>
      </c>
      <c r="DN235">
        <v>0</v>
      </c>
      <c r="DO235">
        <v>0</v>
      </c>
      <c r="DP235">
        <v>1</v>
      </c>
      <c r="DQ235">
        <v>1</v>
      </c>
      <c r="DU235">
        <v>1005</v>
      </c>
      <c r="DV235" t="s">
        <v>81</v>
      </c>
      <c r="DW235" t="s">
        <v>81</v>
      </c>
      <c r="DX235">
        <v>100</v>
      </c>
      <c r="DZ235" t="s">
        <v>6</v>
      </c>
      <c r="EA235" t="s">
        <v>6</v>
      </c>
      <c r="EB235" t="s">
        <v>6</v>
      </c>
      <c r="EC235" t="s">
        <v>6</v>
      </c>
      <c r="EE235">
        <v>66696438</v>
      </c>
      <c r="EF235">
        <v>22</v>
      </c>
      <c r="EG235" t="s">
        <v>26</v>
      </c>
      <c r="EH235">
        <v>16</v>
      </c>
      <c r="EI235" t="s">
        <v>27</v>
      </c>
      <c r="EJ235">
        <v>1</v>
      </c>
      <c r="EK235">
        <v>20001</v>
      </c>
      <c r="EL235" t="s">
        <v>28</v>
      </c>
      <c r="EM235" t="s">
        <v>29</v>
      </c>
      <c r="EO235" t="s">
        <v>30</v>
      </c>
      <c r="EQ235">
        <v>1310720</v>
      </c>
      <c r="ER235">
        <v>1760.83</v>
      </c>
      <c r="ES235">
        <v>434.24</v>
      </c>
      <c r="ET235">
        <v>94.25</v>
      </c>
      <c r="EU235">
        <v>11.63</v>
      </c>
      <c r="EV235">
        <v>1232.3399999999999</v>
      </c>
      <c r="EW235">
        <v>141</v>
      </c>
      <c r="EX235">
        <v>0.94</v>
      </c>
      <c r="EY235">
        <v>0</v>
      </c>
      <c r="FQ235">
        <v>0</v>
      </c>
      <c r="FR235">
        <v>0</v>
      </c>
      <c r="FS235">
        <v>0</v>
      </c>
      <c r="FX235">
        <v>121</v>
      </c>
      <c r="FY235">
        <v>72</v>
      </c>
      <c r="GA235" t="s">
        <v>6</v>
      </c>
      <c r="GD235">
        <v>1</v>
      </c>
      <c r="GF235">
        <v>1677131192</v>
      </c>
      <c r="GG235">
        <v>2</v>
      </c>
      <c r="GH235">
        <v>1</v>
      </c>
      <c r="GI235">
        <v>4</v>
      </c>
      <c r="GJ235">
        <v>0</v>
      </c>
      <c r="GK235">
        <v>0</v>
      </c>
      <c r="GL235">
        <f t="shared" si="197"/>
        <v>0</v>
      </c>
      <c r="GM235">
        <f t="shared" si="198"/>
        <v>13625.96</v>
      </c>
      <c r="GN235">
        <f t="shared" si="199"/>
        <v>13625.96</v>
      </c>
      <c r="GO235">
        <f t="shared" si="200"/>
        <v>0</v>
      </c>
      <c r="GP235">
        <f t="shared" si="201"/>
        <v>0</v>
      </c>
      <c r="GR235">
        <v>0</v>
      </c>
      <c r="GS235">
        <v>3</v>
      </c>
      <c r="GT235">
        <v>0</v>
      </c>
      <c r="GU235" t="s">
        <v>6</v>
      </c>
      <c r="GV235">
        <f t="shared" si="202"/>
        <v>0</v>
      </c>
      <c r="GW235">
        <v>1</v>
      </c>
      <c r="GX235">
        <f t="shared" si="203"/>
        <v>0</v>
      </c>
      <c r="HA235">
        <v>0</v>
      </c>
      <c r="HB235">
        <v>0</v>
      </c>
      <c r="HC235">
        <f t="shared" si="204"/>
        <v>0</v>
      </c>
      <c r="HE235" t="s">
        <v>6</v>
      </c>
      <c r="HF235" t="s">
        <v>6</v>
      </c>
      <c r="HM235" t="s">
        <v>6</v>
      </c>
      <c r="HN235" t="s">
        <v>31</v>
      </c>
      <c r="HO235" t="s">
        <v>32</v>
      </c>
      <c r="HP235" t="s">
        <v>27</v>
      </c>
      <c r="HQ235" t="s">
        <v>27</v>
      </c>
      <c r="HS235">
        <v>0</v>
      </c>
      <c r="IK235">
        <v>0</v>
      </c>
    </row>
    <row r="236" spans="1:245" x14ac:dyDescent="0.2">
      <c r="A236">
        <v>18</v>
      </c>
      <c r="B236">
        <v>1</v>
      </c>
      <c r="C236">
        <v>330</v>
      </c>
      <c r="E236" t="s">
        <v>286</v>
      </c>
      <c r="F236" t="s">
        <v>92</v>
      </c>
      <c r="G236" t="s">
        <v>93</v>
      </c>
      <c r="H236" t="str">
        <f>'1.Ведомость'!C136</f>
        <v>м2</v>
      </c>
      <c r="I236">
        <f>I235*J236</f>
        <v>7.7</v>
      </c>
      <c r="J236">
        <v>100</v>
      </c>
      <c r="K236">
        <v>100</v>
      </c>
      <c r="O236">
        <f t="shared" si="175"/>
        <v>10205.67</v>
      </c>
      <c r="P236">
        <f t="shared" si="176"/>
        <v>10205.67</v>
      </c>
      <c r="Q236">
        <f t="shared" si="177"/>
        <v>0</v>
      </c>
      <c r="R236">
        <f t="shared" si="178"/>
        <v>0</v>
      </c>
      <c r="S236">
        <f t="shared" si="179"/>
        <v>0</v>
      </c>
      <c r="T236">
        <f t="shared" si="180"/>
        <v>0</v>
      </c>
      <c r="U236">
        <f t="shared" si="181"/>
        <v>0</v>
      </c>
      <c r="V236">
        <f t="shared" si="182"/>
        <v>0</v>
      </c>
      <c r="W236">
        <f t="shared" si="183"/>
        <v>0</v>
      </c>
      <c r="X236">
        <f t="shared" si="184"/>
        <v>0</v>
      </c>
      <c r="Y236">
        <f t="shared" si="185"/>
        <v>0</v>
      </c>
      <c r="AA236">
        <v>92843885</v>
      </c>
      <c r="AB236">
        <f t="shared" si="186"/>
        <v>133.61000000000001</v>
      </c>
      <c r="AC236">
        <f t="shared" si="187"/>
        <v>133.61000000000001</v>
      </c>
      <c r="AD236">
        <f>ROUND((((ET236)-(EU236))+AE236),2)</f>
        <v>0</v>
      </c>
      <c r="AE236">
        <f>ROUND((EU236),2)</f>
        <v>0</v>
      </c>
      <c r="AF236">
        <f>ROUND((EV236),2)</f>
        <v>0</v>
      </c>
      <c r="AG236">
        <f t="shared" si="188"/>
        <v>0</v>
      </c>
      <c r="AH236">
        <f>(EW236)</f>
        <v>0</v>
      </c>
      <c r="AI236">
        <f>(EX236)</f>
        <v>0</v>
      </c>
      <c r="AJ236">
        <f t="shared" si="189"/>
        <v>0</v>
      </c>
      <c r="AK236">
        <v>133.61000000000001</v>
      </c>
      <c r="AL236">
        <v>133.61000000000001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9.92</v>
      </c>
      <c r="BD236" t="s">
        <v>6</v>
      </c>
      <c r="BE236" t="s">
        <v>6</v>
      </c>
      <c r="BF236" t="s">
        <v>6</v>
      </c>
      <c r="BG236" t="s">
        <v>6</v>
      </c>
      <c r="BH236">
        <v>3</v>
      </c>
      <c r="BI236">
        <v>1</v>
      </c>
      <c r="BJ236" t="s">
        <v>94</v>
      </c>
      <c r="BM236">
        <v>500001</v>
      </c>
      <c r="BN236">
        <v>0</v>
      </c>
      <c r="BO236" t="s">
        <v>6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6</v>
      </c>
      <c r="BZ236">
        <v>0</v>
      </c>
      <c r="CA236">
        <v>0</v>
      </c>
      <c r="CB236" t="s">
        <v>6</v>
      </c>
      <c r="CE236">
        <v>0</v>
      </c>
      <c r="CF236">
        <v>0</v>
      </c>
      <c r="CG236">
        <v>0</v>
      </c>
      <c r="CM236">
        <v>0</v>
      </c>
      <c r="CN236" t="s">
        <v>6</v>
      </c>
      <c r="CO236">
        <v>0</v>
      </c>
      <c r="CP236">
        <f t="shared" si="190"/>
        <v>10205.67</v>
      </c>
      <c r="CQ236">
        <f t="shared" si="211"/>
        <v>1325.4112000000002</v>
      </c>
      <c r="CR236">
        <f t="shared" si="212"/>
        <v>0</v>
      </c>
      <c r="CS236">
        <f t="shared" si="191"/>
        <v>0</v>
      </c>
      <c r="CT236">
        <f t="shared" si="192"/>
        <v>0</v>
      </c>
      <c r="CU236">
        <f t="shared" si="193"/>
        <v>0</v>
      </c>
      <c r="CV236">
        <f t="shared" si="194"/>
        <v>0</v>
      </c>
      <c r="CW236">
        <f t="shared" si="195"/>
        <v>0</v>
      </c>
      <c r="CX236">
        <f t="shared" si="196"/>
        <v>0</v>
      </c>
      <c r="CY236">
        <f t="shared" si="205"/>
        <v>0</v>
      </c>
      <c r="CZ236">
        <f t="shared" si="206"/>
        <v>0</v>
      </c>
      <c r="DC236" t="s">
        <v>6</v>
      </c>
      <c r="DD236" t="s">
        <v>6</v>
      </c>
      <c r="DE236" t="s">
        <v>6</v>
      </c>
      <c r="DF236" t="s">
        <v>6</v>
      </c>
      <c r="DG236" t="s">
        <v>6</v>
      </c>
      <c r="DH236" t="s">
        <v>6</v>
      </c>
      <c r="DI236" t="s">
        <v>6</v>
      </c>
      <c r="DJ236" t="s">
        <v>6</v>
      </c>
      <c r="DK236" t="s">
        <v>6</v>
      </c>
      <c r="DL236" t="s">
        <v>6</v>
      </c>
      <c r="DM236" t="s">
        <v>6</v>
      </c>
      <c r="DN236">
        <v>0</v>
      </c>
      <c r="DO236">
        <v>0</v>
      </c>
      <c r="DP236">
        <v>1</v>
      </c>
      <c r="DQ236">
        <v>1</v>
      </c>
      <c r="DU236">
        <v>1005</v>
      </c>
      <c r="DV236" t="s">
        <v>57</v>
      </c>
      <c r="DW236" t="s">
        <v>57</v>
      </c>
      <c r="DX236">
        <v>1</v>
      </c>
      <c r="DZ236" t="s">
        <v>6</v>
      </c>
      <c r="EA236" t="s">
        <v>6</v>
      </c>
      <c r="EB236" t="s">
        <v>6</v>
      </c>
      <c r="EC236" t="s">
        <v>6</v>
      </c>
      <c r="EE236">
        <v>66696658</v>
      </c>
      <c r="EF236">
        <v>8</v>
      </c>
      <c r="EG236" t="s">
        <v>51</v>
      </c>
      <c r="EH236">
        <v>0</v>
      </c>
      <c r="EI236" t="s">
        <v>6</v>
      </c>
      <c r="EJ236">
        <v>1</v>
      </c>
      <c r="EK236">
        <v>500001</v>
      </c>
      <c r="EL236" t="s">
        <v>52</v>
      </c>
      <c r="EM236" t="s">
        <v>53</v>
      </c>
      <c r="EO236" t="s">
        <v>6</v>
      </c>
      <c r="EQ236">
        <v>0</v>
      </c>
      <c r="ER236">
        <v>133.61000000000001</v>
      </c>
      <c r="ES236">
        <v>133.61000000000001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6</v>
      </c>
      <c r="GD236">
        <v>1</v>
      </c>
      <c r="GF236">
        <v>-1611792035</v>
      </c>
      <c r="GG236">
        <v>2</v>
      </c>
      <c r="GH236">
        <v>1</v>
      </c>
      <c r="GI236">
        <v>4</v>
      </c>
      <c r="GJ236">
        <v>0</v>
      </c>
      <c r="GK236">
        <v>0</v>
      </c>
      <c r="GL236">
        <f t="shared" si="197"/>
        <v>0</v>
      </c>
      <c r="GM236">
        <f t="shared" si="198"/>
        <v>10205.67</v>
      </c>
      <c r="GN236">
        <f t="shared" si="199"/>
        <v>10205.67</v>
      </c>
      <c r="GO236">
        <f t="shared" si="200"/>
        <v>0</v>
      </c>
      <c r="GP236">
        <f t="shared" si="201"/>
        <v>0</v>
      </c>
      <c r="GR236">
        <v>0</v>
      </c>
      <c r="GS236">
        <v>3</v>
      </c>
      <c r="GT236">
        <v>0</v>
      </c>
      <c r="GU236" t="s">
        <v>6</v>
      </c>
      <c r="GV236">
        <f t="shared" si="202"/>
        <v>0</v>
      </c>
      <c r="GW236">
        <v>1</v>
      </c>
      <c r="GX236">
        <f t="shared" si="203"/>
        <v>0</v>
      </c>
      <c r="HA236">
        <v>0</v>
      </c>
      <c r="HB236">
        <v>0</v>
      </c>
      <c r="HC236">
        <f t="shared" si="204"/>
        <v>0</v>
      </c>
      <c r="HE236" t="s">
        <v>6</v>
      </c>
      <c r="HF236" t="s">
        <v>6</v>
      </c>
      <c r="HM236" t="s">
        <v>6</v>
      </c>
      <c r="HN236" t="s">
        <v>6</v>
      </c>
      <c r="HO236" t="s">
        <v>6</v>
      </c>
      <c r="HP236" t="s">
        <v>6</v>
      </c>
      <c r="HQ236" t="s">
        <v>6</v>
      </c>
      <c r="HS236">
        <v>0</v>
      </c>
      <c r="IK236">
        <v>0</v>
      </c>
    </row>
    <row r="237" spans="1:245" x14ac:dyDescent="0.2">
      <c r="A237">
        <v>17</v>
      </c>
      <c r="B237">
        <v>1</v>
      </c>
      <c r="C237">
        <f>ROW(SmtRes!A343)</f>
        <v>343</v>
      </c>
      <c r="D237">
        <f>ROW(EtalonRes!A388)</f>
        <v>388</v>
      </c>
      <c r="E237" t="s">
        <v>287</v>
      </c>
      <c r="F237" t="s">
        <v>100</v>
      </c>
      <c r="G237" t="s">
        <v>101</v>
      </c>
      <c r="H237" t="s">
        <v>81</v>
      </c>
      <c r="I237">
        <v>1.2392000000000001</v>
      </c>
      <c r="J237">
        <v>0</v>
      </c>
      <c r="K237">
        <v>1.2392000000000001</v>
      </c>
      <c r="O237">
        <f t="shared" si="175"/>
        <v>79181.67</v>
      </c>
      <c r="P237">
        <f t="shared" si="176"/>
        <v>5338.05</v>
      </c>
      <c r="Q237">
        <f t="shared" si="177"/>
        <v>1927.76</v>
      </c>
      <c r="R237">
        <f t="shared" si="178"/>
        <v>678.61</v>
      </c>
      <c r="S237">
        <f t="shared" si="179"/>
        <v>71915.86</v>
      </c>
      <c r="T237">
        <f t="shared" si="180"/>
        <v>0</v>
      </c>
      <c r="U237">
        <f t="shared" si="181"/>
        <v>183.46356</v>
      </c>
      <c r="V237">
        <f t="shared" si="182"/>
        <v>1.2230904</v>
      </c>
      <c r="W237">
        <f t="shared" si="183"/>
        <v>0</v>
      </c>
      <c r="X237">
        <f t="shared" si="184"/>
        <v>87839.31</v>
      </c>
      <c r="Y237">
        <f t="shared" si="185"/>
        <v>52268.02</v>
      </c>
      <c r="AA237">
        <v>92843885</v>
      </c>
      <c r="AB237">
        <f t="shared" si="186"/>
        <v>1827.16</v>
      </c>
      <c r="AC237">
        <f t="shared" si="187"/>
        <v>434.24</v>
      </c>
      <c r="AD237">
        <f>ROUND(((((ET237*ROUND(1.05,7)))-((EU237*ROUND(1.05,7))))+AE237),2)</f>
        <v>98.96</v>
      </c>
      <c r="AE237">
        <f>ROUND(((EU237*ROUND(1.05,7))),2)</f>
        <v>12.21</v>
      </c>
      <c r="AF237">
        <f>ROUND(((EV237*ROUND(1.05,7))),2)</f>
        <v>1293.96</v>
      </c>
      <c r="AG237">
        <f t="shared" si="188"/>
        <v>0</v>
      </c>
      <c r="AH237">
        <f>((EW237*ROUND(1.05,7)))</f>
        <v>148.05000000000001</v>
      </c>
      <c r="AI237">
        <f>((EX237*ROUND(1.05,7)))</f>
        <v>0.98699999999999999</v>
      </c>
      <c r="AJ237">
        <f t="shared" si="189"/>
        <v>0</v>
      </c>
      <c r="AK237">
        <v>1760.83</v>
      </c>
      <c r="AL237">
        <v>434.24</v>
      </c>
      <c r="AM237">
        <v>94.25</v>
      </c>
      <c r="AN237">
        <v>11.63</v>
      </c>
      <c r="AO237">
        <v>1232.3399999999999</v>
      </c>
      <c r="AP237">
        <v>0</v>
      </c>
      <c r="AQ237">
        <v>141</v>
      </c>
      <c r="AR237">
        <v>0.94</v>
      </c>
      <c r="AS237">
        <v>0</v>
      </c>
      <c r="AT237">
        <v>121</v>
      </c>
      <c r="AU237">
        <v>72</v>
      </c>
      <c r="AV237">
        <v>1</v>
      </c>
      <c r="AW237">
        <v>1</v>
      </c>
      <c r="AZ237">
        <v>1</v>
      </c>
      <c r="BA237">
        <v>44.85</v>
      </c>
      <c r="BB237">
        <v>15.72</v>
      </c>
      <c r="BC237">
        <v>9.92</v>
      </c>
      <c r="BD237" t="s">
        <v>6</v>
      </c>
      <c r="BE237" t="s">
        <v>6</v>
      </c>
      <c r="BF237" t="s">
        <v>6</v>
      </c>
      <c r="BG237" t="s">
        <v>6</v>
      </c>
      <c r="BH237">
        <v>0</v>
      </c>
      <c r="BI237">
        <v>1</v>
      </c>
      <c r="BJ237" t="s">
        <v>102</v>
      </c>
      <c r="BM237">
        <v>20001</v>
      </c>
      <c r="BN237">
        <v>0</v>
      </c>
      <c r="BO237" t="s">
        <v>6</v>
      </c>
      <c r="BP237">
        <v>0</v>
      </c>
      <c r="BQ237">
        <v>22</v>
      </c>
      <c r="BR237">
        <v>0</v>
      </c>
      <c r="BS237">
        <v>44.85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6</v>
      </c>
      <c r="BZ237">
        <v>121</v>
      </c>
      <c r="CA237">
        <v>72</v>
      </c>
      <c r="CB237" t="s">
        <v>6</v>
      </c>
      <c r="CE237">
        <v>0</v>
      </c>
      <c r="CF237">
        <v>0</v>
      </c>
      <c r="CG237">
        <v>0</v>
      </c>
      <c r="CM237">
        <v>0</v>
      </c>
      <c r="CN237" t="s">
        <v>24</v>
      </c>
      <c r="CO237">
        <v>0</v>
      </c>
      <c r="CP237">
        <f t="shared" si="190"/>
        <v>79181.67</v>
      </c>
      <c r="CQ237">
        <f t="shared" si="211"/>
        <v>4307.6607999999997</v>
      </c>
      <c r="CR237">
        <f t="shared" si="212"/>
        <v>1555.6512</v>
      </c>
      <c r="CS237">
        <f t="shared" si="191"/>
        <v>547.61850000000004</v>
      </c>
      <c r="CT237">
        <f t="shared" si="192"/>
        <v>58034.106000000007</v>
      </c>
      <c r="CU237">
        <f t="shared" si="193"/>
        <v>0</v>
      </c>
      <c r="CV237">
        <f t="shared" si="194"/>
        <v>148.05000000000001</v>
      </c>
      <c r="CW237">
        <f t="shared" si="195"/>
        <v>0.98699999999999999</v>
      </c>
      <c r="CX237">
        <f t="shared" si="196"/>
        <v>0</v>
      </c>
      <c r="CY237">
        <f t="shared" si="205"/>
        <v>87839.308700000009</v>
      </c>
      <c r="CZ237">
        <f t="shared" si="206"/>
        <v>52268.018400000001</v>
      </c>
      <c r="DC237" t="s">
        <v>6</v>
      </c>
      <c r="DD237" t="s">
        <v>6</v>
      </c>
      <c r="DE237" t="s">
        <v>25</v>
      </c>
      <c r="DF237" t="s">
        <v>25</v>
      </c>
      <c r="DG237" t="s">
        <v>25</v>
      </c>
      <c r="DH237" t="s">
        <v>6</v>
      </c>
      <c r="DI237" t="s">
        <v>25</v>
      </c>
      <c r="DJ237" t="s">
        <v>25</v>
      </c>
      <c r="DK237" t="s">
        <v>6</v>
      </c>
      <c r="DL237" t="s">
        <v>6</v>
      </c>
      <c r="DM237" t="s">
        <v>6</v>
      </c>
      <c r="DN237">
        <v>0</v>
      </c>
      <c r="DO237">
        <v>0</v>
      </c>
      <c r="DP237">
        <v>1</v>
      </c>
      <c r="DQ237">
        <v>1</v>
      </c>
      <c r="DU237">
        <v>1005</v>
      </c>
      <c r="DV237" t="s">
        <v>81</v>
      </c>
      <c r="DW237" t="s">
        <v>81</v>
      </c>
      <c r="DX237">
        <v>100</v>
      </c>
      <c r="DZ237" t="s">
        <v>6</v>
      </c>
      <c r="EA237" t="s">
        <v>6</v>
      </c>
      <c r="EB237" t="s">
        <v>6</v>
      </c>
      <c r="EC237" t="s">
        <v>6</v>
      </c>
      <c r="EE237">
        <v>66696438</v>
      </c>
      <c r="EF237">
        <v>22</v>
      </c>
      <c r="EG237" t="s">
        <v>26</v>
      </c>
      <c r="EH237">
        <v>16</v>
      </c>
      <c r="EI237" t="s">
        <v>27</v>
      </c>
      <c r="EJ237">
        <v>1</v>
      </c>
      <c r="EK237">
        <v>20001</v>
      </c>
      <c r="EL237" t="s">
        <v>28</v>
      </c>
      <c r="EM237" t="s">
        <v>29</v>
      </c>
      <c r="EO237" t="s">
        <v>30</v>
      </c>
      <c r="EQ237">
        <v>1310720</v>
      </c>
      <c r="ER237">
        <v>1760.83</v>
      </c>
      <c r="ES237">
        <v>434.24</v>
      </c>
      <c r="ET237">
        <v>94.25</v>
      </c>
      <c r="EU237">
        <v>11.63</v>
      </c>
      <c r="EV237">
        <v>1232.3399999999999</v>
      </c>
      <c r="EW237">
        <v>141</v>
      </c>
      <c r="EX237">
        <v>0.94</v>
      </c>
      <c r="EY237">
        <v>0</v>
      </c>
      <c r="FQ237">
        <v>0</v>
      </c>
      <c r="FR237">
        <v>0</v>
      </c>
      <c r="FS237">
        <v>0</v>
      </c>
      <c r="FX237">
        <v>121</v>
      </c>
      <c r="FY237">
        <v>72</v>
      </c>
      <c r="GA237" t="s">
        <v>6</v>
      </c>
      <c r="GD237">
        <v>1</v>
      </c>
      <c r="GF237">
        <v>2063072167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197"/>
        <v>0</v>
      </c>
      <c r="GM237">
        <f t="shared" si="198"/>
        <v>219289</v>
      </c>
      <c r="GN237">
        <f t="shared" si="199"/>
        <v>219289</v>
      </c>
      <c r="GO237">
        <f t="shared" si="200"/>
        <v>0</v>
      </c>
      <c r="GP237">
        <f t="shared" si="201"/>
        <v>0</v>
      </c>
      <c r="GR237">
        <v>0</v>
      </c>
      <c r="GS237">
        <v>3</v>
      </c>
      <c r="GT237">
        <v>0</v>
      </c>
      <c r="GU237" t="s">
        <v>6</v>
      </c>
      <c r="GV237">
        <f t="shared" si="202"/>
        <v>0</v>
      </c>
      <c r="GW237">
        <v>1</v>
      </c>
      <c r="GX237">
        <f t="shared" si="203"/>
        <v>0</v>
      </c>
      <c r="HA237">
        <v>0</v>
      </c>
      <c r="HB237">
        <v>0</v>
      </c>
      <c r="HC237">
        <f t="shared" si="204"/>
        <v>0</v>
      </c>
      <c r="HE237" t="s">
        <v>6</v>
      </c>
      <c r="HF237" t="s">
        <v>6</v>
      </c>
      <c r="HM237" t="s">
        <v>6</v>
      </c>
      <c r="HN237" t="s">
        <v>31</v>
      </c>
      <c r="HO237" t="s">
        <v>32</v>
      </c>
      <c r="HP237" t="s">
        <v>27</v>
      </c>
      <c r="HQ237" t="s">
        <v>27</v>
      </c>
      <c r="HS237">
        <v>0</v>
      </c>
      <c r="IK237">
        <v>0</v>
      </c>
    </row>
    <row r="238" spans="1:245" x14ac:dyDescent="0.2">
      <c r="A238">
        <v>18</v>
      </c>
      <c r="B238">
        <v>1</v>
      </c>
      <c r="C238">
        <v>342</v>
      </c>
      <c r="E238" t="s">
        <v>288</v>
      </c>
      <c r="F238" t="s">
        <v>104</v>
      </c>
      <c r="G238" t="s">
        <v>105</v>
      </c>
      <c r="H238" t="str">
        <f>'1.Ведомость'!C138</f>
        <v>м2</v>
      </c>
      <c r="I238">
        <f>I237*J238</f>
        <v>122.4</v>
      </c>
      <c r="J238">
        <v>98.77340219496449</v>
      </c>
      <c r="K238">
        <v>98.773402200000007</v>
      </c>
      <c r="O238">
        <f t="shared" si="175"/>
        <v>184923.88</v>
      </c>
      <c r="P238">
        <f t="shared" si="176"/>
        <v>184923.88</v>
      </c>
      <c r="Q238">
        <f t="shared" si="177"/>
        <v>0</v>
      </c>
      <c r="R238">
        <f t="shared" si="178"/>
        <v>0</v>
      </c>
      <c r="S238">
        <f t="shared" si="179"/>
        <v>0</v>
      </c>
      <c r="T238">
        <f t="shared" si="180"/>
        <v>0</v>
      </c>
      <c r="U238">
        <f t="shared" si="181"/>
        <v>0</v>
      </c>
      <c r="V238">
        <f t="shared" si="182"/>
        <v>0</v>
      </c>
      <c r="W238">
        <f t="shared" si="183"/>
        <v>0</v>
      </c>
      <c r="X238">
        <f t="shared" si="184"/>
        <v>0</v>
      </c>
      <c r="Y238">
        <f t="shared" si="185"/>
        <v>0</v>
      </c>
      <c r="AA238">
        <v>92843885</v>
      </c>
      <c r="AB238">
        <f t="shared" si="186"/>
        <v>152.30000000000001</v>
      </c>
      <c r="AC238">
        <f t="shared" si="187"/>
        <v>152.30000000000001</v>
      </c>
      <c r="AD238">
        <f>ROUND((((ET238)-(EU238))+AE238),2)</f>
        <v>0</v>
      </c>
      <c r="AE238">
        <f>ROUND((EU238),2)</f>
        <v>0</v>
      </c>
      <c r="AF238">
        <f>ROUND((EV238),2)</f>
        <v>0</v>
      </c>
      <c r="AG238">
        <f t="shared" si="188"/>
        <v>0</v>
      </c>
      <c r="AH238">
        <f>(EW238)</f>
        <v>0</v>
      </c>
      <c r="AI238">
        <f>(EX238)</f>
        <v>0</v>
      </c>
      <c r="AJ238">
        <f t="shared" si="189"/>
        <v>0</v>
      </c>
      <c r="AK238">
        <v>152.30000000000001</v>
      </c>
      <c r="AL238">
        <v>152.30000000000001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9.92</v>
      </c>
      <c r="BD238" t="s">
        <v>6</v>
      </c>
      <c r="BE238" t="s">
        <v>6</v>
      </c>
      <c r="BF238" t="s">
        <v>6</v>
      </c>
      <c r="BG238" t="s">
        <v>6</v>
      </c>
      <c r="BH238">
        <v>3</v>
      </c>
      <c r="BI238">
        <v>1</v>
      </c>
      <c r="BJ238" t="s">
        <v>106</v>
      </c>
      <c r="BM238">
        <v>500001</v>
      </c>
      <c r="BN238">
        <v>0</v>
      </c>
      <c r="BO238" t="s">
        <v>6</v>
      </c>
      <c r="BP238">
        <v>0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6</v>
      </c>
      <c r="BZ238">
        <v>0</v>
      </c>
      <c r="CA238">
        <v>0</v>
      </c>
      <c r="CB238" t="s">
        <v>6</v>
      </c>
      <c r="CE238">
        <v>0</v>
      </c>
      <c r="CF238">
        <v>0</v>
      </c>
      <c r="CG238">
        <v>0</v>
      </c>
      <c r="CM238">
        <v>0</v>
      </c>
      <c r="CN238" t="s">
        <v>6</v>
      </c>
      <c r="CO238">
        <v>0</v>
      </c>
      <c r="CP238">
        <f t="shared" si="190"/>
        <v>184923.88</v>
      </c>
      <c r="CQ238">
        <f t="shared" si="211"/>
        <v>1510.816</v>
      </c>
      <c r="CR238">
        <f t="shared" si="212"/>
        <v>0</v>
      </c>
      <c r="CS238">
        <f t="shared" si="191"/>
        <v>0</v>
      </c>
      <c r="CT238">
        <f t="shared" si="192"/>
        <v>0</v>
      </c>
      <c r="CU238">
        <f t="shared" si="193"/>
        <v>0</v>
      </c>
      <c r="CV238">
        <f t="shared" si="194"/>
        <v>0</v>
      </c>
      <c r="CW238">
        <f t="shared" si="195"/>
        <v>0</v>
      </c>
      <c r="CX238">
        <f t="shared" si="196"/>
        <v>0</v>
      </c>
      <c r="CY238">
        <f t="shared" si="205"/>
        <v>0</v>
      </c>
      <c r="CZ238">
        <f t="shared" si="206"/>
        <v>0</v>
      </c>
      <c r="DC238" t="s">
        <v>6</v>
      </c>
      <c r="DD238" t="s">
        <v>6</v>
      </c>
      <c r="DE238" t="s">
        <v>6</v>
      </c>
      <c r="DF238" t="s">
        <v>6</v>
      </c>
      <c r="DG238" t="s">
        <v>6</v>
      </c>
      <c r="DH238" t="s">
        <v>6</v>
      </c>
      <c r="DI238" t="s">
        <v>6</v>
      </c>
      <c r="DJ238" t="s">
        <v>6</v>
      </c>
      <c r="DK238" t="s">
        <v>6</v>
      </c>
      <c r="DL238" t="s">
        <v>6</v>
      </c>
      <c r="DM238" t="s">
        <v>6</v>
      </c>
      <c r="DN238">
        <v>0</v>
      </c>
      <c r="DO238">
        <v>0</v>
      </c>
      <c r="DP238">
        <v>1</v>
      </c>
      <c r="DQ238">
        <v>1</v>
      </c>
      <c r="DU238">
        <v>1005</v>
      </c>
      <c r="DV238" t="s">
        <v>57</v>
      </c>
      <c r="DW238" t="s">
        <v>57</v>
      </c>
      <c r="DX238">
        <v>1</v>
      </c>
      <c r="DZ238" t="s">
        <v>6</v>
      </c>
      <c r="EA238" t="s">
        <v>6</v>
      </c>
      <c r="EB238" t="s">
        <v>6</v>
      </c>
      <c r="EC238" t="s">
        <v>6</v>
      </c>
      <c r="EE238">
        <v>66696658</v>
      </c>
      <c r="EF238">
        <v>8</v>
      </c>
      <c r="EG238" t="s">
        <v>51</v>
      </c>
      <c r="EH238">
        <v>0</v>
      </c>
      <c r="EI238" t="s">
        <v>6</v>
      </c>
      <c r="EJ238">
        <v>1</v>
      </c>
      <c r="EK238">
        <v>500001</v>
      </c>
      <c r="EL238" t="s">
        <v>52</v>
      </c>
      <c r="EM238" t="s">
        <v>53</v>
      </c>
      <c r="EO238" t="s">
        <v>6</v>
      </c>
      <c r="EQ238">
        <v>0</v>
      </c>
      <c r="ER238">
        <v>152.30000000000001</v>
      </c>
      <c r="ES238">
        <v>152.30000000000001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6</v>
      </c>
      <c r="GD238">
        <v>1</v>
      </c>
      <c r="GF238">
        <v>-1085780648</v>
      </c>
      <c r="GG238">
        <v>2</v>
      </c>
      <c r="GH238">
        <v>1</v>
      </c>
      <c r="GI238">
        <v>4</v>
      </c>
      <c r="GJ238">
        <v>0</v>
      </c>
      <c r="GK238">
        <v>0</v>
      </c>
      <c r="GL238">
        <f t="shared" si="197"/>
        <v>0</v>
      </c>
      <c r="GM238">
        <f t="shared" si="198"/>
        <v>184923.88</v>
      </c>
      <c r="GN238">
        <f t="shared" si="199"/>
        <v>184923.88</v>
      </c>
      <c r="GO238">
        <f t="shared" si="200"/>
        <v>0</v>
      </c>
      <c r="GP238">
        <f t="shared" si="201"/>
        <v>0</v>
      </c>
      <c r="GR238">
        <v>0</v>
      </c>
      <c r="GS238">
        <v>3</v>
      </c>
      <c r="GT238">
        <v>0</v>
      </c>
      <c r="GU238" t="s">
        <v>6</v>
      </c>
      <c r="GV238">
        <f t="shared" si="202"/>
        <v>0</v>
      </c>
      <c r="GW238">
        <v>1</v>
      </c>
      <c r="GX238">
        <f t="shared" si="203"/>
        <v>0</v>
      </c>
      <c r="HA238">
        <v>0</v>
      </c>
      <c r="HB238">
        <v>0</v>
      </c>
      <c r="HC238">
        <f t="shared" si="204"/>
        <v>0</v>
      </c>
      <c r="HE238" t="s">
        <v>6</v>
      </c>
      <c r="HF238" t="s">
        <v>6</v>
      </c>
      <c r="HM238" t="s">
        <v>6</v>
      </c>
      <c r="HN238" t="s">
        <v>6</v>
      </c>
      <c r="HO238" t="s">
        <v>6</v>
      </c>
      <c r="HP238" t="s">
        <v>6</v>
      </c>
      <c r="HQ238" t="s">
        <v>6</v>
      </c>
      <c r="HS238">
        <v>0</v>
      </c>
      <c r="IK238">
        <v>0</v>
      </c>
    </row>
    <row r="239" spans="1:245" x14ac:dyDescent="0.2">
      <c r="A239">
        <v>18</v>
      </c>
      <c r="B239">
        <v>1</v>
      </c>
      <c r="C239">
        <v>343</v>
      </c>
      <c r="E239" t="s">
        <v>289</v>
      </c>
      <c r="F239" t="s">
        <v>108</v>
      </c>
      <c r="G239" t="s">
        <v>109</v>
      </c>
      <c r="H239" t="str">
        <f>'1.Ведомость'!C139</f>
        <v>м2</v>
      </c>
      <c r="I239">
        <f>I237*J239</f>
        <v>1.52</v>
      </c>
      <c r="J239">
        <v>1.2265978050355066</v>
      </c>
      <c r="K239">
        <v>1.2265978</v>
      </c>
      <c r="O239">
        <f t="shared" si="175"/>
        <v>3030.46</v>
      </c>
      <c r="P239">
        <f t="shared" si="176"/>
        <v>3030.46</v>
      </c>
      <c r="Q239">
        <f t="shared" si="177"/>
        <v>0</v>
      </c>
      <c r="R239">
        <f t="shared" si="178"/>
        <v>0</v>
      </c>
      <c r="S239">
        <f t="shared" si="179"/>
        <v>0</v>
      </c>
      <c r="T239">
        <f t="shared" si="180"/>
        <v>0</v>
      </c>
      <c r="U239">
        <f t="shared" si="181"/>
        <v>0</v>
      </c>
      <c r="V239">
        <f t="shared" si="182"/>
        <v>0</v>
      </c>
      <c r="W239">
        <f t="shared" si="183"/>
        <v>0</v>
      </c>
      <c r="X239">
        <f t="shared" si="184"/>
        <v>0</v>
      </c>
      <c r="Y239">
        <f t="shared" si="185"/>
        <v>0</v>
      </c>
      <c r="AA239">
        <v>92843885</v>
      </c>
      <c r="AB239">
        <f t="shared" si="186"/>
        <v>200.98</v>
      </c>
      <c r="AC239">
        <f t="shared" si="187"/>
        <v>200.98</v>
      </c>
      <c r="AD239">
        <f>ROUND((((ET239)-(EU239))+AE239),2)</f>
        <v>0</v>
      </c>
      <c r="AE239">
        <f>ROUND((EU239),2)</f>
        <v>0</v>
      </c>
      <c r="AF239">
        <f>ROUND((EV239),2)</f>
        <v>0</v>
      </c>
      <c r="AG239">
        <f t="shared" si="188"/>
        <v>0</v>
      </c>
      <c r="AH239">
        <f>(EW239)</f>
        <v>0</v>
      </c>
      <c r="AI239">
        <f>(EX239)</f>
        <v>0</v>
      </c>
      <c r="AJ239">
        <f t="shared" si="189"/>
        <v>0</v>
      </c>
      <c r="AK239">
        <v>200.98</v>
      </c>
      <c r="AL239">
        <v>200.98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9.92</v>
      </c>
      <c r="BD239" t="s">
        <v>6</v>
      </c>
      <c r="BE239" t="s">
        <v>6</v>
      </c>
      <c r="BF239" t="s">
        <v>6</v>
      </c>
      <c r="BG239" t="s">
        <v>6</v>
      </c>
      <c r="BH239">
        <v>3</v>
      </c>
      <c r="BI239">
        <v>1</v>
      </c>
      <c r="BJ239" t="s">
        <v>110</v>
      </c>
      <c r="BM239">
        <v>500001</v>
      </c>
      <c r="BN239">
        <v>0</v>
      </c>
      <c r="BO239" t="s">
        <v>6</v>
      </c>
      <c r="BP239">
        <v>0</v>
      </c>
      <c r="BQ239">
        <v>8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0</v>
      </c>
      <c r="CA239">
        <v>0</v>
      </c>
      <c r="CB239" t="s">
        <v>6</v>
      </c>
      <c r="CE239">
        <v>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 t="shared" si="190"/>
        <v>3030.46</v>
      </c>
      <c r="CQ239">
        <f t="shared" si="211"/>
        <v>1993.7215999999999</v>
      </c>
      <c r="CR239">
        <f t="shared" si="212"/>
        <v>0</v>
      </c>
      <c r="CS239">
        <f t="shared" si="191"/>
        <v>0</v>
      </c>
      <c r="CT239">
        <f t="shared" si="192"/>
        <v>0</v>
      </c>
      <c r="CU239">
        <f t="shared" si="193"/>
        <v>0</v>
      </c>
      <c r="CV239">
        <f t="shared" si="194"/>
        <v>0</v>
      </c>
      <c r="CW239">
        <f t="shared" si="195"/>
        <v>0</v>
      </c>
      <c r="CX239">
        <f t="shared" si="196"/>
        <v>0</v>
      </c>
      <c r="CY239">
        <f t="shared" si="205"/>
        <v>0</v>
      </c>
      <c r="CZ239">
        <f t="shared" si="206"/>
        <v>0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1005</v>
      </c>
      <c r="DV239" t="s">
        <v>57</v>
      </c>
      <c r="DW239" t="s">
        <v>57</v>
      </c>
      <c r="DX239">
        <v>1</v>
      </c>
      <c r="DZ239" t="s">
        <v>6</v>
      </c>
      <c r="EA239" t="s">
        <v>6</v>
      </c>
      <c r="EB239" t="s">
        <v>6</v>
      </c>
      <c r="EC239" t="s">
        <v>6</v>
      </c>
      <c r="EE239">
        <v>66696658</v>
      </c>
      <c r="EF239">
        <v>8</v>
      </c>
      <c r="EG239" t="s">
        <v>51</v>
      </c>
      <c r="EH239">
        <v>0</v>
      </c>
      <c r="EI239" t="s">
        <v>6</v>
      </c>
      <c r="EJ239">
        <v>1</v>
      </c>
      <c r="EK239">
        <v>500001</v>
      </c>
      <c r="EL239" t="s">
        <v>52</v>
      </c>
      <c r="EM239" t="s">
        <v>53</v>
      </c>
      <c r="EO239" t="s">
        <v>6</v>
      </c>
      <c r="EQ239">
        <v>0</v>
      </c>
      <c r="ER239">
        <v>200.98</v>
      </c>
      <c r="ES239">
        <v>200.98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6</v>
      </c>
      <c r="GD239">
        <v>1</v>
      </c>
      <c r="GF239">
        <v>523077198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197"/>
        <v>0</v>
      </c>
      <c r="GM239">
        <f t="shared" si="198"/>
        <v>3030.46</v>
      </c>
      <c r="GN239">
        <f t="shared" si="199"/>
        <v>3030.46</v>
      </c>
      <c r="GO239">
        <f t="shared" si="200"/>
        <v>0</v>
      </c>
      <c r="GP239">
        <f t="shared" si="201"/>
        <v>0</v>
      </c>
      <c r="GR239">
        <v>0</v>
      </c>
      <c r="GS239">
        <v>3</v>
      </c>
      <c r="GT239">
        <v>0</v>
      </c>
      <c r="GU239" t="s">
        <v>6</v>
      </c>
      <c r="GV239">
        <f t="shared" si="202"/>
        <v>0</v>
      </c>
      <c r="GW239">
        <v>1</v>
      </c>
      <c r="GX239">
        <f t="shared" si="203"/>
        <v>0</v>
      </c>
      <c r="HA239">
        <v>0</v>
      </c>
      <c r="HB239">
        <v>0</v>
      </c>
      <c r="HC239">
        <f t="shared" si="204"/>
        <v>0</v>
      </c>
      <c r="HE239" t="s">
        <v>6</v>
      </c>
      <c r="HF239" t="s">
        <v>6</v>
      </c>
      <c r="HM239" t="s">
        <v>6</v>
      </c>
      <c r="HN239" t="s">
        <v>6</v>
      </c>
      <c r="HO239" t="s">
        <v>6</v>
      </c>
      <c r="HP239" t="s">
        <v>6</v>
      </c>
      <c r="HQ239" t="s">
        <v>6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C240">
        <f>ROW(SmtRes!A357)</f>
        <v>357</v>
      </c>
      <c r="D240">
        <f>ROW(EtalonRes!A404)</f>
        <v>404</v>
      </c>
      <c r="E240" t="s">
        <v>290</v>
      </c>
      <c r="F240" t="s">
        <v>112</v>
      </c>
      <c r="G240" t="s">
        <v>113</v>
      </c>
      <c r="H240" t="s">
        <v>81</v>
      </c>
      <c r="I240">
        <v>0.66739999999999999</v>
      </c>
      <c r="J240">
        <v>0</v>
      </c>
      <c r="K240">
        <v>0.66739999999999999</v>
      </c>
      <c r="O240">
        <f t="shared" si="175"/>
        <v>37052.29</v>
      </c>
      <c r="P240">
        <f t="shared" si="176"/>
        <v>2574.8200000000002</v>
      </c>
      <c r="Q240">
        <f t="shared" si="177"/>
        <v>964.91</v>
      </c>
      <c r="R240">
        <f t="shared" si="178"/>
        <v>338.24</v>
      </c>
      <c r="S240">
        <f t="shared" si="179"/>
        <v>33512.559999999998</v>
      </c>
      <c r="T240">
        <f t="shared" si="180"/>
        <v>0</v>
      </c>
      <c r="U240">
        <f t="shared" si="181"/>
        <v>85.493939999999995</v>
      </c>
      <c r="V240">
        <f t="shared" si="182"/>
        <v>0.60966989999999999</v>
      </c>
      <c r="W240">
        <f t="shared" si="183"/>
        <v>0</v>
      </c>
      <c r="X240">
        <f t="shared" si="184"/>
        <v>40959.47</v>
      </c>
      <c r="Y240">
        <f t="shared" si="185"/>
        <v>24372.58</v>
      </c>
      <c r="AA240">
        <v>92843885</v>
      </c>
      <c r="AB240">
        <f t="shared" si="186"/>
        <v>1600.47</v>
      </c>
      <c r="AC240">
        <f t="shared" si="187"/>
        <v>388.91</v>
      </c>
      <c r="AD240">
        <f>ROUND(((((ET240*ROUND(1.05,7)))-((EU240*ROUND(1.05,7))))+AE240),2)</f>
        <v>91.97</v>
      </c>
      <c r="AE240">
        <f>ROUND(((EU240*ROUND(1.05,7))),2)</f>
        <v>11.3</v>
      </c>
      <c r="AF240">
        <f>ROUND(((EV240*ROUND(1.05,7))),2)</f>
        <v>1119.5899999999999</v>
      </c>
      <c r="AG240">
        <f t="shared" si="188"/>
        <v>0</v>
      </c>
      <c r="AH240">
        <f>((EW240*ROUND(1.05,7)))</f>
        <v>128.1</v>
      </c>
      <c r="AI240">
        <f>((EX240*ROUND(1.05,7)))</f>
        <v>0.91349999999999998</v>
      </c>
      <c r="AJ240">
        <f t="shared" si="189"/>
        <v>0</v>
      </c>
      <c r="AK240">
        <v>1542.78</v>
      </c>
      <c r="AL240">
        <v>388.91</v>
      </c>
      <c r="AM240">
        <v>87.59</v>
      </c>
      <c r="AN240">
        <v>10.76</v>
      </c>
      <c r="AO240">
        <v>1066.28</v>
      </c>
      <c r="AP240">
        <v>0</v>
      </c>
      <c r="AQ240">
        <v>122</v>
      </c>
      <c r="AR240">
        <v>0.87</v>
      </c>
      <c r="AS240">
        <v>0</v>
      </c>
      <c r="AT240">
        <v>121</v>
      </c>
      <c r="AU240">
        <v>72</v>
      </c>
      <c r="AV240">
        <v>1</v>
      </c>
      <c r="AW240">
        <v>1</v>
      </c>
      <c r="AZ240">
        <v>1</v>
      </c>
      <c r="BA240">
        <v>44.85</v>
      </c>
      <c r="BB240">
        <v>15.72</v>
      </c>
      <c r="BC240">
        <v>9.92</v>
      </c>
      <c r="BD240" t="s">
        <v>6</v>
      </c>
      <c r="BE240" t="s">
        <v>6</v>
      </c>
      <c r="BF240" t="s">
        <v>6</v>
      </c>
      <c r="BG240" t="s">
        <v>6</v>
      </c>
      <c r="BH240">
        <v>0</v>
      </c>
      <c r="BI240">
        <v>1</v>
      </c>
      <c r="BJ240" t="s">
        <v>114</v>
      </c>
      <c r="BM240">
        <v>20001</v>
      </c>
      <c r="BN240">
        <v>0</v>
      </c>
      <c r="BO240" t="s">
        <v>6</v>
      </c>
      <c r="BP240">
        <v>0</v>
      </c>
      <c r="BQ240">
        <v>22</v>
      </c>
      <c r="BR240">
        <v>0</v>
      </c>
      <c r="BS240">
        <v>44.85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6</v>
      </c>
      <c r="BZ240">
        <v>121</v>
      </c>
      <c r="CA240">
        <v>72</v>
      </c>
      <c r="CB240" t="s">
        <v>6</v>
      </c>
      <c r="CE240">
        <v>0</v>
      </c>
      <c r="CF240">
        <v>0</v>
      </c>
      <c r="CG240">
        <v>0</v>
      </c>
      <c r="CM240">
        <v>0</v>
      </c>
      <c r="CN240" t="s">
        <v>115</v>
      </c>
      <c r="CO240">
        <v>0</v>
      </c>
      <c r="CP240">
        <f t="shared" si="190"/>
        <v>37052.29</v>
      </c>
      <c r="CQ240">
        <f t="shared" si="211"/>
        <v>3857.9872</v>
      </c>
      <c r="CR240">
        <f t="shared" si="212"/>
        <v>1445.7683999999999</v>
      </c>
      <c r="CS240">
        <f t="shared" si="191"/>
        <v>506.80500000000006</v>
      </c>
      <c r="CT240">
        <f t="shared" si="192"/>
        <v>50213.611499999999</v>
      </c>
      <c r="CU240">
        <f t="shared" si="193"/>
        <v>0</v>
      </c>
      <c r="CV240">
        <f t="shared" si="194"/>
        <v>128.1</v>
      </c>
      <c r="CW240">
        <f t="shared" si="195"/>
        <v>0.91349999999999998</v>
      </c>
      <c r="CX240">
        <f t="shared" si="196"/>
        <v>0</v>
      </c>
      <c r="CY240">
        <f t="shared" si="205"/>
        <v>40959.467999999993</v>
      </c>
      <c r="CZ240">
        <f t="shared" si="206"/>
        <v>24372.575999999997</v>
      </c>
      <c r="DB240">
        <v>4</v>
      </c>
      <c r="DC240" t="s">
        <v>6</v>
      </c>
      <c r="DD240" t="s">
        <v>6</v>
      </c>
      <c r="DE240" t="s">
        <v>116</v>
      </c>
      <c r="DF240" t="s">
        <v>116</v>
      </c>
      <c r="DG240" t="s">
        <v>116</v>
      </c>
      <c r="DH240" t="s">
        <v>6</v>
      </c>
      <c r="DI240" t="s">
        <v>116</v>
      </c>
      <c r="DJ240" t="s">
        <v>116</v>
      </c>
      <c r="DK240" t="s">
        <v>6</v>
      </c>
      <c r="DL240" t="s">
        <v>6</v>
      </c>
      <c r="DM240" t="s">
        <v>6</v>
      </c>
      <c r="DN240">
        <v>0</v>
      </c>
      <c r="DO240">
        <v>0</v>
      </c>
      <c r="DP240">
        <v>1</v>
      </c>
      <c r="DQ240">
        <v>1</v>
      </c>
      <c r="DU240">
        <v>1005</v>
      </c>
      <c r="DV240" t="s">
        <v>81</v>
      </c>
      <c r="DW240" t="s">
        <v>81</v>
      </c>
      <c r="DX240">
        <v>100</v>
      </c>
      <c r="DZ240" t="s">
        <v>6</v>
      </c>
      <c r="EA240" t="s">
        <v>6</v>
      </c>
      <c r="EB240" t="s">
        <v>6</v>
      </c>
      <c r="EC240" t="s">
        <v>6</v>
      </c>
      <c r="EE240">
        <v>66696438</v>
      </c>
      <c r="EF240">
        <v>22</v>
      </c>
      <c r="EG240" t="s">
        <v>26</v>
      </c>
      <c r="EH240">
        <v>16</v>
      </c>
      <c r="EI240" t="s">
        <v>27</v>
      </c>
      <c r="EJ240">
        <v>1</v>
      </c>
      <c r="EK240">
        <v>20001</v>
      </c>
      <c r="EL240" t="s">
        <v>28</v>
      </c>
      <c r="EM240" t="s">
        <v>29</v>
      </c>
      <c r="EO240" t="s">
        <v>30</v>
      </c>
      <c r="EQ240">
        <v>1310720</v>
      </c>
      <c r="ER240">
        <v>1542.78</v>
      </c>
      <c r="ES240">
        <v>388.91</v>
      </c>
      <c r="ET240">
        <v>87.59</v>
      </c>
      <c r="EU240">
        <v>10.76</v>
      </c>
      <c r="EV240">
        <v>1066.28</v>
      </c>
      <c r="EW240">
        <v>122</v>
      </c>
      <c r="EX240">
        <v>0.87</v>
      </c>
      <c r="EY240">
        <v>0</v>
      </c>
      <c r="FQ240">
        <v>0</v>
      </c>
      <c r="FR240">
        <v>0</v>
      </c>
      <c r="FS240">
        <v>0</v>
      </c>
      <c r="FX240">
        <v>121</v>
      </c>
      <c r="FY240">
        <v>72</v>
      </c>
      <c r="GA240" t="s">
        <v>6</v>
      </c>
      <c r="GD240">
        <v>1</v>
      </c>
      <c r="GF240">
        <v>-1021307807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 t="shared" si="197"/>
        <v>0</v>
      </c>
      <c r="GM240">
        <f t="shared" si="198"/>
        <v>102384.34</v>
      </c>
      <c r="GN240">
        <f t="shared" si="199"/>
        <v>102384.34</v>
      </c>
      <c r="GO240">
        <f t="shared" si="200"/>
        <v>0</v>
      </c>
      <c r="GP240">
        <f t="shared" si="201"/>
        <v>0</v>
      </c>
      <c r="GR240">
        <v>0</v>
      </c>
      <c r="GS240">
        <v>3</v>
      </c>
      <c r="GT240">
        <v>0</v>
      </c>
      <c r="GU240" t="s">
        <v>6</v>
      </c>
      <c r="GV240">
        <f t="shared" si="202"/>
        <v>0</v>
      </c>
      <c r="GW240">
        <v>1</v>
      </c>
      <c r="GX240">
        <f t="shared" si="203"/>
        <v>0</v>
      </c>
      <c r="HA240">
        <v>0</v>
      </c>
      <c r="HB240">
        <v>0</v>
      </c>
      <c r="HC240">
        <f t="shared" si="204"/>
        <v>0</v>
      </c>
      <c r="HE240" t="s">
        <v>6</v>
      </c>
      <c r="HF240" t="s">
        <v>6</v>
      </c>
      <c r="HM240" t="s">
        <v>6</v>
      </c>
      <c r="HN240" t="s">
        <v>31</v>
      </c>
      <c r="HO240" t="s">
        <v>32</v>
      </c>
      <c r="HP240" t="s">
        <v>27</v>
      </c>
      <c r="HQ240" t="s">
        <v>27</v>
      </c>
      <c r="HS240">
        <v>0</v>
      </c>
      <c r="IK240">
        <v>0</v>
      </c>
    </row>
    <row r="241" spans="1:245" x14ac:dyDescent="0.2">
      <c r="A241">
        <v>18</v>
      </c>
      <c r="B241">
        <v>1</v>
      </c>
      <c r="C241">
        <v>355</v>
      </c>
      <c r="E241" t="s">
        <v>291</v>
      </c>
      <c r="F241" t="s">
        <v>104</v>
      </c>
      <c r="G241" t="s">
        <v>105</v>
      </c>
      <c r="H241" t="str">
        <f>'1.Ведомость'!C141</f>
        <v>м2</v>
      </c>
      <c r="I241">
        <f>I240*J241</f>
        <v>65.400000000000006</v>
      </c>
      <c r="J241">
        <v>97.992208570572373</v>
      </c>
      <c r="K241">
        <v>97.992208599999998</v>
      </c>
      <c r="O241">
        <f t="shared" si="175"/>
        <v>98807.37</v>
      </c>
      <c r="P241">
        <f t="shared" si="176"/>
        <v>98807.37</v>
      </c>
      <c r="Q241">
        <f t="shared" si="177"/>
        <v>0</v>
      </c>
      <c r="R241">
        <f t="shared" si="178"/>
        <v>0</v>
      </c>
      <c r="S241">
        <f t="shared" si="179"/>
        <v>0</v>
      </c>
      <c r="T241">
        <f t="shared" si="180"/>
        <v>0</v>
      </c>
      <c r="U241">
        <f t="shared" si="181"/>
        <v>0</v>
      </c>
      <c r="V241">
        <f t="shared" si="182"/>
        <v>0</v>
      </c>
      <c r="W241">
        <f t="shared" si="183"/>
        <v>0</v>
      </c>
      <c r="X241">
        <f t="shared" si="184"/>
        <v>0</v>
      </c>
      <c r="Y241">
        <f t="shared" si="185"/>
        <v>0</v>
      </c>
      <c r="AA241">
        <v>92843885</v>
      </c>
      <c r="AB241">
        <f t="shared" si="186"/>
        <v>152.30000000000001</v>
      </c>
      <c r="AC241">
        <f t="shared" si="187"/>
        <v>152.30000000000001</v>
      </c>
      <c r="AD241">
        <f t="shared" ref="AD241:AD251" si="213">ROUND((((ET241)-(EU241))+AE241),2)</f>
        <v>0</v>
      </c>
      <c r="AE241">
        <f t="shared" ref="AE241:AE251" si="214">ROUND((EU241),2)</f>
        <v>0</v>
      </c>
      <c r="AF241">
        <f t="shared" ref="AF241:AF251" si="215">ROUND((EV241),2)</f>
        <v>0</v>
      </c>
      <c r="AG241">
        <f t="shared" si="188"/>
        <v>0</v>
      </c>
      <c r="AH241">
        <f t="shared" ref="AH241:AH251" si="216">(EW241)</f>
        <v>0</v>
      </c>
      <c r="AI241">
        <f t="shared" ref="AI241:AI251" si="217">(EX241)</f>
        <v>0</v>
      </c>
      <c r="AJ241">
        <f t="shared" si="189"/>
        <v>0</v>
      </c>
      <c r="AK241">
        <v>152.30000000000001</v>
      </c>
      <c r="AL241">
        <v>152.30000000000001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9.92</v>
      </c>
      <c r="BD241" t="s">
        <v>6</v>
      </c>
      <c r="BE241" t="s">
        <v>6</v>
      </c>
      <c r="BF241" t="s">
        <v>6</v>
      </c>
      <c r="BG241" t="s">
        <v>6</v>
      </c>
      <c r="BH241">
        <v>3</v>
      </c>
      <c r="BI241">
        <v>1</v>
      </c>
      <c r="BJ241" t="s">
        <v>106</v>
      </c>
      <c r="BM241">
        <v>500001</v>
      </c>
      <c r="BN241">
        <v>0</v>
      </c>
      <c r="BO241" t="s">
        <v>6</v>
      </c>
      <c r="BP241">
        <v>0</v>
      </c>
      <c r="BQ241">
        <v>8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6</v>
      </c>
      <c r="BZ241">
        <v>0</v>
      </c>
      <c r="CA241">
        <v>0</v>
      </c>
      <c r="CB241" t="s">
        <v>6</v>
      </c>
      <c r="CE241">
        <v>0</v>
      </c>
      <c r="CF241">
        <v>0</v>
      </c>
      <c r="CG241">
        <v>0</v>
      </c>
      <c r="CM241">
        <v>0</v>
      </c>
      <c r="CN241" t="s">
        <v>6</v>
      </c>
      <c r="CO241">
        <v>0</v>
      </c>
      <c r="CP241">
        <f t="shared" si="190"/>
        <v>98807.37</v>
      </c>
      <c r="CQ241">
        <f t="shared" si="211"/>
        <v>1510.816</v>
      </c>
      <c r="CR241">
        <f t="shared" si="212"/>
        <v>0</v>
      </c>
      <c r="CS241">
        <f t="shared" si="191"/>
        <v>0</v>
      </c>
      <c r="CT241">
        <f t="shared" si="192"/>
        <v>0</v>
      </c>
      <c r="CU241">
        <f t="shared" si="193"/>
        <v>0</v>
      </c>
      <c r="CV241">
        <f t="shared" si="194"/>
        <v>0</v>
      </c>
      <c r="CW241">
        <f t="shared" si="195"/>
        <v>0</v>
      </c>
      <c r="CX241">
        <f t="shared" si="196"/>
        <v>0</v>
      </c>
      <c r="CY241">
        <f t="shared" si="205"/>
        <v>0</v>
      </c>
      <c r="CZ241">
        <f t="shared" si="206"/>
        <v>0</v>
      </c>
      <c r="DC241" t="s">
        <v>6</v>
      </c>
      <c r="DD241" t="s">
        <v>6</v>
      </c>
      <c r="DE241" t="s">
        <v>6</v>
      </c>
      <c r="DF241" t="s">
        <v>6</v>
      </c>
      <c r="DG241" t="s">
        <v>6</v>
      </c>
      <c r="DH241" t="s">
        <v>6</v>
      </c>
      <c r="DI241" t="s">
        <v>6</v>
      </c>
      <c r="DJ241" t="s">
        <v>6</v>
      </c>
      <c r="DK241" t="s">
        <v>6</v>
      </c>
      <c r="DL241" t="s">
        <v>6</v>
      </c>
      <c r="DM241" t="s">
        <v>6</v>
      </c>
      <c r="DN241">
        <v>0</v>
      </c>
      <c r="DO241">
        <v>0</v>
      </c>
      <c r="DP241">
        <v>1</v>
      </c>
      <c r="DQ241">
        <v>1</v>
      </c>
      <c r="DU241">
        <v>1005</v>
      </c>
      <c r="DV241" t="s">
        <v>57</v>
      </c>
      <c r="DW241" t="s">
        <v>57</v>
      </c>
      <c r="DX241">
        <v>1</v>
      </c>
      <c r="DZ241" t="s">
        <v>6</v>
      </c>
      <c r="EA241" t="s">
        <v>6</v>
      </c>
      <c r="EB241" t="s">
        <v>6</v>
      </c>
      <c r="EC241" t="s">
        <v>6</v>
      </c>
      <c r="EE241">
        <v>66696658</v>
      </c>
      <c r="EF241">
        <v>8</v>
      </c>
      <c r="EG241" t="s">
        <v>51</v>
      </c>
      <c r="EH241">
        <v>0</v>
      </c>
      <c r="EI241" t="s">
        <v>6</v>
      </c>
      <c r="EJ241">
        <v>1</v>
      </c>
      <c r="EK241">
        <v>500001</v>
      </c>
      <c r="EL241" t="s">
        <v>52</v>
      </c>
      <c r="EM241" t="s">
        <v>53</v>
      </c>
      <c r="EO241" t="s">
        <v>6</v>
      </c>
      <c r="EQ241">
        <v>0</v>
      </c>
      <c r="ER241">
        <v>152.30000000000001</v>
      </c>
      <c r="ES241">
        <v>152.30000000000001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6</v>
      </c>
      <c r="GD241">
        <v>1</v>
      </c>
      <c r="GF241">
        <v>-1085780648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 t="shared" si="197"/>
        <v>0</v>
      </c>
      <c r="GM241">
        <f t="shared" si="198"/>
        <v>98807.37</v>
      </c>
      <c r="GN241">
        <f t="shared" si="199"/>
        <v>98807.37</v>
      </c>
      <c r="GO241">
        <f t="shared" si="200"/>
        <v>0</v>
      </c>
      <c r="GP241">
        <f t="shared" si="201"/>
        <v>0</v>
      </c>
      <c r="GR241">
        <v>0</v>
      </c>
      <c r="GS241">
        <v>3</v>
      </c>
      <c r="GT241">
        <v>0</v>
      </c>
      <c r="GU241" t="s">
        <v>6</v>
      </c>
      <c r="GV241">
        <f t="shared" si="202"/>
        <v>0</v>
      </c>
      <c r="GW241">
        <v>1</v>
      </c>
      <c r="GX241">
        <f t="shared" si="203"/>
        <v>0</v>
      </c>
      <c r="HA241">
        <v>0</v>
      </c>
      <c r="HB241">
        <v>0</v>
      </c>
      <c r="HC241">
        <f t="shared" si="204"/>
        <v>0</v>
      </c>
      <c r="HE241" t="s">
        <v>6</v>
      </c>
      <c r="HF241" t="s">
        <v>6</v>
      </c>
      <c r="HM241" t="s">
        <v>6</v>
      </c>
      <c r="HN241" t="s">
        <v>6</v>
      </c>
      <c r="HO241" t="s">
        <v>6</v>
      </c>
      <c r="HP241" t="s">
        <v>6</v>
      </c>
      <c r="HQ241" t="s">
        <v>6</v>
      </c>
      <c r="HS241">
        <v>0</v>
      </c>
      <c r="IK241">
        <v>0</v>
      </c>
    </row>
    <row r="242" spans="1:245" x14ac:dyDescent="0.2">
      <c r="A242">
        <v>18</v>
      </c>
      <c r="B242">
        <v>1</v>
      </c>
      <c r="C242">
        <v>356</v>
      </c>
      <c r="E242" t="s">
        <v>292</v>
      </c>
      <c r="F242" t="s">
        <v>108</v>
      </c>
      <c r="G242" t="s">
        <v>109</v>
      </c>
      <c r="H242" t="str">
        <f>'1.Ведомость'!C142</f>
        <v>м2</v>
      </c>
      <c r="I242">
        <f>I240*J242</f>
        <v>1.3399999999999999</v>
      </c>
      <c r="J242">
        <v>2.0077914294276296</v>
      </c>
      <c r="K242">
        <v>2.0077913999999999</v>
      </c>
      <c r="O242">
        <f t="shared" si="175"/>
        <v>2671.59</v>
      </c>
      <c r="P242">
        <f t="shared" si="176"/>
        <v>2671.59</v>
      </c>
      <c r="Q242">
        <f t="shared" si="177"/>
        <v>0</v>
      </c>
      <c r="R242">
        <f t="shared" si="178"/>
        <v>0</v>
      </c>
      <c r="S242">
        <f t="shared" si="179"/>
        <v>0</v>
      </c>
      <c r="T242">
        <f t="shared" si="180"/>
        <v>0</v>
      </c>
      <c r="U242">
        <f t="shared" si="181"/>
        <v>0</v>
      </c>
      <c r="V242">
        <f t="shared" si="182"/>
        <v>0</v>
      </c>
      <c r="W242">
        <f t="shared" si="183"/>
        <v>0</v>
      </c>
      <c r="X242">
        <f t="shared" si="184"/>
        <v>0</v>
      </c>
      <c r="Y242">
        <f t="shared" si="185"/>
        <v>0</v>
      </c>
      <c r="AA242">
        <v>92843885</v>
      </c>
      <c r="AB242">
        <f t="shared" si="186"/>
        <v>200.98</v>
      </c>
      <c r="AC242">
        <f t="shared" si="187"/>
        <v>200.98</v>
      </c>
      <c r="AD242">
        <f t="shared" si="213"/>
        <v>0</v>
      </c>
      <c r="AE242">
        <f t="shared" si="214"/>
        <v>0</v>
      </c>
      <c r="AF242">
        <f t="shared" si="215"/>
        <v>0</v>
      </c>
      <c r="AG242">
        <f t="shared" si="188"/>
        <v>0</v>
      </c>
      <c r="AH242">
        <f t="shared" si="216"/>
        <v>0</v>
      </c>
      <c r="AI242">
        <f t="shared" si="217"/>
        <v>0</v>
      </c>
      <c r="AJ242">
        <f t="shared" si="189"/>
        <v>0</v>
      </c>
      <c r="AK242">
        <v>200.98</v>
      </c>
      <c r="AL242">
        <v>200.98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9.92</v>
      </c>
      <c r="BD242" t="s">
        <v>6</v>
      </c>
      <c r="BE242" t="s">
        <v>6</v>
      </c>
      <c r="BF242" t="s">
        <v>6</v>
      </c>
      <c r="BG242" t="s">
        <v>6</v>
      </c>
      <c r="BH242">
        <v>3</v>
      </c>
      <c r="BI242">
        <v>1</v>
      </c>
      <c r="BJ242" t="s">
        <v>110</v>
      </c>
      <c r="BM242">
        <v>500001</v>
      </c>
      <c r="BN242">
        <v>0</v>
      </c>
      <c r="BO242" t="s">
        <v>6</v>
      </c>
      <c r="BP242">
        <v>0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6</v>
      </c>
      <c r="BZ242">
        <v>0</v>
      </c>
      <c r="CA242">
        <v>0</v>
      </c>
      <c r="CB242" t="s">
        <v>6</v>
      </c>
      <c r="CE242">
        <v>0</v>
      </c>
      <c r="CF242">
        <v>0</v>
      </c>
      <c r="CG242">
        <v>0</v>
      </c>
      <c r="CM242">
        <v>0</v>
      </c>
      <c r="CN242" t="s">
        <v>6</v>
      </c>
      <c r="CO242">
        <v>0</v>
      </c>
      <c r="CP242">
        <f t="shared" si="190"/>
        <v>2671.59</v>
      </c>
      <c r="CQ242">
        <f t="shared" si="211"/>
        <v>1993.7215999999999</v>
      </c>
      <c r="CR242">
        <f t="shared" si="212"/>
        <v>0</v>
      </c>
      <c r="CS242">
        <f t="shared" si="191"/>
        <v>0</v>
      </c>
      <c r="CT242">
        <f t="shared" si="192"/>
        <v>0</v>
      </c>
      <c r="CU242">
        <f t="shared" si="193"/>
        <v>0</v>
      </c>
      <c r="CV242">
        <f t="shared" si="194"/>
        <v>0</v>
      </c>
      <c r="CW242">
        <f t="shared" si="195"/>
        <v>0</v>
      </c>
      <c r="CX242">
        <f t="shared" si="196"/>
        <v>0</v>
      </c>
      <c r="CY242">
        <f t="shared" si="205"/>
        <v>0</v>
      </c>
      <c r="CZ242">
        <f t="shared" si="206"/>
        <v>0</v>
      </c>
      <c r="DC242" t="s">
        <v>6</v>
      </c>
      <c r="DD242" t="s">
        <v>6</v>
      </c>
      <c r="DE242" t="s">
        <v>6</v>
      </c>
      <c r="DF242" t="s">
        <v>6</v>
      </c>
      <c r="DG242" t="s">
        <v>6</v>
      </c>
      <c r="DH242" t="s">
        <v>6</v>
      </c>
      <c r="DI242" t="s">
        <v>6</v>
      </c>
      <c r="DJ242" t="s">
        <v>6</v>
      </c>
      <c r="DK242" t="s">
        <v>6</v>
      </c>
      <c r="DL242" t="s">
        <v>6</v>
      </c>
      <c r="DM242" t="s">
        <v>6</v>
      </c>
      <c r="DN242">
        <v>0</v>
      </c>
      <c r="DO242">
        <v>0</v>
      </c>
      <c r="DP242">
        <v>1</v>
      </c>
      <c r="DQ242">
        <v>1</v>
      </c>
      <c r="DU242">
        <v>1005</v>
      </c>
      <c r="DV242" t="s">
        <v>57</v>
      </c>
      <c r="DW242" t="s">
        <v>57</v>
      </c>
      <c r="DX242">
        <v>1</v>
      </c>
      <c r="DZ242" t="s">
        <v>6</v>
      </c>
      <c r="EA242" t="s">
        <v>6</v>
      </c>
      <c r="EB242" t="s">
        <v>6</v>
      </c>
      <c r="EC242" t="s">
        <v>6</v>
      </c>
      <c r="EE242">
        <v>66696658</v>
      </c>
      <c r="EF242">
        <v>8</v>
      </c>
      <c r="EG242" t="s">
        <v>51</v>
      </c>
      <c r="EH242">
        <v>0</v>
      </c>
      <c r="EI242" t="s">
        <v>6</v>
      </c>
      <c r="EJ242">
        <v>1</v>
      </c>
      <c r="EK242">
        <v>500001</v>
      </c>
      <c r="EL242" t="s">
        <v>52</v>
      </c>
      <c r="EM242" t="s">
        <v>53</v>
      </c>
      <c r="EO242" t="s">
        <v>6</v>
      </c>
      <c r="EQ242">
        <v>0</v>
      </c>
      <c r="ER242">
        <v>200.98</v>
      </c>
      <c r="ES242">
        <v>200.98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6</v>
      </c>
      <c r="GD242">
        <v>1</v>
      </c>
      <c r="GF242">
        <v>523077198</v>
      </c>
      <c r="GG242">
        <v>2</v>
      </c>
      <c r="GH242">
        <v>1</v>
      </c>
      <c r="GI242">
        <v>4</v>
      </c>
      <c r="GJ242">
        <v>0</v>
      </c>
      <c r="GK242">
        <v>0</v>
      </c>
      <c r="GL242">
        <f t="shared" si="197"/>
        <v>0</v>
      </c>
      <c r="GM242">
        <f t="shared" si="198"/>
        <v>2671.59</v>
      </c>
      <c r="GN242">
        <f t="shared" si="199"/>
        <v>2671.59</v>
      </c>
      <c r="GO242">
        <f t="shared" si="200"/>
        <v>0</v>
      </c>
      <c r="GP242">
        <f t="shared" si="201"/>
        <v>0</v>
      </c>
      <c r="GR242">
        <v>0</v>
      </c>
      <c r="GS242">
        <v>3</v>
      </c>
      <c r="GT242">
        <v>0</v>
      </c>
      <c r="GU242" t="s">
        <v>6</v>
      </c>
      <c r="GV242">
        <f t="shared" si="202"/>
        <v>0</v>
      </c>
      <c r="GW242">
        <v>1</v>
      </c>
      <c r="GX242">
        <f t="shared" si="203"/>
        <v>0</v>
      </c>
      <c r="HA242">
        <v>0</v>
      </c>
      <c r="HB242">
        <v>0</v>
      </c>
      <c r="HC242">
        <f t="shared" si="204"/>
        <v>0</v>
      </c>
      <c r="HE242" t="s">
        <v>6</v>
      </c>
      <c r="HF242" t="s">
        <v>6</v>
      </c>
      <c r="HM242" t="s">
        <v>6</v>
      </c>
      <c r="HN242" t="s">
        <v>6</v>
      </c>
      <c r="HO242" t="s">
        <v>6</v>
      </c>
      <c r="HP242" t="s">
        <v>6</v>
      </c>
      <c r="HQ242" t="s">
        <v>6</v>
      </c>
      <c r="HS242">
        <v>0</v>
      </c>
      <c r="IK242">
        <v>0</v>
      </c>
    </row>
    <row r="243" spans="1:245" x14ac:dyDescent="0.2">
      <c r="A243">
        <v>18</v>
      </c>
      <c r="B243">
        <v>1</v>
      </c>
      <c r="C243">
        <v>357</v>
      </c>
      <c r="E243" t="s">
        <v>293</v>
      </c>
      <c r="F243" t="s">
        <v>120</v>
      </c>
      <c r="G243" t="s">
        <v>121</v>
      </c>
      <c r="H243" t="str">
        <f>'1.Ведомость'!C143</f>
        <v>т</v>
      </c>
      <c r="I243">
        <f>I240*J243</f>
        <v>8.9999999999999983E-2</v>
      </c>
      <c r="J243">
        <v>0.13485166317051242</v>
      </c>
      <c r="K243">
        <v>0.13485169999999999</v>
      </c>
      <c r="O243">
        <f t="shared" si="175"/>
        <v>27139.83</v>
      </c>
      <c r="P243">
        <f t="shared" si="176"/>
        <v>27139.83</v>
      </c>
      <c r="Q243">
        <f t="shared" si="177"/>
        <v>0</v>
      </c>
      <c r="R243">
        <f t="shared" si="178"/>
        <v>0</v>
      </c>
      <c r="S243">
        <f t="shared" si="179"/>
        <v>0</v>
      </c>
      <c r="T243">
        <f t="shared" si="180"/>
        <v>0</v>
      </c>
      <c r="U243">
        <f t="shared" si="181"/>
        <v>0</v>
      </c>
      <c r="V243">
        <f t="shared" si="182"/>
        <v>0</v>
      </c>
      <c r="W243">
        <f t="shared" si="183"/>
        <v>0</v>
      </c>
      <c r="X243">
        <f t="shared" si="184"/>
        <v>0</v>
      </c>
      <c r="Y243">
        <f t="shared" si="185"/>
        <v>0</v>
      </c>
      <c r="AA243">
        <v>92843885</v>
      </c>
      <c r="AB243">
        <f t="shared" si="186"/>
        <v>30398.560000000001</v>
      </c>
      <c r="AC243">
        <f t="shared" si="187"/>
        <v>30398.560000000001</v>
      </c>
      <c r="AD243">
        <f t="shared" si="213"/>
        <v>0</v>
      </c>
      <c r="AE243">
        <f t="shared" si="214"/>
        <v>0</v>
      </c>
      <c r="AF243">
        <f t="shared" si="215"/>
        <v>0</v>
      </c>
      <c r="AG243">
        <f t="shared" si="188"/>
        <v>0</v>
      </c>
      <c r="AH243">
        <f t="shared" si="216"/>
        <v>0</v>
      </c>
      <c r="AI243">
        <f t="shared" si="217"/>
        <v>0</v>
      </c>
      <c r="AJ243">
        <f t="shared" si="189"/>
        <v>0</v>
      </c>
      <c r="AK243">
        <v>30398.560000000001</v>
      </c>
      <c r="AL243">
        <v>30398.560000000001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9.92</v>
      </c>
      <c r="BD243" t="s">
        <v>6</v>
      </c>
      <c r="BE243" t="s">
        <v>6</v>
      </c>
      <c r="BF243" t="s">
        <v>6</v>
      </c>
      <c r="BG243" t="s">
        <v>6</v>
      </c>
      <c r="BH243">
        <v>3</v>
      </c>
      <c r="BI243">
        <v>1</v>
      </c>
      <c r="BJ243" t="s">
        <v>123</v>
      </c>
      <c r="BM243">
        <v>500001</v>
      </c>
      <c r="BN243">
        <v>0</v>
      </c>
      <c r="BO243" t="s">
        <v>6</v>
      </c>
      <c r="BP243">
        <v>0</v>
      </c>
      <c r="BQ243">
        <v>8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6</v>
      </c>
      <c r="BZ243">
        <v>0</v>
      </c>
      <c r="CA243">
        <v>0</v>
      </c>
      <c r="CB243" t="s">
        <v>6</v>
      </c>
      <c r="CE243">
        <v>0</v>
      </c>
      <c r="CF243">
        <v>0</v>
      </c>
      <c r="CG243">
        <v>0</v>
      </c>
      <c r="CM243">
        <v>0</v>
      </c>
      <c r="CN243" t="s">
        <v>6</v>
      </c>
      <c r="CO243">
        <v>0</v>
      </c>
      <c r="CP243">
        <f t="shared" si="190"/>
        <v>27139.83</v>
      </c>
      <c r="CQ243">
        <f t="shared" si="211"/>
        <v>301553.71520000004</v>
      </c>
      <c r="CR243">
        <f t="shared" si="212"/>
        <v>0</v>
      </c>
      <c r="CS243">
        <f t="shared" si="191"/>
        <v>0</v>
      </c>
      <c r="CT243">
        <f t="shared" si="192"/>
        <v>0</v>
      </c>
      <c r="CU243">
        <f t="shared" si="193"/>
        <v>0</v>
      </c>
      <c r="CV243">
        <f t="shared" si="194"/>
        <v>0</v>
      </c>
      <c r="CW243">
        <f t="shared" si="195"/>
        <v>0</v>
      </c>
      <c r="CX243">
        <f t="shared" si="196"/>
        <v>0</v>
      </c>
      <c r="CY243">
        <f t="shared" si="205"/>
        <v>0</v>
      </c>
      <c r="CZ243">
        <f t="shared" si="206"/>
        <v>0</v>
      </c>
      <c r="DC243" t="s">
        <v>6</v>
      </c>
      <c r="DD243" t="s">
        <v>6</v>
      </c>
      <c r="DE243" t="s">
        <v>6</v>
      </c>
      <c r="DF243" t="s">
        <v>6</v>
      </c>
      <c r="DG243" t="s">
        <v>6</v>
      </c>
      <c r="DH243" t="s">
        <v>6</v>
      </c>
      <c r="DI243" t="s">
        <v>6</v>
      </c>
      <c r="DJ243" t="s">
        <v>6</v>
      </c>
      <c r="DK243" t="s">
        <v>6</v>
      </c>
      <c r="DL243" t="s">
        <v>6</v>
      </c>
      <c r="DM243" t="s">
        <v>6</v>
      </c>
      <c r="DN243">
        <v>0</v>
      </c>
      <c r="DO243">
        <v>0</v>
      </c>
      <c r="DP243">
        <v>1</v>
      </c>
      <c r="DQ243">
        <v>1</v>
      </c>
      <c r="DU243">
        <v>1009</v>
      </c>
      <c r="DV243" t="s">
        <v>122</v>
      </c>
      <c r="DW243" t="s">
        <v>122</v>
      </c>
      <c r="DX243">
        <v>1000</v>
      </c>
      <c r="DZ243" t="s">
        <v>6</v>
      </c>
      <c r="EA243" t="s">
        <v>6</v>
      </c>
      <c r="EB243" t="s">
        <v>6</v>
      </c>
      <c r="EC243" t="s">
        <v>6</v>
      </c>
      <c r="EE243">
        <v>66696658</v>
      </c>
      <c r="EF243">
        <v>8</v>
      </c>
      <c r="EG243" t="s">
        <v>51</v>
      </c>
      <c r="EH243">
        <v>0</v>
      </c>
      <c r="EI243" t="s">
        <v>6</v>
      </c>
      <c r="EJ243">
        <v>1</v>
      </c>
      <c r="EK243">
        <v>500001</v>
      </c>
      <c r="EL243" t="s">
        <v>52</v>
      </c>
      <c r="EM243" t="s">
        <v>53</v>
      </c>
      <c r="EO243" t="s">
        <v>6</v>
      </c>
      <c r="EQ243">
        <v>0</v>
      </c>
      <c r="ER243">
        <v>299729.8</v>
      </c>
      <c r="ES243">
        <v>30398.560000000001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0</v>
      </c>
      <c r="FY243">
        <v>0</v>
      </c>
      <c r="GA243" t="s">
        <v>6</v>
      </c>
      <c r="GD243">
        <v>1</v>
      </c>
      <c r="GF243">
        <v>618618747</v>
      </c>
      <c r="GG243">
        <v>2</v>
      </c>
      <c r="GH243">
        <v>0</v>
      </c>
      <c r="GI243">
        <v>4</v>
      </c>
      <c r="GJ243">
        <v>0</v>
      </c>
      <c r="GK243">
        <v>0</v>
      </c>
      <c r="GL243">
        <f t="shared" si="197"/>
        <v>0</v>
      </c>
      <c r="GM243">
        <f t="shared" si="198"/>
        <v>27139.83</v>
      </c>
      <c r="GN243">
        <f t="shared" si="199"/>
        <v>27139.83</v>
      </c>
      <c r="GO243">
        <f t="shared" si="200"/>
        <v>0</v>
      </c>
      <c r="GP243">
        <f t="shared" si="201"/>
        <v>0</v>
      </c>
      <c r="GR243">
        <v>0</v>
      </c>
      <c r="GS243">
        <v>3</v>
      </c>
      <c r="GT243">
        <v>0</v>
      </c>
      <c r="GU243" t="s">
        <v>6</v>
      </c>
      <c r="GV243">
        <f t="shared" si="202"/>
        <v>0</v>
      </c>
      <c r="GW243">
        <v>1</v>
      </c>
      <c r="GX243">
        <f t="shared" si="203"/>
        <v>0</v>
      </c>
      <c r="HA243">
        <v>0</v>
      </c>
      <c r="HB243">
        <v>0</v>
      </c>
      <c r="HC243">
        <f t="shared" si="204"/>
        <v>0</v>
      </c>
      <c r="HE243" t="s">
        <v>6</v>
      </c>
      <c r="HF243" t="s">
        <v>6</v>
      </c>
      <c r="HM243" t="s">
        <v>6</v>
      </c>
      <c r="HN243" t="s">
        <v>6</v>
      </c>
      <c r="HO243" t="s">
        <v>6</v>
      </c>
      <c r="HP243" t="s">
        <v>6</v>
      </c>
      <c r="HQ243" t="s">
        <v>6</v>
      </c>
      <c r="HS243">
        <v>0</v>
      </c>
      <c r="IK243">
        <v>0</v>
      </c>
    </row>
    <row r="244" spans="1:245" x14ac:dyDescent="0.2">
      <c r="A244">
        <v>17</v>
      </c>
      <c r="B244">
        <v>1</v>
      </c>
      <c r="C244">
        <f>ROW(SmtRes!A364)</f>
        <v>364</v>
      </c>
      <c r="D244">
        <f>ROW(EtalonRes!A412)</f>
        <v>412</v>
      </c>
      <c r="E244" t="s">
        <v>294</v>
      </c>
      <c r="F244" t="s">
        <v>125</v>
      </c>
      <c r="G244" t="s">
        <v>126</v>
      </c>
      <c r="H244" t="s">
        <v>127</v>
      </c>
      <c r="I244">
        <v>19.100000000000001</v>
      </c>
      <c r="J244">
        <v>0</v>
      </c>
      <c r="K244">
        <v>19.100000000000001</v>
      </c>
      <c r="O244">
        <f t="shared" si="175"/>
        <v>83146.570000000007</v>
      </c>
      <c r="P244">
        <f t="shared" si="176"/>
        <v>32172.35</v>
      </c>
      <c r="Q244">
        <f t="shared" si="177"/>
        <v>8485.1200000000008</v>
      </c>
      <c r="R244">
        <f t="shared" si="178"/>
        <v>4274.6099999999997</v>
      </c>
      <c r="S244">
        <f t="shared" si="179"/>
        <v>42489.1</v>
      </c>
      <c r="T244">
        <f t="shared" si="180"/>
        <v>0</v>
      </c>
      <c r="U244">
        <f t="shared" si="181"/>
        <v>95.5</v>
      </c>
      <c r="V244">
        <f t="shared" si="182"/>
        <v>8.2129999999999992</v>
      </c>
      <c r="W244">
        <f t="shared" si="183"/>
        <v>0</v>
      </c>
      <c r="X244">
        <f t="shared" si="184"/>
        <v>45360.800000000003</v>
      </c>
      <c r="Y244">
        <f t="shared" si="185"/>
        <v>25720.04</v>
      </c>
      <c r="AA244">
        <v>92843885</v>
      </c>
      <c r="AB244">
        <f t="shared" si="186"/>
        <v>247.66</v>
      </c>
      <c r="AC244">
        <f t="shared" si="187"/>
        <v>169.8</v>
      </c>
      <c r="AD244">
        <f t="shared" si="213"/>
        <v>28.26</v>
      </c>
      <c r="AE244">
        <f t="shared" si="214"/>
        <v>4.99</v>
      </c>
      <c r="AF244">
        <f t="shared" si="215"/>
        <v>49.6</v>
      </c>
      <c r="AG244">
        <f t="shared" si="188"/>
        <v>0</v>
      </c>
      <c r="AH244">
        <f t="shared" si="216"/>
        <v>5</v>
      </c>
      <c r="AI244">
        <f t="shared" si="217"/>
        <v>0.43</v>
      </c>
      <c r="AJ244">
        <f t="shared" si="189"/>
        <v>0</v>
      </c>
      <c r="AK244">
        <v>247.66</v>
      </c>
      <c r="AL244">
        <v>169.8</v>
      </c>
      <c r="AM244">
        <v>28.26</v>
      </c>
      <c r="AN244">
        <v>4.99</v>
      </c>
      <c r="AO244">
        <v>49.6</v>
      </c>
      <c r="AP244">
        <v>0</v>
      </c>
      <c r="AQ244">
        <v>5</v>
      </c>
      <c r="AR244">
        <v>0.43</v>
      </c>
      <c r="AS244">
        <v>0</v>
      </c>
      <c r="AT244">
        <v>97</v>
      </c>
      <c r="AU244">
        <v>55</v>
      </c>
      <c r="AV244">
        <v>1</v>
      </c>
      <c r="AW244">
        <v>1</v>
      </c>
      <c r="AZ244">
        <v>1</v>
      </c>
      <c r="BA244">
        <v>44.85</v>
      </c>
      <c r="BB244">
        <v>15.72</v>
      </c>
      <c r="BC244">
        <v>9.92</v>
      </c>
      <c r="BD244" t="s">
        <v>6</v>
      </c>
      <c r="BE244" t="s">
        <v>6</v>
      </c>
      <c r="BF244" t="s">
        <v>6</v>
      </c>
      <c r="BG244" t="s">
        <v>6</v>
      </c>
      <c r="BH244">
        <v>0</v>
      </c>
      <c r="BI244">
        <v>1</v>
      </c>
      <c r="BJ244" t="s">
        <v>128</v>
      </c>
      <c r="BM244">
        <v>26001</v>
      </c>
      <c r="BN244">
        <v>0</v>
      </c>
      <c r="BO244" t="s">
        <v>6</v>
      </c>
      <c r="BP244">
        <v>0</v>
      </c>
      <c r="BQ244">
        <v>2</v>
      </c>
      <c r="BR244">
        <v>0</v>
      </c>
      <c r="BS244">
        <v>44.85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6</v>
      </c>
      <c r="BZ244">
        <v>97</v>
      </c>
      <c r="CA244">
        <v>55</v>
      </c>
      <c r="CB244" t="s">
        <v>6</v>
      </c>
      <c r="CE244">
        <v>0</v>
      </c>
      <c r="CF244">
        <v>0</v>
      </c>
      <c r="CG244">
        <v>0</v>
      </c>
      <c r="CM244">
        <v>0</v>
      </c>
      <c r="CN244" t="s">
        <v>6</v>
      </c>
      <c r="CO244">
        <v>0</v>
      </c>
      <c r="CP244">
        <f t="shared" si="190"/>
        <v>83146.570000000007</v>
      </c>
      <c r="CQ244">
        <f t="shared" si="211"/>
        <v>1684.4160000000002</v>
      </c>
      <c r="CR244">
        <f t="shared" si="212"/>
        <v>444.24720000000002</v>
      </c>
      <c r="CS244">
        <f t="shared" si="191"/>
        <v>223.8015</v>
      </c>
      <c r="CT244">
        <f t="shared" si="192"/>
        <v>2224.56</v>
      </c>
      <c r="CU244">
        <f t="shared" si="193"/>
        <v>0</v>
      </c>
      <c r="CV244">
        <f t="shared" si="194"/>
        <v>5</v>
      </c>
      <c r="CW244">
        <f t="shared" si="195"/>
        <v>0.43</v>
      </c>
      <c r="CX244">
        <f t="shared" si="196"/>
        <v>0</v>
      </c>
      <c r="CY244">
        <f t="shared" si="205"/>
        <v>45360.798699999999</v>
      </c>
      <c r="CZ244">
        <f t="shared" si="206"/>
        <v>25720.040499999999</v>
      </c>
      <c r="DC244" t="s">
        <v>6</v>
      </c>
      <c r="DD244" t="s">
        <v>6</v>
      </c>
      <c r="DE244" t="s">
        <v>6</v>
      </c>
      <c r="DF244" t="s">
        <v>6</v>
      </c>
      <c r="DG244" t="s">
        <v>6</v>
      </c>
      <c r="DH244" t="s">
        <v>6</v>
      </c>
      <c r="DI244" t="s">
        <v>6</v>
      </c>
      <c r="DJ244" t="s">
        <v>6</v>
      </c>
      <c r="DK244" t="s">
        <v>6</v>
      </c>
      <c r="DL244" t="s">
        <v>6</v>
      </c>
      <c r="DM244" t="s">
        <v>6</v>
      </c>
      <c r="DN244">
        <v>0</v>
      </c>
      <c r="DO244">
        <v>0</v>
      </c>
      <c r="DP244">
        <v>1</v>
      </c>
      <c r="DQ244">
        <v>1</v>
      </c>
      <c r="DU244">
        <v>1005</v>
      </c>
      <c r="DV244" t="s">
        <v>127</v>
      </c>
      <c r="DW244" t="s">
        <v>127</v>
      </c>
      <c r="DX244">
        <v>10</v>
      </c>
      <c r="DZ244" t="s">
        <v>6</v>
      </c>
      <c r="EA244" t="s">
        <v>6</v>
      </c>
      <c r="EB244" t="s">
        <v>6</v>
      </c>
      <c r="EC244" t="s">
        <v>6</v>
      </c>
      <c r="EE244">
        <v>66696446</v>
      </c>
      <c r="EF244">
        <v>2</v>
      </c>
      <c r="EG244" t="s">
        <v>129</v>
      </c>
      <c r="EH244">
        <v>20</v>
      </c>
      <c r="EI244" t="s">
        <v>130</v>
      </c>
      <c r="EJ244">
        <v>1</v>
      </c>
      <c r="EK244">
        <v>26001</v>
      </c>
      <c r="EL244" t="s">
        <v>130</v>
      </c>
      <c r="EM244" t="s">
        <v>131</v>
      </c>
      <c r="EO244" t="s">
        <v>6</v>
      </c>
      <c r="EQ244">
        <v>1310720</v>
      </c>
      <c r="ER244">
        <v>247.66</v>
      </c>
      <c r="ES244">
        <v>169.8</v>
      </c>
      <c r="ET244">
        <v>28.26</v>
      </c>
      <c r="EU244">
        <v>4.99</v>
      </c>
      <c r="EV244">
        <v>49.6</v>
      </c>
      <c r="EW244">
        <v>5</v>
      </c>
      <c r="EX244">
        <v>0.43</v>
      </c>
      <c r="EY244">
        <v>0</v>
      </c>
      <c r="FQ244">
        <v>0</v>
      </c>
      <c r="FR244">
        <v>0</v>
      </c>
      <c r="FS244">
        <v>0</v>
      </c>
      <c r="FX244">
        <v>97</v>
      </c>
      <c r="FY244">
        <v>55</v>
      </c>
      <c r="GA244" t="s">
        <v>6</v>
      </c>
      <c r="GD244">
        <v>1</v>
      </c>
      <c r="GF244">
        <v>-893411855</v>
      </c>
      <c r="GG244">
        <v>2</v>
      </c>
      <c r="GH244">
        <v>1</v>
      </c>
      <c r="GI244">
        <v>4</v>
      </c>
      <c r="GJ244">
        <v>0</v>
      </c>
      <c r="GK244">
        <v>0</v>
      </c>
      <c r="GL244">
        <f t="shared" si="197"/>
        <v>0</v>
      </c>
      <c r="GM244">
        <f t="shared" si="198"/>
        <v>154227.41</v>
      </c>
      <c r="GN244">
        <f t="shared" si="199"/>
        <v>154227.41</v>
      </c>
      <c r="GO244">
        <f t="shared" si="200"/>
        <v>0</v>
      </c>
      <c r="GP244">
        <f t="shared" si="201"/>
        <v>0</v>
      </c>
      <c r="GR244">
        <v>0</v>
      </c>
      <c r="GS244">
        <v>3</v>
      </c>
      <c r="GT244">
        <v>0</v>
      </c>
      <c r="GU244" t="s">
        <v>6</v>
      </c>
      <c r="GV244">
        <f t="shared" si="202"/>
        <v>0</v>
      </c>
      <c r="GW244">
        <v>1</v>
      </c>
      <c r="GX244">
        <f t="shared" si="203"/>
        <v>0</v>
      </c>
      <c r="HA244">
        <v>0</v>
      </c>
      <c r="HB244">
        <v>0</v>
      </c>
      <c r="HC244">
        <f t="shared" si="204"/>
        <v>0</v>
      </c>
      <c r="HE244" t="s">
        <v>6</v>
      </c>
      <c r="HF244" t="s">
        <v>6</v>
      </c>
      <c r="HM244" t="s">
        <v>6</v>
      </c>
      <c r="HN244" t="s">
        <v>132</v>
      </c>
      <c r="HO244" t="s">
        <v>133</v>
      </c>
      <c r="HP244" t="s">
        <v>130</v>
      </c>
      <c r="HQ244" t="s">
        <v>130</v>
      </c>
      <c r="HS244">
        <v>0</v>
      </c>
      <c r="IK244">
        <v>0</v>
      </c>
    </row>
    <row r="245" spans="1:245" x14ac:dyDescent="0.2">
      <c r="A245">
        <v>18</v>
      </c>
      <c r="B245">
        <v>1</v>
      </c>
      <c r="C245">
        <v>361</v>
      </c>
      <c r="E245" t="s">
        <v>295</v>
      </c>
      <c r="F245" t="s">
        <v>135</v>
      </c>
      <c r="G245" t="s">
        <v>136</v>
      </c>
      <c r="H245" t="str">
        <f>'1.Ведомость'!C145</f>
        <v>м2</v>
      </c>
      <c r="I245">
        <f>I244*J245</f>
        <v>210.1</v>
      </c>
      <c r="J245">
        <v>10.999999999999998</v>
      </c>
      <c r="K245">
        <v>11</v>
      </c>
      <c r="O245">
        <f t="shared" si="175"/>
        <v>46894.32</v>
      </c>
      <c r="P245">
        <f t="shared" si="176"/>
        <v>46894.32</v>
      </c>
      <c r="Q245">
        <f t="shared" si="177"/>
        <v>0</v>
      </c>
      <c r="R245">
        <f t="shared" si="178"/>
        <v>0</v>
      </c>
      <c r="S245">
        <f t="shared" si="179"/>
        <v>0</v>
      </c>
      <c r="T245">
        <f t="shared" si="180"/>
        <v>0</v>
      </c>
      <c r="U245">
        <f t="shared" si="181"/>
        <v>0</v>
      </c>
      <c r="V245">
        <f t="shared" si="182"/>
        <v>0</v>
      </c>
      <c r="W245">
        <f t="shared" si="183"/>
        <v>0</v>
      </c>
      <c r="X245">
        <f t="shared" si="184"/>
        <v>0</v>
      </c>
      <c r="Y245">
        <f t="shared" si="185"/>
        <v>0</v>
      </c>
      <c r="AA245">
        <v>92843885</v>
      </c>
      <c r="AB245">
        <f t="shared" si="186"/>
        <v>22.5</v>
      </c>
      <c r="AC245">
        <f t="shared" si="187"/>
        <v>22.5</v>
      </c>
      <c r="AD245">
        <f t="shared" si="213"/>
        <v>0</v>
      </c>
      <c r="AE245">
        <f t="shared" si="214"/>
        <v>0</v>
      </c>
      <c r="AF245">
        <f t="shared" si="215"/>
        <v>0</v>
      </c>
      <c r="AG245">
        <f t="shared" si="188"/>
        <v>0</v>
      </c>
      <c r="AH245">
        <f t="shared" si="216"/>
        <v>0</v>
      </c>
      <c r="AI245">
        <f t="shared" si="217"/>
        <v>0</v>
      </c>
      <c r="AJ245">
        <f t="shared" si="189"/>
        <v>0</v>
      </c>
      <c r="AK245">
        <v>22.5</v>
      </c>
      <c r="AL245">
        <v>22.5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9.92</v>
      </c>
      <c r="BD245" t="s">
        <v>6</v>
      </c>
      <c r="BE245" t="s">
        <v>6</v>
      </c>
      <c r="BF245" t="s">
        <v>6</v>
      </c>
      <c r="BG245" t="s">
        <v>6</v>
      </c>
      <c r="BH245">
        <v>3</v>
      </c>
      <c r="BI245">
        <v>1</v>
      </c>
      <c r="BJ245" t="s">
        <v>137</v>
      </c>
      <c r="BM245">
        <v>500001</v>
      </c>
      <c r="BN245">
        <v>0</v>
      </c>
      <c r="BO245" t="s">
        <v>6</v>
      </c>
      <c r="BP245">
        <v>0</v>
      </c>
      <c r="BQ245">
        <v>8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6</v>
      </c>
      <c r="BZ245">
        <v>0</v>
      </c>
      <c r="CA245">
        <v>0</v>
      </c>
      <c r="CB245" t="s">
        <v>6</v>
      </c>
      <c r="CE245">
        <v>0</v>
      </c>
      <c r="CF245">
        <v>0</v>
      </c>
      <c r="CG245">
        <v>0</v>
      </c>
      <c r="CM245">
        <v>0</v>
      </c>
      <c r="CN245" t="s">
        <v>6</v>
      </c>
      <c r="CO245">
        <v>0</v>
      </c>
      <c r="CP245">
        <f t="shared" si="190"/>
        <v>46894.32</v>
      </c>
      <c r="CQ245">
        <f t="shared" si="211"/>
        <v>223.2</v>
      </c>
      <c r="CR245">
        <f t="shared" si="212"/>
        <v>0</v>
      </c>
      <c r="CS245">
        <f t="shared" si="191"/>
        <v>0</v>
      </c>
      <c r="CT245">
        <f t="shared" si="192"/>
        <v>0</v>
      </c>
      <c r="CU245">
        <f t="shared" si="193"/>
        <v>0</v>
      </c>
      <c r="CV245">
        <f t="shared" si="194"/>
        <v>0</v>
      </c>
      <c r="CW245">
        <f t="shared" si="195"/>
        <v>0</v>
      </c>
      <c r="CX245">
        <f t="shared" si="196"/>
        <v>0</v>
      </c>
      <c r="CY245">
        <f t="shared" si="205"/>
        <v>0</v>
      </c>
      <c r="CZ245">
        <f t="shared" si="206"/>
        <v>0</v>
      </c>
      <c r="DC245" t="s">
        <v>6</v>
      </c>
      <c r="DD245" t="s">
        <v>6</v>
      </c>
      <c r="DE245" t="s">
        <v>6</v>
      </c>
      <c r="DF245" t="s">
        <v>6</v>
      </c>
      <c r="DG245" t="s">
        <v>6</v>
      </c>
      <c r="DH245" t="s">
        <v>6</v>
      </c>
      <c r="DI245" t="s">
        <v>6</v>
      </c>
      <c r="DJ245" t="s">
        <v>6</v>
      </c>
      <c r="DK245" t="s">
        <v>6</v>
      </c>
      <c r="DL245" t="s">
        <v>6</v>
      </c>
      <c r="DM245" t="s">
        <v>6</v>
      </c>
      <c r="DN245">
        <v>0</v>
      </c>
      <c r="DO245">
        <v>0</v>
      </c>
      <c r="DP245">
        <v>1</v>
      </c>
      <c r="DQ245">
        <v>1</v>
      </c>
      <c r="DU245">
        <v>1005</v>
      </c>
      <c r="DV245" t="s">
        <v>57</v>
      </c>
      <c r="DW245" t="s">
        <v>57</v>
      </c>
      <c r="DX245">
        <v>1</v>
      </c>
      <c r="DZ245" t="s">
        <v>6</v>
      </c>
      <c r="EA245" t="s">
        <v>6</v>
      </c>
      <c r="EB245" t="s">
        <v>6</v>
      </c>
      <c r="EC245" t="s">
        <v>6</v>
      </c>
      <c r="EE245">
        <v>66696658</v>
      </c>
      <c r="EF245">
        <v>8</v>
      </c>
      <c r="EG245" t="s">
        <v>51</v>
      </c>
      <c r="EH245">
        <v>0</v>
      </c>
      <c r="EI245" t="s">
        <v>6</v>
      </c>
      <c r="EJ245">
        <v>1</v>
      </c>
      <c r="EK245">
        <v>500001</v>
      </c>
      <c r="EL245" t="s">
        <v>52</v>
      </c>
      <c r="EM245" t="s">
        <v>53</v>
      </c>
      <c r="EO245" t="s">
        <v>6</v>
      </c>
      <c r="EQ245">
        <v>0</v>
      </c>
      <c r="ER245">
        <v>22.5</v>
      </c>
      <c r="ES245">
        <v>22.5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0</v>
      </c>
      <c r="FY245">
        <v>0</v>
      </c>
      <c r="GA245" t="s">
        <v>6</v>
      </c>
      <c r="GD245">
        <v>1</v>
      </c>
      <c r="GF245">
        <v>-336429810</v>
      </c>
      <c r="GG245">
        <v>2</v>
      </c>
      <c r="GH245">
        <v>1</v>
      </c>
      <c r="GI245">
        <v>4</v>
      </c>
      <c r="GJ245">
        <v>0</v>
      </c>
      <c r="GK245">
        <v>0</v>
      </c>
      <c r="GL245">
        <f t="shared" si="197"/>
        <v>0</v>
      </c>
      <c r="GM245">
        <f t="shared" si="198"/>
        <v>46894.32</v>
      </c>
      <c r="GN245">
        <f t="shared" si="199"/>
        <v>46894.32</v>
      </c>
      <c r="GO245">
        <f t="shared" si="200"/>
        <v>0</v>
      </c>
      <c r="GP245">
        <f t="shared" si="201"/>
        <v>0</v>
      </c>
      <c r="GR245">
        <v>0</v>
      </c>
      <c r="GS245">
        <v>3</v>
      </c>
      <c r="GT245">
        <v>0</v>
      </c>
      <c r="GU245" t="s">
        <v>6</v>
      </c>
      <c r="GV245">
        <f t="shared" si="202"/>
        <v>0</v>
      </c>
      <c r="GW245">
        <v>1</v>
      </c>
      <c r="GX245">
        <f t="shared" si="203"/>
        <v>0</v>
      </c>
      <c r="HA245">
        <v>0</v>
      </c>
      <c r="HB245">
        <v>0</v>
      </c>
      <c r="HC245">
        <f t="shared" si="204"/>
        <v>0</v>
      </c>
      <c r="HE245" t="s">
        <v>6</v>
      </c>
      <c r="HF245" t="s">
        <v>6</v>
      </c>
      <c r="HM245" t="s">
        <v>6</v>
      </c>
      <c r="HN245" t="s">
        <v>6</v>
      </c>
      <c r="HO245" t="s">
        <v>6</v>
      </c>
      <c r="HP245" t="s">
        <v>6</v>
      </c>
      <c r="HQ245" t="s">
        <v>6</v>
      </c>
      <c r="HS245">
        <v>0</v>
      </c>
      <c r="IK245">
        <v>0</v>
      </c>
    </row>
    <row r="246" spans="1:245" x14ac:dyDescent="0.2">
      <c r="A246">
        <v>18</v>
      </c>
      <c r="B246">
        <v>1</v>
      </c>
      <c r="C246">
        <v>363</v>
      </c>
      <c r="E246" t="s">
        <v>296</v>
      </c>
      <c r="F246" t="s">
        <v>139</v>
      </c>
      <c r="G246" t="s">
        <v>140</v>
      </c>
      <c r="H246" t="str">
        <f>'1.Ведомость'!C146</f>
        <v>л</v>
      </c>
      <c r="I246">
        <f>I244*J246</f>
        <v>-28.65</v>
      </c>
      <c r="J246">
        <v>-1.4999999999999998</v>
      </c>
      <c r="K246">
        <v>-1.5</v>
      </c>
      <c r="O246">
        <f t="shared" si="175"/>
        <v>-18638.36</v>
      </c>
      <c r="P246">
        <f t="shared" si="176"/>
        <v>-18638.36</v>
      </c>
      <c r="Q246">
        <f t="shared" si="177"/>
        <v>0</v>
      </c>
      <c r="R246">
        <f t="shared" si="178"/>
        <v>0</v>
      </c>
      <c r="S246">
        <f t="shared" si="179"/>
        <v>0</v>
      </c>
      <c r="T246">
        <f t="shared" si="180"/>
        <v>0</v>
      </c>
      <c r="U246">
        <f t="shared" si="181"/>
        <v>0</v>
      </c>
      <c r="V246">
        <f t="shared" si="182"/>
        <v>0</v>
      </c>
      <c r="W246">
        <f t="shared" si="183"/>
        <v>0</v>
      </c>
      <c r="X246">
        <f t="shared" si="184"/>
        <v>0</v>
      </c>
      <c r="Y246">
        <f t="shared" si="185"/>
        <v>0</v>
      </c>
      <c r="AA246">
        <v>92843885</v>
      </c>
      <c r="AB246">
        <f t="shared" si="186"/>
        <v>65.58</v>
      </c>
      <c r="AC246">
        <f t="shared" si="187"/>
        <v>65.58</v>
      </c>
      <c r="AD246">
        <f t="shared" si="213"/>
        <v>0</v>
      </c>
      <c r="AE246">
        <f t="shared" si="214"/>
        <v>0</v>
      </c>
      <c r="AF246">
        <f t="shared" si="215"/>
        <v>0</v>
      </c>
      <c r="AG246">
        <f t="shared" si="188"/>
        <v>0</v>
      </c>
      <c r="AH246">
        <f t="shared" si="216"/>
        <v>0</v>
      </c>
      <c r="AI246">
        <f t="shared" si="217"/>
        <v>0</v>
      </c>
      <c r="AJ246">
        <f t="shared" si="189"/>
        <v>0</v>
      </c>
      <c r="AK246">
        <v>65.58</v>
      </c>
      <c r="AL246">
        <v>65.58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9.92</v>
      </c>
      <c r="BD246" t="s">
        <v>6</v>
      </c>
      <c r="BE246" t="s">
        <v>6</v>
      </c>
      <c r="BF246" t="s">
        <v>6</v>
      </c>
      <c r="BG246" t="s">
        <v>6</v>
      </c>
      <c r="BH246">
        <v>3</v>
      </c>
      <c r="BI246">
        <v>1</v>
      </c>
      <c r="BJ246" t="s">
        <v>142</v>
      </c>
      <c r="BM246">
        <v>500001</v>
      </c>
      <c r="BN246">
        <v>0</v>
      </c>
      <c r="BO246" t="s">
        <v>6</v>
      </c>
      <c r="BP246">
        <v>0</v>
      </c>
      <c r="BQ246">
        <v>8</v>
      </c>
      <c r="BR246">
        <v>1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6</v>
      </c>
      <c r="BZ246">
        <v>0</v>
      </c>
      <c r="CA246">
        <v>0</v>
      </c>
      <c r="CB246" t="s">
        <v>6</v>
      </c>
      <c r="CE246">
        <v>0</v>
      </c>
      <c r="CF246">
        <v>0</v>
      </c>
      <c r="CG246">
        <v>0</v>
      </c>
      <c r="CM246">
        <v>0</v>
      </c>
      <c r="CN246" t="s">
        <v>6</v>
      </c>
      <c r="CO246">
        <v>0</v>
      </c>
      <c r="CP246">
        <f t="shared" si="190"/>
        <v>-18638.36</v>
      </c>
      <c r="CQ246">
        <f t="shared" si="211"/>
        <v>650.55359999999996</v>
      </c>
      <c r="CR246">
        <f t="shared" si="212"/>
        <v>0</v>
      </c>
      <c r="CS246">
        <f t="shared" si="191"/>
        <v>0</v>
      </c>
      <c r="CT246">
        <f t="shared" si="192"/>
        <v>0</v>
      </c>
      <c r="CU246">
        <f t="shared" si="193"/>
        <v>0</v>
      </c>
      <c r="CV246">
        <f t="shared" si="194"/>
        <v>0</v>
      </c>
      <c r="CW246">
        <f t="shared" si="195"/>
        <v>0</v>
      </c>
      <c r="CX246">
        <f t="shared" si="196"/>
        <v>0</v>
      </c>
      <c r="CY246">
        <f t="shared" si="205"/>
        <v>0</v>
      </c>
      <c r="CZ246">
        <f t="shared" si="206"/>
        <v>0</v>
      </c>
      <c r="DC246" t="s">
        <v>6</v>
      </c>
      <c r="DD246" t="s">
        <v>6</v>
      </c>
      <c r="DE246" t="s">
        <v>6</v>
      </c>
      <c r="DF246" t="s">
        <v>6</v>
      </c>
      <c r="DG246" t="s">
        <v>6</v>
      </c>
      <c r="DH246" t="s">
        <v>6</v>
      </c>
      <c r="DI246" t="s">
        <v>6</v>
      </c>
      <c r="DJ246" t="s">
        <v>6</v>
      </c>
      <c r="DK246" t="s">
        <v>6</v>
      </c>
      <c r="DL246" t="s">
        <v>6</v>
      </c>
      <c r="DM246" t="s">
        <v>6</v>
      </c>
      <c r="DN246">
        <v>0</v>
      </c>
      <c r="DO246">
        <v>0</v>
      </c>
      <c r="DP246">
        <v>1</v>
      </c>
      <c r="DQ246">
        <v>1</v>
      </c>
      <c r="DU246">
        <v>1002</v>
      </c>
      <c r="DV246" t="s">
        <v>141</v>
      </c>
      <c r="DW246" t="s">
        <v>141</v>
      </c>
      <c r="DX246">
        <v>1</v>
      </c>
      <c r="DZ246" t="s">
        <v>6</v>
      </c>
      <c r="EA246" t="s">
        <v>6</v>
      </c>
      <c r="EB246" t="s">
        <v>6</v>
      </c>
      <c r="EC246" t="s">
        <v>6</v>
      </c>
      <c r="EE246">
        <v>66696658</v>
      </c>
      <c r="EF246">
        <v>8</v>
      </c>
      <c r="EG246" t="s">
        <v>51</v>
      </c>
      <c r="EH246">
        <v>0</v>
      </c>
      <c r="EI246" t="s">
        <v>6</v>
      </c>
      <c r="EJ246">
        <v>1</v>
      </c>
      <c r="EK246">
        <v>500001</v>
      </c>
      <c r="EL246" t="s">
        <v>52</v>
      </c>
      <c r="EM246" t="s">
        <v>53</v>
      </c>
      <c r="EO246" t="s">
        <v>6</v>
      </c>
      <c r="EQ246">
        <v>32768</v>
      </c>
      <c r="ER246">
        <v>65.58</v>
      </c>
      <c r="ES246">
        <v>65.58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6</v>
      </c>
      <c r="GD246">
        <v>1</v>
      </c>
      <c r="GF246">
        <v>-1609399419</v>
      </c>
      <c r="GG246">
        <v>2</v>
      </c>
      <c r="GH246">
        <v>1</v>
      </c>
      <c r="GI246">
        <v>4</v>
      </c>
      <c r="GJ246">
        <v>0</v>
      </c>
      <c r="GK246">
        <v>0</v>
      </c>
      <c r="GL246">
        <f t="shared" si="197"/>
        <v>0</v>
      </c>
      <c r="GM246">
        <f t="shared" si="198"/>
        <v>-18638.36</v>
      </c>
      <c r="GN246">
        <f t="shared" si="199"/>
        <v>-18638.36</v>
      </c>
      <c r="GO246">
        <f t="shared" si="200"/>
        <v>0</v>
      </c>
      <c r="GP246">
        <f t="shared" si="201"/>
        <v>0</v>
      </c>
      <c r="GR246">
        <v>0</v>
      </c>
      <c r="GS246">
        <v>3</v>
      </c>
      <c r="GT246">
        <v>0</v>
      </c>
      <c r="GU246" t="s">
        <v>6</v>
      </c>
      <c r="GV246">
        <f t="shared" si="202"/>
        <v>0</v>
      </c>
      <c r="GW246">
        <v>1</v>
      </c>
      <c r="GX246">
        <f t="shared" si="203"/>
        <v>0</v>
      </c>
      <c r="HA246">
        <v>0</v>
      </c>
      <c r="HB246">
        <v>0</v>
      </c>
      <c r="HC246">
        <f t="shared" si="204"/>
        <v>0</v>
      </c>
      <c r="HE246" t="s">
        <v>6</v>
      </c>
      <c r="HF246" t="s">
        <v>6</v>
      </c>
      <c r="HM246" t="s">
        <v>6</v>
      </c>
      <c r="HN246" t="s">
        <v>6</v>
      </c>
      <c r="HO246" t="s">
        <v>6</v>
      </c>
      <c r="HP246" t="s">
        <v>6</v>
      </c>
      <c r="HQ246" t="s">
        <v>6</v>
      </c>
      <c r="HS246">
        <v>0</v>
      </c>
      <c r="IK246">
        <v>0</v>
      </c>
    </row>
    <row r="247" spans="1:245" x14ac:dyDescent="0.2">
      <c r="A247">
        <v>18</v>
      </c>
      <c r="B247">
        <v>1</v>
      </c>
      <c r="C247">
        <v>364</v>
      </c>
      <c r="E247" t="s">
        <v>297</v>
      </c>
      <c r="F247" t="s">
        <v>144</v>
      </c>
      <c r="G247" t="s">
        <v>145</v>
      </c>
      <c r="H247" t="str">
        <f>'1.Ведомость'!C147</f>
        <v>л</v>
      </c>
      <c r="I247">
        <f>I244*J247</f>
        <v>-1.0887</v>
      </c>
      <c r="J247">
        <v>-5.6999999999999995E-2</v>
      </c>
      <c r="K247">
        <v>-5.7000000000000002E-2</v>
      </c>
      <c r="O247">
        <f t="shared" si="175"/>
        <v>-2166.2399999999998</v>
      </c>
      <c r="P247">
        <f t="shared" si="176"/>
        <v>-2166.2399999999998</v>
      </c>
      <c r="Q247">
        <f t="shared" si="177"/>
        <v>0</v>
      </c>
      <c r="R247">
        <f t="shared" si="178"/>
        <v>0</v>
      </c>
      <c r="S247">
        <f t="shared" si="179"/>
        <v>0</v>
      </c>
      <c r="T247">
        <f t="shared" si="180"/>
        <v>0</v>
      </c>
      <c r="U247">
        <f t="shared" si="181"/>
        <v>0</v>
      </c>
      <c r="V247">
        <f t="shared" si="182"/>
        <v>0</v>
      </c>
      <c r="W247">
        <f t="shared" si="183"/>
        <v>0</v>
      </c>
      <c r="X247">
        <f t="shared" si="184"/>
        <v>0</v>
      </c>
      <c r="Y247">
        <f t="shared" si="185"/>
        <v>0</v>
      </c>
      <c r="AA247">
        <v>92843885</v>
      </c>
      <c r="AB247">
        <f t="shared" si="186"/>
        <v>200.58</v>
      </c>
      <c r="AC247">
        <f t="shared" si="187"/>
        <v>200.58</v>
      </c>
      <c r="AD247">
        <f t="shared" si="213"/>
        <v>0</v>
      </c>
      <c r="AE247">
        <f t="shared" si="214"/>
        <v>0</v>
      </c>
      <c r="AF247">
        <f t="shared" si="215"/>
        <v>0</v>
      </c>
      <c r="AG247">
        <f t="shared" si="188"/>
        <v>0</v>
      </c>
      <c r="AH247">
        <f t="shared" si="216"/>
        <v>0</v>
      </c>
      <c r="AI247">
        <f t="shared" si="217"/>
        <v>0</v>
      </c>
      <c r="AJ247">
        <f t="shared" si="189"/>
        <v>0</v>
      </c>
      <c r="AK247">
        <v>200.58</v>
      </c>
      <c r="AL247">
        <v>200.58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9.92</v>
      </c>
      <c r="BD247" t="s">
        <v>6</v>
      </c>
      <c r="BE247" t="s">
        <v>6</v>
      </c>
      <c r="BF247" t="s">
        <v>6</v>
      </c>
      <c r="BG247" t="s">
        <v>6</v>
      </c>
      <c r="BH247">
        <v>3</v>
      </c>
      <c r="BI247">
        <v>1</v>
      </c>
      <c r="BJ247" t="s">
        <v>146</v>
      </c>
      <c r="BM247">
        <v>500001</v>
      </c>
      <c r="BN247">
        <v>0</v>
      </c>
      <c r="BO247" t="s">
        <v>6</v>
      </c>
      <c r="BP247">
        <v>0</v>
      </c>
      <c r="BQ247">
        <v>8</v>
      </c>
      <c r="BR247">
        <v>1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6</v>
      </c>
      <c r="BZ247">
        <v>0</v>
      </c>
      <c r="CA247">
        <v>0</v>
      </c>
      <c r="CB247" t="s">
        <v>6</v>
      </c>
      <c r="CE247">
        <v>0</v>
      </c>
      <c r="CF247">
        <v>0</v>
      </c>
      <c r="CG247">
        <v>0</v>
      </c>
      <c r="CM247">
        <v>0</v>
      </c>
      <c r="CN247" t="s">
        <v>6</v>
      </c>
      <c r="CO247">
        <v>0</v>
      </c>
      <c r="CP247">
        <f t="shared" si="190"/>
        <v>-2166.2399999999998</v>
      </c>
      <c r="CQ247">
        <f t="shared" si="211"/>
        <v>1989.7536</v>
      </c>
      <c r="CR247">
        <f t="shared" si="212"/>
        <v>0</v>
      </c>
      <c r="CS247">
        <f t="shared" si="191"/>
        <v>0</v>
      </c>
      <c r="CT247">
        <f t="shared" si="192"/>
        <v>0</v>
      </c>
      <c r="CU247">
        <f t="shared" si="193"/>
        <v>0</v>
      </c>
      <c r="CV247">
        <f t="shared" si="194"/>
        <v>0</v>
      </c>
      <c r="CW247">
        <f t="shared" si="195"/>
        <v>0</v>
      </c>
      <c r="CX247">
        <f t="shared" si="196"/>
        <v>0</v>
      </c>
      <c r="CY247">
        <f t="shared" si="205"/>
        <v>0</v>
      </c>
      <c r="CZ247">
        <f t="shared" si="206"/>
        <v>0</v>
      </c>
      <c r="DC247" t="s">
        <v>6</v>
      </c>
      <c r="DD247" t="s">
        <v>6</v>
      </c>
      <c r="DE247" t="s">
        <v>6</v>
      </c>
      <c r="DF247" t="s">
        <v>6</v>
      </c>
      <c r="DG247" t="s">
        <v>6</v>
      </c>
      <c r="DH247" t="s">
        <v>6</v>
      </c>
      <c r="DI247" t="s">
        <v>6</v>
      </c>
      <c r="DJ247" t="s">
        <v>6</v>
      </c>
      <c r="DK247" t="s">
        <v>6</v>
      </c>
      <c r="DL247" t="s">
        <v>6</v>
      </c>
      <c r="DM247" t="s">
        <v>6</v>
      </c>
      <c r="DN247">
        <v>0</v>
      </c>
      <c r="DO247">
        <v>0</v>
      </c>
      <c r="DP247">
        <v>1</v>
      </c>
      <c r="DQ247">
        <v>1</v>
      </c>
      <c r="DU247">
        <v>1002</v>
      </c>
      <c r="DV247" t="s">
        <v>141</v>
      </c>
      <c r="DW247" t="s">
        <v>141</v>
      </c>
      <c r="DX247">
        <v>1</v>
      </c>
      <c r="DZ247" t="s">
        <v>6</v>
      </c>
      <c r="EA247" t="s">
        <v>6</v>
      </c>
      <c r="EB247" t="s">
        <v>6</v>
      </c>
      <c r="EC247" t="s">
        <v>6</v>
      </c>
      <c r="EE247">
        <v>66696658</v>
      </c>
      <c r="EF247">
        <v>8</v>
      </c>
      <c r="EG247" t="s">
        <v>51</v>
      </c>
      <c r="EH247">
        <v>0</v>
      </c>
      <c r="EI247" t="s">
        <v>6</v>
      </c>
      <c r="EJ247">
        <v>1</v>
      </c>
      <c r="EK247">
        <v>500001</v>
      </c>
      <c r="EL247" t="s">
        <v>52</v>
      </c>
      <c r="EM247" t="s">
        <v>53</v>
      </c>
      <c r="EO247" t="s">
        <v>6</v>
      </c>
      <c r="EQ247">
        <v>32768</v>
      </c>
      <c r="ER247">
        <v>200.58</v>
      </c>
      <c r="ES247">
        <v>200.58</v>
      </c>
      <c r="ET247">
        <v>0</v>
      </c>
      <c r="EU247">
        <v>0</v>
      </c>
      <c r="EV247">
        <v>0</v>
      </c>
      <c r="EW247">
        <v>0</v>
      </c>
      <c r="EX247">
        <v>0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6</v>
      </c>
      <c r="GD247">
        <v>1</v>
      </c>
      <c r="GF247">
        <v>1828367933</v>
      </c>
      <c r="GG247">
        <v>2</v>
      </c>
      <c r="GH247">
        <v>1</v>
      </c>
      <c r="GI247">
        <v>4</v>
      </c>
      <c r="GJ247">
        <v>0</v>
      </c>
      <c r="GK247">
        <v>0</v>
      </c>
      <c r="GL247">
        <f t="shared" si="197"/>
        <v>0</v>
      </c>
      <c r="GM247">
        <f t="shared" si="198"/>
        <v>-2166.2399999999998</v>
      </c>
      <c r="GN247">
        <f t="shared" si="199"/>
        <v>-2166.2399999999998</v>
      </c>
      <c r="GO247">
        <f t="shared" si="200"/>
        <v>0</v>
      </c>
      <c r="GP247">
        <f t="shared" si="201"/>
        <v>0</v>
      </c>
      <c r="GR247">
        <v>0</v>
      </c>
      <c r="GS247">
        <v>3</v>
      </c>
      <c r="GT247">
        <v>0</v>
      </c>
      <c r="GU247" t="s">
        <v>6</v>
      </c>
      <c r="GV247">
        <f t="shared" si="202"/>
        <v>0</v>
      </c>
      <c r="GW247">
        <v>1</v>
      </c>
      <c r="GX247">
        <f t="shared" si="203"/>
        <v>0</v>
      </c>
      <c r="HA247">
        <v>0</v>
      </c>
      <c r="HB247">
        <v>0</v>
      </c>
      <c r="HC247">
        <f t="shared" si="204"/>
        <v>0</v>
      </c>
      <c r="HE247" t="s">
        <v>6</v>
      </c>
      <c r="HF247" t="s">
        <v>6</v>
      </c>
      <c r="HM247" t="s">
        <v>6</v>
      </c>
      <c r="HN247" t="s">
        <v>6</v>
      </c>
      <c r="HO247" t="s">
        <v>6</v>
      </c>
      <c r="HP247" t="s">
        <v>6</v>
      </c>
      <c r="HQ247" t="s">
        <v>6</v>
      </c>
      <c r="HS247">
        <v>0</v>
      </c>
      <c r="IK247">
        <v>0</v>
      </c>
    </row>
    <row r="248" spans="1:245" x14ac:dyDescent="0.2">
      <c r="A248">
        <v>17</v>
      </c>
      <c r="B248">
        <v>1</v>
      </c>
      <c r="C248">
        <f>ROW(SmtRes!A371)</f>
        <v>371</v>
      </c>
      <c r="D248">
        <f>ROW(EtalonRes!A420)</f>
        <v>420</v>
      </c>
      <c r="E248" t="s">
        <v>298</v>
      </c>
      <c r="F248" t="s">
        <v>125</v>
      </c>
      <c r="G248" t="s">
        <v>126</v>
      </c>
      <c r="H248" t="s">
        <v>127</v>
      </c>
      <c r="I248">
        <v>0.17</v>
      </c>
      <c r="J248">
        <v>0</v>
      </c>
      <c r="K248">
        <v>0.17</v>
      </c>
      <c r="O248">
        <f t="shared" si="175"/>
        <v>740.05</v>
      </c>
      <c r="P248">
        <f t="shared" si="176"/>
        <v>286.35000000000002</v>
      </c>
      <c r="Q248">
        <f t="shared" si="177"/>
        <v>75.52</v>
      </c>
      <c r="R248">
        <f t="shared" si="178"/>
        <v>38.049999999999997</v>
      </c>
      <c r="S248">
        <f t="shared" si="179"/>
        <v>378.18</v>
      </c>
      <c r="T248">
        <f t="shared" si="180"/>
        <v>0</v>
      </c>
      <c r="U248">
        <f t="shared" si="181"/>
        <v>0.85</v>
      </c>
      <c r="V248">
        <f t="shared" si="182"/>
        <v>7.3099999999999998E-2</v>
      </c>
      <c r="W248">
        <f t="shared" si="183"/>
        <v>0</v>
      </c>
      <c r="X248">
        <f t="shared" si="184"/>
        <v>403.74</v>
      </c>
      <c r="Y248">
        <f t="shared" si="185"/>
        <v>228.93</v>
      </c>
      <c r="AA248">
        <v>92843885</v>
      </c>
      <c r="AB248">
        <f t="shared" si="186"/>
        <v>247.66</v>
      </c>
      <c r="AC248">
        <f t="shared" si="187"/>
        <v>169.8</v>
      </c>
      <c r="AD248">
        <f t="shared" si="213"/>
        <v>28.26</v>
      </c>
      <c r="AE248">
        <f t="shared" si="214"/>
        <v>4.99</v>
      </c>
      <c r="AF248">
        <f t="shared" si="215"/>
        <v>49.6</v>
      </c>
      <c r="AG248">
        <f t="shared" si="188"/>
        <v>0</v>
      </c>
      <c r="AH248">
        <f t="shared" si="216"/>
        <v>5</v>
      </c>
      <c r="AI248">
        <f t="shared" si="217"/>
        <v>0.43</v>
      </c>
      <c r="AJ248">
        <f t="shared" si="189"/>
        <v>0</v>
      </c>
      <c r="AK248">
        <v>247.66</v>
      </c>
      <c r="AL248">
        <v>169.8</v>
      </c>
      <c r="AM248">
        <v>28.26</v>
      </c>
      <c r="AN248">
        <v>4.99</v>
      </c>
      <c r="AO248">
        <v>49.6</v>
      </c>
      <c r="AP248">
        <v>0</v>
      </c>
      <c r="AQ248">
        <v>5</v>
      </c>
      <c r="AR248">
        <v>0.43</v>
      </c>
      <c r="AS248">
        <v>0</v>
      </c>
      <c r="AT248">
        <v>97</v>
      </c>
      <c r="AU248">
        <v>55</v>
      </c>
      <c r="AV248">
        <v>1</v>
      </c>
      <c r="AW248">
        <v>1</v>
      </c>
      <c r="AZ248">
        <v>1</v>
      </c>
      <c r="BA248">
        <v>44.85</v>
      </c>
      <c r="BB248">
        <v>15.72</v>
      </c>
      <c r="BC248">
        <v>9.92</v>
      </c>
      <c r="BD248" t="s">
        <v>6</v>
      </c>
      <c r="BE248" t="s">
        <v>6</v>
      </c>
      <c r="BF248" t="s">
        <v>6</v>
      </c>
      <c r="BG248" t="s">
        <v>6</v>
      </c>
      <c r="BH248">
        <v>0</v>
      </c>
      <c r="BI248">
        <v>1</v>
      </c>
      <c r="BJ248" t="s">
        <v>128</v>
      </c>
      <c r="BM248">
        <v>26001</v>
      </c>
      <c r="BN248">
        <v>0</v>
      </c>
      <c r="BO248" t="s">
        <v>6</v>
      </c>
      <c r="BP248">
        <v>0</v>
      </c>
      <c r="BQ248">
        <v>2</v>
      </c>
      <c r="BR248">
        <v>0</v>
      </c>
      <c r="BS248">
        <v>44.85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6</v>
      </c>
      <c r="BZ248">
        <v>97</v>
      </c>
      <c r="CA248">
        <v>55</v>
      </c>
      <c r="CB248" t="s">
        <v>6</v>
      </c>
      <c r="CE248">
        <v>0</v>
      </c>
      <c r="CF248">
        <v>0</v>
      </c>
      <c r="CG248">
        <v>0</v>
      </c>
      <c r="CM248">
        <v>0</v>
      </c>
      <c r="CN248" t="s">
        <v>6</v>
      </c>
      <c r="CO248">
        <v>0</v>
      </c>
      <c r="CP248">
        <f t="shared" si="190"/>
        <v>740.05</v>
      </c>
      <c r="CQ248">
        <f t="shared" si="211"/>
        <v>1684.4160000000002</v>
      </c>
      <c r="CR248">
        <f t="shared" si="212"/>
        <v>444.24720000000002</v>
      </c>
      <c r="CS248">
        <f t="shared" si="191"/>
        <v>223.8015</v>
      </c>
      <c r="CT248">
        <f t="shared" si="192"/>
        <v>2224.56</v>
      </c>
      <c r="CU248">
        <f t="shared" si="193"/>
        <v>0</v>
      </c>
      <c r="CV248">
        <f t="shared" si="194"/>
        <v>5</v>
      </c>
      <c r="CW248">
        <f t="shared" si="195"/>
        <v>0.43</v>
      </c>
      <c r="CX248">
        <f t="shared" si="196"/>
        <v>0</v>
      </c>
      <c r="CY248">
        <f t="shared" si="205"/>
        <v>403.74310000000003</v>
      </c>
      <c r="CZ248">
        <f t="shared" si="206"/>
        <v>228.9265</v>
      </c>
      <c r="DC248" t="s">
        <v>6</v>
      </c>
      <c r="DD248" t="s">
        <v>6</v>
      </c>
      <c r="DE248" t="s">
        <v>6</v>
      </c>
      <c r="DF248" t="s">
        <v>6</v>
      </c>
      <c r="DG248" t="s">
        <v>6</v>
      </c>
      <c r="DH248" t="s">
        <v>6</v>
      </c>
      <c r="DI248" t="s">
        <v>6</v>
      </c>
      <c r="DJ248" t="s">
        <v>6</v>
      </c>
      <c r="DK248" t="s">
        <v>6</v>
      </c>
      <c r="DL248" t="s">
        <v>6</v>
      </c>
      <c r="DM248" t="s">
        <v>6</v>
      </c>
      <c r="DN248">
        <v>0</v>
      </c>
      <c r="DO248">
        <v>0</v>
      </c>
      <c r="DP248">
        <v>1</v>
      </c>
      <c r="DQ248">
        <v>1</v>
      </c>
      <c r="DU248">
        <v>1005</v>
      </c>
      <c r="DV248" t="s">
        <v>127</v>
      </c>
      <c r="DW248" t="s">
        <v>127</v>
      </c>
      <c r="DX248">
        <v>10</v>
      </c>
      <c r="DZ248" t="s">
        <v>6</v>
      </c>
      <c r="EA248" t="s">
        <v>6</v>
      </c>
      <c r="EB248" t="s">
        <v>6</v>
      </c>
      <c r="EC248" t="s">
        <v>6</v>
      </c>
      <c r="EE248">
        <v>66696446</v>
      </c>
      <c r="EF248">
        <v>2</v>
      </c>
      <c r="EG248" t="s">
        <v>129</v>
      </c>
      <c r="EH248">
        <v>20</v>
      </c>
      <c r="EI248" t="s">
        <v>130</v>
      </c>
      <c r="EJ248">
        <v>1</v>
      </c>
      <c r="EK248">
        <v>26001</v>
      </c>
      <c r="EL248" t="s">
        <v>130</v>
      </c>
      <c r="EM248" t="s">
        <v>131</v>
      </c>
      <c r="EO248" t="s">
        <v>6</v>
      </c>
      <c r="EQ248">
        <v>1310720</v>
      </c>
      <c r="ER248">
        <v>247.66</v>
      </c>
      <c r="ES248">
        <v>169.8</v>
      </c>
      <c r="ET248">
        <v>28.26</v>
      </c>
      <c r="EU248">
        <v>4.99</v>
      </c>
      <c r="EV248">
        <v>49.6</v>
      </c>
      <c r="EW248">
        <v>5</v>
      </c>
      <c r="EX248">
        <v>0.43</v>
      </c>
      <c r="EY248">
        <v>0</v>
      </c>
      <c r="FQ248">
        <v>0</v>
      </c>
      <c r="FR248">
        <v>0</v>
      </c>
      <c r="FS248">
        <v>0</v>
      </c>
      <c r="FX248">
        <v>97</v>
      </c>
      <c r="FY248">
        <v>55</v>
      </c>
      <c r="GA248" t="s">
        <v>6</v>
      </c>
      <c r="GD248">
        <v>1</v>
      </c>
      <c r="GF248">
        <v>-893411855</v>
      </c>
      <c r="GG248">
        <v>2</v>
      </c>
      <c r="GH248">
        <v>1</v>
      </c>
      <c r="GI248">
        <v>4</v>
      </c>
      <c r="GJ248">
        <v>0</v>
      </c>
      <c r="GK248">
        <v>0</v>
      </c>
      <c r="GL248">
        <f t="shared" si="197"/>
        <v>0</v>
      </c>
      <c r="GM248">
        <f t="shared" si="198"/>
        <v>1372.72</v>
      </c>
      <c r="GN248">
        <f t="shared" si="199"/>
        <v>1372.72</v>
      </c>
      <c r="GO248">
        <f t="shared" si="200"/>
        <v>0</v>
      </c>
      <c r="GP248">
        <f t="shared" si="201"/>
        <v>0</v>
      </c>
      <c r="GR248">
        <v>0</v>
      </c>
      <c r="GS248">
        <v>3</v>
      </c>
      <c r="GT248">
        <v>0</v>
      </c>
      <c r="GU248" t="s">
        <v>6</v>
      </c>
      <c r="GV248">
        <f t="shared" si="202"/>
        <v>0</v>
      </c>
      <c r="GW248">
        <v>1</v>
      </c>
      <c r="GX248">
        <f t="shared" si="203"/>
        <v>0</v>
      </c>
      <c r="HA248">
        <v>0</v>
      </c>
      <c r="HB248">
        <v>0</v>
      </c>
      <c r="HC248">
        <f t="shared" si="204"/>
        <v>0</v>
      </c>
      <c r="HE248" t="s">
        <v>6</v>
      </c>
      <c r="HF248" t="s">
        <v>6</v>
      </c>
      <c r="HM248" t="s">
        <v>6</v>
      </c>
      <c r="HN248" t="s">
        <v>132</v>
      </c>
      <c r="HO248" t="s">
        <v>133</v>
      </c>
      <c r="HP248" t="s">
        <v>130</v>
      </c>
      <c r="HQ248" t="s">
        <v>130</v>
      </c>
      <c r="HS248">
        <v>0</v>
      </c>
      <c r="IK248">
        <v>0</v>
      </c>
    </row>
    <row r="249" spans="1:245" x14ac:dyDescent="0.2">
      <c r="A249">
        <v>18</v>
      </c>
      <c r="B249">
        <v>1</v>
      </c>
      <c r="C249">
        <v>368</v>
      </c>
      <c r="E249" t="s">
        <v>299</v>
      </c>
      <c r="F249" t="s">
        <v>135</v>
      </c>
      <c r="G249" t="s">
        <v>149</v>
      </c>
      <c r="H249" t="str">
        <f>'1.Ведомость'!C149</f>
        <v>м2</v>
      </c>
      <c r="I249">
        <f>I248*J249</f>
        <v>1.87</v>
      </c>
      <c r="J249">
        <v>11</v>
      </c>
      <c r="K249">
        <v>11</v>
      </c>
      <c r="O249">
        <f t="shared" si="175"/>
        <v>417.38</v>
      </c>
      <c r="P249">
        <f t="shared" si="176"/>
        <v>417.38</v>
      </c>
      <c r="Q249">
        <f t="shared" si="177"/>
        <v>0</v>
      </c>
      <c r="R249">
        <f t="shared" si="178"/>
        <v>0</v>
      </c>
      <c r="S249">
        <f t="shared" si="179"/>
        <v>0</v>
      </c>
      <c r="T249">
        <f t="shared" si="180"/>
        <v>0</v>
      </c>
      <c r="U249">
        <f t="shared" si="181"/>
        <v>0</v>
      </c>
      <c r="V249">
        <f t="shared" si="182"/>
        <v>0</v>
      </c>
      <c r="W249">
        <f t="shared" si="183"/>
        <v>0</v>
      </c>
      <c r="X249">
        <f t="shared" si="184"/>
        <v>0</v>
      </c>
      <c r="Y249">
        <f t="shared" si="185"/>
        <v>0</v>
      </c>
      <c r="AA249">
        <v>92843885</v>
      </c>
      <c r="AB249">
        <f t="shared" si="186"/>
        <v>22.5</v>
      </c>
      <c r="AC249">
        <f t="shared" si="187"/>
        <v>22.5</v>
      </c>
      <c r="AD249">
        <f t="shared" si="213"/>
        <v>0</v>
      </c>
      <c r="AE249">
        <f t="shared" si="214"/>
        <v>0</v>
      </c>
      <c r="AF249">
        <f t="shared" si="215"/>
        <v>0</v>
      </c>
      <c r="AG249">
        <f t="shared" si="188"/>
        <v>0</v>
      </c>
      <c r="AH249">
        <f t="shared" si="216"/>
        <v>0</v>
      </c>
      <c r="AI249">
        <f t="shared" si="217"/>
        <v>0</v>
      </c>
      <c r="AJ249">
        <f t="shared" si="189"/>
        <v>0</v>
      </c>
      <c r="AK249">
        <v>22.5</v>
      </c>
      <c r="AL249">
        <v>22.5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9.92</v>
      </c>
      <c r="BD249" t="s">
        <v>6</v>
      </c>
      <c r="BE249" t="s">
        <v>6</v>
      </c>
      <c r="BF249" t="s">
        <v>6</v>
      </c>
      <c r="BG249" t="s">
        <v>6</v>
      </c>
      <c r="BH249">
        <v>3</v>
      </c>
      <c r="BI249">
        <v>1</v>
      </c>
      <c r="BJ249" t="s">
        <v>137</v>
      </c>
      <c r="BM249">
        <v>500001</v>
      </c>
      <c r="BN249">
        <v>0</v>
      </c>
      <c r="BO249" t="s">
        <v>6</v>
      </c>
      <c r="BP249">
        <v>0</v>
      </c>
      <c r="BQ249">
        <v>8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6</v>
      </c>
      <c r="BZ249">
        <v>0</v>
      </c>
      <c r="CA249">
        <v>0</v>
      </c>
      <c r="CB249" t="s">
        <v>6</v>
      </c>
      <c r="CE249">
        <v>0</v>
      </c>
      <c r="CF249">
        <v>0</v>
      </c>
      <c r="CG249">
        <v>0</v>
      </c>
      <c r="CM249">
        <v>0</v>
      </c>
      <c r="CN249" t="s">
        <v>6</v>
      </c>
      <c r="CO249">
        <v>0</v>
      </c>
      <c r="CP249">
        <f t="shared" si="190"/>
        <v>417.38</v>
      </c>
      <c r="CQ249">
        <f t="shared" si="211"/>
        <v>223.2</v>
      </c>
      <c r="CR249">
        <f t="shared" si="212"/>
        <v>0</v>
      </c>
      <c r="CS249">
        <f t="shared" si="191"/>
        <v>0</v>
      </c>
      <c r="CT249">
        <f t="shared" si="192"/>
        <v>0</v>
      </c>
      <c r="CU249">
        <f t="shared" si="193"/>
        <v>0</v>
      </c>
      <c r="CV249">
        <f t="shared" si="194"/>
        <v>0</v>
      </c>
      <c r="CW249">
        <f t="shared" si="195"/>
        <v>0</v>
      </c>
      <c r="CX249">
        <f t="shared" si="196"/>
        <v>0</v>
      </c>
      <c r="CY249">
        <f t="shared" si="205"/>
        <v>0</v>
      </c>
      <c r="CZ249">
        <f t="shared" si="206"/>
        <v>0</v>
      </c>
      <c r="DC249" t="s">
        <v>6</v>
      </c>
      <c r="DD249" t="s">
        <v>6</v>
      </c>
      <c r="DE249" t="s">
        <v>6</v>
      </c>
      <c r="DF249" t="s">
        <v>6</v>
      </c>
      <c r="DG249" t="s">
        <v>6</v>
      </c>
      <c r="DH249" t="s">
        <v>6</v>
      </c>
      <c r="DI249" t="s">
        <v>6</v>
      </c>
      <c r="DJ249" t="s">
        <v>6</v>
      </c>
      <c r="DK249" t="s">
        <v>6</v>
      </c>
      <c r="DL249" t="s">
        <v>6</v>
      </c>
      <c r="DM249" t="s">
        <v>6</v>
      </c>
      <c r="DN249">
        <v>0</v>
      </c>
      <c r="DO249">
        <v>0</v>
      </c>
      <c r="DP249">
        <v>1</v>
      </c>
      <c r="DQ249">
        <v>1</v>
      </c>
      <c r="DU249">
        <v>1005</v>
      </c>
      <c r="DV249" t="s">
        <v>57</v>
      </c>
      <c r="DW249" t="s">
        <v>57</v>
      </c>
      <c r="DX249">
        <v>1</v>
      </c>
      <c r="DZ249" t="s">
        <v>6</v>
      </c>
      <c r="EA249" t="s">
        <v>6</v>
      </c>
      <c r="EB249" t="s">
        <v>6</v>
      </c>
      <c r="EC249" t="s">
        <v>6</v>
      </c>
      <c r="EE249">
        <v>66696658</v>
      </c>
      <c r="EF249">
        <v>8</v>
      </c>
      <c r="EG249" t="s">
        <v>51</v>
      </c>
      <c r="EH249">
        <v>0</v>
      </c>
      <c r="EI249" t="s">
        <v>6</v>
      </c>
      <c r="EJ249">
        <v>1</v>
      </c>
      <c r="EK249">
        <v>500001</v>
      </c>
      <c r="EL249" t="s">
        <v>52</v>
      </c>
      <c r="EM249" t="s">
        <v>53</v>
      </c>
      <c r="EO249" t="s">
        <v>6</v>
      </c>
      <c r="EQ249">
        <v>0</v>
      </c>
      <c r="ER249">
        <v>22.5</v>
      </c>
      <c r="ES249">
        <v>22.5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0</v>
      </c>
      <c r="FY249">
        <v>0</v>
      </c>
      <c r="GA249" t="s">
        <v>6</v>
      </c>
      <c r="GD249">
        <v>1</v>
      </c>
      <c r="GF249">
        <v>2022782512</v>
      </c>
      <c r="GG249">
        <v>2</v>
      </c>
      <c r="GH249">
        <v>1</v>
      </c>
      <c r="GI249">
        <v>4</v>
      </c>
      <c r="GJ249">
        <v>0</v>
      </c>
      <c r="GK249">
        <v>0</v>
      </c>
      <c r="GL249">
        <f t="shared" si="197"/>
        <v>0</v>
      </c>
      <c r="GM249">
        <f t="shared" si="198"/>
        <v>417.38</v>
      </c>
      <c r="GN249">
        <f t="shared" si="199"/>
        <v>417.38</v>
      </c>
      <c r="GO249">
        <f t="shared" si="200"/>
        <v>0</v>
      </c>
      <c r="GP249">
        <f t="shared" si="201"/>
        <v>0</v>
      </c>
      <c r="GR249">
        <v>0</v>
      </c>
      <c r="GS249">
        <v>3</v>
      </c>
      <c r="GT249">
        <v>0</v>
      </c>
      <c r="GU249" t="s">
        <v>6</v>
      </c>
      <c r="GV249">
        <f t="shared" si="202"/>
        <v>0</v>
      </c>
      <c r="GW249">
        <v>1</v>
      </c>
      <c r="GX249">
        <f t="shared" si="203"/>
        <v>0</v>
      </c>
      <c r="HA249">
        <v>0</v>
      </c>
      <c r="HB249">
        <v>0</v>
      </c>
      <c r="HC249">
        <f t="shared" si="204"/>
        <v>0</v>
      </c>
      <c r="HE249" t="s">
        <v>6</v>
      </c>
      <c r="HF249" t="s">
        <v>6</v>
      </c>
      <c r="HM249" t="s">
        <v>6</v>
      </c>
      <c r="HN249" t="s">
        <v>6</v>
      </c>
      <c r="HO249" t="s">
        <v>6</v>
      </c>
      <c r="HP249" t="s">
        <v>6</v>
      </c>
      <c r="HQ249" t="s">
        <v>6</v>
      </c>
      <c r="HS249">
        <v>0</v>
      </c>
      <c r="IK249">
        <v>0</v>
      </c>
    </row>
    <row r="250" spans="1:245" x14ac:dyDescent="0.2">
      <c r="A250">
        <v>18</v>
      </c>
      <c r="B250">
        <v>1</v>
      </c>
      <c r="C250">
        <v>370</v>
      </c>
      <c r="E250" t="s">
        <v>300</v>
      </c>
      <c r="F250" t="s">
        <v>139</v>
      </c>
      <c r="G250" t="s">
        <v>140</v>
      </c>
      <c r="H250" t="str">
        <f>'1.Ведомость'!C150</f>
        <v>л</v>
      </c>
      <c r="I250">
        <f>I248*J250</f>
        <v>-0.255</v>
      </c>
      <c r="J250">
        <v>-1.5</v>
      </c>
      <c r="K250">
        <v>-1.5</v>
      </c>
      <c r="O250">
        <f t="shared" si="175"/>
        <v>-165.89</v>
      </c>
      <c r="P250">
        <f t="shared" si="176"/>
        <v>-165.89</v>
      </c>
      <c r="Q250">
        <f t="shared" si="177"/>
        <v>0</v>
      </c>
      <c r="R250">
        <f t="shared" si="178"/>
        <v>0</v>
      </c>
      <c r="S250">
        <f t="shared" si="179"/>
        <v>0</v>
      </c>
      <c r="T250">
        <f t="shared" si="180"/>
        <v>0</v>
      </c>
      <c r="U250">
        <f t="shared" si="181"/>
        <v>0</v>
      </c>
      <c r="V250">
        <f t="shared" si="182"/>
        <v>0</v>
      </c>
      <c r="W250">
        <f t="shared" si="183"/>
        <v>0</v>
      </c>
      <c r="X250">
        <f t="shared" si="184"/>
        <v>0</v>
      </c>
      <c r="Y250">
        <f t="shared" si="185"/>
        <v>0</v>
      </c>
      <c r="AA250">
        <v>92843885</v>
      </c>
      <c r="AB250">
        <f t="shared" si="186"/>
        <v>65.58</v>
      </c>
      <c r="AC250">
        <f t="shared" si="187"/>
        <v>65.58</v>
      </c>
      <c r="AD250">
        <f t="shared" si="213"/>
        <v>0</v>
      </c>
      <c r="AE250">
        <f t="shared" si="214"/>
        <v>0</v>
      </c>
      <c r="AF250">
        <f t="shared" si="215"/>
        <v>0</v>
      </c>
      <c r="AG250">
        <f t="shared" si="188"/>
        <v>0</v>
      </c>
      <c r="AH250">
        <f t="shared" si="216"/>
        <v>0</v>
      </c>
      <c r="AI250">
        <f t="shared" si="217"/>
        <v>0</v>
      </c>
      <c r="AJ250">
        <f t="shared" si="189"/>
        <v>0</v>
      </c>
      <c r="AK250">
        <v>65.58</v>
      </c>
      <c r="AL250">
        <v>65.58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9.92</v>
      </c>
      <c r="BD250" t="s">
        <v>6</v>
      </c>
      <c r="BE250" t="s">
        <v>6</v>
      </c>
      <c r="BF250" t="s">
        <v>6</v>
      </c>
      <c r="BG250" t="s">
        <v>6</v>
      </c>
      <c r="BH250">
        <v>3</v>
      </c>
      <c r="BI250">
        <v>1</v>
      </c>
      <c r="BJ250" t="s">
        <v>142</v>
      </c>
      <c r="BM250">
        <v>500001</v>
      </c>
      <c r="BN250">
        <v>0</v>
      </c>
      <c r="BO250" t="s">
        <v>6</v>
      </c>
      <c r="BP250">
        <v>0</v>
      </c>
      <c r="BQ250">
        <v>8</v>
      </c>
      <c r="BR250">
        <v>1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6</v>
      </c>
      <c r="BZ250">
        <v>0</v>
      </c>
      <c r="CA250">
        <v>0</v>
      </c>
      <c r="CB250" t="s">
        <v>6</v>
      </c>
      <c r="CE250">
        <v>0</v>
      </c>
      <c r="CF250">
        <v>0</v>
      </c>
      <c r="CG250">
        <v>0</v>
      </c>
      <c r="CM250">
        <v>0</v>
      </c>
      <c r="CN250" t="s">
        <v>6</v>
      </c>
      <c r="CO250">
        <v>0</v>
      </c>
      <c r="CP250">
        <f t="shared" si="190"/>
        <v>-165.89</v>
      </c>
      <c r="CQ250">
        <f t="shared" si="211"/>
        <v>650.55359999999996</v>
      </c>
      <c r="CR250">
        <f t="shared" si="212"/>
        <v>0</v>
      </c>
      <c r="CS250">
        <f t="shared" si="191"/>
        <v>0</v>
      </c>
      <c r="CT250">
        <f t="shared" si="192"/>
        <v>0</v>
      </c>
      <c r="CU250">
        <f t="shared" si="193"/>
        <v>0</v>
      </c>
      <c r="CV250">
        <f t="shared" si="194"/>
        <v>0</v>
      </c>
      <c r="CW250">
        <f t="shared" si="195"/>
        <v>0</v>
      </c>
      <c r="CX250">
        <f t="shared" si="196"/>
        <v>0</v>
      </c>
      <c r="CY250">
        <f t="shared" si="205"/>
        <v>0</v>
      </c>
      <c r="CZ250">
        <f t="shared" si="206"/>
        <v>0</v>
      </c>
      <c r="DC250" t="s">
        <v>6</v>
      </c>
      <c r="DD250" t="s">
        <v>6</v>
      </c>
      <c r="DE250" t="s">
        <v>6</v>
      </c>
      <c r="DF250" t="s">
        <v>6</v>
      </c>
      <c r="DG250" t="s">
        <v>6</v>
      </c>
      <c r="DH250" t="s">
        <v>6</v>
      </c>
      <c r="DI250" t="s">
        <v>6</v>
      </c>
      <c r="DJ250" t="s">
        <v>6</v>
      </c>
      <c r="DK250" t="s">
        <v>6</v>
      </c>
      <c r="DL250" t="s">
        <v>6</v>
      </c>
      <c r="DM250" t="s">
        <v>6</v>
      </c>
      <c r="DN250">
        <v>0</v>
      </c>
      <c r="DO250">
        <v>0</v>
      </c>
      <c r="DP250">
        <v>1</v>
      </c>
      <c r="DQ250">
        <v>1</v>
      </c>
      <c r="DU250">
        <v>1002</v>
      </c>
      <c r="DV250" t="s">
        <v>141</v>
      </c>
      <c r="DW250" t="s">
        <v>141</v>
      </c>
      <c r="DX250">
        <v>1</v>
      </c>
      <c r="DZ250" t="s">
        <v>6</v>
      </c>
      <c r="EA250" t="s">
        <v>6</v>
      </c>
      <c r="EB250" t="s">
        <v>6</v>
      </c>
      <c r="EC250" t="s">
        <v>6</v>
      </c>
      <c r="EE250">
        <v>66696658</v>
      </c>
      <c r="EF250">
        <v>8</v>
      </c>
      <c r="EG250" t="s">
        <v>51</v>
      </c>
      <c r="EH250">
        <v>0</v>
      </c>
      <c r="EI250" t="s">
        <v>6</v>
      </c>
      <c r="EJ250">
        <v>1</v>
      </c>
      <c r="EK250">
        <v>500001</v>
      </c>
      <c r="EL250" t="s">
        <v>52</v>
      </c>
      <c r="EM250" t="s">
        <v>53</v>
      </c>
      <c r="EO250" t="s">
        <v>6</v>
      </c>
      <c r="EQ250">
        <v>32768</v>
      </c>
      <c r="ER250">
        <v>65.58</v>
      </c>
      <c r="ES250">
        <v>65.58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6</v>
      </c>
      <c r="GD250">
        <v>1</v>
      </c>
      <c r="GF250">
        <v>-1609399419</v>
      </c>
      <c r="GG250">
        <v>2</v>
      </c>
      <c r="GH250">
        <v>1</v>
      </c>
      <c r="GI250">
        <v>4</v>
      </c>
      <c r="GJ250">
        <v>0</v>
      </c>
      <c r="GK250">
        <v>0</v>
      </c>
      <c r="GL250">
        <f t="shared" si="197"/>
        <v>0</v>
      </c>
      <c r="GM250">
        <f t="shared" si="198"/>
        <v>-165.89</v>
      </c>
      <c r="GN250">
        <f t="shared" si="199"/>
        <v>-165.89</v>
      </c>
      <c r="GO250">
        <f t="shared" si="200"/>
        <v>0</v>
      </c>
      <c r="GP250">
        <f t="shared" si="201"/>
        <v>0</v>
      </c>
      <c r="GR250">
        <v>0</v>
      </c>
      <c r="GS250">
        <v>3</v>
      </c>
      <c r="GT250">
        <v>0</v>
      </c>
      <c r="GU250" t="s">
        <v>6</v>
      </c>
      <c r="GV250">
        <f t="shared" si="202"/>
        <v>0</v>
      </c>
      <c r="GW250">
        <v>1</v>
      </c>
      <c r="GX250">
        <f t="shared" si="203"/>
        <v>0</v>
      </c>
      <c r="HA250">
        <v>0</v>
      </c>
      <c r="HB250">
        <v>0</v>
      </c>
      <c r="HC250">
        <f t="shared" si="204"/>
        <v>0</v>
      </c>
      <c r="HE250" t="s">
        <v>6</v>
      </c>
      <c r="HF250" t="s">
        <v>6</v>
      </c>
      <c r="HM250" t="s">
        <v>6</v>
      </c>
      <c r="HN250" t="s">
        <v>6</v>
      </c>
      <c r="HO250" t="s">
        <v>6</v>
      </c>
      <c r="HP250" t="s">
        <v>6</v>
      </c>
      <c r="HQ250" t="s">
        <v>6</v>
      </c>
      <c r="HS250">
        <v>0</v>
      </c>
      <c r="IK250">
        <v>0</v>
      </c>
    </row>
    <row r="251" spans="1:245" x14ac:dyDescent="0.2">
      <c r="A251">
        <v>18</v>
      </c>
      <c r="B251">
        <v>1</v>
      </c>
      <c r="C251">
        <v>371</v>
      </c>
      <c r="E251" t="s">
        <v>301</v>
      </c>
      <c r="F251" t="s">
        <v>144</v>
      </c>
      <c r="G251" t="s">
        <v>145</v>
      </c>
      <c r="H251" t="str">
        <f>'1.Ведомость'!C151</f>
        <v>л</v>
      </c>
      <c r="I251">
        <f>I248*J251</f>
        <v>-9.6900000000000007E-3</v>
      </c>
      <c r="J251">
        <v>-5.7000000000000002E-2</v>
      </c>
      <c r="K251">
        <v>-5.7000000000000002E-2</v>
      </c>
      <c r="O251">
        <f t="shared" si="175"/>
        <v>-19.28</v>
      </c>
      <c r="P251">
        <f t="shared" si="176"/>
        <v>-19.28</v>
      </c>
      <c r="Q251">
        <f t="shared" si="177"/>
        <v>0</v>
      </c>
      <c r="R251">
        <f t="shared" si="178"/>
        <v>0</v>
      </c>
      <c r="S251">
        <f t="shared" si="179"/>
        <v>0</v>
      </c>
      <c r="T251">
        <f t="shared" si="180"/>
        <v>0</v>
      </c>
      <c r="U251">
        <f t="shared" si="181"/>
        <v>0</v>
      </c>
      <c r="V251">
        <f t="shared" si="182"/>
        <v>0</v>
      </c>
      <c r="W251">
        <f t="shared" si="183"/>
        <v>0</v>
      </c>
      <c r="X251">
        <f t="shared" si="184"/>
        <v>0</v>
      </c>
      <c r="Y251">
        <f t="shared" si="185"/>
        <v>0</v>
      </c>
      <c r="AA251">
        <v>92843885</v>
      </c>
      <c r="AB251">
        <f t="shared" si="186"/>
        <v>200.58</v>
      </c>
      <c r="AC251">
        <f t="shared" si="187"/>
        <v>200.58</v>
      </c>
      <c r="AD251">
        <f t="shared" si="213"/>
        <v>0</v>
      </c>
      <c r="AE251">
        <f t="shared" si="214"/>
        <v>0</v>
      </c>
      <c r="AF251">
        <f t="shared" si="215"/>
        <v>0</v>
      </c>
      <c r="AG251">
        <f t="shared" si="188"/>
        <v>0</v>
      </c>
      <c r="AH251">
        <f t="shared" si="216"/>
        <v>0</v>
      </c>
      <c r="AI251">
        <f t="shared" si="217"/>
        <v>0</v>
      </c>
      <c r="AJ251">
        <f t="shared" si="189"/>
        <v>0</v>
      </c>
      <c r="AK251">
        <v>200.58</v>
      </c>
      <c r="AL251">
        <v>200.58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9.92</v>
      </c>
      <c r="BD251" t="s">
        <v>6</v>
      </c>
      <c r="BE251" t="s">
        <v>6</v>
      </c>
      <c r="BF251" t="s">
        <v>6</v>
      </c>
      <c r="BG251" t="s">
        <v>6</v>
      </c>
      <c r="BH251">
        <v>3</v>
      </c>
      <c r="BI251">
        <v>1</v>
      </c>
      <c r="BJ251" t="s">
        <v>146</v>
      </c>
      <c r="BM251">
        <v>500001</v>
      </c>
      <c r="BN251">
        <v>0</v>
      </c>
      <c r="BO251" t="s">
        <v>6</v>
      </c>
      <c r="BP251">
        <v>0</v>
      </c>
      <c r="BQ251">
        <v>8</v>
      </c>
      <c r="BR251">
        <v>1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6</v>
      </c>
      <c r="BZ251">
        <v>0</v>
      </c>
      <c r="CA251">
        <v>0</v>
      </c>
      <c r="CB251" t="s">
        <v>6</v>
      </c>
      <c r="CE251">
        <v>0</v>
      </c>
      <c r="CF251">
        <v>0</v>
      </c>
      <c r="CG251">
        <v>0</v>
      </c>
      <c r="CM251">
        <v>0</v>
      </c>
      <c r="CN251" t="s">
        <v>6</v>
      </c>
      <c r="CO251">
        <v>0</v>
      </c>
      <c r="CP251">
        <f t="shared" si="190"/>
        <v>-19.28</v>
      </c>
      <c r="CQ251">
        <f t="shared" si="211"/>
        <v>1989.7536</v>
      </c>
      <c r="CR251">
        <f t="shared" si="212"/>
        <v>0</v>
      </c>
      <c r="CS251">
        <f t="shared" si="191"/>
        <v>0</v>
      </c>
      <c r="CT251">
        <f t="shared" si="192"/>
        <v>0</v>
      </c>
      <c r="CU251">
        <f t="shared" si="193"/>
        <v>0</v>
      </c>
      <c r="CV251">
        <f t="shared" si="194"/>
        <v>0</v>
      </c>
      <c r="CW251">
        <f t="shared" si="195"/>
        <v>0</v>
      </c>
      <c r="CX251">
        <f t="shared" si="196"/>
        <v>0</v>
      </c>
      <c r="CY251">
        <f t="shared" si="205"/>
        <v>0</v>
      </c>
      <c r="CZ251">
        <f t="shared" si="206"/>
        <v>0</v>
      </c>
      <c r="DC251" t="s">
        <v>6</v>
      </c>
      <c r="DD251" t="s">
        <v>6</v>
      </c>
      <c r="DE251" t="s">
        <v>6</v>
      </c>
      <c r="DF251" t="s">
        <v>6</v>
      </c>
      <c r="DG251" t="s">
        <v>6</v>
      </c>
      <c r="DH251" t="s">
        <v>6</v>
      </c>
      <c r="DI251" t="s">
        <v>6</v>
      </c>
      <c r="DJ251" t="s">
        <v>6</v>
      </c>
      <c r="DK251" t="s">
        <v>6</v>
      </c>
      <c r="DL251" t="s">
        <v>6</v>
      </c>
      <c r="DM251" t="s">
        <v>6</v>
      </c>
      <c r="DN251">
        <v>0</v>
      </c>
      <c r="DO251">
        <v>0</v>
      </c>
      <c r="DP251">
        <v>1</v>
      </c>
      <c r="DQ251">
        <v>1</v>
      </c>
      <c r="DU251">
        <v>1002</v>
      </c>
      <c r="DV251" t="s">
        <v>141</v>
      </c>
      <c r="DW251" t="s">
        <v>141</v>
      </c>
      <c r="DX251">
        <v>1</v>
      </c>
      <c r="DZ251" t="s">
        <v>6</v>
      </c>
      <c r="EA251" t="s">
        <v>6</v>
      </c>
      <c r="EB251" t="s">
        <v>6</v>
      </c>
      <c r="EC251" t="s">
        <v>6</v>
      </c>
      <c r="EE251">
        <v>66696658</v>
      </c>
      <c r="EF251">
        <v>8</v>
      </c>
      <c r="EG251" t="s">
        <v>51</v>
      </c>
      <c r="EH251">
        <v>0</v>
      </c>
      <c r="EI251" t="s">
        <v>6</v>
      </c>
      <c r="EJ251">
        <v>1</v>
      </c>
      <c r="EK251">
        <v>500001</v>
      </c>
      <c r="EL251" t="s">
        <v>52</v>
      </c>
      <c r="EM251" t="s">
        <v>53</v>
      </c>
      <c r="EO251" t="s">
        <v>6</v>
      </c>
      <c r="EQ251">
        <v>32768</v>
      </c>
      <c r="ER251">
        <v>200.58</v>
      </c>
      <c r="ES251">
        <v>200.58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0</v>
      </c>
      <c r="FY251">
        <v>0</v>
      </c>
      <c r="GA251" t="s">
        <v>6</v>
      </c>
      <c r="GD251">
        <v>1</v>
      </c>
      <c r="GF251">
        <v>1828367933</v>
      </c>
      <c r="GG251">
        <v>2</v>
      </c>
      <c r="GH251">
        <v>1</v>
      </c>
      <c r="GI251">
        <v>4</v>
      </c>
      <c r="GJ251">
        <v>0</v>
      </c>
      <c r="GK251">
        <v>0</v>
      </c>
      <c r="GL251">
        <f t="shared" si="197"/>
        <v>0</v>
      </c>
      <c r="GM251">
        <f t="shared" si="198"/>
        <v>-19.28</v>
      </c>
      <c r="GN251">
        <f t="shared" si="199"/>
        <v>-19.28</v>
      </c>
      <c r="GO251">
        <f t="shared" si="200"/>
        <v>0</v>
      </c>
      <c r="GP251">
        <f t="shared" si="201"/>
        <v>0</v>
      </c>
      <c r="GR251">
        <v>0</v>
      </c>
      <c r="GS251">
        <v>3</v>
      </c>
      <c r="GT251">
        <v>0</v>
      </c>
      <c r="GU251" t="s">
        <v>6</v>
      </c>
      <c r="GV251">
        <f t="shared" si="202"/>
        <v>0</v>
      </c>
      <c r="GW251">
        <v>1</v>
      </c>
      <c r="GX251">
        <f t="shared" si="203"/>
        <v>0</v>
      </c>
      <c r="HA251">
        <v>0</v>
      </c>
      <c r="HB251">
        <v>0</v>
      </c>
      <c r="HC251">
        <f t="shared" si="204"/>
        <v>0</v>
      </c>
      <c r="HE251" t="s">
        <v>6</v>
      </c>
      <c r="HF251" t="s">
        <v>6</v>
      </c>
      <c r="HM251" t="s">
        <v>6</v>
      </c>
      <c r="HN251" t="s">
        <v>6</v>
      </c>
      <c r="HO251" t="s">
        <v>6</v>
      </c>
      <c r="HP251" t="s">
        <v>6</v>
      </c>
      <c r="HQ251" t="s">
        <v>6</v>
      </c>
      <c r="HS251">
        <v>0</v>
      </c>
      <c r="IK251">
        <v>0</v>
      </c>
    </row>
    <row r="253" spans="1:245" x14ac:dyDescent="0.2">
      <c r="A253" s="2">
        <v>51</v>
      </c>
      <c r="B253" s="2">
        <f>B219</f>
        <v>1</v>
      </c>
      <c r="C253" s="2">
        <f>A219</f>
        <v>4</v>
      </c>
      <c r="D253" s="2">
        <f>ROW(A219)</f>
        <v>219</v>
      </c>
      <c r="E253" s="2"/>
      <c r="F253" s="2" t="str">
        <f>IF(F219&lt;&gt;"",F219,"")</f>
        <v/>
      </c>
      <c r="G253" s="2" t="str">
        <f>IF(G219&lt;&gt;"",G219,"")</f>
        <v>Система ВЕ4 (В12)</v>
      </c>
      <c r="H253" s="2">
        <v>0</v>
      </c>
      <c r="I253" s="2"/>
      <c r="J253" s="2"/>
      <c r="K253" s="2"/>
      <c r="L253" s="2"/>
      <c r="M253" s="2"/>
      <c r="N253" s="2"/>
      <c r="O253" s="2">
        <f t="shared" ref="O253:T253" si="218">ROUND(AB253,2)</f>
        <v>602077.32999999996</v>
      </c>
      <c r="P253" s="2">
        <f t="shared" si="218"/>
        <v>421268.24</v>
      </c>
      <c r="Q253" s="2">
        <f t="shared" si="218"/>
        <v>12333.59</v>
      </c>
      <c r="R253" s="2">
        <f t="shared" si="218"/>
        <v>5572.66</v>
      </c>
      <c r="S253" s="2">
        <f t="shared" si="218"/>
        <v>168475.5</v>
      </c>
      <c r="T253" s="2">
        <f t="shared" si="218"/>
        <v>0</v>
      </c>
      <c r="U253" s="2">
        <f>AH253</f>
        <v>415.77575000000002</v>
      </c>
      <c r="V253" s="2">
        <f>AI253</f>
        <v>10.5585793</v>
      </c>
      <c r="W253" s="2">
        <f>ROUND(AJ253,2)</f>
        <v>0</v>
      </c>
      <c r="X253" s="2">
        <f>ROUND(AK253,2)</f>
        <v>199275.09</v>
      </c>
      <c r="Y253" s="2">
        <f>ROUND(AL253,2)</f>
        <v>117294.09</v>
      </c>
      <c r="Z253" s="2"/>
      <c r="AA253" s="2"/>
      <c r="AB253" s="2">
        <f>ROUND(SUMIF(AA223:AA251,"=92843885",O223:O251),2)</f>
        <v>602077.32999999996</v>
      </c>
      <c r="AC253" s="2">
        <f>ROUND(SUMIF(AA223:AA251,"=92843885",P223:P251),2)</f>
        <v>421268.24</v>
      </c>
      <c r="AD253" s="2">
        <f>ROUND(SUMIF(AA223:AA251,"=92843885",Q223:Q251),2)</f>
        <v>12333.59</v>
      </c>
      <c r="AE253" s="2">
        <f>ROUND(SUMIF(AA223:AA251,"=92843885",R223:R251),2)</f>
        <v>5572.66</v>
      </c>
      <c r="AF253" s="2">
        <f>ROUND(SUMIF(AA223:AA251,"=92843885",S223:S251),2)</f>
        <v>168475.5</v>
      </c>
      <c r="AG253" s="2">
        <f>ROUND(SUMIF(AA223:AA251,"=92843885",T223:T251),2)</f>
        <v>0</v>
      </c>
      <c r="AH253" s="2">
        <f>SUMIF(AA223:AA251,"=92843885",U223:U251)</f>
        <v>415.77575000000002</v>
      </c>
      <c r="AI253" s="2">
        <f>SUMIF(AA223:AA251,"=92843885",V223:V251)</f>
        <v>10.5585793</v>
      </c>
      <c r="AJ253" s="2">
        <f>ROUND(SUMIF(AA223:AA251,"=92843885",W223:W251),2)</f>
        <v>0</v>
      </c>
      <c r="AK253" s="2">
        <f>ROUND(SUMIF(AA223:AA251,"=92843885",X223:X251),2)</f>
        <v>199275.09</v>
      </c>
      <c r="AL253" s="2">
        <f>ROUND(SUMIF(AA223:AA251,"=92843885",Y223:Y251),2)</f>
        <v>117294.09</v>
      </c>
      <c r="AM253" s="2"/>
      <c r="AN253" s="2"/>
      <c r="AO253" s="2">
        <f t="shared" ref="AO253:BD253" si="219">ROUND(BX253,2)</f>
        <v>0</v>
      </c>
      <c r="AP253" s="2">
        <f t="shared" si="219"/>
        <v>1304.22</v>
      </c>
      <c r="AQ253" s="2">
        <f t="shared" si="219"/>
        <v>0</v>
      </c>
      <c r="AR253" s="2">
        <f t="shared" si="219"/>
        <v>918646.51</v>
      </c>
      <c r="AS253" s="2">
        <f t="shared" si="219"/>
        <v>917342.29</v>
      </c>
      <c r="AT253" s="2">
        <f t="shared" si="219"/>
        <v>0</v>
      </c>
      <c r="AU253" s="2">
        <f t="shared" si="219"/>
        <v>0</v>
      </c>
      <c r="AV253" s="2">
        <f t="shared" si="219"/>
        <v>421268.24</v>
      </c>
      <c r="AW253" s="2">
        <f t="shared" si="219"/>
        <v>419964.02</v>
      </c>
      <c r="AX253" s="2">
        <f t="shared" si="219"/>
        <v>0</v>
      </c>
      <c r="AY253" s="2">
        <f t="shared" si="219"/>
        <v>419964.02</v>
      </c>
      <c r="AZ253" s="2">
        <f t="shared" si="219"/>
        <v>1304.22</v>
      </c>
      <c r="BA253" s="2">
        <f t="shared" si="219"/>
        <v>0</v>
      </c>
      <c r="BB253" s="2">
        <f t="shared" si="219"/>
        <v>0</v>
      </c>
      <c r="BC253" s="2">
        <f t="shared" si="219"/>
        <v>0</v>
      </c>
      <c r="BD253" s="2">
        <f t="shared" si="219"/>
        <v>0</v>
      </c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>
        <f>ROUND(SUMIF(AA223:AA251,"=92843885",FQ223:FQ251),2)</f>
        <v>0</v>
      </c>
      <c r="BY253" s="2">
        <f>ROUND(SUMIF(AA223:AA251,"=92843885",FR223:FR251),2)</f>
        <v>1304.22</v>
      </c>
      <c r="BZ253" s="2">
        <f>ROUND(SUMIF(AA223:AA251,"=92843885",GL223:GL251),2)</f>
        <v>0</v>
      </c>
      <c r="CA253" s="2">
        <f>ROUND(SUMIF(AA223:AA251,"=92843885",GM223:GM251),2)</f>
        <v>918646.51</v>
      </c>
      <c r="CB253" s="2">
        <f>ROUND(SUMIF(AA223:AA251,"=92843885",GN223:GN251),2)</f>
        <v>917342.29</v>
      </c>
      <c r="CC253" s="2">
        <f>ROUND(SUMIF(AA223:AA251,"=92843885",GO223:GO251),2)</f>
        <v>0</v>
      </c>
      <c r="CD253" s="2">
        <f>ROUND(SUMIF(AA223:AA251,"=92843885",GP223:GP251),2)</f>
        <v>0</v>
      </c>
      <c r="CE253" s="2">
        <f>AC253-BX253</f>
        <v>421268.24</v>
      </c>
      <c r="CF253" s="2">
        <f>AC253-BY253</f>
        <v>419964.02</v>
      </c>
      <c r="CG253" s="2">
        <f>BX253-BZ253</f>
        <v>0</v>
      </c>
      <c r="CH253" s="2">
        <f>AC253-BX253-BY253+BZ253</f>
        <v>419964.02</v>
      </c>
      <c r="CI253" s="2">
        <f>BY253-BZ253</f>
        <v>1304.22</v>
      </c>
      <c r="CJ253" s="2">
        <f>ROUND(SUMIF(AA223:AA251,"=92843885",GX223:GX251),2)</f>
        <v>0</v>
      </c>
      <c r="CK253" s="2">
        <f>ROUND(SUMIF(AA223:AA251,"=92843885",GY223:GY251),2)</f>
        <v>0</v>
      </c>
      <c r="CL253" s="2">
        <f>ROUND(SUMIF(AA223:AA251,"=92843885",GZ223:GZ251),2)</f>
        <v>0</v>
      </c>
      <c r="CM253" s="2">
        <f>ROUND(SUMIF(AA223:AA251,"=92843885",HD223:HD251),2)</f>
        <v>0</v>
      </c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>
        <v>0</v>
      </c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201</v>
      </c>
      <c r="F255" s="4">
        <f>ROUND(Source!O253,O255)</f>
        <v>602077.32999999996</v>
      </c>
      <c r="G255" s="4" t="s">
        <v>152</v>
      </c>
      <c r="H255" s="4" t="s">
        <v>153</v>
      </c>
      <c r="I255" s="4"/>
      <c r="J255" s="4"/>
      <c r="K255" s="4">
        <v>201</v>
      </c>
      <c r="L255" s="4">
        <v>1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600773.11</v>
      </c>
      <c r="X255" s="4">
        <v>1</v>
      </c>
      <c r="Y255" s="4">
        <v>600773.11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202</v>
      </c>
      <c r="F256" s="4">
        <f>ROUND(Source!P253,O256)</f>
        <v>421268.24</v>
      </c>
      <c r="G256" s="4" t="s">
        <v>154</v>
      </c>
      <c r="H256" s="4" t="s">
        <v>155</v>
      </c>
      <c r="I256" s="4"/>
      <c r="J256" s="4"/>
      <c r="K256" s="4">
        <v>202</v>
      </c>
      <c r="L256" s="4">
        <v>2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421268.24</v>
      </c>
      <c r="X256" s="4">
        <v>1</v>
      </c>
      <c r="Y256" s="4">
        <v>421268.24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222</v>
      </c>
      <c r="F257" s="4">
        <f>ROUND(Source!AO253,O257)</f>
        <v>0</v>
      </c>
      <c r="G257" s="4" t="s">
        <v>156</v>
      </c>
      <c r="H257" s="4" t="s">
        <v>157</v>
      </c>
      <c r="I257" s="4"/>
      <c r="J257" s="4"/>
      <c r="K257" s="4">
        <v>222</v>
      </c>
      <c r="L257" s="4">
        <v>3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225</v>
      </c>
      <c r="F258" s="4">
        <f>ROUND(Source!AV253,O258)</f>
        <v>421268.24</v>
      </c>
      <c r="G258" s="4" t="s">
        <v>158</v>
      </c>
      <c r="H258" s="4" t="s">
        <v>159</v>
      </c>
      <c r="I258" s="4"/>
      <c r="J258" s="4"/>
      <c r="K258" s="4">
        <v>225</v>
      </c>
      <c r="L258" s="4">
        <v>4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421268.24</v>
      </c>
      <c r="X258" s="4">
        <v>1</v>
      </c>
      <c r="Y258" s="4">
        <v>421268.24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226</v>
      </c>
      <c r="F259" s="4">
        <f>ROUND(Source!AW253,O259)</f>
        <v>419964.02</v>
      </c>
      <c r="G259" s="4" t="s">
        <v>160</v>
      </c>
      <c r="H259" s="4" t="s">
        <v>161</v>
      </c>
      <c r="I259" s="4"/>
      <c r="J259" s="4"/>
      <c r="K259" s="4">
        <v>226</v>
      </c>
      <c r="L259" s="4">
        <v>5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419964.02</v>
      </c>
      <c r="X259" s="4">
        <v>1</v>
      </c>
      <c r="Y259" s="4">
        <v>419964.02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227</v>
      </c>
      <c r="F260" s="4">
        <f>ROUND(Source!AX253,O260)</f>
        <v>0</v>
      </c>
      <c r="G260" s="4" t="s">
        <v>162</v>
      </c>
      <c r="H260" s="4" t="s">
        <v>163</v>
      </c>
      <c r="I260" s="4"/>
      <c r="J260" s="4"/>
      <c r="K260" s="4">
        <v>227</v>
      </c>
      <c r="L260" s="4">
        <v>6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228</v>
      </c>
      <c r="F261" s="4">
        <f>ROUND(Source!AY253,O261)</f>
        <v>419964.02</v>
      </c>
      <c r="G261" s="4" t="s">
        <v>164</v>
      </c>
      <c r="H261" s="4" t="s">
        <v>165</v>
      </c>
      <c r="I261" s="4"/>
      <c r="J261" s="4"/>
      <c r="K261" s="4">
        <v>228</v>
      </c>
      <c r="L261" s="4">
        <v>7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419964.02</v>
      </c>
      <c r="X261" s="4">
        <v>1</v>
      </c>
      <c r="Y261" s="4">
        <v>419964.02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216</v>
      </c>
      <c r="F262" s="4">
        <f>ROUND(Source!AP253,O262)</f>
        <v>1304.22</v>
      </c>
      <c r="G262" s="4" t="s">
        <v>166</v>
      </c>
      <c r="H262" s="4" t="s">
        <v>167</v>
      </c>
      <c r="I262" s="4"/>
      <c r="J262" s="4"/>
      <c r="K262" s="4">
        <v>216</v>
      </c>
      <c r="L262" s="4">
        <v>8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1304.22</v>
      </c>
      <c r="X262" s="4">
        <v>1</v>
      </c>
      <c r="Y262" s="4">
        <v>1304.22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223</v>
      </c>
      <c r="F263" s="4">
        <f>ROUND(Source!AQ253,O263)</f>
        <v>0</v>
      </c>
      <c r="G263" s="4" t="s">
        <v>168</v>
      </c>
      <c r="H263" s="4" t="s">
        <v>169</v>
      </c>
      <c r="I263" s="4"/>
      <c r="J263" s="4"/>
      <c r="K263" s="4">
        <v>223</v>
      </c>
      <c r="L263" s="4">
        <v>9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229</v>
      </c>
      <c r="F264" s="4">
        <f>ROUND(Source!AZ253,O264)</f>
        <v>1304.22</v>
      </c>
      <c r="G264" s="4" t="s">
        <v>170</v>
      </c>
      <c r="H264" s="4" t="s">
        <v>171</v>
      </c>
      <c r="I264" s="4"/>
      <c r="J264" s="4"/>
      <c r="K264" s="4">
        <v>229</v>
      </c>
      <c r="L264" s="4">
        <v>10</v>
      </c>
      <c r="M264" s="4">
        <v>3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1304.22</v>
      </c>
      <c r="X264" s="4">
        <v>1</v>
      </c>
      <c r="Y264" s="4">
        <v>1304.22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203</v>
      </c>
      <c r="F265" s="4">
        <f>ROUND(Source!Q253,O265)</f>
        <v>12333.59</v>
      </c>
      <c r="G265" s="4" t="s">
        <v>172</v>
      </c>
      <c r="H265" s="4" t="s">
        <v>173</v>
      </c>
      <c r="I265" s="4"/>
      <c r="J265" s="4"/>
      <c r="K265" s="4">
        <v>203</v>
      </c>
      <c r="L265" s="4">
        <v>11</v>
      </c>
      <c r="M265" s="4">
        <v>3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12333.59</v>
      </c>
      <c r="X265" s="4">
        <v>1</v>
      </c>
      <c r="Y265" s="4">
        <v>12333.59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231</v>
      </c>
      <c r="F266" s="4">
        <f>ROUND(Source!BB253,O266)</f>
        <v>0</v>
      </c>
      <c r="G266" s="4" t="s">
        <v>174</v>
      </c>
      <c r="H266" s="4" t="s">
        <v>175</v>
      </c>
      <c r="I266" s="4"/>
      <c r="J266" s="4"/>
      <c r="K266" s="4">
        <v>231</v>
      </c>
      <c r="L266" s="4">
        <v>12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204</v>
      </c>
      <c r="F267" s="4">
        <f>ROUND(Source!R253,O267)</f>
        <v>5572.66</v>
      </c>
      <c r="G267" s="4" t="s">
        <v>176</v>
      </c>
      <c r="H267" s="4" t="s">
        <v>177</v>
      </c>
      <c r="I267" s="4"/>
      <c r="J267" s="4"/>
      <c r="K267" s="4">
        <v>204</v>
      </c>
      <c r="L267" s="4">
        <v>13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5572.66</v>
      </c>
      <c r="X267" s="4">
        <v>1</v>
      </c>
      <c r="Y267" s="4">
        <v>5572.66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205</v>
      </c>
      <c r="F268" s="4">
        <f>ROUND(Source!S253,O268)</f>
        <v>168475.5</v>
      </c>
      <c r="G268" s="4" t="s">
        <v>178</v>
      </c>
      <c r="H268" s="4" t="s">
        <v>179</v>
      </c>
      <c r="I268" s="4"/>
      <c r="J268" s="4"/>
      <c r="K268" s="4">
        <v>205</v>
      </c>
      <c r="L268" s="4">
        <v>14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168475.5</v>
      </c>
      <c r="X268" s="4">
        <v>1</v>
      </c>
      <c r="Y268" s="4">
        <v>168475.5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232</v>
      </c>
      <c r="F269" s="4">
        <f>ROUND(Source!BC253,O269)</f>
        <v>0</v>
      </c>
      <c r="G269" s="4" t="s">
        <v>180</v>
      </c>
      <c r="H269" s="4" t="s">
        <v>181</v>
      </c>
      <c r="I269" s="4"/>
      <c r="J269" s="4"/>
      <c r="K269" s="4">
        <v>232</v>
      </c>
      <c r="L269" s="4">
        <v>15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214</v>
      </c>
      <c r="F270" s="4">
        <f>ROUND(Source!AS253,O270)</f>
        <v>917342.29</v>
      </c>
      <c r="G270" s="4" t="s">
        <v>182</v>
      </c>
      <c r="H270" s="4" t="s">
        <v>183</v>
      </c>
      <c r="I270" s="4"/>
      <c r="J270" s="4"/>
      <c r="K270" s="4">
        <v>214</v>
      </c>
      <c r="L270" s="4">
        <v>16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917342.29</v>
      </c>
      <c r="X270" s="4">
        <v>1</v>
      </c>
      <c r="Y270" s="4">
        <v>917342.29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215</v>
      </c>
      <c r="F271" s="4">
        <f>ROUND(Source!AT253,O271)</f>
        <v>0</v>
      </c>
      <c r="G271" s="4" t="s">
        <v>184</v>
      </c>
      <c r="H271" s="4" t="s">
        <v>185</v>
      </c>
      <c r="I271" s="4"/>
      <c r="J271" s="4"/>
      <c r="K271" s="4">
        <v>215</v>
      </c>
      <c r="L271" s="4">
        <v>17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217</v>
      </c>
      <c r="F272" s="4">
        <f>ROUND(Source!AU253,O272)</f>
        <v>0</v>
      </c>
      <c r="G272" s="4" t="s">
        <v>186</v>
      </c>
      <c r="H272" s="4" t="s">
        <v>187</v>
      </c>
      <c r="I272" s="4"/>
      <c r="J272" s="4"/>
      <c r="K272" s="4">
        <v>217</v>
      </c>
      <c r="L272" s="4">
        <v>18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230</v>
      </c>
      <c r="F273" s="4">
        <f>ROUND(Source!BA253,O273)</f>
        <v>0</v>
      </c>
      <c r="G273" s="4" t="s">
        <v>188</v>
      </c>
      <c r="H273" s="4" t="s">
        <v>189</v>
      </c>
      <c r="I273" s="4"/>
      <c r="J273" s="4"/>
      <c r="K273" s="4">
        <v>230</v>
      </c>
      <c r="L273" s="4">
        <v>19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206</v>
      </c>
      <c r="F274" s="4">
        <f>ROUND(Source!T253,O274)</f>
        <v>0</v>
      </c>
      <c r="G274" s="4" t="s">
        <v>190</v>
      </c>
      <c r="H274" s="4" t="s">
        <v>191</v>
      </c>
      <c r="I274" s="4"/>
      <c r="J274" s="4"/>
      <c r="K274" s="4">
        <v>206</v>
      </c>
      <c r="L274" s="4">
        <v>20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207</v>
      </c>
      <c r="F275" s="4">
        <f>ROUND(Source!U253,O275)</f>
        <v>415.77575000000002</v>
      </c>
      <c r="G275" s="4" t="s">
        <v>192</v>
      </c>
      <c r="H275" s="4" t="s">
        <v>193</v>
      </c>
      <c r="I275" s="4"/>
      <c r="J275" s="4"/>
      <c r="K275" s="4">
        <v>207</v>
      </c>
      <c r="L275" s="4">
        <v>21</v>
      </c>
      <c r="M275" s="4">
        <v>3</v>
      </c>
      <c r="N275" s="4" t="s">
        <v>6</v>
      </c>
      <c r="O275" s="4">
        <v>7</v>
      </c>
      <c r="P275" s="4"/>
      <c r="Q275" s="4"/>
      <c r="R275" s="4"/>
      <c r="S275" s="4"/>
      <c r="T275" s="4"/>
      <c r="U275" s="4"/>
      <c r="V275" s="4"/>
      <c r="W275" s="4">
        <v>415.77575000000002</v>
      </c>
      <c r="X275" s="4">
        <v>1</v>
      </c>
      <c r="Y275" s="4">
        <v>415.77575000000002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208</v>
      </c>
      <c r="F276" s="4">
        <f>ROUND(Source!V253,O276)</f>
        <v>10.5585793</v>
      </c>
      <c r="G276" s="4" t="s">
        <v>194</v>
      </c>
      <c r="H276" s="4" t="s">
        <v>195</v>
      </c>
      <c r="I276" s="4"/>
      <c r="J276" s="4"/>
      <c r="K276" s="4">
        <v>208</v>
      </c>
      <c r="L276" s="4">
        <v>22</v>
      </c>
      <c r="M276" s="4">
        <v>3</v>
      </c>
      <c r="N276" s="4" t="s">
        <v>6</v>
      </c>
      <c r="O276" s="4">
        <v>7</v>
      </c>
      <c r="P276" s="4"/>
      <c r="Q276" s="4"/>
      <c r="R276" s="4"/>
      <c r="S276" s="4"/>
      <c r="T276" s="4"/>
      <c r="U276" s="4"/>
      <c r="V276" s="4"/>
      <c r="W276" s="4">
        <v>10.5585793</v>
      </c>
      <c r="X276" s="4">
        <v>1</v>
      </c>
      <c r="Y276" s="4">
        <v>10.5585793</v>
      </c>
      <c r="Z276" s="4"/>
      <c r="AA276" s="4"/>
      <c r="AB276" s="4"/>
    </row>
    <row r="277" spans="1:245" x14ac:dyDescent="0.2">
      <c r="A277" s="4">
        <v>50</v>
      </c>
      <c r="B277" s="4">
        <v>0</v>
      </c>
      <c r="C277" s="4">
        <v>0</v>
      </c>
      <c r="D277" s="4">
        <v>1</v>
      </c>
      <c r="E277" s="4">
        <v>209</v>
      </c>
      <c r="F277" s="4">
        <f>ROUND(Source!W253,O277)</f>
        <v>0</v>
      </c>
      <c r="G277" s="4" t="s">
        <v>196</v>
      </c>
      <c r="H277" s="4" t="s">
        <v>197</v>
      </c>
      <c r="I277" s="4"/>
      <c r="J277" s="4"/>
      <c r="K277" s="4">
        <v>209</v>
      </c>
      <c r="L277" s="4">
        <v>23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45" x14ac:dyDescent="0.2">
      <c r="A278" s="4">
        <v>50</v>
      </c>
      <c r="B278" s="4">
        <v>0</v>
      </c>
      <c r="C278" s="4">
        <v>0</v>
      </c>
      <c r="D278" s="4">
        <v>1</v>
      </c>
      <c r="E278" s="4">
        <v>233</v>
      </c>
      <c r="F278" s="4">
        <f>ROUND(Source!BD253,O278)</f>
        <v>0</v>
      </c>
      <c r="G278" s="4" t="s">
        <v>198</v>
      </c>
      <c r="H278" s="4" t="s">
        <v>199</v>
      </c>
      <c r="I278" s="4"/>
      <c r="J278" s="4"/>
      <c r="K278" s="4">
        <v>233</v>
      </c>
      <c r="L278" s="4">
        <v>24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210</v>
      </c>
      <c r="F279" s="4">
        <f>ROUND(Source!X253,O279)</f>
        <v>199275.09</v>
      </c>
      <c r="G279" s="4" t="s">
        <v>200</v>
      </c>
      <c r="H279" s="4" t="s">
        <v>201</v>
      </c>
      <c r="I279" s="4"/>
      <c r="J279" s="4"/>
      <c r="K279" s="4">
        <v>210</v>
      </c>
      <c r="L279" s="4">
        <v>25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199275.09</v>
      </c>
      <c r="X279" s="4">
        <v>1</v>
      </c>
      <c r="Y279" s="4">
        <v>199275.09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211</v>
      </c>
      <c r="F280" s="4">
        <f>ROUND(Source!Y253,O280)</f>
        <v>117294.09</v>
      </c>
      <c r="G280" s="4" t="s">
        <v>202</v>
      </c>
      <c r="H280" s="4" t="s">
        <v>203</v>
      </c>
      <c r="I280" s="4"/>
      <c r="J280" s="4"/>
      <c r="K280" s="4">
        <v>211</v>
      </c>
      <c r="L280" s="4">
        <v>26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117294.09</v>
      </c>
      <c r="X280" s="4">
        <v>1</v>
      </c>
      <c r="Y280" s="4">
        <v>117294.09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224</v>
      </c>
      <c r="F281" s="4">
        <f>ROUND(Source!AR253,O281)</f>
        <v>918646.51</v>
      </c>
      <c r="G281" s="4" t="s">
        <v>204</v>
      </c>
      <c r="H281" s="4" t="s">
        <v>205</v>
      </c>
      <c r="I281" s="4"/>
      <c r="J281" s="4"/>
      <c r="K281" s="4">
        <v>224</v>
      </c>
      <c r="L281" s="4">
        <v>27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918646.51</v>
      </c>
      <c r="X281" s="4">
        <v>1</v>
      </c>
      <c r="Y281" s="4">
        <v>918646.51</v>
      </c>
      <c r="Z281" s="4"/>
      <c r="AA281" s="4"/>
      <c r="AB281" s="4"/>
    </row>
    <row r="283" spans="1:245" x14ac:dyDescent="0.2">
      <c r="A283" s="1">
        <v>4</v>
      </c>
      <c r="B283" s="1">
        <v>1</v>
      </c>
      <c r="C283" s="1"/>
      <c r="D283" s="1">
        <f>ROW(A308)</f>
        <v>308</v>
      </c>
      <c r="E283" s="1"/>
      <c r="F283" s="1" t="s">
        <v>6</v>
      </c>
      <c r="G283" s="1" t="s">
        <v>302</v>
      </c>
      <c r="H283" s="1" t="s">
        <v>6</v>
      </c>
      <c r="I283" s="1">
        <v>0</v>
      </c>
      <c r="J283" s="1"/>
      <c r="K283" s="1">
        <v>-1</v>
      </c>
      <c r="L283" s="1"/>
      <c r="M283" s="1" t="s">
        <v>6</v>
      </c>
      <c r="N283" s="1"/>
      <c r="O283" s="1"/>
      <c r="P283" s="1"/>
      <c r="Q283" s="1"/>
      <c r="R283" s="1"/>
      <c r="S283" s="1">
        <v>0</v>
      </c>
      <c r="T283" s="1"/>
      <c r="U283" s="1" t="s">
        <v>6</v>
      </c>
      <c r="V283" s="1">
        <v>0</v>
      </c>
      <c r="W283" s="1"/>
      <c r="X283" s="1"/>
      <c r="Y283" s="1"/>
      <c r="Z283" s="1"/>
      <c r="AA283" s="1"/>
      <c r="AB283" s="1" t="s">
        <v>6</v>
      </c>
      <c r="AC283" s="1" t="s">
        <v>6</v>
      </c>
      <c r="AD283" s="1" t="s">
        <v>6</v>
      </c>
      <c r="AE283" s="1" t="s">
        <v>6</v>
      </c>
      <c r="AF283" s="1" t="s">
        <v>6</v>
      </c>
      <c r="AG283" s="1" t="s">
        <v>6</v>
      </c>
      <c r="AH283" s="1"/>
      <c r="AI283" s="1"/>
      <c r="AJ283" s="1"/>
      <c r="AK283" s="1"/>
      <c r="AL283" s="1"/>
      <c r="AM283" s="1"/>
      <c r="AN283" s="1"/>
      <c r="AO283" s="1"/>
      <c r="AP283" s="1" t="s">
        <v>6</v>
      </c>
      <c r="AQ283" s="1" t="s">
        <v>6</v>
      </c>
      <c r="AR283" s="1" t="s">
        <v>6</v>
      </c>
      <c r="AS283" s="1"/>
      <c r="AT283" s="1"/>
      <c r="AU283" s="1"/>
      <c r="AV283" s="1"/>
      <c r="AW283" s="1"/>
      <c r="AX283" s="1"/>
      <c r="AY283" s="1"/>
      <c r="AZ283" s="1" t="s">
        <v>6</v>
      </c>
      <c r="BA283" s="1"/>
      <c r="BB283" s="1" t="s">
        <v>6</v>
      </c>
      <c r="BC283" s="1" t="s">
        <v>6</v>
      </c>
      <c r="BD283" s="1" t="s">
        <v>6</v>
      </c>
      <c r="BE283" s="1" t="s">
        <v>6</v>
      </c>
      <c r="BF283" s="1" t="s">
        <v>6</v>
      </c>
      <c r="BG283" s="1" t="s">
        <v>6</v>
      </c>
      <c r="BH283" s="1" t="s">
        <v>6</v>
      </c>
      <c r="BI283" s="1" t="s">
        <v>6</v>
      </c>
      <c r="BJ283" s="1" t="s">
        <v>6</v>
      </c>
      <c r="BK283" s="1" t="s">
        <v>6</v>
      </c>
      <c r="BL283" s="1" t="s">
        <v>6</v>
      </c>
      <c r="BM283" s="1" t="s">
        <v>6</v>
      </c>
      <c r="BN283" s="1" t="s">
        <v>6</v>
      </c>
      <c r="BO283" s="1" t="s">
        <v>6</v>
      </c>
      <c r="BP283" s="1" t="s">
        <v>6</v>
      </c>
      <c r="BQ283" s="1"/>
      <c r="BR283" s="1"/>
      <c r="BS283" s="1"/>
      <c r="BT283" s="1"/>
      <c r="BU283" s="1"/>
      <c r="BV283" s="1"/>
      <c r="BW283" s="1"/>
      <c r="BX283" s="1">
        <v>0</v>
      </c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>
        <v>0</v>
      </c>
    </row>
    <row r="285" spans="1:245" x14ac:dyDescent="0.2">
      <c r="A285" s="2">
        <v>52</v>
      </c>
      <c r="B285" s="2">
        <f t="shared" ref="B285:G285" si="220">B308</f>
        <v>1</v>
      </c>
      <c r="C285" s="2">
        <f t="shared" si="220"/>
        <v>4</v>
      </c>
      <c r="D285" s="2">
        <f t="shared" si="220"/>
        <v>283</v>
      </c>
      <c r="E285" s="2">
        <f t="shared" si="220"/>
        <v>0</v>
      </c>
      <c r="F285" s="2" t="str">
        <f t="shared" si="220"/>
        <v/>
      </c>
      <c r="G285" s="2" t="str">
        <f t="shared" si="220"/>
        <v>Система ВЕ5, ВЕ11(В13, В19)</v>
      </c>
      <c r="H285" s="2"/>
      <c r="I285" s="2"/>
      <c r="J285" s="2"/>
      <c r="K285" s="2"/>
      <c r="L285" s="2"/>
      <c r="M285" s="2"/>
      <c r="N285" s="2"/>
      <c r="O285" s="2">
        <f t="shared" ref="O285:AT285" si="221">O308</f>
        <v>661261.85</v>
      </c>
      <c r="P285" s="2">
        <f t="shared" si="221"/>
        <v>457521.01</v>
      </c>
      <c r="Q285" s="2">
        <f t="shared" si="221"/>
        <v>13329.94</v>
      </c>
      <c r="R285" s="2">
        <f t="shared" si="221"/>
        <v>5900.17</v>
      </c>
      <c r="S285" s="2">
        <f t="shared" si="221"/>
        <v>190410.9</v>
      </c>
      <c r="T285" s="2">
        <f t="shared" si="221"/>
        <v>0</v>
      </c>
      <c r="U285" s="2">
        <f t="shared" si="221"/>
        <v>470.53772000000004</v>
      </c>
      <c r="V285" s="2">
        <f t="shared" si="221"/>
        <v>11.162408800000001</v>
      </c>
      <c r="W285" s="2">
        <f t="shared" si="221"/>
        <v>0</v>
      </c>
      <c r="X285" s="2">
        <f t="shared" si="221"/>
        <v>225948.79</v>
      </c>
      <c r="Y285" s="2">
        <f t="shared" si="221"/>
        <v>133136.09</v>
      </c>
      <c r="Z285" s="2">
        <f t="shared" si="221"/>
        <v>0</v>
      </c>
      <c r="AA285" s="2">
        <f t="shared" si="221"/>
        <v>0</v>
      </c>
      <c r="AB285" s="2">
        <f t="shared" si="221"/>
        <v>661261.85</v>
      </c>
      <c r="AC285" s="2">
        <f t="shared" si="221"/>
        <v>457521.01</v>
      </c>
      <c r="AD285" s="2">
        <f t="shared" si="221"/>
        <v>13329.94</v>
      </c>
      <c r="AE285" s="2">
        <f t="shared" si="221"/>
        <v>5900.17</v>
      </c>
      <c r="AF285" s="2">
        <f t="shared" si="221"/>
        <v>190410.9</v>
      </c>
      <c r="AG285" s="2">
        <f t="shared" si="221"/>
        <v>0</v>
      </c>
      <c r="AH285" s="2">
        <f t="shared" si="221"/>
        <v>470.53772000000004</v>
      </c>
      <c r="AI285" s="2">
        <f t="shared" si="221"/>
        <v>11.162408800000001</v>
      </c>
      <c r="AJ285" s="2">
        <f t="shared" si="221"/>
        <v>0</v>
      </c>
      <c r="AK285" s="2">
        <f t="shared" si="221"/>
        <v>225948.79</v>
      </c>
      <c r="AL285" s="2">
        <f t="shared" si="221"/>
        <v>133136.09</v>
      </c>
      <c r="AM285" s="2">
        <f t="shared" si="221"/>
        <v>0</v>
      </c>
      <c r="AN285" s="2">
        <f t="shared" si="221"/>
        <v>0</v>
      </c>
      <c r="AO285" s="2">
        <f t="shared" si="221"/>
        <v>0</v>
      </c>
      <c r="AP285" s="2">
        <f t="shared" si="221"/>
        <v>2608.44</v>
      </c>
      <c r="AQ285" s="2">
        <f t="shared" si="221"/>
        <v>0</v>
      </c>
      <c r="AR285" s="2">
        <f t="shared" si="221"/>
        <v>1020346.73</v>
      </c>
      <c r="AS285" s="2">
        <f t="shared" si="221"/>
        <v>1017738.29</v>
      </c>
      <c r="AT285" s="2">
        <f t="shared" si="221"/>
        <v>0</v>
      </c>
      <c r="AU285" s="2">
        <f t="shared" ref="AU285:BZ285" si="222">AU308</f>
        <v>0</v>
      </c>
      <c r="AV285" s="2">
        <f t="shared" si="222"/>
        <v>457521.01</v>
      </c>
      <c r="AW285" s="2">
        <f t="shared" si="222"/>
        <v>454912.57</v>
      </c>
      <c r="AX285" s="2">
        <f t="shared" si="222"/>
        <v>0</v>
      </c>
      <c r="AY285" s="2">
        <f t="shared" si="222"/>
        <v>454912.57</v>
      </c>
      <c r="AZ285" s="2">
        <f t="shared" si="222"/>
        <v>2608.44</v>
      </c>
      <c r="BA285" s="2">
        <f t="shared" si="222"/>
        <v>0</v>
      </c>
      <c r="BB285" s="2">
        <f t="shared" si="222"/>
        <v>0</v>
      </c>
      <c r="BC285" s="2">
        <f t="shared" si="222"/>
        <v>0</v>
      </c>
      <c r="BD285" s="2">
        <f t="shared" si="222"/>
        <v>0</v>
      </c>
      <c r="BE285" s="2">
        <f t="shared" si="222"/>
        <v>0</v>
      </c>
      <c r="BF285" s="2">
        <f t="shared" si="222"/>
        <v>0</v>
      </c>
      <c r="BG285" s="2">
        <f t="shared" si="222"/>
        <v>0</v>
      </c>
      <c r="BH285" s="2">
        <f t="shared" si="222"/>
        <v>0</v>
      </c>
      <c r="BI285" s="2">
        <f t="shared" si="222"/>
        <v>0</v>
      </c>
      <c r="BJ285" s="2">
        <f t="shared" si="222"/>
        <v>0</v>
      </c>
      <c r="BK285" s="2">
        <f t="shared" si="222"/>
        <v>0</v>
      </c>
      <c r="BL285" s="2">
        <f t="shared" si="222"/>
        <v>0</v>
      </c>
      <c r="BM285" s="2">
        <f t="shared" si="222"/>
        <v>0</v>
      </c>
      <c r="BN285" s="2">
        <f t="shared" si="222"/>
        <v>0</v>
      </c>
      <c r="BO285" s="2">
        <f t="shared" si="222"/>
        <v>0</v>
      </c>
      <c r="BP285" s="2">
        <f t="shared" si="222"/>
        <v>0</v>
      </c>
      <c r="BQ285" s="2">
        <f t="shared" si="222"/>
        <v>0</v>
      </c>
      <c r="BR285" s="2">
        <f t="shared" si="222"/>
        <v>0</v>
      </c>
      <c r="BS285" s="2">
        <f t="shared" si="222"/>
        <v>0</v>
      </c>
      <c r="BT285" s="2">
        <f t="shared" si="222"/>
        <v>0</v>
      </c>
      <c r="BU285" s="2">
        <f t="shared" si="222"/>
        <v>0</v>
      </c>
      <c r="BV285" s="2">
        <f t="shared" si="222"/>
        <v>0</v>
      </c>
      <c r="BW285" s="2">
        <f t="shared" si="222"/>
        <v>0</v>
      </c>
      <c r="BX285" s="2">
        <f t="shared" si="222"/>
        <v>0</v>
      </c>
      <c r="BY285" s="2">
        <f t="shared" si="222"/>
        <v>2608.44</v>
      </c>
      <c r="BZ285" s="2">
        <f t="shared" si="222"/>
        <v>0</v>
      </c>
      <c r="CA285" s="2">
        <f t="shared" ref="CA285:DF285" si="223">CA308</f>
        <v>1020346.73</v>
      </c>
      <c r="CB285" s="2">
        <f t="shared" si="223"/>
        <v>1017738.29</v>
      </c>
      <c r="CC285" s="2">
        <f t="shared" si="223"/>
        <v>0</v>
      </c>
      <c r="CD285" s="2">
        <f t="shared" si="223"/>
        <v>0</v>
      </c>
      <c r="CE285" s="2">
        <f t="shared" si="223"/>
        <v>457521.01</v>
      </c>
      <c r="CF285" s="2">
        <f t="shared" si="223"/>
        <v>454912.57</v>
      </c>
      <c r="CG285" s="2">
        <f t="shared" si="223"/>
        <v>0</v>
      </c>
      <c r="CH285" s="2">
        <f t="shared" si="223"/>
        <v>454912.57</v>
      </c>
      <c r="CI285" s="2">
        <f t="shared" si="223"/>
        <v>2608.44</v>
      </c>
      <c r="CJ285" s="2">
        <f t="shared" si="223"/>
        <v>0</v>
      </c>
      <c r="CK285" s="2">
        <f t="shared" si="223"/>
        <v>0</v>
      </c>
      <c r="CL285" s="2">
        <f t="shared" si="223"/>
        <v>0</v>
      </c>
      <c r="CM285" s="2">
        <f t="shared" si="223"/>
        <v>0</v>
      </c>
      <c r="CN285" s="2">
        <f t="shared" si="223"/>
        <v>0</v>
      </c>
      <c r="CO285" s="2">
        <f t="shared" si="223"/>
        <v>0</v>
      </c>
      <c r="CP285" s="2">
        <f t="shared" si="223"/>
        <v>0</v>
      </c>
      <c r="CQ285" s="2">
        <f t="shared" si="223"/>
        <v>0</v>
      </c>
      <c r="CR285" s="2">
        <f t="shared" si="223"/>
        <v>0</v>
      </c>
      <c r="CS285" s="2">
        <f t="shared" si="223"/>
        <v>0</v>
      </c>
      <c r="CT285" s="2">
        <f t="shared" si="223"/>
        <v>0</v>
      </c>
      <c r="CU285" s="2">
        <f t="shared" si="223"/>
        <v>0</v>
      </c>
      <c r="CV285" s="2">
        <f t="shared" si="223"/>
        <v>0</v>
      </c>
      <c r="CW285" s="2">
        <f t="shared" si="223"/>
        <v>0</v>
      </c>
      <c r="CX285" s="2">
        <f t="shared" si="223"/>
        <v>0</v>
      </c>
      <c r="CY285" s="2">
        <f t="shared" si="223"/>
        <v>0</v>
      </c>
      <c r="CZ285" s="2">
        <f t="shared" si="223"/>
        <v>0</v>
      </c>
      <c r="DA285" s="2">
        <f t="shared" si="223"/>
        <v>0</v>
      </c>
      <c r="DB285" s="2">
        <f t="shared" si="223"/>
        <v>0</v>
      </c>
      <c r="DC285" s="2">
        <f t="shared" si="223"/>
        <v>0</v>
      </c>
      <c r="DD285" s="2">
        <f t="shared" si="223"/>
        <v>0</v>
      </c>
      <c r="DE285" s="2">
        <f t="shared" si="223"/>
        <v>0</v>
      </c>
      <c r="DF285" s="2">
        <f t="shared" si="223"/>
        <v>0</v>
      </c>
      <c r="DG285" s="3">
        <f t="shared" ref="DG285:EL285" si="224">DG308</f>
        <v>0</v>
      </c>
      <c r="DH285" s="3">
        <f t="shared" si="224"/>
        <v>0</v>
      </c>
      <c r="DI285" s="3">
        <f t="shared" si="224"/>
        <v>0</v>
      </c>
      <c r="DJ285" s="3">
        <f t="shared" si="224"/>
        <v>0</v>
      </c>
      <c r="DK285" s="3">
        <f t="shared" si="224"/>
        <v>0</v>
      </c>
      <c r="DL285" s="3">
        <f t="shared" si="224"/>
        <v>0</v>
      </c>
      <c r="DM285" s="3">
        <f t="shared" si="224"/>
        <v>0</v>
      </c>
      <c r="DN285" s="3">
        <f t="shared" si="224"/>
        <v>0</v>
      </c>
      <c r="DO285" s="3">
        <f t="shared" si="224"/>
        <v>0</v>
      </c>
      <c r="DP285" s="3">
        <f t="shared" si="224"/>
        <v>0</v>
      </c>
      <c r="DQ285" s="3">
        <f t="shared" si="224"/>
        <v>0</v>
      </c>
      <c r="DR285" s="3">
        <f t="shared" si="224"/>
        <v>0</v>
      </c>
      <c r="DS285" s="3">
        <f t="shared" si="224"/>
        <v>0</v>
      </c>
      <c r="DT285" s="3">
        <f t="shared" si="224"/>
        <v>0</v>
      </c>
      <c r="DU285" s="3">
        <f t="shared" si="224"/>
        <v>0</v>
      </c>
      <c r="DV285" s="3">
        <f t="shared" si="224"/>
        <v>0</v>
      </c>
      <c r="DW285" s="3">
        <f t="shared" si="224"/>
        <v>0</v>
      </c>
      <c r="DX285" s="3">
        <f t="shared" si="224"/>
        <v>0</v>
      </c>
      <c r="DY285" s="3">
        <f t="shared" si="224"/>
        <v>0</v>
      </c>
      <c r="DZ285" s="3">
        <f t="shared" si="224"/>
        <v>0</v>
      </c>
      <c r="EA285" s="3">
        <f t="shared" si="224"/>
        <v>0</v>
      </c>
      <c r="EB285" s="3">
        <f t="shared" si="224"/>
        <v>0</v>
      </c>
      <c r="EC285" s="3">
        <f t="shared" si="224"/>
        <v>0</v>
      </c>
      <c r="ED285" s="3">
        <f t="shared" si="224"/>
        <v>0</v>
      </c>
      <c r="EE285" s="3">
        <f t="shared" si="224"/>
        <v>0</v>
      </c>
      <c r="EF285" s="3">
        <f t="shared" si="224"/>
        <v>0</v>
      </c>
      <c r="EG285" s="3">
        <f t="shared" si="224"/>
        <v>0</v>
      </c>
      <c r="EH285" s="3">
        <f t="shared" si="224"/>
        <v>0</v>
      </c>
      <c r="EI285" s="3">
        <f t="shared" si="224"/>
        <v>0</v>
      </c>
      <c r="EJ285" s="3">
        <f t="shared" si="224"/>
        <v>0</v>
      </c>
      <c r="EK285" s="3">
        <f t="shared" si="224"/>
        <v>0</v>
      </c>
      <c r="EL285" s="3">
        <f t="shared" si="224"/>
        <v>0</v>
      </c>
      <c r="EM285" s="3">
        <f t="shared" ref="EM285:FR285" si="225">EM308</f>
        <v>0</v>
      </c>
      <c r="EN285" s="3">
        <f t="shared" si="225"/>
        <v>0</v>
      </c>
      <c r="EO285" s="3">
        <f t="shared" si="225"/>
        <v>0</v>
      </c>
      <c r="EP285" s="3">
        <f t="shared" si="225"/>
        <v>0</v>
      </c>
      <c r="EQ285" s="3">
        <f t="shared" si="225"/>
        <v>0</v>
      </c>
      <c r="ER285" s="3">
        <f t="shared" si="225"/>
        <v>0</v>
      </c>
      <c r="ES285" s="3">
        <f t="shared" si="225"/>
        <v>0</v>
      </c>
      <c r="ET285" s="3">
        <f t="shared" si="225"/>
        <v>0</v>
      </c>
      <c r="EU285" s="3">
        <f t="shared" si="225"/>
        <v>0</v>
      </c>
      <c r="EV285" s="3">
        <f t="shared" si="225"/>
        <v>0</v>
      </c>
      <c r="EW285" s="3">
        <f t="shared" si="225"/>
        <v>0</v>
      </c>
      <c r="EX285" s="3">
        <f t="shared" si="225"/>
        <v>0</v>
      </c>
      <c r="EY285" s="3">
        <f t="shared" si="225"/>
        <v>0</v>
      </c>
      <c r="EZ285" s="3">
        <f t="shared" si="225"/>
        <v>0</v>
      </c>
      <c r="FA285" s="3">
        <f t="shared" si="225"/>
        <v>0</v>
      </c>
      <c r="FB285" s="3">
        <f t="shared" si="225"/>
        <v>0</v>
      </c>
      <c r="FC285" s="3">
        <f t="shared" si="225"/>
        <v>0</v>
      </c>
      <c r="FD285" s="3">
        <f t="shared" si="225"/>
        <v>0</v>
      </c>
      <c r="FE285" s="3">
        <f t="shared" si="225"/>
        <v>0</v>
      </c>
      <c r="FF285" s="3">
        <f t="shared" si="225"/>
        <v>0</v>
      </c>
      <c r="FG285" s="3">
        <f t="shared" si="225"/>
        <v>0</v>
      </c>
      <c r="FH285" s="3">
        <f t="shared" si="225"/>
        <v>0</v>
      </c>
      <c r="FI285" s="3">
        <f t="shared" si="225"/>
        <v>0</v>
      </c>
      <c r="FJ285" s="3">
        <f t="shared" si="225"/>
        <v>0</v>
      </c>
      <c r="FK285" s="3">
        <f t="shared" si="225"/>
        <v>0</v>
      </c>
      <c r="FL285" s="3">
        <f t="shared" si="225"/>
        <v>0</v>
      </c>
      <c r="FM285" s="3">
        <f t="shared" si="225"/>
        <v>0</v>
      </c>
      <c r="FN285" s="3">
        <f t="shared" si="225"/>
        <v>0</v>
      </c>
      <c r="FO285" s="3">
        <f t="shared" si="225"/>
        <v>0</v>
      </c>
      <c r="FP285" s="3">
        <f t="shared" si="225"/>
        <v>0</v>
      </c>
      <c r="FQ285" s="3">
        <f t="shared" si="225"/>
        <v>0</v>
      </c>
      <c r="FR285" s="3">
        <f t="shared" si="225"/>
        <v>0</v>
      </c>
      <c r="FS285" s="3">
        <f t="shared" ref="FS285:GX285" si="226">FS308</f>
        <v>0</v>
      </c>
      <c r="FT285" s="3">
        <f t="shared" si="226"/>
        <v>0</v>
      </c>
      <c r="FU285" s="3">
        <f t="shared" si="226"/>
        <v>0</v>
      </c>
      <c r="FV285" s="3">
        <f t="shared" si="226"/>
        <v>0</v>
      </c>
      <c r="FW285" s="3">
        <f t="shared" si="226"/>
        <v>0</v>
      </c>
      <c r="FX285" s="3">
        <f t="shared" si="226"/>
        <v>0</v>
      </c>
      <c r="FY285" s="3">
        <f t="shared" si="226"/>
        <v>0</v>
      </c>
      <c r="FZ285" s="3">
        <f t="shared" si="226"/>
        <v>0</v>
      </c>
      <c r="GA285" s="3">
        <f t="shared" si="226"/>
        <v>0</v>
      </c>
      <c r="GB285" s="3">
        <f t="shared" si="226"/>
        <v>0</v>
      </c>
      <c r="GC285" s="3">
        <f t="shared" si="226"/>
        <v>0</v>
      </c>
      <c r="GD285" s="3">
        <f t="shared" si="226"/>
        <v>0</v>
      </c>
      <c r="GE285" s="3">
        <f t="shared" si="226"/>
        <v>0</v>
      </c>
      <c r="GF285" s="3">
        <f t="shared" si="226"/>
        <v>0</v>
      </c>
      <c r="GG285" s="3">
        <f t="shared" si="226"/>
        <v>0</v>
      </c>
      <c r="GH285" s="3">
        <f t="shared" si="226"/>
        <v>0</v>
      </c>
      <c r="GI285" s="3">
        <f t="shared" si="226"/>
        <v>0</v>
      </c>
      <c r="GJ285" s="3">
        <f t="shared" si="226"/>
        <v>0</v>
      </c>
      <c r="GK285" s="3">
        <f t="shared" si="226"/>
        <v>0</v>
      </c>
      <c r="GL285" s="3">
        <f t="shared" si="226"/>
        <v>0</v>
      </c>
      <c r="GM285" s="3">
        <f t="shared" si="226"/>
        <v>0</v>
      </c>
      <c r="GN285" s="3">
        <f t="shared" si="226"/>
        <v>0</v>
      </c>
      <c r="GO285" s="3">
        <f t="shared" si="226"/>
        <v>0</v>
      </c>
      <c r="GP285" s="3">
        <f t="shared" si="226"/>
        <v>0</v>
      </c>
      <c r="GQ285" s="3">
        <f t="shared" si="226"/>
        <v>0</v>
      </c>
      <c r="GR285" s="3">
        <f t="shared" si="226"/>
        <v>0</v>
      </c>
      <c r="GS285" s="3">
        <f t="shared" si="226"/>
        <v>0</v>
      </c>
      <c r="GT285" s="3">
        <f t="shared" si="226"/>
        <v>0</v>
      </c>
      <c r="GU285" s="3">
        <f t="shared" si="226"/>
        <v>0</v>
      </c>
      <c r="GV285" s="3">
        <f t="shared" si="226"/>
        <v>0</v>
      </c>
      <c r="GW285" s="3">
        <f t="shared" si="226"/>
        <v>0</v>
      </c>
      <c r="GX285" s="3">
        <f t="shared" si="226"/>
        <v>0</v>
      </c>
    </row>
    <row r="287" spans="1:245" x14ac:dyDescent="0.2">
      <c r="A287">
        <v>17</v>
      </c>
      <c r="B287">
        <v>1</v>
      </c>
      <c r="C287">
        <f>ROW(SmtRes!A379)</f>
        <v>379</v>
      </c>
      <c r="D287">
        <f>ROW(EtalonRes!A427)</f>
        <v>427</v>
      </c>
      <c r="E287" t="s">
        <v>303</v>
      </c>
      <c r="F287" t="s">
        <v>20</v>
      </c>
      <c r="G287" t="s">
        <v>21</v>
      </c>
      <c r="H287" t="s">
        <v>22</v>
      </c>
      <c r="I287">
        <v>2</v>
      </c>
      <c r="J287">
        <v>0</v>
      </c>
      <c r="K287">
        <v>2</v>
      </c>
      <c r="O287">
        <f t="shared" ref="O287:O306" si="227">ROUND(CP287,2)</f>
        <v>3566.03</v>
      </c>
      <c r="P287">
        <f t="shared" ref="P287:P306" si="228">ROUND(CQ287*I287,2)</f>
        <v>40.28</v>
      </c>
      <c r="Q287">
        <f t="shared" ref="Q287:Q306" si="229">ROUND(CR287*I287,2)</f>
        <v>218.51</v>
      </c>
      <c r="R287">
        <f t="shared" ref="R287:R306" si="230">ROUND(CS287*I287,2)</f>
        <v>56.51</v>
      </c>
      <c r="S287">
        <f t="shared" ref="S287:S306" si="231">ROUND(CT287*I287,2)</f>
        <v>3307.24</v>
      </c>
      <c r="T287">
        <f t="shared" ref="T287:T306" si="232">ROUND(CU287*I287,2)</f>
        <v>0</v>
      </c>
      <c r="U287">
        <f t="shared" ref="U287:U306" si="233">ROUND(CV287*I287,7)</f>
        <v>7.665</v>
      </c>
      <c r="V287">
        <f t="shared" ref="V287:V306" si="234">ROUND(CW287*I287,7)</f>
        <v>0.105</v>
      </c>
      <c r="W287">
        <f t="shared" ref="W287:W306" si="235">ROUND(CX287*I287,2)</f>
        <v>0</v>
      </c>
      <c r="X287">
        <f t="shared" ref="X287:X306" si="236">ROUND(CY287,2)</f>
        <v>4070.14</v>
      </c>
      <c r="Y287">
        <f t="shared" ref="Y287:Y306" si="237">ROUND(CZ287,2)</f>
        <v>2421.9</v>
      </c>
      <c r="AA287">
        <v>92843885</v>
      </c>
      <c r="AB287">
        <f t="shared" ref="AB287:AB306" si="238">ROUND((AC287+AD287+AF287),2)</f>
        <v>45.85</v>
      </c>
      <c r="AC287">
        <f t="shared" ref="AC287:AC306" si="239">ROUND((ES287),2)</f>
        <v>2.0299999999999998</v>
      </c>
      <c r="AD287">
        <f>ROUND(((((ET287*ROUND(1.05,7)))-((EU287*ROUND(1.05,7))))+AE287),2)</f>
        <v>6.95</v>
      </c>
      <c r="AE287">
        <f>ROUND(((EU287*ROUND(1.05,7))),2)</f>
        <v>0.63</v>
      </c>
      <c r="AF287">
        <f>ROUND(((EV287*ROUND(1.05,7))),2)</f>
        <v>36.869999999999997</v>
      </c>
      <c r="AG287">
        <f t="shared" ref="AG287:AG306" si="240">ROUND((AP287),2)</f>
        <v>0</v>
      </c>
      <c r="AH287">
        <f>((EW287*ROUND(1.05,7)))</f>
        <v>3.8325</v>
      </c>
      <c r="AI287">
        <f>((EX287*ROUND(1.05,7)))</f>
        <v>5.2500000000000005E-2</v>
      </c>
      <c r="AJ287">
        <f t="shared" ref="AJ287:AJ306" si="241">(AS287)</f>
        <v>0</v>
      </c>
      <c r="AK287">
        <v>43.76</v>
      </c>
      <c r="AL287">
        <v>2.0299999999999998</v>
      </c>
      <c r="AM287">
        <v>6.62</v>
      </c>
      <c r="AN287">
        <v>0.6</v>
      </c>
      <c r="AO287">
        <v>35.11</v>
      </c>
      <c r="AP287">
        <v>0</v>
      </c>
      <c r="AQ287">
        <v>3.65</v>
      </c>
      <c r="AR287">
        <v>0.05</v>
      </c>
      <c r="AS287">
        <v>0</v>
      </c>
      <c r="AT287">
        <v>121</v>
      </c>
      <c r="AU287">
        <v>72</v>
      </c>
      <c r="AV287">
        <v>1</v>
      </c>
      <c r="AW287">
        <v>1</v>
      </c>
      <c r="AZ287">
        <v>1</v>
      </c>
      <c r="BA287">
        <v>44.85</v>
      </c>
      <c r="BB287">
        <v>15.72</v>
      </c>
      <c r="BC287">
        <v>9.92</v>
      </c>
      <c r="BD287" t="s">
        <v>6</v>
      </c>
      <c r="BE287" t="s">
        <v>6</v>
      </c>
      <c r="BF287" t="s">
        <v>6</v>
      </c>
      <c r="BG287" t="s">
        <v>6</v>
      </c>
      <c r="BH287">
        <v>0</v>
      </c>
      <c r="BI287">
        <v>1</v>
      </c>
      <c r="BJ287" t="s">
        <v>23</v>
      </c>
      <c r="BM287">
        <v>20001</v>
      </c>
      <c r="BN287">
        <v>0</v>
      </c>
      <c r="BO287" t="s">
        <v>6</v>
      </c>
      <c r="BP287">
        <v>0</v>
      </c>
      <c r="BQ287">
        <v>22</v>
      </c>
      <c r="BR287">
        <v>0</v>
      </c>
      <c r="BS287">
        <v>44.85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6</v>
      </c>
      <c r="BZ287">
        <v>121</v>
      </c>
      <c r="CA287">
        <v>72</v>
      </c>
      <c r="CB287" t="s">
        <v>6</v>
      </c>
      <c r="CE287">
        <v>0</v>
      </c>
      <c r="CF287">
        <v>0</v>
      </c>
      <c r="CG287">
        <v>0</v>
      </c>
      <c r="CM287">
        <v>0</v>
      </c>
      <c r="CN287" t="s">
        <v>24</v>
      </c>
      <c r="CO287">
        <v>0</v>
      </c>
      <c r="CP287">
        <f t="shared" ref="CP287:CP306" si="242">(P287+Q287+S287)</f>
        <v>3566.0299999999997</v>
      </c>
      <c r="CQ287">
        <f>AC287*BC287</f>
        <v>20.137599999999999</v>
      </c>
      <c r="CR287">
        <f>AD287*BB287</f>
        <v>109.254</v>
      </c>
      <c r="CS287">
        <f t="shared" ref="CS287:CS306" si="243">AE287*BS287</f>
        <v>28.255500000000001</v>
      </c>
      <c r="CT287">
        <f t="shared" ref="CT287:CT306" si="244">AF287*BA287</f>
        <v>1653.6195</v>
      </c>
      <c r="CU287">
        <f t="shared" ref="CU287:CU306" si="245">AG287</f>
        <v>0</v>
      </c>
      <c r="CV287">
        <f t="shared" ref="CV287:CV306" si="246">AH287</f>
        <v>3.8325</v>
      </c>
      <c r="CW287">
        <f t="shared" ref="CW287:CW306" si="247">AI287</f>
        <v>5.2500000000000005E-2</v>
      </c>
      <c r="CX287">
        <f t="shared" ref="CX287:CX306" si="248">AJ287</f>
        <v>0</v>
      </c>
      <c r="CY287">
        <f>(((S287+R287)*AT287)/100)</f>
        <v>4070.1374999999998</v>
      </c>
      <c r="CZ287">
        <f>(((S287+R287)*AU287)/100)</f>
        <v>2421.9</v>
      </c>
      <c r="DC287" t="s">
        <v>6</v>
      </c>
      <c r="DD287" t="s">
        <v>6</v>
      </c>
      <c r="DE287" t="s">
        <v>25</v>
      </c>
      <c r="DF287" t="s">
        <v>25</v>
      </c>
      <c r="DG287" t="s">
        <v>25</v>
      </c>
      <c r="DH287" t="s">
        <v>6</v>
      </c>
      <c r="DI287" t="s">
        <v>25</v>
      </c>
      <c r="DJ287" t="s">
        <v>25</v>
      </c>
      <c r="DK287" t="s">
        <v>6</v>
      </c>
      <c r="DL287" t="s">
        <v>6</v>
      </c>
      <c r="DM287" t="s">
        <v>6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22</v>
      </c>
      <c r="DW287" t="s">
        <v>22</v>
      </c>
      <c r="DX287">
        <v>1</v>
      </c>
      <c r="DZ287" t="s">
        <v>6</v>
      </c>
      <c r="EA287" t="s">
        <v>6</v>
      </c>
      <c r="EB287" t="s">
        <v>6</v>
      </c>
      <c r="EC287" t="s">
        <v>6</v>
      </c>
      <c r="EE287">
        <v>66696438</v>
      </c>
      <c r="EF287">
        <v>22</v>
      </c>
      <c r="EG287" t="s">
        <v>26</v>
      </c>
      <c r="EH287">
        <v>16</v>
      </c>
      <c r="EI287" t="s">
        <v>27</v>
      </c>
      <c r="EJ287">
        <v>1</v>
      </c>
      <c r="EK287">
        <v>20001</v>
      </c>
      <c r="EL287" t="s">
        <v>28</v>
      </c>
      <c r="EM287" t="s">
        <v>29</v>
      </c>
      <c r="EO287" t="s">
        <v>30</v>
      </c>
      <c r="EQ287">
        <v>131072</v>
      </c>
      <c r="ER287">
        <v>43.76</v>
      </c>
      <c r="ES287">
        <v>2.0299999999999998</v>
      </c>
      <c r="ET287">
        <v>6.62</v>
      </c>
      <c r="EU287">
        <v>0.6</v>
      </c>
      <c r="EV287">
        <v>35.11</v>
      </c>
      <c r="EW287">
        <v>3.65</v>
      </c>
      <c r="EX287">
        <v>0.05</v>
      </c>
      <c r="EY287">
        <v>0</v>
      </c>
      <c r="FQ287">
        <v>0</v>
      </c>
      <c r="FR287">
        <v>0</v>
      </c>
      <c r="FS287">
        <v>0</v>
      </c>
      <c r="FX287">
        <v>121</v>
      </c>
      <c r="FY287">
        <v>72</v>
      </c>
      <c r="GA287" t="s">
        <v>6</v>
      </c>
      <c r="GD287">
        <v>1</v>
      </c>
      <c r="GF287">
        <v>-2090890730</v>
      </c>
      <c r="GG287">
        <v>2</v>
      </c>
      <c r="GH287">
        <v>1</v>
      </c>
      <c r="GI287">
        <v>4</v>
      </c>
      <c r="GJ287">
        <v>0</v>
      </c>
      <c r="GK287">
        <v>0</v>
      </c>
      <c r="GL287">
        <f t="shared" ref="GL287:GL306" si="249">ROUND(IF(AND(BH287=3,BI287=3,FS287&lt;&gt;0),P287,0),2)</f>
        <v>0</v>
      </c>
      <c r="GM287">
        <f t="shared" ref="GM287:GM306" si="250">ROUND(O287+X287+Y287,2)+GX287</f>
        <v>10058.07</v>
      </c>
      <c r="GN287">
        <f t="shared" ref="GN287:GN306" si="251">IF(OR(BI287=0,BI287=1),GM287-GX287,0)</f>
        <v>10058.07</v>
      </c>
      <c r="GO287">
        <f t="shared" ref="GO287:GO306" si="252">IF(BI287=2,GM287-GX287,0)</f>
        <v>0</v>
      </c>
      <c r="GP287">
        <f t="shared" ref="GP287:GP306" si="253">IF(BI287=4,GM287-GX287,0)</f>
        <v>0</v>
      </c>
      <c r="GR287">
        <v>0</v>
      </c>
      <c r="GS287">
        <v>3</v>
      </c>
      <c r="GT287">
        <v>0</v>
      </c>
      <c r="GU287" t="s">
        <v>6</v>
      </c>
      <c r="GV287">
        <f t="shared" ref="GV287:GV306" si="254">ROUND((GT287),2)</f>
        <v>0</v>
      </c>
      <c r="GW287">
        <v>1</v>
      </c>
      <c r="GX287">
        <f t="shared" ref="GX287:GX306" si="255">ROUND(HC287*I287,2)</f>
        <v>0</v>
      </c>
      <c r="HA287">
        <v>0</v>
      </c>
      <c r="HB287">
        <v>0</v>
      </c>
      <c r="HC287">
        <f t="shared" ref="HC287:HC306" si="256">GV287*GW287</f>
        <v>0</v>
      </c>
      <c r="HE287" t="s">
        <v>6</v>
      </c>
      <c r="HF287" t="s">
        <v>6</v>
      </c>
      <c r="HM287" t="s">
        <v>6</v>
      </c>
      <c r="HN287" t="s">
        <v>31</v>
      </c>
      <c r="HO287" t="s">
        <v>32</v>
      </c>
      <c r="HP287" t="s">
        <v>27</v>
      </c>
      <c r="HQ287" t="s">
        <v>27</v>
      </c>
      <c r="HS287">
        <v>0</v>
      </c>
      <c r="IK287">
        <v>0</v>
      </c>
    </row>
    <row r="288" spans="1:245" x14ac:dyDescent="0.2">
      <c r="A288">
        <v>18</v>
      </c>
      <c r="B288">
        <v>1</v>
      </c>
      <c r="C288">
        <v>379</v>
      </c>
      <c r="E288" t="s">
        <v>304</v>
      </c>
      <c r="F288" t="s">
        <v>34</v>
      </c>
      <c r="G288" t="s">
        <v>305</v>
      </c>
      <c r="H288" t="str">
        <f>'1.Ведомость'!C156</f>
        <v>КОМПЛ</v>
      </c>
      <c r="I288">
        <f>I287*J288</f>
        <v>2</v>
      </c>
      <c r="J288">
        <v>1</v>
      </c>
      <c r="K288">
        <v>1</v>
      </c>
      <c r="O288">
        <f t="shared" si="227"/>
        <v>2608.44</v>
      </c>
      <c r="P288">
        <f t="shared" si="228"/>
        <v>2608.44</v>
      </c>
      <c r="Q288">
        <f t="shared" si="229"/>
        <v>0</v>
      </c>
      <c r="R288">
        <f t="shared" si="230"/>
        <v>0</v>
      </c>
      <c r="S288">
        <f t="shared" si="231"/>
        <v>0</v>
      </c>
      <c r="T288">
        <f t="shared" si="232"/>
        <v>0</v>
      </c>
      <c r="U288">
        <f t="shared" si="233"/>
        <v>0</v>
      </c>
      <c r="V288">
        <f t="shared" si="234"/>
        <v>0</v>
      </c>
      <c r="W288">
        <f t="shared" si="235"/>
        <v>0</v>
      </c>
      <c r="X288">
        <f t="shared" si="236"/>
        <v>0</v>
      </c>
      <c r="Y288">
        <f t="shared" si="237"/>
        <v>0</v>
      </c>
      <c r="AA288">
        <v>92843885</v>
      </c>
      <c r="AB288">
        <f t="shared" si="238"/>
        <v>1304.22</v>
      </c>
      <c r="AC288">
        <f t="shared" si="239"/>
        <v>1304.22</v>
      </c>
      <c r="AD288">
        <f>ROUND((ET288),2)</f>
        <v>0</v>
      </c>
      <c r="AE288">
        <f>ROUND((EU288),2)</f>
        <v>0</v>
      </c>
      <c r="AF288">
        <f>ROUND((EV288),2)</f>
        <v>0</v>
      </c>
      <c r="AG288">
        <f t="shared" si="240"/>
        <v>0</v>
      </c>
      <c r="AH288">
        <f>(EW288)</f>
        <v>0</v>
      </c>
      <c r="AI288">
        <f>(EX288)</f>
        <v>0</v>
      </c>
      <c r="AJ288">
        <f t="shared" si="241"/>
        <v>0</v>
      </c>
      <c r="AK288">
        <v>1304.22</v>
      </c>
      <c r="AL288">
        <v>1304.22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6.43</v>
      </c>
      <c r="BD288" t="s">
        <v>6</v>
      </c>
      <c r="BE288" t="s">
        <v>6</v>
      </c>
      <c r="BF288" t="s">
        <v>6</v>
      </c>
      <c r="BG288" t="s">
        <v>6</v>
      </c>
      <c r="BH288">
        <v>3</v>
      </c>
      <c r="BI288">
        <v>3</v>
      </c>
      <c r="BJ288" t="s">
        <v>6</v>
      </c>
      <c r="BM288">
        <v>902</v>
      </c>
      <c r="BN288">
        <v>0</v>
      </c>
      <c r="BO288" t="s">
        <v>6</v>
      </c>
      <c r="BP288">
        <v>0</v>
      </c>
      <c r="BQ288">
        <v>92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6</v>
      </c>
      <c r="BZ288">
        <v>0</v>
      </c>
      <c r="CA288">
        <v>0</v>
      </c>
      <c r="CB288" t="s">
        <v>6</v>
      </c>
      <c r="CE288">
        <v>0</v>
      </c>
      <c r="CF288">
        <v>0</v>
      </c>
      <c r="CG288">
        <v>0</v>
      </c>
      <c r="CM288">
        <v>0</v>
      </c>
      <c r="CN288" t="s">
        <v>6</v>
      </c>
      <c r="CO288">
        <v>0</v>
      </c>
      <c r="CP288">
        <f t="shared" si="242"/>
        <v>2608.44</v>
      </c>
      <c r="CQ288">
        <f>AC288</f>
        <v>1304.22</v>
      </c>
      <c r="CR288">
        <f>AD288</f>
        <v>0</v>
      </c>
      <c r="CS288">
        <f t="shared" si="243"/>
        <v>0</v>
      </c>
      <c r="CT288">
        <f t="shared" si="244"/>
        <v>0</v>
      </c>
      <c r="CU288">
        <f t="shared" si="245"/>
        <v>0</v>
      </c>
      <c r="CV288">
        <f t="shared" si="246"/>
        <v>0</v>
      </c>
      <c r="CW288">
        <f t="shared" si="247"/>
        <v>0</v>
      </c>
      <c r="CX288">
        <f t="shared" si="248"/>
        <v>0</v>
      </c>
      <c r="CY288">
        <f>0</f>
        <v>0</v>
      </c>
      <c r="CZ288">
        <f>0</f>
        <v>0</v>
      </c>
      <c r="DC288" t="s">
        <v>6</v>
      </c>
      <c r="DD288" t="s">
        <v>6</v>
      </c>
      <c r="DE288" t="s">
        <v>6</v>
      </c>
      <c r="DF288" t="s">
        <v>6</v>
      </c>
      <c r="DG288" t="s">
        <v>6</v>
      </c>
      <c r="DH288" t="s">
        <v>6</v>
      </c>
      <c r="DI288" t="s">
        <v>6</v>
      </c>
      <c r="DJ288" t="s">
        <v>6</v>
      </c>
      <c r="DK288" t="s">
        <v>6</v>
      </c>
      <c r="DL288" t="s">
        <v>6</v>
      </c>
      <c r="DM288" t="s">
        <v>6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36</v>
      </c>
      <c r="DW288" t="s">
        <v>36</v>
      </c>
      <c r="DX288">
        <v>1</v>
      </c>
      <c r="DZ288" t="s">
        <v>6</v>
      </c>
      <c r="EA288" t="s">
        <v>6</v>
      </c>
      <c r="EB288" t="s">
        <v>6</v>
      </c>
      <c r="EC288" t="s">
        <v>6</v>
      </c>
      <c r="EE288">
        <v>66696254</v>
      </c>
      <c r="EF288">
        <v>92</v>
      </c>
      <c r="EG288" t="s">
        <v>37</v>
      </c>
      <c r="EH288">
        <v>0</v>
      </c>
      <c r="EI288" t="s">
        <v>6</v>
      </c>
      <c r="EJ288">
        <v>3</v>
      </c>
      <c r="EK288">
        <v>902</v>
      </c>
      <c r="EL288" t="s">
        <v>37</v>
      </c>
      <c r="EM288" t="s">
        <v>38</v>
      </c>
      <c r="EO288" t="s">
        <v>6</v>
      </c>
      <c r="EQ288">
        <v>1048576</v>
      </c>
      <c r="ER288">
        <v>1304.22</v>
      </c>
      <c r="ES288">
        <v>1304.22</v>
      </c>
      <c r="ET288">
        <v>0</v>
      </c>
      <c r="EU288">
        <v>0</v>
      </c>
      <c r="EV288">
        <v>0</v>
      </c>
      <c r="EW288">
        <v>0</v>
      </c>
      <c r="EX288">
        <v>0</v>
      </c>
      <c r="EZ288">
        <v>5</v>
      </c>
      <c r="FC288">
        <v>0</v>
      </c>
      <c r="FD288">
        <v>18</v>
      </c>
      <c r="FF288">
        <v>1250</v>
      </c>
      <c r="FQ288">
        <v>0</v>
      </c>
      <c r="FR288">
        <f>P288</f>
        <v>2608.44</v>
      </c>
      <c r="FS288">
        <v>0</v>
      </c>
      <c r="FX288">
        <v>0</v>
      </c>
      <c r="FY288">
        <v>0</v>
      </c>
      <c r="GA288" t="s">
        <v>39</v>
      </c>
      <c r="GD288">
        <v>1</v>
      </c>
      <c r="GF288">
        <v>-376120620</v>
      </c>
      <c r="GG288">
        <v>2</v>
      </c>
      <c r="GH288">
        <v>3</v>
      </c>
      <c r="GI288">
        <v>4</v>
      </c>
      <c r="GJ288">
        <v>0</v>
      </c>
      <c r="GK288">
        <v>0</v>
      </c>
      <c r="GL288">
        <f t="shared" si="249"/>
        <v>0</v>
      </c>
      <c r="GM288">
        <f t="shared" si="250"/>
        <v>2608.44</v>
      </c>
      <c r="GN288">
        <f t="shared" si="251"/>
        <v>0</v>
      </c>
      <c r="GO288">
        <f t="shared" si="252"/>
        <v>0</v>
      </c>
      <c r="GP288">
        <f t="shared" si="253"/>
        <v>0</v>
      </c>
      <c r="GR288">
        <v>1</v>
      </c>
      <c r="GS288">
        <v>1</v>
      </c>
      <c r="GT288">
        <v>0</v>
      </c>
      <c r="GU288" t="s">
        <v>6</v>
      </c>
      <c r="GV288">
        <f t="shared" si="254"/>
        <v>0</v>
      </c>
      <c r="GW288">
        <v>1</v>
      </c>
      <c r="GX288">
        <f t="shared" si="255"/>
        <v>0</v>
      </c>
      <c r="HA288">
        <v>0</v>
      </c>
      <c r="HB288">
        <v>0</v>
      </c>
      <c r="HC288">
        <f t="shared" si="256"/>
        <v>0</v>
      </c>
      <c r="HE288" t="s">
        <v>40</v>
      </c>
      <c r="HF288" t="s">
        <v>41</v>
      </c>
      <c r="HH288">
        <f>ROUND(AC288*I288,2)</f>
        <v>2608.44</v>
      </c>
      <c r="HM288" t="s">
        <v>6</v>
      </c>
      <c r="HN288" t="s">
        <v>6</v>
      </c>
      <c r="HO288" t="s">
        <v>6</v>
      </c>
      <c r="HP288" t="s">
        <v>6</v>
      </c>
      <c r="HQ288" t="s">
        <v>6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C289">
        <f>ROW(SmtRes!A389)</f>
        <v>389</v>
      </c>
      <c r="D289">
        <f>ROW(EtalonRes!A436)</f>
        <v>436</v>
      </c>
      <c r="E289" t="s">
        <v>306</v>
      </c>
      <c r="F289" t="s">
        <v>43</v>
      </c>
      <c r="G289" t="s">
        <v>44</v>
      </c>
      <c r="H289" t="s">
        <v>22</v>
      </c>
      <c r="I289">
        <v>38</v>
      </c>
      <c r="J289">
        <v>0</v>
      </c>
      <c r="K289">
        <v>38</v>
      </c>
      <c r="O289">
        <f t="shared" si="227"/>
        <v>33534.22</v>
      </c>
      <c r="P289">
        <f t="shared" si="228"/>
        <v>15428.97</v>
      </c>
      <c r="Q289">
        <f t="shared" si="229"/>
        <v>925.91</v>
      </c>
      <c r="R289">
        <f t="shared" si="230"/>
        <v>221.56</v>
      </c>
      <c r="S289">
        <f t="shared" si="231"/>
        <v>17179.34</v>
      </c>
      <c r="T289">
        <f t="shared" si="232"/>
        <v>0</v>
      </c>
      <c r="U289">
        <f t="shared" si="233"/>
        <v>42.692999999999998</v>
      </c>
      <c r="V289">
        <f t="shared" si="234"/>
        <v>0.39900000000000002</v>
      </c>
      <c r="W289">
        <f t="shared" si="235"/>
        <v>0</v>
      </c>
      <c r="X289">
        <f t="shared" si="236"/>
        <v>21055.09</v>
      </c>
      <c r="Y289">
        <f t="shared" si="237"/>
        <v>12528.65</v>
      </c>
      <c r="AA289">
        <v>92843885</v>
      </c>
      <c r="AB289">
        <f t="shared" si="238"/>
        <v>52.56</v>
      </c>
      <c r="AC289">
        <f t="shared" si="239"/>
        <v>40.93</v>
      </c>
      <c r="AD289">
        <f>ROUND(((((ET289*ROUND(1.05,7)))-((EU289*ROUND(1.05,7))))+AE289),2)</f>
        <v>1.55</v>
      </c>
      <c r="AE289">
        <f>ROUND(((EU289*ROUND(1.05,7))),2)</f>
        <v>0.13</v>
      </c>
      <c r="AF289">
        <f>ROUND(((EV289*ROUND(1.05,7))),2)</f>
        <v>10.08</v>
      </c>
      <c r="AG289">
        <f t="shared" si="240"/>
        <v>0</v>
      </c>
      <c r="AH289">
        <f>((EW289*ROUND(1.05,7)))</f>
        <v>1.1235000000000002</v>
      </c>
      <c r="AI289">
        <f>((EX289*ROUND(1.05,7)))</f>
        <v>1.0500000000000001E-2</v>
      </c>
      <c r="AJ289">
        <f t="shared" si="241"/>
        <v>0</v>
      </c>
      <c r="AK289">
        <v>52</v>
      </c>
      <c r="AL289">
        <v>40.93</v>
      </c>
      <c r="AM289">
        <v>1.47</v>
      </c>
      <c r="AN289">
        <v>0.12</v>
      </c>
      <c r="AO289">
        <v>9.6</v>
      </c>
      <c r="AP289">
        <v>0</v>
      </c>
      <c r="AQ289">
        <v>1.07</v>
      </c>
      <c r="AR289">
        <v>0.01</v>
      </c>
      <c r="AS289">
        <v>0</v>
      </c>
      <c r="AT289">
        <v>121</v>
      </c>
      <c r="AU289">
        <v>72</v>
      </c>
      <c r="AV289">
        <v>1</v>
      </c>
      <c r="AW289">
        <v>1</v>
      </c>
      <c r="AZ289">
        <v>1</v>
      </c>
      <c r="BA289">
        <v>44.85</v>
      </c>
      <c r="BB289">
        <v>15.72</v>
      </c>
      <c r="BC289">
        <v>9.92</v>
      </c>
      <c r="BD289" t="s">
        <v>6</v>
      </c>
      <c r="BE289" t="s">
        <v>6</v>
      </c>
      <c r="BF289" t="s">
        <v>6</v>
      </c>
      <c r="BG289" t="s">
        <v>6</v>
      </c>
      <c r="BH289">
        <v>0</v>
      </c>
      <c r="BI289">
        <v>1</v>
      </c>
      <c r="BJ289" t="s">
        <v>45</v>
      </c>
      <c r="BM289">
        <v>20001</v>
      </c>
      <c r="BN289">
        <v>0</v>
      </c>
      <c r="BO289" t="s">
        <v>6</v>
      </c>
      <c r="BP289">
        <v>0</v>
      </c>
      <c r="BQ289">
        <v>22</v>
      </c>
      <c r="BR289">
        <v>0</v>
      </c>
      <c r="BS289">
        <v>44.85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6</v>
      </c>
      <c r="BZ289">
        <v>121</v>
      </c>
      <c r="CA289">
        <v>72</v>
      </c>
      <c r="CB289" t="s">
        <v>6</v>
      </c>
      <c r="CE289">
        <v>0</v>
      </c>
      <c r="CF289">
        <v>0</v>
      </c>
      <c r="CG289">
        <v>0</v>
      </c>
      <c r="CM289">
        <v>0</v>
      </c>
      <c r="CN289" t="s">
        <v>24</v>
      </c>
      <c r="CO289">
        <v>0</v>
      </c>
      <c r="CP289">
        <f t="shared" si="242"/>
        <v>33534.22</v>
      </c>
      <c r="CQ289">
        <f>AC289*BC289</f>
        <v>406.0256</v>
      </c>
      <c r="CR289">
        <f>AD289*BB289</f>
        <v>24.366000000000003</v>
      </c>
      <c r="CS289">
        <f t="shared" si="243"/>
        <v>5.8305000000000007</v>
      </c>
      <c r="CT289">
        <f t="shared" si="244"/>
        <v>452.08800000000002</v>
      </c>
      <c r="CU289">
        <f t="shared" si="245"/>
        <v>0</v>
      </c>
      <c r="CV289">
        <f t="shared" si="246"/>
        <v>1.1235000000000002</v>
      </c>
      <c r="CW289">
        <f t="shared" si="247"/>
        <v>1.0500000000000001E-2</v>
      </c>
      <c r="CX289">
        <f t="shared" si="248"/>
        <v>0</v>
      </c>
      <c r="CY289">
        <f t="shared" ref="CY289:CY306" si="257">(((S289+R289)*AT289)/100)</f>
        <v>21055.089000000004</v>
      </c>
      <c r="CZ289">
        <f t="shared" ref="CZ289:CZ306" si="258">(((S289+R289)*AU289)/100)</f>
        <v>12528.648000000001</v>
      </c>
      <c r="DC289" t="s">
        <v>6</v>
      </c>
      <c r="DD289" t="s">
        <v>6</v>
      </c>
      <c r="DE289" t="s">
        <v>25</v>
      </c>
      <c r="DF289" t="s">
        <v>25</v>
      </c>
      <c r="DG289" t="s">
        <v>25</v>
      </c>
      <c r="DH289" t="s">
        <v>6</v>
      </c>
      <c r="DI289" t="s">
        <v>25</v>
      </c>
      <c r="DJ289" t="s">
        <v>25</v>
      </c>
      <c r="DK289" t="s">
        <v>6</v>
      </c>
      <c r="DL289" t="s">
        <v>6</v>
      </c>
      <c r="DM289" t="s">
        <v>6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22</v>
      </c>
      <c r="DW289" t="s">
        <v>22</v>
      </c>
      <c r="DX289">
        <v>1</v>
      </c>
      <c r="DZ289" t="s">
        <v>6</v>
      </c>
      <c r="EA289" t="s">
        <v>6</v>
      </c>
      <c r="EB289" t="s">
        <v>6</v>
      </c>
      <c r="EC289" t="s">
        <v>6</v>
      </c>
      <c r="EE289">
        <v>66696438</v>
      </c>
      <c r="EF289">
        <v>22</v>
      </c>
      <c r="EG289" t="s">
        <v>26</v>
      </c>
      <c r="EH289">
        <v>16</v>
      </c>
      <c r="EI289" t="s">
        <v>27</v>
      </c>
      <c r="EJ289">
        <v>1</v>
      </c>
      <c r="EK289">
        <v>20001</v>
      </c>
      <c r="EL289" t="s">
        <v>28</v>
      </c>
      <c r="EM289" t="s">
        <v>29</v>
      </c>
      <c r="EO289" t="s">
        <v>30</v>
      </c>
      <c r="EQ289">
        <v>131072</v>
      </c>
      <c r="ER289">
        <v>52</v>
      </c>
      <c r="ES289">
        <v>40.93</v>
      </c>
      <c r="ET289">
        <v>1.47</v>
      </c>
      <c r="EU289">
        <v>0.12</v>
      </c>
      <c r="EV289">
        <v>9.6</v>
      </c>
      <c r="EW289">
        <v>1.07</v>
      </c>
      <c r="EX289">
        <v>0.01</v>
      </c>
      <c r="EY289">
        <v>0</v>
      </c>
      <c r="FQ289">
        <v>0</v>
      </c>
      <c r="FR289">
        <v>0</v>
      </c>
      <c r="FS289">
        <v>0</v>
      </c>
      <c r="FX289">
        <v>121</v>
      </c>
      <c r="FY289">
        <v>72</v>
      </c>
      <c r="GA289" t="s">
        <v>6</v>
      </c>
      <c r="GD289">
        <v>1</v>
      </c>
      <c r="GF289">
        <v>-476731723</v>
      </c>
      <c r="GG289">
        <v>2</v>
      </c>
      <c r="GH289">
        <v>1</v>
      </c>
      <c r="GI289">
        <v>4</v>
      </c>
      <c r="GJ289">
        <v>0</v>
      </c>
      <c r="GK289">
        <v>0</v>
      </c>
      <c r="GL289">
        <f t="shared" si="249"/>
        <v>0</v>
      </c>
      <c r="GM289">
        <f t="shared" si="250"/>
        <v>67117.960000000006</v>
      </c>
      <c r="GN289">
        <f t="shared" si="251"/>
        <v>67117.960000000006</v>
      </c>
      <c r="GO289">
        <f t="shared" si="252"/>
        <v>0</v>
      </c>
      <c r="GP289">
        <f t="shared" si="253"/>
        <v>0</v>
      </c>
      <c r="GR289">
        <v>0</v>
      </c>
      <c r="GS289">
        <v>3</v>
      </c>
      <c r="GT289">
        <v>0</v>
      </c>
      <c r="GU289" t="s">
        <v>6</v>
      </c>
      <c r="GV289">
        <f t="shared" si="254"/>
        <v>0</v>
      </c>
      <c r="GW289">
        <v>1</v>
      </c>
      <c r="GX289">
        <f t="shared" si="255"/>
        <v>0</v>
      </c>
      <c r="HA289">
        <v>0</v>
      </c>
      <c r="HB289">
        <v>0</v>
      </c>
      <c r="HC289">
        <f t="shared" si="256"/>
        <v>0</v>
      </c>
      <c r="HE289" t="s">
        <v>6</v>
      </c>
      <c r="HF289" t="s">
        <v>6</v>
      </c>
      <c r="HM289" t="s">
        <v>6</v>
      </c>
      <c r="HN289" t="s">
        <v>31</v>
      </c>
      <c r="HO289" t="s">
        <v>32</v>
      </c>
      <c r="HP289" t="s">
        <v>27</v>
      </c>
      <c r="HQ289" t="s">
        <v>27</v>
      </c>
      <c r="HS289">
        <v>0</v>
      </c>
      <c r="IK289">
        <v>0</v>
      </c>
    </row>
    <row r="290" spans="1:245" x14ac:dyDescent="0.2">
      <c r="A290">
        <v>18</v>
      </c>
      <c r="B290">
        <v>1</v>
      </c>
      <c r="C290">
        <v>384</v>
      </c>
      <c r="E290" t="s">
        <v>307</v>
      </c>
      <c r="F290" t="s">
        <v>47</v>
      </c>
      <c r="G290" t="s">
        <v>48</v>
      </c>
      <c r="H290" t="str">
        <f>'1.Ведомость'!C158</f>
        <v>РУБ</v>
      </c>
      <c r="I290">
        <f>I289*J290</f>
        <v>3.8</v>
      </c>
      <c r="J290">
        <v>9.9999999999999992E-2</v>
      </c>
      <c r="K290">
        <v>0.1</v>
      </c>
      <c r="O290">
        <f t="shared" si="227"/>
        <v>37.700000000000003</v>
      </c>
      <c r="P290">
        <f t="shared" si="228"/>
        <v>37.700000000000003</v>
      </c>
      <c r="Q290">
        <f t="shared" si="229"/>
        <v>0</v>
      </c>
      <c r="R290">
        <f t="shared" si="230"/>
        <v>0</v>
      </c>
      <c r="S290">
        <f t="shared" si="231"/>
        <v>0</v>
      </c>
      <c r="T290">
        <f t="shared" si="232"/>
        <v>0</v>
      </c>
      <c r="U290">
        <f t="shared" si="233"/>
        <v>0</v>
      </c>
      <c r="V290">
        <f t="shared" si="234"/>
        <v>0</v>
      </c>
      <c r="W290">
        <f t="shared" si="235"/>
        <v>0</v>
      </c>
      <c r="X290">
        <f t="shared" si="236"/>
        <v>0</v>
      </c>
      <c r="Y290">
        <f t="shared" si="237"/>
        <v>0</v>
      </c>
      <c r="AA290">
        <v>92843885</v>
      </c>
      <c r="AB290">
        <f t="shared" si="238"/>
        <v>1</v>
      </c>
      <c r="AC290">
        <f t="shared" si="239"/>
        <v>1</v>
      </c>
      <c r="AD290">
        <f>ROUND((((ET290)-(EU290))+AE290),2)</f>
        <v>0</v>
      </c>
      <c r="AE290">
        <f t="shared" ref="AE290:AF292" si="259">ROUND((EU290),2)</f>
        <v>0</v>
      </c>
      <c r="AF290">
        <f t="shared" si="259"/>
        <v>0</v>
      </c>
      <c r="AG290">
        <f t="shared" si="240"/>
        <v>0</v>
      </c>
      <c r="AH290">
        <f t="shared" ref="AH290:AI292" si="260">(EW290)</f>
        <v>0</v>
      </c>
      <c r="AI290">
        <f t="shared" si="260"/>
        <v>0</v>
      </c>
      <c r="AJ290">
        <f t="shared" si="241"/>
        <v>0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9.92</v>
      </c>
      <c r="BD290" t="s">
        <v>6</v>
      </c>
      <c r="BE290" t="s">
        <v>6</v>
      </c>
      <c r="BF290" t="s">
        <v>6</v>
      </c>
      <c r="BG290" t="s">
        <v>6</v>
      </c>
      <c r="BH290">
        <v>3</v>
      </c>
      <c r="BI290">
        <v>1</v>
      </c>
      <c r="BJ290" t="s">
        <v>50</v>
      </c>
      <c r="BM290">
        <v>500001</v>
      </c>
      <c r="BN290">
        <v>0</v>
      </c>
      <c r="BO290" t="s">
        <v>6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6</v>
      </c>
      <c r="BZ290">
        <v>0</v>
      </c>
      <c r="CA290">
        <v>0</v>
      </c>
      <c r="CB290" t="s">
        <v>6</v>
      </c>
      <c r="CE290">
        <v>0</v>
      </c>
      <c r="CF290">
        <v>0</v>
      </c>
      <c r="CG290">
        <v>0</v>
      </c>
      <c r="CM290">
        <v>0</v>
      </c>
      <c r="CN290" t="s">
        <v>6</v>
      </c>
      <c r="CO290">
        <v>0</v>
      </c>
      <c r="CP290">
        <f t="shared" si="242"/>
        <v>37.700000000000003</v>
      </c>
      <c r="CQ290">
        <f>AC290*BC290</f>
        <v>9.92</v>
      </c>
      <c r="CR290">
        <f>AD290*BB290</f>
        <v>0</v>
      </c>
      <c r="CS290">
        <f t="shared" si="243"/>
        <v>0</v>
      </c>
      <c r="CT290">
        <f t="shared" si="244"/>
        <v>0</v>
      </c>
      <c r="CU290">
        <f t="shared" si="245"/>
        <v>0</v>
      </c>
      <c r="CV290">
        <f t="shared" si="246"/>
        <v>0</v>
      </c>
      <c r="CW290">
        <f t="shared" si="247"/>
        <v>0</v>
      </c>
      <c r="CX290">
        <f t="shared" si="248"/>
        <v>0</v>
      </c>
      <c r="CY290">
        <f t="shared" si="257"/>
        <v>0</v>
      </c>
      <c r="CZ290">
        <f t="shared" si="258"/>
        <v>0</v>
      </c>
      <c r="DC290" t="s">
        <v>6</v>
      </c>
      <c r="DD290" t="s">
        <v>6</v>
      </c>
      <c r="DE290" t="s">
        <v>6</v>
      </c>
      <c r="DF290" t="s">
        <v>6</v>
      </c>
      <c r="DG290" t="s">
        <v>6</v>
      </c>
      <c r="DH290" t="s">
        <v>6</v>
      </c>
      <c r="DI290" t="s">
        <v>6</v>
      </c>
      <c r="DJ290" t="s">
        <v>6</v>
      </c>
      <c r="DK290" t="s">
        <v>6</v>
      </c>
      <c r="DL290" t="s">
        <v>6</v>
      </c>
      <c r="DM290" t="s">
        <v>6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49</v>
      </c>
      <c r="DW290" t="s">
        <v>49</v>
      </c>
      <c r="DX290">
        <v>1</v>
      </c>
      <c r="DZ290" t="s">
        <v>6</v>
      </c>
      <c r="EA290" t="s">
        <v>6</v>
      </c>
      <c r="EB290" t="s">
        <v>6</v>
      </c>
      <c r="EC290" t="s">
        <v>6</v>
      </c>
      <c r="EE290">
        <v>66696658</v>
      </c>
      <c r="EF290">
        <v>8</v>
      </c>
      <c r="EG290" t="s">
        <v>51</v>
      </c>
      <c r="EH290">
        <v>0</v>
      </c>
      <c r="EI290" t="s">
        <v>6</v>
      </c>
      <c r="EJ290">
        <v>1</v>
      </c>
      <c r="EK290">
        <v>500001</v>
      </c>
      <c r="EL290" t="s">
        <v>52</v>
      </c>
      <c r="EM290" t="s">
        <v>53</v>
      </c>
      <c r="EO290" t="s">
        <v>6</v>
      </c>
      <c r="EQ290">
        <v>0</v>
      </c>
      <c r="ER290">
        <v>1</v>
      </c>
      <c r="ES290">
        <v>1</v>
      </c>
      <c r="ET290">
        <v>0</v>
      </c>
      <c r="EU290">
        <v>0</v>
      </c>
      <c r="EV290">
        <v>0</v>
      </c>
      <c r="EW290">
        <v>0</v>
      </c>
      <c r="EX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6</v>
      </c>
      <c r="GD290">
        <v>1</v>
      </c>
      <c r="GF290">
        <v>-1743999360</v>
      </c>
      <c r="GG290">
        <v>2</v>
      </c>
      <c r="GH290">
        <v>1</v>
      </c>
      <c r="GI290">
        <v>4</v>
      </c>
      <c r="GJ290">
        <v>0</v>
      </c>
      <c r="GK290">
        <v>0</v>
      </c>
      <c r="GL290">
        <f t="shared" si="249"/>
        <v>0</v>
      </c>
      <c r="GM290">
        <f t="shared" si="250"/>
        <v>37.700000000000003</v>
      </c>
      <c r="GN290">
        <f t="shared" si="251"/>
        <v>37.700000000000003</v>
      </c>
      <c r="GO290">
        <f t="shared" si="252"/>
        <v>0</v>
      </c>
      <c r="GP290">
        <f t="shared" si="253"/>
        <v>0</v>
      </c>
      <c r="GR290">
        <v>0</v>
      </c>
      <c r="GS290">
        <v>3</v>
      </c>
      <c r="GT290">
        <v>0</v>
      </c>
      <c r="GU290" t="s">
        <v>6</v>
      </c>
      <c r="GV290">
        <f t="shared" si="254"/>
        <v>0</v>
      </c>
      <c r="GW290">
        <v>1</v>
      </c>
      <c r="GX290">
        <f t="shared" si="255"/>
        <v>0</v>
      </c>
      <c r="HA290">
        <v>0</v>
      </c>
      <c r="HB290">
        <v>0</v>
      </c>
      <c r="HC290">
        <f t="shared" si="256"/>
        <v>0</v>
      </c>
      <c r="HE290" t="s">
        <v>6</v>
      </c>
      <c r="HF290" t="s">
        <v>6</v>
      </c>
      <c r="HM290" t="s">
        <v>6</v>
      </c>
      <c r="HN290" t="s">
        <v>6</v>
      </c>
      <c r="HO290" t="s">
        <v>6</v>
      </c>
      <c r="HP290" t="s">
        <v>6</v>
      </c>
      <c r="HQ290" t="s">
        <v>6</v>
      </c>
      <c r="HS290">
        <v>0</v>
      </c>
      <c r="IK290">
        <v>0</v>
      </c>
    </row>
    <row r="291" spans="1:245" x14ac:dyDescent="0.2">
      <c r="A291">
        <v>18</v>
      </c>
      <c r="B291">
        <v>1</v>
      </c>
      <c r="C291">
        <v>388</v>
      </c>
      <c r="E291" t="s">
        <v>308</v>
      </c>
      <c r="F291" t="s">
        <v>55</v>
      </c>
      <c r="G291" t="s">
        <v>56</v>
      </c>
      <c r="H291" t="str">
        <f>'1.Ведомость'!C159</f>
        <v>м2</v>
      </c>
      <c r="I291">
        <f>I289*J291</f>
        <v>-1.52</v>
      </c>
      <c r="J291">
        <v>-0.04</v>
      </c>
      <c r="K291">
        <v>-0.04</v>
      </c>
      <c r="O291">
        <f t="shared" si="227"/>
        <v>-13962.6</v>
      </c>
      <c r="P291">
        <f t="shared" si="228"/>
        <v>-13962.6</v>
      </c>
      <c r="Q291">
        <f t="shared" si="229"/>
        <v>0</v>
      </c>
      <c r="R291">
        <f t="shared" si="230"/>
        <v>0</v>
      </c>
      <c r="S291">
        <f t="shared" si="231"/>
        <v>0</v>
      </c>
      <c r="T291">
        <f t="shared" si="232"/>
        <v>0</v>
      </c>
      <c r="U291">
        <f t="shared" si="233"/>
        <v>0</v>
      </c>
      <c r="V291">
        <f t="shared" si="234"/>
        <v>0</v>
      </c>
      <c r="W291">
        <f t="shared" si="235"/>
        <v>0</v>
      </c>
      <c r="X291">
        <f t="shared" si="236"/>
        <v>0</v>
      </c>
      <c r="Y291">
        <f t="shared" si="237"/>
        <v>0</v>
      </c>
      <c r="AA291">
        <v>92843885</v>
      </c>
      <c r="AB291">
        <f t="shared" si="238"/>
        <v>926</v>
      </c>
      <c r="AC291">
        <f t="shared" si="239"/>
        <v>926</v>
      </c>
      <c r="AD291">
        <f>ROUND((((ET291)-(EU291))+AE291),2)</f>
        <v>0</v>
      </c>
      <c r="AE291">
        <f t="shared" si="259"/>
        <v>0</v>
      </c>
      <c r="AF291">
        <f t="shared" si="259"/>
        <v>0</v>
      </c>
      <c r="AG291">
        <f t="shared" si="240"/>
        <v>0</v>
      </c>
      <c r="AH291">
        <f t="shared" si="260"/>
        <v>0</v>
      </c>
      <c r="AI291">
        <f t="shared" si="260"/>
        <v>0</v>
      </c>
      <c r="AJ291">
        <f t="shared" si="241"/>
        <v>0</v>
      </c>
      <c r="AK291">
        <v>926</v>
      </c>
      <c r="AL291">
        <v>926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9.92</v>
      </c>
      <c r="BD291" t="s">
        <v>6</v>
      </c>
      <c r="BE291" t="s">
        <v>6</v>
      </c>
      <c r="BF291" t="s">
        <v>6</v>
      </c>
      <c r="BG291" t="s">
        <v>6</v>
      </c>
      <c r="BH291">
        <v>3</v>
      </c>
      <c r="BI291">
        <v>1</v>
      </c>
      <c r="BJ291" t="s">
        <v>58</v>
      </c>
      <c r="BM291">
        <v>500001</v>
      </c>
      <c r="BN291">
        <v>0</v>
      </c>
      <c r="BO291" t="s">
        <v>6</v>
      </c>
      <c r="BP291">
        <v>0</v>
      </c>
      <c r="BQ291">
        <v>8</v>
      </c>
      <c r="BR291">
        <v>1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6</v>
      </c>
      <c r="BZ291">
        <v>0</v>
      </c>
      <c r="CA291">
        <v>0</v>
      </c>
      <c r="CB291" t="s">
        <v>6</v>
      </c>
      <c r="CE291">
        <v>0</v>
      </c>
      <c r="CF291">
        <v>0</v>
      </c>
      <c r="CG291">
        <v>0</v>
      </c>
      <c r="CM291">
        <v>0</v>
      </c>
      <c r="CN291" t="s">
        <v>6</v>
      </c>
      <c r="CO291">
        <v>0</v>
      </c>
      <c r="CP291">
        <f t="shared" si="242"/>
        <v>-13962.6</v>
      </c>
      <c r="CQ291">
        <f>AC291*BC291</f>
        <v>9185.92</v>
      </c>
      <c r="CR291">
        <f>AD291*BB291</f>
        <v>0</v>
      </c>
      <c r="CS291">
        <f t="shared" si="243"/>
        <v>0</v>
      </c>
      <c r="CT291">
        <f t="shared" si="244"/>
        <v>0</v>
      </c>
      <c r="CU291">
        <f t="shared" si="245"/>
        <v>0</v>
      </c>
      <c r="CV291">
        <f t="shared" si="246"/>
        <v>0</v>
      </c>
      <c r="CW291">
        <f t="shared" si="247"/>
        <v>0</v>
      </c>
      <c r="CX291">
        <f t="shared" si="248"/>
        <v>0</v>
      </c>
      <c r="CY291">
        <f t="shared" si="257"/>
        <v>0</v>
      </c>
      <c r="CZ291">
        <f t="shared" si="258"/>
        <v>0</v>
      </c>
      <c r="DC291" t="s">
        <v>6</v>
      </c>
      <c r="DD291" t="s">
        <v>6</v>
      </c>
      <c r="DE291" t="s">
        <v>6</v>
      </c>
      <c r="DF291" t="s">
        <v>6</v>
      </c>
      <c r="DG291" t="s">
        <v>6</v>
      </c>
      <c r="DH291" t="s">
        <v>6</v>
      </c>
      <c r="DI291" t="s">
        <v>6</v>
      </c>
      <c r="DJ291" t="s">
        <v>6</v>
      </c>
      <c r="DK291" t="s">
        <v>6</v>
      </c>
      <c r="DL291" t="s">
        <v>6</v>
      </c>
      <c r="DM291" t="s">
        <v>6</v>
      </c>
      <c r="DN291">
        <v>0</v>
      </c>
      <c r="DO291">
        <v>0</v>
      </c>
      <c r="DP291">
        <v>1</v>
      </c>
      <c r="DQ291">
        <v>1</v>
      </c>
      <c r="DU291">
        <v>1005</v>
      </c>
      <c r="DV291" t="s">
        <v>57</v>
      </c>
      <c r="DW291" t="s">
        <v>57</v>
      </c>
      <c r="DX291">
        <v>1</v>
      </c>
      <c r="DZ291" t="s">
        <v>6</v>
      </c>
      <c r="EA291" t="s">
        <v>6</v>
      </c>
      <c r="EB291" t="s">
        <v>6</v>
      </c>
      <c r="EC291" t="s">
        <v>6</v>
      </c>
      <c r="EE291">
        <v>66696658</v>
      </c>
      <c r="EF291">
        <v>8</v>
      </c>
      <c r="EG291" t="s">
        <v>51</v>
      </c>
      <c r="EH291">
        <v>0</v>
      </c>
      <c r="EI291" t="s">
        <v>6</v>
      </c>
      <c r="EJ291">
        <v>1</v>
      </c>
      <c r="EK291">
        <v>500001</v>
      </c>
      <c r="EL291" t="s">
        <v>52</v>
      </c>
      <c r="EM291" t="s">
        <v>53</v>
      </c>
      <c r="EO291" t="s">
        <v>6</v>
      </c>
      <c r="EQ291">
        <v>32768</v>
      </c>
      <c r="ER291">
        <v>926</v>
      </c>
      <c r="ES291">
        <v>926</v>
      </c>
      <c r="ET291">
        <v>0</v>
      </c>
      <c r="EU291">
        <v>0</v>
      </c>
      <c r="EV291">
        <v>0</v>
      </c>
      <c r="EW291">
        <v>0</v>
      </c>
      <c r="EX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6</v>
      </c>
      <c r="GD291">
        <v>1</v>
      </c>
      <c r="GF291">
        <v>-1896968330</v>
      </c>
      <c r="GG291">
        <v>2</v>
      </c>
      <c r="GH291">
        <v>1</v>
      </c>
      <c r="GI291">
        <v>4</v>
      </c>
      <c r="GJ291">
        <v>0</v>
      </c>
      <c r="GK291">
        <v>0</v>
      </c>
      <c r="GL291">
        <f t="shared" si="249"/>
        <v>0</v>
      </c>
      <c r="GM291">
        <f t="shared" si="250"/>
        <v>-13962.6</v>
      </c>
      <c r="GN291">
        <f t="shared" si="251"/>
        <v>-13962.6</v>
      </c>
      <c r="GO291">
        <f t="shared" si="252"/>
        <v>0</v>
      </c>
      <c r="GP291">
        <f t="shared" si="253"/>
        <v>0</v>
      </c>
      <c r="GR291">
        <v>0</v>
      </c>
      <c r="GS291">
        <v>3</v>
      </c>
      <c r="GT291">
        <v>0</v>
      </c>
      <c r="GU291" t="s">
        <v>6</v>
      </c>
      <c r="GV291">
        <f t="shared" si="254"/>
        <v>0</v>
      </c>
      <c r="GW291">
        <v>1</v>
      </c>
      <c r="GX291">
        <f t="shared" si="255"/>
        <v>0</v>
      </c>
      <c r="HA291">
        <v>0</v>
      </c>
      <c r="HB291">
        <v>0</v>
      </c>
      <c r="HC291">
        <f t="shared" si="256"/>
        <v>0</v>
      </c>
      <c r="HE291" t="s">
        <v>6</v>
      </c>
      <c r="HF291" t="s">
        <v>6</v>
      </c>
      <c r="HM291" t="s">
        <v>6</v>
      </c>
      <c r="HN291" t="s">
        <v>6</v>
      </c>
      <c r="HO291" t="s">
        <v>6</v>
      </c>
      <c r="HP291" t="s">
        <v>6</v>
      </c>
      <c r="HQ291" t="s">
        <v>6</v>
      </c>
      <c r="HS291">
        <v>0</v>
      </c>
      <c r="IK291">
        <v>0</v>
      </c>
    </row>
    <row r="292" spans="1:245" x14ac:dyDescent="0.2">
      <c r="A292">
        <v>18</v>
      </c>
      <c r="B292">
        <v>1</v>
      </c>
      <c r="C292">
        <v>389</v>
      </c>
      <c r="E292" t="s">
        <v>309</v>
      </c>
      <c r="F292" t="s">
        <v>34</v>
      </c>
      <c r="G292" t="s">
        <v>214</v>
      </c>
      <c r="H292" t="str">
        <f>'1.Ведомость'!C160</f>
        <v>ШТ</v>
      </c>
      <c r="I292">
        <f>I289*J292</f>
        <v>38</v>
      </c>
      <c r="J292">
        <v>1</v>
      </c>
      <c r="K292">
        <v>1</v>
      </c>
      <c r="O292">
        <f t="shared" si="227"/>
        <v>29480.02</v>
      </c>
      <c r="P292">
        <f t="shared" si="228"/>
        <v>29480.02</v>
      </c>
      <c r="Q292">
        <f t="shared" si="229"/>
        <v>0</v>
      </c>
      <c r="R292">
        <f t="shared" si="230"/>
        <v>0</v>
      </c>
      <c r="S292">
        <f t="shared" si="231"/>
        <v>0</v>
      </c>
      <c r="T292">
        <f t="shared" si="232"/>
        <v>0</v>
      </c>
      <c r="U292">
        <f t="shared" si="233"/>
        <v>0</v>
      </c>
      <c r="V292">
        <f t="shared" si="234"/>
        <v>0</v>
      </c>
      <c r="W292">
        <f t="shared" si="235"/>
        <v>0</v>
      </c>
      <c r="X292">
        <f t="shared" si="236"/>
        <v>0</v>
      </c>
      <c r="Y292">
        <f t="shared" si="237"/>
        <v>0</v>
      </c>
      <c r="AA292">
        <v>92843885</v>
      </c>
      <c r="AB292">
        <f t="shared" si="238"/>
        <v>775.79</v>
      </c>
      <c r="AC292">
        <f t="shared" si="239"/>
        <v>775.79</v>
      </c>
      <c r="AD292">
        <f>ROUND((((ET292)-(EU292))+AE292),2)</f>
        <v>0</v>
      </c>
      <c r="AE292">
        <f t="shared" si="259"/>
        <v>0</v>
      </c>
      <c r="AF292">
        <f t="shared" si="259"/>
        <v>0</v>
      </c>
      <c r="AG292">
        <f t="shared" si="240"/>
        <v>0</v>
      </c>
      <c r="AH292">
        <f t="shared" si="260"/>
        <v>0</v>
      </c>
      <c r="AI292">
        <f t="shared" si="260"/>
        <v>0</v>
      </c>
      <c r="AJ292">
        <f t="shared" si="241"/>
        <v>0</v>
      </c>
      <c r="AK292">
        <v>775.79000000000008</v>
      </c>
      <c r="AL292">
        <v>775.79000000000008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9.92</v>
      </c>
      <c r="BD292" t="s">
        <v>6</v>
      </c>
      <c r="BE292" t="s">
        <v>6</v>
      </c>
      <c r="BF292" t="s">
        <v>6</v>
      </c>
      <c r="BG292" t="s">
        <v>6</v>
      </c>
      <c r="BH292">
        <v>3</v>
      </c>
      <c r="BI292">
        <v>1</v>
      </c>
      <c r="BJ292" t="s">
        <v>61</v>
      </c>
      <c r="BM292">
        <v>500001</v>
      </c>
      <c r="BN292">
        <v>0</v>
      </c>
      <c r="BO292" t="s">
        <v>6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6</v>
      </c>
      <c r="BZ292">
        <v>0</v>
      </c>
      <c r="CA292">
        <v>0</v>
      </c>
      <c r="CB292" t="s">
        <v>6</v>
      </c>
      <c r="CE292">
        <v>0</v>
      </c>
      <c r="CF292">
        <v>0</v>
      </c>
      <c r="CG292">
        <v>0</v>
      </c>
      <c r="CM292">
        <v>0</v>
      </c>
      <c r="CN292" t="s">
        <v>6</v>
      </c>
      <c r="CO292">
        <v>0</v>
      </c>
      <c r="CP292">
        <f t="shared" si="242"/>
        <v>29480.02</v>
      </c>
      <c r="CQ292">
        <f>AC292</f>
        <v>775.79</v>
      </c>
      <c r="CR292">
        <f>AD292</f>
        <v>0</v>
      </c>
      <c r="CS292">
        <f t="shared" si="243"/>
        <v>0</v>
      </c>
      <c r="CT292">
        <f t="shared" si="244"/>
        <v>0</v>
      </c>
      <c r="CU292">
        <f t="shared" si="245"/>
        <v>0</v>
      </c>
      <c r="CV292">
        <f t="shared" si="246"/>
        <v>0</v>
      </c>
      <c r="CW292">
        <f t="shared" si="247"/>
        <v>0</v>
      </c>
      <c r="CX292">
        <f t="shared" si="248"/>
        <v>0</v>
      </c>
      <c r="CY292">
        <f t="shared" si="257"/>
        <v>0</v>
      </c>
      <c r="CZ292">
        <f t="shared" si="258"/>
        <v>0</v>
      </c>
      <c r="DC292" t="s">
        <v>6</v>
      </c>
      <c r="DD292" t="s">
        <v>6</v>
      </c>
      <c r="DE292" t="s">
        <v>6</v>
      </c>
      <c r="DF292" t="s">
        <v>6</v>
      </c>
      <c r="DG292" t="s">
        <v>6</v>
      </c>
      <c r="DH292" t="s">
        <v>6</v>
      </c>
      <c r="DI292" t="s">
        <v>6</v>
      </c>
      <c r="DJ292" t="s">
        <v>6</v>
      </c>
      <c r="DK292" t="s">
        <v>6</v>
      </c>
      <c r="DL292" t="s">
        <v>6</v>
      </c>
      <c r="DM292" t="s">
        <v>6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22</v>
      </c>
      <c r="DW292" t="s">
        <v>22</v>
      </c>
      <c r="DX292">
        <v>1</v>
      </c>
      <c r="DZ292" t="s">
        <v>6</v>
      </c>
      <c r="EA292" t="s">
        <v>6</v>
      </c>
      <c r="EB292" t="s">
        <v>6</v>
      </c>
      <c r="EC292" t="s">
        <v>6</v>
      </c>
      <c r="EE292">
        <v>66696658</v>
      </c>
      <c r="EF292">
        <v>8</v>
      </c>
      <c r="EG292" t="s">
        <v>51</v>
      </c>
      <c r="EH292">
        <v>0</v>
      </c>
      <c r="EI292" t="s">
        <v>6</v>
      </c>
      <c r="EJ292">
        <v>1</v>
      </c>
      <c r="EK292">
        <v>500001</v>
      </c>
      <c r="EL292" t="s">
        <v>52</v>
      </c>
      <c r="EM292" t="s">
        <v>53</v>
      </c>
      <c r="EO292" t="s">
        <v>6</v>
      </c>
      <c r="EQ292">
        <v>1310720</v>
      </c>
      <c r="ER292">
        <v>775.79000000000008</v>
      </c>
      <c r="ES292">
        <v>775.79000000000008</v>
      </c>
      <c r="ET292">
        <v>0</v>
      </c>
      <c r="EU292">
        <v>0</v>
      </c>
      <c r="EV292">
        <v>0</v>
      </c>
      <c r="EW292">
        <v>0</v>
      </c>
      <c r="EX292">
        <v>0</v>
      </c>
      <c r="EZ292">
        <v>5</v>
      </c>
      <c r="FC292">
        <v>0</v>
      </c>
      <c r="FD292">
        <v>18</v>
      </c>
      <c r="FF292">
        <v>737.71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215</v>
      </c>
      <c r="GD292">
        <v>1</v>
      </c>
      <c r="GF292">
        <v>-1131874158</v>
      </c>
      <c r="GG292">
        <v>2</v>
      </c>
      <c r="GH292">
        <v>3</v>
      </c>
      <c r="GI292">
        <v>4</v>
      </c>
      <c r="GJ292">
        <v>0</v>
      </c>
      <c r="GK292">
        <v>0</v>
      </c>
      <c r="GL292">
        <f t="shared" si="249"/>
        <v>0</v>
      </c>
      <c r="GM292">
        <f t="shared" si="250"/>
        <v>29480.02</v>
      </c>
      <c r="GN292">
        <f t="shared" si="251"/>
        <v>29480.02</v>
      </c>
      <c r="GO292">
        <f t="shared" si="252"/>
        <v>0</v>
      </c>
      <c r="GP292">
        <f t="shared" si="253"/>
        <v>0</v>
      </c>
      <c r="GR292">
        <v>1</v>
      </c>
      <c r="GS292">
        <v>1</v>
      </c>
      <c r="GT292">
        <v>0</v>
      </c>
      <c r="GU292" t="s">
        <v>6</v>
      </c>
      <c r="GV292">
        <f t="shared" si="254"/>
        <v>0</v>
      </c>
      <c r="GW292">
        <v>1</v>
      </c>
      <c r="GX292">
        <f t="shared" si="255"/>
        <v>0</v>
      </c>
      <c r="HA292">
        <v>0</v>
      </c>
      <c r="HB292">
        <v>0</v>
      </c>
      <c r="HC292">
        <f t="shared" si="256"/>
        <v>0</v>
      </c>
      <c r="HE292" t="s">
        <v>40</v>
      </c>
      <c r="HF292" t="s">
        <v>42</v>
      </c>
      <c r="HG292">
        <f>ROUND(AC292*I292,2)</f>
        <v>29480.02</v>
      </c>
      <c r="HM292" t="s">
        <v>6</v>
      </c>
      <c r="HN292" t="s">
        <v>6</v>
      </c>
      <c r="HO292" t="s">
        <v>6</v>
      </c>
      <c r="HP292" t="s">
        <v>6</v>
      </c>
      <c r="HQ292" t="s">
        <v>6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C293">
        <f>ROW(SmtRes!A401)</f>
        <v>401</v>
      </c>
      <c r="D293">
        <f>ROW(EtalonRes!A453)</f>
        <v>453</v>
      </c>
      <c r="E293" t="s">
        <v>310</v>
      </c>
      <c r="F293" t="s">
        <v>79</v>
      </c>
      <c r="G293" t="s">
        <v>80</v>
      </c>
      <c r="H293" t="s">
        <v>81</v>
      </c>
      <c r="I293">
        <v>0.192</v>
      </c>
      <c r="J293">
        <v>0</v>
      </c>
      <c r="K293">
        <v>0.192</v>
      </c>
      <c r="O293">
        <f t="shared" si="227"/>
        <v>13369.86</v>
      </c>
      <c r="P293">
        <f t="shared" si="228"/>
        <v>827.85</v>
      </c>
      <c r="Q293">
        <f t="shared" si="229"/>
        <v>372.15</v>
      </c>
      <c r="R293">
        <f t="shared" si="230"/>
        <v>134.08000000000001</v>
      </c>
      <c r="S293">
        <f t="shared" si="231"/>
        <v>12169.86</v>
      </c>
      <c r="T293">
        <f t="shared" si="232"/>
        <v>0</v>
      </c>
      <c r="U293">
        <f t="shared" si="233"/>
        <v>31.046399999999998</v>
      </c>
      <c r="V293">
        <f t="shared" si="234"/>
        <v>0.24192</v>
      </c>
      <c r="W293">
        <f t="shared" si="235"/>
        <v>0</v>
      </c>
      <c r="X293">
        <f t="shared" si="236"/>
        <v>14887.77</v>
      </c>
      <c r="Y293">
        <f t="shared" si="237"/>
        <v>8858.84</v>
      </c>
      <c r="AA293">
        <v>92843885</v>
      </c>
      <c r="AB293">
        <f t="shared" si="238"/>
        <v>1971.21</v>
      </c>
      <c r="AC293">
        <f t="shared" si="239"/>
        <v>434.65</v>
      </c>
      <c r="AD293">
        <f>ROUND(((((ET293*ROUND(1.05,7)))-((EU293*ROUND(1.05,7))))+AE293),2)</f>
        <v>123.3</v>
      </c>
      <c r="AE293">
        <f>ROUND(((EU293*ROUND(1.05,7))),2)</f>
        <v>15.57</v>
      </c>
      <c r="AF293">
        <f>ROUND(((EV293*ROUND(1.05,7))),2)</f>
        <v>1413.26</v>
      </c>
      <c r="AG293">
        <f t="shared" si="240"/>
        <v>0</v>
      </c>
      <c r="AH293">
        <f>((EW293*ROUND(1.05,7)))</f>
        <v>161.70000000000002</v>
      </c>
      <c r="AI293">
        <f>((EX293*ROUND(1.05,7)))</f>
        <v>1.26</v>
      </c>
      <c r="AJ293">
        <f t="shared" si="241"/>
        <v>0</v>
      </c>
      <c r="AK293">
        <v>1898.04</v>
      </c>
      <c r="AL293">
        <v>434.65</v>
      </c>
      <c r="AM293">
        <v>117.43</v>
      </c>
      <c r="AN293">
        <v>14.83</v>
      </c>
      <c r="AO293">
        <v>1345.96</v>
      </c>
      <c r="AP293">
        <v>0</v>
      </c>
      <c r="AQ293">
        <v>154</v>
      </c>
      <c r="AR293">
        <v>1.2</v>
      </c>
      <c r="AS293">
        <v>0</v>
      </c>
      <c r="AT293">
        <v>121</v>
      </c>
      <c r="AU293">
        <v>72</v>
      </c>
      <c r="AV293">
        <v>1</v>
      </c>
      <c r="AW293">
        <v>1</v>
      </c>
      <c r="AZ293">
        <v>1</v>
      </c>
      <c r="BA293">
        <v>44.85</v>
      </c>
      <c r="BB293">
        <v>15.72</v>
      </c>
      <c r="BC293">
        <v>9.92</v>
      </c>
      <c r="BD293" t="s">
        <v>6</v>
      </c>
      <c r="BE293" t="s">
        <v>6</v>
      </c>
      <c r="BF293" t="s">
        <v>6</v>
      </c>
      <c r="BG293" t="s">
        <v>6</v>
      </c>
      <c r="BH293">
        <v>0</v>
      </c>
      <c r="BI293">
        <v>1</v>
      </c>
      <c r="BJ293" t="s">
        <v>82</v>
      </c>
      <c r="BM293">
        <v>20001</v>
      </c>
      <c r="BN293">
        <v>0</v>
      </c>
      <c r="BO293" t="s">
        <v>6</v>
      </c>
      <c r="BP293">
        <v>0</v>
      </c>
      <c r="BQ293">
        <v>22</v>
      </c>
      <c r="BR293">
        <v>0</v>
      </c>
      <c r="BS293">
        <v>44.85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6</v>
      </c>
      <c r="BZ293">
        <v>121</v>
      </c>
      <c r="CA293">
        <v>72</v>
      </c>
      <c r="CB293" t="s">
        <v>6</v>
      </c>
      <c r="CE293">
        <v>0</v>
      </c>
      <c r="CF293">
        <v>0</v>
      </c>
      <c r="CG293">
        <v>0</v>
      </c>
      <c r="CM293">
        <v>0</v>
      </c>
      <c r="CN293" t="s">
        <v>24</v>
      </c>
      <c r="CO293">
        <v>0</v>
      </c>
      <c r="CP293">
        <f t="shared" si="242"/>
        <v>13369.86</v>
      </c>
      <c r="CQ293">
        <f t="shared" ref="CQ293:CQ306" si="261">AC293*BC293</f>
        <v>4311.7280000000001</v>
      </c>
      <c r="CR293">
        <f t="shared" ref="CR293:CR306" si="262">AD293*BB293</f>
        <v>1938.2760000000001</v>
      </c>
      <c r="CS293">
        <f t="shared" si="243"/>
        <v>698.31450000000007</v>
      </c>
      <c r="CT293">
        <f t="shared" si="244"/>
        <v>63384.711000000003</v>
      </c>
      <c r="CU293">
        <f t="shared" si="245"/>
        <v>0</v>
      </c>
      <c r="CV293">
        <f t="shared" si="246"/>
        <v>161.70000000000002</v>
      </c>
      <c r="CW293">
        <f t="shared" si="247"/>
        <v>1.26</v>
      </c>
      <c r="CX293">
        <f t="shared" si="248"/>
        <v>0</v>
      </c>
      <c r="CY293">
        <f t="shared" si="257"/>
        <v>14887.767400000001</v>
      </c>
      <c r="CZ293">
        <f t="shared" si="258"/>
        <v>8858.8368000000009</v>
      </c>
      <c r="DC293" t="s">
        <v>6</v>
      </c>
      <c r="DD293" t="s">
        <v>6</v>
      </c>
      <c r="DE293" t="s">
        <v>25</v>
      </c>
      <c r="DF293" t="s">
        <v>25</v>
      </c>
      <c r="DG293" t="s">
        <v>25</v>
      </c>
      <c r="DH293" t="s">
        <v>6</v>
      </c>
      <c r="DI293" t="s">
        <v>25</v>
      </c>
      <c r="DJ293" t="s">
        <v>25</v>
      </c>
      <c r="DK293" t="s">
        <v>6</v>
      </c>
      <c r="DL293" t="s">
        <v>6</v>
      </c>
      <c r="DM293" t="s">
        <v>6</v>
      </c>
      <c r="DN293">
        <v>0</v>
      </c>
      <c r="DO293">
        <v>0</v>
      </c>
      <c r="DP293">
        <v>1</v>
      </c>
      <c r="DQ293">
        <v>1</v>
      </c>
      <c r="DU293">
        <v>1005</v>
      </c>
      <c r="DV293" t="s">
        <v>81</v>
      </c>
      <c r="DW293" t="s">
        <v>81</v>
      </c>
      <c r="DX293">
        <v>100</v>
      </c>
      <c r="DZ293" t="s">
        <v>6</v>
      </c>
      <c r="EA293" t="s">
        <v>6</v>
      </c>
      <c r="EB293" t="s">
        <v>6</v>
      </c>
      <c r="EC293" t="s">
        <v>6</v>
      </c>
      <c r="EE293">
        <v>66696438</v>
      </c>
      <c r="EF293">
        <v>22</v>
      </c>
      <c r="EG293" t="s">
        <v>26</v>
      </c>
      <c r="EH293">
        <v>16</v>
      </c>
      <c r="EI293" t="s">
        <v>27</v>
      </c>
      <c r="EJ293">
        <v>1</v>
      </c>
      <c r="EK293">
        <v>20001</v>
      </c>
      <c r="EL293" t="s">
        <v>28</v>
      </c>
      <c r="EM293" t="s">
        <v>29</v>
      </c>
      <c r="EO293" t="s">
        <v>30</v>
      </c>
      <c r="EQ293">
        <v>1441792</v>
      </c>
      <c r="ER293">
        <v>1898.04</v>
      </c>
      <c r="ES293">
        <v>434.65</v>
      </c>
      <c r="ET293">
        <v>117.43</v>
      </c>
      <c r="EU293">
        <v>14.83</v>
      </c>
      <c r="EV293">
        <v>1345.96</v>
      </c>
      <c r="EW293">
        <v>154</v>
      </c>
      <c r="EX293">
        <v>1.2</v>
      </c>
      <c r="EY293">
        <v>0</v>
      </c>
      <c r="FQ293">
        <v>0</v>
      </c>
      <c r="FR293">
        <v>0</v>
      </c>
      <c r="FS293">
        <v>0</v>
      </c>
      <c r="FX293">
        <v>121</v>
      </c>
      <c r="FY293">
        <v>72</v>
      </c>
      <c r="GA293" t="s">
        <v>6</v>
      </c>
      <c r="GD293">
        <v>1</v>
      </c>
      <c r="GF293">
        <v>-706050576</v>
      </c>
      <c r="GG293">
        <v>2</v>
      </c>
      <c r="GH293">
        <v>1</v>
      </c>
      <c r="GI293">
        <v>4</v>
      </c>
      <c r="GJ293">
        <v>0</v>
      </c>
      <c r="GK293">
        <v>0</v>
      </c>
      <c r="GL293">
        <f t="shared" si="249"/>
        <v>0</v>
      </c>
      <c r="GM293">
        <f t="shared" si="250"/>
        <v>37116.47</v>
      </c>
      <c r="GN293">
        <f t="shared" si="251"/>
        <v>37116.47</v>
      </c>
      <c r="GO293">
        <f t="shared" si="252"/>
        <v>0</v>
      </c>
      <c r="GP293">
        <f t="shared" si="253"/>
        <v>0</v>
      </c>
      <c r="GR293">
        <v>0</v>
      </c>
      <c r="GS293">
        <v>3</v>
      </c>
      <c r="GT293">
        <v>0</v>
      </c>
      <c r="GU293" t="s">
        <v>6</v>
      </c>
      <c r="GV293">
        <f t="shared" si="254"/>
        <v>0</v>
      </c>
      <c r="GW293">
        <v>1</v>
      </c>
      <c r="GX293">
        <f t="shared" si="255"/>
        <v>0</v>
      </c>
      <c r="HA293">
        <v>0</v>
      </c>
      <c r="HB293">
        <v>0</v>
      </c>
      <c r="HC293">
        <f t="shared" si="256"/>
        <v>0</v>
      </c>
      <c r="HE293" t="s">
        <v>6</v>
      </c>
      <c r="HF293" t="s">
        <v>6</v>
      </c>
      <c r="HM293" t="s">
        <v>6</v>
      </c>
      <c r="HN293" t="s">
        <v>31</v>
      </c>
      <c r="HO293" t="s">
        <v>32</v>
      </c>
      <c r="HP293" t="s">
        <v>27</v>
      </c>
      <c r="HQ293" t="s">
        <v>27</v>
      </c>
      <c r="HS293">
        <v>0</v>
      </c>
      <c r="IK293">
        <v>0</v>
      </c>
    </row>
    <row r="294" spans="1:245" x14ac:dyDescent="0.2">
      <c r="A294">
        <v>18</v>
      </c>
      <c r="B294">
        <v>1</v>
      </c>
      <c r="C294">
        <v>401</v>
      </c>
      <c r="E294" t="s">
        <v>311</v>
      </c>
      <c r="F294" t="s">
        <v>84</v>
      </c>
      <c r="G294" t="s">
        <v>85</v>
      </c>
      <c r="H294" t="str">
        <f>'1.Ведомость'!C162</f>
        <v>м2</v>
      </c>
      <c r="I294">
        <f>I293*J294</f>
        <v>19.2</v>
      </c>
      <c r="J294">
        <v>100</v>
      </c>
      <c r="K294">
        <v>100</v>
      </c>
      <c r="O294">
        <f t="shared" si="227"/>
        <v>19505.419999999998</v>
      </c>
      <c r="P294">
        <f t="shared" si="228"/>
        <v>19505.419999999998</v>
      </c>
      <c r="Q294">
        <f t="shared" si="229"/>
        <v>0</v>
      </c>
      <c r="R294">
        <f t="shared" si="230"/>
        <v>0</v>
      </c>
      <c r="S294">
        <f t="shared" si="231"/>
        <v>0</v>
      </c>
      <c r="T294">
        <f t="shared" si="232"/>
        <v>0</v>
      </c>
      <c r="U294">
        <f t="shared" si="233"/>
        <v>0</v>
      </c>
      <c r="V294">
        <f t="shared" si="234"/>
        <v>0</v>
      </c>
      <c r="W294">
        <f t="shared" si="235"/>
        <v>0</v>
      </c>
      <c r="X294">
        <f t="shared" si="236"/>
        <v>0</v>
      </c>
      <c r="Y294">
        <f t="shared" si="237"/>
        <v>0</v>
      </c>
      <c r="AA294">
        <v>92843885</v>
      </c>
      <c r="AB294">
        <f t="shared" si="238"/>
        <v>102.41</v>
      </c>
      <c r="AC294">
        <f t="shared" si="239"/>
        <v>102.41</v>
      </c>
      <c r="AD294">
        <f>ROUND((((ET294)-(EU294))+AE294),2)</f>
        <v>0</v>
      </c>
      <c r="AE294">
        <f>ROUND((EU294),2)</f>
        <v>0</v>
      </c>
      <c r="AF294">
        <f>ROUND((EV294),2)</f>
        <v>0</v>
      </c>
      <c r="AG294">
        <f t="shared" si="240"/>
        <v>0</v>
      </c>
      <c r="AH294">
        <f>(EW294)</f>
        <v>0</v>
      </c>
      <c r="AI294">
        <f>(EX294)</f>
        <v>0</v>
      </c>
      <c r="AJ294">
        <f t="shared" si="241"/>
        <v>0</v>
      </c>
      <c r="AK294">
        <v>102.41</v>
      </c>
      <c r="AL294">
        <v>102.41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9.92</v>
      </c>
      <c r="BD294" t="s">
        <v>6</v>
      </c>
      <c r="BE294" t="s">
        <v>6</v>
      </c>
      <c r="BF294" t="s">
        <v>6</v>
      </c>
      <c r="BG294" t="s">
        <v>6</v>
      </c>
      <c r="BH294">
        <v>3</v>
      </c>
      <c r="BI294">
        <v>1</v>
      </c>
      <c r="BJ294" t="s">
        <v>86</v>
      </c>
      <c r="BM294">
        <v>500001</v>
      </c>
      <c r="BN294">
        <v>0</v>
      </c>
      <c r="BO294" t="s">
        <v>6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6</v>
      </c>
      <c r="BZ294">
        <v>0</v>
      </c>
      <c r="CA294">
        <v>0</v>
      </c>
      <c r="CB294" t="s">
        <v>6</v>
      </c>
      <c r="CE294">
        <v>0</v>
      </c>
      <c r="CF294">
        <v>0</v>
      </c>
      <c r="CG294">
        <v>0</v>
      </c>
      <c r="CM294">
        <v>0</v>
      </c>
      <c r="CN294" t="s">
        <v>6</v>
      </c>
      <c r="CO294">
        <v>0</v>
      </c>
      <c r="CP294">
        <f t="shared" si="242"/>
        <v>19505.419999999998</v>
      </c>
      <c r="CQ294">
        <f t="shared" si="261"/>
        <v>1015.9072</v>
      </c>
      <c r="CR294">
        <f t="shared" si="262"/>
        <v>0</v>
      </c>
      <c r="CS294">
        <f t="shared" si="243"/>
        <v>0</v>
      </c>
      <c r="CT294">
        <f t="shared" si="244"/>
        <v>0</v>
      </c>
      <c r="CU294">
        <f t="shared" si="245"/>
        <v>0</v>
      </c>
      <c r="CV294">
        <f t="shared" si="246"/>
        <v>0</v>
      </c>
      <c r="CW294">
        <f t="shared" si="247"/>
        <v>0</v>
      </c>
      <c r="CX294">
        <f t="shared" si="248"/>
        <v>0</v>
      </c>
      <c r="CY294">
        <f t="shared" si="257"/>
        <v>0</v>
      </c>
      <c r="CZ294">
        <f t="shared" si="258"/>
        <v>0</v>
      </c>
      <c r="DC294" t="s">
        <v>6</v>
      </c>
      <c r="DD294" t="s">
        <v>6</v>
      </c>
      <c r="DE294" t="s">
        <v>6</v>
      </c>
      <c r="DF294" t="s">
        <v>6</v>
      </c>
      <c r="DG294" t="s">
        <v>6</v>
      </c>
      <c r="DH294" t="s">
        <v>6</v>
      </c>
      <c r="DI294" t="s">
        <v>6</v>
      </c>
      <c r="DJ294" t="s">
        <v>6</v>
      </c>
      <c r="DK294" t="s">
        <v>6</v>
      </c>
      <c r="DL294" t="s">
        <v>6</v>
      </c>
      <c r="DM294" t="s">
        <v>6</v>
      </c>
      <c r="DN294">
        <v>0</v>
      </c>
      <c r="DO294">
        <v>0</v>
      </c>
      <c r="DP294">
        <v>1</v>
      </c>
      <c r="DQ294">
        <v>1</v>
      </c>
      <c r="DU294">
        <v>1005</v>
      </c>
      <c r="DV294" t="s">
        <v>57</v>
      </c>
      <c r="DW294" t="s">
        <v>57</v>
      </c>
      <c r="DX294">
        <v>1</v>
      </c>
      <c r="DZ294" t="s">
        <v>6</v>
      </c>
      <c r="EA294" t="s">
        <v>6</v>
      </c>
      <c r="EB294" t="s">
        <v>6</v>
      </c>
      <c r="EC294" t="s">
        <v>6</v>
      </c>
      <c r="EE294">
        <v>66696658</v>
      </c>
      <c r="EF294">
        <v>8</v>
      </c>
      <c r="EG294" t="s">
        <v>51</v>
      </c>
      <c r="EH294">
        <v>0</v>
      </c>
      <c r="EI294" t="s">
        <v>6</v>
      </c>
      <c r="EJ294">
        <v>1</v>
      </c>
      <c r="EK294">
        <v>500001</v>
      </c>
      <c r="EL294" t="s">
        <v>52</v>
      </c>
      <c r="EM294" t="s">
        <v>53</v>
      </c>
      <c r="EO294" t="s">
        <v>6</v>
      </c>
      <c r="EQ294">
        <v>0</v>
      </c>
      <c r="ER294">
        <v>102.41</v>
      </c>
      <c r="ES294">
        <v>102.41</v>
      </c>
      <c r="ET294">
        <v>0</v>
      </c>
      <c r="EU294">
        <v>0</v>
      </c>
      <c r="EV294">
        <v>0</v>
      </c>
      <c r="EW294">
        <v>0</v>
      </c>
      <c r="EX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6</v>
      </c>
      <c r="GD294">
        <v>1</v>
      </c>
      <c r="GF294">
        <v>415678242</v>
      </c>
      <c r="GG294">
        <v>2</v>
      </c>
      <c r="GH294">
        <v>1</v>
      </c>
      <c r="GI294">
        <v>4</v>
      </c>
      <c r="GJ294">
        <v>0</v>
      </c>
      <c r="GK294">
        <v>0</v>
      </c>
      <c r="GL294">
        <f t="shared" si="249"/>
        <v>0</v>
      </c>
      <c r="GM294">
        <f t="shared" si="250"/>
        <v>19505.419999999998</v>
      </c>
      <c r="GN294">
        <f t="shared" si="251"/>
        <v>19505.419999999998</v>
      </c>
      <c r="GO294">
        <f t="shared" si="252"/>
        <v>0</v>
      </c>
      <c r="GP294">
        <f t="shared" si="253"/>
        <v>0</v>
      </c>
      <c r="GR294">
        <v>0</v>
      </c>
      <c r="GS294">
        <v>3</v>
      </c>
      <c r="GT294">
        <v>0</v>
      </c>
      <c r="GU294" t="s">
        <v>6</v>
      </c>
      <c r="GV294">
        <f t="shared" si="254"/>
        <v>0</v>
      </c>
      <c r="GW294">
        <v>1</v>
      </c>
      <c r="GX294">
        <f t="shared" si="255"/>
        <v>0</v>
      </c>
      <c r="HA294">
        <v>0</v>
      </c>
      <c r="HB294">
        <v>0</v>
      </c>
      <c r="HC294">
        <f t="shared" si="256"/>
        <v>0</v>
      </c>
      <c r="HE294" t="s">
        <v>6</v>
      </c>
      <c r="HF294" t="s">
        <v>6</v>
      </c>
      <c r="HM294" t="s">
        <v>6</v>
      </c>
      <c r="HN294" t="s">
        <v>6</v>
      </c>
      <c r="HO294" t="s">
        <v>6</v>
      </c>
      <c r="HP294" t="s">
        <v>6</v>
      </c>
      <c r="HQ294" t="s">
        <v>6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C295">
        <f>ROW(SmtRes!A415)</f>
        <v>415</v>
      </c>
      <c r="D295">
        <f>ROW(EtalonRes!A469)</f>
        <v>469</v>
      </c>
      <c r="E295" t="s">
        <v>312</v>
      </c>
      <c r="F295" t="s">
        <v>100</v>
      </c>
      <c r="G295" t="s">
        <v>101</v>
      </c>
      <c r="H295" t="s">
        <v>81</v>
      </c>
      <c r="I295">
        <v>1.9623999999999999</v>
      </c>
      <c r="J295">
        <v>0</v>
      </c>
      <c r="K295">
        <v>1.9623999999999999</v>
      </c>
      <c r="O295">
        <f t="shared" si="227"/>
        <v>125392.29</v>
      </c>
      <c r="P295">
        <f t="shared" si="228"/>
        <v>8453.35</v>
      </c>
      <c r="Q295">
        <f t="shared" si="229"/>
        <v>3052.81</v>
      </c>
      <c r="R295">
        <f t="shared" si="230"/>
        <v>1074.6500000000001</v>
      </c>
      <c r="S295">
        <f t="shared" si="231"/>
        <v>113886.13</v>
      </c>
      <c r="T295">
        <f t="shared" si="232"/>
        <v>0</v>
      </c>
      <c r="U295">
        <f t="shared" si="233"/>
        <v>290.53332</v>
      </c>
      <c r="V295">
        <f t="shared" si="234"/>
        <v>1.9368888</v>
      </c>
      <c r="W295">
        <f t="shared" si="235"/>
        <v>0</v>
      </c>
      <c r="X295">
        <f t="shared" si="236"/>
        <v>139102.54</v>
      </c>
      <c r="Y295">
        <f t="shared" si="237"/>
        <v>82771.759999999995</v>
      </c>
      <c r="AA295">
        <v>92843885</v>
      </c>
      <c r="AB295">
        <f t="shared" si="238"/>
        <v>1827.16</v>
      </c>
      <c r="AC295">
        <f t="shared" si="239"/>
        <v>434.24</v>
      </c>
      <c r="AD295">
        <f>ROUND(((((ET295*ROUND(1.05,7)))-((EU295*ROUND(1.05,7))))+AE295),2)</f>
        <v>98.96</v>
      </c>
      <c r="AE295">
        <f>ROUND(((EU295*ROUND(1.05,7))),2)</f>
        <v>12.21</v>
      </c>
      <c r="AF295">
        <f>ROUND(((EV295*ROUND(1.05,7))),2)</f>
        <v>1293.96</v>
      </c>
      <c r="AG295">
        <f t="shared" si="240"/>
        <v>0</v>
      </c>
      <c r="AH295">
        <f>((EW295*ROUND(1.05,7)))</f>
        <v>148.05000000000001</v>
      </c>
      <c r="AI295">
        <f>((EX295*ROUND(1.05,7)))</f>
        <v>0.98699999999999999</v>
      </c>
      <c r="AJ295">
        <f t="shared" si="241"/>
        <v>0</v>
      </c>
      <c r="AK295">
        <v>1760.83</v>
      </c>
      <c r="AL295">
        <v>434.24</v>
      </c>
      <c r="AM295">
        <v>94.25</v>
      </c>
      <c r="AN295">
        <v>11.63</v>
      </c>
      <c r="AO295">
        <v>1232.3399999999999</v>
      </c>
      <c r="AP295">
        <v>0</v>
      </c>
      <c r="AQ295">
        <v>141</v>
      </c>
      <c r="AR295">
        <v>0.94</v>
      </c>
      <c r="AS295">
        <v>0</v>
      </c>
      <c r="AT295">
        <v>121</v>
      </c>
      <c r="AU295">
        <v>72</v>
      </c>
      <c r="AV295">
        <v>1</v>
      </c>
      <c r="AW295">
        <v>1</v>
      </c>
      <c r="AZ295">
        <v>1</v>
      </c>
      <c r="BA295">
        <v>44.85</v>
      </c>
      <c r="BB295">
        <v>15.72</v>
      </c>
      <c r="BC295">
        <v>9.92</v>
      </c>
      <c r="BD295" t="s">
        <v>6</v>
      </c>
      <c r="BE295" t="s">
        <v>6</v>
      </c>
      <c r="BF295" t="s">
        <v>6</v>
      </c>
      <c r="BG295" t="s">
        <v>6</v>
      </c>
      <c r="BH295">
        <v>0</v>
      </c>
      <c r="BI295">
        <v>1</v>
      </c>
      <c r="BJ295" t="s">
        <v>102</v>
      </c>
      <c r="BM295">
        <v>20001</v>
      </c>
      <c r="BN295">
        <v>0</v>
      </c>
      <c r="BO295" t="s">
        <v>6</v>
      </c>
      <c r="BP295">
        <v>0</v>
      </c>
      <c r="BQ295">
        <v>22</v>
      </c>
      <c r="BR295">
        <v>0</v>
      </c>
      <c r="BS295">
        <v>44.85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6</v>
      </c>
      <c r="BZ295">
        <v>121</v>
      </c>
      <c r="CA295">
        <v>72</v>
      </c>
      <c r="CB295" t="s">
        <v>6</v>
      </c>
      <c r="CE295">
        <v>0</v>
      </c>
      <c r="CF295">
        <v>0</v>
      </c>
      <c r="CG295">
        <v>0</v>
      </c>
      <c r="CM295">
        <v>0</v>
      </c>
      <c r="CN295" t="s">
        <v>24</v>
      </c>
      <c r="CO295">
        <v>0</v>
      </c>
      <c r="CP295">
        <f t="shared" si="242"/>
        <v>125392.29000000001</v>
      </c>
      <c r="CQ295">
        <f t="shared" si="261"/>
        <v>4307.6607999999997</v>
      </c>
      <c r="CR295">
        <f t="shared" si="262"/>
        <v>1555.6512</v>
      </c>
      <c r="CS295">
        <f t="shared" si="243"/>
        <v>547.61850000000004</v>
      </c>
      <c r="CT295">
        <f t="shared" si="244"/>
        <v>58034.106000000007</v>
      </c>
      <c r="CU295">
        <f t="shared" si="245"/>
        <v>0</v>
      </c>
      <c r="CV295">
        <f t="shared" si="246"/>
        <v>148.05000000000001</v>
      </c>
      <c r="CW295">
        <f t="shared" si="247"/>
        <v>0.98699999999999999</v>
      </c>
      <c r="CX295">
        <f t="shared" si="248"/>
        <v>0</v>
      </c>
      <c r="CY295">
        <f t="shared" si="257"/>
        <v>139102.54379999998</v>
      </c>
      <c r="CZ295">
        <f t="shared" si="258"/>
        <v>82771.761599999998</v>
      </c>
      <c r="DC295" t="s">
        <v>6</v>
      </c>
      <c r="DD295" t="s">
        <v>6</v>
      </c>
      <c r="DE295" t="s">
        <v>25</v>
      </c>
      <c r="DF295" t="s">
        <v>25</v>
      </c>
      <c r="DG295" t="s">
        <v>25</v>
      </c>
      <c r="DH295" t="s">
        <v>6</v>
      </c>
      <c r="DI295" t="s">
        <v>25</v>
      </c>
      <c r="DJ295" t="s">
        <v>25</v>
      </c>
      <c r="DK295" t="s">
        <v>6</v>
      </c>
      <c r="DL295" t="s">
        <v>6</v>
      </c>
      <c r="DM295" t="s">
        <v>6</v>
      </c>
      <c r="DN295">
        <v>0</v>
      </c>
      <c r="DO295">
        <v>0</v>
      </c>
      <c r="DP295">
        <v>1</v>
      </c>
      <c r="DQ295">
        <v>1</v>
      </c>
      <c r="DU295">
        <v>1005</v>
      </c>
      <c r="DV295" t="s">
        <v>81</v>
      </c>
      <c r="DW295" t="s">
        <v>81</v>
      </c>
      <c r="DX295">
        <v>100</v>
      </c>
      <c r="DZ295" t="s">
        <v>6</v>
      </c>
      <c r="EA295" t="s">
        <v>6</v>
      </c>
      <c r="EB295" t="s">
        <v>6</v>
      </c>
      <c r="EC295" t="s">
        <v>6</v>
      </c>
      <c r="EE295">
        <v>66696438</v>
      </c>
      <c r="EF295">
        <v>22</v>
      </c>
      <c r="EG295" t="s">
        <v>26</v>
      </c>
      <c r="EH295">
        <v>16</v>
      </c>
      <c r="EI295" t="s">
        <v>27</v>
      </c>
      <c r="EJ295">
        <v>1</v>
      </c>
      <c r="EK295">
        <v>20001</v>
      </c>
      <c r="EL295" t="s">
        <v>28</v>
      </c>
      <c r="EM295" t="s">
        <v>29</v>
      </c>
      <c r="EO295" t="s">
        <v>30</v>
      </c>
      <c r="EQ295">
        <v>1441792</v>
      </c>
      <c r="ER295">
        <v>1760.83</v>
      </c>
      <c r="ES295">
        <v>434.24</v>
      </c>
      <c r="ET295">
        <v>94.25</v>
      </c>
      <c r="EU295">
        <v>11.63</v>
      </c>
      <c r="EV295">
        <v>1232.3399999999999</v>
      </c>
      <c r="EW295">
        <v>141</v>
      </c>
      <c r="EX295">
        <v>0.94</v>
      </c>
      <c r="EY295">
        <v>0</v>
      </c>
      <c r="FQ295">
        <v>0</v>
      </c>
      <c r="FR295">
        <v>0</v>
      </c>
      <c r="FS295">
        <v>0</v>
      </c>
      <c r="FX295">
        <v>121</v>
      </c>
      <c r="FY295">
        <v>72</v>
      </c>
      <c r="GA295" t="s">
        <v>6</v>
      </c>
      <c r="GD295">
        <v>1</v>
      </c>
      <c r="GF295">
        <v>2063072167</v>
      </c>
      <c r="GG295">
        <v>2</v>
      </c>
      <c r="GH295">
        <v>1</v>
      </c>
      <c r="GI295">
        <v>4</v>
      </c>
      <c r="GJ295">
        <v>0</v>
      </c>
      <c r="GK295">
        <v>0</v>
      </c>
      <c r="GL295">
        <f t="shared" si="249"/>
        <v>0</v>
      </c>
      <c r="GM295">
        <f t="shared" si="250"/>
        <v>347266.59</v>
      </c>
      <c r="GN295">
        <f t="shared" si="251"/>
        <v>347266.59</v>
      </c>
      <c r="GO295">
        <f t="shared" si="252"/>
        <v>0</v>
      </c>
      <c r="GP295">
        <f t="shared" si="253"/>
        <v>0</v>
      </c>
      <c r="GR295">
        <v>0</v>
      </c>
      <c r="GS295">
        <v>3</v>
      </c>
      <c r="GT295">
        <v>0</v>
      </c>
      <c r="GU295" t="s">
        <v>6</v>
      </c>
      <c r="GV295">
        <f t="shared" si="254"/>
        <v>0</v>
      </c>
      <c r="GW295">
        <v>1</v>
      </c>
      <c r="GX295">
        <f t="shared" si="255"/>
        <v>0</v>
      </c>
      <c r="HA295">
        <v>0</v>
      </c>
      <c r="HB295">
        <v>0</v>
      </c>
      <c r="HC295">
        <f t="shared" si="256"/>
        <v>0</v>
      </c>
      <c r="HE295" t="s">
        <v>6</v>
      </c>
      <c r="HF295" t="s">
        <v>6</v>
      </c>
      <c r="HM295" t="s">
        <v>6</v>
      </c>
      <c r="HN295" t="s">
        <v>31</v>
      </c>
      <c r="HO295" t="s">
        <v>32</v>
      </c>
      <c r="HP295" t="s">
        <v>27</v>
      </c>
      <c r="HQ295" t="s">
        <v>27</v>
      </c>
      <c r="HS295">
        <v>0</v>
      </c>
      <c r="IK295">
        <v>0</v>
      </c>
    </row>
    <row r="296" spans="1:245" x14ac:dyDescent="0.2">
      <c r="A296">
        <v>18</v>
      </c>
      <c r="B296">
        <v>1</v>
      </c>
      <c r="C296">
        <v>413</v>
      </c>
      <c r="E296" t="s">
        <v>313</v>
      </c>
      <c r="F296" t="s">
        <v>104</v>
      </c>
      <c r="G296" t="s">
        <v>105</v>
      </c>
      <c r="H296" t="str">
        <f>'1.Ведомость'!C164</f>
        <v>м2</v>
      </c>
      <c r="I296">
        <f>I295*J296</f>
        <v>191.52</v>
      </c>
      <c r="J296">
        <v>97.594781899714647</v>
      </c>
      <c r="K296">
        <v>97.594781900000001</v>
      </c>
      <c r="O296">
        <f t="shared" si="227"/>
        <v>289351.48</v>
      </c>
      <c r="P296">
        <f t="shared" si="228"/>
        <v>289351.48</v>
      </c>
      <c r="Q296">
        <f t="shared" si="229"/>
        <v>0</v>
      </c>
      <c r="R296">
        <f t="shared" si="230"/>
        <v>0</v>
      </c>
      <c r="S296">
        <f t="shared" si="231"/>
        <v>0</v>
      </c>
      <c r="T296">
        <f t="shared" si="232"/>
        <v>0</v>
      </c>
      <c r="U296">
        <f t="shared" si="233"/>
        <v>0</v>
      </c>
      <c r="V296">
        <f t="shared" si="234"/>
        <v>0</v>
      </c>
      <c r="W296">
        <f t="shared" si="235"/>
        <v>0</v>
      </c>
      <c r="X296">
        <f t="shared" si="236"/>
        <v>0</v>
      </c>
      <c r="Y296">
        <f t="shared" si="237"/>
        <v>0</v>
      </c>
      <c r="AA296">
        <v>92843885</v>
      </c>
      <c r="AB296">
        <f t="shared" si="238"/>
        <v>152.30000000000001</v>
      </c>
      <c r="AC296">
        <f t="shared" si="239"/>
        <v>152.30000000000001</v>
      </c>
      <c r="AD296">
        <f t="shared" ref="AD296:AD306" si="263">ROUND((((ET296)-(EU296))+AE296),2)</f>
        <v>0</v>
      </c>
      <c r="AE296">
        <f t="shared" ref="AE296:AE306" si="264">ROUND((EU296),2)</f>
        <v>0</v>
      </c>
      <c r="AF296">
        <f t="shared" ref="AF296:AF306" si="265">ROUND((EV296),2)</f>
        <v>0</v>
      </c>
      <c r="AG296">
        <f t="shared" si="240"/>
        <v>0</v>
      </c>
      <c r="AH296">
        <f t="shared" ref="AH296:AH306" si="266">(EW296)</f>
        <v>0</v>
      </c>
      <c r="AI296">
        <f t="shared" ref="AI296:AI306" si="267">(EX296)</f>
        <v>0</v>
      </c>
      <c r="AJ296">
        <f t="shared" si="241"/>
        <v>0</v>
      </c>
      <c r="AK296">
        <v>152.30000000000001</v>
      </c>
      <c r="AL296">
        <v>152.30000000000001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9.92</v>
      </c>
      <c r="BD296" t="s">
        <v>6</v>
      </c>
      <c r="BE296" t="s">
        <v>6</v>
      </c>
      <c r="BF296" t="s">
        <v>6</v>
      </c>
      <c r="BG296" t="s">
        <v>6</v>
      </c>
      <c r="BH296">
        <v>3</v>
      </c>
      <c r="BI296">
        <v>1</v>
      </c>
      <c r="BJ296" t="s">
        <v>106</v>
      </c>
      <c r="BM296">
        <v>500001</v>
      </c>
      <c r="BN296">
        <v>0</v>
      </c>
      <c r="BO296" t="s">
        <v>6</v>
      </c>
      <c r="BP296">
        <v>0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6</v>
      </c>
      <c r="BZ296">
        <v>0</v>
      </c>
      <c r="CA296">
        <v>0</v>
      </c>
      <c r="CB296" t="s">
        <v>6</v>
      </c>
      <c r="CE296">
        <v>0</v>
      </c>
      <c r="CF296">
        <v>0</v>
      </c>
      <c r="CG296">
        <v>0</v>
      </c>
      <c r="CM296">
        <v>0</v>
      </c>
      <c r="CN296" t="s">
        <v>6</v>
      </c>
      <c r="CO296">
        <v>0</v>
      </c>
      <c r="CP296">
        <f t="shared" si="242"/>
        <v>289351.48</v>
      </c>
      <c r="CQ296">
        <f t="shared" si="261"/>
        <v>1510.816</v>
      </c>
      <c r="CR296">
        <f t="shared" si="262"/>
        <v>0</v>
      </c>
      <c r="CS296">
        <f t="shared" si="243"/>
        <v>0</v>
      </c>
      <c r="CT296">
        <f t="shared" si="244"/>
        <v>0</v>
      </c>
      <c r="CU296">
        <f t="shared" si="245"/>
        <v>0</v>
      </c>
      <c r="CV296">
        <f t="shared" si="246"/>
        <v>0</v>
      </c>
      <c r="CW296">
        <f t="shared" si="247"/>
        <v>0</v>
      </c>
      <c r="CX296">
        <f t="shared" si="248"/>
        <v>0</v>
      </c>
      <c r="CY296">
        <f t="shared" si="257"/>
        <v>0</v>
      </c>
      <c r="CZ296">
        <f t="shared" si="258"/>
        <v>0</v>
      </c>
      <c r="DC296" t="s">
        <v>6</v>
      </c>
      <c r="DD296" t="s">
        <v>6</v>
      </c>
      <c r="DE296" t="s">
        <v>6</v>
      </c>
      <c r="DF296" t="s">
        <v>6</v>
      </c>
      <c r="DG296" t="s">
        <v>6</v>
      </c>
      <c r="DH296" t="s">
        <v>6</v>
      </c>
      <c r="DI296" t="s">
        <v>6</v>
      </c>
      <c r="DJ296" t="s">
        <v>6</v>
      </c>
      <c r="DK296" t="s">
        <v>6</v>
      </c>
      <c r="DL296" t="s">
        <v>6</v>
      </c>
      <c r="DM296" t="s">
        <v>6</v>
      </c>
      <c r="DN296">
        <v>0</v>
      </c>
      <c r="DO296">
        <v>0</v>
      </c>
      <c r="DP296">
        <v>1</v>
      </c>
      <c r="DQ296">
        <v>1</v>
      </c>
      <c r="DU296">
        <v>1005</v>
      </c>
      <c r="DV296" t="s">
        <v>57</v>
      </c>
      <c r="DW296" t="s">
        <v>57</v>
      </c>
      <c r="DX296">
        <v>1</v>
      </c>
      <c r="DZ296" t="s">
        <v>6</v>
      </c>
      <c r="EA296" t="s">
        <v>6</v>
      </c>
      <c r="EB296" t="s">
        <v>6</v>
      </c>
      <c r="EC296" t="s">
        <v>6</v>
      </c>
      <c r="EE296">
        <v>66696658</v>
      </c>
      <c r="EF296">
        <v>8</v>
      </c>
      <c r="EG296" t="s">
        <v>51</v>
      </c>
      <c r="EH296">
        <v>0</v>
      </c>
      <c r="EI296" t="s">
        <v>6</v>
      </c>
      <c r="EJ296">
        <v>1</v>
      </c>
      <c r="EK296">
        <v>500001</v>
      </c>
      <c r="EL296" t="s">
        <v>52</v>
      </c>
      <c r="EM296" t="s">
        <v>53</v>
      </c>
      <c r="EO296" t="s">
        <v>6</v>
      </c>
      <c r="EQ296">
        <v>0</v>
      </c>
      <c r="ER296">
        <v>152.30000000000001</v>
      </c>
      <c r="ES296">
        <v>152.30000000000001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6</v>
      </c>
      <c r="GD296">
        <v>1</v>
      </c>
      <c r="GF296">
        <v>-1085780648</v>
      </c>
      <c r="GG296">
        <v>2</v>
      </c>
      <c r="GH296">
        <v>1</v>
      </c>
      <c r="GI296">
        <v>4</v>
      </c>
      <c r="GJ296">
        <v>0</v>
      </c>
      <c r="GK296">
        <v>0</v>
      </c>
      <c r="GL296">
        <f t="shared" si="249"/>
        <v>0</v>
      </c>
      <c r="GM296">
        <f t="shared" si="250"/>
        <v>289351.48</v>
      </c>
      <c r="GN296">
        <f t="shared" si="251"/>
        <v>289351.48</v>
      </c>
      <c r="GO296">
        <f t="shared" si="252"/>
        <v>0</v>
      </c>
      <c r="GP296">
        <f t="shared" si="253"/>
        <v>0</v>
      </c>
      <c r="GR296">
        <v>0</v>
      </c>
      <c r="GS296">
        <v>3</v>
      </c>
      <c r="GT296">
        <v>0</v>
      </c>
      <c r="GU296" t="s">
        <v>6</v>
      </c>
      <c r="GV296">
        <f t="shared" si="254"/>
        <v>0</v>
      </c>
      <c r="GW296">
        <v>1</v>
      </c>
      <c r="GX296">
        <f t="shared" si="255"/>
        <v>0</v>
      </c>
      <c r="HA296">
        <v>0</v>
      </c>
      <c r="HB296">
        <v>0</v>
      </c>
      <c r="HC296">
        <f t="shared" si="256"/>
        <v>0</v>
      </c>
      <c r="HE296" t="s">
        <v>6</v>
      </c>
      <c r="HF296" t="s">
        <v>6</v>
      </c>
      <c r="HM296" t="s">
        <v>6</v>
      </c>
      <c r="HN296" t="s">
        <v>6</v>
      </c>
      <c r="HO296" t="s">
        <v>6</v>
      </c>
      <c r="HP296" t="s">
        <v>6</v>
      </c>
      <c r="HQ296" t="s">
        <v>6</v>
      </c>
      <c r="HS296">
        <v>0</v>
      </c>
      <c r="IK296">
        <v>0</v>
      </c>
    </row>
    <row r="297" spans="1:245" x14ac:dyDescent="0.2">
      <c r="A297">
        <v>18</v>
      </c>
      <c r="B297">
        <v>1</v>
      </c>
      <c r="C297">
        <v>414</v>
      </c>
      <c r="E297" t="s">
        <v>314</v>
      </c>
      <c r="F297" t="s">
        <v>108</v>
      </c>
      <c r="G297" t="s">
        <v>109</v>
      </c>
      <c r="H297" t="str">
        <f>'1.Ведомость'!C165</f>
        <v>м2</v>
      </c>
      <c r="I297">
        <f>I295*J297</f>
        <v>4.72</v>
      </c>
      <c r="J297">
        <v>2.405218100285365</v>
      </c>
      <c r="K297">
        <v>2.4052180999999999</v>
      </c>
      <c r="O297">
        <f t="shared" si="227"/>
        <v>9410.3700000000008</v>
      </c>
      <c r="P297">
        <f t="shared" si="228"/>
        <v>9410.3700000000008</v>
      </c>
      <c r="Q297">
        <f t="shared" si="229"/>
        <v>0</v>
      </c>
      <c r="R297">
        <f t="shared" si="230"/>
        <v>0</v>
      </c>
      <c r="S297">
        <f t="shared" si="231"/>
        <v>0</v>
      </c>
      <c r="T297">
        <f t="shared" si="232"/>
        <v>0</v>
      </c>
      <c r="U297">
        <f t="shared" si="233"/>
        <v>0</v>
      </c>
      <c r="V297">
        <f t="shared" si="234"/>
        <v>0</v>
      </c>
      <c r="W297">
        <f t="shared" si="235"/>
        <v>0</v>
      </c>
      <c r="X297">
        <f t="shared" si="236"/>
        <v>0</v>
      </c>
      <c r="Y297">
        <f t="shared" si="237"/>
        <v>0</v>
      </c>
      <c r="AA297">
        <v>92843885</v>
      </c>
      <c r="AB297">
        <f t="shared" si="238"/>
        <v>200.98</v>
      </c>
      <c r="AC297">
        <f t="shared" si="239"/>
        <v>200.98</v>
      </c>
      <c r="AD297">
        <f t="shared" si="263"/>
        <v>0</v>
      </c>
      <c r="AE297">
        <f t="shared" si="264"/>
        <v>0</v>
      </c>
      <c r="AF297">
        <f t="shared" si="265"/>
        <v>0</v>
      </c>
      <c r="AG297">
        <f t="shared" si="240"/>
        <v>0</v>
      </c>
      <c r="AH297">
        <f t="shared" si="266"/>
        <v>0</v>
      </c>
      <c r="AI297">
        <f t="shared" si="267"/>
        <v>0</v>
      </c>
      <c r="AJ297">
        <f t="shared" si="241"/>
        <v>0</v>
      </c>
      <c r="AK297">
        <v>200.98</v>
      </c>
      <c r="AL297">
        <v>200.98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9.92</v>
      </c>
      <c r="BD297" t="s">
        <v>6</v>
      </c>
      <c r="BE297" t="s">
        <v>6</v>
      </c>
      <c r="BF297" t="s">
        <v>6</v>
      </c>
      <c r="BG297" t="s">
        <v>6</v>
      </c>
      <c r="BH297">
        <v>3</v>
      </c>
      <c r="BI297">
        <v>1</v>
      </c>
      <c r="BJ297" t="s">
        <v>110</v>
      </c>
      <c r="BM297">
        <v>500001</v>
      </c>
      <c r="BN297">
        <v>0</v>
      </c>
      <c r="BO297" t="s">
        <v>6</v>
      </c>
      <c r="BP297">
        <v>0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6</v>
      </c>
      <c r="BZ297">
        <v>0</v>
      </c>
      <c r="CA297">
        <v>0</v>
      </c>
      <c r="CB297" t="s">
        <v>6</v>
      </c>
      <c r="CE297">
        <v>0</v>
      </c>
      <c r="CF297">
        <v>0</v>
      </c>
      <c r="CG297">
        <v>0</v>
      </c>
      <c r="CM297">
        <v>0</v>
      </c>
      <c r="CN297" t="s">
        <v>6</v>
      </c>
      <c r="CO297">
        <v>0</v>
      </c>
      <c r="CP297">
        <f t="shared" si="242"/>
        <v>9410.3700000000008</v>
      </c>
      <c r="CQ297">
        <f t="shared" si="261"/>
        <v>1993.7215999999999</v>
      </c>
      <c r="CR297">
        <f t="shared" si="262"/>
        <v>0</v>
      </c>
      <c r="CS297">
        <f t="shared" si="243"/>
        <v>0</v>
      </c>
      <c r="CT297">
        <f t="shared" si="244"/>
        <v>0</v>
      </c>
      <c r="CU297">
        <f t="shared" si="245"/>
        <v>0</v>
      </c>
      <c r="CV297">
        <f t="shared" si="246"/>
        <v>0</v>
      </c>
      <c r="CW297">
        <f t="shared" si="247"/>
        <v>0</v>
      </c>
      <c r="CX297">
        <f t="shared" si="248"/>
        <v>0</v>
      </c>
      <c r="CY297">
        <f t="shared" si="257"/>
        <v>0</v>
      </c>
      <c r="CZ297">
        <f t="shared" si="258"/>
        <v>0</v>
      </c>
      <c r="DC297" t="s">
        <v>6</v>
      </c>
      <c r="DD297" t="s">
        <v>6</v>
      </c>
      <c r="DE297" t="s">
        <v>6</v>
      </c>
      <c r="DF297" t="s">
        <v>6</v>
      </c>
      <c r="DG297" t="s">
        <v>6</v>
      </c>
      <c r="DH297" t="s">
        <v>6</v>
      </c>
      <c r="DI297" t="s">
        <v>6</v>
      </c>
      <c r="DJ297" t="s">
        <v>6</v>
      </c>
      <c r="DK297" t="s">
        <v>6</v>
      </c>
      <c r="DL297" t="s">
        <v>6</v>
      </c>
      <c r="DM297" t="s">
        <v>6</v>
      </c>
      <c r="DN297">
        <v>0</v>
      </c>
      <c r="DO297">
        <v>0</v>
      </c>
      <c r="DP297">
        <v>1</v>
      </c>
      <c r="DQ297">
        <v>1</v>
      </c>
      <c r="DU297">
        <v>1005</v>
      </c>
      <c r="DV297" t="s">
        <v>57</v>
      </c>
      <c r="DW297" t="s">
        <v>57</v>
      </c>
      <c r="DX297">
        <v>1</v>
      </c>
      <c r="DZ297" t="s">
        <v>6</v>
      </c>
      <c r="EA297" t="s">
        <v>6</v>
      </c>
      <c r="EB297" t="s">
        <v>6</v>
      </c>
      <c r="EC297" t="s">
        <v>6</v>
      </c>
      <c r="EE297">
        <v>66696658</v>
      </c>
      <c r="EF297">
        <v>8</v>
      </c>
      <c r="EG297" t="s">
        <v>51</v>
      </c>
      <c r="EH297">
        <v>0</v>
      </c>
      <c r="EI297" t="s">
        <v>6</v>
      </c>
      <c r="EJ297">
        <v>1</v>
      </c>
      <c r="EK297">
        <v>500001</v>
      </c>
      <c r="EL297" t="s">
        <v>52</v>
      </c>
      <c r="EM297" t="s">
        <v>53</v>
      </c>
      <c r="EO297" t="s">
        <v>6</v>
      </c>
      <c r="EQ297">
        <v>0</v>
      </c>
      <c r="ER297">
        <v>200.98</v>
      </c>
      <c r="ES297">
        <v>200.98</v>
      </c>
      <c r="ET297">
        <v>0</v>
      </c>
      <c r="EU297">
        <v>0</v>
      </c>
      <c r="EV297">
        <v>0</v>
      </c>
      <c r="EW297">
        <v>0</v>
      </c>
      <c r="EX297">
        <v>0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6</v>
      </c>
      <c r="GD297">
        <v>1</v>
      </c>
      <c r="GF297">
        <v>523077198</v>
      </c>
      <c r="GG297">
        <v>2</v>
      </c>
      <c r="GH297">
        <v>1</v>
      </c>
      <c r="GI297">
        <v>4</v>
      </c>
      <c r="GJ297">
        <v>0</v>
      </c>
      <c r="GK297">
        <v>0</v>
      </c>
      <c r="GL297">
        <f t="shared" si="249"/>
        <v>0</v>
      </c>
      <c r="GM297">
        <f t="shared" si="250"/>
        <v>9410.3700000000008</v>
      </c>
      <c r="GN297">
        <f t="shared" si="251"/>
        <v>9410.3700000000008</v>
      </c>
      <c r="GO297">
        <f t="shared" si="252"/>
        <v>0</v>
      </c>
      <c r="GP297">
        <f t="shared" si="253"/>
        <v>0</v>
      </c>
      <c r="GR297">
        <v>0</v>
      </c>
      <c r="GS297">
        <v>3</v>
      </c>
      <c r="GT297">
        <v>0</v>
      </c>
      <c r="GU297" t="s">
        <v>6</v>
      </c>
      <c r="GV297">
        <f t="shared" si="254"/>
        <v>0</v>
      </c>
      <c r="GW297">
        <v>1</v>
      </c>
      <c r="GX297">
        <f t="shared" si="255"/>
        <v>0</v>
      </c>
      <c r="HA297">
        <v>0</v>
      </c>
      <c r="HB297">
        <v>0</v>
      </c>
      <c r="HC297">
        <f t="shared" si="256"/>
        <v>0</v>
      </c>
      <c r="HE297" t="s">
        <v>6</v>
      </c>
      <c r="HF297" t="s">
        <v>6</v>
      </c>
      <c r="HM297" t="s">
        <v>6</v>
      </c>
      <c r="HN297" t="s">
        <v>6</v>
      </c>
      <c r="HO297" t="s">
        <v>6</v>
      </c>
      <c r="HP297" t="s">
        <v>6</v>
      </c>
      <c r="HQ297" t="s">
        <v>6</v>
      </c>
      <c r="HS297">
        <v>0</v>
      </c>
      <c r="IK297">
        <v>0</v>
      </c>
    </row>
    <row r="298" spans="1:245" x14ac:dyDescent="0.2">
      <c r="A298">
        <v>18</v>
      </c>
      <c r="B298">
        <v>1</v>
      </c>
      <c r="C298">
        <v>415</v>
      </c>
      <c r="E298" t="s">
        <v>315</v>
      </c>
      <c r="F298" t="s">
        <v>120</v>
      </c>
      <c r="G298" t="s">
        <v>121</v>
      </c>
      <c r="H298" t="str">
        <f>'1.Ведомость'!C166</f>
        <v>т</v>
      </c>
      <c r="I298">
        <f>I295*J298</f>
        <v>0.12</v>
      </c>
      <c r="J298">
        <v>6.1149612719119444E-2</v>
      </c>
      <c r="K298">
        <v>6.1149599999999998E-2</v>
      </c>
      <c r="O298">
        <f t="shared" si="227"/>
        <v>36186.449999999997</v>
      </c>
      <c r="P298">
        <f t="shared" si="228"/>
        <v>36186.449999999997</v>
      </c>
      <c r="Q298">
        <f t="shared" si="229"/>
        <v>0</v>
      </c>
      <c r="R298">
        <f t="shared" si="230"/>
        <v>0</v>
      </c>
      <c r="S298">
        <f t="shared" si="231"/>
        <v>0</v>
      </c>
      <c r="T298">
        <f t="shared" si="232"/>
        <v>0</v>
      </c>
      <c r="U298">
        <f t="shared" si="233"/>
        <v>0</v>
      </c>
      <c r="V298">
        <f t="shared" si="234"/>
        <v>0</v>
      </c>
      <c r="W298">
        <f t="shared" si="235"/>
        <v>0</v>
      </c>
      <c r="X298">
        <f t="shared" si="236"/>
        <v>0</v>
      </c>
      <c r="Y298">
        <f t="shared" si="237"/>
        <v>0</v>
      </c>
      <c r="AA298">
        <v>92843885</v>
      </c>
      <c r="AB298">
        <f t="shared" si="238"/>
        <v>30398.560000000001</v>
      </c>
      <c r="AC298">
        <f t="shared" si="239"/>
        <v>30398.560000000001</v>
      </c>
      <c r="AD298">
        <f t="shared" si="263"/>
        <v>0</v>
      </c>
      <c r="AE298">
        <f t="shared" si="264"/>
        <v>0</v>
      </c>
      <c r="AF298">
        <f t="shared" si="265"/>
        <v>0</v>
      </c>
      <c r="AG298">
        <f t="shared" si="240"/>
        <v>0</v>
      </c>
      <c r="AH298">
        <f t="shared" si="266"/>
        <v>0</v>
      </c>
      <c r="AI298">
        <f t="shared" si="267"/>
        <v>0</v>
      </c>
      <c r="AJ298">
        <f t="shared" si="241"/>
        <v>0</v>
      </c>
      <c r="AK298">
        <v>30398.560000000001</v>
      </c>
      <c r="AL298">
        <v>30398.560000000001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9.92</v>
      </c>
      <c r="BD298" t="s">
        <v>6</v>
      </c>
      <c r="BE298" t="s">
        <v>6</v>
      </c>
      <c r="BF298" t="s">
        <v>6</v>
      </c>
      <c r="BG298" t="s">
        <v>6</v>
      </c>
      <c r="BH298">
        <v>3</v>
      </c>
      <c r="BI298">
        <v>1</v>
      </c>
      <c r="BJ298" t="s">
        <v>123</v>
      </c>
      <c r="BM298">
        <v>500001</v>
      </c>
      <c r="BN298">
        <v>0</v>
      </c>
      <c r="BO298" t="s">
        <v>6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6</v>
      </c>
      <c r="BZ298">
        <v>0</v>
      </c>
      <c r="CA298">
        <v>0</v>
      </c>
      <c r="CB298" t="s">
        <v>6</v>
      </c>
      <c r="CE298">
        <v>0</v>
      </c>
      <c r="CF298">
        <v>0</v>
      </c>
      <c r="CG298">
        <v>0</v>
      </c>
      <c r="CM298">
        <v>0</v>
      </c>
      <c r="CN298" t="s">
        <v>6</v>
      </c>
      <c r="CO298">
        <v>0</v>
      </c>
      <c r="CP298">
        <f t="shared" si="242"/>
        <v>36186.449999999997</v>
      </c>
      <c r="CQ298">
        <f t="shared" si="261"/>
        <v>301553.71520000004</v>
      </c>
      <c r="CR298">
        <f t="shared" si="262"/>
        <v>0</v>
      </c>
      <c r="CS298">
        <f t="shared" si="243"/>
        <v>0</v>
      </c>
      <c r="CT298">
        <f t="shared" si="244"/>
        <v>0</v>
      </c>
      <c r="CU298">
        <f t="shared" si="245"/>
        <v>0</v>
      </c>
      <c r="CV298">
        <f t="shared" si="246"/>
        <v>0</v>
      </c>
      <c r="CW298">
        <f t="shared" si="247"/>
        <v>0</v>
      </c>
      <c r="CX298">
        <f t="shared" si="248"/>
        <v>0</v>
      </c>
      <c r="CY298">
        <f t="shared" si="257"/>
        <v>0</v>
      </c>
      <c r="CZ298">
        <f t="shared" si="258"/>
        <v>0</v>
      </c>
      <c r="DC298" t="s">
        <v>6</v>
      </c>
      <c r="DD298" t="s">
        <v>6</v>
      </c>
      <c r="DE298" t="s">
        <v>6</v>
      </c>
      <c r="DF298" t="s">
        <v>6</v>
      </c>
      <c r="DG298" t="s">
        <v>6</v>
      </c>
      <c r="DH298" t="s">
        <v>6</v>
      </c>
      <c r="DI298" t="s">
        <v>6</v>
      </c>
      <c r="DJ298" t="s">
        <v>6</v>
      </c>
      <c r="DK298" t="s">
        <v>6</v>
      </c>
      <c r="DL298" t="s">
        <v>6</v>
      </c>
      <c r="DM298" t="s">
        <v>6</v>
      </c>
      <c r="DN298">
        <v>0</v>
      </c>
      <c r="DO298">
        <v>0</v>
      </c>
      <c r="DP298">
        <v>1</v>
      </c>
      <c r="DQ298">
        <v>1</v>
      </c>
      <c r="DU298">
        <v>1009</v>
      </c>
      <c r="DV298" t="s">
        <v>122</v>
      </c>
      <c r="DW298" t="s">
        <v>122</v>
      </c>
      <c r="DX298">
        <v>1000</v>
      </c>
      <c r="DZ298" t="s">
        <v>6</v>
      </c>
      <c r="EA298" t="s">
        <v>6</v>
      </c>
      <c r="EB298" t="s">
        <v>6</v>
      </c>
      <c r="EC298" t="s">
        <v>6</v>
      </c>
      <c r="EE298">
        <v>66696658</v>
      </c>
      <c r="EF298">
        <v>8</v>
      </c>
      <c r="EG298" t="s">
        <v>51</v>
      </c>
      <c r="EH298">
        <v>0</v>
      </c>
      <c r="EI298" t="s">
        <v>6</v>
      </c>
      <c r="EJ298">
        <v>1</v>
      </c>
      <c r="EK298">
        <v>500001</v>
      </c>
      <c r="EL298" t="s">
        <v>52</v>
      </c>
      <c r="EM298" t="s">
        <v>53</v>
      </c>
      <c r="EO298" t="s">
        <v>6</v>
      </c>
      <c r="EQ298">
        <v>0</v>
      </c>
      <c r="ER298">
        <v>299729.8</v>
      </c>
      <c r="ES298">
        <v>30398.560000000001</v>
      </c>
      <c r="ET298">
        <v>0</v>
      </c>
      <c r="EU298">
        <v>0</v>
      </c>
      <c r="EV298">
        <v>0</v>
      </c>
      <c r="EW298">
        <v>0</v>
      </c>
      <c r="EX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6</v>
      </c>
      <c r="GD298">
        <v>1</v>
      </c>
      <c r="GF298">
        <v>618618747</v>
      </c>
      <c r="GG298">
        <v>2</v>
      </c>
      <c r="GH298">
        <v>0</v>
      </c>
      <c r="GI298">
        <v>4</v>
      </c>
      <c r="GJ298">
        <v>0</v>
      </c>
      <c r="GK298">
        <v>0</v>
      </c>
      <c r="GL298">
        <f t="shared" si="249"/>
        <v>0</v>
      </c>
      <c r="GM298">
        <f t="shared" si="250"/>
        <v>36186.449999999997</v>
      </c>
      <c r="GN298">
        <f t="shared" si="251"/>
        <v>36186.449999999997</v>
      </c>
      <c r="GO298">
        <f t="shared" si="252"/>
        <v>0</v>
      </c>
      <c r="GP298">
        <f t="shared" si="253"/>
        <v>0</v>
      </c>
      <c r="GR298">
        <v>0</v>
      </c>
      <c r="GS298">
        <v>3</v>
      </c>
      <c r="GT298">
        <v>0</v>
      </c>
      <c r="GU298" t="s">
        <v>6</v>
      </c>
      <c r="GV298">
        <f t="shared" si="254"/>
        <v>0</v>
      </c>
      <c r="GW298">
        <v>1</v>
      </c>
      <c r="GX298">
        <f t="shared" si="255"/>
        <v>0</v>
      </c>
      <c r="HA298">
        <v>0</v>
      </c>
      <c r="HB298">
        <v>0</v>
      </c>
      <c r="HC298">
        <f t="shared" si="256"/>
        <v>0</v>
      </c>
      <c r="HE298" t="s">
        <v>6</v>
      </c>
      <c r="HF298" t="s">
        <v>6</v>
      </c>
      <c r="HM298" t="s">
        <v>6</v>
      </c>
      <c r="HN298" t="s">
        <v>6</v>
      </c>
      <c r="HO298" t="s">
        <v>6</v>
      </c>
      <c r="HP298" t="s">
        <v>6</v>
      </c>
      <c r="HQ298" t="s">
        <v>6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C299">
        <f>ROW(SmtRes!A422)</f>
        <v>422</v>
      </c>
      <c r="D299">
        <f>ROW(EtalonRes!A477)</f>
        <v>477</v>
      </c>
      <c r="E299" t="s">
        <v>316</v>
      </c>
      <c r="F299" t="s">
        <v>125</v>
      </c>
      <c r="G299" t="s">
        <v>126</v>
      </c>
      <c r="H299" t="s">
        <v>127</v>
      </c>
      <c r="I299">
        <v>19.600000000000001</v>
      </c>
      <c r="J299">
        <v>0</v>
      </c>
      <c r="K299">
        <v>19.600000000000001</v>
      </c>
      <c r="O299">
        <f t="shared" si="227"/>
        <v>85323.18</v>
      </c>
      <c r="P299">
        <f t="shared" si="228"/>
        <v>33014.550000000003</v>
      </c>
      <c r="Q299">
        <f t="shared" si="229"/>
        <v>8707.25</v>
      </c>
      <c r="R299">
        <f t="shared" si="230"/>
        <v>4386.51</v>
      </c>
      <c r="S299">
        <f t="shared" si="231"/>
        <v>43601.38</v>
      </c>
      <c r="T299">
        <f t="shared" si="232"/>
        <v>0</v>
      </c>
      <c r="U299">
        <f t="shared" si="233"/>
        <v>98</v>
      </c>
      <c r="V299">
        <f t="shared" si="234"/>
        <v>8.4280000000000008</v>
      </c>
      <c r="W299">
        <f t="shared" si="235"/>
        <v>0</v>
      </c>
      <c r="X299">
        <f t="shared" si="236"/>
        <v>46548.25</v>
      </c>
      <c r="Y299">
        <f t="shared" si="237"/>
        <v>26393.34</v>
      </c>
      <c r="AA299">
        <v>92843885</v>
      </c>
      <c r="AB299">
        <f t="shared" si="238"/>
        <v>247.66</v>
      </c>
      <c r="AC299">
        <f t="shared" si="239"/>
        <v>169.8</v>
      </c>
      <c r="AD299">
        <f t="shared" si="263"/>
        <v>28.26</v>
      </c>
      <c r="AE299">
        <f t="shared" si="264"/>
        <v>4.99</v>
      </c>
      <c r="AF299">
        <f t="shared" si="265"/>
        <v>49.6</v>
      </c>
      <c r="AG299">
        <f t="shared" si="240"/>
        <v>0</v>
      </c>
      <c r="AH299">
        <f t="shared" si="266"/>
        <v>5</v>
      </c>
      <c r="AI299">
        <f t="shared" si="267"/>
        <v>0.43</v>
      </c>
      <c r="AJ299">
        <f t="shared" si="241"/>
        <v>0</v>
      </c>
      <c r="AK299">
        <v>247.66</v>
      </c>
      <c r="AL299">
        <v>169.8</v>
      </c>
      <c r="AM299">
        <v>28.26</v>
      </c>
      <c r="AN299">
        <v>4.99</v>
      </c>
      <c r="AO299">
        <v>49.6</v>
      </c>
      <c r="AP299">
        <v>0</v>
      </c>
      <c r="AQ299">
        <v>5</v>
      </c>
      <c r="AR299">
        <v>0.43</v>
      </c>
      <c r="AS299">
        <v>0</v>
      </c>
      <c r="AT299">
        <v>97</v>
      </c>
      <c r="AU299">
        <v>55</v>
      </c>
      <c r="AV299">
        <v>1</v>
      </c>
      <c r="AW299">
        <v>1</v>
      </c>
      <c r="AZ299">
        <v>1</v>
      </c>
      <c r="BA299">
        <v>44.85</v>
      </c>
      <c r="BB299">
        <v>15.72</v>
      </c>
      <c r="BC299">
        <v>9.92</v>
      </c>
      <c r="BD299" t="s">
        <v>6</v>
      </c>
      <c r="BE299" t="s">
        <v>6</v>
      </c>
      <c r="BF299" t="s">
        <v>6</v>
      </c>
      <c r="BG299" t="s">
        <v>6</v>
      </c>
      <c r="BH299">
        <v>0</v>
      </c>
      <c r="BI299">
        <v>1</v>
      </c>
      <c r="BJ299" t="s">
        <v>128</v>
      </c>
      <c r="BM299">
        <v>26001</v>
      </c>
      <c r="BN299">
        <v>0</v>
      </c>
      <c r="BO299" t="s">
        <v>6</v>
      </c>
      <c r="BP299">
        <v>0</v>
      </c>
      <c r="BQ299">
        <v>2</v>
      </c>
      <c r="BR299">
        <v>0</v>
      </c>
      <c r="BS299">
        <v>44.85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6</v>
      </c>
      <c r="BZ299">
        <v>97</v>
      </c>
      <c r="CA299">
        <v>55</v>
      </c>
      <c r="CB299" t="s">
        <v>6</v>
      </c>
      <c r="CE299">
        <v>0</v>
      </c>
      <c r="CF299">
        <v>0</v>
      </c>
      <c r="CG299">
        <v>0</v>
      </c>
      <c r="CM299">
        <v>0</v>
      </c>
      <c r="CN299" t="s">
        <v>6</v>
      </c>
      <c r="CO299">
        <v>0</v>
      </c>
      <c r="CP299">
        <f t="shared" si="242"/>
        <v>85323.18</v>
      </c>
      <c r="CQ299">
        <f t="shared" si="261"/>
        <v>1684.4160000000002</v>
      </c>
      <c r="CR299">
        <f t="shared" si="262"/>
        <v>444.24720000000002</v>
      </c>
      <c r="CS299">
        <f t="shared" si="243"/>
        <v>223.8015</v>
      </c>
      <c r="CT299">
        <f t="shared" si="244"/>
        <v>2224.56</v>
      </c>
      <c r="CU299">
        <f t="shared" si="245"/>
        <v>0</v>
      </c>
      <c r="CV299">
        <f t="shared" si="246"/>
        <v>5</v>
      </c>
      <c r="CW299">
        <f t="shared" si="247"/>
        <v>0.43</v>
      </c>
      <c r="CX299">
        <f t="shared" si="248"/>
        <v>0</v>
      </c>
      <c r="CY299">
        <f t="shared" si="257"/>
        <v>46548.253300000004</v>
      </c>
      <c r="CZ299">
        <f t="shared" si="258"/>
        <v>26393.339500000002</v>
      </c>
      <c r="DC299" t="s">
        <v>6</v>
      </c>
      <c r="DD299" t="s">
        <v>6</v>
      </c>
      <c r="DE299" t="s">
        <v>6</v>
      </c>
      <c r="DF299" t="s">
        <v>6</v>
      </c>
      <c r="DG299" t="s">
        <v>6</v>
      </c>
      <c r="DH299" t="s">
        <v>6</v>
      </c>
      <c r="DI299" t="s">
        <v>6</v>
      </c>
      <c r="DJ299" t="s">
        <v>6</v>
      </c>
      <c r="DK299" t="s">
        <v>6</v>
      </c>
      <c r="DL299" t="s">
        <v>6</v>
      </c>
      <c r="DM299" t="s">
        <v>6</v>
      </c>
      <c r="DN299">
        <v>0</v>
      </c>
      <c r="DO299">
        <v>0</v>
      </c>
      <c r="DP299">
        <v>1</v>
      </c>
      <c r="DQ299">
        <v>1</v>
      </c>
      <c r="DU299">
        <v>1005</v>
      </c>
      <c r="DV299" t="s">
        <v>127</v>
      </c>
      <c r="DW299" t="s">
        <v>127</v>
      </c>
      <c r="DX299">
        <v>10</v>
      </c>
      <c r="DZ299" t="s">
        <v>6</v>
      </c>
      <c r="EA299" t="s">
        <v>6</v>
      </c>
      <c r="EB299" t="s">
        <v>6</v>
      </c>
      <c r="EC299" t="s">
        <v>6</v>
      </c>
      <c r="EE299">
        <v>66696446</v>
      </c>
      <c r="EF299">
        <v>2</v>
      </c>
      <c r="EG299" t="s">
        <v>129</v>
      </c>
      <c r="EH299">
        <v>20</v>
      </c>
      <c r="EI299" t="s">
        <v>130</v>
      </c>
      <c r="EJ299">
        <v>1</v>
      </c>
      <c r="EK299">
        <v>26001</v>
      </c>
      <c r="EL299" t="s">
        <v>130</v>
      </c>
      <c r="EM299" t="s">
        <v>131</v>
      </c>
      <c r="EO299" t="s">
        <v>6</v>
      </c>
      <c r="EQ299">
        <v>1441792</v>
      </c>
      <c r="ER299">
        <v>247.66</v>
      </c>
      <c r="ES299">
        <v>169.8</v>
      </c>
      <c r="ET299">
        <v>28.26</v>
      </c>
      <c r="EU299">
        <v>4.99</v>
      </c>
      <c r="EV299">
        <v>49.6</v>
      </c>
      <c r="EW299">
        <v>5</v>
      </c>
      <c r="EX299">
        <v>0.43</v>
      </c>
      <c r="EY299">
        <v>0</v>
      </c>
      <c r="FQ299">
        <v>0</v>
      </c>
      <c r="FR299">
        <v>0</v>
      </c>
      <c r="FS299">
        <v>0</v>
      </c>
      <c r="FX299">
        <v>97</v>
      </c>
      <c r="FY299">
        <v>55</v>
      </c>
      <c r="GA299" t="s">
        <v>6</v>
      </c>
      <c r="GD299">
        <v>1</v>
      </c>
      <c r="GF299">
        <v>-893411855</v>
      </c>
      <c r="GG299">
        <v>2</v>
      </c>
      <c r="GH299">
        <v>1</v>
      </c>
      <c r="GI299">
        <v>4</v>
      </c>
      <c r="GJ299">
        <v>0</v>
      </c>
      <c r="GK299">
        <v>0</v>
      </c>
      <c r="GL299">
        <f t="shared" si="249"/>
        <v>0</v>
      </c>
      <c r="GM299">
        <f t="shared" si="250"/>
        <v>158264.76999999999</v>
      </c>
      <c r="GN299">
        <f t="shared" si="251"/>
        <v>158264.76999999999</v>
      </c>
      <c r="GO299">
        <f t="shared" si="252"/>
        <v>0</v>
      </c>
      <c r="GP299">
        <f t="shared" si="253"/>
        <v>0</v>
      </c>
      <c r="GR299">
        <v>0</v>
      </c>
      <c r="GS299">
        <v>3</v>
      </c>
      <c r="GT299">
        <v>0</v>
      </c>
      <c r="GU299" t="s">
        <v>6</v>
      </c>
      <c r="GV299">
        <f t="shared" si="254"/>
        <v>0</v>
      </c>
      <c r="GW299">
        <v>1</v>
      </c>
      <c r="GX299">
        <f t="shared" si="255"/>
        <v>0</v>
      </c>
      <c r="HA299">
        <v>0</v>
      </c>
      <c r="HB299">
        <v>0</v>
      </c>
      <c r="HC299">
        <f t="shared" si="256"/>
        <v>0</v>
      </c>
      <c r="HE299" t="s">
        <v>6</v>
      </c>
      <c r="HF299" t="s">
        <v>6</v>
      </c>
      <c r="HM299" t="s">
        <v>6</v>
      </c>
      <c r="HN299" t="s">
        <v>132</v>
      </c>
      <c r="HO299" t="s">
        <v>133</v>
      </c>
      <c r="HP299" t="s">
        <v>130</v>
      </c>
      <c r="HQ299" t="s">
        <v>130</v>
      </c>
      <c r="HS299">
        <v>0</v>
      </c>
      <c r="IK299">
        <v>0</v>
      </c>
    </row>
    <row r="300" spans="1:245" x14ac:dyDescent="0.2">
      <c r="A300">
        <v>18</v>
      </c>
      <c r="B300">
        <v>1</v>
      </c>
      <c r="C300">
        <v>419</v>
      </c>
      <c r="E300" t="s">
        <v>317</v>
      </c>
      <c r="F300" t="s">
        <v>135</v>
      </c>
      <c r="G300" t="s">
        <v>136</v>
      </c>
      <c r="H300" t="str">
        <f>'1.Ведомость'!C168</f>
        <v>м2</v>
      </c>
      <c r="I300">
        <f>I299*J300</f>
        <v>215.6</v>
      </c>
      <c r="J300">
        <v>10.999999999999998</v>
      </c>
      <c r="K300">
        <v>11</v>
      </c>
      <c r="O300">
        <f t="shared" si="227"/>
        <v>48121.919999999998</v>
      </c>
      <c r="P300">
        <f t="shared" si="228"/>
        <v>48121.919999999998</v>
      </c>
      <c r="Q300">
        <f t="shared" si="229"/>
        <v>0</v>
      </c>
      <c r="R300">
        <f t="shared" si="230"/>
        <v>0</v>
      </c>
      <c r="S300">
        <f t="shared" si="231"/>
        <v>0</v>
      </c>
      <c r="T300">
        <f t="shared" si="232"/>
        <v>0</v>
      </c>
      <c r="U300">
        <f t="shared" si="233"/>
        <v>0</v>
      </c>
      <c r="V300">
        <f t="shared" si="234"/>
        <v>0</v>
      </c>
      <c r="W300">
        <f t="shared" si="235"/>
        <v>0</v>
      </c>
      <c r="X300">
        <f t="shared" si="236"/>
        <v>0</v>
      </c>
      <c r="Y300">
        <f t="shared" si="237"/>
        <v>0</v>
      </c>
      <c r="AA300">
        <v>92843885</v>
      </c>
      <c r="AB300">
        <f t="shared" si="238"/>
        <v>22.5</v>
      </c>
      <c r="AC300">
        <f t="shared" si="239"/>
        <v>22.5</v>
      </c>
      <c r="AD300">
        <f t="shared" si="263"/>
        <v>0</v>
      </c>
      <c r="AE300">
        <f t="shared" si="264"/>
        <v>0</v>
      </c>
      <c r="AF300">
        <f t="shared" si="265"/>
        <v>0</v>
      </c>
      <c r="AG300">
        <f t="shared" si="240"/>
        <v>0</v>
      </c>
      <c r="AH300">
        <f t="shared" si="266"/>
        <v>0</v>
      </c>
      <c r="AI300">
        <f t="shared" si="267"/>
        <v>0</v>
      </c>
      <c r="AJ300">
        <f t="shared" si="241"/>
        <v>0</v>
      </c>
      <c r="AK300">
        <v>22.5</v>
      </c>
      <c r="AL300">
        <v>22.5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9.92</v>
      </c>
      <c r="BD300" t="s">
        <v>6</v>
      </c>
      <c r="BE300" t="s">
        <v>6</v>
      </c>
      <c r="BF300" t="s">
        <v>6</v>
      </c>
      <c r="BG300" t="s">
        <v>6</v>
      </c>
      <c r="BH300">
        <v>3</v>
      </c>
      <c r="BI300">
        <v>1</v>
      </c>
      <c r="BJ300" t="s">
        <v>137</v>
      </c>
      <c r="BM300">
        <v>500001</v>
      </c>
      <c r="BN300">
        <v>0</v>
      </c>
      <c r="BO300" t="s">
        <v>6</v>
      </c>
      <c r="BP300">
        <v>0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6</v>
      </c>
      <c r="BZ300">
        <v>0</v>
      </c>
      <c r="CA300">
        <v>0</v>
      </c>
      <c r="CB300" t="s">
        <v>6</v>
      </c>
      <c r="CE300">
        <v>0</v>
      </c>
      <c r="CF300">
        <v>0</v>
      </c>
      <c r="CG300">
        <v>0</v>
      </c>
      <c r="CM300">
        <v>0</v>
      </c>
      <c r="CN300" t="s">
        <v>6</v>
      </c>
      <c r="CO300">
        <v>0</v>
      </c>
      <c r="CP300">
        <f t="shared" si="242"/>
        <v>48121.919999999998</v>
      </c>
      <c r="CQ300">
        <f t="shared" si="261"/>
        <v>223.2</v>
      </c>
      <c r="CR300">
        <f t="shared" si="262"/>
        <v>0</v>
      </c>
      <c r="CS300">
        <f t="shared" si="243"/>
        <v>0</v>
      </c>
      <c r="CT300">
        <f t="shared" si="244"/>
        <v>0</v>
      </c>
      <c r="CU300">
        <f t="shared" si="245"/>
        <v>0</v>
      </c>
      <c r="CV300">
        <f t="shared" si="246"/>
        <v>0</v>
      </c>
      <c r="CW300">
        <f t="shared" si="247"/>
        <v>0</v>
      </c>
      <c r="CX300">
        <f t="shared" si="248"/>
        <v>0</v>
      </c>
      <c r="CY300">
        <f t="shared" si="257"/>
        <v>0</v>
      </c>
      <c r="CZ300">
        <f t="shared" si="258"/>
        <v>0</v>
      </c>
      <c r="DC300" t="s">
        <v>6</v>
      </c>
      <c r="DD300" t="s">
        <v>6</v>
      </c>
      <c r="DE300" t="s">
        <v>6</v>
      </c>
      <c r="DF300" t="s">
        <v>6</v>
      </c>
      <c r="DG300" t="s">
        <v>6</v>
      </c>
      <c r="DH300" t="s">
        <v>6</v>
      </c>
      <c r="DI300" t="s">
        <v>6</v>
      </c>
      <c r="DJ300" t="s">
        <v>6</v>
      </c>
      <c r="DK300" t="s">
        <v>6</v>
      </c>
      <c r="DL300" t="s">
        <v>6</v>
      </c>
      <c r="DM300" t="s">
        <v>6</v>
      </c>
      <c r="DN300">
        <v>0</v>
      </c>
      <c r="DO300">
        <v>0</v>
      </c>
      <c r="DP300">
        <v>1</v>
      </c>
      <c r="DQ300">
        <v>1</v>
      </c>
      <c r="DU300">
        <v>1005</v>
      </c>
      <c r="DV300" t="s">
        <v>57</v>
      </c>
      <c r="DW300" t="s">
        <v>57</v>
      </c>
      <c r="DX300">
        <v>1</v>
      </c>
      <c r="DZ300" t="s">
        <v>6</v>
      </c>
      <c r="EA300" t="s">
        <v>6</v>
      </c>
      <c r="EB300" t="s">
        <v>6</v>
      </c>
      <c r="EC300" t="s">
        <v>6</v>
      </c>
      <c r="EE300">
        <v>66696658</v>
      </c>
      <c r="EF300">
        <v>8</v>
      </c>
      <c r="EG300" t="s">
        <v>51</v>
      </c>
      <c r="EH300">
        <v>0</v>
      </c>
      <c r="EI300" t="s">
        <v>6</v>
      </c>
      <c r="EJ300">
        <v>1</v>
      </c>
      <c r="EK300">
        <v>500001</v>
      </c>
      <c r="EL300" t="s">
        <v>52</v>
      </c>
      <c r="EM300" t="s">
        <v>53</v>
      </c>
      <c r="EO300" t="s">
        <v>6</v>
      </c>
      <c r="EQ300">
        <v>0</v>
      </c>
      <c r="ER300">
        <v>22.5</v>
      </c>
      <c r="ES300">
        <v>22.5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6</v>
      </c>
      <c r="GD300">
        <v>1</v>
      </c>
      <c r="GF300">
        <v>-336429810</v>
      </c>
      <c r="GG300">
        <v>2</v>
      </c>
      <c r="GH300">
        <v>1</v>
      </c>
      <c r="GI300">
        <v>4</v>
      </c>
      <c r="GJ300">
        <v>0</v>
      </c>
      <c r="GK300">
        <v>0</v>
      </c>
      <c r="GL300">
        <f t="shared" si="249"/>
        <v>0</v>
      </c>
      <c r="GM300">
        <f t="shared" si="250"/>
        <v>48121.919999999998</v>
      </c>
      <c r="GN300">
        <f t="shared" si="251"/>
        <v>48121.919999999998</v>
      </c>
      <c r="GO300">
        <f t="shared" si="252"/>
        <v>0</v>
      </c>
      <c r="GP300">
        <f t="shared" si="253"/>
        <v>0</v>
      </c>
      <c r="GR300">
        <v>0</v>
      </c>
      <c r="GS300">
        <v>3</v>
      </c>
      <c r="GT300">
        <v>0</v>
      </c>
      <c r="GU300" t="s">
        <v>6</v>
      </c>
      <c r="GV300">
        <f t="shared" si="254"/>
        <v>0</v>
      </c>
      <c r="GW300">
        <v>1</v>
      </c>
      <c r="GX300">
        <f t="shared" si="255"/>
        <v>0</v>
      </c>
      <c r="HA300">
        <v>0</v>
      </c>
      <c r="HB300">
        <v>0</v>
      </c>
      <c r="HC300">
        <f t="shared" si="256"/>
        <v>0</v>
      </c>
      <c r="HE300" t="s">
        <v>6</v>
      </c>
      <c r="HF300" t="s">
        <v>6</v>
      </c>
      <c r="HM300" t="s">
        <v>6</v>
      </c>
      <c r="HN300" t="s">
        <v>6</v>
      </c>
      <c r="HO300" t="s">
        <v>6</v>
      </c>
      <c r="HP300" t="s">
        <v>6</v>
      </c>
      <c r="HQ300" t="s">
        <v>6</v>
      </c>
      <c r="HS300">
        <v>0</v>
      </c>
      <c r="IK300">
        <v>0</v>
      </c>
    </row>
    <row r="301" spans="1:245" x14ac:dyDescent="0.2">
      <c r="A301">
        <v>18</v>
      </c>
      <c r="B301">
        <v>1</v>
      </c>
      <c r="C301">
        <v>421</v>
      </c>
      <c r="E301" t="s">
        <v>318</v>
      </c>
      <c r="F301" t="s">
        <v>139</v>
      </c>
      <c r="G301" t="s">
        <v>140</v>
      </c>
      <c r="H301" t="str">
        <f>'1.Ведомость'!C169</f>
        <v>л</v>
      </c>
      <c r="I301">
        <f>I299*J301</f>
        <v>-29.4</v>
      </c>
      <c r="J301">
        <v>-1.4999999999999998</v>
      </c>
      <c r="K301">
        <v>-1.5</v>
      </c>
      <c r="O301">
        <f t="shared" si="227"/>
        <v>-19126.28</v>
      </c>
      <c r="P301">
        <f t="shared" si="228"/>
        <v>-19126.28</v>
      </c>
      <c r="Q301">
        <f t="shared" si="229"/>
        <v>0</v>
      </c>
      <c r="R301">
        <f t="shared" si="230"/>
        <v>0</v>
      </c>
      <c r="S301">
        <f t="shared" si="231"/>
        <v>0</v>
      </c>
      <c r="T301">
        <f t="shared" si="232"/>
        <v>0</v>
      </c>
      <c r="U301">
        <f t="shared" si="233"/>
        <v>0</v>
      </c>
      <c r="V301">
        <f t="shared" si="234"/>
        <v>0</v>
      </c>
      <c r="W301">
        <f t="shared" si="235"/>
        <v>0</v>
      </c>
      <c r="X301">
        <f t="shared" si="236"/>
        <v>0</v>
      </c>
      <c r="Y301">
        <f t="shared" si="237"/>
        <v>0</v>
      </c>
      <c r="AA301">
        <v>92843885</v>
      </c>
      <c r="AB301">
        <f t="shared" si="238"/>
        <v>65.58</v>
      </c>
      <c r="AC301">
        <f t="shared" si="239"/>
        <v>65.58</v>
      </c>
      <c r="AD301">
        <f t="shared" si="263"/>
        <v>0</v>
      </c>
      <c r="AE301">
        <f t="shared" si="264"/>
        <v>0</v>
      </c>
      <c r="AF301">
        <f t="shared" si="265"/>
        <v>0</v>
      </c>
      <c r="AG301">
        <f t="shared" si="240"/>
        <v>0</v>
      </c>
      <c r="AH301">
        <f t="shared" si="266"/>
        <v>0</v>
      </c>
      <c r="AI301">
        <f t="shared" si="267"/>
        <v>0</v>
      </c>
      <c r="AJ301">
        <f t="shared" si="241"/>
        <v>0</v>
      </c>
      <c r="AK301">
        <v>65.58</v>
      </c>
      <c r="AL301">
        <v>65.58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9.92</v>
      </c>
      <c r="BD301" t="s">
        <v>6</v>
      </c>
      <c r="BE301" t="s">
        <v>6</v>
      </c>
      <c r="BF301" t="s">
        <v>6</v>
      </c>
      <c r="BG301" t="s">
        <v>6</v>
      </c>
      <c r="BH301">
        <v>3</v>
      </c>
      <c r="BI301">
        <v>1</v>
      </c>
      <c r="BJ301" t="s">
        <v>142</v>
      </c>
      <c r="BM301">
        <v>500001</v>
      </c>
      <c r="BN301">
        <v>0</v>
      </c>
      <c r="BO301" t="s">
        <v>6</v>
      </c>
      <c r="BP301">
        <v>0</v>
      </c>
      <c r="BQ301">
        <v>8</v>
      </c>
      <c r="BR301">
        <v>1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6</v>
      </c>
      <c r="BZ301">
        <v>0</v>
      </c>
      <c r="CA301">
        <v>0</v>
      </c>
      <c r="CB301" t="s">
        <v>6</v>
      </c>
      <c r="CE301">
        <v>0</v>
      </c>
      <c r="CF301">
        <v>0</v>
      </c>
      <c r="CG301">
        <v>0</v>
      </c>
      <c r="CM301">
        <v>0</v>
      </c>
      <c r="CN301" t="s">
        <v>6</v>
      </c>
      <c r="CO301">
        <v>0</v>
      </c>
      <c r="CP301">
        <f t="shared" si="242"/>
        <v>-19126.28</v>
      </c>
      <c r="CQ301">
        <f t="shared" si="261"/>
        <v>650.55359999999996</v>
      </c>
      <c r="CR301">
        <f t="shared" si="262"/>
        <v>0</v>
      </c>
      <c r="CS301">
        <f t="shared" si="243"/>
        <v>0</v>
      </c>
      <c r="CT301">
        <f t="shared" si="244"/>
        <v>0</v>
      </c>
      <c r="CU301">
        <f t="shared" si="245"/>
        <v>0</v>
      </c>
      <c r="CV301">
        <f t="shared" si="246"/>
        <v>0</v>
      </c>
      <c r="CW301">
        <f t="shared" si="247"/>
        <v>0</v>
      </c>
      <c r="CX301">
        <f t="shared" si="248"/>
        <v>0</v>
      </c>
      <c r="CY301">
        <f t="shared" si="257"/>
        <v>0</v>
      </c>
      <c r="CZ301">
        <f t="shared" si="258"/>
        <v>0</v>
      </c>
      <c r="DC301" t="s">
        <v>6</v>
      </c>
      <c r="DD301" t="s">
        <v>6</v>
      </c>
      <c r="DE301" t="s">
        <v>6</v>
      </c>
      <c r="DF301" t="s">
        <v>6</v>
      </c>
      <c r="DG301" t="s">
        <v>6</v>
      </c>
      <c r="DH301" t="s">
        <v>6</v>
      </c>
      <c r="DI301" t="s">
        <v>6</v>
      </c>
      <c r="DJ301" t="s">
        <v>6</v>
      </c>
      <c r="DK301" t="s">
        <v>6</v>
      </c>
      <c r="DL301" t="s">
        <v>6</v>
      </c>
      <c r="DM301" t="s">
        <v>6</v>
      </c>
      <c r="DN301">
        <v>0</v>
      </c>
      <c r="DO301">
        <v>0</v>
      </c>
      <c r="DP301">
        <v>1</v>
      </c>
      <c r="DQ301">
        <v>1</v>
      </c>
      <c r="DU301">
        <v>1002</v>
      </c>
      <c r="DV301" t="s">
        <v>141</v>
      </c>
      <c r="DW301" t="s">
        <v>141</v>
      </c>
      <c r="DX301">
        <v>1</v>
      </c>
      <c r="DZ301" t="s">
        <v>6</v>
      </c>
      <c r="EA301" t="s">
        <v>6</v>
      </c>
      <c r="EB301" t="s">
        <v>6</v>
      </c>
      <c r="EC301" t="s">
        <v>6</v>
      </c>
      <c r="EE301">
        <v>66696658</v>
      </c>
      <c r="EF301">
        <v>8</v>
      </c>
      <c r="EG301" t="s">
        <v>51</v>
      </c>
      <c r="EH301">
        <v>0</v>
      </c>
      <c r="EI301" t="s">
        <v>6</v>
      </c>
      <c r="EJ301">
        <v>1</v>
      </c>
      <c r="EK301">
        <v>500001</v>
      </c>
      <c r="EL301" t="s">
        <v>52</v>
      </c>
      <c r="EM301" t="s">
        <v>53</v>
      </c>
      <c r="EO301" t="s">
        <v>6</v>
      </c>
      <c r="EQ301">
        <v>32768</v>
      </c>
      <c r="ER301">
        <v>65.58</v>
      </c>
      <c r="ES301">
        <v>65.58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6</v>
      </c>
      <c r="GD301">
        <v>1</v>
      </c>
      <c r="GF301">
        <v>-1609399419</v>
      </c>
      <c r="GG301">
        <v>2</v>
      </c>
      <c r="GH301">
        <v>1</v>
      </c>
      <c r="GI301">
        <v>4</v>
      </c>
      <c r="GJ301">
        <v>0</v>
      </c>
      <c r="GK301">
        <v>0</v>
      </c>
      <c r="GL301">
        <f t="shared" si="249"/>
        <v>0</v>
      </c>
      <c r="GM301">
        <f t="shared" si="250"/>
        <v>-19126.28</v>
      </c>
      <c r="GN301">
        <f t="shared" si="251"/>
        <v>-19126.28</v>
      </c>
      <c r="GO301">
        <f t="shared" si="252"/>
        <v>0</v>
      </c>
      <c r="GP301">
        <f t="shared" si="253"/>
        <v>0</v>
      </c>
      <c r="GR301">
        <v>0</v>
      </c>
      <c r="GS301">
        <v>3</v>
      </c>
      <c r="GT301">
        <v>0</v>
      </c>
      <c r="GU301" t="s">
        <v>6</v>
      </c>
      <c r="GV301">
        <f t="shared" si="254"/>
        <v>0</v>
      </c>
      <c r="GW301">
        <v>1</v>
      </c>
      <c r="GX301">
        <f t="shared" si="255"/>
        <v>0</v>
      </c>
      <c r="HA301">
        <v>0</v>
      </c>
      <c r="HB301">
        <v>0</v>
      </c>
      <c r="HC301">
        <f t="shared" si="256"/>
        <v>0</v>
      </c>
      <c r="HE301" t="s">
        <v>6</v>
      </c>
      <c r="HF301" t="s">
        <v>6</v>
      </c>
      <c r="HM301" t="s">
        <v>6</v>
      </c>
      <c r="HN301" t="s">
        <v>6</v>
      </c>
      <c r="HO301" t="s">
        <v>6</v>
      </c>
      <c r="HP301" t="s">
        <v>6</v>
      </c>
      <c r="HQ301" t="s">
        <v>6</v>
      </c>
      <c r="HS301">
        <v>0</v>
      </c>
      <c r="IK301">
        <v>0</v>
      </c>
    </row>
    <row r="302" spans="1:245" x14ac:dyDescent="0.2">
      <c r="A302">
        <v>18</v>
      </c>
      <c r="B302">
        <v>1</v>
      </c>
      <c r="C302">
        <v>422</v>
      </c>
      <c r="E302" t="s">
        <v>319</v>
      </c>
      <c r="F302" t="s">
        <v>144</v>
      </c>
      <c r="G302" t="s">
        <v>145</v>
      </c>
      <c r="H302" t="str">
        <f>'1.Ведомость'!C170</f>
        <v>л</v>
      </c>
      <c r="I302">
        <f>I299*J302</f>
        <v>-1.1172</v>
      </c>
      <c r="J302">
        <v>-5.6999999999999995E-2</v>
      </c>
      <c r="K302">
        <v>-5.7000000000000002E-2</v>
      </c>
      <c r="O302">
        <f t="shared" si="227"/>
        <v>-2222.9499999999998</v>
      </c>
      <c r="P302">
        <f t="shared" si="228"/>
        <v>-2222.9499999999998</v>
      </c>
      <c r="Q302">
        <f t="shared" si="229"/>
        <v>0</v>
      </c>
      <c r="R302">
        <f t="shared" si="230"/>
        <v>0</v>
      </c>
      <c r="S302">
        <f t="shared" si="231"/>
        <v>0</v>
      </c>
      <c r="T302">
        <f t="shared" si="232"/>
        <v>0</v>
      </c>
      <c r="U302">
        <f t="shared" si="233"/>
        <v>0</v>
      </c>
      <c r="V302">
        <f t="shared" si="234"/>
        <v>0</v>
      </c>
      <c r="W302">
        <f t="shared" si="235"/>
        <v>0</v>
      </c>
      <c r="X302">
        <f t="shared" si="236"/>
        <v>0</v>
      </c>
      <c r="Y302">
        <f t="shared" si="237"/>
        <v>0</v>
      </c>
      <c r="AA302">
        <v>92843885</v>
      </c>
      <c r="AB302">
        <f t="shared" si="238"/>
        <v>200.58</v>
      </c>
      <c r="AC302">
        <f t="shared" si="239"/>
        <v>200.58</v>
      </c>
      <c r="AD302">
        <f t="shared" si="263"/>
        <v>0</v>
      </c>
      <c r="AE302">
        <f t="shared" si="264"/>
        <v>0</v>
      </c>
      <c r="AF302">
        <f t="shared" si="265"/>
        <v>0</v>
      </c>
      <c r="AG302">
        <f t="shared" si="240"/>
        <v>0</v>
      </c>
      <c r="AH302">
        <f t="shared" si="266"/>
        <v>0</v>
      </c>
      <c r="AI302">
        <f t="shared" si="267"/>
        <v>0</v>
      </c>
      <c r="AJ302">
        <f t="shared" si="241"/>
        <v>0</v>
      </c>
      <c r="AK302">
        <v>200.58</v>
      </c>
      <c r="AL302">
        <v>200.58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9.92</v>
      </c>
      <c r="BD302" t="s">
        <v>6</v>
      </c>
      <c r="BE302" t="s">
        <v>6</v>
      </c>
      <c r="BF302" t="s">
        <v>6</v>
      </c>
      <c r="BG302" t="s">
        <v>6</v>
      </c>
      <c r="BH302">
        <v>3</v>
      </c>
      <c r="BI302">
        <v>1</v>
      </c>
      <c r="BJ302" t="s">
        <v>146</v>
      </c>
      <c r="BM302">
        <v>500001</v>
      </c>
      <c r="BN302">
        <v>0</v>
      </c>
      <c r="BO302" t="s">
        <v>6</v>
      </c>
      <c r="BP302">
        <v>0</v>
      </c>
      <c r="BQ302">
        <v>8</v>
      </c>
      <c r="BR302">
        <v>1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0</v>
      </c>
      <c r="CA302">
        <v>0</v>
      </c>
      <c r="CB302" t="s">
        <v>6</v>
      </c>
      <c r="CE302">
        <v>0</v>
      </c>
      <c r="CF302">
        <v>0</v>
      </c>
      <c r="CG302">
        <v>0</v>
      </c>
      <c r="CM302">
        <v>0</v>
      </c>
      <c r="CN302" t="s">
        <v>6</v>
      </c>
      <c r="CO302">
        <v>0</v>
      </c>
      <c r="CP302">
        <f t="shared" si="242"/>
        <v>-2222.9499999999998</v>
      </c>
      <c r="CQ302">
        <f t="shared" si="261"/>
        <v>1989.7536</v>
      </c>
      <c r="CR302">
        <f t="shared" si="262"/>
        <v>0</v>
      </c>
      <c r="CS302">
        <f t="shared" si="243"/>
        <v>0</v>
      </c>
      <c r="CT302">
        <f t="shared" si="244"/>
        <v>0</v>
      </c>
      <c r="CU302">
        <f t="shared" si="245"/>
        <v>0</v>
      </c>
      <c r="CV302">
        <f t="shared" si="246"/>
        <v>0</v>
      </c>
      <c r="CW302">
        <f t="shared" si="247"/>
        <v>0</v>
      </c>
      <c r="CX302">
        <f t="shared" si="248"/>
        <v>0</v>
      </c>
      <c r="CY302">
        <f t="shared" si="257"/>
        <v>0</v>
      </c>
      <c r="CZ302">
        <f t="shared" si="258"/>
        <v>0</v>
      </c>
      <c r="DC302" t="s">
        <v>6</v>
      </c>
      <c r="DD302" t="s">
        <v>6</v>
      </c>
      <c r="DE302" t="s">
        <v>6</v>
      </c>
      <c r="DF302" t="s">
        <v>6</v>
      </c>
      <c r="DG302" t="s">
        <v>6</v>
      </c>
      <c r="DH302" t="s">
        <v>6</v>
      </c>
      <c r="DI302" t="s">
        <v>6</v>
      </c>
      <c r="DJ302" t="s">
        <v>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1002</v>
      </c>
      <c r="DV302" t="s">
        <v>141</v>
      </c>
      <c r="DW302" t="s">
        <v>141</v>
      </c>
      <c r="DX302">
        <v>1</v>
      </c>
      <c r="DZ302" t="s">
        <v>6</v>
      </c>
      <c r="EA302" t="s">
        <v>6</v>
      </c>
      <c r="EB302" t="s">
        <v>6</v>
      </c>
      <c r="EC302" t="s">
        <v>6</v>
      </c>
      <c r="EE302">
        <v>66696658</v>
      </c>
      <c r="EF302">
        <v>8</v>
      </c>
      <c r="EG302" t="s">
        <v>51</v>
      </c>
      <c r="EH302">
        <v>0</v>
      </c>
      <c r="EI302" t="s">
        <v>6</v>
      </c>
      <c r="EJ302">
        <v>1</v>
      </c>
      <c r="EK302">
        <v>500001</v>
      </c>
      <c r="EL302" t="s">
        <v>52</v>
      </c>
      <c r="EM302" t="s">
        <v>53</v>
      </c>
      <c r="EO302" t="s">
        <v>6</v>
      </c>
      <c r="EQ302">
        <v>32768</v>
      </c>
      <c r="ER302">
        <v>200.58</v>
      </c>
      <c r="ES302">
        <v>200.58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6</v>
      </c>
      <c r="GD302">
        <v>1</v>
      </c>
      <c r="GF302">
        <v>1828367933</v>
      </c>
      <c r="GG302">
        <v>2</v>
      </c>
      <c r="GH302">
        <v>1</v>
      </c>
      <c r="GI302">
        <v>4</v>
      </c>
      <c r="GJ302">
        <v>0</v>
      </c>
      <c r="GK302">
        <v>0</v>
      </c>
      <c r="GL302">
        <f t="shared" si="249"/>
        <v>0</v>
      </c>
      <c r="GM302">
        <f t="shared" si="250"/>
        <v>-2222.9499999999998</v>
      </c>
      <c r="GN302">
        <f t="shared" si="251"/>
        <v>-2222.9499999999998</v>
      </c>
      <c r="GO302">
        <f t="shared" si="252"/>
        <v>0</v>
      </c>
      <c r="GP302">
        <f t="shared" si="253"/>
        <v>0</v>
      </c>
      <c r="GR302">
        <v>0</v>
      </c>
      <c r="GS302">
        <v>3</v>
      </c>
      <c r="GT302">
        <v>0</v>
      </c>
      <c r="GU302" t="s">
        <v>6</v>
      </c>
      <c r="GV302">
        <f t="shared" si="254"/>
        <v>0</v>
      </c>
      <c r="GW302">
        <v>1</v>
      </c>
      <c r="GX302">
        <f t="shared" si="255"/>
        <v>0</v>
      </c>
      <c r="HA302">
        <v>0</v>
      </c>
      <c r="HB302">
        <v>0</v>
      </c>
      <c r="HC302">
        <f t="shared" si="256"/>
        <v>0</v>
      </c>
      <c r="HE302" t="s">
        <v>6</v>
      </c>
      <c r="HF302" t="s">
        <v>6</v>
      </c>
      <c r="HM302" t="s">
        <v>6</v>
      </c>
      <c r="HN302" t="s">
        <v>6</v>
      </c>
      <c r="HO302" t="s">
        <v>6</v>
      </c>
      <c r="HP302" t="s">
        <v>6</v>
      </c>
      <c r="HQ302" t="s">
        <v>6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C303">
        <f>ROW(SmtRes!A429)</f>
        <v>429</v>
      </c>
      <c r="D303">
        <f>ROW(EtalonRes!A485)</f>
        <v>485</v>
      </c>
      <c r="E303" t="s">
        <v>320</v>
      </c>
      <c r="F303" t="s">
        <v>125</v>
      </c>
      <c r="G303" t="s">
        <v>126</v>
      </c>
      <c r="H303" t="s">
        <v>127</v>
      </c>
      <c r="I303">
        <v>0.12</v>
      </c>
      <c r="J303">
        <v>0</v>
      </c>
      <c r="K303">
        <v>0.12</v>
      </c>
      <c r="O303">
        <f t="shared" si="227"/>
        <v>522.39</v>
      </c>
      <c r="P303">
        <f t="shared" si="228"/>
        <v>202.13</v>
      </c>
      <c r="Q303">
        <f t="shared" si="229"/>
        <v>53.31</v>
      </c>
      <c r="R303">
        <f t="shared" si="230"/>
        <v>26.86</v>
      </c>
      <c r="S303">
        <f t="shared" si="231"/>
        <v>266.95</v>
      </c>
      <c r="T303">
        <f t="shared" si="232"/>
        <v>0</v>
      </c>
      <c r="U303">
        <f t="shared" si="233"/>
        <v>0.6</v>
      </c>
      <c r="V303">
        <f t="shared" si="234"/>
        <v>5.16E-2</v>
      </c>
      <c r="W303">
        <f t="shared" si="235"/>
        <v>0</v>
      </c>
      <c r="X303">
        <f t="shared" si="236"/>
        <v>285</v>
      </c>
      <c r="Y303">
        <f t="shared" si="237"/>
        <v>161.6</v>
      </c>
      <c r="AA303">
        <v>92843885</v>
      </c>
      <c r="AB303">
        <f t="shared" si="238"/>
        <v>247.66</v>
      </c>
      <c r="AC303">
        <f t="shared" si="239"/>
        <v>169.8</v>
      </c>
      <c r="AD303">
        <f t="shared" si="263"/>
        <v>28.26</v>
      </c>
      <c r="AE303">
        <f t="shared" si="264"/>
        <v>4.99</v>
      </c>
      <c r="AF303">
        <f t="shared" si="265"/>
        <v>49.6</v>
      </c>
      <c r="AG303">
        <f t="shared" si="240"/>
        <v>0</v>
      </c>
      <c r="AH303">
        <f t="shared" si="266"/>
        <v>5</v>
      </c>
      <c r="AI303">
        <f t="shared" si="267"/>
        <v>0.43</v>
      </c>
      <c r="AJ303">
        <f t="shared" si="241"/>
        <v>0</v>
      </c>
      <c r="AK303">
        <v>247.66</v>
      </c>
      <c r="AL303">
        <v>169.8</v>
      </c>
      <c r="AM303">
        <v>28.26</v>
      </c>
      <c r="AN303">
        <v>4.99</v>
      </c>
      <c r="AO303">
        <v>49.6</v>
      </c>
      <c r="AP303">
        <v>0</v>
      </c>
      <c r="AQ303">
        <v>5</v>
      </c>
      <c r="AR303">
        <v>0.43</v>
      </c>
      <c r="AS303">
        <v>0</v>
      </c>
      <c r="AT303">
        <v>97</v>
      </c>
      <c r="AU303">
        <v>55</v>
      </c>
      <c r="AV303">
        <v>1</v>
      </c>
      <c r="AW303">
        <v>1</v>
      </c>
      <c r="AZ303">
        <v>1</v>
      </c>
      <c r="BA303">
        <v>44.85</v>
      </c>
      <c r="BB303">
        <v>15.72</v>
      </c>
      <c r="BC303">
        <v>9.92</v>
      </c>
      <c r="BD303" t="s">
        <v>6</v>
      </c>
      <c r="BE303" t="s">
        <v>6</v>
      </c>
      <c r="BF303" t="s">
        <v>6</v>
      </c>
      <c r="BG303" t="s">
        <v>6</v>
      </c>
      <c r="BH303">
        <v>0</v>
      </c>
      <c r="BI303">
        <v>1</v>
      </c>
      <c r="BJ303" t="s">
        <v>128</v>
      </c>
      <c r="BM303">
        <v>26001</v>
      </c>
      <c r="BN303">
        <v>0</v>
      </c>
      <c r="BO303" t="s">
        <v>6</v>
      </c>
      <c r="BP303">
        <v>0</v>
      </c>
      <c r="BQ303">
        <v>2</v>
      </c>
      <c r="BR303">
        <v>0</v>
      </c>
      <c r="BS303">
        <v>44.85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97</v>
      </c>
      <c r="CA303">
        <v>55</v>
      </c>
      <c r="CB303" t="s">
        <v>6</v>
      </c>
      <c r="CE303">
        <v>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 t="shared" si="242"/>
        <v>522.39</v>
      </c>
      <c r="CQ303">
        <f t="shared" si="261"/>
        <v>1684.4160000000002</v>
      </c>
      <c r="CR303">
        <f t="shared" si="262"/>
        <v>444.24720000000002</v>
      </c>
      <c r="CS303">
        <f t="shared" si="243"/>
        <v>223.8015</v>
      </c>
      <c r="CT303">
        <f t="shared" si="244"/>
        <v>2224.56</v>
      </c>
      <c r="CU303">
        <f t="shared" si="245"/>
        <v>0</v>
      </c>
      <c r="CV303">
        <f t="shared" si="246"/>
        <v>5</v>
      </c>
      <c r="CW303">
        <f t="shared" si="247"/>
        <v>0.43</v>
      </c>
      <c r="CX303">
        <f t="shared" si="248"/>
        <v>0</v>
      </c>
      <c r="CY303">
        <f t="shared" si="257"/>
        <v>284.9957</v>
      </c>
      <c r="CZ303">
        <f t="shared" si="258"/>
        <v>161.59549999999999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1005</v>
      </c>
      <c r="DV303" t="s">
        <v>127</v>
      </c>
      <c r="DW303" t="s">
        <v>127</v>
      </c>
      <c r="DX303">
        <v>10</v>
      </c>
      <c r="DZ303" t="s">
        <v>6</v>
      </c>
      <c r="EA303" t="s">
        <v>6</v>
      </c>
      <c r="EB303" t="s">
        <v>6</v>
      </c>
      <c r="EC303" t="s">
        <v>6</v>
      </c>
      <c r="EE303">
        <v>66696446</v>
      </c>
      <c r="EF303">
        <v>2</v>
      </c>
      <c r="EG303" t="s">
        <v>129</v>
      </c>
      <c r="EH303">
        <v>20</v>
      </c>
      <c r="EI303" t="s">
        <v>130</v>
      </c>
      <c r="EJ303">
        <v>1</v>
      </c>
      <c r="EK303">
        <v>26001</v>
      </c>
      <c r="EL303" t="s">
        <v>130</v>
      </c>
      <c r="EM303" t="s">
        <v>131</v>
      </c>
      <c r="EO303" t="s">
        <v>6</v>
      </c>
      <c r="EQ303">
        <v>1441792</v>
      </c>
      <c r="ER303">
        <v>247.66</v>
      </c>
      <c r="ES303">
        <v>169.8</v>
      </c>
      <c r="ET303">
        <v>28.26</v>
      </c>
      <c r="EU303">
        <v>4.99</v>
      </c>
      <c r="EV303">
        <v>49.6</v>
      </c>
      <c r="EW303">
        <v>5</v>
      </c>
      <c r="EX303">
        <v>0.43</v>
      </c>
      <c r="EY303">
        <v>0</v>
      </c>
      <c r="FQ303">
        <v>0</v>
      </c>
      <c r="FR303">
        <v>0</v>
      </c>
      <c r="FS303">
        <v>0</v>
      </c>
      <c r="FX303">
        <v>97</v>
      </c>
      <c r="FY303">
        <v>55</v>
      </c>
      <c r="GA303" t="s">
        <v>6</v>
      </c>
      <c r="GD303">
        <v>1</v>
      </c>
      <c r="GF303">
        <v>-893411855</v>
      </c>
      <c r="GG303">
        <v>2</v>
      </c>
      <c r="GH303">
        <v>1</v>
      </c>
      <c r="GI303">
        <v>4</v>
      </c>
      <c r="GJ303">
        <v>0</v>
      </c>
      <c r="GK303">
        <v>0</v>
      </c>
      <c r="GL303">
        <f t="shared" si="249"/>
        <v>0</v>
      </c>
      <c r="GM303">
        <f t="shared" si="250"/>
        <v>968.99</v>
      </c>
      <c r="GN303">
        <f t="shared" si="251"/>
        <v>968.99</v>
      </c>
      <c r="GO303">
        <f t="shared" si="252"/>
        <v>0</v>
      </c>
      <c r="GP303">
        <f t="shared" si="253"/>
        <v>0</v>
      </c>
      <c r="GR303">
        <v>0</v>
      </c>
      <c r="GS303">
        <v>3</v>
      </c>
      <c r="GT303">
        <v>0</v>
      </c>
      <c r="GU303" t="s">
        <v>6</v>
      </c>
      <c r="GV303">
        <f t="shared" si="254"/>
        <v>0</v>
      </c>
      <c r="GW303">
        <v>1</v>
      </c>
      <c r="GX303">
        <f t="shared" si="255"/>
        <v>0</v>
      </c>
      <c r="HA303">
        <v>0</v>
      </c>
      <c r="HB303">
        <v>0</v>
      </c>
      <c r="HC303">
        <f t="shared" si="256"/>
        <v>0</v>
      </c>
      <c r="HE303" t="s">
        <v>6</v>
      </c>
      <c r="HF303" t="s">
        <v>6</v>
      </c>
      <c r="HM303" t="s">
        <v>6</v>
      </c>
      <c r="HN303" t="s">
        <v>132</v>
      </c>
      <c r="HO303" t="s">
        <v>133</v>
      </c>
      <c r="HP303" t="s">
        <v>130</v>
      </c>
      <c r="HQ303" t="s">
        <v>130</v>
      </c>
      <c r="HS303">
        <v>0</v>
      </c>
      <c r="IK303">
        <v>0</v>
      </c>
    </row>
    <row r="304" spans="1:245" x14ac:dyDescent="0.2">
      <c r="A304">
        <v>18</v>
      </c>
      <c r="B304">
        <v>1</v>
      </c>
      <c r="C304">
        <v>426</v>
      </c>
      <c r="E304" t="s">
        <v>321</v>
      </c>
      <c r="F304" t="s">
        <v>135</v>
      </c>
      <c r="G304" t="s">
        <v>149</v>
      </c>
      <c r="H304" t="str">
        <f>'1.Ведомость'!C172</f>
        <v>м2</v>
      </c>
      <c r="I304">
        <f>I303*J304</f>
        <v>1.32</v>
      </c>
      <c r="J304">
        <v>11.000000000000002</v>
      </c>
      <c r="K304">
        <v>11</v>
      </c>
      <c r="O304">
        <f t="shared" si="227"/>
        <v>294.62</v>
      </c>
      <c r="P304">
        <f t="shared" si="228"/>
        <v>294.62</v>
      </c>
      <c r="Q304">
        <f t="shared" si="229"/>
        <v>0</v>
      </c>
      <c r="R304">
        <f t="shared" si="230"/>
        <v>0</v>
      </c>
      <c r="S304">
        <f t="shared" si="231"/>
        <v>0</v>
      </c>
      <c r="T304">
        <f t="shared" si="232"/>
        <v>0</v>
      </c>
      <c r="U304">
        <f t="shared" si="233"/>
        <v>0</v>
      </c>
      <c r="V304">
        <f t="shared" si="234"/>
        <v>0</v>
      </c>
      <c r="W304">
        <f t="shared" si="235"/>
        <v>0</v>
      </c>
      <c r="X304">
        <f t="shared" si="236"/>
        <v>0</v>
      </c>
      <c r="Y304">
        <f t="shared" si="237"/>
        <v>0</v>
      </c>
      <c r="AA304">
        <v>92843885</v>
      </c>
      <c r="AB304">
        <f t="shared" si="238"/>
        <v>22.5</v>
      </c>
      <c r="AC304">
        <f t="shared" si="239"/>
        <v>22.5</v>
      </c>
      <c r="AD304">
        <f t="shared" si="263"/>
        <v>0</v>
      </c>
      <c r="AE304">
        <f t="shared" si="264"/>
        <v>0</v>
      </c>
      <c r="AF304">
        <f t="shared" si="265"/>
        <v>0</v>
      </c>
      <c r="AG304">
        <f t="shared" si="240"/>
        <v>0</v>
      </c>
      <c r="AH304">
        <f t="shared" si="266"/>
        <v>0</v>
      </c>
      <c r="AI304">
        <f t="shared" si="267"/>
        <v>0</v>
      </c>
      <c r="AJ304">
        <f t="shared" si="241"/>
        <v>0</v>
      </c>
      <c r="AK304">
        <v>22.5</v>
      </c>
      <c r="AL304">
        <v>22.5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9.92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1</v>
      </c>
      <c r="BJ304" t="s">
        <v>137</v>
      </c>
      <c r="BM304">
        <v>500001</v>
      </c>
      <c r="BN304">
        <v>0</v>
      </c>
      <c r="BO304" t="s">
        <v>6</v>
      </c>
      <c r="BP304">
        <v>0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0</v>
      </c>
      <c r="CA304">
        <v>0</v>
      </c>
      <c r="CB304" t="s">
        <v>6</v>
      </c>
      <c r="CE304">
        <v>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 t="shared" si="242"/>
        <v>294.62</v>
      </c>
      <c r="CQ304">
        <f t="shared" si="261"/>
        <v>223.2</v>
      </c>
      <c r="CR304">
        <f t="shared" si="262"/>
        <v>0</v>
      </c>
      <c r="CS304">
        <f t="shared" si="243"/>
        <v>0</v>
      </c>
      <c r="CT304">
        <f t="shared" si="244"/>
        <v>0</v>
      </c>
      <c r="CU304">
        <f t="shared" si="245"/>
        <v>0</v>
      </c>
      <c r="CV304">
        <f t="shared" si="246"/>
        <v>0</v>
      </c>
      <c r="CW304">
        <f t="shared" si="247"/>
        <v>0</v>
      </c>
      <c r="CX304">
        <f t="shared" si="248"/>
        <v>0</v>
      </c>
      <c r="CY304">
        <f t="shared" si="257"/>
        <v>0</v>
      </c>
      <c r="CZ304">
        <f t="shared" si="258"/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1005</v>
      </c>
      <c r="DV304" t="s">
        <v>57</v>
      </c>
      <c r="DW304" t="s">
        <v>57</v>
      </c>
      <c r="DX304">
        <v>1</v>
      </c>
      <c r="DZ304" t="s">
        <v>6</v>
      </c>
      <c r="EA304" t="s">
        <v>6</v>
      </c>
      <c r="EB304" t="s">
        <v>6</v>
      </c>
      <c r="EC304" t="s">
        <v>6</v>
      </c>
      <c r="EE304">
        <v>66696658</v>
      </c>
      <c r="EF304">
        <v>8</v>
      </c>
      <c r="EG304" t="s">
        <v>51</v>
      </c>
      <c r="EH304">
        <v>0</v>
      </c>
      <c r="EI304" t="s">
        <v>6</v>
      </c>
      <c r="EJ304">
        <v>1</v>
      </c>
      <c r="EK304">
        <v>500001</v>
      </c>
      <c r="EL304" t="s">
        <v>52</v>
      </c>
      <c r="EM304" t="s">
        <v>53</v>
      </c>
      <c r="EO304" t="s">
        <v>6</v>
      </c>
      <c r="EQ304">
        <v>0</v>
      </c>
      <c r="ER304">
        <v>22.5</v>
      </c>
      <c r="ES304">
        <v>22.5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6</v>
      </c>
      <c r="GD304">
        <v>1</v>
      </c>
      <c r="GF304">
        <v>2022782512</v>
      </c>
      <c r="GG304">
        <v>2</v>
      </c>
      <c r="GH304">
        <v>1</v>
      </c>
      <c r="GI304">
        <v>4</v>
      </c>
      <c r="GJ304">
        <v>0</v>
      </c>
      <c r="GK304">
        <v>0</v>
      </c>
      <c r="GL304">
        <f t="shared" si="249"/>
        <v>0</v>
      </c>
      <c r="GM304">
        <f t="shared" si="250"/>
        <v>294.62</v>
      </c>
      <c r="GN304">
        <f t="shared" si="251"/>
        <v>294.62</v>
      </c>
      <c r="GO304">
        <f t="shared" si="252"/>
        <v>0</v>
      </c>
      <c r="GP304">
        <f t="shared" si="253"/>
        <v>0</v>
      </c>
      <c r="GR304">
        <v>0</v>
      </c>
      <c r="GS304">
        <v>3</v>
      </c>
      <c r="GT304">
        <v>0</v>
      </c>
      <c r="GU304" t="s">
        <v>6</v>
      </c>
      <c r="GV304">
        <f t="shared" si="254"/>
        <v>0</v>
      </c>
      <c r="GW304">
        <v>1</v>
      </c>
      <c r="GX304">
        <f t="shared" si="255"/>
        <v>0</v>
      </c>
      <c r="HA304">
        <v>0</v>
      </c>
      <c r="HB304">
        <v>0</v>
      </c>
      <c r="HC304">
        <f t="shared" si="256"/>
        <v>0</v>
      </c>
      <c r="HE304" t="s">
        <v>6</v>
      </c>
      <c r="HF304" t="s">
        <v>6</v>
      </c>
      <c r="HM304" t="s">
        <v>6</v>
      </c>
      <c r="HN304" t="s">
        <v>6</v>
      </c>
      <c r="HO304" t="s">
        <v>6</v>
      </c>
      <c r="HP304" t="s">
        <v>6</v>
      </c>
      <c r="HQ304" t="s">
        <v>6</v>
      </c>
      <c r="HS304">
        <v>0</v>
      </c>
      <c r="IK304">
        <v>0</v>
      </c>
    </row>
    <row r="305" spans="1:245" x14ac:dyDescent="0.2">
      <c r="A305">
        <v>18</v>
      </c>
      <c r="B305">
        <v>1</v>
      </c>
      <c r="C305">
        <v>428</v>
      </c>
      <c r="E305" t="s">
        <v>322</v>
      </c>
      <c r="F305" t="s">
        <v>139</v>
      </c>
      <c r="G305" t="s">
        <v>140</v>
      </c>
      <c r="H305" t="str">
        <f>'1.Ведомость'!C173</f>
        <v>л</v>
      </c>
      <c r="I305">
        <f>I303*J305</f>
        <v>-0.18</v>
      </c>
      <c r="J305">
        <v>-1.5</v>
      </c>
      <c r="K305">
        <v>-1.5</v>
      </c>
      <c r="O305">
        <f t="shared" si="227"/>
        <v>-117.1</v>
      </c>
      <c r="P305">
        <f t="shared" si="228"/>
        <v>-117.1</v>
      </c>
      <c r="Q305">
        <f t="shared" si="229"/>
        <v>0</v>
      </c>
      <c r="R305">
        <f t="shared" si="230"/>
        <v>0</v>
      </c>
      <c r="S305">
        <f t="shared" si="231"/>
        <v>0</v>
      </c>
      <c r="T305">
        <f t="shared" si="232"/>
        <v>0</v>
      </c>
      <c r="U305">
        <f t="shared" si="233"/>
        <v>0</v>
      </c>
      <c r="V305">
        <f t="shared" si="234"/>
        <v>0</v>
      </c>
      <c r="W305">
        <f t="shared" si="235"/>
        <v>0</v>
      </c>
      <c r="X305">
        <f t="shared" si="236"/>
        <v>0</v>
      </c>
      <c r="Y305">
        <f t="shared" si="237"/>
        <v>0</v>
      </c>
      <c r="AA305">
        <v>92843885</v>
      </c>
      <c r="AB305">
        <f t="shared" si="238"/>
        <v>65.58</v>
      </c>
      <c r="AC305">
        <f t="shared" si="239"/>
        <v>65.58</v>
      </c>
      <c r="AD305">
        <f t="shared" si="263"/>
        <v>0</v>
      </c>
      <c r="AE305">
        <f t="shared" si="264"/>
        <v>0</v>
      </c>
      <c r="AF305">
        <f t="shared" si="265"/>
        <v>0</v>
      </c>
      <c r="AG305">
        <f t="shared" si="240"/>
        <v>0</v>
      </c>
      <c r="AH305">
        <f t="shared" si="266"/>
        <v>0</v>
      </c>
      <c r="AI305">
        <f t="shared" si="267"/>
        <v>0</v>
      </c>
      <c r="AJ305">
        <f t="shared" si="241"/>
        <v>0</v>
      </c>
      <c r="AK305">
        <v>65.58</v>
      </c>
      <c r="AL305">
        <v>65.58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9.92</v>
      </c>
      <c r="BD305" t="s">
        <v>6</v>
      </c>
      <c r="BE305" t="s">
        <v>6</v>
      </c>
      <c r="BF305" t="s">
        <v>6</v>
      </c>
      <c r="BG305" t="s">
        <v>6</v>
      </c>
      <c r="BH305">
        <v>3</v>
      </c>
      <c r="BI305">
        <v>1</v>
      </c>
      <c r="BJ305" t="s">
        <v>142</v>
      </c>
      <c r="BM305">
        <v>500001</v>
      </c>
      <c r="BN305">
        <v>0</v>
      </c>
      <c r="BO305" t="s">
        <v>6</v>
      </c>
      <c r="BP305">
        <v>0</v>
      </c>
      <c r="BQ305">
        <v>8</v>
      </c>
      <c r="BR305">
        <v>1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0</v>
      </c>
      <c r="CA305">
        <v>0</v>
      </c>
      <c r="CB305" t="s">
        <v>6</v>
      </c>
      <c r="CE305">
        <v>0</v>
      </c>
      <c r="CF305">
        <v>0</v>
      </c>
      <c r="CG305">
        <v>0</v>
      </c>
      <c r="CM305">
        <v>0</v>
      </c>
      <c r="CN305" t="s">
        <v>6</v>
      </c>
      <c r="CO305">
        <v>0</v>
      </c>
      <c r="CP305">
        <f t="shared" si="242"/>
        <v>-117.1</v>
      </c>
      <c r="CQ305">
        <f t="shared" si="261"/>
        <v>650.55359999999996</v>
      </c>
      <c r="CR305">
        <f t="shared" si="262"/>
        <v>0</v>
      </c>
      <c r="CS305">
        <f t="shared" si="243"/>
        <v>0</v>
      </c>
      <c r="CT305">
        <f t="shared" si="244"/>
        <v>0</v>
      </c>
      <c r="CU305">
        <f t="shared" si="245"/>
        <v>0</v>
      </c>
      <c r="CV305">
        <f t="shared" si="246"/>
        <v>0</v>
      </c>
      <c r="CW305">
        <f t="shared" si="247"/>
        <v>0</v>
      </c>
      <c r="CX305">
        <f t="shared" si="248"/>
        <v>0</v>
      </c>
      <c r="CY305">
        <f t="shared" si="257"/>
        <v>0</v>
      </c>
      <c r="CZ305">
        <f t="shared" si="258"/>
        <v>0</v>
      </c>
      <c r="DC305" t="s">
        <v>6</v>
      </c>
      <c r="DD305" t="s">
        <v>6</v>
      </c>
      <c r="DE305" t="s">
        <v>6</v>
      </c>
      <c r="DF305" t="s">
        <v>6</v>
      </c>
      <c r="DG305" t="s">
        <v>6</v>
      </c>
      <c r="DH305" t="s">
        <v>6</v>
      </c>
      <c r="DI305" t="s">
        <v>6</v>
      </c>
      <c r="DJ305" t="s">
        <v>6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1002</v>
      </c>
      <c r="DV305" t="s">
        <v>141</v>
      </c>
      <c r="DW305" t="s">
        <v>141</v>
      </c>
      <c r="DX305">
        <v>1</v>
      </c>
      <c r="DZ305" t="s">
        <v>6</v>
      </c>
      <c r="EA305" t="s">
        <v>6</v>
      </c>
      <c r="EB305" t="s">
        <v>6</v>
      </c>
      <c r="EC305" t="s">
        <v>6</v>
      </c>
      <c r="EE305">
        <v>66696658</v>
      </c>
      <c r="EF305">
        <v>8</v>
      </c>
      <c r="EG305" t="s">
        <v>51</v>
      </c>
      <c r="EH305">
        <v>0</v>
      </c>
      <c r="EI305" t="s">
        <v>6</v>
      </c>
      <c r="EJ305">
        <v>1</v>
      </c>
      <c r="EK305">
        <v>500001</v>
      </c>
      <c r="EL305" t="s">
        <v>52</v>
      </c>
      <c r="EM305" t="s">
        <v>53</v>
      </c>
      <c r="EO305" t="s">
        <v>6</v>
      </c>
      <c r="EQ305">
        <v>32768</v>
      </c>
      <c r="ER305">
        <v>65.58</v>
      </c>
      <c r="ES305">
        <v>65.58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6</v>
      </c>
      <c r="GD305">
        <v>1</v>
      </c>
      <c r="GF305">
        <v>-1609399419</v>
      </c>
      <c r="GG305">
        <v>2</v>
      </c>
      <c r="GH305">
        <v>1</v>
      </c>
      <c r="GI305">
        <v>4</v>
      </c>
      <c r="GJ305">
        <v>0</v>
      </c>
      <c r="GK305">
        <v>0</v>
      </c>
      <c r="GL305">
        <f t="shared" si="249"/>
        <v>0</v>
      </c>
      <c r="GM305">
        <f t="shared" si="250"/>
        <v>-117.1</v>
      </c>
      <c r="GN305">
        <f t="shared" si="251"/>
        <v>-117.1</v>
      </c>
      <c r="GO305">
        <f t="shared" si="252"/>
        <v>0</v>
      </c>
      <c r="GP305">
        <f t="shared" si="253"/>
        <v>0</v>
      </c>
      <c r="GR305">
        <v>0</v>
      </c>
      <c r="GS305">
        <v>3</v>
      </c>
      <c r="GT305">
        <v>0</v>
      </c>
      <c r="GU305" t="s">
        <v>6</v>
      </c>
      <c r="GV305">
        <f t="shared" si="254"/>
        <v>0</v>
      </c>
      <c r="GW305">
        <v>1</v>
      </c>
      <c r="GX305">
        <f t="shared" si="255"/>
        <v>0</v>
      </c>
      <c r="HA305">
        <v>0</v>
      </c>
      <c r="HB305">
        <v>0</v>
      </c>
      <c r="HC305">
        <f t="shared" si="256"/>
        <v>0</v>
      </c>
      <c r="HE305" t="s">
        <v>6</v>
      </c>
      <c r="HF305" t="s">
        <v>6</v>
      </c>
      <c r="HM305" t="s">
        <v>6</v>
      </c>
      <c r="HN305" t="s">
        <v>6</v>
      </c>
      <c r="HO305" t="s">
        <v>6</v>
      </c>
      <c r="HP305" t="s">
        <v>6</v>
      </c>
      <c r="HQ305" t="s">
        <v>6</v>
      </c>
      <c r="HS305">
        <v>0</v>
      </c>
      <c r="IK305">
        <v>0</v>
      </c>
    </row>
    <row r="306" spans="1:245" x14ac:dyDescent="0.2">
      <c r="A306">
        <v>18</v>
      </c>
      <c r="B306">
        <v>1</v>
      </c>
      <c r="C306">
        <v>429</v>
      </c>
      <c r="E306" t="s">
        <v>323</v>
      </c>
      <c r="F306" t="s">
        <v>144</v>
      </c>
      <c r="G306" t="s">
        <v>145</v>
      </c>
      <c r="H306" t="str">
        <f>'1.Ведомость'!C174</f>
        <v>л</v>
      </c>
      <c r="I306">
        <f>I303*J306</f>
        <v>-6.8399999999999997E-3</v>
      </c>
      <c r="J306">
        <v>-5.7000000000000002E-2</v>
      </c>
      <c r="K306">
        <v>-5.7000000000000002E-2</v>
      </c>
      <c r="O306">
        <f t="shared" si="227"/>
        <v>-13.61</v>
      </c>
      <c r="P306">
        <f t="shared" si="228"/>
        <v>-13.61</v>
      </c>
      <c r="Q306">
        <f t="shared" si="229"/>
        <v>0</v>
      </c>
      <c r="R306">
        <f t="shared" si="230"/>
        <v>0</v>
      </c>
      <c r="S306">
        <f t="shared" si="231"/>
        <v>0</v>
      </c>
      <c r="T306">
        <f t="shared" si="232"/>
        <v>0</v>
      </c>
      <c r="U306">
        <f t="shared" si="233"/>
        <v>0</v>
      </c>
      <c r="V306">
        <f t="shared" si="234"/>
        <v>0</v>
      </c>
      <c r="W306">
        <f t="shared" si="235"/>
        <v>0</v>
      </c>
      <c r="X306">
        <f t="shared" si="236"/>
        <v>0</v>
      </c>
      <c r="Y306">
        <f t="shared" si="237"/>
        <v>0</v>
      </c>
      <c r="AA306">
        <v>92843885</v>
      </c>
      <c r="AB306">
        <f t="shared" si="238"/>
        <v>200.58</v>
      </c>
      <c r="AC306">
        <f t="shared" si="239"/>
        <v>200.58</v>
      </c>
      <c r="AD306">
        <f t="shared" si="263"/>
        <v>0</v>
      </c>
      <c r="AE306">
        <f t="shared" si="264"/>
        <v>0</v>
      </c>
      <c r="AF306">
        <f t="shared" si="265"/>
        <v>0</v>
      </c>
      <c r="AG306">
        <f t="shared" si="240"/>
        <v>0</v>
      </c>
      <c r="AH306">
        <f t="shared" si="266"/>
        <v>0</v>
      </c>
      <c r="AI306">
        <f t="shared" si="267"/>
        <v>0</v>
      </c>
      <c r="AJ306">
        <f t="shared" si="241"/>
        <v>0</v>
      </c>
      <c r="AK306">
        <v>200.58</v>
      </c>
      <c r="AL306">
        <v>200.58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9.92</v>
      </c>
      <c r="BD306" t="s">
        <v>6</v>
      </c>
      <c r="BE306" t="s">
        <v>6</v>
      </c>
      <c r="BF306" t="s">
        <v>6</v>
      </c>
      <c r="BG306" t="s">
        <v>6</v>
      </c>
      <c r="BH306">
        <v>3</v>
      </c>
      <c r="BI306">
        <v>1</v>
      </c>
      <c r="BJ306" t="s">
        <v>146</v>
      </c>
      <c r="BM306">
        <v>500001</v>
      </c>
      <c r="BN306">
        <v>0</v>
      </c>
      <c r="BO306" t="s">
        <v>6</v>
      </c>
      <c r="BP306">
        <v>0</v>
      </c>
      <c r="BQ306">
        <v>8</v>
      </c>
      <c r="BR306">
        <v>1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6</v>
      </c>
      <c r="BZ306">
        <v>0</v>
      </c>
      <c r="CA306">
        <v>0</v>
      </c>
      <c r="CB306" t="s">
        <v>6</v>
      </c>
      <c r="CE306">
        <v>0</v>
      </c>
      <c r="CF306">
        <v>0</v>
      </c>
      <c r="CG306">
        <v>0</v>
      </c>
      <c r="CM306">
        <v>0</v>
      </c>
      <c r="CN306" t="s">
        <v>6</v>
      </c>
      <c r="CO306">
        <v>0</v>
      </c>
      <c r="CP306">
        <f t="shared" si="242"/>
        <v>-13.61</v>
      </c>
      <c r="CQ306">
        <f t="shared" si="261"/>
        <v>1989.7536</v>
      </c>
      <c r="CR306">
        <f t="shared" si="262"/>
        <v>0</v>
      </c>
      <c r="CS306">
        <f t="shared" si="243"/>
        <v>0</v>
      </c>
      <c r="CT306">
        <f t="shared" si="244"/>
        <v>0</v>
      </c>
      <c r="CU306">
        <f t="shared" si="245"/>
        <v>0</v>
      </c>
      <c r="CV306">
        <f t="shared" si="246"/>
        <v>0</v>
      </c>
      <c r="CW306">
        <f t="shared" si="247"/>
        <v>0</v>
      </c>
      <c r="CX306">
        <f t="shared" si="248"/>
        <v>0</v>
      </c>
      <c r="CY306">
        <f t="shared" si="257"/>
        <v>0</v>
      </c>
      <c r="CZ306">
        <f t="shared" si="258"/>
        <v>0</v>
      </c>
      <c r="DC306" t="s">
        <v>6</v>
      </c>
      <c r="DD306" t="s">
        <v>6</v>
      </c>
      <c r="DE306" t="s">
        <v>6</v>
      </c>
      <c r="DF306" t="s">
        <v>6</v>
      </c>
      <c r="DG306" t="s">
        <v>6</v>
      </c>
      <c r="DH306" t="s">
        <v>6</v>
      </c>
      <c r="DI306" t="s">
        <v>6</v>
      </c>
      <c r="DJ306" t="s">
        <v>6</v>
      </c>
      <c r="DK306" t="s">
        <v>6</v>
      </c>
      <c r="DL306" t="s">
        <v>6</v>
      </c>
      <c r="DM306" t="s">
        <v>6</v>
      </c>
      <c r="DN306">
        <v>0</v>
      </c>
      <c r="DO306">
        <v>0</v>
      </c>
      <c r="DP306">
        <v>1</v>
      </c>
      <c r="DQ306">
        <v>1</v>
      </c>
      <c r="DU306">
        <v>1002</v>
      </c>
      <c r="DV306" t="s">
        <v>141</v>
      </c>
      <c r="DW306" t="s">
        <v>141</v>
      </c>
      <c r="DX306">
        <v>1</v>
      </c>
      <c r="DZ306" t="s">
        <v>6</v>
      </c>
      <c r="EA306" t="s">
        <v>6</v>
      </c>
      <c r="EB306" t="s">
        <v>6</v>
      </c>
      <c r="EC306" t="s">
        <v>6</v>
      </c>
      <c r="EE306">
        <v>66696658</v>
      </c>
      <c r="EF306">
        <v>8</v>
      </c>
      <c r="EG306" t="s">
        <v>51</v>
      </c>
      <c r="EH306">
        <v>0</v>
      </c>
      <c r="EI306" t="s">
        <v>6</v>
      </c>
      <c r="EJ306">
        <v>1</v>
      </c>
      <c r="EK306">
        <v>500001</v>
      </c>
      <c r="EL306" t="s">
        <v>52</v>
      </c>
      <c r="EM306" t="s">
        <v>53</v>
      </c>
      <c r="EO306" t="s">
        <v>6</v>
      </c>
      <c r="EQ306">
        <v>32768</v>
      </c>
      <c r="ER306">
        <v>200.58</v>
      </c>
      <c r="ES306">
        <v>200.58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6</v>
      </c>
      <c r="GD306">
        <v>1</v>
      </c>
      <c r="GF306">
        <v>1828367933</v>
      </c>
      <c r="GG306">
        <v>2</v>
      </c>
      <c r="GH306">
        <v>1</v>
      </c>
      <c r="GI306">
        <v>4</v>
      </c>
      <c r="GJ306">
        <v>0</v>
      </c>
      <c r="GK306">
        <v>0</v>
      </c>
      <c r="GL306">
        <f t="shared" si="249"/>
        <v>0</v>
      </c>
      <c r="GM306">
        <f t="shared" si="250"/>
        <v>-13.61</v>
      </c>
      <c r="GN306">
        <f t="shared" si="251"/>
        <v>-13.61</v>
      </c>
      <c r="GO306">
        <f t="shared" si="252"/>
        <v>0</v>
      </c>
      <c r="GP306">
        <f t="shared" si="253"/>
        <v>0</v>
      </c>
      <c r="GR306">
        <v>0</v>
      </c>
      <c r="GS306">
        <v>3</v>
      </c>
      <c r="GT306">
        <v>0</v>
      </c>
      <c r="GU306" t="s">
        <v>6</v>
      </c>
      <c r="GV306">
        <f t="shared" si="254"/>
        <v>0</v>
      </c>
      <c r="GW306">
        <v>1</v>
      </c>
      <c r="GX306">
        <f t="shared" si="255"/>
        <v>0</v>
      </c>
      <c r="HA306">
        <v>0</v>
      </c>
      <c r="HB306">
        <v>0</v>
      </c>
      <c r="HC306">
        <f t="shared" si="256"/>
        <v>0</v>
      </c>
      <c r="HE306" t="s">
        <v>6</v>
      </c>
      <c r="HF306" t="s">
        <v>6</v>
      </c>
      <c r="HM306" t="s">
        <v>6</v>
      </c>
      <c r="HN306" t="s">
        <v>6</v>
      </c>
      <c r="HO306" t="s">
        <v>6</v>
      </c>
      <c r="HP306" t="s">
        <v>6</v>
      </c>
      <c r="HQ306" t="s">
        <v>6</v>
      </c>
      <c r="HS306">
        <v>0</v>
      </c>
      <c r="IK306">
        <v>0</v>
      </c>
    </row>
    <row r="308" spans="1:245" x14ac:dyDescent="0.2">
      <c r="A308" s="2">
        <v>51</v>
      </c>
      <c r="B308" s="2">
        <f>B283</f>
        <v>1</v>
      </c>
      <c r="C308" s="2">
        <f>A283</f>
        <v>4</v>
      </c>
      <c r="D308" s="2">
        <f>ROW(A283)</f>
        <v>283</v>
      </c>
      <c r="E308" s="2"/>
      <c r="F308" s="2" t="str">
        <f>IF(F283&lt;&gt;"",F283,"")</f>
        <v/>
      </c>
      <c r="G308" s="2" t="str">
        <f>IF(G283&lt;&gt;"",G283,"")</f>
        <v>Система ВЕ5, ВЕ11(В13, В19)</v>
      </c>
      <c r="H308" s="2">
        <v>0</v>
      </c>
      <c r="I308" s="2"/>
      <c r="J308" s="2"/>
      <c r="K308" s="2"/>
      <c r="L308" s="2"/>
      <c r="M308" s="2"/>
      <c r="N308" s="2"/>
      <c r="O308" s="2">
        <f t="shared" ref="O308:T308" si="268">ROUND(AB308,2)</f>
        <v>661261.85</v>
      </c>
      <c r="P308" s="2">
        <f t="shared" si="268"/>
        <v>457521.01</v>
      </c>
      <c r="Q308" s="2">
        <f t="shared" si="268"/>
        <v>13329.94</v>
      </c>
      <c r="R308" s="2">
        <f t="shared" si="268"/>
        <v>5900.17</v>
      </c>
      <c r="S308" s="2">
        <f t="shared" si="268"/>
        <v>190410.9</v>
      </c>
      <c r="T308" s="2">
        <f t="shared" si="268"/>
        <v>0</v>
      </c>
      <c r="U308" s="2">
        <f>AH308</f>
        <v>470.53772000000004</v>
      </c>
      <c r="V308" s="2">
        <f>AI308</f>
        <v>11.162408800000001</v>
      </c>
      <c r="W308" s="2">
        <f>ROUND(AJ308,2)</f>
        <v>0</v>
      </c>
      <c r="X308" s="2">
        <f>ROUND(AK308,2)</f>
        <v>225948.79</v>
      </c>
      <c r="Y308" s="2">
        <f>ROUND(AL308,2)</f>
        <v>133136.09</v>
      </c>
      <c r="Z308" s="2"/>
      <c r="AA308" s="2"/>
      <c r="AB308" s="2">
        <f>ROUND(SUMIF(AA287:AA306,"=92843885",O287:O306),2)</f>
        <v>661261.85</v>
      </c>
      <c r="AC308" s="2">
        <f>ROUND(SUMIF(AA287:AA306,"=92843885",P287:P306),2)</f>
        <v>457521.01</v>
      </c>
      <c r="AD308" s="2">
        <f>ROUND(SUMIF(AA287:AA306,"=92843885",Q287:Q306),2)</f>
        <v>13329.94</v>
      </c>
      <c r="AE308" s="2">
        <f>ROUND(SUMIF(AA287:AA306,"=92843885",R287:R306),2)</f>
        <v>5900.17</v>
      </c>
      <c r="AF308" s="2">
        <f>ROUND(SUMIF(AA287:AA306,"=92843885",S287:S306),2)</f>
        <v>190410.9</v>
      </c>
      <c r="AG308" s="2">
        <f>ROUND(SUMIF(AA287:AA306,"=92843885",T287:T306),2)</f>
        <v>0</v>
      </c>
      <c r="AH308" s="2">
        <f>SUMIF(AA287:AA306,"=92843885",U287:U306)</f>
        <v>470.53772000000004</v>
      </c>
      <c r="AI308" s="2">
        <f>SUMIF(AA287:AA306,"=92843885",V287:V306)</f>
        <v>11.162408800000001</v>
      </c>
      <c r="AJ308" s="2">
        <f>ROUND(SUMIF(AA287:AA306,"=92843885",W287:W306),2)</f>
        <v>0</v>
      </c>
      <c r="AK308" s="2">
        <f>ROUND(SUMIF(AA287:AA306,"=92843885",X287:X306),2)</f>
        <v>225948.79</v>
      </c>
      <c r="AL308" s="2">
        <f>ROUND(SUMIF(AA287:AA306,"=92843885",Y287:Y306),2)</f>
        <v>133136.09</v>
      </c>
      <c r="AM308" s="2"/>
      <c r="AN308" s="2"/>
      <c r="AO308" s="2">
        <f t="shared" ref="AO308:BD308" si="269">ROUND(BX308,2)</f>
        <v>0</v>
      </c>
      <c r="AP308" s="2">
        <f t="shared" si="269"/>
        <v>2608.44</v>
      </c>
      <c r="AQ308" s="2">
        <f t="shared" si="269"/>
        <v>0</v>
      </c>
      <c r="AR308" s="2">
        <f t="shared" si="269"/>
        <v>1020346.73</v>
      </c>
      <c r="AS308" s="2">
        <f t="shared" si="269"/>
        <v>1017738.29</v>
      </c>
      <c r="AT308" s="2">
        <f t="shared" si="269"/>
        <v>0</v>
      </c>
      <c r="AU308" s="2">
        <f t="shared" si="269"/>
        <v>0</v>
      </c>
      <c r="AV308" s="2">
        <f t="shared" si="269"/>
        <v>457521.01</v>
      </c>
      <c r="AW308" s="2">
        <f t="shared" si="269"/>
        <v>454912.57</v>
      </c>
      <c r="AX308" s="2">
        <f t="shared" si="269"/>
        <v>0</v>
      </c>
      <c r="AY308" s="2">
        <f t="shared" si="269"/>
        <v>454912.57</v>
      </c>
      <c r="AZ308" s="2">
        <f t="shared" si="269"/>
        <v>2608.44</v>
      </c>
      <c r="BA308" s="2">
        <f t="shared" si="269"/>
        <v>0</v>
      </c>
      <c r="BB308" s="2">
        <f t="shared" si="269"/>
        <v>0</v>
      </c>
      <c r="BC308" s="2">
        <f t="shared" si="269"/>
        <v>0</v>
      </c>
      <c r="BD308" s="2">
        <f t="shared" si="269"/>
        <v>0</v>
      </c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>
        <f>ROUND(SUMIF(AA287:AA306,"=92843885",FQ287:FQ306),2)</f>
        <v>0</v>
      </c>
      <c r="BY308" s="2">
        <f>ROUND(SUMIF(AA287:AA306,"=92843885",FR287:FR306),2)</f>
        <v>2608.44</v>
      </c>
      <c r="BZ308" s="2">
        <f>ROUND(SUMIF(AA287:AA306,"=92843885",GL287:GL306),2)</f>
        <v>0</v>
      </c>
      <c r="CA308" s="2">
        <f>ROUND(SUMIF(AA287:AA306,"=92843885",GM287:GM306),2)</f>
        <v>1020346.73</v>
      </c>
      <c r="CB308" s="2">
        <f>ROUND(SUMIF(AA287:AA306,"=92843885",GN287:GN306),2)</f>
        <v>1017738.29</v>
      </c>
      <c r="CC308" s="2">
        <f>ROUND(SUMIF(AA287:AA306,"=92843885",GO287:GO306),2)</f>
        <v>0</v>
      </c>
      <c r="CD308" s="2">
        <f>ROUND(SUMIF(AA287:AA306,"=92843885",GP287:GP306),2)</f>
        <v>0</v>
      </c>
      <c r="CE308" s="2">
        <f>AC308-BX308</f>
        <v>457521.01</v>
      </c>
      <c r="CF308" s="2">
        <f>AC308-BY308</f>
        <v>454912.57</v>
      </c>
      <c r="CG308" s="2">
        <f>BX308-BZ308</f>
        <v>0</v>
      </c>
      <c r="CH308" s="2">
        <f>AC308-BX308-BY308+BZ308</f>
        <v>454912.57</v>
      </c>
      <c r="CI308" s="2">
        <f>BY308-BZ308</f>
        <v>2608.44</v>
      </c>
      <c r="CJ308" s="2">
        <f>ROUND(SUMIF(AA287:AA306,"=92843885",GX287:GX306),2)</f>
        <v>0</v>
      </c>
      <c r="CK308" s="2">
        <f>ROUND(SUMIF(AA287:AA306,"=92843885",GY287:GY306),2)</f>
        <v>0</v>
      </c>
      <c r="CL308" s="2">
        <f>ROUND(SUMIF(AA287:AA306,"=92843885",GZ287:GZ306),2)</f>
        <v>0</v>
      </c>
      <c r="CM308" s="2">
        <f>ROUND(SUMIF(AA287:AA306,"=92843885",HD287:HD306),2)</f>
        <v>0</v>
      </c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>
        <v>0</v>
      </c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201</v>
      </c>
      <c r="F310" s="4">
        <f>ROUND(Source!O308,O310)</f>
        <v>661261.85</v>
      </c>
      <c r="G310" s="4" t="s">
        <v>152</v>
      </c>
      <c r="H310" s="4" t="s">
        <v>153</v>
      </c>
      <c r="I310" s="4"/>
      <c r="J310" s="4"/>
      <c r="K310" s="4">
        <v>201</v>
      </c>
      <c r="L310" s="4">
        <v>1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658653.41</v>
      </c>
      <c r="X310" s="4">
        <v>1</v>
      </c>
      <c r="Y310" s="4">
        <v>658653.41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202</v>
      </c>
      <c r="F311" s="4">
        <f>ROUND(Source!P308,O311)</f>
        <v>457521.01</v>
      </c>
      <c r="G311" s="4" t="s">
        <v>154</v>
      </c>
      <c r="H311" s="4" t="s">
        <v>155</v>
      </c>
      <c r="I311" s="4"/>
      <c r="J311" s="4"/>
      <c r="K311" s="4">
        <v>202</v>
      </c>
      <c r="L311" s="4">
        <v>2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457521.01</v>
      </c>
      <c r="X311" s="4">
        <v>1</v>
      </c>
      <c r="Y311" s="4">
        <v>457521.01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222</v>
      </c>
      <c r="F312" s="4">
        <f>ROUND(Source!AO308,O312)</f>
        <v>0</v>
      </c>
      <c r="G312" s="4" t="s">
        <v>156</v>
      </c>
      <c r="H312" s="4" t="s">
        <v>157</v>
      </c>
      <c r="I312" s="4"/>
      <c r="J312" s="4"/>
      <c r="K312" s="4">
        <v>222</v>
      </c>
      <c r="L312" s="4">
        <v>3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225</v>
      </c>
      <c r="F313" s="4">
        <f>ROUND(Source!AV308,O313)</f>
        <v>457521.01</v>
      </c>
      <c r="G313" s="4" t="s">
        <v>158</v>
      </c>
      <c r="H313" s="4" t="s">
        <v>159</v>
      </c>
      <c r="I313" s="4"/>
      <c r="J313" s="4"/>
      <c r="K313" s="4">
        <v>225</v>
      </c>
      <c r="L313" s="4">
        <v>4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457521.01</v>
      </c>
      <c r="X313" s="4">
        <v>1</v>
      </c>
      <c r="Y313" s="4">
        <v>457521.01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226</v>
      </c>
      <c r="F314" s="4">
        <f>ROUND(Source!AW308,O314)</f>
        <v>454912.57</v>
      </c>
      <c r="G314" s="4" t="s">
        <v>160</v>
      </c>
      <c r="H314" s="4" t="s">
        <v>161</v>
      </c>
      <c r="I314" s="4"/>
      <c r="J314" s="4"/>
      <c r="K314" s="4">
        <v>226</v>
      </c>
      <c r="L314" s="4">
        <v>5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454912.57</v>
      </c>
      <c r="X314" s="4">
        <v>1</v>
      </c>
      <c r="Y314" s="4">
        <v>454912.57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227</v>
      </c>
      <c r="F315" s="4">
        <f>ROUND(Source!AX308,O315)</f>
        <v>0</v>
      </c>
      <c r="G315" s="4" t="s">
        <v>162</v>
      </c>
      <c r="H315" s="4" t="s">
        <v>163</v>
      </c>
      <c r="I315" s="4"/>
      <c r="J315" s="4"/>
      <c r="K315" s="4">
        <v>227</v>
      </c>
      <c r="L315" s="4">
        <v>6</v>
      </c>
      <c r="M315" s="4">
        <v>3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228</v>
      </c>
      <c r="F316" s="4">
        <f>ROUND(Source!AY308,O316)</f>
        <v>454912.57</v>
      </c>
      <c r="G316" s="4" t="s">
        <v>164</v>
      </c>
      <c r="H316" s="4" t="s">
        <v>165</v>
      </c>
      <c r="I316" s="4"/>
      <c r="J316" s="4"/>
      <c r="K316" s="4">
        <v>228</v>
      </c>
      <c r="L316" s="4">
        <v>7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454912.57</v>
      </c>
      <c r="X316" s="4">
        <v>1</v>
      </c>
      <c r="Y316" s="4">
        <v>454912.57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216</v>
      </c>
      <c r="F317" s="4">
        <f>ROUND(Source!AP308,O317)</f>
        <v>2608.44</v>
      </c>
      <c r="G317" s="4" t="s">
        <v>166</v>
      </c>
      <c r="H317" s="4" t="s">
        <v>167</v>
      </c>
      <c r="I317" s="4"/>
      <c r="J317" s="4"/>
      <c r="K317" s="4">
        <v>216</v>
      </c>
      <c r="L317" s="4">
        <v>8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2608.44</v>
      </c>
      <c r="X317" s="4">
        <v>1</v>
      </c>
      <c r="Y317" s="4">
        <v>2608.44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223</v>
      </c>
      <c r="F318" s="4">
        <f>ROUND(Source!AQ308,O318)</f>
        <v>0</v>
      </c>
      <c r="G318" s="4" t="s">
        <v>168</v>
      </c>
      <c r="H318" s="4" t="s">
        <v>169</v>
      </c>
      <c r="I318" s="4"/>
      <c r="J318" s="4"/>
      <c r="K318" s="4">
        <v>223</v>
      </c>
      <c r="L318" s="4">
        <v>9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229</v>
      </c>
      <c r="F319" s="4">
        <f>ROUND(Source!AZ308,O319)</f>
        <v>2608.44</v>
      </c>
      <c r="G319" s="4" t="s">
        <v>170</v>
      </c>
      <c r="H319" s="4" t="s">
        <v>171</v>
      </c>
      <c r="I319" s="4"/>
      <c r="J319" s="4"/>
      <c r="K319" s="4">
        <v>229</v>
      </c>
      <c r="L319" s="4">
        <v>10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2608.44</v>
      </c>
      <c r="X319" s="4">
        <v>1</v>
      </c>
      <c r="Y319" s="4">
        <v>2608.44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203</v>
      </c>
      <c r="F320" s="4">
        <f>ROUND(Source!Q308,O320)</f>
        <v>13329.94</v>
      </c>
      <c r="G320" s="4" t="s">
        <v>172</v>
      </c>
      <c r="H320" s="4" t="s">
        <v>173</v>
      </c>
      <c r="I320" s="4"/>
      <c r="J320" s="4"/>
      <c r="K320" s="4">
        <v>203</v>
      </c>
      <c r="L320" s="4">
        <v>11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13329.94</v>
      </c>
      <c r="X320" s="4">
        <v>1</v>
      </c>
      <c r="Y320" s="4">
        <v>13329.94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231</v>
      </c>
      <c r="F321" s="4">
        <f>ROUND(Source!BB308,O321)</f>
        <v>0</v>
      </c>
      <c r="G321" s="4" t="s">
        <v>174</v>
      </c>
      <c r="H321" s="4" t="s">
        <v>175</v>
      </c>
      <c r="I321" s="4"/>
      <c r="J321" s="4"/>
      <c r="K321" s="4">
        <v>231</v>
      </c>
      <c r="L321" s="4">
        <v>12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204</v>
      </c>
      <c r="F322" s="4">
        <f>ROUND(Source!R308,O322)</f>
        <v>5900.17</v>
      </c>
      <c r="G322" s="4" t="s">
        <v>176</v>
      </c>
      <c r="H322" s="4" t="s">
        <v>177</v>
      </c>
      <c r="I322" s="4"/>
      <c r="J322" s="4"/>
      <c r="K322" s="4">
        <v>204</v>
      </c>
      <c r="L322" s="4">
        <v>13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5900.17</v>
      </c>
      <c r="X322" s="4">
        <v>1</v>
      </c>
      <c r="Y322" s="4">
        <v>5900.17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205</v>
      </c>
      <c r="F323" s="4">
        <f>ROUND(Source!S308,O323)</f>
        <v>190410.9</v>
      </c>
      <c r="G323" s="4" t="s">
        <v>178</v>
      </c>
      <c r="H323" s="4" t="s">
        <v>179</v>
      </c>
      <c r="I323" s="4"/>
      <c r="J323" s="4"/>
      <c r="K323" s="4">
        <v>205</v>
      </c>
      <c r="L323" s="4">
        <v>14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190410.90000000002</v>
      </c>
      <c r="X323" s="4">
        <v>1</v>
      </c>
      <c r="Y323" s="4">
        <v>190410.90000000002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232</v>
      </c>
      <c r="F324" s="4">
        <f>ROUND(Source!BC308,O324)</f>
        <v>0</v>
      </c>
      <c r="G324" s="4" t="s">
        <v>180</v>
      </c>
      <c r="H324" s="4" t="s">
        <v>181</v>
      </c>
      <c r="I324" s="4"/>
      <c r="J324" s="4"/>
      <c r="K324" s="4">
        <v>232</v>
      </c>
      <c r="L324" s="4">
        <v>15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214</v>
      </c>
      <c r="F325" s="4">
        <f>ROUND(Source!AS308,O325)</f>
        <v>1017738.29</v>
      </c>
      <c r="G325" s="4" t="s">
        <v>182</v>
      </c>
      <c r="H325" s="4" t="s">
        <v>183</v>
      </c>
      <c r="I325" s="4"/>
      <c r="J325" s="4"/>
      <c r="K325" s="4">
        <v>214</v>
      </c>
      <c r="L325" s="4">
        <v>16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1017738.29</v>
      </c>
      <c r="X325" s="4">
        <v>1</v>
      </c>
      <c r="Y325" s="4">
        <v>1017738.29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215</v>
      </c>
      <c r="F326" s="4">
        <f>ROUND(Source!AT308,O326)</f>
        <v>0</v>
      </c>
      <c r="G326" s="4" t="s">
        <v>184</v>
      </c>
      <c r="H326" s="4" t="s">
        <v>185</v>
      </c>
      <c r="I326" s="4"/>
      <c r="J326" s="4"/>
      <c r="K326" s="4">
        <v>215</v>
      </c>
      <c r="L326" s="4">
        <v>17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217</v>
      </c>
      <c r="F327" s="4">
        <f>ROUND(Source!AU308,O327)</f>
        <v>0</v>
      </c>
      <c r="G327" s="4" t="s">
        <v>186</v>
      </c>
      <c r="H327" s="4" t="s">
        <v>187</v>
      </c>
      <c r="I327" s="4"/>
      <c r="J327" s="4"/>
      <c r="K327" s="4">
        <v>217</v>
      </c>
      <c r="L327" s="4">
        <v>18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230</v>
      </c>
      <c r="F328" s="4">
        <f>ROUND(Source!BA308,O328)</f>
        <v>0</v>
      </c>
      <c r="G328" s="4" t="s">
        <v>188</v>
      </c>
      <c r="H328" s="4" t="s">
        <v>189</v>
      </c>
      <c r="I328" s="4"/>
      <c r="J328" s="4"/>
      <c r="K328" s="4">
        <v>230</v>
      </c>
      <c r="L328" s="4">
        <v>19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206</v>
      </c>
      <c r="F329" s="4">
        <f>ROUND(Source!T308,O329)</f>
        <v>0</v>
      </c>
      <c r="G329" s="4" t="s">
        <v>190</v>
      </c>
      <c r="H329" s="4" t="s">
        <v>191</v>
      </c>
      <c r="I329" s="4"/>
      <c r="J329" s="4"/>
      <c r="K329" s="4">
        <v>206</v>
      </c>
      <c r="L329" s="4">
        <v>20</v>
      </c>
      <c r="M329" s="4">
        <v>3</v>
      </c>
      <c r="N329" s="4" t="s">
        <v>6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207</v>
      </c>
      <c r="F330" s="4">
        <f>ROUND(Source!U308,O330)</f>
        <v>470.53771999999998</v>
      </c>
      <c r="G330" s="4" t="s">
        <v>192</v>
      </c>
      <c r="H330" s="4" t="s">
        <v>193</v>
      </c>
      <c r="I330" s="4"/>
      <c r="J330" s="4"/>
      <c r="K330" s="4">
        <v>207</v>
      </c>
      <c r="L330" s="4">
        <v>21</v>
      </c>
      <c r="M330" s="4">
        <v>3</v>
      </c>
      <c r="N330" s="4" t="s">
        <v>6</v>
      </c>
      <c r="O330" s="4">
        <v>7</v>
      </c>
      <c r="P330" s="4"/>
      <c r="Q330" s="4"/>
      <c r="R330" s="4"/>
      <c r="S330" s="4"/>
      <c r="T330" s="4"/>
      <c r="U330" s="4"/>
      <c r="V330" s="4"/>
      <c r="W330" s="4">
        <v>470.53771999999998</v>
      </c>
      <c r="X330" s="4">
        <v>1</v>
      </c>
      <c r="Y330" s="4">
        <v>470.53771999999998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208</v>
      </c>
      <c r="F331" s="4">
        <f>ROUND(Source!V308,O331)</f>
        <v>11.1624088</v>
      </c>
      <c r="G331" s="4" t="s">
        <v>194</v>
      </c>
      <c r="H331" s="4" t="s">
        <v>195</v>
      </c>
      <c r="I331" s="4"/>
      <c r="J331" s="4"/>
      <c r="K331" s="4">
        <v>208</v>
      </c>
      <c r="L331" s="4">
        <v>22</v>
      </c>
      <c r="M331" s="4">
        <v>3</v>
      </c>
      <c r="N331" s="4" t="s">
        <v>6</v>
      </c>
      <c r="O331" s="4">
        <v>7</v>
      </c>
      <c r="P331" s="4"/>
      <c r="Q331" s="4"/>
      <c r="R331" s="4"/>
      <c r="S331" s="4"/>
      <c r="T331" s="4"/>
      <c r="U331" s="4"/>
      <c r="V331" s="4"/>
      <c r="W331" s="4">
        <v>11.1624088</v>
      </c>
      <c r="X331" s="4">
        <v>1</v>
      </c>
      <c r="Y331" s="4">
        <v>11.1624088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209</v>
      </c>
      <c r="F332" s="4">
        <f>ROUND(Source!W308,O332)</f>
        <v>0</v>
      </c>
      <c r="G332" s="4" t="s">
        <v>196</v>
      </c>
      <c r="H332" s="4" t="s">
        <v>197</v>
      </c>
      <c r="I332" s="4"/>
      <c r="J332" s="4"/>
      <c r="K332" s="4">
        <v>209</v>
      </c>
      <c r="L332" s="4">
        <v>23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233</v>
      </c>
      <c r="F333" s="4">
        <f>ROUND(Source!BD308,O333)</f>
        <v>0</v>
      </c>
      <c r="G333" s="4" t="s">
        <v>198</v>
      </c>
      <c r="H333" s="4" t="s">
        <v>199</v>
      </c>
      <c r="I333" s="4"/>
      <c r="J333" s="4"/>
      <c r="K333" s="4">
        <v>233</v>
      </c>
      <c r="L333" s="4">
        <v>24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210</v>
      </c>
      <c r="F334" s="4">
        <f>ROUND(Source!X308,O334)</f>
        <v>225948.79</v>
      </c>
      <c r="G334" s="4" t="s">
        <v>200</v>
      </c>
      <c r="H334" s="4" t="s">
        <v>201</v>
      </c>
      <c r="I334" s="4"/>
      <c r="J334" s="4"/>
      <c r="K334" s="4">
        <v>210</v>
      </c>
      <c r="L334" s="4">
        <v>25</v>
      </c>
      <c r="M334" s="4">
        <v>3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225948.79</v>
      </c>
      <c r="X334" s="4">
        <v>1</v>
      </c>
      <c r="Y334" s="4">
        <v>225948.79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211</v>
      </c>
      <c r="F335" s="4">
        <f>ROUND(Source!Y308,O335)</f>
        <v>133136.09</v>
      </c>
      <c r="G335" s="4" t="s">
        <v>202</v>
      </c>
      <c r="H335" s="4" t="s">
        <v>203</v>
      </c>
      <c r="I335" s="4"/>
      <c r="J335" s="4"/>
      <c r="K335" s="4">
        <v>211</v>
      </c>
      <c r="L335" s="4">
        <v>26</v>
      </c>
      <c r="M335" s="4">
        <v>3</v>
      </c>
      <c r="N335" s="4" t="s">
        <v>6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133136.09</v>
      </c>
      <c r="X335" s="4">
        <v>1</v>
      </c>
      <c r="Y335" s="4">
        <v>133136.09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224</v>
      </c>
      <c r="F336" s="4">
        <f>ROUND(Source!AR308,O336)</f>
        <v>1020346.73</v>
      </c>
      <c r="G336" s="4" t="s">
        <v>204</v>
      </c>
      <c r="H336" s="4" t="s">
        <v>205</v>
      </c>
      <c r="I336" s="4"/>
      <c r="J336" s="4"/>
      <c r="K336" s="4">
        <v>224</v>
      </c>
      <c r="L336" s="4">
        <v>27</v>
      </c>
      <c r="M336" s="4">
        <v>3</v>
      </c>
      <c r="N336" s="4" t="s">
        <v>6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1020346.73</v>
      </c>
      <c r="X336" s="4">
        <v>1</v>
      </c>
      <c r="Y336" s="4">
        <v>1020346.73</v>
      </c>
      <c r="Z336" s="4"/>
      <c r="AA336" s="4"/>
      <c r="AB336" s="4"/>
    </row>
    <row r="338" spans="1:245" x14ac:dyDescent="0.2">
      <c r="A338" s="1">
        <v>4</v>
      </c>
      <c r="B338" s="1">
        <v>1</v>
      </c>
      <c r="C338" s="1"/>
      <c r="D338" s="1">
        <f>ROW(A368)</f>
        <v>368</v>
      </c>
      <c r="E338" s="1"/>
      <c r="F338" s="1" t="s">
        <v>6</v>
      </c>
      <c r="G338" s="1" t="s">
        <v>324</v>
      </c>
      <c r="H338" s="1" t="s">
        <v>6</v>
      </c>
      <c r="I338" s="1">
        <v>0</v>
      </c>
      <c r="J338" s="1"/>
      <c r="K338" s="1">
        <v>-1</v>
      </c>
      <c r="L338" s="1"/>
      <c r="M338" s="1" t="s">
        <v>6</v>
      </c>
      <c r="N338" s="1"/>
      <c r="O338" s="1"/>
      <c r="P338" s="1"/>
      <c r="Q338" s="1"/>
      <c r="R338" s="1"/>
      <c r="S338" s="1">
        <v>0</v>
      </c>
      <c r="T338" s="1"/>
      <c r="U338" s="1" t="s">
        <v>6</v>
      </c>
      <c r="V338" s="1">
        <v>0</v>
      </c>
      <c r="W338" s="1"/>
      <c r="X338" s="1"/>
      <c r="Y338" s="1"/>
      <c r="Z338" s="1"/>
      <c r="AA338" s="1"/>
      <c r="AB338" s="1" t="s">
        <v>6</v>
      </c>
      <c r="AC338" s="1" t="s">
        <v>6</v>
      </c>
      <c r="AD338" s="1" t="s">
        <v>6</v>
      </c>
      <c r="AE338" s="1" t="s">
        <v>6</v>
      </c>
      <c r="AF338" s="1" t="s">
        <v>6</v>
      </c>
      <c r="AG338" s="1" t="s">
        <v>6</v>
      </c>
      <c r="AH338" s="1"/>
      <c r="AI338" s="1"/>
      <c r="AJ338" s="1"/>
      <c r="AK338" s="1"/>
      <c r="AL338" s="1"/>
      <c r="AM338" s="1"/>
      <c r="AN338" s="1"/>
      <c r="AO338" s="1"/>
      <c r="AP338" s="1" t="s">
        <v>6</v>
      </c>
      <c r="AQ338" s="1" t="s">
        <v>6</v>
      </c>
      <c r="AR338" s="1" t="s">
        <v>6</v>
      </c>
      <c r="AS338" s="1"/>
      <c r="AT338" s="1"/>
      <c r="AU338" s="1"/>
      <c r="AV338" s="1"/>
      <c r="AW338" s="1"/>
      <c r="AX338" s="1"/>
      <c r="AY338" s="1"/>
      <c r="AZ338" s="1" t="s">
        <v>6</v>
      </c>
      <c r="BA338" s="1"/>
      <c r="BB338" s="1" t="s">
        <v>6</v>
      </c>
      <c r="BC338" s="1" t="s">
        <v>6</v>
      </c>
      <c r="BD338" s="1" t="s">
        <v>6</v>
      </c>
      <c r="BE338" s="1" t="s">
        <v>6</v>
      </c>
      <c r="BF338" s="1" t="s">
        <v>6</v>
      </c>
      <c r="BG338" s="1" t="s">
        <v>6</v>
      </c>
      <c r="BH338" s="1" t="s">
        <v>6</v>
      </c>
      <c r="BI338" s="1" t="s">
        <v>6</v>
      </c>
      <c r="BJ338" s="1" t="s">
        <v>6</v>
      </c>
      <c r="BK338" s="1" t="s">
        <v>6</v>
      </c>
      <c r="BL338" s="1" t="s">
        <v>6</v>
      </c>
      <c r="BM338" s="1" t="s">
        <v>6</v>
      </c>
      <c r="BN338" s="1" t="s">
        <v>6</v>
      </c>
      <c r="BO338" s="1" t="s">
        <v>6</v>
      </c>
      <c r="BP338" s="1" t="s">
        <v>6</v>
      </c>
      <c r="BQ338" s="1"/>
      <c r="BR338" s="1"/>
      <c r="BS338" s="1"/>
      <c r="BT338" s="1"/>
      <c r="BU338" s="1"/>
      <c r="BV338" s="1"/>
      <c r="BW338" s="1"/>
      <c r="BX338" s="1">
        <v>0</v>
      </c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>
        <v>0</v>
      </c>
    </row>
    <row r="340" spans="1:245" x14ac:dyDescent="0.2">
      <c r="A340" s="2">
        <v>52</v>
      </c>
      <c r="B340" s="2">
        <f t="shared" ref="B340:G340" si="270">B368</f>
        <v>1</v>
      </c>
      <c r="C340" s="2">
        <f t="shared" si="270"/>
        <v>4</v>
      </c>
      <c r="D340" s="2">
        <f t="shared" si="270"/>
        <v>338</v>
      </c>
      <c r="E340" s="2">
        <f t="shared" si="270"/>
        <v>0</v>
      </c>
      <c r="F340" s="2" t="str">
        <f t="shared" si="270"/>
        <v/>
      </c>
      <c r="G340" s="2" t="str">
        <f t="shared" si="270"/>
        <v>Система ВЕ6 (В14)</v>
      </c>
      <c r="H340" s="2"/>
      <c r="I340" s="2"/>
      <c r="J340" s="2"/>
      <c r="K340" s="2"/>
      <c r="L340" s="2"/>
      <c r="M340" s="2"/>
      <c r="N340" s="2"/>
      <c r="O340" s="2">
        <f t="shared" ref="O340:AT340" si="271">O368</f>
        <v>438235.39</v>
      </c>
      <c r="P340" s="2">
        <f t="shared" si="271"/>
        <v>309275.06</v>
      </c>
      <c r="Q340" s="2">
        <f t="shared" si="271"/>
        <v>8935.09</v>
      </c>
      <c r="R340" s="2">
        <f t="shared" si="271"/>
        <v>4015.31</v>
      </c>
      <c r="S340" s="2">
        <f t="shared" si="271"/>
        <v>120025.24</v>
      </c>
      <c r="T340" s="2">
        <f t="shared" si="271"/>
        <v>0</v>
      </c>
      <c r="U340" s="2">
        <f t="shared" si="271"/>
        <v>295.90024999999997</v>
      </c>
      <c r="V340" s="2">
        <f t="shared" si="271"/>
        <v>7.6071319000000006</v>
      </c>
      <c r="W340" s="2">
        <f t="shared" si="271"/>
        <v>0</v>
      </c>
      <c r="X340" s="2">
        <f t="shared" si="271"/>
        <v>141956.57999999999</v>
      </c>
      <c r="Y340" s="2">
        <f t="shared" si="271"/>
        <v>83548.679999999993</v>
      </c>
      <c r="Z340" s="2">
        <f t="shared" si="271"/>
        <v>0</v>
      </c>
      <c r="AA340" s="2">
        <f t="shared" si="271"/>
        <v>0</v>
      </c>
      <c r="AB340" s="2">
        <f t="shared" si="271"/>
        <v>438235.39</v>
      </c>
      <c r="AC340" s="2">
        <f t="shared" si="271"/>
        <v>309275.06</v>
      </c>
      <c r="AD340" s="2">
        <f t="shared" si="271"/>
        <v>8935.09</v>
      </c>
      <c r="AE340" s="2">
        <f t="shared" si="271"/>
        <v>4015.31</v>
      </c>
      <c r="AF340" s="2">
        <f t="shared" si="271"/>
        <v>120025.24</v>
      </c>
      <c r="AG340" s="2">
        <f t="shared" si="271"/>
        <v>0</v>
      </c>
      <c r="AH340" s="2">
        <f t="shared" si="271"/>
        <v>295.90024999999997</v>
      </c>
      <c r="AI340" s="2">
        <f t="shared" si="271"/>
        <v>7.6071319000000006</v>
      </c>
      <c r="AJ340" s="2">
        <f t="shared" si="271"/>
        <v>0</v>
      </c>
      <c r="AK340" s="2">
        <f t="shared" si="271"/>
        <v>141956.57999999999</v>
      </c>
      <c r="AL340" s="2">
        <f t="shared" si="271"/>
        <v>83548.679999999993</v>
      </c>
      <c r="AM340" s="2">
        <f t="shared" si="271"/>
        <v>0</v>
      </c>
      <c r="AN340" s="2">
        <f t="shared" si="271"/>
        <v>0</v>
      </c>
      <c r="AO340" s="2">
        <f t="shared" si="271"/>
        <v>0</v>
      </c>
      <c r="AP340" s="2">
        <f t="shared" si="271"/>
        <v>1304.22</v>
      </c>
      <c r="AQ340" s="2">
        <f t="shared" si="271"/>
        <v>0</v>
      </c>
      <c r="AR340" s="2">
        <f t="shared" si="271"/>
        <v>663740.65</v>
      </c>
      <c r="AS340" s="2">
        <f t="shared" si="271"/>
        <v>662436.43000000005</v>
      </c>
      <c r="AT340" s="2">
        <f t="shared" si="271"/>
        <v>0</v>
      </c>
      <c r="AU340" s="2">
        <f t="shared" ref="AU340:BZ340" si="272">AU368</f>
        <v>0</v>
      </c>
      <c r="AV340" s="2">
        <f t="shared" si="272"/>
        <v>309275.06</v>
      </c>
      <c r="AW340" s="2">
        <f t="shared" si="272"/>
        <v>307970.84000000003</v>
      </c>
      <c r="AX340" s="2">
        <f t="shared" si="272"/>
        <v>0</v>
      </c>
      <c r="AY340" s="2">
        <f t="shared" si="272"/>
        <v>307970.84000000003</v>
      </c>
      <c r="AZ340" s="2">
        <f t="shared" si="272"/>
        <v>1304.22</v>
      </c>
      <c r="BA340" s="2">
        <f t="shared" si="272"/>
        <v>0</v>
      </c>
      <c r="BB340" s="2">
        <f t="shared" si="272"/>
        <v>0</v>
      </c>
      <c r="BC340" s="2">
        <f t="shared" si="272"/>
        <v>0</v>
      </c>
      <c r="BD340" s="2">
        <f t="shared" si="272"/>
        <v>0</v>
      </c>
      <c r="BE340" s="2">
        <f t="shared" si="272"/>
        <v>0</v>
      </c>
      <c r="BF340" s="2">
        <f t="shared" si="272"/>
        <v>0</v>
      </c>
      <c r="BG340" s="2">
        <f t="shared" si="272"/>
        <v>0</v>
      </c>
      <c r="BH340" s="2">
        <f t="shared" si="272"/>
        <v>0</v>
      </c>
      <c r="BI340" s="2">
        <f t="shared" si="272"/>
        <v>0</v>
      </c>
      <c r="BJ340" s="2">
        <f t="shared" si="272"/>
        <v>0</v>
      </c>
      <c r="BK340" s="2">
        <f t="shared" si="272"/>
        <v>0</v>
      </c>
      <c r="BL340" s="2">
        <f t="shared" si="272"/>
        <v>0</v>
      </c>
      <c r="BM340" s="2">
        <f t="shared" si="272"/>
        <v>0</v>
      </c>
      <c r="BN340" s="2">
        <f t="shared" si="272"/>
        <v>0</v>
      </c>
      <c r="BO340" s="2">
        <f t="shared" si="272"/>
        <v>0</v>
      </c>
      <c r="BP340" s="2">
        <f t="shared" si="272"/>
        <v>0</v>
      </c>
      <c r="BQ340" s="2">
        <f t="shared" si="272"/>
        <v>0</v>
      </c>
      <c r="BR340" s="2">
        <f t="shared" si="272"/>
        <v>0</v>
      </c>
      <c r="BS340" s="2">
        <f t="shared" si="272"/>
        <v>0</v>
      </c>
      <c r="BT340" s="2">
        <f t="shared" si="272"/>
        <v>0</v>
      </c>
      <c r="BU340" s="2">
        <f t="shared" si="272"/>
        <v>0</v>
      </c>
      <c r="BV340" s="2">
        <f t="shared" si="272"/>
        <v>0</v>
      </c>
      <c r="BW340" s="2">
        <f t="shared" si="272"/>
        <v>0</v>
      </c>
      <c r="BX340" s="2">
        <f t="shared" si="272"/>
        <v>0</v>
      </c>
      <c r="BY340" s="2">
        <f t="shared" si="272"/>
        <v>1304.22</v>
      </c>
      <c r="BZ340" s="2">
        <f t="shared" si="272"/>
        <v>0</v>
      </c>
      <c r="CA340" s="2">
        <f t="shared" ref="CA340:DF340" si="273">CA368</f>
        <v>663740.65</v>
      </c>
      <c r="CB340" s="2">
        <f t="shared" si="273"/>
        <v>662436.43000000005</v>
      </c>
      <c r="CC340" s="2">
        <f t="shared" si="273"/>
        <v>0</v>
      </c>
      <c r="CD340" s="2">
        <f t="shared" si="273"/>
        <v>0</v>
      </c>
      <c r="CE340" s="2">
        <f t="shared" si="273"/>
        <v>309275.06</v>
      </c>
      <c r="CF340" s="2">
        <f t="shared" si="273"/>
        <v>307970.84000000003</v>
      </c>
      <c r="CG340" s="2">
        <f t="shared" si="273"/>
        <v>0</v>
      </c>
      <c r="CH340" s="2">
        <f t="shared" si="273"/>
        <v>307970.84000000003</v>
      </c>
      <c r="CI340" s="2">
        <f t="shared" si="273"/>
        <v>1304.22</v>
      </c>
      <c r="CJ340" s="2">
        <f t="shared" si="273"/>
        <v>0</v>
      </c>
      <c r="CK340" s="2">
        <f t="shared" si="273"/>
        <v>0</v>
      </c>
      <c r="CL340" s="2">
        <f t="shared" si="273"/>
        <v>0</v>
      </c>
      <c r="CM340" s="2">
        <f t="shared" si="273"/>
        <v>0</v>
      </c>
      <c r="CN340" s="2">
        <f t="shared" si="273"/>
        <v>0</v>
      </c>
      <c r="CO340" s="2">
        <f t="shared" si="273"/>
        <v>0</v>
      </c>
      <c r="CP340" s="2">
        <f t="shared" si="273"/>
        <v>0</v>
      </c>
      <c r="CQ340" s="2">
        <f t="shared" si="273"/>
        <v>0</v>
      </c>
      <c r="CR340" s="2">
        <f t="shared" si="273"/>
        <v>0</v>
      </c>
      <c r="CS340" s="2">
        <f t="shared" si="273"/>
        <v>0</v>
      </c>
      <c r="CT340" s="2">
        <f t="shared" si="273"/>
        <v>0</v>
      </c>
      <c r="CU340" s="2">
        <f t="shared" si="273"/>
        <v>0</v>
      </c>
      <c r="CV340" s="2">
        <f t="shared" si="273"/>
        <v>0</v>
      </c>
      <c r="CW340" s="2">
        <f t="shared" si="273"/>
        <v>0</v>
      </c>
      <c r="CX340" s="2">
        <f t="shared" si="273"/>
        <v>0</v>
      </c>
      <c r="CY340" s="2">
        <f t="shared" si="273"/>
        <v>0</v>
      </c>
      <c r="CZ340" s="2">
        <f t="shared" si="273"/>
        <v>0</v>
      </c>
      <c r="DA340" s="2">
        <f t="shared" si="273"/>
        <v>0</v>
      </c>
      <c r="DB340" s="2">
        <f t="shared" si="273"/>
        <v>0</v>
      </c>
      <c r="DC340" s="2">
        <f t="shared" si="273"/>
        <v>0</v>
      </c>
      <c r="DD340" s="2">
        <f t="shared" si="273"/>
        <v>0</v>
      </c>
      <c r="DE340" s="2">
        <f t="shared" si="273"/>
        <v>0</v>
      </c>
      <c r="DF340" s="2">
        <f t="shared" si="273"/>
        <v>0</v>
      </c>
      <c r="DG340" s="3">
        <f t="shared" ref="DG340:EL340" si="274">DG368</f>
        <v>0</v>
      </c>
      <c r="DH340" s="3">
        <f t="shared" si="274"/>
        <v>0</v>
      </c>
      <c r="DI340" s="3">
        <f t="shared" si="274"/>
        <v>0</v>
      </c>
      <c r="DJ340" s="3">
        <f t="shared" si="274"/>
        <v>0</v>
      </c>
      <c r="DK340" s="3">
        <f t="shared" si="274"/>
        <v>0</v>
      </c>
      <c r="DL340" s="3">
        <f t="shared" si="274"/>
        <v>0</v>
      </c>
      <c r="DM340" s="3">
        <f t="shared" si="274"/>
        <v>0</v>
      </c>
      <c r="DN340" s="3">
        <f t="shared" si="274"/>
        <v>0</v>
      </c>
      <c r="DO340" s="3">
        <f t="shared" si="274"/>
        <v>0</v>
      </c>
      <c r="DP340" s="3">
        <f t="shared" si="274"/>
        <v>0</v>
      </c>
      <c r="DQ340" s="3">
        <f t="shared" si="274"/>
        <v>0</v>
      </c>
      <c r="DR340" s="3">
        <f t="shared" si="274"/>
        <v>0</v>
      </c>
      <c r="DS340" s="3">
        <f t="shared" si="274"/>
        <v>0</v>
      </c>
      <c r="DT340" s="3">
        <f t="shared" si="274"/>
        <v>0</v>
      </c>
      <c r="DU340" s="3">
        <f t="shared" si="274"/>
        <v>0</v>
      </c>
      <c r="DV340" s="3">
        <f t="shared" si="274"/>
        <v>0</v>
      </c>
      <c r="DW340" s="3">
        <f t="shared" si="274"/>
        <v>0</v>
      </c>
      <c r="DX340" s="3">
        <f t="shared" si="274"/>
        <v>0</v>
      </c>
      <c r="DY340" s="3">
        <f t="shared" si="274"/>
        <v>0</v>
      </c>
      <c r="DZ340" s="3">
        <f t="shared" si="274"/>
        <v>0</v>
      </c>
      <c r="EA340" s="3">
        <f t="shared" si="274"/>
        <v>0</v>
      </c>
      <c r="EB340" s="3">
        <f t="shared" si="274"/>
        <v>0</v>
      </c>
      <c r="EC340" s="3">
        <f t="shared" si="274"/>
        <v>0</v>
      </c>
      <c r="ED340" s="3">
        <f t="shared" si="274"/>
        <v>0</v>
      </c>
      <c r="EE340" s="3">
        <f t="shared" si="274"/>
        <v>0</v>
      </c>
      <c r="EF340" s="3">
        <f t="shared" si="274"/>
        <v>0</v>
      </c>
      <c r="EG340" s="3">
        <f t="shared" si="274"/>
        <v>0</v>
      </c>
      <c r="EH340" s="3">
        <f t="shared" si="274"/>
        <v>0</v>
      </c>
      <c r="EI340" s="3">
        <f t="shared" si="274"/>
        <v>0</v>
      </c>
      <c r="EJ340" s="3">
        <f t="shared" si="274"/>
        <v>0</v>
      </c>
      <c r="EK340" s="3">
        <f t="shared" si="274"/>
        <v>0</v>
      </c>
      <c r="EL340" s="3">
        <f t="shared" si="274"/>
        <v>0</v>
      </c>
      <c r="EM340" s="3">
        <f t="shared" ref="EM340:FR340" si="275">EM368</f>
        <v>0</v>
      </c>
      <c r="EN340" s="3">
        <f t="shared" si="275"/>
        <v>0</v>
      </c>
      <c r="EO340" s="3">
        <f t="shared" si="275"/>
        <v>0</v>
      </c>
      <c r="EP340" s="3">
        <f t="shared" si="275"/>
        <v>0</v>
      </c>
      <c r="EQ340" s="3">
        <f t="shared" si="275"/>
        <v>0</v>
      </c>
      <c r="ER340" s="3">
        <f t="shared" si="275"/>
        <v>0</v>
      </c>
      <c r="ES340" s="3">
        <f t="shared" si="275"/>
        <v>0</v>
      </c>
      <c r="ET340" s="3">
        <f t="shared" si="275"/>
        <v>0</v>
      </c>
      <c r="EU340" s="3">
        <f t="shared" si="275"/>
        <v>0</v>
      </c>
      <c r="EV340" s="3">
        <f t="shared" si="275"/>
        <v>0</v>
      </c>
      <c r="EW340" s="3">
        <f t="shared" si="275"/>
        <v>0</v>
      </c>
      <c r="EX340" s="3">
        <f t="shared" si="275"/>
        <v>0</v>
      </c>
      <c r="EY340" s="3">
        <f t="shared" si="275"/>
        <v>0</v>
      </c>
      <c r="EZ340" s="3">
        <f t="shared" si="275"/>
        <v>0</v>
      </c>
      <c r="FA340" s="3">
        <f t="shared" si="275"/>
        <v>0</v>
      </c>
      <c r="FB340" s="3">
        <f t="shared" si="275"/>
        <v>0</v>
      </c>
      <c r="FC340" s="3">
        <f t="shared" si="275"/>
        <v>0</v>
      </c>
      <c r="FD340" s="3">
        <f t="shared" si="275"/>
        <v>0</v>
      </c>
      <c r="FE340" s="3">
        <f t="shared" si="275"/>
        <v>0</v>
      </c>
      <c r="FF340" s="3">
        <f t="shared" si="275"/>
        <v>0</v>
      </c>
      <c r="FG340" s="3">
        <f t="shared" si="275"/>
        <v>0</v>
      </c>
      <c r="FH340" s="3">
        <f t="shared" si="275"/>
        <v>0</v>
      </c>
      <c r="FI340" s="3">
        <f t="shared" si="275"/>
        <v>0</v>
      </c>
      <c r="FJ340" s="3">
        <f t="shared" si="275"/>
        <v>0</v>
      </c>
      <c r="FK340" s="3">
        <f t="shared" si="275"/>
        <v>0</v>
      </c>
      <c r="FL340" s="3">
        <f t="shared" si="275"/>
        <v>0</v>
      </c>
      <c r="FM340" s="3">
        <f t="shared" si="275"/>
        <v>0</v>
      </c>
      <c r="FN340" s="3">
        <f t="shared" si="275"/>
        <v>0</v>
      </c>
      <c r="FO340" s="3">
        <f t="shared" si="275"/>
        <v>0</v>
      </c>
      <c r="FP340" s="3">
        <f t="shared" si="275"/>
        <v>0</v>
      </c>
      <c r="FQ340" s="3">
        <f t="shared" si="275"/>
        <v>0</v>
      </c>
      <c r="FR340" s="3">
        <f t="shared" si="275"/>
        <v>0</v>
      </c>
      <c r="FS340" s="3">
        <f t="shared" ref="FS340:GX340" si="276">FS368</f>
        <v>0</v>
      </c>
      <c r="FT340" s="3">
        <f t="shared" si="276"/>
        <v>0</v>
      </c>
      <c r="FU340" s="3">
        <f t="shared" si="276"/>
        <v>0</v>
      </c>
      <c r="FV340" s="3">
        <f t="shared" si="276"/>
        <v>0</v>
      </c>
      <c r="FW340" s="3">
        <f t="shared" si="276"/>
        <v>0</v>
      </c>
      <c r="FX340" s="3">
        <f t="shared" si="276"/>
        <v>0</v>
      </c>
      <c r="FY340" s="3">
        <f t="shared" si="276"/>
        <v>0</v>
      </c>
      <c r="FZ340" s="3">
        <f t="shared" si="276"/>
        <v>0</v>
      </c>
      <c r="GA340" s="3">
        <f t="shared" si="276"/>
        <v>0</v>
      </c>
      <c r="GB340" s="3">
        <f t="shared" si="276"/>
        <v>0</v>
      </c>
      <c r="GC340" s="3">
        <f t="shared" si="276"/>
        <v>0</v>
      </c>
      <c r="GD340" s="3">
        <f t="shared" si="276"/>
        <v>0</v>
      </c>
      <c r="GE340" s="3">
        <f t="shared" si="276"/>
        <v>0</v>
      </c>
      <c r="GF340" s="3">
        <f t="shared" si="276"/>
        <v>0</v>
      </c>
      <c r="GG340" s="3">
        <f t="shared" si="276"/>
        <v>0</v>
      </c>
      <c r="GH340" s="3">
        <f t="shared" si="276"/>
        <v>0</v>
      </c>
      <c r="GI340" s="3">
        <f t="shared" si="276"/>
        <v>0</v>
      </c>
      <c r="GJ340" s="3">
        <f t="shared" si="276"/>
        <v>0</v>
      </c>
      <c r="GK340" s="3">
        <f t="shared" si="276"/>
        <v>0</v>
      </c>
      <c r="GL340" s="3">
        <f t="shared" si="276"/>
        <v>0</v>
      </c>
      <c r="GM340" s="3">
        <f t="shared" si="276"/>
        <v>0</v>
      </c>
      <c r="GN340" s="3">
        <f t="shared" si="276"/>
        <v>0</v>
      </c>
      <c r="GO340" s="3">
        <f t="shared" si="276"/>
        <v>0</v>
      </c>
      <c r="GP340" s="3">
        <f t="shared" si="276"/>
        <v>0</v>
      </c>
      <c r="GQ340" s="3">
        <f t="shared" si="276"/>
        <v>0</v>
      </c>
      <c r="GR340" s="3">
        <f t="shared" si="276"/>
        <v>0</v>
      </c>
      <c r="GS340" s="3">
        <f t="shared" si="276"/>
        <v>0</v>
      </c>
      <c r="GT340" s="3">
        <f t="shared" si="276"/>
        <v>0</v>
      </c>
      <c r="GU340" s="3">
        <f t="shared" si="276"/>
        <v>0</v>
      </c>
      <c r="GV340" s="3">
        <f t="shared" si="276"/>
        <v>0</v>
      </c>
      <c r="GW340" s="3">
        <f t="shared" si="276"/>
        <v>0</v>
      </c>
      <c r="GX340" s="3">
        <f t="shared" si="276"/>
        <v>0</v>
      </c>
    </row>
    <row r="342" spans="1:245" x14ac:dyDescent="0.2">
      <c r="A342">
        <v>17</v>
      </c>
      <c r="B342">
        <v>1</v>
      </c>
      <c r="C342">
        <f>ROW(SmtRes!A437)</f>
        <v>437</v>
      </c>
      <c r="D342">
        <f>ROW(EtalonRes!A492)</f>
        <v>492</v>
      </c>
      <c r="E342" t="s">
        <v>325</v>
      </c>
      <c r="F342" t="s">
        <v>20</v>
      </c>
      <c r="G342" t="s">
        <v>21</v>
      </c>
      <c r="H342" t="s">
        <v>22</v>
      </c>
      <c r="I342">
        <v>1</v>
      </c>
      <c r="J342">
        <v>0</v>
      </c>
      <c r="K342">
        <v>1</v>
      </c>
      <c r="O342">
        <f t="shared" ref="O342:O366" si="277">ROUND(CP342,2)</f>
        <v>1783.01</v>
      </c>
      <c r="P342">
        <f t="shared" ref="P342:P366" si="278">ROUND(CQ342*I342,2)</f>
        <v>20.14</v>
      </c>
      <c r="Q342">
        <f t="shared" ref="Q342:Q366" si="279">ROUND(CR342*I342,2)</f>
        <v>109.25</v>
      </c>
      <c r="R342">
        <f t="shared" ref="R342:R366" si="280">ROUND(CS342*I342,2)</f>
        <v>28.26</v>
      </c>
      <c r="S342">
        <f t="shared" ref="S342:S366" si="281">ROUND(CT342*I342,2)</f>
        <v>1653.62</v>
      </c>
      <c r="T342">
        <f t="shared" ref="T342:T366" si="282">ROUND(CU342*I342,2)</f>
        <v>0</v>
      </c>
      <c r="U342">
        <f t="shared" ref="U342:U366" si="283">ROUND(CV342*I342,7)</f>
        <v>3.8325</v>
      </c>
      <c r="V342">
        <f t="shared" ref="V342:V366" si="284">ROUND(CW342*I342,7)</f>
        <v>5.2499999999999998E-2</v>
      </c>
      <c r="W342">
        <f t="shared" ref="W342:W366" si="285">ROUND(CX342*I342,2)</f>
        <v>0</v>
      </c>
      <c r="X342">
        <f t="shared" ref="X342:X366" si="286">ROUND(CY342,2)</f>
        <v>2035.07</v>
      </c>
      <c r="Y342">
        <f t="shared" ref="Y342:Y366" si="287">ROUND(CZ342,2)</f>
        <v>1210.95</v>
      </c>
      <c r="AA342">
        <v>92843885</v>
      </c>
      <c r="AB342">
        <f t="shared" ref="AB342:AB366" si="288">ROUND((AC342+AD342+AF342),2)</f>
        <v>45.85</v>
      </c>
      <c r="AC342">
        <f t="shared" ref="AC342:AC366" si="289">ROUND((ES342),2)</f>
        <v>2.0299999999999998</v>
      </c>
      <c r="AD342">
        <f>ROUND(((((ET342*ROUND(1.05,7)))-((EU342*ROUND(1.05,7))))+AE342),2)</f>
        <v>6.95</v>
      </c>
      <c r="AE342">
        <f>ROUND(((EU342*ROUND(1.05,7))),2)</f>
        <v>0.63</v>
      </c>
      <c r="AF342">
        <f>ROUND(((EV342*ROUND(1.05,7))),2)</f>
        <v>36.869999999999997</v>
      </c>
      <c r="AG342">
        <f t="shared" ref="AG342:AG366" si="290">ROUND((AP342),2)</f>
        <v>0</v>
      </c>
      <c r="AH342">
        <f>((EW342*ROUND(1.05,7)))</f>
        <v>3.8325</v>
      </c>
      <c r="AI342">
        <f>((EX342*ROUND(1.05,7)))</f>
        <v>5.2500000000000005E-2</v>
      </c>
      <c r="AJ342">
        <f t="shared" ref="AJ342:AJ366" si="291">(AS342)</f>
        <v>0</v>
      </c>
      <c r="AK342">
        <v>43.76</v>
      </c>
      <c r="AL342">
        <v>2.0299999999999998</v>
      </c>
      <c r="AM342">
        <v>6.62</v>
      </c>
      <c r="AN342">
        <v>0.6</v>
      </c>
      <c r="AO342">
        <v>35.11</v>
      </c>
      <c r="AP342">
        <v>0</v>
      </c>
      <c r="AQ342">
        <v>3.65</v>
      </c>
      <c r="AR342">
        <v>0.05</v>
      </c>
      <c r="AS342">
        <v>0</v>
      </c>
      <c r="AT342">
        <v>121</v>
      </c>
      <c r="AU342">
        <v>72</v>
      </c>
      <c r="AV342">
        <v>1</v>
      </c>
      <c r="AW342">
        <v>1</v>
      </c>
      <c r="AZ342">
        <v>1</v>
      </c>
      <c r="BA342">
        <v>44.85</v>
      </c>
      <c r="BB342">
        <v>15.72</v>
      </c>
      <c r="BC342">
        <v>9.92</v>
      </c>
      <c r="BD342" t="s">
        <v>6</v>
      </c>
      <c r="BE342" t="s">
        <v>6</v>
      </c>
      <c r="BF342" t="s">
        <v>6</v>
      </c>
      <c r="BG342" t="s">
        <v>6</v>
      </c>
      <c r="BH342">
        <v>0</v>
      </c>
      <c r="BI342">
        <v>1</v>
      </c>
      <c r="BJ342" t="s">
        <v>23</v>
      </c>
      <c r="BM342">
        <v>20001</v>
      </c>
      <c r="BN342">
        <v>0</v>
      </c>
      <c r="BO342" t="s">
        <v>6</v>
      </c>
      <c r="BP342">
        <v>0</v>
      </c>
      <c r="BQ342">
        <v>22</v>
      </c>
      <c r="BR342">
        <v>0</v>
      </c>
      <c r="BS342">
        <v>44.85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6</v>
      </c>
      <c r="BZ342">
        <v>121</v>
      </c>
      <c r="CA342">
        <v>72</v>
      </c>
      <c r="CB342" t="s">
        <v>6</v>
      </c>
      <c r="CE342">
        <v>0</v>
      </c>
      <c r="CF342">
        <v>0</v>
      </c>
      <c r="CG342">
        <v>0</v>
      </c>
      <c r="CM342">
        <v>0</v>
      </c>
      <c r="CN342" t="s">
        <v>24</v>
      </c>
      <c r="CO342">
        <v>0</v>
      </c>
      <c r="CP342">
        <f t="shared" ref="CP342:CP366" si="292">(P342+Q342+S342)</f>
        <v>1783.0099999999998</v>
      </c>
      <c r="CQ342">
        <f>AC342*BC342</f>
        <v>20.137599999999999</v>
      </c>
      <c r="CR342">
        <f>AD342*BB342</f>
        <v>109.254</v>
      </c>
      <c r="CS342">
        <f t="shared" ref="CS342:CS366" si="293">AE342*BS342</f>
        <v>28.255500000000001</v>
      </c>
      <c r="CT342">
        <f t="shared" ref="CT342:CT366" si="294">AF342*BA342</f>
        <v>1653.6195</v>
      </c>
      <c r="CU342">
        <f t="shared" ref="CU342:CU366" si="295">AG342</f>
        <v>0</v>
      </c>
      <c r="CV342">
        <f t="shared" ref="CV342:CV366" si="296">AH342</f>
        <v>3.8325</v>
      </c>
      <c r="CW342">
        <f t="shared" ref="CW342:CW366" si="297">AI342</f>
        <v>5.2500000000000005E-2</v>
      </c>
      <c r="CX342">
        <f t="shared" ref="CX342:CX366" si="298">AJ342</f>
        <v>0</v>
      </c>
      <c r="CY342">
        <f>(((S342+R342)*AT342)/100)</f>
        <v>2035.0747999999999</v>
      </c>
      <c r="CZ342">
        <f>(((S342+R342)*AU342)/100)</f>
        <v>1210.9535999999998</v>
      </c>
      <c r="DC342" t="s">
        <v>6</v>
      </c>
      <c r="DD342" t="s">
        <v>6</v>
      </c>
      <c r="DE342" t="s">
        <v>25</v>
      </c>
      <c r="DF342" t="s">
        <v>25</v>
      </c>
      <c r="DG342" t="s">
        <v>25</v>
      </c>
      <c r="DH342" t="s">
        <v>6</v>
      </c>
      <c r="DI342" t="s">
        <v>25</v>
      </c>
      <c r="DJ342" t="s">
        <v>25</v>
      </c>
      <c r="DK342" t="s">
        <v>6</v>
      </c>
      <c r="DL342" t="s">
        <v>6</v>
      </c>
      <c r="DM342" t="s">
        <v>6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22</v>
      </c>
      <c r="DW342" t="s">
        <v>22</v>
      </c>
      <c r="DX342">
        <v>1</v>
      </c>
      <c r="DZ342" t="s">
        <v>6</v>
      </c>
      <c r="EA342" t="s">
        <v>6</v>
      </c>
      <c r="EB342" t="s">
        <v>6</v>
      </c>
      <c r="EC342" t="s">
        <v>6</v>
      </c>
      <c r="EE342">
        <v>66696438</v>
      </c>
      <c r="EF342">
        <v>22</v>
      </c>
      <c r="EG342" t="s">
        <v>26</v>
      </c>
      <c r="EH342">
        <v>16</v>
      </c>
      <c r="EI342" t="s">
        <v>27</v>
      </c>
      <c r="EJ342">
        <v>1</v>
      </c>
      <c r="EK342">
        <v>20001</v>
      </c>
      <c r="EL342" t="s">
        <v>28</v>
      </c>
      <c r="EM342" t="s">
        <v>29</v>
      </c>
      <c r="EO342" t="s">
        <v>30</v>
      </c>
      <c r="EQ342">
        <v>131072</v>
      </c>
      <c r="ER342">
        <v>43.76</v>
      </c>
      <c r="ES342">
        <v>2.0299999999999998</v>
      </c>
      <c r="ET342">
        <v>6.62</v>
      </c>
      <c r="EU342">
        <v>0.6</v>
      </c>
      <c r="EV342">
        <v>35.11</v>
      </c>
      <c r="EW342">
        <v>3.65</v>
      </c>
      <c r="EX342">
        <v>0.05</v>
      </c>
      <c r="EY342">
        <v>0</v>
      </c>
      <c r="FQ342">
        <v>0</v>
      </c>
      <c r="FR342">
        <v>0</v>
      </c>
      <c r="FS342">
        <v>0</v>
      </c>
      <c r="FX342">
        <v>121</v>
      </c>
      <c r="FY342">
        <v>72</v>
      </c>
      <c r="GA342" t="s">
        <v>6</v>
      </c>
      <c r="GD342">
        <v>1</v>
      </c>
      <c r="GF342">
        <v>-2090890730</v>
      </c>
      <c r="GG342">
        <v>2</v>
      </c>
      <c r="GH342">
        <v>1</v>
      </c>
      <c r="GI342">
        <v>4</v>
      </c>
      <c r="GJ342">
        <v>0</v>
      </c>
      <c r="GK342">
        <v>0</v>
      </c>
      <c r="GL342">
        <f t="shared" ref="GL342:GL366" si="299">ROUND(IF(AND(BH342=3,BI342=3,FS342&lt;&gt;0),P342,0),2)</f>
        <v>0</v>
      </c>
      <c r="GM342">
        <f t="shared" ref="GM342:GM366" si="300">ROUND(O342+X342+Y342,2)+GX342</f>
        <v>5029.03</v>
      </c>
      <c r="GN342">
        <f t="shared" ref="GN342:GN366" si="301">IF(OR(BI342=0,BI342=1),GM342-GX342,0)</f>
        <v>5029.03</v>
      </c>
      <c r="GO342">
        <f t="shared" ref="GO342:GO366" si="302">IF(BI342=2,GM342-GX342,0)</f>
        <v>0</v>
      </c>
      <c r="GP342">
        <f t="shared" ref="GP342:GP366" si="303">IF(BI342=4,GM342-GX342,0)</f>
        <v>0</v>
      </c>
      <c r="GR342">
        <v>0</v>
      </c>
      <c r="GS342">
        <v>3</v>
      </c>
      <c r="GT342">
        <v>0</v>
      </c>
      <c r="GU342" t="s">
        <v>6</v>
      </c>
      <c r="GV342">
        <f t="shared" ref="GV342:GV366" si="304">ROUND((GT342),2)</f>
        <v>0</v>
      </c>
      <c r="GW342">
        <v>1</v>
      </c>
      <c r="GX342">
        <f t="shared" ref="GX342:GX366" si="305">ROUND(HC342*I342,2)</f>
        <v>0</v>
      </c>
      <c r="HA342">
        <v>0</v>
      </c>
      <c r="HB342">
        <v>0</v>
      </c>
      <c r="HC342">
        <f t="shared" ref="HC342:HC366" si="306">GV342*GW342</f>
        <v>0</v>
      </c>
      <c r="HE342" t="s">
        <v>6</v>
      </c>
      <c r="HF342" t="s">
        <v>6</v>
      </c>
      <c r="HM342" t="s">
        <v>6</v>
      </c>
      <c r="HN342" t="s">
        <v>31</v>
      </c>
      <c r="HO342" t="s">
        <v>32</v>
      </c>
      <c r="HP342" t="s">
        <v>27</v>
      </c>
      <c r="HQ342" t="s">
        <v>27</v>
      </c>
      <c r="HS342">
        <v>0</v>
      </c>
      <c r="IK342">
        <v>0</v>
      </c>
    </row>
    <row r="343" spans="1:245" x14ac:dyDescent="0.2">
      <c r="A343">
        <v>18</v>
      </c>
      <c r="B343">
        <v>1</v>
      </c>
      <c r="C343">
        <v>437</v>
      </c>
      <c r="E343" t="s">
        <v>326</v>
      </c>
      <c r="F343" t="s">
        <v>34</v>
      </c>
      <c r="G343" t="s">
        <v>209</v>
      </c>
      <c r="H343" t="str">
        <f>'1.Ведомость'!C179</f>
        <v>КОМПЛ</v>
      </c>
      <c r="I343">
        <f>I342*J343</f>
        <v>1</v>
      </c>
      <c r="J343">
        <v>1</v>
      </c>
      <c r="K343">
        <v>1</v>
      </c>
      <c r="O343">
        <f t="shared" si="277"/>
        <v>1304.22</v>
      </c>
      <c r="P343">
        <f t="shared" si="278"/>
        <v>1304.22</v>
      </c>
      <c r="Q343">
        <f t="shared" si="279"/>
        <v>0</v>
      </c>
      <c r="R343">
        <f t="shared" si="280"/>
        <v>0</v>
      </c>
      <c r="S343">
        <f t="shared" si="281"/>
        <v>0</v>
      </c>
      <c r="T343">
        <f t="shared" si="282"/>
        <v>0</v>
      </c>
      <c r="U343">
        <f t="shared" si="283"/>
        <v>0</v>
      </c>
      <c r="V343">
        <f t="shared" si="284"/>
        <v>0</v>
      </c>
      <c r="W343">
        <f t="shared" si="285"/>
        <v>0</v>
      </c>
      <c r="X343">
        <f t="shared" si="286"/>
        <v>0</v>
      </c>
      <c r="Y343">
        <f t="shared" si="287"/>
        <v>0</v>
      </c>
      <c r="AA343">
        <v>92843885</v>
      </c>
      <c r="AB343">
        <f t="shared" si="288"/>
        <v>1304.22</v>
      </c>
      <c r="AC343">
        <f t="shared" si="289"/>
        <v>1304.22</v>
      </c>
      <c r="AD343">
        <f>ROUND((ET343),2)</f>
        <v>0</v>
      </c>
      <c r="AE343">
        <f>ROUND((EU343),2)</f>
        <v>0</v>
      </c>
      <c r="AF343">
        <f>ROUND((EV343),2)</f>
        <v>0</v>
      </c>
      <c r="AG343">
        <f t="shared" si="290"/>
        <v>0</v>
      </c>
      <c r="AH343">
        <f>(EW343)</f>
        <v>0</v>
      </c>
      <c r="AI343">
        <f>(EX343)</f>
        <v>0</v>
      </c>
      <c r="AJ343">
        <f t="shared" si="291"/>
        <v>0</v>
      </c>
      <c r="AK343">
        <v>1304.22</v>
      </c>
      <c r="AL343">
        <v>1304.22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6.43</v>
      </c>
      <c r="BD343" t="s">
        <v>6</v>
      </c>
      <c r="BE343" t="s">
        <v>6</v>
      </c>
      <c r="BF343" t="s">
        <v>6</v>
      </c>
      <c r="BG343" t="s">
        <v>6</v>
      </c>
      <c r="BH343">
        <v>3</v>
      </c>
      <c r="BI343">
        <v>3</v>
      </c>
      <c r="BJ343" t="s">
        <v>6</v>
      </c>
      <c r="BM343">
        <v>902</v>
      </c>
      <c r="BN343">
        <v>0</v>
      </c>
      <c r="BO343" t="s">
        <v>6</v>
      </c>
      <c r="BP343">
        <v>0</v>
      </c>
      <c r="BQ343">
        <v>92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6</v>
      </c>
      <c r="BZ343">
        <v>0</v>
      </c>
      <c r="CA343">
        <v>0</v>
      </c>
      <c r="CB343" t="s">
        <v>6</v>
      </c>
      <c r="CE343">
        <v>0</v>
      </c>
      <c r="CF343">
        <v>0</v>
      </c>
      <c r="CG343">
        <v>0</v>
      </c>
      <c r="CM343">
        <v>0</v>
      </c>
      <c r="CN343" t="s">
        <v>6</v>
      </c>
      <c r="CO343">
        <v>0</v>
      </c>
      <c r="CP343">
        <f t="shared" si="292"/>
        <v>1304.22</v>
      </c>
      <c r="CQ343">
        <f>AC343</f>
        <v>1304.22</v>
      </c>
      <c r="CR343">
        <f>AD343</f>
        <v>0</v>
      </c>
      <c r="CS343">
        <f t="shared" si="293"/>
        <v>0</v>
      </c>
      <c r="CT343">
        <f t="shared" si="294"/>
        <v>0</v>
      </c>
      <c r="CU343">
        <f t="shared" si="295"/>
        <v>0</v>
      </c>
      <c r="CV343">
        <f t="shared" si="296"/>
        <v>0</v>
      </c>
      <c r="CW343">
        <f t="shared" si="297"/>
        <v>0</v>
      </c>
      <c r="CX343">
        <f t="shared" si="298"/>
        <v>0</v>
      </c>
      <c r="CY343">
        <f>0</f>
        <v>0</v>
      </c>
      <c r="CZ343">
        <f>0</f>
        <v>0</v>
      </c>
      <c r="DC343" t="s">
        <v>6</v>
      </c>
      <c r="DD343" t="s">
        <v>6</v>
      </c>
      <c r="DE343" t="s">
        <v>6</v>
      </c>
      <c r="DF343" t="s">
        <v>6</v>
      </c>
      <c r="DG343" t="s">
        <v>6</v>
      </c>
      <c r="DH343" t="s">
        <v>6</v>
      </c>
      <c r="DI343" t="s">
        <v>6</v>
      </c>
      <c r="DJ343" t="s">
        <v>6</v>
      </c>
      <c r="DK343" t="s">
        <v>6</v>
      </c>
      <c r="DL343" t="s">
        <v>6</v>
      </c>
      <c r="DM343" t="s">
        <v>6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36</v>
      </c>
      <c r="DW343" t="s">
        <v>36</v>
      </c>
      <c r="DX343">
        <v>1</v>
      </c>
      <c r="DZ343" t="s">
        <v>6</v>
      </c>
      <c r="EA343" t="s">
        <v>6</v>
      </c>
      <c r="EB343" t="s">
        <v>6</v>
      </c>
      <c r="EC343" t="s">
        <v>6</v>
      </c>
      <c r="EE343">
        <v>66696254</v>
      </c>
      <c r="EF343">
        <v>92</v>
      </c>
      <c r="EG343" t="s">
        <v>37</v>
      </c>
      <c r="EH343">
        <v>0</v>
      </c>
      <c r="EI343" t="s">
        <v>6</v>
      </c>
      <c r="EJ343">
        <v>3</v>
      </c>
      <c r="EK343">
        <v>902</v>
      </c>
      <c r="EL343" t="s">
        <v>37</v>
      </c>
      <c r="EM343" t="s">
        <v>38</v>
      </c>
      <c r="EO343" t="s">
        <v>6</v>
      </c>
      <c r="EQ343">
        <v>1048576</v>
      </c>
      <c r="ER343">
        <v>1304.22</v>
      </c>
      <c r="ES343">
        <v>1304.22</v>
      </c>
      <c r="ET343">
        <v>0</v>
      </c>
      <c r="EU343">
        <v>0</v>
      </c>
      <c r="EV343">
        <v>0</v>
      </c>
      <c r="EW343">
        <v>0</v>
      </c>
      <c r="EX343">
        <v>0</v>
      </c>
      <c r="EZ343">
        <v>5</v>
      </c>
      <c r="FC343">
        <v>0</v>
      </c>
      <c r="FD343">
        <v>18</v>
      </c>
      <c r="FF343">
        <v>1250</v>
      </c>
      <c r="FQ343">
        <v>0</v>
      </c>
      <c r="FR343">
        <f>P343</f>
        <v>1304.22</v>
      </c>
      <c r="FS343">
        <v>0</v>
      </c>
      <c r="FX343">
        <v>0</v>
      </c>
      <c r="FY343">
        <v>0</v>
      </c>
      <c r="GA343" t="s">
        <v>39</v>
      </c>
      <c r="GD343">
        <v>1</v>
      </c>
      <c r="GF343">
        <v>-765122547</v>
      </c>
      <c r="GG343">
        <v>2</v>
      </c>
      <c r="GH343">
        <v>3</v>
      </c>
      <c r="GI343">
        <v>4</v>
      </c>
      <c r="GJ343">
        <v>0</v>
      </c>
      <c r="GK343">
        <v>0</v>
      </c>
      <c r="GL343">
        <f t="shared" si="299"/>
        <v>0</v>
      </c>
      <c r="GM343">
        <f t="shared" si="300"/>
        <v>1304.22</v>
      </c>
      <c r="GN343">
        <f t="shared" si="301"/>
        <v>0</v>
      </c>
      <c r="GO343">
        <f t="shared" si="302"/>
        <v>0</v>
      </c>
      <c r="GP343">
        <f t="shared" si="303"/>
        <v>0</v>
      </c>
      <c r="GR343">
        <v>1</v>
      </c>
      <c r="GS343">
        <v>1</v>
      </c>
      <c r="GT343">
        <v>0</v>
      </c>
      <c r="GU343" t="s">
        <v>6</v>
      </c>
      <c r="GV343">
        <f t="shared" si="304"/>
        <v>0</v>
      </c>
      <c r="GW343">
        <v>1</v>
      </c>
      <c r="GX343">
        <f t="shared" si="305"/>
        <v>0</v>
      </c>
      <c r="HA343">
        <v>0</v>
      </c>
      <c r="HB343">
        <v>0</v>
      </c>
      <c r="HC343">
        <f t="shared" si="306"/>
        <v>0</v>
      </c>
      <c r="HE343" t="s">
        <v>40</v>
      </c>
      <c r="HF343" t="s">
        <v>41</v>
      </c>
      <c r="HH343">
        <f>ROUND(AC343*I343,2)</f>
        <v>1304.22</v>
      </c>
      <c r="HM343" t="s">
        <v>6</v>
      </c>
      <c r="HN343" t="s">
        <v>6</v>
      </c>
      <c r="HO343" t="s">
        <v>6</v>
      </c>
      <c r="HP343" t="s">
        <v>6</v>
      </c>
      <c r="HQ343" t="s">
        <v>6</v>
      </c>
      <c r="HS343">
        <v>0</v>
      </c>
      <c r="IK343">
        <v>0</v>
      </c>
    </row>
    <row r="344" spans="1:245" x14ac:dyDescent="0.2">
      <c r="A344">
        <v>17</v>
      </c>
      <c r="B344">
        <v>1</v>
      </c>
      <c r="C344">
        <f>ROW(SmtRes!A447)</f>
        <v>447</v>
      </c>
      <c r="D344">
        <f>ROW(EtalonRes!A501)</f>
        <v>501</v>
      </c>
      <c r="E344" t="s">
        <v>327</v>
      </c>
      <c r="F344" t="s">
        <v>43</v>
      </c>
      <c r="G344" t="s">
        <v>44</v>
      </c>
      <c r="H344" t="s">
        <v>22</v>
      </c>
      <c r="I344">
        <v>19</v>
      </c>
      <c r="J344">
        <v>0</v>
      </c>
      <c r="K344">
        <v>19</v>
      </c>
      <c r="O344">
        <f t="shared" si="277"/>
        <v>16767.11</v>
      </c>
      <c r="P344">
        <f t="shared" si="278"/>
        <v>7714.49</v>
      </c>
      <c r="Q344">
        <f t="shared" si="279"/>
        <v>462.95</v>
      </c>
      <c r="R344">
        <f t="shared" si="280"/>
        <v>110.78</v>
      </c>
      <c r="S344">
        <f t="shared" si="281"/>
        <v>8589.67</v>
      </c>
      <c r="T344">
        <f t="shared" si="282"/>
        <v>0</v>
      </c>
      <c r="U344">
        <f t="shared" si="283"/>
        <v>21.346499999999999</v>
      </c>
      <c r="V344">
        <f t="shared" si="284"/>
        <v>0.19950000000000001</v>
      </c>
      <c r="W344">
        <f t="shared" si="285"/>
        <v>0</v>
      </c>
      <c r="X344">
        <f t="shared" si="286"/>
        <v>10527.54</v>
      </c>
      <c r="Y344">
        <f t="shared" si="287"/>
        <v>6264.32</v>
      </c>
      <c r="AA344">
        <v>92843885</v>
      </c>
      <c r="AB344">
        <f t="shared" si="288"/>
        <v>52.56</v>
      </c>
      <c r="AC344">
        <f t="shared" si="289"/>
        <v>40.93</v>
      </c>
      <c r="AD344">
        <f>ROUND(((((ET344*ROUND(1.05,7)))-((EU344*ROUND(1.05,7))))+AE344),2)</f>
        <v>1.55</v>
      </c>
      <c r="AE344">
        <f>ROUND(((EU344*ROUND(1.05,7))),2)</f>
        <v>0.13</v>
      </c>
      <c r="AF344">
        <f>ROUND(((EV344*ROUND(1.05,7))),2)</f>
        <v>10.08</v>
      </c>
      <c r="AG344">
        <f t="shared" si="290"/>
        <v>0</v>
      </c>
      <c r="AH344">
        <f>((EW344*ROUND(1.05,7)))</f>
        <v>1.1235000000000002</v>
      </c>
      <c r="AI344">
        <f>((EX344*ROUND(1.05,7)))</f>
        <v>1.0500000000000001E-2</v>
      </c>
      <c r="AJ344">
        <f t="shared" si="291"/>
        <v>0</v>
      </c>
      <c r="AK344">
        <v>52</v>
      </c>
      <c r="AL344">
        <v>40.93</v>
      </c>
      <c r="AM344">
        <v>1.47</v>
      </c>
      <c r="AN344">
        <v>0.12</v>
      </c>
      <c r="AO344">
        <v>9.6</v>
      </c>
      <c r="AP344">
        <v>0</v>
      </c>
      <c r="AQ344">
        <v>1.07</v>
      </c>
      <c r="AR344">
        <v>0.01</v>
      </c>
      <c r="AS344">
        <v>0</v>
      </c>
      <c r="AT344">
        <v>121</v>
      </c>
      <c r="AU344">
        <v>72</v>
      </c>
      <c r="AV344">
        <v>1</v>
      </c>
      <c r="AW344">
        <v>1</v>
      </c>
      <c r="AZ344">
        <v>1</v>
      </c>
      <c r="BA344">
        <v>44.85</v>
      </c>
      <c r="BB344">
        <v>15.72</v>
      </c>
      <c r="BC344">
        <v>9.92</v>
      </c>
      <c r="BD344" t="s">
        <v>6</v>
      </c>
      <c r="BE344" t="s">
        <v>6</v>
      </c>
      <c r="BF344" t="s">
        <v>6</v>
      </c>
      <c r="BG344" t="s">
        <v>6</v>
      </c>
      <c r="BH344">
        <v>0</v>
      </c>
      <c r="BI344">
        <v>1</v>
      </c>
      <c r="BJ344" t="s">
        <v>45</v>
      </c>
      <c r="BM344">
        <v>20001</v>
      </c>
      <c r="BN344">
        <v>0</v>
      </c>
      <c r="BO344" t="s">
        <v>6</v>
      </c>
      <c r="BP344">
        <v>0</v>
      </c>
      <c r="BQ344">
        <v>22</v>
      </c>
      <c r="BR344">
        <v>0</v>
      </c>
      <c r="BS344">
        <v>44.85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6</v>
      </c>
      <c r="BZ344">
        <v>121</v>
      </c>
      <c r="CA344">
        <v>72</v>
      </c>
      <c r="CB344" t="s">
        <v>6</v>
      </c>
      <c r="CE344">
        <v>0</v>
      </c>
      <c r="CF344">
        <v>0</v>
      </c>
      <c r="CG344">
        <v>0</v>
      </c>
      <c r="CM344">
        <v>0</v>
      </c>
      <c r="CN344" t="s">
        <v>24</v>
      </c>
      <c r="CO344">
        <v>0</v>
      </c>
      <c r="CP344">
        <f t="shared" si="292"/>
        <v>16767.11</v>
      </c>
      <c r="CQ344">
        <f>AC344*BC344</f>
        <v>406.0256</v>
      </c>
      <c r="CR344">
        <f>AD344*BB344</f>
        <v>24.366000000000003</v>
      </c>
      <c r="CS344">
        <f t="shared" si="293"/>
        <v>5.8305000000000007</v>
      </c>
      <c r="CT344">
        <f t="shared" si="294"/>
        <v>452.08800000000002</v>
      </c>
      <c r="CU344">
        <f t="shared" si="295"/>
        <v>0</v>
      </c>
      <c r="CV344">
        <f t="shared" si="296"/>
        <v>1.1235000000000002</v>
      </c>
      <c r="CW344">
        <f t="shared" si="297"/>
        <v>1.0500000000000001E-2</v>
      </c>
      <c r="CX344">
        <f t="shared" si="298"/>
        <v>0</v>
      </c>
      <c r="CY344">
        <f t="shared" ref="CY344:CY366" si="307">(((S344+R344)*AT344)/100)</f>
        <v>10527.544500000002</v>
      </c>
      <c r="CZ344">
        <f t="shared" ref="CZ344:CZ366" si="308">(((S344+R344)*AU344)/100)</f>
        <v>6264.3240000000005</v>
      </c>
      <c r="DC344" t="s">
        <v>6</v>
      </c>
      <c r="DD344" t="s">
        <v>6</v>
      </c>
      <c r="DE344" t="s">
        <v>25</v>
      </c>
      <c r="DF344" t="s">
        <v>25</v>
      </c>
      <c r="DG344" t="s">
        <v>25</v>
      </c>
      <c r="DH344" t="s">
        <v>6</v>
      </c>
      <c r="DI344" t="s">
        <v>25</v>
      </c>
      <c r="DJ344" t="s">
        <v>25</v>
      </c>
      <c r="DK344" t="s">
        <v>6</v>
      </c>
      <c r="DL344" t="s">
        <v>6</v>
      </c>
      <c r="DM344" t="s">
        <v>6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22</v>
      </c>
      <c r="DW344" t="s">
        <v>22</v>
      </c>
      <c r="DX344">
        <v>1</v>
      </c>
      <c r="DZ344" t="s">
        <v>6</v>
      </c>
      <c r="EA344" t="s">
        <v>6</v>
      </c>
      <c r="EB344" t="s">
        <v>6</v>
      </c>
      <c r="EC344" t="s">
        <v>6</v>
      </c>
      <c r="EE344">
        <v>66696438</v>
      </c>
      <c r="EF344">
        <v>22</v>
      </c>
      <c r="EG344" t="s">
        <v>26</v>
      </c>
      <c r="EH344">
        <v>16</v>
      </c>
      <c r="EI344" t="s">
        <v>27</v>
      </c>
      <c r="EJ344">
        <v>1</v>
      </c>
      <c r="EK344">
        <v>20001</v>
      </c>
      <c r="EL344" t="s">
        <v>28</v>
      </c>
      <c r="EM344" t="s">
        <v>29</v>
      </c>
      <c r="EO344" t="s">
        <v>30</v>
      </c>
      <c r="EQ344">
        <v>131072</v>
      </c>
      <c r="ER344">
        <v>52</v>
      </c>
      <c r="ES344">
        <v>40.93</v>
      </c>
      <c r="ET344">
        <v>1.47</v>
      </c>
      <c r="EU344">
        <v>0.12</v>
      </c>
      <c r="EV344">
        <v>9.6</v>
      </c>
      <c r="EW344">
        <v>1.07</v>
      </c>
      <c r="EX344">
        <v>0.01</v>
      </c>
      <c r="EY344">
        <v>0</v>
      </c>
      <c r="FQ344">
        <v>0</v>
      </c>
      <c r="FR344">
        <v>0</v>
      </c>
      <c r="FS344">
        <v>0</v>
      </c>
      <c r="FX344">
        <v>121</v>
      </c>
      <c r="FY344">
        <v>72</v>
      </c>
      <c r="GA344" t="s">
        <v>6</v>
      </c>
      <c r="GD344">
        <v>1</v>
      </c>
      <c r="GF344">
        <v>-476731723</v>
      </c>
      <c r="GG344">
        <v>2</v>
      </c>
      <c r="GH344">
        <v>1</v>
      </c>
      <c r="GI344">
        <v>4</v>
      </c>
      <c r="GJ344">
        <v>0</v>
      </c>
      <c r="GK344">
        <v>0</v>
      </c>
      <c r="GL344">
        <f t="shared" si="299"/>
        <v>0</v>
      </c>
      <c r="GM344">
        <f t="shared" si="300"/>
        <v>33558.97</v>
      </c>
      <c r="GN344">
        <f t="shared" si="301"/>
        <v>33558.97</v>
      </c>
      <c r="GO344">
        <f t="shared" si="302"/>
        <v>0</v>
      </c>
      <c r="GP344">
        <f t="shared" si="303"/>
        <v>0</v>
      </c>
      <c r="GR344">
        <v>0</v>
      </c>
      <c r="GS344">
        <v>3</v>
      </c>
      <c r="GT344">
        <v>0</v>
      </c>
      <c r="GU344" t="s">
        <v>6</v>
      </c>
      <c r="GV344">
        <f t="shared" si="304"/>
        <v>0</v>
      </c>
      <c r="GW344">
        <v>1</v>
      </c>
      <c r="GX344">
        <f t="shared" si="305"/>
        <v>0</v>
      </c>
      <c r="HA344">
        <v>0</v>
      </c>
      <c r="HB344">
        <v>0</v>
      </c>
      <c r="HC344">
        <f t="shared" si="306"/>
        <v>0</v>
      </c>
      <c r="HE344" t="s">
        <v>6</v>
      </c>
      <c r="HF344" t="s">
        <v>6</v>
      </c>
      <c r="HM344" t="s">
        <v>6</v>
      </c>
      <c r="HN344" t="s">
        <v>31</v>
      </c>
      <c r="HO344" t="s">
        <v>32</v>
      </c>
      <c r="HP344" t="s">
        <v>27</v>
      </c>
      <c r="HQ344" t="s">
        <v>27</v>
      </c>
      <c r="HS344">
        <v>0</v>
      </c>
      <c r="IK344">
        <v>0</v>
      </c>
    </row>
    <row r="345" spans="1:245" x14ac:dyDescent="0.2">
      <c r="A345">
        <v>18</v>
      </c>
      <c r="B345">
        <v>1</v>
      </c>
      <c r="C345">
        <v>442</v>
      </c>
      <c r="E345" t="s">
        <v>328</v>
      </c>
      <c r="F345" t="s">
        <v>47</v>
      </c>
      <c r="G345" t="s">
        <v>48</v>
      </c>
      <c r="H345" t="str">
        <f>'1.Ведомость'!C181</f>
        <v>РУБ</v>
      </c>
      <c r="I345">
        <f>I344*J345</f>
        <v>1.9</v>
      </c>
      <c r="J345">
        <v>9.9999999999999992E-2</v>
      </c>
      <c r="K345">
        <v>0.1</v>
      </c>
      <c r="O345">
        <f t="shared" si="277"/>
        <v>18.850000000000001</v>
      </c>
      <c r="P345">
        <f t="shared" si="278"/>
        <v>18.850000000000001</v>
      </c>
      <c r="Q345">
        <f t="shared" si="279"/>
        <v>0</v>
      </c>
      <c r="R345">
        <f t="shared" si="280"/>
        <v>0</v>
      </c>
      <c r="S345">
        <f t="shared" si="281"/>
        <v>0</v>
      </c>
      <c r="T345">
        <f t="shared" si="282"/>
        <v>0</v>
      </c>
      <c r="U345">
        <f t="shared" si="283"/>
        <v>0</v>
      </c>
      <c r="V345">
        <f t="shared" si="284"/>
        <v>0</v>
      </c>
      <c r="W345">
        <f t="shared" si="285"/>
        <v>0</v>
      </c>
      <c r="X345">
        <f t="shared" si="286"/>
        <v>0</v>
      </c>
      <c r="Y345">
        <f t="shared" si="287"/>
        <v>0</v>
      </c>
      <c r="AA345">
        <v>92843885</v>
      </c>
      <c r="AB345">
        <f t="shared" si="288"/>
        <v>1</v>
      </c>
      <c r="AC345">
        <f t="shared" si="289"/>
        <v>1</v>
      </c>
      <c r="AD345">
        <f>ROUND((((ET345)-(EU345))+AE345),2)</f>
        <v>0</v>
      </c>
      <c r="AE345">
        <f t="shared" ref="AE345:AF347" si="309">ROUND((EU345),2)</f>
        <v>0</v>
      </c>
      <c r="AF345">
        <f t="shared" si="309"/>
        <v>0</v>
      </c>
      <c r="AG345">
        <f t="shared" si="290"/>
        <v>0</v>
      </c>
      <c r="AH345">
        <f t="shared" ref="AH345:AI347" si="310">(EW345)</f>
        <v>0</v>
      </c>
      <c r="AI345">
        <f t="shared" si="310"/>
        <v>0</v>
      </c>
      <c r="AJ345">
        <f t="shared" si="291"/>
        <v>0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9.92</v>
      </c>
      <c r="BD345" t="s">
        <v>6</v>
      </c>
      <c r="BE345" t="s">
        <v>6</v>
      </c>
      <c r="BF345" t="s">
        <v>6</v>
      </c>
      <c r="BG345" t="s">
        <v>6</v>
      </c>
      <c r="BH345">
        <v>3</v>
      </c>
      <c r="BI345">
        <v>1</v>
      </c>
      <c r="BJ345" t="s">
        <v>50</v>
      </c>
      <c r="BM345">
        <v>500001</v>
      </c>
      <c r="BN345">
        <v>0</v>
      </c>
      <c r="BO345" t="s">
        <v>6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6</v>
      </c>
      <c r="BZ345">
        <v>0</v>
      </c>
      <c r="CA345">
        <v>0</v>
      </c>
      <c r="CB345" t="s">
        <v>6</v>
      </c>
      <c r="CE345">
        <v>0</v>
      </c>
      <c r="CF345">
        <v>0</v>
      </c>
      <c r="CG345">
        <v>0</v>
      </c>
      <c r="CM345">
        <v>0</v>
      </c>
      <c r="CN345" t="s">
        <v>6</v>
      </c>
      <c r="CO345">
        <v>0</v>
      </c>
      <c r="CP345">
        <f t="shared" si="292"/>
        <v>18.850000000000001</v>
      </c>
      <c r="CQ345">
        <f>AC345*BC345</f>
        <v>9.92</v>
      </c>
      <c r="CR345">
        <f>AD345*BB345</f>
        <v>0</v>
      </c>
      <c r="CS345">
        <f t="shared" si="293"/>
        <v>0</v>
      </c>
      <c r="CT345">
        <f t="shared" si="294"/>
        <v>0</v>
      </c>
      <c r="CU345">
        <f t="shared" si="295"/>
        <v>0</v>
      </c>
      <c r="CV345">
        <f t="shared" si="296"/>
        <v>0</v>
      </c>
      <c r="CW345">
        <f t="shared" si="297"/>
        <v>0</v>
      </c>
      <c r="CX345">
        <f t="shared" si="298"/>
        <v>0</v>
      </c>
      <c r="CY345">
        <f t="shared" si="307"/>
        <v>0</v>
      </c>
      <c r="CZ345">
        <f t="shared" si="308"/>
        <v>0</v>
      </c>
      <c r="DC345" t="s">
        <v>6</v>
      </c>
      <c r="DD345" t="s">
        <v>6</v>
      </c>
      <c r="DE345" t="s">
        <v>6</v>
      </c>
      <c r="DF345" t="s">
        <v>6</v>
      </c>
      <c r="DG345" t="s">
        <v>6</v>
      </c>
      <c r="DH345" t="s">
        <v>6</v>
      </c>
      <c r="DI345" t="s">
        <v>6</v>
      </c>
      <c r="DJ345" t="s">
        <v>6</v>
      </c>
      <c r="DK345" t="s">
        <v>6</v>
      </c>
      <c r="DL345" t="s">
        <v>6</v>
      </c>
      <c r="DM345" t="s">
        <v>6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49</v>
      </c>
      <c r="DW345" t="s">
        <v>49</v>
      </c>
      <c r="DX345">
        <v>1</v>
      </c>
      <c r="DZ345" t="s">
        <v>6</v>
      </c>
      <c r="EA345" t="s">
        <v>6</v>
      </c>
      <c r="EB345" t="s">
        <v>6</v>
      </c>
      <c r="EC345" t="s">
        <v>6</v>
      </c>
      <c r="EE345">
        <v>66696658</v>
      </c>
      <c r="EF345">
        <v>8</v>
      </c>
      <c r="EG345" t="s">
        <v>51</v>
      </c>
      <c r="EH345">
        <v>0</v>
      </c>
      <c r="EI345" t="s">
        <v>6</v>
      </c>
      <c r="EJ345">
        <v>1</v>
      </c>
      <c r="EK345">
        <v>500001</v>
      </c>
      <c r="EL345" t="s">
        <v>52</v>
      </c>
      <c r="EM345" t="s">
        <v>53</v>
      </c>
      <c r="EO345" t="s">
        <v>6</v>
      </c>
      <c r="EQ345">
        <v>0</v>
      </c>
      <c r="ER345">
        <v>1</v>
      </c>
      <c r="ES345">
        <v>1</v>
      </c>
      <c r="ET345">
        <v>0</v>
      </c>
      <c r="EU345">
        <v>0</v>
      </c>
      <c r="EV345">
        <v>0</v>
      </c>
      <c r="EW345">
        <v>0</v>
      </c>
      <c r="EX345">
        <v>0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6</v>
      </c>
      <c r="GD345">
        <v>1</v>
      </c>
      <c r="GF345">
        <v>-1743999360</v>
      </c>
      <c r="GG345">
        <v>2</v>
      </c>
      <c r="GH345">
        <v>1</v>
      </c>
      <c r="GI345">
        <v>4</v>
      </c>
      <c r="GJ345">
        <v>0</v>
      </c>
      <c r="GK345">
        <v>0</v>
      </c>
      <c r="GL345">
        <f t="shared" si="299"/>
        <v>0</v>
      </c>
      <c r="GM345">
        <f t="shared" si="300"/>
        <v>18.850000000000001</v>
      </c>
      <c r="GN345">
        <f t="shared" si="301"/>
        <v>18.850000000000001</v>
      </c>
      <c r="GO345">
        <f t="shared" si="302"/>
        <v>0</v>
      </c>
      <c r="GP345">
        <f t="shared" si="303"/>
        <v>0</v>
      </c>
      <c r="GR345">
        <v>0</v>
      </c>
      <c r="GS345">
        <v>3</v>
      </c>
      <c r="GT345">
        <v>0</v>
      </c>
      <c r="GU345" t="s">
        <v>6</v>
      </c>
      <c r="GV345">
        <f t="shared" si="304"/>
        <v>0</v>
      </c>
      <c r="GW345">
        <v>1</v>
      </c>
      <c r="GX345">
        <f t="shared" si="305"/>
        <v>0</v>
      </c>
      <c r="HA345">
        <v>0</v>
      </c>
      <c r="HB345">
        <v>0</v>
      </c>
      <c r="HC345">
        <f t="shared" si="306"/>
        <v>0</v>
      </c>
      <c r="HE345" t="s">
        <v>6</v>
      </c>
      <c r="HF345" t="s">
        <v>6</v>
      </c>
      <c r="HM345" t="s">
        <v>6</v>
      </c>
      <c r="HN345" t="s">
        <v>6</v>
      </c>
      <c r="HO345" t="s">
        <v>6</v>
      </c>
      <c r="HP345" t="s">
        <v>6</v>
      </c>
      <c r="HQ345" t="s">
        <v>6</v>
      </c>
      <c r="HS345">
        <v>0</v>
      </c>
      <c r="IK345">
        <v>0</v>
      </c>
    </row>
    <row r="346" spans="1:245" x14ac:dyDescent="0.2">
      <c r="A346">
        <v>18</v>
      </c>
      <c r="B346">
        <v>1</v>
      </c>
      <c r="C346">
        <v>446</v>
      </c>
      <c r="E346" t="s">
        <v>329</v>
      </c>
      <c r="F346" t="s">
        <v>55</v>
      </c>
      <c r="G346" t="s">
        <v>56</v>
      </c>
      <c r="H346" t="str">
        <f>'1.Ведомость'!C182</f>
        <v>м2</v>
      </c>
      <c r="I346">
        <f>I344*J346</f>
        <v>-0.76</v>
      </c>
      <c r="J346">
        <v>-0.04</v>
      </c>
      <c r="K346">
        <v>-0.04</v>
      </c>
      <c r="O346">
        <f t="shared" si="277"/>
        <v>-6981.3</v>
      </c>
      <c r="P346">
        <f t="shared" si="278"/>
        <v>-6981.3</v>
      </c>
      <c r="Q346">
        <f t="shared" si="279"/>
        <v>0</v>
      </c>
      <c r="R346">
        <f t="shared" si="280"/>
        <v>0</v>
      </c>
      <c r="S346">
        <f t="shared" si="281"/>
        <v>0</v>
      </c>
      <c r="T346">
        <f t="shared" si="282"/>
        <v>0</v>
      </c>
      <c r="U346">
        <f t="shared" si="283"/>
        <v>0</v>
      </c>
      <c r="V346">
        <f t="shared" si="284"/>
        <v>0</v>
      </c>
      <c r="W346">
        <f t="shared" si="285"/>
        <v>0</v>
      </c>
      <c r="X346">
        <f t="shared" si="286"/>
        <v>0</v>
      </c>
      <c r="Y346">
        <f t="shared" si="287"/>
        <v>0</v>
      </c>
      <c r="AA346">
        <v>92843885</v>
      </c>
      <c r="AB346">
        <f t="shared" si="288"/>
        <v>926</v>
      </c>
      <c r="AC346">
        <f t="shared" si="289"/>
        <v>926</v>
      </c>
      <c r="AD346">
        <f>ROUND((((ET346)-(EU346))+AE346),2)</f>
        <v>0</v>
      </c>
      <c r="AE346">
        <f t="shared" si="309"/>
        <v>0</v>
      </c>
      <c r="AF346">
        <f t="shared" si="309"/>
        <v>0</v>
      </c>
      <c r="AG346">
        <f t="shared" si="290"/>
        <v>0</v>
      </c>
      <c r="AH346">
        <f t="shared" si="310"/>
        <v>0</v>
      </c>
      <c r="AI346">
        <f t="shared" si="310"/>
        <v>0</v>
      </c>
      <c r="AJ346">
        <f t="shared" si="291"/>
        <v>0</v>
      </c>
      <c r="AK346">
        <v>926</v>
      </c>
      <c r="AL346">
        <v>926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9.92</v>
      </c>
      <c r="BD346" t="s">
        <v>6</v>
      </c>
      <c r="BE346" t="s">
        <v>6</v>
      </c>
      <c r="BF346" t="s">
        <v>6</v>
      </c>
      <c r="BG346" t="s">
        <v>6</v>
      </c>
      <c r="BH346">
        <v>3</v>
      </c>
      <c r="BI346">
        <v>1</v>
      </c>
      <c r="BJ346" t="s">
        <v>58</v>
      </c>
      <c r="BM346">
        <v>500001</v>
      </c>
      <c r="BN346">
        <v>0</v>
      </c>
      <c r="BO346" t="s">
        <v>6</v>
      </c>
      <c r="BP346">
        <v>0</v>
      </c>
      <c r="BQ346">
        <v>8</v>
      </c>
      <c r="BR346">
        <v>1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6</v>
      </c>
      <c r="BZ346">
        <v>0</v>
      </c>
      <c r="CA346">
        <v>0</v>
      </c>
      <c r="CB346" t="s">
        <v>6</v>
      </c>
      <c r="CE346">
        <v>0</v>
      </c>
      <c r="CF346">
        <v>0</v>
      </c>
      <c r="CG346">
        <v>0</v>
      </c>
      <c r="CM346">
        <v>0</v>
      </c>
      <c r="CN346" t="s">
        <v>6</v>
      </c>
      <c r="CO346">
        <v>0</v>
      </c>
      <c r="CP346">
        <f t="shared" si="292"/>
        <v>-6981.3</v>
      </c>
      <c r="CQ346">
        <f>AC346*BC346</f>
        <v>9185.92</v>
      </c>
      <c r="CR346">
        <f>AD346*BB346</f>
        <v>0</v>
      </c>
      <c r="CS346">
        <f t="shared" si="293"/>
        <v>0</v>
      </c>
      <c r="CT346">
        <f t="shared" si="294"/>
        <v>0</v>
      </c>
      <c r="CU346">
        <f t="shared" si="295"/>
        <v>0</v>
      </c>
      <c r="CV346">
        <f t="shared" si="296"/>
        <v>0</v>
      </c>
      <c r="CW346">
        <f t="shared" si="297"/>
        <v>0</v>
      </c>
      <c r="CX346">
        <f t="shared" si="298"/>
        <v>0</v>
      </c>
      <c r="CY346">
        <f t="shared" si="307"/>
        <v>0</v>
      </c>
      <c r="CZ346">
        <f t="shared" si="308"/>
        <v>0</v>
      </c>
      <c r="DC346" t="s">
        <v>6</v>
      </c>
      <c r="DD346" t="s">
        <v>6</v>
      </c>
      <c r="DE346" t="s">
        <v>6</v>
      </c>
      <c r="DF346" t="s">
        <v>6</v>
      </c>
      <c r="DG346" t="s">
        <v>6</v>
      </c>
      <c r="DH346" t="s">
        <v>6</v>
      </c>
      <c r="DI346" t="s">
        <v>6</v>
      </c>
      <c r="DJ346" t="s">
        <v>6</v>
      </c>
      <c r="DK346" t="s">
        <v>6</v>
      </c>
      <c r="DL346" t="s">
        <v>6</v>
      </c>
      <c r="DM346" t="s">
        <v>6</v>
      </c>
      <c r="DN346">
        <v>0</v>
      </c>
      <c r="DO346">
        <v>0</v>
      </c>
      <c r="DP346">
        <v>1</v>
      </c>
      <c r="DQ346">
        <v>1</v>
      </c>
      <c r="DU346">
        <v>1005</v>
      </c>
      <c r="DV346" t="s">
        <v>57</v>
      </c>
      <c r="DW346" t="s">
        <v>57</v>
      </c>
      <c r="DX346">
        <v>1</v>
      </c>
      <c r="DZ346" t="s">
        <v>6</v>
      </c>
      <c r="EA346" t="s">
        <v>6</v>
      </c>
      <c r="EB346" t="s">
        <v>6</v>
      </c>
      <c r="EC346" t="s">
        <v>6</v>
      </c>
      <c r="EE346">
        <v>66696658</v>
      </c>
      <c r="EF346">
        <v>8</v>
      </c>
      <c r="EG346" t="s">
        <v>51</v>
      </c>
      <c r="EH346">
        <v>0</v>
      </c>
      <c r="EI346" t="s">
        <v>6</v>
      </c>
      <c r="EJ346">
        <v>1</v>
      </c>
      <c r="EK346">
        <v>500001</v>
      </c>
      <c r="EL346" t="s">
        <v>52</v>
      </c>
      <c r="EM346" t="s">
        <v>53</v>
      </c>
      <c r="EO346" t="s">
        <v>6</v>
      </c>
      <c r="EQ346">
        <v>32768</v>
      </c>
      <c r="ER346">
        <v>926</v>
      </c>
      <c r="ES346">
        <v>926</v>
      </c>
      <c r="ET346">
        <v>0</v>
      </c>
      <c r="EU346">
        <v>0</v>
      </c>
      <c r="EV346">
        <v>0</v>
      </c>
      <c r="EW346">
        <v>0</v>
      </c>
      <c r="EX346">
        <v>0</v>
      </c>
      <c r="FQ346">
        <v>0</v>
      </c>
      <c r="FR346">
        <v>0</v>
      </c>
      <c r="FS346">
        <v>0</v>
      </c>
      <c r="FX346">
        <v>0</v>
      </c>
      <c r="FY346">
        <v>0</v>
      </c>
      <c r="GA346" t="s">
        <v>6</v>
      </c>
      <c r="GD346">
        <v>1</v>
      </c>
      <c r="GF346">
        <v>-1896968330</v>
      </c>
      <c r="GG346">
        <v>2</v>
      </c>
      <c r="GH346">
        <v>1</v>
      </c>
      <c r="GI346">
        <v>4</v>
      </c>
      <c r="GJ346">
        <v>0</v>
      </c>
      <c r="GK346">
        <v>0</v>
      </c>
      <c r="GL346">
        <f t="shared" si="299"/>
        <v>0</v>
      </c>
      <c r="GM346">
        <f t="shared" si="300"/>
        <v>-6981.3</v>
      </c>
      <c r="GN346">
        <f t="shared" si="301"/>
        <v>-6981.3</v>
      </c>
      <c r="GO346">
        <f t="shared" si="302"/>
        <v>0</v>
      </c>
      <c r="GP346">
        <f t="shared" si="303"/>
        <v>0</v>
      </c>
      <c r="GR346">
        <v>0</v>
      </c>
      <c r="GS346">
        <v>3</v>
      </c>
      <c r="GT346">
        <v>0</v>
      </c>
      <c r="GU346" t="s">
        <v>6</v>
      </c>
      <c r="GV346">
        <f t="shared" si="304"/>
        <v>0</v>
      </c>
      <c r="GW346">
        <v>1</v>
      </c>
      <c r="GX346">
        <f t="shared" si="305"/>
        <v>0</v>
      </c>
      <c r="HA346">
        <v>0</v>
      </c>
      <c r="HB346">
        <v>0</v>
      </c>
      <c r="HC346">
        <f t="shared" si="306"/>
        <v>0</v>
      </c>
      <c r="HE346" t="s">
        <v>6</v>
      </c>
      <c r="HF346" t="s">
        <v>6</v>
      </c>
      <c r="HM346" t="s">
        <v>6</v>
      </c>
      <c r="HN346" t="s">
        <v>6</v>
      </c>
      <c r="HO346" t="s">
        <v>6</v>
      </c>
      <c r="HP346" t="s">
        <v>6</v>
      </c>
      <c r="HQ346" t="s">
        <v>6</v>
      </c>
      <c r="HS346">
        <v>0</v>
      </c>
      <c r="IK346">
        <v>0</v>
      </c>
    </row>
    <row r="347" spans="1:245" x14ac:dyDescent="0.2">
      <c r="A347">
        <v>18</v>
      </c>
      <c r="B347">
        <v>1</v>
      </c>
      <c r="C347">
        <v>447</v>
      </c>
      <c r="E347" t="s">
        <v>330</v>
      </c>
      <c r="F347" t="s">
        <v>34</v>
      </c>
      <c r="G347" t="s">
        <v>66</v>
      </c>
      <c r="H347" t="str">
        <f>'1.Ведомость'!C183</f>
        <v>ШТ</v>
      </c>
      <c r="I347">
        <f>I344*J347</f>
        <v>19</v>
      </c>
      <c r="J347">
        <v>1</v>
      </c>
      <c r="K347">
        <v>1</v>
      </c>
      <c r="O347">
        <f t="shared" si="277"/>
        <v>17360.3</v>
      </c>
      <c r="P347">
        <f t="shared" si="278"/>
        <v>17360.3</v>
      </c>
      <c r="Q347">
        <f t="shared" si="279"/>
        <v>0</v>
      </c>
      <c r="R347">
        <f t="shared" si="280"/>
        <v>0</v>
      </c>
      <c r="S347">
        <f t="shared" si="281"/>
        <v>0</v>
      </c>
      <c r="T347">
        <f t="shared" si="282"/>
        <v>0</v>
      </c>
      <c r="U347">
        <f t="shared" si="283"/>
        <v>0</v>
      </c>
      <c r="V347">
        <f t="shared" si="284"/>
        <v>0</v>
      </c>
      <c r="W347">
        <f t="shared" si="285"/>
        <v>0</v>
      </c>
      <c r="X347">
        <f t="shared" si="286"/>
        <v>0</v>
      </c>
      <c r="Y347">
        <f t="shared" si="287"/>
        <v>0</v>
      </c>
      <c r="AA347">
        <v>92843885</v>
      </c>
      <c r="AB347">
        <f t="shared" si="288"/>
        <v>913.7</v>
      </c>
      <c r="AC347">
        <f t="shared" si="289"/>
        <v>913.7</v>
      </c>
      <c r="AD347">
        <f>ROUND((((ET347)-(EU347))+AE347),2)</f>
        <v>0</v>
      </c>
      <c r="AE347">
        <f t="shared" si="309"/>
        <v>0</v>
      </c>
      <c r="AF347">
        <f t="shared" si="309"/>
        <v>0</v>
      </c>
      <c r="AG347">
        <f t="shared" si="290"/>
        <v>0</v>
      </c>
      <c r="AH347">
        <f t="shared" si="310"/>
        <v>0</v>
      </c>
      <c r="AI347">
        <f t="shared" si="310"/>
        <v>0</v>
      </c>
      <c r="AJ347">
        <f t="shared" si="291"/>
        <v>0</v>
      </c>
      <c r="AK347">
        <v>913.69999999999993</v>
      </c>
      <c r="AL347">
        <v>913.69999999999993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9.92</v>
      </c>
      <c r="BD347" t="s">
        <v>6</v>
      </c>
      <c r="BE347" t="s">
        <v>6</v>
      </c>
      <c r="BF347" t="s">
        <v>6</v>
      </c>
      <c r="BG347" t="s">
        <v>6</v>
      </c>
      <c r="BH347">
        <v>3</v>
      </c>
      <c r="BI347">
        <v>1</v>
      </c>
      <c r="BJ347" t="s">
        <v>61</v>
      </c>
      <c r="BM347">
        <v>500001</v>
      </c>
      <c r="BN347">
        <v>0</v>
      </c>
      <c r="BO347" t="s">
        <v>6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6</v>
      </c>
      <c r="BZ347">
        <v>0</v>
      </c>
      <c r="CA347">
        <v>0</v>
      </c>
      <c r="CB347" t="s">
        <v>6</v>
      </c>
      <c r="CE347">
        <v>0</v>
      </c>
      <c r="CF347">
        <v>0</v>
      </c>
      <c r="CG347">
        <v>0</v>
      </c>
      <c r="CM347">
        <v>0</v>
      </c>
      <c r="CN347" t="s">
        <v>6</v>
      </c>
      <c r="CO347">
        <v>0</v>
      </c>
      <c r="CP347">
        <f t="shared" si="292"/>
        <v>17360.3</v>
      </c>
      <c r="CQ347">
        <f>AC347</f>
        <v>913.7</v>
      </c>
      <c r="CR347">
        <f>AD347</f>
        <v>0</v>
      </c>
      <c r="CS347">
        <f t="shared" si="293"/>
        <v>0</v>
      </c>
      <c r="CT347">
        <f t="shared" si="294"/>
        <v>0</v>
      </c>
      <c r="CU347">
        <f t="shared" si="295"/>
        <v>0</v>
      </c>
      <c r="CV347">
        <f t="shared" si="296"/>
        <v>0</v>
      </c>
      <c r="CW347">
        <f t="shared" si="297"/>
        <v>0</v>
      </c>
      <c r="CX347">
        <f t="shared" si="298"/>
        <v>0</v>
      </c>
      <c r="CY347">
        <f t="shared" si="307"/>
        <v>0</v>
      </c>
      <c r="CZ347">
        <f t="shared" si="308"/>
        <v>0</v>
      </c>
      <c r="DC347" t="s">
        <v>6</v>
      </c>
      <c r="DD347" t="s">
        <v>6</v>
      </c>
      <c r="DE347" t="s">
        <v>6</v>
      </c>
      <c r="DF347" t="s">
        <v>6</v>
      </c>
      <c r="DG347" t="s">
        <v>6</v>
      </c>
      <c r="DH347" t="s">
        <v>6</v>
      </c>
      <c r="DI347" t="s">
        <v>6</v>
      </c>
      <c r="DJ347" t="s">
        <v>6</v>
      </c>
      <c r="DK347" t="s">
        <v>6</v>
      </c>
      <c r="DL347" t="s">
        <v>6</v>
      </c>
      <c r="DM347" t="s">
        <v>6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22</v>
      </c>
      <c r="DW347" t="s">
        <v>22</v>
      </c>
      <c r="DX347">
        <v>1</v>
      </c>
      <c r="DZ347" t="s">
        <v>6</v>
      </c>
      <c r="EA347" t="s">
        <v>6</v>
      </c>
      <c r="EB347" t="s">
        <v>6</v>
      </c>
      <c r="EC347" t="s">
        <v>6</v>
      </c>
      <c r="EE347">
        <v>66696658</v>
      </c>
      <c r="EF347">
        <v>8</v>
      </c>
      <c r="EG347" t="s">
        <v>51</v>
      </c>
      <c r="EH347">
        <v>0</v>
      </c>
      <c r="EI347" t="s">
        <v>6</v>
      </c>
      <c r="EJ347">
        <v>1</v>
      </c>
      <c r="EK347">
        <v>500001</v>
      </c>
      <c r="EL347" t="s">
        <v>52</v>
      </c>
      <c r="EM347" t="s">
        <v>53</v>
      </c>
      <c r="EO347" t="s">
        <v>6</v>
      </c>
      <c r="EQ347">
        <v>1310720</v>
      </c>
      <c r="ER347">
        <v>913.69999999999993</v>
      </c>
      <c r="ES347">
        <v>913.69999999999993</v>
      </c>
      <c r="ET347">
        <v>0</v>
      </c>
      <c r="EU347">
        <v>0</v>
      </c>
      <c r="EV347">
        <v>0</v>
      </c>
      <c r="EW347">
        <v>0</v>
      </c>
      <c r="EX347">
        <v>0</v>
      </c>
      <c r="EZ347">
        <v>5</v>
      </c>
      <c r="FC347">
        <v>0</v>
      </c>
      <c r="FD347">
        <v>18</v>
      </c>
      <c r="FF347">
        <v>868.85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68</v>
      </c>
      <c r="GD347">
        <v>1</v>
      </c>
      <c r="GF347">
        <v>-503190334</v>
      </c>
      <c r="GG347">
        <v>2</v>
      </c>
      <c r="GH347">
        <v>3</v>
      </c>
      <c r="GI347">
        <v>4</v>
      </c>
      <c r="GJ347">
        <v>0</v>
      </c>
      <c r="GK347">
        <v>0</v>
      </c>
      <c r="GL347">
        <f t="shared" si="299"/>
        <v>0</v>
      </c>
      <c r="GM347">
        <f t="shared" si="300"/>
        <v>17360.3</v>
      </c>
      <c r="GN347">
        <f t="shared" si="301"/>
        <v>17360.3</v>
      </c>
      <c r="GO347">
        <f t="shared" si="302"/>
        <v>0</v>
      </c>
      <c r="GP347">
        <f t="shared" si="303"/>
        <v>0</v>
      </c>
      <c r="GR347">
        <v>1</v>
      </c>
      <c r="GS347">
        <v>1</v>
      </c>
      <c r="GT347">
        <v>0</v>
      </c>
      <c r="GU347" t="s">
        <v>6</v>
      </c>
      <c r="GV347">
        <f t="shared" si="304"/>
        <v>0</v>
      </c>
      <c r="GW347">
        <v>1</v>
      </c>
      <c r="GX347">
        <f t="shared" si="305"/>
        <v>0</v>
      </c>
      <c r="HA347">
        <v>0</v>
      </c>
      <c r="HB347">
        <v>0</v>
      </c>
      <c r="HC347">
        <f t="shared" si="306"/>
        <v>0</v>
      </c>
      <c r="HE347" t="s">
        <v>40</v>
      </c>
      <c r="HF347" t="s">
        <v>42</v>
      </c>
      <c r="HG347">
        <f>ROUND(AC347*I347,2)</f>
        <v>17360.3</v>
      </c>
      <c r="HM347" t="s">
        <v>6</v>
      </c>
      <c r="HN347" t="s">
        <v>6</v>
      </c>
      <c r="HO347" t="s">
        <v>6</v>
      </c>
      <c r="HP347" t="s">
        <v>6</v>
      </c>
      <c r="HQ347" t="s">
        <v>6</v>
      </c>
      <c r="HS347">
        <v>0</v>
      </c>
      <c r="IK347">
        <v>0</v>
      </c>
    </row>
    <row r="348" spans="1:245" x14ac:dyDescent="0.2">
      <c r="A348">
        <v>17</v>
      </c>
      <c r="B348">
        <v>1</v>
      </c>
      <c r="C348">
        <f>ROW(SmtRes!A459)</f>
        <v>459</v>
      </c>
      <c r="D348">
        <f>ROW(EtalonRes!A518)</f>
        <v>518</v>
      </c>
      <c r="E348" t="s">
        <v>331</v>
      </c>
      <c r="F348" t="s">
        <v>79</v>
      </c>
      <c r="G348" t="s">
        <v>80</v>
      </c>
      <c r="H348" t="s">
        <v>81</v>
      </c>
      <c r="I348">
        <v>6.6000000000000003E-2</v>
      </c>
      <c r="J348">
        <v>0</v>
      </c>
      <c r="K348">
        <v>6.6000000000000003E-2</v>
      </c>
      <c r="O348">
        <f t="shared" si="277"/>
        <v>4595.8900000000003</v>
      </c>
      <c r="P348">
        <f t="shared" si="278"/>
        <v>284.57</v>
      </c>
      <c r="Q348">
        <f t="shared" si="279"/>
        <v>127.93</v>
      </c>
      <c r="R348">
        <f t="shared" si="280"/>
        <v>46.09</v>
      </c>
      <c r="S348">
        <f t="shared" si="281"/>
        <v>4183.3900000000003</v>
      </c>
      <c r="T348">
        <f t="shared" si="282"/>
        <v>0</v>
      </c>
      <c r="U348">
        <f t="shared" si="283"/>
        <v>10.6722</v>
      </c>
      <c r="V348">
        <f t="shared" si="284"/>
        <v>8.3159999999999998E-2</v>
      </c>
      <c r="W348">
        <f t="shared" si="285"/>
        <v>0</v>
      </c>
      <c r="X348">
        <f t="shared" si="286"/>
        <v>5117.67</v>
      </c>
      <c r="Y348">
        <f t="shared" si="287"/>
        <v>3045.23</v>
      </c>
      <c r="AA348">
        <v>92843885</v>
      </c>
      <c r="AB348">
        <f t="shared" si="288"/>
        <v>1971.21</v>
      </c>
      <c r="AC348">
        <f t="shared" si="289"/>
        <v>434.65</v>
      </c>
      <c r="AD348">
        <f>ROUND(((((ET348*ROUND(1.05,7)))-((EU348*ROUND(1.05,7))))+AE348),2)</f>
        <v>123.3</v>
      </c>
      <c r="AE348">
        <f>ROUND(((EU348*ROUND(1.05,7))),2)</f>
        <v>15.57</v>
      </c>
      <c r="AF348">
        <f>ROUND(((EV348*ROUND(1.05,7))),2)</f>
        <v>1413.26</v>
      </c>
      <c r="AG348">
        <f t="shared" si="290"/>
        <v>0</v>
      </c>
      <c r="AH348">
        <f>((EW348*ROUND(1.05,7)))</f>
        <v>161.70000000000002</v>
      </c>
      <c r="AI348">
        <f>((EX348*ROUND(1.05,7)))</f>
        <v>1.26</v>
      </c>
      <c r="AJ348">
        <f t="shared" si="291"/>
        <v>0</v>
      </c>
      <c r="AK348">
        <v>1898.04</v>
      </c>
      <c r="AL348">
        <v>434.65</v>
      </c>
      <c r="AM348">
        <v>117.43</v>
      </c>
      <c r="AN348">
        <v>14.83</v>
      </c>
      <c r="AO348">
        <v>1345.96</v>
      </c>
      <c r="AP348">
        <v>0</v>
      </c>
      <c r="AQ348">
        <v>154</v>
      </c>
      <c r="AR348">
        <v>1.2</v>
      </c>
      <c r="AS348">
        <v>0</v>
      </c>
      <c r="AT348">
        <v>121</v>
      </c>
      <c r="AU348">
        <v>72</v>
      </c>
      <c r="AV348">
        <v>1</v>
      </c>
      <c r="AW348">
        <v>1</v>
      </c>
      <c r="AZ348">
        <v>1</v>
      </c>
      <c r="BA348">
        <v>44.85</v>
      </c>
      <c r="BB348">
        <v>15.72</v>
      </c>
      <c r="BC348">
        <v>9.92</v>
      </c>
      <c r="BD348" t="s">
        <v>6</v>
      </c>
      <c r="BE348" t="s">
        <v>6</v>
      </c>
      <c r="BF348" t="s">
        <v>6</v>
      </c>
      <c r="BG348" t="s">
        <v>6</v>
      </c>
      <c r="BH348">
        <v>0</v>
      </c>
      <c r="BI348">
        <v>1</v>
      </c>
      <c r="BJ348" t="s">
        <v>82</v>
      </c>
      <c r="BM348">
        <v>20001</v>
      </c>
      <c r="BN348">
        <v>0</v>
      </c>
      <c r="BO348" t="s">
        <v>6</v>
      </c>
      <c r="BP348">
        <v>0</v>
      </c>
      <c r="BQ348">
        <v>22</v>
      </c>
      <c r="BR348">
        <v>0</v>
      </c>
      <c r="BS348">
        <v>44.85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6</v>
      </c>
      <c r="BZ348">
        <v>121</v>
      </c>
      <c r="CA348">
        <v>72</v>
      </c>
      <c r="CB348" t="s">
        <v>6</v>
      </c>
      <c r="CE348">
        <v>0</v>
      </c>
      <c r="CF348">
        <v>0</v>
      </c>
      <c r="CG348">
        <v>0</v>
      </c>
      <c r="CM348">
        <v>0</v>
      </c>
      <c r="CN348" t="s">
        <v>24</v>
      </c>
      <c r="CO348">
        <v>0</v>
      </c>
      <c r="CP348">
        <f t="shared" si="292"/>
        <v>4595.8900000000003</v>
      </c>
      <c r="CQ348">
        <f t="shared" ref="CQ348:CQ366" si="311">AC348*BC348</f>
        <v>4311.7280000000001</v>
      </c>
      <c r="CR348">
        <f t="shared" ref="CR348:CR366" si="312">AD348*BB348</f>
        <v>1938.2760000000001</v>
      </c>
      <c r="CS348">
        <f t="shared" si="293"/>
        <v>698.31450000000007</v>
      </c>
      <c r="CT348">
        <f t="shared" si="294"/>
        <v>63384.711000000003</v>
      </c>
      <c r="CU348">
        <f t="shared" si="295"/>
        <v>0</v>
      </c>
      <c r="CV348">
        <f t="shared" si="296"/>
        <v>161.70000000000002</v>
      </c>
      <c r="CW348">
        <f t="shared" si="297"/>
        <v>1.26</v>
      </c>
      <c r="CX348">
        <f t="shared" si="298"/>
        <v>0</v>
      </c>
      <c r="CY348">
        <f t="shared" si="307"/>
        <v>5117.6708000000008</v>
      </c>
      <c r="CZ348">
        <f t="shared" si="308"/>
        <v>3045.2256000000007</v>
      </c>
      <c r="DC348" t="s">
        <v>6</v>
      </c>
      <c r="DD348" t="s">
        <v>6</v>
      </c>
      <c r="DE348" t="s">
        <v>25</v>
      </c>
      <c r="DF348" t="s">
        <v>25</v>
      </c>
      <c r="DG348" t="s">
        <v>25</v>
      </c>
      <c r="DH348" t="s">
        <v>6</v>
      </c>
      <c r="DI348" t="s">
        <v>25</v>
      </c>
      <c r="DJ348" t="s">
        <v>25</v>
      </c>
      <c r="DK348" t="s">
        <v>6</v>
      </c>
      <c r="DL348" t="s">
        <v>6</v>
      </c>
      <c r="DM348" t="s">
        <v>6</v>
      </c>
      <c r="DN348">
        <v>0</v>
      </c>
      <c r="DO348">
        <v>0</v>
      </c>
      <c r="DP348">
        <v>1</v>
      </c>
      <c r="DQ348">
        <v>1</v>
      </c>
      <c r="DU348">
        <v>1005</v>
      </c>
      <c r="DV348" t="s">
        <v>81</v>
      </c>
      <c r="DW348" t="s">
        <v>81</v>
      </c>
      <c r="DX348">
        <v>100</v>
      </c>
      <c r="DZ348" t="s">
        <v>6</v>
      </c>
      <c r="EA348" t="s">
        <v>6</v>
      </c>
      <c r="EB348" t="s">
        <v>6</v>
      </c>
      <c r="EC348" t="s">
        <v>6</v>
      </c>
      <c r="EE348">
        <v>66696438</v>
      </c>
      <c r="EF348">
        <v>22</v>
      </c>
      <c r="EG348" t="s">
        <v>26</v>
      </c>
      <c r="EH348">
        <v>16</v>
      </c>
      <c r="EI348" t="s">
        <v>27</v>
      </c>
      <c r="EJ348">
        <v>1</v>
      </c>
      <c r="EK348">
        <v>20001</v>
      </c>
      <c r="EL348" t="s">
        <v>28</v>
      </c>
      <c r="EM348" t="s">
        <v>29</v>
      </c>
      <c r="EO348" t="s">
        <v>30</v>
      </c>
      <c r="EQ348">
        <v>1441792</v>
      </c>
      <c r="ER348">
        <v>1898.04</v>
      </c>
      <c r="ES348">
        <v>434.65</v>
      </c>
      <c r="ET348">
        <v>117.43</v>
      </c>
      <c r="EU348">
        <v>14.83</v>
      </c>
      <c r="EV348">
        <v>1345.96</v>
      </c>
      <c r="EW348">
        <v>154</v>
      </c>
      <c r="EX348">
        <v>1.2</v>
      </c>
      <c r="EY348">
        <v>0</v>
      </c>
      <c r="FQ348">
        <v>0</v>
      </c>
      <c r="FR348">
        <v>0</v>
      </c>
      <c r="FS348">
        <v>0</v>
      </c>
      <c r="FX348">
        <v>121</v>
      </c>
      <c r="FY348">
        <v>72</v>
      </c>
      <c r="GA348" t="s">
        <v>6</v>
      </c>
      <c r="GD348">
        <v>1</v>
      </c>
      <c r="GF348">
        <v>-706050576</v>
      </c>
      <c r="GG348">
        <v>2</v>
      </c>
      <c r="GH348">
        <v>1</v>
      </c>
      <c r="GI348">
        <v>4</v>
      </c>
      <c r="GJ348">
        <v>0</v>
      </c>
      <c r="GK348">
        <v>0</v>
      </c>
      <c r="GL348">
        <f t="shared" si="299"/>
        <v>0</v>
      </c>
      <c r="GM348">
        <f t="shared" si="300"/>
        <v>12758.79</v>
      </c>
      <c r="GN348">
        <f t="shared" si="301"/>
        <v>12758.79</v>
      </c>
      <c r="GO348">
        <f t="shared" si="302"/>
        <v>0</v>
      </c>
      <c r="GP348">
        <f t="shared" si="303"/>
        <v>0</v>
      </c>
      <c r="GR348">
        <v>0</v>
      </c>
      <c r="GS348">
        <v>3</v>
      </c>
      <c r="GT348">
        <v>0</v>
      </c>
      <c r="GU348" t="s">
        <v>6</v>
      </c>
      <c r="GV348">
        <f t="shared" si="304"/>
        <v>0</v>
      </c>
      <c r="GW348">
        <v>1</v>
      </c>
      <c r="GX348">
        <f t="shared" si="305"/>
        <v>0</v>
      </c>
      <c r="HA348">
        <v>0</v>
      </c>
      <c r="HB348">
        <v>0</v>
      </c>
      <c r="HC348">
        <f t="shared" si="306"/>
        <v>0</v>
      </c>
      <c r="HE348" t="s">
        <v>6</v>
      </c>
      <c r="HF348" t="s">
        <v>6</v>
      </c>
      <c r="HM348" t="s">
        <v>6</v>
      </c>
      <c r="HN348" t="s">
        <v>31</v>
      </c>
      <c r="HO348" t="s">
        <v>32</v>
      </c>
      <c r="HP348" t="s">
        <v>27</v>
      </c>
      <c r="HQ348" t="s">
        <v>27</v>
      </c>
      <c r="HS348">
        <v>0</v>
      </c>
      <c r="IK348">
        <v>0</v>
      </c>
    </row>
    <row r="349" spans="1:245" x14ac:dyDescent="0.2">
      <c r="A349">
        <v>18</v>
      </c>
      <c r="B349">
        <v>1</v>
      </c>
      <c r="C349">
        <v>459</v>
      </c>
      <c r="E349" t="s">
        <v>332</v>
      </c>
      <c r="F349" t="s">
        <v>84</v>
      </c>
      <c r="G349" t="s">
        <v>85</v>
      </c>
      <c r="H349" t="str">
        <f>'1.Ведомость'!C185</f>
        <v>м2</v>
      </c>
      <c r="I349">
        <f>I348*J349</f>
        <v>6.6</v>
      </c>
      <c r="J349">
        <v>99.999999999999986</v>
      </c>
      <c r="K349">
        <v>100</v>
      </c>
      <c r="O349">
        <f t="shared" si="277"/>
        <v>6704.99</v>
      </c>
      <c r="P349">
        <f t="shared" si="278"/>
        <v>6704.99</v>
      </c>
      <c r="Q349">
        <f t="shared" si="279"/>
        <v>0</v>
      </c>
      <c r="R349">
        <f t="shared" si="280"/>
        <v>0</v>
      </c>
      <c r="S349">
        <f t="shared" si="281"/>
        <v>0</v>
      </c>
      <c r="T349">
        <f t="shared" si="282"/>
        <v>0</v>
      </c>
      <c r="U349">
        <f t="shared" si="283"/>
        <v>0</v>
      </c>
      <c r="V349">
        <f t="shared" si="284"/>
        <v>0</v>
      </c>
      <c r="W349">
        <f t="shared" si="285"/>
        <v>0</v>
      </c>
      <c r="X349">
        <f t="shared" si="286"/>
        <v>0</v>
      </c>
      <c r="Y349">
        <f t="shared" si="287"/>
        <v>0</v>
      </c>
      <c r="AA349">
        <v>92843885</v>
      </c>
      <c r="AB349">
        <f t="shared" si="288"/>
        <v>102.41</v>
      </c>
      <c r="AC349">
        <f t="shared" si="289"/>
        <v>102.41</v>
      </c>
      <c r="AD349">
        <f>ROUND((((ET349)-(EU349))+AE349),2)</f>
        <v>0</v>
      </c>
      <c r="AE349">
        <f>ROUND((EU349),2)</f>
        <v>0</v>
      </c>
      <c r="AF349">
        <f>ROUND((EV349),2)</f>
        <v>0</v>
      </c>
      <c r="AG349">
        <f t="shared" si="290"/>
        <v>0</v>
      </c>
      <c r="AH349">
        <f>(EW349)</f>
        <v>0</v>
      </c>
      <c r="AI349">
        <f>(EX349)</f>
        <v>0</v>
      </c>
      <c r="AJ349">
        <f t="shared" si="291"/>
        <v>0</v>
      </c>
      <c r="AK349">
        <v>102.41</v>
      </c>
      <c r="AL349">
        <v>102.41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9.92</v>
      </c>
      <c r="BD349" t="s">
        <v>6</v>
      </c>
      <c r="BE349" t="s">
        <v>6</v>
      </c>
      <c r="BF349" t="s">
        <v>6</v>
      </c>
      <c r="BG349" t="s">
        <v>6</v>
      </c>
      <c r="BH349">
        <v>3</v>
      </c>
      <c r="BI349">
        <v>1</v>
      </c>
      <c r="BJ349" t="s">
        <v>86</v>
      </c>
      <c r="BM349">
        <v>500001</v>
      </c>
      <c r="BN349">
        <v>0</v>
      </c>
      <c r="BO349" t="s">
        <v>6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6</v>
      </c>
      <c r="BZ349">
        <v>0</v>
      </c>
      <c r="CA349">
        <v>0</v>
      </c>
      <c r="CB349" t="s">
        <v>6</v>
      </c>
      <c r="CE349">
        <v>0</v>
      </c>
      <c r="CF349">
        <v>0</v>
      </c>
      <c r="CG349">
        <v>0</v>
      </c>
      <c r="CM349">
        <v>0</v>
      </c>
      <c r="CN349" t="s">
        <v>6</v>
      </c>
      <c r="CO349">
        <v>0</v>
      </c>
      <c r="CP349">
        <f t="shared" si="292"/>
        <v>6704.99</v>
      </c>
      <c r="CQ349">
        <f t="shared" si="311"/>
        <v>1015.9072</v>
      </c>
      <c r="CR349">
        <f t="shared" si="312"/>
        <v>0</v>
      </c>
      <c r="CS349">
        <f t="shared" si="293"/>
        <v>0</v>
      </c>
      <c r="CT349">
        <f t="shared" si="294"/>
        <v>0</v>
      </c>
      <c r="CU349">
        <f t="shared" si="295"/>
        <v>0</v>
      </c>
      <c r="CV349">
        <f t="shared" si="296"/>
        <v>0</v>
      </c>
      <c r="CW349">
        <f t="shared" si="297"/>
        <v>0</v>
      </c>
      <c r="CX349">
        <f t="shared" si="298"/>
        <v>0</v>
      </c>
      <c r="CY349">
        <f t="shared" si="307"/>
        <v>0</v>
      </c>
      <c r="CZ349">
        <f t="shared" si="308"/>
        <v>0</v>
      </c>
      <c r="DC349" t="s">
        <v>6</v>
      </c>
      <c r="DD349" t="s">
        <v>6</v>
      </c>
      <c r="DE349" t="s">
        <v>6</v>
      </c>
      <c r="DF349" t="s">
        <v>6</v>
      </c>
      <c r="DG349" t="s">
        <v>6</v>
      </c>
      <c r="DH349" t="s">
        <v>6</v>
      </c>
      <c r="DI349" t="s">
        <v>6</v>
      </c>
      <c r="DJ349" t="s">
        <v>6</v>
      </c>
      <c r="DK349" t="s">
        <v>6</v>
      </c>
      <c r="DL349" t="s">
        <v>6</v>
      </c>
      <c r="DM349" t="s">
        <v>6</v>
      </c>
      <c r="DN349">
        <v>0</v>
      </c>
      <c r="DO349">
        <v>0</v>
      </c>
      <c r="DP349">
        <v>1</v>
      </c>
      <c r="DQ349">
        <v>1</v>
      </c>
      <c r="DU349">
        <v>1005</v>
      </c>
      <c r="DV349" t="s">
        <v>57</v>
      </c>
      <c r="DW349" t="s">
        <v>57</v>
      </c>
      <c r="DX349">
        <v>1</v>
      </c>
      <c r="DZ349" t="s">
        <v>6</v>
      </c>
      <c r="EA349" t="s">
        <v>6</v>
      </c>
      <c r="EB349" t="s">
        <v>6</v>
      </c>
      <c r="EC349" t="s">
        <v>6</v>
      </c>
      <c r="EE349">
        <v>66696658</v>
      </c>
      <c r="EF349">
        <v>8</v>
      </c>
      <c r="EG349" t="s">
        <v>51</v>
      </c>
      <c r="EH349">
        <v>0</v>
      </c>
      <c r="EI349" t="s">
        <v>6</v>
      </c>
      <c r="EJ349">
        <v>1</v>
      </c>
      <c r="EK349">
        <v>500001</v>
      </c>
      <c r="EL349" t="s">
        <v>52</v>
      </c>
      <c r="EM349" t="s">
        <v>53</v>
      </c>
      <c r="EO349" t="s">
        <v>6</v>
      </c>
      <c r="EQ349">
        <v>0</v>
      </c>
      <c r="ER349">
        <v>102.41</v>
      </c>
      <c r="ES349">
        <v>102.41</v>
      </c>
      <c r="ET349">
        <v>0</v>
      </c>
      <c r="EU349">
        <v>0</v>
      </c>
      <c r="EV349">
        <v>0</v>
      </c>
      <c r="EW349">
        <v>0</v>
      </c>
      <c r="EX349">
        <v>0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6</v>
      </c>
      <c r="GD349">
        <v>1</v>
      </c>
      <c r="GF349">
        <v>415678242</v>
      </c>
      <c r="GG349">
        <v>2</v>
      </c>
      <c r="GH349">
        <v>1</v>
      </c>
      <c r="GI349">
        <v>4</v>
      </c>
      <c r="GJ349">
        <v>0</v>
      </c>
      <c r="GK349">
        <v>0</v>
      </c>
      <c r="GL349">
        <f t="shared" si="299"/>
        <v>0</v>
      </c>
      <c r="GM349">
        <f t="shared" si="300"/>
        <v>6704.99</v>
      </c>
      <c r="GN349">
        <f t="shared" si="301"/>
        <v>6704.99</v>
      </c>
      <c r="GO349">
        <f t="shared" si="302"/>
        <v>0</v>
      </c>
      <c r="GP349">
        <f t="shared" si="303"/>
        <v>0</v>
      </c>
      <c r="GR349">
        <v>0</v>
      </c>
      <c r="GS349">
        <v>3</v>
      </c>
      <c r="GT349">
        <v>0</v>
      </c>
      <c r="GU349" t="s">
        <v>6</v>
      </c>
      <c r="GV349">
        <f t="shared" si="304"/>
        <v>0</v>
      </c>
      <c r="GW349">
        <v>1</v>
      </c>
      <c r="GX349">
        <f t="shared" si="305"/>
        <v>0</v>
      </c>
      <c r="HA349">
        <v>0</v>
      </c>
      <c r="HB349">
        <v>0</v>
      </c>
      <c r="HC349">
        <f t="shared" si="306"/>
        <v>0</v>
      </c>
      <c r="HE349" t="s">
        <v>6</v>
      </c>
      <c r="HF349" t="s">
        <v>6</v>
      </c>
      <c r="HM349" t="s">
        <v>6</v>
      </c>
      <c r="HN349" t="s">
        <v>6</v>
      </c>
      <c r="HO349" t="s">
        <v>6</v>
      </c>
      <c r="HP349" t="s">
        <v>6</v>
      </c>
      <c r="HQ349" t="s">
        <v>6</v>
      </c>
      <c r="HS349">
        <v>0</v>
      </c>
      <c r="IK349">
        <v>0</v>
      </c>
    </row>
    <row r="350" spans="1:245" x14ac:dyDescent="0.2">
      <c r="A350">
        <v>17</v>
      </c>
      <c r="B350">
        <v>1</v>
      </c>
      <c r="C350">
        <f>ROW(SmtRes!A471)</f>
        <v>471</v>
      </c>
      <c r="D350">
        <f>ROW(EtalonRes!A535)</f>
        <v>535</v>
      </c>
      <c r="E350" t="s">
        <v>333</v>
      </c>
      <c r="F350" t="s">
        <v>88</v>
      </c>
      <c r="G350" t="s">
        <v>89</v>
      </c>
      <c r="H350" t="s">
        <v>81</v>
      </c>
      <c r="I350">
        <v>0.04</v>
      </c>
      <c r="J350">
        <v>0</v>
      </c>
      <c r="K350">
        <v>0.04</v>
      </c>
      <c r="O350">
        <f t="shared" si="277"/>
        <v>2555.9</v>
      </c>
      <c r="P350">
        <f t="shared" si="278"/>
        <v>172.31</v>
      </c>
      <c r="Q350">
        <f t="shared" si="279"/>
        <v>62.23</v>
      </c>
      <c r="R350">
        <f t="shared" si="280"/>
        <v>21.9</v>
      </c>
      <c r="S350">
        <f t="shared" si="281"/>
        <v>2321.36</v>
      </c>
      <c r="T350">
        <f t="shared" si="282"/>
        <v>0</v>
      </c>
      <c r="U350">
        <f t="shared" si="283"/>
        <v>5.9219999999999997</v>
      </c>
      <c r="V350">
        <f t="shared" si="284"/>
        <v>3.9480000000000001E-2</v>
      </c>
      <c r="W350">
        <f t="shared" si="285"/>
        <v>0</v>
      </c>
      <c r="X350">
        <f t="shared" si="286"/>
        <v>2835.34</v>
      </c>
      <c r="Y350">
        <f t="shared" si="287"/>
        <v>1687.15</v>
      </c>
      <c r="AA350">
        <v>92843885</v>
      </c>
      <c r="AB350">
        <f t="shared" si="288"/>
        <v>1827.16</v>
      </c>
      <c r="AC350">
        <f t="shared" si="289"/>
        <v>434.24</v>
      </c>
      <c r="AD350">
        <f>ROUND(((((ET350*ROUND(1.05,7)))-((EU350*ROUND(1.05,7))))+AE350),2)</f>
        <v>98.96</v>
      </c>
      <c r="AE350">
        <f>ROUND(((EU350*ROUND(1.05,7))),2)</f>
        <v>12.21</v>
      </c>
      <c r="AF350">
        <f>ROUND(((EV350*ROUND(1.05,7))),2)</f>
        <v>1293.96</v>
      </c>
      <c r="AG350">
        <f t="shared" si="290"/>
        <v>0</v>
      </c>
      <c r="AH350">
        <f>((EW350*ROUND(1.05,7)))</f>
        <v>148.05000000000001</v>
      </c>
      <c r="AI350">
        <f>((EX350*ROUND(1.05,7)))</f>
        <v>0.98699999999999999</v>
      </c>
      <c r="AJ350">
        <f t="shared" si="291"/>
        <v>0</v>
      </c>
      <c r="AK350">
        <v>1760.83</v>
      </c>
      <c r="AL350">
        <v>434.24</v>
      </c>
      <c r="AM350">
        <v>94.25</v>
      </c>
      <c r="AN350">
        <v>11.63</v>
      </c>
      <c r="AO350">
        <v>1232.3399999999999</v>
      </c>
      <c r="AP350">
        <v>0</v>
      </c>
      <c r="AQ350">
        <v>141</v>
      </c>
      <c r="AR350">
        <v>0.94</v>
      </c>
      <c r="AS350">
        <v>0</v>
      </c>
      <c r="AT350">
        <v>121</v>
      </c>
      <c r="AU350">
        <v>72</v>
      </c>
      <c r="AV350">
        <v>1</v>
      </c>
      <c r="AW350">
        <v>1</v>
      </c>
      <c r="AZ350">
        <v>1</v>
      </c>
      <c r="BA350">
        <v>44.85</v>
      </c>
      <c r="BB350">
        <v>15.72</v>
      </c>
      <c r="BC350">
        <v>9.92</v>
      </c>
      <c r="BD350" t="s">
        <v>6</v>
      </c>
      <c r="BE350" t="s">
        <v>6</v>
      </c>
      <c r="BF350" t="s">
        <v>6</v>
      </c>
      <c r="BG350" t="s">
        <v>6</v>
      </c>
      <c r="BH350">
        <v>0</v>
      </c>
      <c r="BI350">
        <v>1</v>
      </c>
      <c r="BJ350" t="s">
        <v>90</v>
      </c>
      <c r="BM350">
        <v>20001</v>
      </c>
      <c r="BN350">
        <v>0</v>
      </c>
      <c r="BO350" t="s">
        <v>6</v>
      </c>
      <c r="BP350">
        <v>0</v>
      </c>
      <c r="BQ350">
        <v>22</v>
      </c>
      <c r="BR350">
        <v>0</v>
      </c>
      <c r="BS350">
        <v>44.85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6</v>
      </c>
      <c r="BZ350">
        <v>121</v>
      </c>
      <c r="CA350">
        <v>72</v>
      </c>
      <c r="CB350" t="s">
        <v>6</v>
      </c>
      <c r="CE350">
        <v>0</v>
      </c>
      <c r="CF350">
        <v>0</v>
      </c>
      <c r="CG350">
        <v>0</v>
      </c>
      <c r="CM350">
        <v>0</v>
      </c>
      <c r="CN350" t="s">
        <v>24</v>
      </c>
      <c r="CO350">
        <v>0</v>
      </c>
      <c r="CP350">
        <f t="shared" si="292"/>
        <v>2555.9</v>
      </c>
      <c r="CQ350">
        <f t="shared" si="311"/>
        <v>4307.6607999999997</v>
      </c>
      <c r="CR350">
        <f t="shared" si="312"/>
        <v>1555.6512</v>
      </c>
      <c r="CS350">
        <f t="shared" si="293"/>
        <v>547.61850000000004</v>
      </c>
      <c r="CT350">
        <f t="shared" si="294"/>
        <v>58034.106000000007</v>
      </c>
      <c r="CU350">
        <f t="shared" si="295"/>
        <v>0</v>
      </c>
      <c r="CV350">
        <f t="shared" si="296"/>
        <v>148.05000000000001</v>
      </c>
      <c r="CW350">
        <f t="shared" si="297"/>
        <v>0.98699999999999999</v>
      </c>
      <c r="CX350">
        <f t="shared" si="298"/>
        <v>0</v>
      </c>
      <c r="CY350">
        <f t="shared" si="307"/>
        <v>2835.3446000000004</v>
      </c>
      <c r="CZ350">
        <f t="shared" si="308"/>
        <v>1687.1472000000003</v>
      </c>
      <c r="DC350" t="s">
        <v>6</v>
      </c>
      <c r="DD350" t="s">
        <v>6</v>
      </c>
      <c r="DE350" t="s">
        <v>25</v>
      </c>
      <c r="DF350" t="s">
        <v>25</v>
      </c>
      <c r="DG350" t="s">
        <v>25</v>
      </c>
      <c r="DH350" t="s">
        <v>6</v>
      </c>
      <c r="DI350" t="s">
        <v>25</v>
      </c>
      <c r="DJ350" t="s">
        <v>25</v>
      </c>
      <c r="DK350" t="s">
        <v>6</v>
      </c>
      <c r="DL350" t="s">
        <v>6</v>
      </c>
      <c r="DM350" t="s">
        <v>6</v>
      </c>
      <c r="DN350">
        <v>0</v>
      </c>
      <c r="DO350">
        <v>0</v>
      </c>
      <c r="DP350">
        <v>1</v>
      </c>
      <c r="DQ350">
        <v>1</v>
      </c>
      <c r="DU350">
        <v>1005</v>
      </c>
      <c r="DV350" t="s">
        <v>81</v>
      </c>
      <c r="DW350" t="s">
        <v>81</v>
      </c>
      <c r="DX350">
        <v>100</v>
      </c>
      <c r="DZ350" t="s">
        <v>6</v>
      </c>
      <c r="EA350" t="s">
        <v>6</v>
      </c>
      <c r="EB350" t="s">
        <v>6</v>
      </c>
      <c r="EC350" t="s">
        <v>6</v>
      </c>
      <c r="EE350">
        <v>66696438</v>
      </c>
      <c r="EF350">
        <v>22</v>
      </c>
      <c r="EG350" t="s">
        <v>26</v>
      </c>
      <c r="EH350">
        <v>16</v>
      </c>
      <c r="EI350" t="s">
        <v>27</v>
      </c>
      <c r="EJ350">
        <v>1</v>
      </c>
      <c r="EK350">
        <v>20001</v>
      </c>
      <c r="EL350" t="s">
        <v>28</v>
      </c>
      <c r="EM350" t="s">
        <v>29</v>
      </c>
      <c r="EO350" t="s">
        <v>30</v>
      </c>
      <c r="EQ350">
        <v>1441792</v>
      </c>
      <c r="ER350">
        <v>1760.83</v>
      </c>
      <c r="ES350">
        <v>434.24</v>
      </c>
      <c r="ET350">
        <v>94.25</v>
      </c>
      <c r="EU350">
        <v>11.63</v>
      </c>
      <c r="EV350">
        <v>1232.3399999999999</v>
      </c>
      <c r="EW350">
        <v>141</v>
      </c>
      <c r="EX350">
        <v>0.94</v>
      </c>
      <c r="EY350">
        <v>0</v>
      </c>
      <c r="FQ350">
        <v>0</v>
      </c>
      <c r="FR350">
        <v>0</v>
      </c>
      <c r="FS350">
        <v>0</v>
      </c>
      <c r="FX350">
        <v>121</v>
      </c>
      <c r="FY350">
        <v>72</v>
      </c>
      <c r="GA350" t="s">
        <v>6</v>
      </c>
      <c r="GD350">
        <v>1</v>
      </c>
      <c r="GF350">
        <v>1677131192</v>
      </c>
      <c r="GG350">
        <v>2</v>
      </c>
      <c r="GH350">
        <v>1</v>
      </c>
      <c r="GI350">
        <v>4</v>
      </c>
      <c r="GJ350">
        <v>0</v>
      </c>
      <c r="GK350">
        <v>0</v>
      </c>
      <c r="GL350">
        <f t="shared" si="299"/>
        <v>0</v>
      </c>
      <c r="GM350">
        <f t="shared" si="300"/>
        <v>7078.39</v>
      </c>
      <c r="GN350">
        <f t="shared" si="301"/>
        <v>7078.39</v>
      </c>
      <c r="GO350">
        <f t="shared" si="302"/>
        <v>0</v>
      </c>
      <c r="GP350">
        <f t="shared" si="303"/>
        <v>0</v>
      </c>
      <c r="GR350">
        <v>0</v>
      </c>
      <c r="GS350">
        <v>3</v>
      </c>
      <c r="GT350">
        <v>0</v>
      </c>
      <c r="GU350" t="s">
        <v>6</v>
      </c>
      <c r="GV350">
        <f t="shared" si="304"/>
        <v>0</v>
      </c>
      <c r="GW350">
        <v>1</v>
      </c>
      <c r="GX350">
        <f t="shared" si="305"/>
        <v>0</v>
      </c>
      <c r="HA350">
        <v>0</v>
      </c>
      <c r="HB350">
        <v>0</v>
      </c>
      <c r="HC350">
        <f t="shared" si="306"/>
        <v>0</v>
      </c>
      <c r="HE350" t="s">
        <v>6</v>
      </c>
      <c r="HF350" t="s">
        <v>6</v>
      </c>
      <c r="HM350" t="s">
        <v>6</v>
      </c>
      <c r="HN350" t="s">
        <v>31</v>
      </c>
      <c r="HO350" t="s">
        <v>32</v>
      </c>
      <c r="HP350" t="s">
        <v>27</v>
      </c>
      <c r="HQ350" t="s">
        <v>27</v>
      </c>
      <c r="HS350">
        <v>0</v>
      </c>
      <c r="IK350">
        <v>0</v>
      </c>
    </row>
    <row r="351" spans="1:245" x14ac:dyDescent="0.2">
      <c r="A351">
        <v>18</v>
      </c>
      <c r="B351">
        <v>1</v>
      </c>
      <c r="C351">
        <v>471</v>
      </c>
      <c r="E351" t="s">
        <v>334</v>
      </c>
      <c r="F351" t="s">
        <v>96</v>
      </c>
      <c r="G351" t="s">
        <v>97</v>
      </c>
      <c r="H351" t="str">
        <f>'1.Ведомость'!C187</f>
        <v>м2</v>
      </c>
      <c r="I351">
        <f>I350*J351</f>
        <v>4</v>
      </c>
      <c r="J351">
        <v>100</v>
      </c>
      <c r="K351">
        <v>100</v>
      </c>
      <c r="O351">
        <f t="shared" si="277"/>
        <v>5173.08</v>
      </c>
      <c r="P351">
        <f t="shared" si="278"/>
        <v>5173.08</v>
      </c>
      <c r="Q351">
        <f t="shared" si="279"/>
        <v>0</v>
      </c>
      <c r="R351">
        <f t="shared" si="280"/>
        <v>0</v>
      </c>
      <c r="S351">
        <f t="shared" si="281"/>
        <v>0</v>
      </c>
      <c r="T351">
        <f t="shared" si="282"/>
        <v>0</v>
      </c>
      <c r="U351">
        <f t="shared" si="283"/>
        <v>0</v>
      </c>
      <c r="V351">
        <f t="shared" si="284"/>
        <v>0</v>
      </c>
      <c r="W351">
        <f t="shared" si="285"/>
        <v>0</v>
      </c>
      <c r="X351">
        <f t="shared" si="286"/>
        <v>0</v>
      </c>
      <c r="Y351">
        <f t="shared" si="287"/>
        <v>0</v>
      </c>
      <c r="AA351">
        <v>92843885</v>
      </c>
      <c r="AB351">
        <f t="shared" si="288"/>
        <v>130.37</v>
      </c>
      <c r="AC351">
        <f t="shared" si="289"/>
        <v>130.37</v>
      </c>
      <c r="AD351">
        <f>ROUND((((ET351)-(EU351))+AE351),2)</f>
        <v>0</v>
      </c>
      <c r="AE351">
        <f>ROUND((EU351),2)</f>
        <v>0</v>
      </c>
      <c r="AF351">
        <f>ROUND((EV351),2)</f>
        <v>0</v>
      </c>
      <c r="AG351">
        <f t="shared" si="290"/>
        <v>0</v>
      </c>
      <c r="AH351">
        <f>(EW351)</f>
        <v>0</v>
      </c>
      <c r="AI351">
        <f>(EX351)</f>
        <v>0</v>
      </c>
      <c r="AJ351">
        <f t="shared" si="291"/>
        <v>0</v>
      </c>
      <c r="AK351">
        <v>130.37</v>
      </c>
      <c r="AL351">
        <v>130.37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9.92</v>
      </c>
      <c r="BD351" t="s">
        <v>6</v>
      </c>
      <c r="BE351" t="s">
        <v>6</v>
      </c>
      <c r="BF351" t="s">
        <v>6</v>
      </c>
      <c r="BG351" t="s">
        <v>6</v>
      </c>
      <c r="BH351">
        <v>3</v>
      </c>
      <c r="BI351">
        <v>1</v>
      </c>
      <c r="BJ351" t="s">
        <v>98</v>
      </c>
      <c r="BM351">
        <v>500001</v>
      </c>
      <c r="BN351">
        <v>0</v>
      </c>
      <c r="BO351" t="s">
        <v>6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6</v>
      </c>
      <c r="BZ351">
        <v>0</v>
      </c>
      <c r="CA351">
        <v>0</v>
      </c>
      <c r="CB351" t="s">
        <v>6</v>
      </c>
      <c r="CE351">
        <v>0</v>
      </c>
      <c r="CF351">
        <v>0</v>
      </c>
      <c r="CG351">
        <v>0</v>
      </c>
      <c r="CM351">
        <v>0</v>
      </c>
      <c r="CN351" t="s">
        <v>6</v>
      </c>
      <c r="CO351">
        <v>0</v>
      </c>
      <c r="CP351">
        <f t="shared" si="292"/>
        <v>5173.08</v>
      </c>
      <c r="CQ351">
        <f t="shared" si="311"/>
        <v>1293.2704000000001</v>
      </c>
      <c r="CR351">
        <f t="shared" si="312"/>
        <v>0</v>
      </c>
      <c r="CS351">
        <f t="shared" si="293"/>
        <v>0</v>
      </c>
      <c r="CT351">
        <f t="shared" si="294"/>
        <v>0</v>
      </c>
      <c r="CU351">
        <f t="shared" si="295"/>
        <v>0</v>
      </c>
      <c r="CV351">
        <f t="shared" si="296"/>
        <v>0</v>
      </c>
      <c r="CW351">
        <f t="shared" si="297"/>
        <v>0</v>
      </c>
      <c r="CX351">
        <f t="shared" si="298"/>
        <v>0</v>
      </c>
      <c r="CY351">
        <f t="shared" si="307"/>
        <v>0</v>
      </c>
      <c r="CZ351">
        <f t="shared" si="308"/>
        <v>0</v>
      </c>
      <c r="DC351" t="s">
        <v>6</v>
      </c>
      <c r="DD351" t="s">
        <v>6</v>
      </c>
      <c r="DE351" t="s">
        <v>6</v>
      </c>
      <c r="DF351" t="s">
        <v>6</v>
      </c>
      <c r="DG351" t="s">
        <v>6</v>
      </c>
      <c r="DH351" t="s">
        <v>6</v>
      </c>
      <c r="DI351" t="s">
        <v>6</v>
      </c>
      <c r="DJ351" t="s">
        <v>6</v>
      </c>
      <c r="DK351" t="s">
        <v>6</v>
      </c>
      <c r="DL351" t="s">
        <v>6</v>
      </c>
      <c r="DM351" t="s">
        <v>6</v>
      </c>
      <c r="DN351">
        <v>0</v>
      </c>
      <c r="DO351">
        <v>0</v>
      </c>
      <c r="DP351">
        <v>1</v>
      </c>
      <c r="DQ351">
        <v>1</v>
      </c>
      <c r="DU351">
        <v>1005</v>
      </c>
      <c r="DV351" t="s">
        <v>57</v>
      </c>
      <c r="DW351" t="s">
        <v>57</v>
      </c>
      <c r="DX351">
        <v>1</v>
      </c>
      <c r="DZ351" t="s">
        <v>6</v>
      </c>
      <c r="EA351" t="s">
        <v>6</v>
      </c>
      <c r="EB351" t="s">
        <v>6</v>
      </c>
      <c r="EC351" t="s">
        <v>6</v>
      </c>
      <c r="EE351">
        <v>66696658</v>
      </c>
      <c r="EF351">
        <v>8</v>
      </c>
      <c r="EG351" t="s">
        <v>51</v>
      </c>
      <c r="EH351">
        <v>0</v>
      </c>
      <c r="EI351" t="s">
        <v>6</v>
      </c>
      <c r="EJ351">
        <v>1</v>
      </c>
      <c r="EK351">
        <v>500001</v>
      </c>
      <c r="EL351" t="s">
        <v>52</v>
      </c>
      <c r="EM351" t="s">
        <v>53</v>
      </c>
      <c r="EO351" t="s">
        <v>6</v>
      </c>
      <c r="EQ351">
        <v>0</v>
      </c>
      <c r="ER351">
        <v>130.37</v>
      </c>
      <c r="ES351">
        <v>130.37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6</v>
      </c>
      <c r="GD351">
        <v>1</v>
      </c>
      <c r="GF351">
        <v>-1462412008</v>
      </c>
      <c r="GG351">
        <v>2</v>
      </c>
      <c r="GH351">
        <v>1</v>
      </c>
      <c r="GI351">
        <v>4</v>
      </c>
      <c r="GJ351">
        <v>0</v>
      </c>
      <c r="GK351">
        <v>0</v>
      </c>
      <c r="GL351">
        <f t="shared" si="299"/>
        <v>0</v>
      </c>
      <c r="GM351">
        <f t="shared" si="300"/>
        <v>5173.08</v>
      </c>
      <c r="GN351">
        <f t="shared" si="301"/>
        <v>5173.08</v>
      </c>
      <c r="GO351">
        <f t="shared" si="302"/>
        <v>0</v>
      </c>
      <c r="GP351">
        <f t="shared" si="303"/>
        <v>0</v>
      </c>
      <c r="GR351">
        <v>0</v>
      </c>
      <c r="GS351">
        <v>3</v>
      </c>
      <c r="GT351">
        <v>0</v>
      </c>
      <c r="GU351" t="s">
        <v>6</v>
      </c>
      <c r="GV351">
        <f t="shared" si="304"/>
        <v>0</v>
      </c>
      <c r="GW351">
        <v>1</v>
      </c>
      <c r="GX351">
        <f t="shared" si="305"/>
        <v>0</v>
      </c>
      <c r="HA351">
        <v>0</v>
      </c>
      <c r="HB351">
        <v>0</v>
      </c>
      <c r="HC351">
        <f t="shared" si="306"/>
        <v>0</v>
      </c>
      <c r="HE351" t="s">
        <v>6</v>
      </c>
      <c r="HF351" t="s">
        <v>6</v>
      </c>
      <c r="HM351" t="s">
        <v>6</v>
      </c>
      <c r="HN351" t="s">
        <v>6</v>
      </c>
      <c r="HO351" t="s">
        <v>6</v>
      </c>
      <c r="HP351" t="s">
        <v>6</v>
      </c>
      <c r="HQ351" t="s">
        <v>6</v>
      </c>
      <c r="HS351">
        <v>0</v>
      </c>
      <c r="IK351">
        <v>0</v>
      </c>
    </row>
    <row r="352" spans="1:245" x14ac:dyDescent="0.2">
      <c r="A352">
        <v>17</v>
      </c>
      <c r="B352">
        <v>1</v>
      </c>
      <c r="C352">
        <f>ROW(SmtRes!A484)</f>
        <v>484</v>
      </c>
      <c r="D352">
        <f>ROW(EtalonRes!A551)</f>
        <v>551</v>
      </c>
      <c r="E352" t="s">
        <v>335</v>
      </c>
      <c r="F352" t="s">
        <v>100</v>
      </c>
      <c r="G352" t="s">
        <v>101</v>
      </c>
      <c r="H352" t="s">
        <v>81</v>
      </c>
      <c r="I352">
        <v>0.54459999999999997</v>
      </c>
      <c r="J352">
        <v>0</v>
      </c>
      <c r="K352">
        <v>0.54459999999999997</v>
      </c>
      <c r="O352">
        <f t="shared" si="277"/>
        <v>34798.53</v>
      </c>
      <c r="P352">
        <f t="shared" si="278"/>
        <v>2345.9499999999998</v>
      </c>
      <c r="Q352">
        <f t="shared" si="279"/>
        <v>847.21</v>
      </c>
      <c r="R352">
        <f t="shared" si="280"/>
        <v>298.23</v>
      </c>
      <c r="S352">
        <f t="shared" si="281"/>
        <v>31605.37</v>
      </c>
      <c r="T352">
        <f t="shared" si="282"/>
        <v>0</v>
      </c>
      <c r="U352">
        <f t="shared" si="283"/>
        <v>80.628029999999995</v>
      </c>
      <c r="V352">
        <f t="shared" si="284"/>
        <v>0.5375202</v>
      </c>
      <c r="W352">
        <f t="shared" si="285"/>
        <v>0</v>
      </c>
      <c r="X352">
        <f t="shared" si="286"/>
        <v>38603.360000000001</v>
      </c>
      <c r="Y352">
        <f t="shared" si="287"/>
        <v>22970.59</v>
      </c>
      <c r="AA352">
        <v>92843885</v>
      </c>
      <c r="AB352">
        <f t="shared" si="288"/>
        <v>1827.16</v>
      </c>
      <c r="AC352">
        <f t="shared" si="289"/>
        <v>434.24</v>
      </c>
      <c r="AD352">
        <f>ROUND(((((ET352*ROUND(1.05,7)))-((EU352*ROUND(1.05,7))))+AE352),2)</f>
        <v>98.96</v>
      </c>
      <c r="AE352">
        <f>ROUND(((EU352*ROUND(1.05,7))),2)</f>
        <v>12.21</v>
      </c>
      <c r="AF352">
        <f>ROUND(((EV352*ROUND(1.05,7))),2)</f>
        <v>1293.96</v>
      </c>
      <c r="AG352">
        <f t="shared" si="290"/>
        <v>0</v>
      </c>
      <c r="AH352">
        <f>((EW352*ROUND(1.05,7)))</f>
        <v>148.05000000000001</v>
      </c>
      <c r="AI352">
        <f>((EX352*ROUND(1.05,7)))</f>
        <v>0.98699999999999999</v>
      </c>
      <c r="AJ352">
        <f t="shared" si="291"/>
        <v>0</v>
      </c>
      <c r="AK352">
        <v>1760.83</v>
      </c>
      <c r="AL352">
        <v>434.24</v>
      </c>
      <c r="AM352">
        <v>94.25</v>
      </c>
      <c r="AN352">
        <v>11.63</v>
      </c>
      <c r="AO352">
        <v>1232.3399999999999</v>
      </c>
      <c r="AP352">
        <v>0</v>
      </c>
      <c r="AQ352">
        <v>141</v>
      </c>
      <c r="AR352">
        <v>0.94</v>
      </c>
      <c r="AS352">
        <v>0</v>
      </c>
      <c r="AT352">
        <v>121</v>
      </c>
      <c r="AU352">
        <v>72</v>
      </c>
      <c r="AV352">
        <v>1</v>
      </c>
      <c r="AW352">
        <v>1</v>
      </c>
      <c r="AZ352">
        <v>1</v>
      </c>
      <c r="BA352">
        <v>44.85</v>
      </c>
      <c r="BB352">
        <v>15.72</v>
      </c>
      <c r="BC352">
        <v>9.92</v>
      </c>
      <c r="BD352" t="s">
        <v>6</v>
      </c>
      <c r="BE352" t="s">
        <v>6</v>
      </c>
      <c r="BF352" t="s">
        <v>6</v>
      </c>
      <c r="BG352" t="s">
        <v>6</v>
      </c>
      <c r="BH352">
        <v>0</v>
      </c>
      <c r="BI352">
        <v>1</v>
      </c>
      <c r="BJ352" t="s">
        <v>102</v>
      </c>
      <c r="BM352">
        <v>20001</v>
      </c>
      <c r="BN352">
        <v>0</v>
      </c>
      <c r="BO352" t="s">
        <v>6</v>
      </c>
      <c r="BP352">
        <v>0</v>
      </c>
      <c r="BQ352">
        <v>22</v>
      </c>
      <c r="BR352">
        <v>0</v>
      </c>
      <c r="BS352">
        <v>44.85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6</v>
      </c>
      <c r="BZ352">
        <v>121</v>
      </c>
      <c r="CA352">
        <v>72</v>
      </c>
      <c r="CB352" t="s">
        <v>6</v>
      </c>
      <c r="CE352">
        <v>0</v>
      </c>
      <c r="CF352">
        <v>0</v>
      </c>
      <c r="CG352">
        <v>0</v>
      </c>
      <c r="CM352">
        <v>0</v>
      </c>
      <c r="CN352" t="s">
        <v>24</v>
      </c>
      <c r="CO352">
        <v>0</v>
      </c>
      <c r="CP352">
        <f t="shared" si="292"/>
        <v>34798.53</v>
      </c>
      <c r="CQ352">
        <f t="shared" si="311"/>
        <v>4307.6607999999997</v>
      </c>
      <c r="CR352">
        <f t="shared" si="312"/>
        <v>1555.6512</v>
      </c>
      <c r="CS352">
        <f t="shared" si="293"/>
        <v>547.61850000000004</v>
      </c>
      <c r="CT352">
        <f t="shared" si="294"/>
        <v>58034.106000000007</v>
      </c>
      <c r="CU352">
        <f t="shared" si="295"/>
        <v>0</v>
      </c>
      <c r="CV352">
        <f t="shared" si="296"/>
        <v>148.05000000000001</v>
      </c>
      <c r="CW352">
        <f t="shared" si="297"/>
        <v>0.98699999999999999</v>
      </c>
      <c r="CX352">
        <f t="shared" si="298"/>
        <v>0</v>
      </c>
      <c r="CY352">
        <f t="shared" si="307"/>
        <v>38603.356</v>
      </c>
      <c r="CZ352">
        <f t="shared" si="308"/>
        <v>22970.591999999997</v>
      </c>
      <c r="DC352" t="s">
        <v>6</v>
      </c>
      <c r="DD352" t="s">
        <v>6</v>
      </c>
      <c r="DE352" t="s">
        <v>25</v>
      </c>
      <c r="DF352" t="s">
        <v>25</v>
      </c>
      <c r="DG352" t="s">
        <v>25</v>
      </c>
      <c r="DH352" t="s">
        <v>6</v>
      </c>
      <c r="DI352" t="s">
        <v>25</v>
      </c>
      <c r="DJ352" t="s">
        <v>25</v>
      </c>
      <c r="DK352" t="s">
        <v>6</v>
      </c>
      <c r="DL352" t="s">
        <v>6</v>
      </c>
      <c r="DM352" t="s">
        <v>6</v>
      </c>
      <c r="DN352">
        <v>0</v>
      </c>
      <c r="DO352">
        <v>0</v>
      </c>
      <c r="DP352">
        <v>1</v>
      </c>
      <c r="DQ352">
        <v>1</v>
      </c>
      <c r="DU352">
        <v>1005</v>
      </c>
      <c r="DV352" t="s">
        <v>81</v>
      </c>
      <c r="DW352" t="s">
        <v>81</v>
      </c>
      <c r="DX352">
        <v>100</v>
      </c>
      <c r="DZ352" t="s">
        <v>6</v>
      </c>
      <c r="EA352" t="s">
        <v>6</v>
      </c>
      <c r="EB352" t="s">
        <v>6</v>
      </c>
      <c r="EC352" t="s">
        <v>6</v>
      </c>
      <c r="EE352">
        <v>66696438</v>
      </c>
      <c r="EF352">
        <v>22</v>
      </c>
      <c r="EG352" t="s">
        <v>26</v>
      </c>
      <c r="EH352">
        <v>16</v>
      </c>
      <c r="EI352" t="s">
        <v>27</v>
      </c>
      <c r="EJ352">
        <v>1</v>
      </c>
      <c r="EK352">
        <v>20001</v>
      </c>
      <c r="EL352" t="s">
        <v>28</v>
      </c>
      <c r="EM352" t="s">
        <v>29</v>
      </c>
      <c r="EO352" t="s">
        <v>30</v>
      </c>
      <c r="EQ352">
        <v>1441792</v>
      </c>
      <c r="ER352">
        <v>1760.83</v>
      </c>
      <c r="ES352">
        <v>434.24</v>
      </c>
      <c r="ET352">
        <v>94.25</v>
      </c>
      <c r="EU352">
        <v>11.63</v>
      </c>
      <c r="EV352">
        <v>1232.3399999999999</v>
      </c>
      <c r="EW352">
        <v>141</v>
      </c>
      <c r="EX352">
        <v>0.94</v>
      </c>
      <c r="EY352">
        <v>0</v>
      </c>
      <c r="FQ352">
        <v>0</v>
      </c>
      <c r="FR352">
        <v>0</v>
      </c>
      <c r="FS352">
        <v>0</v>
      </c>
      <c r="FX352">
        <v>121</v>
      </c>
      <c r="FY352">
        <v>72</v>
      </c>
      <c r="GA352" t="s">
        <v>6</v>
      </c>
      <c r="GD352">
        <v>1</v>
      </c>
      <c r="GF352">
        <v>2063072167</v>
      </c>
      <c r="GG352">
        <v>2</v>
      </c>
      <c r="GH352">
        <v>1</v>
      </c>
      <c r="GI352">
        <v>4</v>
      </c>
      <c r="GJ352">
        <v>0</v>
      </c>
      <c r="GK352">
        <v>0</v>
      </c>
      <c r="GL352">
        <f t="shared" si="299"/>
        <v>0</v>
      </c>
      <c r="GM352">
        <f t="shared" si="300"/>
        <v>96372.479999999996</v>
      </c>
      <c r="GN352">
        <f t="shared" si="301"/>
        <v>96372.479999999996</v>
      </c>
      <c r="GO352">
        <f t="shared" si="302"/>
        <v>0</v>
      </c>
      <c r="GP352">
        <f t="shared" si="303"/>
        <v>0</v>
      </c>
      <c r="GR352">
        <v>0</v>
      </c>
      <c r="GS352">
        <v>3</v>
      </c>
      <c r="GT352">
        <v>0</v>
      </c>
      <c r="GU352" t="s">
        <v>6</v>
      </c>
      <c r="GV352">
        <f t="shared" si="304"/>
        <v>0</v>
      </c>
      <c r="GW352">
        <v>1</v>
      </c>
      <c r="GX352">
        <f t="shared" si="305"/>
        <v>0</v>
      </c>
      <c r="HA352">
        <v>0</v>
      </c>
      <c r="HB352">
        <v>0</v>
      </c>
      <c r="HC352">
        <f t="shared" si="306"/>
        <v>0</v>
      </c>
      <c r="HE352" t="s">
        <v>6</v>
      </c>
      <c r="HF352" t="s">
        <v>6</v>
      </c>
      <c r="HM352" t="s">
        <v>6</v>
      </c>
      <c r="HN352" t="s">
        <v>31</v>
      </c>
      <c r="HO352" t="s">
        <v>32</v>
      </c>
      <c r="HP352" t="s">
        <v>27</v>
      </c>
      <c r="HQ352" t="s">
        <v>27</v>
      </c>
      <c r="HS352">
        <v>0</v>
      </c>
      <c r="IK352">
        <v>0</v>
      </c>
    </row>
    <row r="353" spans="1:245" x14ac:dyDescent="0.2">
      <c r="A353">
        <v>18</v>
      </c>
      <c r="B353">
        <v>1</v>
      </c>
      <c r="C353">
        <v>483</v>
      </c>
      <c r="E353" t="s">
        <v>336</v>
      </c>
      <c r="F353" t="s">
        <v>104</v>
      </c>
      <c r="G353" t="s">
        <v>105</v>
      </c>
      <c r="H353" t="str">
        <f>'1.Ведомость'!C189</f>
        <v>м2</v>
      </c>
      <c r="I353">
        <f>I352*J353</f>
        <v>53.400000000000006</v>
      </c>
      <c r="J353">
        <v>98.053617333822999</v>
      </c>
      <c r="K353">
        <v>98.053617299999999</v>
      </c>
      <c r="O353">
        <f t="shared" si="277"/>
        <v>80677.570000000007</v>
      </c>
      <c r="P353">
        <f t="shared" si="278"/>
        <v>80677.570000000007</v>
      </c>
      <c r="Q353">
        <f t="shared" si="279"/>
        <v>0</v>
      </c>
      <c r="R353">
        <f t="shared" si="280"/>
        <v>0</v>
      </c>
      <c r="S353">
        <f t="shared" si="281"/>
        <v>0</v>
      </c>
      <c r="T353">
        <f t="shared" si="282"/>
        <v>0</v>
      </c>
      <c r="U353">
        <f t="shared" si="283"/>
        <v>0</v>
      </c>
      <c r="V353">
        <f t="shared" si="284"/>
        <v>0</v>
      </c>
      <c r="W353">
        <f t="shared" si="285"/>
        <v>0</v>
      </c>
      <c r="X353">
        <f t="shared" si="286"/>
        <v>0</v>
      </c>
      <c r="Y353">
        <f t="shared" si="287"/>
        <v>0</v>
      </c>
      <c r="AA353">
        <v>92843885</v>
      </c>
      <c r="AB353">
        <f t="shared" si="288"/>
        <v>152.30000000000001</v>
      </c>
      <c r="AC353">
        <f t="shared" si="289"/>
        <v>152.30000000000001</v>
      </c>
      <c r="AD353">
        <f>ROUND((((ET353)-(EU353))+AE353),2)</f>
        <v>0</v>
      </c>
      <c r="AE353">
        <f>ROUND((EU353),2)</f>
        <v>0</v>
      </c>
      <c r="AF353">
        <f>ROUND((EV353),2)</f>
        <v>0</v>
      </c>
      <c r="AG353">
        <f t="shared" si="290"/>
        <v>0</v>
      </c>
      <c r="AH353">
        <f>(EW353)</f>
        <v>0</v>
      </c>
      <c r="AI353">
        <f>(EX353)</f>
        <v>0</v>
      </c>
      <c r="AJ353">
        <f t="shared" si="291"/>
        <v>0</v>
      </c>
      <c r="AK353">
        <v>152.30000000000001</v>
      </c>
      <c r="AL353">
        <v>152.30000000000001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9.92</v>
      </c>
      <c r="BD353" t="s">
        <v>6</v>
      </c>
      <c r="BE353" t="s">
        <v>6</v>
      </c>
      <c r="BF353" t="s">
        <v>6</v>
      </c>
      <c r="BG353" t="s">
        <v>6</v>
      </c>
      <c r="BH353">
        <v>3</v>
      </c>
      <c r="BI353">
        <v>1</v>
      </c>
      <c r="BJ353" t="s">
        <v>106</v>
      </c>
      <c r="BM353">
        <v>500001</v>
      </c>
      <c r="BN353">
        <v>0</v>
      </c>
      <c r="BO353" t="s">
        <v>6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6</v>
      </c>
      <c r="BZ353">
        <v>0</v>
      </c>
      <c r="CA353">
        <v>0</v>
      </c>
      <c r="CB353" t="s">
        <v>6</v>
      </c>
      <c r="CE353">
        <v>0</v>
      </c>
      <c r="CF353">
        <v>0</v>
      </c>
      <c r="CG353">
        <v>0</v>
      </c>
      <c r="CM353">
        <v>0</v>
      </c>
      <c r="CN353" t="s">
        <v>6</v>
      </c>
      <c r="CO353">
        <v>0</v>
      </c>
      <c r="CP353">
        <f t="shared" si="292"/>
        <v>80677.570000000007</v>
      </c>
      <c r="CQ353">
        <f t="shared" si="311"/>
        <v>1510.816</v>
      </c>
      <c r="CR353">
        <f t="shared" si="312"/>
        <v>0</v>
      </c>
      <c r="CS353">
        <f t="shared" si="293"/>
        <v>0</v>
      </c>
      <c r="CT353">
        <f t="shared" si="294"/>
        <v>0</v>
      </c>
      <c r="CU353">
        <f t="shared" si="295"/>
        <v>0</v>
      </c>
      <c r="CV353">
        <f t="shared" si="296"/>
        <v>0</v>
      </c>
      <c r="CW353">
        <f t="shared" si="297"/>
        <v>0</v>
      </c>
      <c r="CX353">
        <f t="shared" si="298"/>
        <v>0</v>
      </c>
      <c r="CY353">
        <f t="shared" si="307"/>
        <v>0</v>
      </c>
      <c r="CZ353">
        <f t="shared" si="308"/>
        <v>0</v>
      </c>
      <c r="DC353" t="s">
        <v>6</v>
      </c>
      <c r="DD353" t="s">
        <v>6</v>
      </c>
      <c r="DE353" t="s">
        <v>6</v>
      </c>
      <c r="DF353" t="s">
        <v>6</v>
      </c>
      <c r="DG353" t="s">
        <v>6</v>
      </c>
      <c r="DH353" t="s">
        <v>6</v>
      </c>
      <c r="DI353" t="s">
        <v>6</v>
      </c>
      <c r="DJ353" t="s">
        <v>6</v>
      </c>
      <c r="DK353" t="s">
        <v>6</v>
      </c>
      <c r="DL353" t="s">
        <v>6</v>
      </c>
      <c r="DM353" t="s">
        <v>6</v>
      </c>
      <c r="DN353">
        <v>0</v>
      </c>
      <c r="DO353">
        <v>0</v>
      </c>
      <c r="DP353">
        <v>1</v>
      </c>
      <c r="DQ353">
        <v>1</v>
      </c>
      <c r="DU353">
        <v>1005</v>
      </c>
      <c r="DV353" t="s">
        <v>57</v>
      </c>
      <c r="DW353" t="s">
        <v>57</v>
      </c>
      <c r="DX353">
        <v>1</v>
      </c>
      <c r="DZ353" t="s">
        <v>6</v>
      </c>
      <c r="EA353" t="s">
        <v>6</v>
      </c>
      <c r="EB353" t="s">
        <v>6</v>
      </c>
      <c r="EC353" t="s">
        <v>6</v>
      </c>
      <c r="EE353">
        <v>66696658</v>
      </c>
      <c r="EF353">
        <v>8</v>
      </c>
      <c r="EG353" t="s">
        <v>51</v>
      </c>
      <c r="EH353">
        <v>0</v>
      </c>
      <c r="EI353" t="s">
        <v>6</v>
      </c>
      <c r="EJ353">
        <v>1</v>
      </c>
      <c r="EK353">
        <v>500001</v>
      </c>
      <c r="EL353" t="s">
        <v>52</v>
      </c>
      <c r="EM353" t="s">
        <v>53</v>
      </c>
      <c r="EO353" t="s">
        <v>6</v>
      </c>
      <c r="EQ353">
        <v>0</v>
      </c>
      <c r="ER353">
        <v>152.30000000000001</v>
      </c>
      <c r="ES353">
        <v>152.30000000000001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6</v>
      </c>
      <c r="GD353">
        <v>1</v>
      </c>
      <c r="GF353">
        <v>-1085780648</v>
      </c>
      <c r="GG353">
        <v>2</v>
      </c>
      <c r="GH353">
        <v>1</v>
      </c>
      <c r="GI353">
        <v>4</v>
      </c>
      <c r="GJ353">
        <v>0</v>
      </c>
      <c r="GK353">
        <v>0</v>
      </c>
      <c r="GL353">
        <f t="shared" si="299"/>
        <v>0</v>
      </c>
      <c r="GM353">
        <f t="shared" si="300"/>
        <v>80677.570000000007</v>
      </c>
      <c r="GN353">
        <f t="shared" si="301"/>
        <v>80677.570000000007</v>
      </c>
      <c r="GO353">
        <f t="shared" si="302"/>
        <v>0</v>
      </c>
      <c r="GP353">
        <f t="shared" si="303"/>
        <v>0</v>
      </c>
      <c r="GR353">
        <v>0</v>
      </c>
      <c r="GS353">
        <v>3</v>
      </c>
      <c r="GT353">
        <v>0</v>
      </c>
      <c r="GU353" t="s">
        <v>6</v>
      </c>
      <c r="GV353">
        <f t="shared" si="304"/>
        <v>0</v>
      </c>
      <c r="GW353">
        <v>1</v>
      </c>
      <c r="GX353">
        <f t="shared" si="305"/>
        <v>0</v>
      </c>
      <c r="HA353">
        <v>0</v>
      </c>
      <c r="HB353">
        <v>0</v>
      </c>
      <c r="HC353">
        <f t="shared" si="306"/>
        <v>0</v>
      </c>
      <c r="HE353" t="s">
        <v>6</v>
      </c>
      <c r="HF353" t="s">
        <v>6</v>
      </c>
      <c r="HM353" t="s">
        <v>6</v>
      </c>
      <c r="HN353" t="s">
        <v>6</v>
      </c>
      <c r="HO353" t="s">
        <v>6</v>
      </c>
      <c r="HP353" t="s">
        <v>6</v>
      </c>
      <c r="HQ353" t="s">
        <v>6</v>
      </c>
      <c r="HS353">
        <v>0</v>
      </c>
      <c r="IK353">
        <v>0</v>
      </c>
    </row>
    <row r="354" spans="1:245" x14ac:dyDescent="0.2">
      <c r="A354">
        <v>18</v>
      </c>
      <c r="B354">
        <v>1</v>
      </c>
      <c r="C354">
        <v>484</v>
      </c>
      <c r="E354" t="s">
        <v>337</v>
      </c>
      <c r="F354" t="s">
        <v>108</v>
      </c>
      <c r="G354" t="s">
        <v>109</v>
      </c>
      <c r="H354" t="str">
        <f>'1.Ведомость'!C190</f>
        <v>м2</v>
      </c>
      <c r="I354">
        <f>I352*J354</f>
        <v>1.06</v>
      </c>
      <c r="J354">
        <v>1.9463826661770109</v>
      </c>
      <c r="K354">
        <v>1.9463827</v>
      </c>
      <c r="O354">
        <f t="shared" si="277"/>
        <v>2113.34</v>
      </c>
      <c r="P354">
        <f t="shared" si="278"/>
        <v>2113.34</v>
      </c>
      <c r="Q354">
        <f t="shared" si="279"/>
        <v>0</v>
      </c>
      <c r="R354">
        <f t="shared" si="280"/>
        <v>0</v>
      </c>
      <c r="S354">
        <f t="shared" si="281"/>
        <v>0</v>
      </c>
      <c r="T354">
        <f t="shared" si="282"/>
        <v>0</v>
      </c>
      <c r="U354">
        <f t="shared" si="283"/>
        <v>0</v>
      </c>
      <c r="V354">
        <f t="shared" si="284"/>
        <v>0</v>
      </c>
      <c r="W354">
        <f t="shared" si="285"/>
        <v>0</v>
      </c>
      <c r="X354">
        <f t="shared" si="286"/>
        <v>0</v>
      </c>
      <c r="Y354">
        <f t="shared" si="287"/>
        <v>0</v>
      </c>
      <c r="AA354">
        <v>92843885</v>
      </c>
      <c r="AB354">
        <f t="shared" si="288"/>
        <v>200.98</v>
      </c>
      <c r="AC354">
        <f t="shared" si="289"/>
        <v>200.98</v>
      </c>
      <c r="AD354">
        <f>ROUND((((ET354)-(EU354))+AE354),2)</f>
        <v>0</v>
      </c>
      <c r="AE354">
        <f>ROUND((EU354),2)</f>
        <v>0</v>
      </c>
      <c r="AF354">
        <f>ROUND((EV354),2)</f>
        <v>0</v>
      </c>
      <c r="AG354">
        <f t="shared" si="290"/>
        <v>0</v>
      </c>
      <c r="AH354">
        <f>(EW354)</f>
        <v>0</v>
      </c>
      <c r="AI354">
        <f>(EX354)</f>
        <v>0</v>
      </c>
      <c r="AJ354">
        <f t="shared" si="291"/>
        <v>0</v>
      </c>
      <c r="AK354">
        <v>200.98</v>
      </c>
      <c r="AL354">
        <v>200.98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9.92</v>
      </c>
      <c r="BD354" t="s">
        <v>6</v>
      </c>
      <c r="BE354" t="s">
        <v>6</v>
      </c>
      <c r="BF354" t="s">
        <v>6</v>
      </c>
      <c r="BG354" t="s">
        <v>6</v>
      </c>
      <c r="BH354">
        <v>3</v>
      </c>
      <c r="BI354">
        <v>1</v>
      </c>
      <c r="BJ354" t="s">
        <v>110</v>
      </c>
      <c r="BM354">
        <v>500001</v>
      </c>
      <c r="BN354">
        <v>0</v>
      </c>
      <c r="BO354" t="s">
        <v>6</v>
      </c>
      <c r="BP354">
        <v>0</v>
      </c>
      <c r="BQ354">
        <v>8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6</v>
      </c>
      <c r="BZ354">
        <v>0</v>
      </c>
      <c r="CA354">
        <v>0</v>
      </c>
      <c r="CB354" t="s">
        <v>6</v>
      </c>
      <c r="CE354">
        <v>0</v>
      </c>
      <c r="CF354">
        <v>0</v>
      </c>
      <c r="CG354">
        <v>0</v>
      </c>
      <c r="CM354">
        <v>0</v>
      </c>
      <c r="CN354" t="s">
        <v>6</v>
      </c>
      <c r="CO354">
        <v>0</v>
      </c>
      <c r="CP354">
        <f t="shared" si="292"/>
        <v>2113.34</v>
      </c>
      <c r="CQ354">
        <f t="shared" si="311"/>
        <v>1993.7215999999999</v>
      </c>
      <c r="CR354">
        <f t="shared" si="312"/>
        <v>0</v>
      </c>
      <c r="CS354">
        <f t="shared" si="293"/>
        <v>0</v>
      </c>
      <c r="CT354">
        <f t="shared" si="294"/>
        <v>0</v>
      </c>
      <c r="CU354">
        <f t="shared" si="295"/>
        <v>0</v>
      </c>
      <c r="CV354">
        <f t="shared" si="296"/>
        <v>0</v>
      </c>
      <c r="CW354">
        <f t="shared" si="297"/>
        <v>0</v>
      </c>
      <c r="CX354">
        <f t="shared" si="298"/>
        <v>0</v>
      </c>
      <c r="CY354">
        <f t="shared" si="307"/>
        <v>0</v>
      </c>
      <c r="CZ354">
        <f t="shared" si="308"/>
        <v>0</v>
      </c>
      <c r="DC354" t="s">
        <v>6</v>
      </c>
      <c r="DD354" t="s">
        <v>6</v>
      </c>
      <c r="DE354" t="s">
        <v>6</v>
      </c>
      <c r="DF354" t="s">
        <v>6</v>
      </c>
      <c r="DG354" t="s">
        <v>6</v>
      </c>
      <c r="DH354" t="s">
        <v>6</v>
      </c>
      <c r="DI354" t="s">
        <v>6</v>
      </c>
      <c r="DJ354" t="s">
        <v>6</v>
      </c>
      <c r="DK354" t="s">
        <v>6</v>
      </c>
      <c r="DL354" t="s">
        <v>6</v>
      </c>
      <c r="DM354" t="s">
        <v>6</v>
      </c>
      <c r="DN354">
        <v>0</v>
      </c>
      <c r="DO354">
        <v>0</v>
      </c>
      <c r="DP354">
        <v>1</v>
      </c>
      <c r="DQ354">
        <v>1</v>
      </c>
      <c r="DU354">
        <v>1005</v>
      </c>
      <c r="DV354" t="s">
        <v>57</v>
      </c>
      <c r="DW354" t="s">
        <v>57</v>
      </c>
      <c r="DX354">
        <v>1</v>
      </c>
      <c r="DZ354" t="s">
        <v>6</v>
      </c>
      <c r="EA354" t="s">
        <v>6</v>
      </c>
      <c r="EB354" t="s">
        <v>6</v>
      </c>
      <c r="EC354" t="s">
        <v>6</v>
      </c>
      <c r="EE354">
        <v>66696658</v>
      </c>
      <c r="EF354">
        <v>8</v>
      </c>
      <c r="EG354" t="s">
        <v>51</v>
      </c>
      <c r="EH354">
        <v>0</v>
      </c>
      <c r="EI354" t="s">
        <v>6</v>
      </c>
      <c r="EJ354">
        <v>1</v>
      </c>
      <c r="EK354">
        <v>500001</v>
      </c>
      <c r="EL354" t="s">
        <v>52</v>
      </c>
      <c r="EM354" t="s">
        <v>53</v>
      </c>
      <c r="EO354" t="s">
        <v>6</v>
      </c>
      <c r="EQ354">
        <v>0</v>
      </c>
      <c r="ER354">
        <v>200.98</v>
      </c>
      <c r="ES354">
        <v>200.98</v>
      </c>
      <c r="ET354">
        <v>0</v>
      </c>
      <c r="EU354">
        <v>0</v>
      </c>
      <c r="EV354">
        <v>0</v>
      </c>
      <c r="EW354">
        <v>0</v>
      </c>
      <c r="EX354">
        <v>0</v>
      </c>
      <c r="FQ354">
        <v>0</v>
      </c>
      <c r="FR354">
        <v>0</v>
      </c>
      <c r="FS354">
        <v>0</v>
      </c>
      <c r="FX354">
        <v>0</v>
      </c>
      <c r="FY354">
        <v>0</v>
      </c>
      <c r="GA354" t="s">
        <v>6</v>
      </c>
      <c r="GD354">
        <v>1</v>
      </c>
      <c r="GF354">
        <v>523077198</v>
      </c>
      <c r="GG354">
        <v>2</v>
      </c>
      <c r="GH354">
        <v>1</v>
      </c>
      <c r="GI354">
        <v>4</v>
      </c>
      <c r="GJ354">
        <v>0</v>
      </c>
      <c r="GK354">
        <v>0</v>
      </c>
      <c r="GL354">
        <f t="shared" si="299"/>
        <v>0</v>
      </c>
      <c r="GM354">
        <f t="shared" si="300"/>
        <v>2113.34</v>
      </c>
      <c r="GN354">
        <f t="shared" si="301"/>
        <v>2113.34</v>
      </c>
      <c r="GO354">
        <f t="shared" si="302"/>
        <v>0</v>
      </c>
      <c r="GP354">
        <f t="shared" si="303"/>
        <v>0</v>
      </c>
      <c r="GR354">
        <v>0</v>
      </c>
      <c r="GS354">
        <v>3</v>
      </c>
      <c r="GT354">
        <v>0</v>
      </c>
      <c r="GU354" t="s">
        <v>6</v>
      </c>
      <c r="GV354">
        <f t="shared" si="304"/>
        <v>0</v>
      </c>
      <c r="GW354">
        <v>1</v>
      </c>
      <c r="GX354">
        <f t="shared" si="305"/>
        <v>0</v>
      </c>
      <c r="HA354">
        <v>0</v>
      </c>
      <c r="HB354">
        <v>0</v>
      </c>
      <c r="HC354">
        <f t="shared" si="306"/>
        <v>0</v>
      </c>
      <c r="HE354" t="s">
        <v>6</v>
      </c>
      <c r="HF354" t="s">
        <v>6</v>
      </c>
      <c r="HM354" t="s">
        <v>6</v>
      </c>
      <c r="HN354" t="s">
        <v>6</v>
      </c>
      <c r="HO354" t="s">
        <v>6</v>
      </c>
      <c r="HP354" t="s">
        <v>6</v>
      </c>
      <c r="HQ354" t="s">
        <v>6</v>
      </c>
      <c r="HS354">
        <v>0</v>
      </c>
      <c r="IK354">
        <v>0</v>
      </c>
    </row>
    <row r="355" spans="1:245" x14ac:dyDescent="0.2">
      <c r="A355">
        <v>17</v>
      </c>
      <c r="B355">
        <v>1</v>
      </c>
      <c r="C355">
        <f>ROW(SmtRes!A498)</f>
        <v>498</v>
      </c>
      <c r="D355">
        <f>ROW(EtalonRes!A567)</f>
        <v>567</v>
      </c>
      <c r="E355" t="s">
        <v>338</v>
      </c>
      <c r="F355" t="s">
        <v>112</v>
      </c>
      <c r="G355" t="s">
        <v>113</v>
      </c>
      <c r="H355" t="s">
        <v>81</v>
      </c>
      <c r="I355">
        <v>0.81420000000000003</v>
      </c>
      <c r="J355">
        <v>0</v>
      </c>
      <c r="K355">
        <v>0.81420000000000003</v>
      </c>
      <c r="O355">
        <f t="shared" si="277"/>
        <v>45202.23</v>
      </c>
      <c r="P355">
        <f t="shared" si="278"/>
        <v>3141.17</v>
      </c>
      <c r="Q355">
        <f t="shared" si="279"/>
        <v>1177.1400000000001</v>
      </c>
      <c r="R355">
        <f t="shared" si="280"/>
        <v>412.64</v>
      </c>
      <c r="S355">
        <f t="shared" si="281"/>
        <v>40883.919999999998</v>
      </c>
      <c r="T355">
        <f t="shared" si="282"/>
        <v>0</v>
      </c>
      <c r="U355">
        <f t="shared" si="283"/>
        <v>104.29902</v>
      </c>
      <c r="V355">
        <f t="shared" si="284"/>
        <v>0.74377170000000004</v>
      </c>
      <c r="W355">
        <f t="shared" si="285"/>
        <v>0</v>
      </c>
      <c r="X355">
        <f t="shared" si="286"/>
        <v>49968.84</v>
      </c>
      <c r="Y355">
        <f t="shared" si="287"/>
        <v>29733.52</v>
      </c>
      <c r="AA355">
        <v>92843885</v>
      </c>
      <c r="AB355">
        <f t="shared" si="288"/>
        <v>1600.47</v>
      </c>
      <c r="AC355">
        <f t="shared" si="289"/>
        <v>388.91</v>
      </c>
      <c r="AD355">
        <f>ROUND(((((ET355*ROUND(1.05,7)))-((EU355*ROUND(1.05,7))))+AE355),2)</f>
        <v>91.97</v>
      </c>
      <c r="AE355">
        <f>ROUND(((EU355*ROUND(1.05,7))),2)</f>
        <v>11.3</v>
      </c>
      <c r="AF355">
        <f>ROUND(((EV355*ROUND(1.05,7))),2)</f>
        <v>1119.5899999999999</v>
      </c>
      <c r="AG355">
        <f t="shared" si="290"/>
        <v>0</v>
      </c>
      <c r="AH355">
        <f>((EW355*ROUND(1.05,7)))</f>
        <v>128.1</v>
      </c>
      <c r="AI355">
        <f>((EX355*ROUND(1.05,7)))</f>
        <v>0.91349999999999998</v>
      </c>
      <c r="AJ355">
        <f t="shared" si="291"/>
        <v>0</v>
      </c>
      <c r="AK355">
        <v>1542.78</v>
      </c>
      <c r="AL355">
        <v>388.91</v>
      </c>
      <c r="AM355">
        <v>87.59</v>
      </c>
      <c r="AN355">
        <v>10.76</v>
      </c>
      <c r="AO355">
        <v>1066.28</v>
      </c>
      <c r="AP355">
        <v>0</v>
      </c>
      <c r="AQ355">
        <v>122</v>
      </c>
      <c r="AR355">
        <v>0.87</v>
      </c>
      <c r="AS355">
        <v>0</v>
      </c>
      <c r="AT355">
        <v>121</v>
      </c>
      <c r="AU355">
        <v>72</v>
      </c>
      <c r="AV355">
        <v>1</v>
      </c>
      <c r="AW355">
        <v>1</v>
      </c>
      <c r="AZ355">
        <v>1</v>
      </c>
      <c r="BA355">
        <v>44.85</v>
      </c>
      <c r="BB355">
        <v>15.72</v>
      </c>
      <c r="BC355">
        <v>9.92</v>
      </c>
      <c r="BD355" t="s">
        <v>6</v>
      </c>
      <c r="BE355" t="s">
        <v>6</v>
      </c>
      <c r="BF355" t="s">
        <v>6</v>
      </c>
      <c r="BG355" t="s">
        <v>6</v>
      </c>
      <c r="BH355">
        <v>0</v>
      </c>
      <c r="BI355">
        <v>1</v>
      </c>
      <c r="BJ355" t="s">
        <v>114</v>
      </c>
      <c r="BM355">
        <v>20001</v>
      </c>
      <c r="BN355">
        <v>0</v>
      </c>
      <c r="BO355" t="s">
        <v>6</v>
      </c>
      <c r="BP355">
        <v>0</v>
      </c>
      <c r="BQ355">
        <v>22</v>
      </c>
      <c r="BR355">
        <v>0</v>
      </c>
      <c r="BS355">
        <v>44.85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6</v>
      </c>
      <c r="BZ355">
        <v>121</v>
      </c>
      <c r="CA355">
        <v>72</v>
      </c>
      <c r="CB355" t="s">
        <v>6</v>
      </c>
      <c r="CE355">
        <v>0</v>
      </c>
      <c r="CF355">
        <v>0</v>
      </c>
      <c r="CG355">
        <v>0</v>
      </c>
      <c r="CM355">
        <v>0</v>
      </c>
      <c r="CN355" t="s">
        <v>115</v>
      </c>
      <c r="CO355">
        <v>0</v>
      </c>
      <c r="CP355">
        <f t="shared" si="292"/>
        <v>45202.229999999996</v>
      </c>
      <c r="CQ355">
        <f t="shared" si="311"/>
        <v>3857.9872</v>
      </c>
      <c r="CR355">
        <f t="shared" si="312"/>
        <v>1445.7683999999999</v>
      </c>
      <c r="CS355">
        <f t="shared" si="293"/>
        <v>506.80500000000006</v>
      </c>
      <c r="CT355">
        <f t="shared" si="294"/>
        <v>50213.611499999999</v>
      </c>
      <c r="CU355">
        <f t="shared" si="295"/>
        <v>0</v>
      </c>
      <c r="CV355">
        <f t="shared" si="296"/>
        <v>128.1</v>
      </c>
      <c r="CW355">
        <f t="shared" si="297"/>
        <v>0.91349999999999998</v>
      </c>
      <c r="CX355">
        <f t="shared" si="298"/>
        <v>0</v>
      </c>
      <c r="CY355">
        <f t="shared" si="307"/>
        <v>49968.837599999999</v>
      </c>
      <c r="CZ355">
        <f t="shared" si="308"/>
        <v>29733.5232</v>
      </c>
      <c r="DB355">
        <v>5</v>
      </c>
      <c r="DC355" t="s">
        <v>6</v>
      </c>
      <c r="DD355" t="s">
        <v>6</v>
      </c>
      <c r="DE355" t="s">
        <v>116</v>
      </c>
      <c r="DF355" t="s">
        <v>116</v>
      </c>
      <c r="DG355" t="s">
        <v>116</v>
      </c>
      <c r="DH355" t="s">
        <v>6</v>
      </c>
      <c r="DI355" t="s">
        <v>116</v>
      </c>
      <c r="DJ355" t="s">
        <v>116</v>
      </c>
      <c r="DK355" t="s">
        <v>6</v>
      </c>
      <c r="DL355" t="s">
        <v>6</v>
      </c>
      <c r="DM355" t="s">
        <v>6</v>
      </c>
      <c r="DN355">
        <v>0</v>
      </c>
      <c r="DO355">
        <v>0</v>
      </c>
      <c r="DP355">
        <v>1</v>
      </c>
      <c r="DQ355">
        <v>1</v>
      </c>
      <c r="DU355">
        <v>1005</v>
      </c>
      <c r="DV355" t="s">
        <v>81</v>
      </c>
      <c r="DW355" t="s">
        <v>81</v>
      </c>
      <c r="DX355">
        <v>100</v>
      </c>
      <c r="DZ355" t="s">
        <v>6</v>
      </c>
      <c r="EA355" t="s">
        <v>6</v>
      </c>
      <c r="EB355" t="s">
        <v>6</v>
      </c>
      <c r="EC355" t="s">
        <v>6</v>
      </c>
      <c r="EE355">
        <v>66696438</v>
      </c>
      <c r="EF355">
        <v>22</v>
      </c>
      <c r="EG355" t="s">
        <v>26</v>
      </c>
      <c r="EH355">
        <v>16</v>
      </c>
      <c r="EI355" t="s">
        <v>27</v>
      </c>
      <c r="EJ355">
        <v>1</v>
      </c>
      <c r="EK355">
        <v>20001</v>
      </c>
      <c r="EL355" t="s">
        <v>28</v>
      </c>
      <c r="EM355" t="s">
        <v>29</v>
      </c>
      <c r="EO355" t="s">
        <v>30</v>
      </c>
      <c r="EQ355">
        <v>1310720</v>
      </c>
      <c r="ER355">
        <v>1542.78</v>
      </c>
      <c r="ES355">
        <v>388.91</v>
      </c>
      <c r="ET355">
        <v>87.59</v>
      </c>
      <c r="EU355">
        <v>10.76</v>
      </c>
      <c r="EV355">
        <v>1066.28</v>
      </c>
      <c r="EW355">
        <v>122</v>
      </c>
      <c r="EX355">
        <v>0.87</v>
      </c>
      <c r="EY355">
        <v>0</v>
      </c>
      <c r="FQ355">
        <v>0</v>
      </c>
      <c r="FR355">
        <v>0</v>
      </c>
      <c r="FS355">
        <v>0</v>
      </c>
      <c r="FX355">
        <v>121</v>
      </c>
      <c r="FY355">
        <v>72</v>
      </c>
      <c r="GA355" t="s">
        <v>6</v>
      </c>
      <c r="GD355">
        <v>1</v>
      </c>
      <c r="GF355">
        <v>-1021307807</v>
      </c>
      <c r="GG355">
        <v>2</v>
      </c>
      <c r="GH355">
        <v>1</v>
      </c>
      <c r="GI355">
        <v>4</v>
      </c>
      <c r="GJ355">
        <v>0</v>
      </c>
      <c r="GK355">
        <v>0</v>
      </c>
      <c r="GL355">
        <f t="shared" si="299"/>
        <v>0</v>
      </c>
      <c r="GM355">
        <f t="shared" si="300"/>
        <v>124904.59</v>
      </c>
      <c r="GN355">
        <f t="shared" si="301"/>
        <v>124904.59</v>
      </c>
      <c r="GO355">
        <f t="shared" si="302"/>
        <v>0</v>
      </c>
      <c r="GP355">
        <f t="shared" si="303"/>
        <v>0</v>
      </c>
      <c r="GR355">
        <v>0</v>
      </c>
      <c r="GS355">
        <v>3</v>
      </c>
      <c r="GT355">
        <v>0</v>
      </c>
      <c r="GU355" t="s">
        <v>6</v>
      </c>
      <c r="GV355">
        <f t="shared" si="304"/>
        <v>0</v>
      </c>
      <c r="GW355">
        <v>1</v>
      </c>
      <c r="GX355">
        <f t="shared" si="305"/>
        <v>0</v>
      </c>
      <c r="HA355">
        <v>0</v>
      </c>
      <c r="HB355">
        <v>0</v>
      </c>
      <c r="HC355">
        <f t="shared" si="306"/>
        <v>0</v>
      </c>
      <c r="HE355" t="s">
        <v>6</v>
      </c>
      <c r="HF355" t="s">
        <v>6</v>
      </c>
      <c r="HM355" t="s">
        <v>6</v>
      </c>
      <c r="HN355" t="s">
        <v>31</v>
      </c>
      <c r="HO355" t="s">
        <v>32</v>
      </c>
      <c r="HP355" t="s">
        <v>27</v>
      </c>
      <c r="HQ355" t="s">
        <v>27</v>
      </c>
      <c r="HS355">
        <v>0</v>
      </c>
      <c r="IK355">
        <v>0</v>
      </c>
    </row>
    <row r="356" spans="1:245" x14ac:dyDescent="0.2">
      <c r="A356">
        <v>18</v>
      </c>
      <c r="B356">
        <v>1</v>
      </c>
      <c r="C356">
        <v>496</v>
      </c>
      <c r="E356" t="s">
        <v>339</v>
      </c>
      <c r="F356" t="s">
        <v>104</v>
      </c>
      <c r="G356" t="s">
        <v>105</v>
      </c>
      <c r="H356" t="str">
        <f>'1.Ведомость'!C192</f>
        <v>м2</v>
      </c>
      <c r="I356">
        <f>I355*J356</f>
        <v>78.56</v>
      </c>
      <c r="J356">
        <v>96.487349545566204</v>
      </c>
      <c r="K356">
        <v>96.487349499999993</v>
      </c>
      <c r="O356">
        <f t="shared" si="277"/>
        <v>118689.7</v>
      </c>
      <c r="P356">
        <f t="shared" si="278"/>
        <v>118689.7</v>
      </c>
      <c r="Q356">
        <f t="shared" si="279"/>
        <v>0</v>
      </c>
      <c r="R356">
        <f t="shared" si="280"/>
        <v>0</v>
      </c>
      <c r="S356">
        <f t="shared" si="281"/>
        <v>0</v>
      </c>
      <c r="T356">
        <f t="shared" si="282"/>
        <v>0</v>
      </c>
      <c r="U356">
        <f t="shared" si="283"/>
        <v>0</v>
      </c>
      <c r="V356">
        <f t="shared" si="284"/>
        <v>0</v>
      </c>
      <c r="W356">
        <f t="shared" si="285"/>
        <v>0</v>
      </c>
      <c r="X356">
        <f t="shared" si="286"/>
        <v>0</v>
      </c>
      <c r="Y356">
        <f t="shared" si="287"/>
        <v>0</v>
      </c>
      <c r="AA356">
        <v>92843885</v>
      </c>
      <c r="AB356">
        <f t="shared" si="288"/>
        <v>152.30000000000001</v>
      </c>
      <c r="AC356">
        <f t="shared" si="289"/>
        <v>152.30000000000001</v>
      </c>
      <c r="AD356">
        <f t="shared" ref="AD356:AD366" si="313">ROUND((((ET356)-(EU356))+AE356),2)</f>
        <v>0</v>
      </c>
      <c r="AE356">
        <f t="shared" ref="AE356:AE366" si="314">ROUND((EU356),2)</f>
        <v>0</v>
      </c>
      <c r="AF356">
        <f t="shared" ref="AF356:AF366" si="315">ROUND((EV356),2)</f>
        <v>0</v>
      </c>
      <c r="AG356">
        <f t="shared" si="290"/>
        <v>0</v>
      </c>
      <c r="AH356">
        <f t="shared" ref="AH356:AH366" si="316">(EW356)</f>
        <v>0</v>
      </c>
      <c r="AI356">
        <f t="shared" ref="AI356:AI366" si="317">(EX356)</f>
        <v>0</v>
      </c>
      <c r="AJ356">
        <f t="shared" si="291"/>
        <v>0</v>
      </c>
      <c r="AK356">
        <v>152.30000000000001</v>
      </c>
      <c r="AL356">
        <v>152.30000000000001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9.92</v>
      </c>
      <c r="BD356" t="s">
        <v>6</v>
      </c>
      <c r="BE356" t="s">
        <v>6</v>
      </c>
      <c r="BF356" t="s">
        <v>6</v>
      </c>
      <c r="BG356" t="s">
        <v>6</v>
      </c>
      <c r="BH356">
        <v>3</v>
      </c>
      <c r="BI356">
        <v>1</v>
      </c>
      <c r="BJ356" t="s">
        <v>106</v>
      </c>
      <c r="BM356">
        <v>500001</v>
      </c>
      <c r="BN356">
        <v>0</v>
      </c>
      <c r="BO356" t="s">
        <v>6</v>
      </c>
      <c r="BP356">
        <v>0</v>
      </c>
      <c r="BQ356">
        <v>8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6</v>
      </c>
      <c r="BZ356">
        <v>0</v>
      </c>
      <c r="CA356">
        <v>0</v>
      </c>
      <c r="CB356" t="s">
        <v>6</v>
      </c>
      <c r="CE356">
        <v>0</v>
      </c>
      <c r="CF356">
        <v>0</v>
      </c>
      <c r="CG356">
        <v>0</v>
      </c>
      <c r="CM356">
        <v>0</v>
      </c>
      <c r="CN356" t="s">
        <v>6</v>
      </c>
      <c r="CO356">
        <v>0</v>
      </c>
      <c r="CP356">
        <f t="shared" si="292"/>
        <v>118689.7</v>
      </c>
      <c r="CQ356">
        <f t="shared" si="311"/>
        <v>1510.816</v>
      </c>
      <c r="CR356">
        <f t="shared" si="312"/>
        <v>0</v>
      </c>
      <c r="CS356">
        <f t="shared" si="293"/>
        <v>0</v>
      </c>
      <c r="CT356">
        <f t="shared" si="294"/>
        <v>0</v>
      </c>
      <c r="CU356">
        <f t="shared" si="295"/>
        <v>0</v>
      </c>
      <c r="CV356">
        <f t="shared" si="296"/>
        <v>0</v>
      </c>
      <c r="CW356">
        <f t="shared" si="297"/>
        <v>0</v>
      </c>
      <c r="CX356">
        <f t="shared" si="298"/>
        <v>0</v>
      </c>
      <c r="CY356">
        <f t="shared" si="307"/>
        <v>0</v>
      </c>
      <c r="CZ356">
        <f t="shared" si="308"/>
        <v>0</v>
      </c>
      <c r="DC356" t="s">
        <v>6</v>
      </c>
      <c r="DD356" t="s">
        <v>6</v>
      </c>
      <c r="DE356" t="s">
        <v>6</v>
      </c>
      <c r="DF356" t="s">
        <v>6</v>
      </c>
      <c r="DG356" t="s">
        <v>6</v>
      </c>
      <c r="DH356" t="s">
        <v>6</v>
      </c>
      <c r="DI356" t="s">
        <v>6</v>
      </c>
      <c r="DJ356" t="s">
        <v>6</v>
      </c>
      <c r="DK356" t="s">
        <v>6</v>
      </c>
      <c r="DL356" t="s">
        <v>6</v>
      </c>
      <c r="DM356" t="s">
        <v>6</v>
      </c>
      <c r="DN356">
        <v>0</v>
      </c>
      <c r="DO356">
        <v>0</v>
      </c>
      <c r="DP356">
        <v>1</v>
      </c>
      <c r="DQ356">
        <v>1</v>
      </c>
      <c r="DU356">
        <v>1005</v>
      </c>
      <c r="DV356" t="s">
        <v>57</v>
      </c>
      <c r="DW356" t="s">
        <v>57</v>
      </c>
      <c r="DX356">
        <v>1</v>
      </c>
      <c r="DZ356" t="s">
        <v>6</v>
      </c>
      <c r="EA356" t="s">
        <v>6</v>
      </c>
      <c r="EB356" t="s">
        <v>6</v>
      </c>
      <c r="EC356" t="s">
        <v>6</v>
      </c>
      <c r="EE356">
        <v>66696658</v>
      </c>
      <c r="EF356">
        <v>8</v>
      </c>
      <c r="EG356" t="s">
        <v>51</v>
      </c>
      <c r="EH356">
        <v>0</v>
      </c>
      <c r="EI356" t="s">
        <v>6</v>
      </c>
      <c r="EJ356">
        <v>1</v>
      </c>
      <c r="EK356">
        <v>500001</v>
      </c>
      <c r="EL356" t="s">
        <v>52</v>
      </c>
      <c r="EM356" t="s">
        <v>53</v>
      </c>
      <c r="EO356" t="s">
        <v>6</v>
      </c>
      <c r="EQ356">
        <v>0</v>
      </c>
      <c r="ER356">
        <v>152.30000000000001</v>
      </c>
      <c r="ES356">
        <v>152.30000000000001</v>
      </c>
      <c r="ET356">
        <v>0</v>
      </c>
      <c r="EU356">
        <v>0</v>
      </c>
      <c r="EV356">
        <v>0</v>
      </c>
      <c r="EW356">
        <v>0</v>
      </c>
      <c r="EX356">
        <v>0</v>
      </c>
      <c r="FQ356">
        <v>0</v>
      </c>
      <c r="FR356">
        <v>0</v>
      </c>
      <c r="FS356">
        <v>0</v>
      </c>
      <c r="FX356">
        <v>0</v>
      </c>
      <c r="FY356">
        <v>0</v>
      </c>
      <c r="GA356" t="s">
        <v>6</v>
      </c>
      <c r="GD356">
        <v>1</v>
      </c>
      <c r="GF356">
        <v>-1085780648</v>
      </c>
      <c r="GG356">
        <v>2</v>
      </c>
      <c r="GH356">
        <v>1</v>
      </c>
      <c r="GI356">
        <v>4</v>
      </c>
      <c r="GJ356">
        <v>0</v>
      </c>
      <c r="GK356">
        <v>0</v>
      </c>
      <c r="GL356">
        <f t="shared" si="299"/>
        <v>0</v>
      </c>
      <c r="GM356">
        <f t="shared" si="300"/>
        <v>118689.7</v>
      </c>
      <c r="GN356">
        <f t="shared" si="301"/>
        <v>118689.7</v>
      </c>
      <c r="GO356">
        <f t="shared" si="302"/>
        <v>0</v>
      </c>
      <c r="GP356">
        <f t="shared" si="303"/>
        <v>0</v>
      </c>
      <c r="GR356">
        <v>0</v>
      </c>
      <c r="GS356">
        <v>3</v>
      </c>
      <c r="GT356">
        <v>0</v>
      </c>
      <c r="GU356" t="s">
        <v>6</v>
      </c>
      <c r="GV356">
        <f t="shared" si="304"/>
        <v>0</v>
      </c>
      <c r="GW356">
        <v>1</v>
      </c>
      <c r="GX356">
        <f t="shared" si="305"/>
        <v>0</v>
      </c>
      <c r="HA356">
        <v>0</v>
      </c>
      <c r="HB356">
        <v>0</v>
      </c>
      <c r="HC356">
        <f t="shared" si="306"/>
        <v>0</v>
      </c>
      <c r="HE356" t="s">
        <v>6</v>
      </c>
      <c r="HF356" t="s">
        <v>6</v>
      </c>
      <c r="HM356" t="s">
        <v>6</v>
      </c>
      <c r="HN356" t="s">
        <v>6</v>
      </c>
      <c r="HO356" t="s">
        <v>6</v>
      </c>
      <c r="HP356" t="s">
        <v>6</v>
      </c>
      <c r="HQ356" t="s">
        <v>6</v>
      </c>
      <c r="HS356">
        <v>0</v>
      </c>
      <c r="IK356">
        <v>0</v>
      </c>
    </row>
    <row r="357" spans="1:245" x14ac:dyDescent="0.2">
      <c r="A357">
        <v>18</v>
      </c>
      <c r="B357">
        <v>1</v>
      </c>
      <c r="C357">
        <v>497</v>
      </c>
      <c r="E357" t="s">
        <v>340</v>
      </c>
      <c r="F357" t="s">
        <v>108</v>
      </c>
      <c r="G357" t="s">
        <v>109</v>
      </c>
      <c r="H357" t="str">
        <f>'1.Ведомость'!C193</f>
        <v>м2</v>
      </c>
      <c r="I357">
        <f>I355*J357</f>
        <v>2.86</v>
      </c>
      <c r="J357">
        <v>3.5126504544337998</v>
      </c>
      <c r="K357">
        <v>3.5126504999999999</v>
      </c>
      <c r="O357">
        <f t="shared" si="277"/>
        <v>5702.04</v>
      </c>
      <c r="P357">
        <f t="shared" si="278"/>
        <v>5702.04</v>
      </c>
      <c r="Q357">
        <f t="shared" si="279"/>
        <v>0</v>
      </c>
      <c r="R357">
        <f t="shared" si="280"/>
        <v>0</v>
      </c>
      <c r="S357">
        <f t="shared" si="281"/>
        <v>0</v>
      </c>
      <c r="T357">
        <f t="shared" si="282"/>
        <v>0</v>
      </c>
      <c r="U357">
        <f t="shared" si="283"/>
        <v>0</v>
      </c>
      <c r="V357">
        <f t="shared" si="284"/>
        <v>0</v>
      </c>
      <c r="W357">
        <f t="shared" si="285"/>
        <v>0</v>
      </c>
      <c r="X357">
        <f t="shared" si="286"/>
        <v>0</v>
      </c>
      <c r="Y357">
        <f t="shared" si="287"/>
        <v>0</v>
      </c>
      <c r="AA357">
        <v>92843885</v>
      </c>
      <c r="AB357">
        <f t="shared" si="288"/>
        <v>200.98</v>
      </c>
      <c r="AC357">
        <f t="shared" si="289"/>
        <v>200.98</v>
      </c>
      <c r="AD357">
        <f t="shared" si="313"/>
        <v>0</v>
      </c>
      <c r="AE357">
        <f t="shared" si="314"/>
        <v>0</v>
      </c>
      <c r="AF357">
        <f t="shared" si="315"/>
        <v>0</v>
      </c>
      <c r="AG357">
        <f t="shared" si="290"/>
        <v>0</v>
      </c>
      <c r="AH357">
        <f t="shared" si="316"/>
        <v>0</v>
      </c>
      <c r="AI357">
        <f t="shared" si="317"/>
        <v>0</v>
      </c>
      <c r="AJ357">
        <f t="shared" si="291"/>
        <v>0</v>
      </c>
      <c r="AK357">
        <v>200.98</v>
      </c>
      <c r="AL357">
        <v>200.98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9.92</v>
      </c>
      <c r="BD357" t="s">
        <v>6</v>
      </c>
      <c r="BE357" t="s">
        <v>6</v>
      </c>
      <c r="BF357" t="s">
        <v>6</v>
      </c>
      <c r="BG357" t="s">
        <v>6</v>
      </c>
      <c r="BH357">
        <v>3</v>
      </c>
      <c r="BI357">
        <v>1</v>
      </c>
      <c r="BJ357" t="s">
        <v>110</v>
      </c>
      <c r="BM357">
        <v>500001</v>
      </c>
      <c r="BN357">
        <v>0</v>
      </c>
      <c r="BO357" t="s">
        <v>6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6</v>
      </c>
      <c r="BZ357">
        <v>0</v>
      </c>
      <c r="CA357">
        <v>0</v>
      </c>
      <c r="CB357" t="s">
        <v>6</v>
      </c>
      <c r="CE357">
        <v>0</v>
      </c>
      <c r="CF357">
        <v>0</v>
      </c>
      <c r="CG357">
        <v>0</v>
      </c>
      <c r="CM357">
        <v>0</v>
      </c>
      <c r="CN357" t="s">
        <v>6</v>
      </c>
      <c r="CO357">
        <v>0</v>
      </c>
      <c r="CP357">
        <f t="shared" si="292"/>
        <v>5702.04</v>
      </c>
      <c r="CQ357">
        <f t="shared" si="311"/>
        <v>1993.7215999999999</v>
      </c>
      <c r="CR357">
        <f t="shared" si="312"/>
        <v>0</v>
      </c>
      <c r="CS357">
        <f t="shared" si="293"/>
        <v>0</v>
      </c>
      <c r="CT357">
        <f t="shared" si="294"/>
        <v>0</v>
      </c>
      <c r="CU357">
        <f t="shared" si="295"/>
        <v>0</v>
      </c>
      <c r="CV357">
        <f t="shared" si="296"/>
        <v>0</v>
      </c>
      <c r="CW357">
        <f t="shared" si="297"/>
        <v>0</v>
      </c>
      <c r="CX357">
        <f t="shared" si="298"/>
        <v>0</v>
      </c>
      <c r="CY357">
        <f t="shared" si="307"/>
        <v>0</v>
      </c>
      <c r="CZ357">
        <f t="shared" si="308"/>
        <v>0</v>
      </c>
      <c r="DC357" t="s">
        <v>6</v>
      </c>
      <c r="DD357" t="s">
        <v>6</v>
      </c>
      <c r="DE357" t="s">
        <v>6</v>
      </c>
      <c r="DF357" t="s">
        <v>6</v>
      </c>
      <c r="DG357" t="s">
        <v>6</v>
      </c>
      <c r="DH357" t="s">
        <v>6</v>
      </c>
      <c r="DI357" t="s">
        <v>6</v>
      </c>
      <c r="DJ357" t="s">
        <v>6</v>
      </c>
      <c r="DK357" t="s">
        <v>6</v>
      </c>
      <c r="DL357" t="s">
        <v>6</v>
      </c>
      <c r="DM357" t="s">
        <v>6</v>
      </c>
      <c r="DN357">
        <v>0</v>
      </c>
      <c r="DO357">
        <v>0</v>
      </c>
      <c r="DP357">
        <v>1</v>
      </c>
      <c r="DQ357">
        <v>1</v>
      </c>
      <c r="DU357">
        <v>1005</v>
      </c>
      <c r="DV357" t="s">
        <v>57</v>
      </c>
      <c r="DW357" t="s">
        <v>57</v>
      </c>
      <c r="DX357">
        <v>1</v>
      </c>
      <c r="DZ357" t="s">
        <v>6</v>
      </c>
      <c r="EA357" t="s">
        <v>6</v>
      </c>
      <c r="EB357" t="s">
        <v>6</v>
      </c>
      <c r="EC357" t="s">
        <v>6</v>
      </c>
      <c r="EE357">
        <v>66696658</v>
      </c>
      <c r="EF357">
        <v>8</v>
      </c>
      <c r="EG357" t="s">
        <v>51</v>
      </c>
      <c r="EH357">
        <v>0</v>
      </c>
      <c r="EI357" t="s">
        <v>6</v>
      </c>
      <c r="EJ357">
        <v>1</v>
      </c>
      <c r="EK357">
        <v>500001</v>
      </c>
      <c r="EL357" t="s">
        <v>52</v>
      </c>
      <c r="EM357" t="s">
        <v>53</v>
      </c>
      <c r="EO357" t="s">
        <v>6</v>
      </c>
      <c r="EQ357">
        <v>0</v>
      </c>
      <c r="ER357">
        <v>200.98</v>
      </c>
      <c r="ES357">
        <v>200.98</v>
      </c>
      <c r="ET357">
        <v>0</v>
      </c>
      <c r="EU357">
        <v>0</v>
      </c>
      <c r="EV357">
        <v>0</v>
      </c>
      <c r="EW357">
        <v>0</v>
      </c>
      <c r="EX357">
        <v>0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6</v>
      </c>
      <c r="GD357">
        <v>1</v>
      </c>
      <c r="GF357">
        <v>523077198</v>
      </c>
      <c r="GG357">
        <v>2</v>
      </c>
      <c r="GH357">
        <v>1</v>
      </c>
      <c r="GI357">
        <v>4</v>
      </c>
      <c r="GJ357">
        <v>0</v>
      </c>
      <c r="GK357">
        <v>0</v>
      </c>
      <c r="GL357">
        <f t="shared" si="299"/>
        <v>0</v>
      </c>
      <c r="GM357">
        <f t="shared" si="300"/>
        <v>5702.04</v>
      </c>
      <c r="GN357">
        <f t="shared" si="301"/>
        <v>5702.04</v>
      </c>
      <c r="GO357">
        <f t="shared" si="302"/>
        <v>0</v>
      </c>
      <c r="GP357">
        <f t="shared" si="303"/>
        <v>0</v>
      </c>
      <c r="GR357">
        <v>0</v>
      </c>
      <c r="GS357">
        <v>3</v>
      </c>
      <c r="GT357">
        <v>0</v>
      </c>
      <c r="GU357" t="s">
        <v>6</v>
      </c>
      <c r="GV357">
        <f t="shared" si="304"/>
        <v>0</v>
      </c>
      <c r="GW357">
        <v>1</v>
      </c>
      <c r="GX357">
        <f t="shared" si="305"/>
        <v>0</v>
      </c>
      <c r="HA357">
        <v>0</v>
      </c>
      <c r="HB357">
        <v>0</v>
      </c>
      <c r="HC357">
        <f t="shared" si="306"/>
        <v>0</v>
      </c>
      <c r="HE357" t="s">
        <v>6</v>
      </c>
      <c r="HF357" t="s">
        <v>6</v>
      </c>
      <c r="HM357" t="s">
        <v>6</v>
      </c>
      <c r="HN357" t="s">
        <v>6</v>
      </c>
      <c r="HO357" t="s">
        <v>6</v>
      </c>
      <c r="HP357" t="s">
        <v>6</v>
      </c>
      <c r="HQ357" t="s">
        <v>6</v>
      </c>
      <c r="HS357">
        <v>0</v>
      </c>
      <c r="IK357">
        <v>0</v>
      </c>
    </row>
    <row r="358" spans="1:245" x14ac:dyDescent="0.2">
      <c r="A358">
        <v>18</v>
      </c>
      <c r="B358">
        <v>1</v>
      </c>
      <c r="C358">
        <v>498</v>
      </c>
      <c r="E358" t="s">
        <v>341</v>
      </c>
      <c r="F358" t="s">
        <v>120</v>
      </c>
      <c r="G358" t="s">
        <v>121</v>
      </c>
      <c r="H358" t="str">
        <f>'1.Ведомость'!C194</f>
        <v>т</v>
      </c>
      <c r="I358">
        <f>I355*J358</f>
        <v>7.4999999999999997E-2</v>
      </c>
      <c r="J358">
        <v>9.211495946941782E-2</v>
      </c>
      <c r="K358">
        <v>9.2115000000000002E-2</v>
      </c>
      <c r="O358">
        <f t="shared" si="277"/>
        <v>22616.53</v>
      </c>
      <c r="P358">
        <f t="shared" si="278"/>
        <v>22616.53</v>
      </c>
      <c r="Q358">
        <f t="shared" si="279"/>
        <v>0</v>
      </c>
      <c r="R358">
        <f t="shared" si="280"/>
        <v>0</v>
      </c>
      <c r="S358">
        <f t="shared" si="281"/>
        <v>0</v>
      </c>
      <c r="T358">
        <f t="shared" si="282"/>
        <v>0</v>
      </c>
      <c r="U358">
        <f t="shared" si="283"/>
        <v>0</v>
      </c>
      <c r="V358">
        <f t="shared" si="284"/>
        <v>0</v>
      </c>
      <c r="W358">
        <f t="shared" si="285"/>
        <v>0</v>
      </c>
      <c r="X358">
        <f t="shared" si="286"/>
        <v>0</v>
      </c>
      <c r="Y358">
        <f t="shared" si="287"/>
        <v>0</v>
      </c>
      <c r="AA358">
        <v>92843885</v>
      </c>
      <c r="AB358">
        <f t="shared" si="288"/>
        <v>30398.560000000001</v>
      </c>
      <c r="AC358">
        <f t="shared" si="289"/>
        <v>30398.560000000001</v>
      </c>
      <c r="AD358">
        <f t="shared" si="313"/>
        <v>0</v>
      </c>
      <c r="AE358">
        <f t="shared" si="314"/>
        <v>0</v>
      </c>
      <c r="AF358">
        <f t="shared" si="315"/>
        <v>0</v>
      </c>
      <c r="AG358">
        <f t="shared" si="290"/>
        <v>0</v>
      </c>
      <c r="AH358">
        <f t="shared" si="316"/>
        <v>0</v>
      </c>
      <c r="AI358">
        <f t="shared" si="317"/>
        <v>0</v>
      </c>
      <c r="AJ358">
        <f t="shared" si="291"/>
        <v>0</v>
      </c>
      <c r="AK358">
        <v>30398.560000000001</v>
      </c>
      <c r="AL358">
        <v>30398.560000000001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9.92</v>
      </c>
      <c r="BD358" t="s">
        <v>6</v>
      </c>
      <c r="BE358" t="s">
        <v>6</v>
      </c>
      <c r="BF358" t="s">
        <v>6</v>
      </c>
      <c r="BG358" t="s">
        <v>6</v>
      </c>
      <c r="BH358">
        <v>3</v>
      </c>
      <c r="BI358">
        <v>1</v>
      </c>
      <c r="BJ358" t="s">
        <v>123</v>
      </c>
      <c r="BM358">
        <v>500001</v>
      </c>
      <c r="BN358">
        <v>0</v>
      </c>
      <c r="BO358" t="s">
        <v>6</v>
      </c>
      <c r="BP358">
        <v>0</v>
      </c>
      <c r="BQ358">
        <v>8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6</v>
      </c>
      <c r="BZ358">
        <v>0</v>
      </c>
      <c r="CA358">
        <v>0</v>
      </c>
      <c r="CB358" t="s">
        <v>6</v>
      </c>
      <c r="CE358">
        <v>0</v>
      </c>
      <c r="CF358">
        <v>0</v>
      </c>
      <c r="CG358">
        <v>0</v>
      </c>
      <c r="CM358">
        <v>0</v>
      </c>
      <c r="CN358" t="s">
        <v>6</v>
      </c>
      <c r="CO358">
        <v>0</v>
      </c>
      <c r="CP358">
        <f t="shared" si="292"/>
        <v>22616.53</v>
      </c>
      <c r="CQ358">
        <f t="shared" si="311"/>
        <v>301553.71520000004</v>
      </c>
      <c r="CR358">
        <f t="shared" si="312"/>
        <v>0</v>
      </c>
      <c r="CS358">
        <f t="shared" si="293"/>
        <v>0</v>
      </c>
      <c r="CT358">
        <f t="shared" si="294"/>
        <v>0</v>
      </c>
      <c r="CU358">
        <f t="shared" si="295"/>
        <v>0</v>
      </c>
      <c r="CV358">
        <f t="shared" si="296"/>
        <v>0</v>
      </c>
      <c r="CW358">
        <f t="shared" si="297"/>
        <v>0</v>
      </c>
      <c r="CX358">
        <f t="shared" si="298"/>
        <v>0</v>
      </c>
      <c r="CY358">
        <f t="shared" si="307"/>
        <v>0</v>
      </c>
      <c r="CZ358">
        <f t="shared" si="308"/>
        <v>0</v>
      </c>
      <c r="DC358" t="s">
        <v>6</v>
      </c>
      <c r="DD358" t="s">
        <v>6</v>
      </c>
      <c r="DE358" t="s">
        <v>6</v>
      </c>
      <c r="DF358" t="s">
        <v>6</v>
      </c>
      <c r="DG358" t="s">
        <v>6</v>
      </c>
      <c r="DH358" t="s">
        <v>6</v>
      </c>
      <c r="DI358" t="s">
        <v>6</v>
      </c>
      <c r="DJ358" t="s">
        <v>6</v>
      </c>
      <c r="DK358" t="s">
        <v>6</v>
      </c>
      <c r="DL358" t="s">
        <v>6</v>
      </c>
      <c r="DM358" t="s">
        <v>6</v>
      </c>
      <c r="DN358">
        <v>0</v>
      </c>
      <c r="DO358">
        <v>0</v>
      </c>
      <c r="DP358">
        <v>1</v>
      </c>
      <c r="DQ358">
        <v>1</v>
      </c>
      <c r="DU358">
        <v>1009</v>
      </c>
      <c r="DV358" t="s">
        <v>122</v>
      </c>
      <c r="DW358" t="s">
        <v>122</v>
      </c>
      <c r="DX358">
        <v>1000</v>
      </c>
      <c r="DZ358" t="s">
        <v>6</v>
      </c>
      <c r="EA358" t="s">
        <v>6</v>
      </c>
      <c r="EB358" t="s">
        <v>6</v>
      </c>
      <c r="EC358" t="s">
        <v>6</v>
      </c>
      <c r="EE358">
        <v>66696658</v>
      </c>
      <c r="EF358">
        <v>8</v>
      </c>
      <c r="EG358" t="s">
        <v>51</v>
      </c>
      <c r="EH358">
        <v>0</v>
      </c>
      <c r="EI358" t="s">
        <v>6</v>
      </c>
      <c r="EJ358">
        <v>1</v>
      </c>
      <c r="EK358">
        <v>500001</v>
      </c>
      <c r="EL358" t="s">
        <v>52</v>
      </c>
      <c r="EM358" t="s">
        <v>53</v>
      </c>
      <c r="EO358" t="s">
        <v>6</v>
      </c>
      <c r="EQ358">
        <v>0</v>
      </c>
      <c r="ER358">
        <v>299729.8</v>
      </c>
      <c r="ES358">
        <v>30398.560000000001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v>0</v>
      </c>
      <c r="FS358">
        <v>0</v>
      </c>
      <c r="FX358">
        <v>0</v>
      </c>
      <c r="FY358">
        <v>0</v>
      </c>
      <c r="GA358" t="s">
        <v>6</v>
      </c>
      <c r="GD358">
        <v>1</v>
      </c>
      <c r="GF358">
        <v>618618747</v>
      </c>
      <c r="GG358">
        <v>2</v>
      </c>
      <c r="GH358">
        <v>0</v>
      </c>
      <c r="GI358">
        <v>4</v>
      </c>
      <c r="GJ358">
        <v>0</v>
      </c>
      <c r="GK358">
        <v>0</v>
      </c>
      <c r="GL358">
        <f t="shared" si="299"/>
        <v>0</v>
      </c>
      <c r="GM358">
        <f t="shared" si="300"/>
        <v>22616.53</v>
      </c>
      <c r="GN358">
        <f t="shared" si="301"/>
        <v>22616.53</v>
      </c>
      <c r="GO358">
        <f t="shared" si="302"/>
        <v>0</v>
      </c>
      <c r="GP358">
        <f t="shared" si="303"/>
        <v>0</v>
      </c>
      <c r="GR358">
        <v>0</v>
      </c>
      <c r="GS358">
        <v>3</v>
      </c>
      <c r="GT358">
        <v>0</v>
      </c>
      <c r="GU358" t="s">
        <v>6</v>
      </c>
      <c r="GV358">
        <f t="shared" si="304"/>
        <v>0</v>
      </c>
      <c r="GW358">
        <v>1</v>
      </c>
      <c r="GX358">
        <f t="shared" si="305"/>
        <v>0</v>
      </c>
      <c r="HA358">
        <v>0</v>
      </c>
      <c r="HB358">
        <v>0</v>
      </c>
      <c r="HC358">
        <f t="shared" si="306"/>
        <v>0</v>
      </c>
      <c r="HE358" t="s">
        <v>6</v>
      </c>
      <c r="HF358" t="s">
        <v>6</v>
      </c>
      <c r="HM358" t="s">
        <v>6</v>
      </c>
      <c r="HN358" t="s">
        <v>6</v>
      </c>
      <c r="HO358" t="s">
        <v>6</v>
      </c>
      <c r="HP358" t="s">
        <v>6</v>
      </c>
      <c r="HQ358" t="s">
        <v>6</v>
      </c>
      <c r="HS358">
        <v>0</v>
      </c>
      <c r="IK358">
        <v>0</v>
      </c>
    </row>
    <row r="359" spans="1:245" x14ac:dyDescent="0.2">
      <c r="A359">
        <v>17</v>
      </c>
      <c r="B359">
        <v>1</v>
      </c>
      <c r="C359">
        <f>ROW(SmtRes!A505)</f>
        <v>505</v>
      </c>
      <c r="D359">
        <f>ROW(EtalonRes!A575)</f>
        <v>575</v>
      </c>
      <c r="E359" t="s">
        <v>342</v>
      </c>
      <c r="F359" t="s">
        <v>125</v>
      </c>
      <c r="G359" t="s">
        <v>126</v>
      </c>
      <c r="H359" t="s">
        <v>127</v>
      </c>
      <c r="I359">
        <v>13.7</v>
      </c>
      <c r="J359">
        <v>0</v>
      </c>
      <c r="K359">
        <v>13.7</v>
      </c>
      <c r="O359">
        <f t="shared" si="277"/>
        <v>59639.16</v>
      </c>
      <c r="P359">
        <f t="shared" si="278"/>
        <v>23076.5</v>
      </c>
      <c r="Q359">
        <f t="shared" si="279"/>
        <v>6086.19</v>
      </c>
      <c r="R359">
        <f t="shared" si="280"/>
        <v>3066.08</v>
      </c>
      <c r="S359">
        <f t="shared" si="281"/>
        <v>30476.47</v>
      </c>
      <c r="T359">
        <f t="shared" si="282"/>
        <v>0</v>
      </c>
      <c r="U359">
        <f t="shared" si="283"/>
        <v>68.5</v>
      </c>
      <c r="V359">
        <f t="shared" si="284"/>
        <v>5.891</v>
      </c>
      <c r="W359">
        <f t="shared" si="285"/>
        <v>0</v>
      </c>
      <c r="X359">
        <f t="shared" si="286"/>
        <v>32536.27</v>
      </c>
      <c r="Y359">
        <f t="shared" si="287"/>
        <v>18448.400000000001</v>
      </c>
      <c r="AA359">
        <v>92843885</v>
      </c>
      <c r="AB359">
        <f t="shared" si="288"/>
        <v>247.66</v>
      </c>
      <c r="AC359">
        <f t="shared" si="289"/>
        <v>169.8</v>
      </c>
      <c r="AD359">
        <f t="shared" si="313"/>
        <v>28.26</v>
      </c>
      <c r="AE359">
        <f t="shared" si="314"/>
        <v>4.99</v>
      </c>
      <c r="AF359">
        <f t="shared" si="315"/>
        <v>49.6</v>
      </c>
      <c r="AG359">
        <f t="shared" si="290"/>
        <v>0</v>
      </c>
      <c r="AH359">
        <f t="shared" si="316"/>
        <v>5</v>
      </c>
      <c r="AI359">
        <f t="shared" si="317"/>
        <v>0.43</v>
      </c>
      <c r="AJ359">
        <f t="shared" si="291"/>
        <v>0</v>
      </c>
      <c r="AK359">
        <v>247.66</v>
      </c>
      <c r="AL359">
        <v>169.8</v>
      </c>
      <c r="AM359">
        <v>28.26</v>
      </c>
      <c r="AN359">
        <v>4.99</v>
      </c>
      <c r="AO359">
        <v>49.6</v>
      </c>
      <c r="AP359">
        <v>0</v>
      </c>
      <c r="AQ359">
        <v>5</v>
      </c>
      <c r="AR359">
        <v>0.43</v>
      </c>
      <c r="AS359">
        <v>0</v>
      </c>
      <c r="AT359">
        <v>97</v>
      </c>
      <c r="AU359">
        <v>55</v>
      </c>
      <c r="AV359">
        <v>1</v>
      </c>
      <c r="AW359">
        <v>1</v>
      </c>
      <c r="AZ359">
        <v>1</v>
      </c>
      <c r="BA359">
        <v>44.85</v>
      </c>
      <c r="BB359">
        <v>15.72</v>
      </c>
      <c r="BC359">
        <v>9.92</v>
      </c>
      <c r="BD359" t="s">
        <v>6</v>
      </c>
      <c r="BE359" t="s">
        <v>6</v>
      </c>
      <c r="BF359" t="s">
        <v>6</v>
      </c>
      <c r="BG359" t="s">
        <v>6</v>
      </c>
      <c r="BH359">
        <v>0</v>
      </c>
      <c r="BI359">
        <v>1</v>
      </c>
      <c r="BJ359" t="s">
        <v>128</v>
      </c>
      <c r="BM359">
        <v>26001</v>
      </c>
      <c r="BN359">
        <v>0</v>
      </c>
      <c r="BO359" t="s">
        <v>6</v>
      </c>
      <c r="BP359">
        <v>0</v>
      </c>
      <c r="BQ359">
        <v>2</v>
      </c>
      <c r="BR359">
        <v>0</v>
      </c>
      <c r="BS359">
        <v>44.85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6</v>
      </c>
      <c r="BZ359">
        <v>97</v>
      </c>
      <c r="CA359">
        <v>55</v>
      </c>
      <c r="CB359" t="s">
        <v>6</v>
      </c>
      <c r="CE359">
        <v>0</v>
      </c>
      <c r="CF359">
        <v>0</v>
      </c>
      <c r="CG359">
        <v>0</v>
      </c>
      <c r="CM359">
        <v>0</v>
      </c>
      <c r="CN359" t="s">
        <v>6</v>
      </c>
      <c r="CO359">
        <v>0</v>
      </c>
      <c r="CP359">
        <f t="shared" si="292"/>
        <v>59639.16</v>
      </c>
      <c r="CQ359">
        <f t="shared" si="311"/>
        <v>1684.4160000000002</v>
      </c>
      <c r="CR359">
        <f t="shared" si="312"/>
        <v>444.24720000000002</v>
      </c>
      <c r="CS359">
        <f t="shared" si="293"/>
        <v>223.8015</v>
      </c>
      <c r="CT359">
        <f t="shared" si="294"/>
        <v>2224.56</v>
      </c>
      <c r="CU359">
        <f t="shared" si="295"/>
        <v>0</v>
      </c>
      <c r="CV359">
        <f t="shared" si="296"/>
        <v>5</v>
      </c>
      <c r="CW359">
        <f t="shared" si="297"/>
        <v>0.43</v>
      </c>
      <c r="CX359">
        <f t="shared" si="298"/>
        <v>0</v>
      </c>
      <c r="CY359">
        <f t="shared" si="307"/>
        <v>32536.273499999999</v>
      </c>
      <c r="CZ359">
        <f t="shared" si="308"/>
        <v>18448.402500000004</v>
      </c>
      <c r="DC359" t="s">
        <v>6</v>
      </c>
      <c r="DD359" t="s">
        <v>6</v>
      </c>
      <c r="DE359" t="s">
        <v>6</v>
      </c>
      <c r="DF359" t="s">
        <v>6</v>
      </c>
      <c r="DG359" t="s">
        <v>6</v>
      </c>
      <c r="DH359" t="s">
        <v>6</v>
      </c>
      <c r="DI359" t="s">
        <v>6</v>
      </c>
      <c r="DJ359" t="s">
        <v>6</v>
      </c>
      <c r="DK359" t="s">
        <v>6</v>
      </c>
      <c r="DL359" t="s">
        <v>6</v>
      </c>
      <c r="DM359" t="s">
        <v>6</v>
      </c>
      <c r="DN359">
        <v>0</v>
      </c>
      <c r="DO359">
        <v>0</v>
      </c>
      <c r="DP359">
        <v>1</v>
      </c>
      <c r="DQ359">
        <v>1</v>
      </c>
      <c r="DU359">
        <v>1005</v>
      </c>
      <c r="DV359" t="s">
        <v>127</v>
      </c>
      <c r="DW359" t="s">
        <v>127</v>
      </c>
      <c r="DX359">
        <v>10</v>
      </c>
      <c r="DZ359" t="s">
        <v>6</v>
      </c>
      <c r="EA359" t="s">
        <v>6</v>
      </c>
      <c r="EB359" t="s">
        <v>6</v>
      </c>
      <c r="EC359" t="s">
        <v>6</v>
      </c>
      <c r="EE359">
        <v>66696446</v>
      </c>
      <c r="EF359">
        <v>2</v>
      </c>
      <c r="EG359" t="s">
        <v>129</v>
      </c>
      <c r="EH359">
        <v>20</v>
      </c>
      <c r="EI359" t="s">
        <v>130</v>
      </c>
      <c r="EJ359">
        <v>1</v>
      </c>
      <c r="EK359">
        <v>26001</v>
      </c>
      <c r="EL359" t="s">
        <v>130</v>
      </c>
      <c r="EM359" t="s">
        <v>131</v>
      </c>
      <c r="EO359" t="s">
        <v>6</v>
      </c>
      <c r="EQ359">
        <v>1441792</v>
      </c>
      <c r="ER359">
        <v>247.66</v>
      </c>
      <c r="ES359">
        <v>169.8</v>
      </c>
      <c r="ET359">
        <v>28.26</v>
      </c>
      <c r="EU359">
        <v>4.99</v>
      </c>
      <c r="EV359">
        <v>49.6</v>
      </c>
      <c r="EW359">
        <v>5</v>
      </c>
      <c r="EX359">
        <v>0.43</v>
      </c>
      <c r="EY359">
        <v>0</v>
      </c>
      <c r="FQ359">
        <v>0</v>
      </c>
      <c r="FR359">
        <v>0</v>
      </c>
      <c r="FS359">
        <v>0</v>
      </c>
      <c r="FX359">
        <v>97</v>
      </c>
      <c r="FY359">
        <v>55</v>
      </c>
      <c r="GA359" t="s">
        <v>6</v>
      </c>
      <c r="GD359">
        <v>1</v>
      </c>
      <c r="GF359">
        <v>-893411855</v>
      </c>
      <c r="GG359">
        <v>2</v>
      </c>
      <c r="GH359">
        <v>1</v>
      </c>
      <c r="GI359">
        <v>4</v>
      </c>
      <c r="GJ359">
        <v>0</v>
      </c>
      <c r="GK359">
        <v>0</v>
      </c>
      <c r="GL359">
        <f t="shared" si="299"/>
        <v>0</v>
      </c>
      <c r="GM359">
        <f t="shared" si="300"/>
        <v>110623.83</v>
      </c>
      <c r="GN359">
        <f t="shared" si="301"/>
        <v>110623.83</v>
      </c>
      <c r="GO359">
        <f t="shared" si="302"/>
        <v>0</v>
      </c>
      <c r="GP359">
        <f t="shared" si="303"/>
        <v>0</v>
      </c>
      <c r="GR359">
        <v>0</v>
      </c>
      <c r="GS359">
        <v>3</v>
      </c>
      <c r="GT359">
        <v>0</v>
      </c>
      <c r="GU359" t="s">
        <v>6</v>
      </c>
      <c r="GV359">
        <f t="shared" si="304"/>
        <v>0</v>
      </c>
      <c r="GW359">
        <v>1</v>
      </c>
      <c r="GX359">
        <f t="shared" si="305"/>
        <v>0</v>
      </c>
      <c r="HA359">
        <v>0</v>
      </c>
      <c r="HB359">
        <v>0</v>
      </c>
      <c r="HC359">
        <f t="shared" si="306"/>
        <v>0</v>
      </c>
      <c r="HE359" t="s">
        <v>6</v>
      </c>
      <c r="HF359" t="s">
        <v>6</v>
      </c>
      <c r="HM359" t="s">
        <v>6</v>
      </c>
      <c r="HN359" t="s">
        <v>132</v>
      </c>
      <c r="HO359" t="s">
        <v>133</v>
      </c>
      <c r="HP359" t="s">
        <v>130</v>
      </c>
      <c r="HQ359" t="s">
        <v>130</v>
      </c>
      <c r="HS359">
        <v>0</v>
      </c>
      <c r="IK359">
        <v>0</v>
      </c>
    </row>
    <row r="360" spans="1:245" x14ac:dyDescent="0.2">
      <c r="A360">
        <v>18</v>
      </c>
      <c r="B360">
        <v>1</v>
      </c>
      <c r="C360">
        <v>502</v>
      </c>
      <c r="E360" t="s">
        <v>343</v>
      </c>
      <c r="F360" t="s">
        <v>135</v>
      </c>
      <c r="G360" t="s">
        <v>136</v>
      </c>
      <c r="H360" t="str">
        <f>'1.Ведомость'!C196</f>
        <v>м2</v>
      </c>
      <c r="I360">
        <f>I359*J360</f>
        <v>150.69999999999999</v>
      </c>
      <c r="J360">
        <v>11</v>
      </c>
      <c r="K360">
        <v>11</v>
      </c>
      <c r="O360">
        <f t="shared" si="277"/>
        <v>33636.239999999998</v>
      </c>
      <c r="P360">
        <f t="shared" si="278"/>
        <v>33636.239999999998</v>
      </c>
      <c r="Q360">
        <f t="shared" si="279"/>
        <v>0</v>
      </c>
      <c r="R360">
        <f t="shared" si="280"/>
        <v>0</v>
      </c>
      <c r="S360">
        <f t="shared" si="281"/>
        <v>0</v>
      </c>
      <c r="T360">
        <f t="shared" si="282"/>
        <v>0</v>
      </c>
      <c r="U360">
        <f t="shared" si="283"/>
        <v>0</v>
      </c>
      <c r="V360">
        <f t="shared" si="284"/>
        <v>0</v>
      </c>
      <c r="W360">
        <f t="shared" si="285"/>
        <v>0</v>
      </c>
      <c r="X360">
        <f t="shared" si="286"/>
        <v>0</v>
      </c>
      <c r="Y360">
        <f t="shared" si="287"/>
        <v>0</v>
      </c>
      <c r="AA360">
        <v>92843885</v>
      </c>
      <c r="AB360">
        <f t="shared" si="288"/>
        <v>22.5</v>
      </c>
      <c r="AC360">
        <f t="shared" si="289"/>
        <v>22.5</v>
      </c>
      <c r="AD360">
        <f t="shared" si="313"/>
        <v>0</v>
      </c>
      <c r="AE360">
        <f t="shared" si="314"/>
        <v>0</v>
      </c>
      <c r="AF360">
        <f t="shared" si="315"/>
        <v>0</v>
      </c>
      <c r="AG360">
        <f t="shared" si="290"/>
        <v>0</v>
      </c>
      <c r="AH360">
        <f t="shared" si="316"/>
        <v>0</v>
      </c>
      <c r="AI360">
        <f t="shared" si="317"/>
        <v>0</v>
      </c>
      <c r="AJ360">
        <f t="shared" si="291"/>
        <v>0</v>
      </c>
      <c r="AK360">
        <v>22.5</v>
      </c>
      <c r="AL360">
        <v>22.5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9.92</v>
      </c>
      <c r="BD360" t="s">
        <v>6</v>
      </c>
      <c r="BE360" t="s">
        <v>6</v>
      </c>
      <c r="BF360" t="s">
        <v>6</v>
      </c>
      <c r="BG360" t="s">
        <v>6</v>
      </c>
      <c r="BH360">
        <v>3</v>
      </c>
      <c r="BI360">
        <v>1</v>
      </c>
      <c r="BJ360" t="s">
        <v>137</v>
      </c>
      <c r="BM360">
        <v>500001</v>
      </c>
      <c r="BN360">
        <v>0</v>
      </c>
      <c r="BO360" t="s">
        <v>6</v>
      </c>
      <c r="BP360">
        <v>0</v>
      </c>
      <c r="BQ360">
        <v>8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6</v>
      </c>
      <c r="BZ360">
        <v>0</v>
      </c>
      <c r="CA360">
        <v>0</v>
      </c>
      <c r="CB360" t="s">
        <v>6</v>
      </c>
      <c r="CE360">
        <v>0</v>
      </c>
      <c r="CF360">
        <v>0</v>
      </c>
      <c r="CG360">
        <v>0</v>
      </c>
      <c r="CM360">
        <v>0</v>
      </c>
      <c r="CN360" t="s">
        <v>6</v>
      </c>
      <c r="CO360">
        <v>0</v>
      </c>
      <c r="CP360">
        <f t="shared" si="292"/>
        <v>33636.239999999998</v>
      </c>
      <c r="CQ360">
        <f t="shared" si="311"/>
        <v>223.2</v>
      </c>
      <c r="CR360">
        <f t="shared" si="312"/>
        <v>0</v>
      </c>
      <c r="CS360">
        <f t="shared" si="293"/>
        <v>0</v>
      </c>
      <c r="CT360">
        <f t="shared" si="294"/>
        <v>0</v>
      </c>
      <c r="CU360">
        <f t="shared" si="295"/>
        <v>0</v>
      </c>
      <c r="CV360">
        <f t="shared" si="296"/>
        <v>0</v>
      </c>
      <c r="CW360">
        <f t="shared" si="297"/>
        <v>0</v>
      </c>
      <c r="CX360">
        <f t="shared" si="298"/>
        <v>0</v>
      </c>
      <c r="CY360">
        <f t="shared" si="307"/>
        <v>0</v>
      </c>
      <c r="CZ360">
        <f t="shared" si="308"/>
        <v>0</v>
      </c>
      <c r="DC360" t="s">
        <v>6</v>
      </c>
      <c r="DD360" t="s">
        <v>6</v>
      </c>
      <c r="DE360" t="s">
        <v>6</v>
      </c>
      <c r="DF360" t="s">
        <v>6</v>
      </c>
      <c r="DG360" t="s">
        <v>6</v>
      </c>
      <c r="DH360" t="s">
        <v>6</v>
      </c>
      <c r="DI360" t="s">
        <v>6</v>
      </c>
      <c r="DJ360" t="s">
        <v>6</v>
      </c>
      <c r="DK360" t="s">
        <v>6</v>
      </c>
      <c r="DL360" t="s">
        <v>6</v>
      </c>
      <c r="DM360" t="s">
        <v>6</v>
      </c>
      <c r="DN360">
        <v>0</v>
      </c>
      <c r="DO360">
        <v>0</v>
      </c>
      <c r="DP360">
        <v>1</v>
      </c>
      <c r="DQ360">
        <v>1</v>
      </c>
      <c r="DU360">
        <v>1005</v>
      </c>
      <c r="DV360" t="s">
        <v>57</v>
      </c>
      <c r="DW360" t="s">
        <v>57</v>
      </c>
      <c r="DX360">
        <v>1</v>
      </c>
      <c r="DZ360" t="s">
        <v>6</v>
      </c>
      <c r="EA360" t="s">
        <v>6</v>
      </c>
      <c r="EB360" t="s">
        <v>6</v>
      </c>
      <c r="EC360" t="s">
        <v>6</v>
      </c>
      <c r="EE360">
        <v>66696658</v>
      </c>
      <c r="EF360">
        <v>8</v>
      </c>
      <c r="EG360" t="s">
        <v>51</v>
      </c>
      <c r="EH360">
        <v>0</v>
      </c>
      <c r="EI360" t="s">
        <v>6</v>
      </c>
      <c r="EJ360">
        <v>1</v>
      </c>
      <c r="EK360">
        <v>500001</v>
      </c>
      <c r="EL360" t="s">
        <v>52</v>
      </c>
      <c r="EM360" t="s">
        <v>53</v>
      </c>
      <c r="EO360" t="s">
        <v>6</v>
      </c>
      <c r="EQ360">
        <v>0</v>
      </c>
      <c r="ER360">
        <v>22.5</v>
      </c>
      <c r="ES360">
        <v>22.5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v>0</v>
      </c>
      <c r="FS360">
        <v>0</v>
      </c>
      <c r="FX360">
        <v>0</v>
      </c>
      <c r="FY360">
        <v>0</v>
      </c>
      <c r="GA360" t="s">
        <v>6</v>
      </c>
      <c r="GD360">
        <v>1</v>
      </c>
      <c r="GF360">
        <v>-336429810</v>
      </c>
      <c r="GG360">
        <v>2</v>
      </c>
      <c r="GH360">
        <v>1</v>
      </c>
      <c r="GI360">
        <v>4</v>
      </c>
      <c r="GJ360">
        <v>0</v>
      </c>
      <c r="GK360">
        <v>0</v>
      </c>
      <c r="GL360">
        <f t="shared" si="299"/>
        <v>0</v>
      </c>
      <c r="GM360">
        <f t="shared" si="300"/>
        <v>33636.239999999998</v>
      </c>
      <c r="GN360">
        <f t="shared" si="301"/>
        <v>33636.239999999998</v>
      </c>
      <c r="GO360">
        <f t="shared" si="302"/>
        <v>0</v>
      </c>
      <c r="GP360">
        <f t="shared" si="303"/>
        <v>0</v>
      </c>
      <c r="GR360">
        <v>0</v>
      </c>
      <c r="GS360">
        <v>3</v>
      </c>
      <c r="GT360">
        <v>0</v>
      </c>
      <c r="GU360" t="s">
        <v>6</v>
      </c>
      <c r="GV360">
        <f t="shared" si="304"/>
        <v>0</v>
      </c>
      <c r="GW360">
        <v>1</v>
      </c>
      <c r="GX360">
        <f t="shared" si="305"/>
        <v>0</v>
      </c>
      <c r="HA360">
        <v>0</v>
      </c>
      <c r="HB360">
        <v>0</v>
      </c>
      <c r="HC360">
        <f t="shared" si="306"/>
        <v>0</v>
      </c>
      <c r="HE360" t="s">
        <v>6</v>
      </c>
      <c r="HF360" t="s">
        <v>6</v>
      </c>
      <c r="HM360" t="s">
        <v>6</v>
      </c>
      <c r="HN360" t="s">
        <v>6</v>
      </c>
      <c r="HO360" t="s">
        <v>6</v>
      </c>
      <c r="HP360" t="s">
        <v>6</v>
      </c>
      <c r="HQ360" t="s">
        <v>6</v>
      </c>
      <c r="HS360">
        <v>0</v>
      </c>
      <c r="IK360">
        <v>0</v>
      </c>
    </row>
    <row r="361" spans="1:245" x14ac:dyDescent="0.2">
      <c r="A361">
        <v>18</v>
      </c>
      <c r="B361">
        <v>1</v>
      </c>
      <c r="C361">
        <v>504</v>
      </c>
      <c r="E361" t="s">
        <v>344</v>
      </c>
      <c r="F361" t="s">
        <v>139</v>
      </c>
      <c r="G361" t="s">
        <v>140</v>
      </c>
      <c r="H361" t="str">
        <f>'1.Ведомость'!C197</f>
        <v>л</v>
      </c>
      <c r="I361">
        <f>I359*J361</f>
        <v>-20.55</v>
      </c>
      <c r="J361">
        <v>-1.5000000000000002</v>
      </c>
      <c r="K361">
        <v>-1.5</v>
      </c>
      <c r="O361">
        <f t="shared" si="277"/>
        <v>-13368.88</v>
      </c>
      <c r="P361">
        <f t="shared" si="278"/>
        <v>-13368.88</v>
      </c>
      <c r="Q361">
        <f t="shared" si="279"/>
        <v>0</v>
      </c>
      <c r="R361">
        <f t="shared" si="280"/>
        <v>0</v>
      </c>
      <c r="S361">
        <f t="shared" si="281"/>
        <v>0</v>
      </c>
      <c r="T361">
        <f t="shared" si="282"/>
        <v>0</v>
      </c>
      <c r="U361">
        <f t="shared" si="283"/>
        <v>0</v>
      </c>
      <c r="V361">
        <f t="shared" si="284"/>
        <v>0</v>
      </c>
      <c r="W361">
        <f t="shared" si="285"/>
        <v>0</v>
      </c>
      <c r="X361">
        <f t="shared" si="286"/>
        <v>0</v>
      </c>
      <c r="Y361">
        <f t="shared" si="287"/>
        <v>0</v>
      </c>
      <c r="AA361">
        <v>92843885</v>
      </c>
      <c r="AB361">
        <f t="shared" si="288"/>
        <v>65.58</v>
      </c>
      <c r="AC361">
        <f t="shared" si="289"/>
        <v>65.58</v>
      </c>
      <c r="AD361">
        <f t="shared" si="313"/>
        <v>0</v>
      </c>
      <c r="AE361">
        <f t="shared" si="314"/>
        <v>0</v>
      </c>
      <c r="AF361">
        <f t="shared" si="315"/>
        <v>0</v>
      </c>
      <c r="AG361">
        <f t="shared" si="290"/>
        <v>0</v>
      </c>
      <c r="AH361">
        <f t="shared" si="316"/>
        <v>0</v>
      </c>
      <c r="AI361">
        <f t="shared" si="317"/>
        <v>0</v>
      </c>
      <c r="AJ361">
        <f t="shared" si="291"/>
        <v>0</v>
      </c>
      <c r="AK361">
        <v>65.58</v>
      </c>
      <c r="AL361">
        <v>65.58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9.92</v>
      </c>
      <c r="BD361" t="s">
        <v>6</v>
      </c>
      <c r="BE361" t="s">
        <v>6</v>
      </c>
      <c r="BF361" t="s">
        <v>6</v>
      </c>
      <c r="BG361" t="s">
        <v>6</v>
      </c>
      <c r="BH361">
        <v>3</v>
      </c>
      <c r="BI361">
        <v>1</v>
      </c>
      <c r="BJ361" t="s">
        <v>142</v>
      </c>
      <c r="BM361">
        <v>500001</v>
      </c>
      <c r="BN361">
        <v>0</v>
      </c>
      <c r="BO361" t="s">
        <v>6</v>
      </c>
      <c r="BP361">
        <v>0</v>
      </c>
      <c r="BQ361">
        <v>8</v>
      </c>
      <c r="BR361">
        <v>1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6</v>
      </c>
      <c r="BZ361">
        <v>0</v>
      </c>
      <c r="CA361">
        <v>0</v>
      </c>
      <c r="CB361" t="s">
        <v>6</v>
      </c>
      <c r="CE361">
        <v>0</v>
      </c>
      <c r="CF361">
        <v>0</v>
      </c>
      <c r="CG361">
        <v>0</v>
      </c>
      <c r="CM361">
        <v>0</v>
      </c>
      <c r="CN361" t="s">
        <v>6</v>
      </c>
      <c r="CO361">
        <v>0</v>
      </c>
      <c r="CP361">
        <f t="shared" si="292"/>
        <v>-13368.88</v>
      </c>
      <c r="CQ361">
        <f t="shared" si="311"/>
        <v>650.55359999999996</v>
      </c>
      <c r="CR361">
        <f t="shared" si="312"/>
        <v>0</v>
      </c>
      <c r="CS361">
        <f t="shared" si="293"/>
        <v>0</v>
      </c>
      <c r="CT361">
        <f t="shared" si="294"/>
        <v>0</v>
      </c>
      <c r="CU361">
        <f t="shared" si="295"/>
        <v>0</v>
      </c>
      <c r="CV361">
        <f t="shared" si="296"/>
        <v>0</v>
      </c>
      <c r="CW361">
        <f t="shared" si="297"/>
        <v>0</v>
      </c>
      <c r="CX361">
        <f t="shared" si="298"/>
        <v>0</v>
      </c>
      <c r="CY361">
        <f t="shared" si="307"/>
        <v>0</v>
      </c>
      <c r="CZ361">
        <f t="shared" si="308"/>
        <v>0</v>
      </c>
      <c r="DC361" t="s">
        <v>6</v>
      </c>
      <c r="DD361" t="s">
        <v>6</v>
      </c>
      <c r="DE361" t="s">
        <v>6</v>
      </c>
      <c r="DF361" t="s">
        <v>6</v>
      </c>
      <c r="DG361" t="s">
        <v>6</v>
      </c>
      <c r="DH361" t="s">
        <v>6</v>
      </c>
      <c r="DI361" t="s">
        <v>6</v>
      </c>
      <c r="DJ361" t="s">
        <v>6</v>
      </c>
      <c r="DK361" t="s">
        <v>6</v>
      </c>
      <c r="DL361" t="s">
        <v>6</v>
      </c>
      <c r="DM361" t="s">
        <v>6</v>
      </c>
      <c r="DN361">
        <v>0</v>
      </c>
      <c r="DO361">
        <v>0</v>
      </c>
      <c r="DP361">
        <v>1</v>
      </c>
      <c r="DQ361">
        <v>1</v>
      </c>
      <c r="DU361">
        <v>1002</v>
      </c>
      <c r="DV361" t="s">
        <v>141</v>
      </c>
      <c r="DW361" t="s">
        <v>141</v>
      </c>
      <c r="DX361">
        <v>1</v>
      </c>
      <c r="DZ361" t="s">
        <v>6</v>
      </c>
      <c r="EA361" t="s">
        <v>6</v>
      </c>
      <c r="EB361" t="s">
        <v>6</v>
      </c>
      <c r="EC361" t="s">
        <v>6</v>
      </c>
      <c r="EE361">
        <v>66696658</v>
      </c>
      <c r="EF361">
        <v>8</v>
      </c>
      <c r="EG361" t="s">
        <v>51</v>
      </c>
      <c r="EH361">
        <v>0</v>
      </c>
      <c r="EI361" t="s">
        <v>6</v>
      </c>
      <c r="EJ361">
        <v>1</v>
      </c>
      <c r="EK361">
        <v>500001</v>
      </c>
      <c r="EL361" t="s">
        <v>52</v>
      </c>
      <c r="EM361" t="s">
        <v>53</v>
      </c>
      <c r="EO361" t="s">
        <v>6</v>
      </c>
      <c r="EQ361">
        <v>32768</v>
      </c>
      <c r="ER361">
        <v>65.58</v>
      </c>
      <c r="ES361">
        <v>65.58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6</v>
      </c>
      <c r="GD361">
        <v>1</v>
      </c>
      <c r="GF361">
        <v>-1609399419</v>
      </c>
      <c r="GG361">
        <v>2</v>
      </c>
      <c r="GH361">
        <v>1</v>
      </c>
      <c r="GI361">
        <v>4</v>
      </c>
      <c r="GJ361">
        <v>0</v>
      </c>
      <c r="GK361">
        <v>0</v>
      </c>
      <c r="GL361">
        <f t="shared" si="299"/>
        <v>0</v>
      </c>
      <c r="GM361">
        <f t="shared" si="300"/>
        <v>-13368.88</v>
      </c>
      <c r="GN361">
        <f t="shared" si="301"/>
        <v>-13368.88</v>
      </c>
      <c r="GO361">
        <f t="shared" si="302"/>
        <v>0</v>
      </c>
      <c r="GP361">
        <f t="shared" si="303"/>
        <v>0</v>
      </c>
      <c r="GR361">
        <v>0</v>
      </c>
      <c r="GS361">
        <v>3</v>
      </c>
      <c r="GT361">
        <v>0</v>
      </c>
      <c r="GU361" t="s">
        <v>6</v>
      </c>
      <c r="GV361">
        <f t="shared" si="304"/>
        <v>0</v>
      </c>
      <c r="GW361">
        <v>1</v>
      </c>
      <c r="GX361">
        <f t="shared" si="305"/>
        <v>0</v>
      </c>
      <c r="HA361">
        <v>0</v>
      </c>
      <c r="HB361">
        <v>0</v>
      </c>
      <c r="HC361">
        <f t="shared" si="306"/>
        <v>0</v>
      </c>
      <c r="HE361" t="s">
        <v>6</v>
      </c>
      <c r="HF361" t="s">
        <v>6</v>
      </c>
      <c r="HM361" t="s">
        <v>6</v>
      </c>
      <c r="HN361" t="s">
        <v>6</v>
      </c>
      <c r="HO361" t="s">
        <v>6</v>
      </c>
      <c r="HP361" t="s">
        <v>6</v>
      </c>
      <c r="HQ361" t="s">
        <v>6</v>
      </c>
      <c r="HS361">
        <v>0</v>
      </c>
      <c r="IK361">
        <v>0</v>
      </c>
    </row>
    <row r="362" spans="1:245" x14ac:dyDescent="0.2">
      <c r="A362">
        <v>18</v>
      </c>
      <c r="B362">
        <v>1</v>
      </c>
      <c r="C362">
        <v>505</v>
      </c>
      <c r="E362" t="s">
        <v>345</v>
      </c>
      <c r="F362" t="s">
        <v>144</v>
      </c>
      <c r="G362" t="s">
        <v>145</v>
      </c>
      <c r="H362" t="str">
        <f>'1.Ведомость'!C198</f>
        <v>л</v>
      </c>
      <c r="I362">
        <f>I359*J362</f>
        <v>-0.78090000000000004</v>
      </c>
      <c r="J362">
        <v>-5.7000000000000009E-2</v>
      </c>
      <c r="K362">
        <v>-5.7000000000000002E-2</v>
      </c>
      <c r="O362">
        <f t="shared" si="277"/>
        <v>-1553.8</v>
      </c>
      <c r="P362">
        <f t="shared" si="278"/>
        <v>-1553.8</v>
      </c>
      <c r="Q362">
        <f t="shared" si="279"/>
        <v>0</v>
      </c>
      <c r="R362">
        <f t="shared" si="280"/>
        <v>0</v>
      </c>
      <c r="S362">
        <f t="shared" si="281"/>
        <v>0</v>
      </c>
      <c r="T362">
        <f t="shared" si="282"/>
        <v>0</v>
      </c>
      <c r="U362">
        <f t="shared" si="283"/>
        <v>0</v>
      </c>
      <c r="V362">
        <f t="shared" si="284"/>
        <v>0</v>
      </c>
      <c r="W362">
        <f t="shared" si="285"/>
        <v>0</v>
      </c>
      <c r="X362">
        <f t="shared" si="286"/>
        <v>0</v>
      </c>
      <c r="Y362">
        <f t="shared" si="287"/>
        <v>0</v>
      </c>
      <c r="AA362">
        <v>92843885</v>
      </c>
      <c r="AB362">
        <f t="shared" si="288"/>
        <v>200.58</v>
      </c>
      <c r="AC362">
        <f t="shared" si="289"/>
        <v>200.58</v>
      </c>
      <c r="AD362">
        <f t="shared" si="313"/>
        <v>0</v>
      </c>
      <c r="AE362">
        <f t="shared" si="314"/>
        <v>0</v>
      </c>
      <c r="AF362">
        <f t="shared" si="315"/>
        <v>0</v>
      </c>
      <c r="AG362">
        <f t="shared" si="290"/>
        <v>0</v>
      </c>
      <c r="AH362">
        <f t="shared" si="316"/>
        <v>0</v>
      </c>
      <c r="AI362">
        <f t="shared" si="317"/>
        <v>0</v>
      </c>
      <c r="AJ362">
        <f t="shared" si="291"/>
        <v>0</v>
      </c>
      <c r="AK362">
        <v>200.58</v>
      </c>
      <c r="AL362">
        <v>200.58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9.92</v>
      </c>
      <c r="BD362" t="s">
        <v>6</v>
      </c>
      <c r="BE362" t="s">
        <v>6</v>
      </c>
      <c r="BF362" t="s">
        <v>6</v>
      </c>
      <c r="BG362" t="s">
        <v>6</v>
      </c>
      <c r="BH362">
        <v>3</v>
      </c>
      <c r="BI362">
        <v>1</v>
      </c>
      <c r="BJ362" t="s">
        <v>146</v>
      </c>
      <c r="BM362">
        <v>500001</v>
      </c>
      <c r="BN362">
        <v>0</v>
      </c>
      <c r="BO362" t="s">
        <v>6</v>
      </c>
      <c r="BP362">
        <v>0</v>
      </c>
      <c r="BQ362">
        <v>8</v>
      </c>
      <c r="BR362">
        <v>1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6</v>
      </c>
      <c r="BZ362">
        <v>0</v>
      </c>
      <c r="CA362">
        <v>0</v>
      </c>
      <c r="CB362" t="s">
        <v>6</v>
      </c>
      <c r="CE362">
        <v>0</v>
      </c>
      <c r="CF362">
        <v>0</v>
      </c>
      <c r="CG362">
        <v>0</v>
      </c>
      <c r="CM362">
        <v>0</v>
      </c>
      <c r="CN362" t="s">
        <v>6</v>
      </c>
      <c r="CO362">
        <v>0</v>
      </c>
      <c r="CP362">
        <f t="shared" si="292"/>
        <v>-1553.8</v>
      </c>
      <c r="CQ362">
        <f t="shared" si="311"/>
        <v>1989.7536</v>
      </c>
      <c r="CR362">
        <f t="shared" si="312"/>
        <v>0</v>
      </c>
      <c r="CS362">
        <f t="shared" si="293"/>
        <v>0</v>
      </c>
      <c r="CT362">
        <f t="shared" si="294"/>
        <v>0</v>
      </c>
      <c r="CU362">
        <f t="shared" si="295"/>
        <v>0</v>
      </c>
      <c r="CV362">
        <f t="shared" si="296"/>
        <v>0</v>
      </c>
      <c r="CW362">
        <f t="shared" si="297"/>
        <v>0</v>
      </c>
      <c r="CX362">
        <f t="shared" si="298"/>
        <v>0</v>
      </c>
      <c r="CY362">
        <f t="shared" si="307"/>
        <v>0</v>
      </c>
      <c r="CZ362">
        <f t="shared" si="308"/>
        <v>0</v>
      </c>
      <c r="DC362" t="s">
        <v>6</v>
      </c>
      <c r="DD362" t="s">
        <v>6</v>
      </c>
      <c r="DE362" t="s">
        <v>6</v>
      </c>
      <c r="DF362" t="s">
        <v>6</v>
      </c>
      <c r="DG362" t="s">
        <v>6</v>
      </c>
      <c r="DH362" t="s">
        <v>6</v>
      </c>
      <c r="DI362" t="s">
        <v>6</v>
      </c>
      <c r="DJ362" t="s">
        <v>6</v>
      </c>
      <c r="DK362" t="s">
        <v>6</v>
      </c>
      <c r="DL362" t="s">
        <v>6</v>
      </c>
      <c r="DM362" t="s">
        <v>6</v>
      </c>
      <c r="DN362">
        <v>0</v>
      </c>
      <c r="DO362">
        <v>0</v>
      </c>
      <c r="DP362">
        <v>1</v>
      </c>
      <c r="DQ362">
        <v>1</v>
      </c>
      <c r="DU362">
        <v>1002</v>
      </c>
      <c r="DV362" t="s">
        <v>141</v>
      </c>
      <c r="DW362" t="s">
        <v>141</v>
      </c>
      <c r="DX362">
        <v>1</v>
      </c>
      <c r="DZ362" t="s">
        <v>6</v>
      </c>
      <c r="EA362" t="s">
        <v>6</v>
      </c>
      <c r="EB362" t="s">
        <v>6</v>
      </c>
      <c r="EC362" t="s">
        <v>6</v>
      </c>
      <c r="EE362">
        <v>66696658</v>
      </c>
      <c r="EF362">
        <v>8</v>
      </c>
      <c r="EG362" t="s">
        <v>51</v>
      </c>
      <c r="EH362">
        <v>0</v>
      </c>
      <c r="EI362" t="s">
        <v>6</v>
      </c>
      <c r="EJ362">
        <v>1</v>
      </c>
      <c r="EK362">
        <v>500001</v>
      </c>
      <c r="EL362" t="s">
        <v>52</v>
      </c>
      <c r="EM362" t="s">
        <v>53</v>
      </c>
      <c r="EO362" t="s">
        <v>6</v>
      </c>
      <c r="EQ362">
        <v>32768</v>
      </c>
      <c r="ER362">
        <v>200.58</v>
      </c>
      <c r="ES362">
        <v>200.58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v>0</v>
      </c>
      <c r="FS362">
        <v>0</v>
      </c>
      <c r="FX362">
        <v>0</v>
      </c>
      <c r="FY362">
        <v>0</v>
      </c>
      <c r="GA362" t="s">
        <v>6</v>
      </c>
      <c r="GD362">
        <v>1</v>
      </c>
      <c r="GF362">
        <v>1828367933</v>
      </c>
      <c r="GG362">
        <v>2</v>
      </c>
      <c r="GH362">
        <v>1</v>
      </c>
      <c r="GI362">
        <v>4</v>
      </c>
      <c r="GJ362">
        <v>0</v>
      </c>
      <c r="GK362">
        <v>0</v>
      </c>
      <c r="GL362">
        <f t="shared" si="299"/>
        <v>0</v>
      </c>
      <c r="GM362">
        <f t="shared" si="300"/>
        <v>-1553.8</v>
      </c>
      <c r="GN362">
        <f t="shared" si="301"/>
        <v>-1553.8</v>
      </c>
      <c r="GO362">
        <f t="shared" si="302"/>
        <v>0</v>
      </c>
      <c r="GP362">
        <f t="shared" si="303"/>
        <v>0</v>
      </c>
      <c r="GR362">
        <v>0</v>
      </c>
      <c r="GS362">
        <v>3</v>
      </c>
      <c r="GT362">
        <v>0</v>
      </c>
      <c r="GU362" t="s">
        <v>6</v>
      </c>
      <c r="GV362">
        <f t="shared" si="304"/>
        <v>0</v>
      </c>
      <c r="GW362">
        <v>1</v>
      </c>
      <c r="GX362">
        <f t="shared" si="305"/>
        <v>0</v>
      </c>
      <c r="HA362">
        <v>0</v>
      </c>
      <c r="HB362">
        <v>0</v>
      </c>
      <c r="HC362">
        <f t="shared" si="306"/>
        <v>0</v>
      </c>
      <c r="HE362" t="s">
        <v>6</v>
      </c>
      <c r="HF362" t="s">
        <v>6</v>
      </c>
      <c r="HM362" t="s">
        <v>6</v>
      </c>
      <c r="HN362" t="s">
        <v>6</v>
      </c>
      <c r="HO362" t="s">
        <v>6</v>
      </c>
      <c r="HP362" t="s">
        <v>6</v>
      </c>
      <c r="HQ362" t="s">
        <v>6</v>
      </c>
      <c r="HS362">
        <v>0</v>
      </c>
      <c r="IK362">
        <v>0</v>
      </c>
    </row>
    <row r="363" spans="1:245" x14ac:dyDescent="0.2">
      <c r="A363">
        <v>17</v>
      </c>
      <c r="B363">
        <v>1</v>
      </c>
      <c r="C363">
        <f>ROW(SmtRes!A512)</f>
        <v>512</v>
      </c>
      <c r="D363">
        <f>ROW(EtalonRes!A583)</f>
        <v>583</v>
      </c>
      <c r="E363" t="s">
        <v>346</v>
      </c>
      <c r="F363" t="s">
        <v>125</v>
      </c>
      <c r="G363" t="s">
        <v>126</v>
      </c>
      <c r="H363" t="s">
        <v>127</v>
      </c>
      <c r="I363">
        <v>0.14000000000000001</v>
      </c>
      <c r="J363">
        <v>0</v>
      </c>
      <c r="K363">
        <v>0.14000000000000001</v>
      </c>
      <c r="O363">
        <f t="shared" si="277"/>
        <v>609.45000000000005</v>
      </c>
      <c r="P363">
        <f t="shared" si="278"/>
        <v>235.82</v>
      </c>
      <c r="Q363">
        <f t="shared" si="279"/>
        <v>62.19</v>
      </c>
      <c r="R363">
        <f t="shared" si="280"/>
        <v>31.33</v>
      </c>
      <c r="S363">
        <f t="shared" si="281"/>
        <v>311.44</v>
      </c>
      <c r="T363">
        <f t="shared" si="282"/>
        <v>0</v>
      </c>
      <c r="U363">
        <f t="shared" si="283"/>
        <v>0.7</v>
      </c>
      <c r="V363">
        <f t="shared" si="284"/>
        <v>6.0199999999999997E-2</v>
      </c>
      <c r="W363">
        <f t="shared" si="285"/>
        <v>0</v>
      </c>
      <c r="X363">
        <f t="shared" si="286"/>
        <v>332.49</v>
      </c>
      <c r="Y363">
        <f t="shared" si="287"/>
        <v>188.52</v>
      </c>
      <c r="AA363">
        <v>92843885</v>
      </c>
      <c r="AB363">
        <f t="shared" si="288"/>
        <v>247.66</v>
      </c>
      <c r="AC363">
        <f t="shared" si="289"/>
        <v>169.8</v>
      </c>
      <c r="AD363">
        <f t="shared" si="313"/>
        <v>28.26</v>
      </c>
      <c r="AE363">
        <f t="shared" si="314"/>
        <v>4.99</v>
      </c>
      <c r="AF363">
        <f t="shared" si="315"/>
        <v>49.6</v>
      </c>
      <c r="AG363">
        <f t="shared" si="290"/>
        <v>0</v>
      </c>
      <c r="AH363">
        <f t="shared" si="316"/>
        <v>5</v>
      </c>
      <c r="AI363">
        <f t="shared" si="317"/>
        <v>0.43</v>
      </c>
      <c r="AJ363">
        <f t="shared" si="291"/>
        <v>0</v>
      </c>
      <c r="AK363">
        <v>247.66</v>
      </c>
      <c r="AL363">
        <v>169.8</v>
      </c>
      <c r="AM363">
        <v>28.26</v>
      </c>
      <c r="AN363">
        <v>4.99</v>
      </c>
      <c r="AO363">
        <v>49.6</v>
      </c>
      <c r="AP363">
        <v>0</v>
      </c>
      <c r="AQ363">
        <v>5</v>
      </c>
      <c r="AR363">
        <v>0.43</v>
      </c>
      <c r="AS363">
        <v>0</v>
      </c>
      <c r="AT363">
        <v>97</v>
      </c>
      <c r="AU363">
        <v>55</v>
      </c>
      <c r="AV363">
        <v>1</v>
      </c>
      <c r="AW363">
        <v>1</v>
      </c>
      <c r="AZ363">
        <v>1</v>
      </c>
      <c r="BA363">
        <v>44.85</v>
      </c>
      <c r="BB363">
        <v>15.72</v>
      </c>
      <c r="BC363">
        <v>9.92</v>
      </c>
      <c r="BD363" t="s">
        <v>6</v>
      </c>
      <c r="BE363" t="s">
        <v>6</v>
      </c>
      <c r="BF363" t="s">
        <v>6</v>
      </c>
      <c r="BG363" t="s">
        <v>6</v>
      </c>
      <c r="BH363">
        <v>0</v>
      </c>
      <c r="BI363">
        <v>1</v>
      </c>
      <c r="BJ363" t="s">
        <v>128</v>
      </c>
      <c r="BM363">
        <v>26001</v>
      </c>
      <c r="BN363">
        <v>0</v>
      </c>
      <c r="BO363" t="s">
        <v>6</v>
      </c>
      <c r="BP363">
        <v>0</v>
      </c>
      <c r="BQ363">
        <v>2</v>
      </c>
      <c r="BR363">
        <v>0</v>
      </c>
      <c r="BS363">
        <v>44.85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6</v>
      </c>
      <c r="BZ363">
        <v>97</v>
      </c>
      <c r="CA363">
        <v>55</v>
      </c>
      <c r="CB363" t="s">
        <v>6</v>
      </c>
      <c r="CE363">
        <v>0</v>
      </c>
      <c r="CF363">
        <v>0</v>
      </c>
      <c r="CG363">
        <v>0</v>
      </c>
      <c r="CM363">
        <v>0</v>
      </c>
      <c r="CN363" t="s">
        <v>6</v>
      </c>
      <c r="CO363">
        <v>0</v>
      </c>
      <c r="CP363">
        <f t="shared" si="292"/>
        <v>609.45000000000005</v>
      </c>
      <c r="CQ363">
        <f t="shared" si="311"/>
        <v>1684.4160000000002</v>
      </c>
      <c r="CR363">
        <f t="shared" si="312"/>
        <v>444.24720000000002</v>
      </c>
      <c r="CS363">
        <f t="shared" si="293"/>
        <v>223.8015</v>
      </c>
      <c r="CT363">
        <f t="shared" si="294"/>
        <v>2224.56</v>
      </c>
      <c r="CU363">
        <f t="shared" si="295"/>
        <v>0</v>
      </c>
      <c r="CV363">
        <f t="shared" si="296"/>
        <v>5</v>
      </c>
      <c r="CW363">
        <f t="shared" si="297"/>
        <v>0.43</v>
      </c>
      <c r="CX363">
        <f t="shared" si="298"/>
        <v>0</v>
      </c>
      <c r="CY363">
        <f t="shared" si="307"/>
        <v>332.48689999999993</v>
      </c>
      <c r="CZ363">
        <f t="shared" si="308"/>
        <v>188.52349999999998</v>
      </c>
      <c r="DC363" t="s">
        <v>6</v>
      </c>
      <c r="DD363" t="s">
        <v>6</v>
      </c>
      <c r="DE363" t="s">
        <v>6</v>
      </c>
      <c r="DF363" t="s">
        <v>6</v>
      </c>
      <c r="DG363" t="s">
        <v>6</v>
      </c>
      <c r="DH363" t="s">
        <v>6</v>
      </c>
      <c r="DI363" t="s">
        <v>6</v>
      </c>
      <c r="DJ363" t="s">
        <v>6</v>
      </c>
      <c r="DK363" t="s">
        <v>6</v>
      </c>
      <c r="DL363" t="s">
        <v>6</v>
      </c>
      <c r="DM363" t="s">
        <v>6</v>
      </c>
      <c r="DN363">
        <v>0</v>
      </c>
      <c r="DO363">
        <v>0</v>
      </c>
      <c r="DP363">
        <v>1</v>
      </c>
      <c r="DQ363">
        <v>1</v>
      </c>
      <c r="DU363">
        <v>1005</v>
      </c>
      <c r="DV363" t="s">
        <v>127</v>
      </c>
      <c r="DW363" t="s">
        <v>127</v>
      </c>
      <c r="DX363">
        <v>10</v>
      </c>
      <c r="DZ363" t="s">
        <v>6</v>
      </c>
      <c r="EA363" t="s">
        <v>6</v>
      </c>
      <c r="EB363" t="s">
        <v>6</v>
      </c>
      <c r="EC363" t="s">
        <v>6</v>
      </c>
      <c r="EE363">
        <v>66696446</v>
      </c>
      <c r="EF363">
        <v>2</v>
      </c>
      <c r="EG363" t="s">
        <v>129</v>
      </c>
      <c r="EH363">
        <v>20</v>
      </c>
      <c r="EI363" t="s">
        <v>130</v>
      </c>
      <c r="EJ363">
        <v>1</v>
      </c>
      <c r="EK363">
        <v>26001</v>
      </c>
      <c r="EL363" t="s">
        <v>130</v>
      </c>
      <c r="EM363" t="s">
        <v>131</v>
      </c>
      <c r="EO363" t="s">
        <v>6</v>
      </c>
      <c r="EQ363">
        <v>1441792</v>
      </c>
      <c r="ER363">
        <v>247.66</v>
      </c>
      <c r="ES363">
        <v>169.8</v>
      </c>
      <c r="ET363">
        <v>28.26</v>
      </c>
      <c r="EU363">
        <v>4.99</v>
      </c>
      <c r="EV363">
        <v>49.6</v>
      </c>
      <c r="EW363">
        <v>5</v>
      </c>
      <c r="EX363">
        <v>0.43</v>
      </c>
      <c r="EY363">
        <v>0</v>
      </c>
      <c r="FQ363">
        <v>0</v>
      </c>
      <c r="FR363">
        <v>0</v>
      </c>
      <c r="FS363">
        <v>0</v>
      </c>
      <c r="FX363">
        <v>97</v>
      </c>
      <c r="FY363">
        <v>55</v>
      </c>
      <c r="GA363" t="s">
        <v>6</v>
      </c>
      <c r="GD363">
        <v>1</v>
      </c>
      <c r="GF363">
        <v>-893411855</v>
      </c>
      <c r="GG363">
        <v>2</v>
      </c>
      <c r="GH363">
        <v>1</v>
      </c>
      <c r="GI363">
        <v>4</v>
      </c>
      <c r="GJ363">
        <v>0</v>
      </c>
      <c r="GK363">
        <v>0</v>
      </c>
      <c r="GL363">
        <f t="shared" si="299"/>
        <v>0</v>
      </c>
      <c r="GM363">
        <f t="shared" si="300"/>
        <v>1130.46</v>
      </c>
      <c r="GN363">
        <f t="shared" si="301"/>
        <v>1130.46</v>
      </c>
      <c r="GO363">
        <f t="shared" si="302"/>
        <v>0</v>
      </c>
      <c r="GP363">
        <f t="shared" si="303"/>
        <v>0</v>
      </c>
      <c r="GR363">
        <v>0</v>
      </c>
      <c r="GS363">
        <v>3</v>
      </c>
      <c r="GT363">
        <v>0</v>
      </c>
      <c r="GU363" t="s">
        <v>6</v>
      </c>
      <c r="GV363">
        <f t="shared" si="304"/>
        <v>0</v>
      </c>
      <c r="GW363">
        <v>1</v>
      </c>
      <c r="GX363">
        <f t="shared" si="305"/>
        <v>0</v>
      </c>
      <c r="HA363">
        <v>0</v>
      </c>
      <c r="HB363">
        <v>0</v>
      </c>
      <c r="HC363">
        <f t="shared" si="306"/>
        <v>0</v>
      </c>
      <c r="HE363" t="s">
        <v>6</v>
      </c>
      <c r="HF363" t="s">
        <v>6</v>
      </c>
      <c r="HM363" t="s">
        <v>6</v>
      </c>
      <c r="HN363" t="s">
        <v>132</v>
      </c>
      <c r="HO363" t="s">
        <v>133</v>
      </c>
      <c r="HP363" t="s">
        <v>130</v>
      </c>
      <c r="HQ363" t="s">
        <v>130</v>
      </c>
      <c r="HS363">
        <v>0</v>
      </c>
      <c r="IK363">
        <v>0</v>
      </c>
    </row>
    <row r="364" spans="1:245" x14ac:dyDescent="0.2">
      <c r="A364">
        <v>18</v>
      </c>
      <c r="B364">
        <v>1</v>
      </c>
      <c r="C364">
        <v>509</v>
      </c>
      <c r="E364" t="s">
        <v>347</v>
      </c>
      <c r="F364" t="s">
        <v>135</v>
      </c>
      <c r="G364" t="s">
        <v>149</v>
      </c>
      <c r="H364" t="str">
        <f>'1.Ведомость'!C200</f>
        <v>м2</v>
      </c>
      <c r="I364">
        <f>I363*J364</f>
        <v>1.54</v>
      </c>
      <c r="J364">
        <v>11</v>
      </c>
      <c r="K364">
        <v>11</v>
      </c>
      <c r="O364">
        <f t="shared" si="277"/>
        <v>343.73</v>
      </c>
      <c r="P364">
        <f t="shared" si="278"/>
        <v>343.73</v>
      </c>
      <c r="Q364">
        <f t="shared" si="279"/>
        <v>0</v>
      </c>
      <c r="R364">
        <f t="shared" si="280"/>
        <v>0</v>
      </c>
      <c r="S364">
        <f t="shared" si="281"/>
        <v>0</v>
      </c>
      <c r="T364">
        <f t="shared" si="282"/>
        <v>0</v>
      </c>
      <c r="U364">
        <f t="shared" si="283"/>
        <v>0</v>
      </c>
      <c r="V364">
        <f t="shared" si="284"/>
        <v>0</v>
      </c>
      <c r="W364">
        <f t="shared" si="285"/>
        <v>0</v>
      </c>
      <c r="X364">
        <f t="shared" si="286"/>
        <v>0</v>
      </c>
      <c r="Y364">
        <f t="shared" si="287"/>
        <v>0</v>
      </c>
      <c r="AA364">
        <v>92843885</v>
      </c>
      <c r="AB364">
        <f t="shared" si="288"/>
        <v>22.5</v>
      </c>
      <c r="AC364">
        <f t="shared" si="289"/>
        <v>22.5</v>
      </c>
      <c r="AD364">
        <f t="shared" si="313"/>
        <v>0</v>
      </c>
      <c r="AE364">
        <f t="shared" si="314"/>
        <v>0</v>
      </c>
      <c r="AF364">
        <f t="shared" si="315"/>
        <v>0</v>
      </c>
      <c r="AG364">
        <f t="shared" si="290"/>
        <v>0</v>
      </c>
      <c r="AH364">
        <f t="shared" si="316"/>
        <v>0</v>
      </c>
      <c r="AI364">
        <f t="shared" si="317"/>
        <v>0</v>
      </c>
      <c r="AJ364">
        <f t="shared" si="291"/>
        <v>0</v>
      </c>
      <c r="AK364">
        <v>22.5</v>
      </c>
      <c r="AL364">
        <v>22.5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9.92</v>
      </c>
      <c r="BD364" t="s">
        <v>6</v>
      </c>
      <c r="BE364" t="s">
        <v>6</v>
      </c>
      <c r="BF364" t="s">
        <v>6</v>
      </c>
      <c r="BG364" t="s">
        <v>6</v>
      </c>
      <c r="BH364">
        <v>3</v>
      </c>
      <c r="BI364">
        <v>1</v>
      </c>
      <c r="BJ364" t="s">
        <v>137</v>
      </c>
      <c r="BM364">
        <v>500001</v>
      </c>
      <c r="BN364">
        <v>0</v>
      </c>
      <c r="BO364" t="s">
        <v>6</v>
      </c>
      <c r="BP364">
        <v>0</v>
      </c>
      <c r="BQ364">
        <v>8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6</v>
      </c>
      <c r="BZ364">
        <v>0</v>
      </c>
      <c r="CA364">
        <v>0</v>
      </c>
      <c r="CB364" t="s">
        <v>6</v>
      </c>
      <c r="CE364">
        <v>0</v>
      </c>
      <c r="CF364">
        <v>0</v>
      </c>
      <c r="CG364">
        <v>0</v>
      </c>
      <c r="CM364">
        <v>0</v>
      </c>
      <c r="CN364" t="s">
        <v>6</v>
      </c>
      <c r="CO364">
        <v>0</v>
      </c>
      <c r="CP364">
        <f t="shared" si="292"/>
        <v>343.73</v>
      </c>
      <c r="CQ364">
        <f t="shared" si="311"/>
        <v>223.2</v>
      </c>
      <c r="CR364">
        <f t="shared" si="312"/>
        <v>0</v>
      </c>
      <c r="CS364">
        <f t="shared" si="293"/>
        <v>0</v>
      </c>
      <c r="CT364">
        <f t="shared" si="294"/>
        <v>0</v>
      </c>
      <c r="CU364">
        <f t="shared" si="295"/>
        <v>0</v>
      </c>
      <c r="CV364">
        <f t="shared" si="296"/>
        <v>0</v>
      </c>
      <c r="CW364">
        <f t="shared" si="297"/>
        <v>0</v>
      </c>
      <c r="CX364">
        <f t="shared" si="298"/>
        <v>0</v>
      </c>
      <c r="CY364">
        <f t="shared" si="307"/>
        <v>0</v>
      </c>
      <c r="CZ364">
        <f t="shared" si="308"/>
        <v>0</v>
      </c>
      <c r="DC364" t="s">
        <v>6</v>
      </c>
      <c r="DD364" t="s">
        <v>6</v>
      </c>
      <c r="DE364" t="s">
        <v>6</v>
      </c>
      <c r="DF364" t="s">
        <v>6</v>
      </c>
      <c r="DG364" t="s">
        <v>6</v>
      </c>
      <c r="DH364" t="s">
        <v>6</v>
      </c>
      <c r="DI364" t="s">
        <v>6</v>
      </c>
      <c r="DJ364" t="s">
        <v>6</v>
      </c>
      <c r="DK364" t="s">
        <v>6</v>
      </c>
      <c r="DL364" t="s">
        <v>6</v>
      </c>
      <c r="DM364" t="s">
        <v>6</v>
      </c>
      <c r="DN364">
        <v>0</v>
      </c>
      <c r="DO364">
        <v>0</v>
      </c>
      <c r="DP364">
        <v>1</v>
      </c>
      <c r="DQ364">
        <v>1</v>
      </c>
      <c r="DU364">
        <v>1005</v>
      </c>
      <c r="DV364" t="s">
        <v>57</v>
      </c>
      <c r="DW364" t="s">
        <v>57</v>
      </c>
      <c r="DX364">
        <v>1</v>
      </c>
      <c r="DZ364" t="s">
        <v>6</v>
      </c>
      <c r="EA364" t="s">
        <v>6</v>
      </c>
      <c r="EB364" t="s">
        <v>6</v>
      </c>
      <c r="EC364" t="s">
        <v>6</v>
      </c>
      <c r="EE364">
        <v>66696658</v>
      </c>
      <c r="EF364">
        <v>8</v>
      </c>
      <c r="EG364" t="s">
        <v>51</v>
      </c>
      <c r="EH364">
        <v>0</v>
      </c>
      <c r="EI364" t="s">
        <v>6</v>
      </c>
      <c r="EJ364">
        <v>1</v>
      </c>
      <c r="EK364">
        <v>500001</v>
      </c>
      <c r="EL364" t="s">
        <v>52</v>
      </c>
      <c r="EM364" t="s">
        <v>53</v>
      </c>
      <c r="EO364" t="s">
        <v>6</v>
      </c>
      <c r="EQ364">
        <v>0</v>
      </c>
      <c r="ER364">
        <v>22.5</v>
      </c>
      <c r="ES364">
        <v>22.5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v>0</v>
      </c>
      <c r="FS364">
        <v>0</v>
      </c>
      <c r="FX364">
        <v>0</v>
      </c>
      <c r="FY364">
        <v>0</v>
      </c>
      <c r="GA364" t="s">
        <v>6</v>
      </c>
      <c r="GD364">
        <v>1</v>
      </c>
      <c r="GF364">
        <v>2022782512</v>
      </c>
      <c r="GG364">
        <v>2</v>
      </c>
      <c r="GH364">
        <v>1</v>
      </c>
      <c r="GI364">
        <v>4</v>
      </c>
      <c r="GJ364">
        <v>0</v>
      </c>
      <c r="GK364">
        <v>0</v>
      </c>
      <c r="GL364">
        <f t="shared" si="299"/>
        <v>0</v>
      </c>
      <c r="GM364">
        <f t="shared" si="300"/>
        <v>343.73</v>
      </c>
      <c r="GN364">
        <f t="shared" si="301"/>
        <v>343.73</v>
      </c>
      <c r="GO364">
        <f t="shared" si="302"/>
        <v>0</v>
      </c>
      <c r="GP364">
        <f t="shared" si="303"/>
        <v>0</v>
      </c>
      <c r="GR364">
        <v>0</v>
      </c>
      <c r="GS364">
        <v>3</v>
      </c>
      <c r="GT364">
        <v>0</v>
      </c>
      <c r="GU364" t="s">
        <v>6</v>
      </c>
      <c r="GV364">
        <f t="shared" si="304"/>
        <v>0</v>
      </c>
      <c r="GW364">
        <v>1</v>
      </c>
      <c r="GX364">
        <f t="shared" si="305"/>
        <v>0</v>
      </c>
      <c r="HA364">
        <v>0</v>
      </c>
      <c r="HB364">
        <v>0</v>
      </c>
      <c r="HC364">
        <f t="shared" si="306"/>
        <v>0</v>
      </c>
      <c r="HE364" t="s">
        <v>6</v>
      </c>
      <c r="HF364" t="s">
        <v>6</v>
      </c>
      <c r="HM364" t="s">
        <v>6</v>
      </c>
      <c r="HN364" t="s">
        <v>6</v>
      </c>
      <c r="HO364" t="s">
        <v>6</v>
      </c>
      <c r="HP364" t="s">
        <v>6</v>
      </c>
      <c r="HQ364" t="s">
        <v>6</v>
      </c>
      <c r="HS364">
        <v>0</v>
      </c>
      <c r="IK364">
        <v>0</v>
      </c>
    </row>
    <row r="365" spans="1:245" x14ac:dyDescent="0.2">
      <c r="A365">
        <v>18</v>
      </c>
      <c r="B365">
        <v>1</v>
      </c>
      <c r="C365">
        <v>511</v>
      </c>
      <c r="E365" t="s">
        <v>348</v>
      </c>
      <c r="F365" t="s">
        <v>139</v>
      </c>
      <c r="G365" t="s">
        <v>140</v>
      </c>
      <c r="H365" t="str">
        <f>'1.Ведомость'!C201</f>
        <v>л</v>
      </c>
      <c r="I365">
        <f>I363*J365</f>
        <v>-0.21</v>
      </c>
      <c r="J365">
        <v>-1.4999999999999998</v>
      </c>
      <c r="K365">
        <v>-1.5</v>
      </c>
      <c r="O365">
        <f t="shared" si="277"/>
        <v>-136.62</v>
      </c>
      <c r="P365">
        <f t="shared" si="278"/>
        <v>-136.62</v>
      </c>
      <c r="Q365">
        <f t="shared" si="279"/>
        <v>0</v>
      </c>
      <c r="R365">
        <f t="shared" si="280"/>
        <v>0</v>
      </c>
      <c r="S365">
        <f t="shared" si="281"/>
        <v>0</v>
      </c>
      <c r="T365">
        <f t="shared" si="282"/>
        <v>0</v>
      </c>
      <c r="U365">
        <f t="shared" si="283"/>
        <v>0</v>
      </c>
      <c r="V365">
        <f t="shared" si="284"/>
        <v>0</v>
      </c>
      <c r="W365">
        <f t="shared" si="285"/>
        <v>0</v>
      </c>
      <c r="X365">
        <f t="shared" si="286"/>
        <v>0</v>
      </c>
      <c r="Y365">
        <f t="shared" si="287"/>
        <v>0</v>
      </c>
      <c r="AA365">
        <v>92843885</v>
      </c>
      <c r="AB365">
        <f t="shared" si="288"/>
        <v>65.58</v>
      </c>
      <c r="AC365">
        <f t="shared" si="289"/>
        <v>65.58</v>
      </c>
      <c r="AD365">
        <f t="shared" si="313"/>
        <v>0</v>
      </c>
      <c r="AE365">
        <f t="shared" si="314"/>
        <v>0</v>
      </c>
      <c r="AF365">
        <f t="shared" si="315"/>
        <v>0</v>
      </c>
      <c r="AG365">
        <f t="shared" si="290"/>
        <v>0</v>
      </c>
      <c r="AH365">
        <f t="shared" si="316"/>
        <v>0</v>
      </c>
      <c r="AI365">
        <f t="shared" si="317"/>
        <v>0</v>
      </c>
      <c r="AJ365">
        <f t="shared" si="291"/>
        <v>0</v>
      </c>
      <c r="AK365">
        <v>65.58</v>
      </c>
      <c r="AL365">
        <v>65.58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9.92</v>
      </c>
      <c r="BD365" t="s">
        <v>6</v>
      </c>
      <c r="BE365" t="s">
        <v>6</v>
      </c>
      <c r="BF365" t="s">
        <v>6</v>
      </c>
      <c r="BG365" t="s">
        <v>6</v>
      </c>
      <c r="BH365">
        <v>3</v>
      </c>
      <c r="BI365">
        <v>1</v>
      </c>
      <c r="BJ365" t="s">
        <v>142</v>
      </c>
      <c r="BM365">
        <v>500001</v>
      </c>
      <c r="BN365">
        <v>0</v>
      </c>
      <c r="BO365" t="s">
        <v>6</v>
      </c>
      <c r="BP365">
        <v>0</v>
      </c>
      <c r="BQ365">
        <v>8</v>
      </c>
      <c r="BR365">
        <v>1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6</v>
      </c>
      <c r="BZ365">
        <v>0</v>
      </c>
      <c r="CA365">
        <v>0</v>
      </c>
      <c r="CB365" t="s">
        <v>6</v>
      </c>
      <c r="CE365">
        <v>0</v>
      </c>
      <c r="CF365">
        <v>0</v>
      </c>
      <c r="CG365">
        <v>0</v>
      </c>
      <c r="CM365">
        <v>0</v>
      </c>
      <c r="CN365" t="s">
        <v>6</v>
      </c>
      <c r="CO365">
        <v>0</v>
      </c>
      <c r="CP365">
        <f t="shared" si="292"/>
        <v>-136.62</v>
      </c>
      <c r="CQ365">
        <f t="shared" si="311"/>
        <v>650.55359999999996</v>
      </c>
      <c r="CR365">
        <f t="shared" si="312"/>
        <v>0</v>
      </c>
      <c r="CS365">
        <f t="shared" si="293"/>
        <v>0</v>
      </c>
      <c r="CT365">
        <f t="shared" si="294"/>
        <v>0</v>
      </c>
      <c r="CU365">
        <f t="shared" si="295"/>
        <v>0</v>
      </c>
      <c r="CV365">
        <f t="shared" si="296"/>
        <v>0</v>
      </c>
      <c r="CW365">
        <f t="shared" si="297"/>
        <v>0</v>
      </c>
      <c r="CX365">
        <f t="shared" si="298"/>
        <v>0</v>
      </c>
      <c r="CY365">
        <f t="shared" si="307"/>
        <v>0</v>
      </c>
      <c r="CZ365">
        <f t="shared" si="308"/>
        <v>0</v>
      </c>
      <c r="DC365" t="s">
        <v>6</v>
      </c>
      <c r="DD365" t="s">
        <v>6</v>
      </c>
      <c r="DE365" t="s">
        <v>6</v>
      </c>
      <c r="DF365" t="s">
        <v>6</v>
      </c>
      <c r="DG365" t="s">
        <v>6</v>
      </c>
      <c r="DH365" t="s">
        <v>6</v>
      </c>
      <c r="DI365" t="s">
        <v>6</v>
      </c>
      <c r="DJ365" t="s">
        <v>6</v>
      </c>
      <c r="DK365" t="s">
        <v>6</v>
      </c>
      <c r="DL365" t="s">
        <v>6</v>
      </c>
      <c r="DM365" t="s">
        <v>6</v>
      </c>
      <c r="DN365">
        <v>0</v>
      </c>
      <c r="DO365">
        <v>0</v>
      </c>
      <c r="DP365">
        <v>1</v>
      </c>
      <c r="DQ365">
        <v>1</v>
      </c>
      <c r="DU365">
        <v>1002</v>
      </c>
      <c r="DV365" t="s">
        <v>141</v>
      </c>
      <c r="DW365" t="s">
        <v>141</v>
      </c>
      <c r="DX365">
        <v>1</v>
      </c>
      <c r="DZ365" t="s">
        <v>6</v>
      </c>
      <c r="EA365" t="s">
        <v>6</v>
      </c>
      <c r="EB365" t="s">
        <v>6</v>
      </c>
      <c r="EC365" t="s">
        <v>6</v>
      </c>
      <c r="EE365">
        <v>66696658</v>
      </c>
      <c r="EF365">
        <v>8</v>
      </c>
      <c r="EG365" t="s">
        <v>51</v>
      </c>
      <c r="EH365">
        <v>0</v>
      </c>
      <c r="EI365" t="s">
        <v>6</v>
      </c>
      <c r="EJ365">
        <v>1</v>
      </c>
      <c r="EK365">
        <v>500001</v>
      </c>
      <c r="EL365" t="s">
        <v>52</v>
      </c>
      <c r="EM365" t="s">
        <v>53</v>
      </c>
      <c r="EO365" t="s">
        <v>6</v>
      </c>
      <c r="EQ365">
        <v>32768</v>
      </c>
      <c r="ER365">
        <v>65.58</v>
      </c>
      <c r="ES365">
        <v>65.58</v>
      </c>
      <c r="ET365">
        <v>0</v>
      </c>
      <c r="EU365">
        <v>0</v>
      </c>
      <c r="EV365">
        <v>0</v>
      </c>
      <c r="EW365">
        <v>0</v>
      </c>
      <c r="EX365">
        <v>0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6</v>
      </c>
      <c r="GD365">
        <v>1</v>
      </c>
      <c r="GF365">
        <v>-1609399419</v>
      </c>
      <c r="GG365">
        <v>2</v>
      </c>
      <c r="GH365">
        <v>1</v>
      </c>
      <c r="GI365">
        <v>4</v>
      </c>
      <c r="GJ365">
        <v>0</v>
      </c>
      <c r="GK365">
        <v>0</v>
      </c>
      <c r="GL365">
        <f t="shared" si="299"/>
        <v>0</v>
      </c>
      <c r="GM365">
        <f t="shared" si="300"/>
        <v>-136.62</v>
      </c>
      <c r="GN365">
        <f t="shared" si="301"/>
        <v>-136.62</v>
      </c>
      <c r="GO365">
        <f t="shared" si="302"/>
        <v>0</v>
      </c>
      <c r="GP365">
        <f t="shared" si="303"/>
        <v>0</v>
      </c>
      <c r="GR365">
        <v>0</v>
      </c>
      <c r="GS365">
        <v>3</v>
      </c>
      <c r="GT365">
        <v>0</v>
      </c>
      <c r="GU365" t="s">
        <v>6</v>
      </c>
      <c r="GV365">
        <f t="shared" si="304"/>
        <v>0</v>
      </c>
      <c r="GW365">
        <v>1</v>
      </c>
      <c r="GX365">
        <f t="shared" si="305"/>
        <v>0</v>
      </c>
      <c r="HA365">
        <v>0</v>
      </c>
      <c r="HB365">
        <v>0</v>
      </c>
      <c r="HC365">
        <f t="shared" si="306"/>
        <v>0</v>
      </c>
      <c r="HE365" t="s">
        <v>6</v>
      </c>
      <c r="HF365" t="s">
        <v>6</v>
      </c>
      <c r="HM365" t="s">
        <v>6</v>
      </c>
      <c r="HN365" t="s">
        <v>6</v>
      </c>
      <c r="HO365" t="s">
        <v>6</v>
      </c>
      <c r="HP365" t="s">
        <v>6</v>
      </c>
      <c r="HQ365" t="s">
        <v>6</v>
      </c>
      <c r="HS365">
        <v>0</v>
      </c>
      <c r="IK365">
        <v>0</v>
      </c>
    </row>
    <row r="366" spans="1:245" x14ac:dyDescent="0.2">
      <c r="A366">
        <v>18</v>
      </c>
      <c r="B366">
        <v>1</v>
      </c>
      <c r="C366">
        <v>512</v>
      </c>
      <c r="E366" t="s">
        <v>349</v>
      </c>
      <c r="F366" t="s">
        <v>144</v>
      </c>
      <c r="G366" t="s">
        <v>145</v>
      </c>
      <c r="H366" t="str">
        <f>'1.Ведомость'!C202</f>
        <v>л</v>
      </c>
      <c r="I366">
        <f>I363*J366</f>
        <v>-7.9799999999999992E-3</v>
      </c>
      <c r="J366">
        <v>-5.6999999999999988E-2</v>
      </c>
      <c r="K366">
        <v>-5.7000000000000002E-2</v>
      </c>
      <c r="O366">
        <f t="shared" si="277"/>
        <v>-15.88</v>
      </c>
      <c r="P366">
        <f t="shared" si="278"/>
        <v>-15.88</v>
      </c>
      <c r="Q366">
        <f t="shared" si="279"/>
        <v>0</v>
      </c>
      <c r="R366">
        <f t="shared" si="280"/>
        <v>0</v>
      </c>
      <c r="S366">
        <f t="shared" si="281"/>
        <v>0</v>
      </c>
      <c r="T366">
        <f t="shared" si="282"/>
        <v>0</v>
      </c>
      <c r="U366">
        <f t="shared" si="283"/>
        <v>0</v>
      </c>
      <c r="V366">
        <f t="shared" si="284"/>
        <v>0</v>
      </c>
      <c r="W366">
        <f t="shared" si="285"/>
        <v>0</v>
      </c>
      <c r="X366">
        <f t="shared" si="286"/>
        <v>0</v>
      </c>
      <c r="Y366">
        <f t="shared" si="287"/>
        <v>0</v>
      </c>
      <c r="AA366">
        <v>92843885</v>
      </c>
      <c r="AB366">
        <f t="shared" si="288"/>
        <v>200.58</v>
      </c>
      <c r="AC366">
        <f t="shared" si="289"/>
        <v>200.58</v>
      </c>
      <c r="AD366">
        <f t="shared" si="313"/>
        <v>0</v>
      </c>
      <c r="AE366">
        <f t="shared" si="314"/>
        <v>0</v>
      </c>
      <c r="AF366">
        <f t="shared" si="315"/>
        <v>0</v>
      </c>
      <c r="AG366">
        <f t="shared" si="290"/>
        <v>0</v>
      </c>
      <c r="AH366">
        <f t="shared" si="316"/>
        <v>0</v>
      </c>
      <c r="AI366">
        <f t="shared" si="317"/>
        <v>0</v>
      </c>
      <c r="AJ366">
        <f t="shared" si="291"/>
        <v>0</v>
      </c>
      <c r="AK366">
        <v>200.58</v>
      </c>
      <c r="AL366">
        <v>200.58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9.92</v>
      </c>
      <c r="BD366" t="s">
        <v>6</v>
      </c>
      <c r="BE366" t="s">
        <v>6</v>
      </c>
      <c r="BF366" t="s">
        <v>6</v>
      </c>
      <c r="BG366" t="s">
        <v>6</v>
      </c>
      <c r="BH366">
        <v>3</v>
      </c>
      <c r="BI366">
        <v>1</v>
      </c>
      <c r="BJ366" t="s">
        <v>146</v>
      </c>
      <c r="BM366">
        <v>500001</v>
      </c>
      <c r="BN366">
        <v>0</v>
      </c>
      <c r="BO366" t="s">
        <v>6</v>
      </c>
      <c r="BP366">
        <v>0</v>
      </c>
      <c r="BQ366">
        <v>8</v>
      </c>
      <c r="BR366">
        <v>1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6</v>
      </c>
      <c r="BZ366">
        <v>0</v>
      </c>
      <c r="CA366">
        <v>0</v>
      </c>
      <c r="CB366" t="s">
        <v>6</v>
      </c>
      <c r="CE366">
        <v>0</v>
      </c>
      <c r="CF366">
        <v>0</v>
      </c>
      <c r="CG366">
        <v>0</v>
      </c>
      <c r="CM366">
        <v>0</v>
      </c>
      <c r="CN366" t="s">
        <v>6</v>
      </c>
      <c r="CO366">
        <v>0</v>
      </c>
      <c r="CP366">
        <f t="shared" si="292"/>
        <v>-15.88</v>
      </c>
      <c r="CQ366">
        <f t="shared" si="311"/>
        <v>1989.7536</v>
      </c>
      <c r="CR366">
        <f t="shared" si="312"/>
        <v>0</v>
      </c>
      <c r="CS366">
        <f t="shared" si="293"/>
        <v>0</v>
      </c>
      <c r="CT366">
        <f t="shared" si="294"/>
        <v>0</v>
      </c>
      <c r="CU366">
        <f t="shared" si="295"/>
        <v>0</v>
      </c>
      <c r="CV366">
        <f t="shared" si="296"/>
        <v>0</v>
      </c>
      <c r="CW366">
        <f t="shared" si="297"/>
        <v>0</v>
      </c>
      <c r="CX366">
        <f t="shared" si="298"/>
        <v>0</v>
      </c>
      <c r="CY366">
        <f t="shared" si="307"/>
        <v>0</v>
      </c>
      <c r="CZ366">
        <f t="shared" si="308"/>
        <v>0</v>
      </c>
      <c r="DC366" t="s">
        <v>6</v>
      </c>
      <c r="DD366" t="s">
        <v>6</v>
      </c>
      <c r="DE366" t="s">
        <v>6</v>
      </c>
      <c r="DF366" t="s">
        <v>6</v>
      </c>
      <c r="DG366" t="s">
        <v>6</v>
      </c>
      <c r="DH366" t="s">
        <v>6</v>
      </c>
      <c r="DI366" t="s">
        <v>6</v>
      </c>
      <c r="DJ366" t="s">
        <v>6</v>
      </c>
      <c r="DK366" t="s">
        <v>6</v>
      </c>
      <c r="DL366" t="s">
        <v>6</v>
      </c>
      <c r="DM366" t="s">
        <v>6</v>
      </c>
      <c r="DN366">
        <v>0</v>
      </c>
      <c r="DO366">
        <v>0</v>
      </c>
      <c r="DP366">
        <v>1</v>
      </c>
      <c r="DQ366">
        <v>1</v>
      </c>
      <c r="DU366">
        <v>1002</v>
      </c>
      <c r="DV366" t="s">
        <v>141</v>
      </c>
      <c r="DW366" t="s">
        <v>141</v>
      </c>
      <c r="DX366">
        <v>1</v>
      </c>
      <c r="DZ366" t="s">
        <v>6</v>
      </c>
      <c r="EA366" t="s">
        <v>6</v>
      </c>
      <c r="EB366" t="s">
        <v>6</v>
      </c>
      <c r="EC366" t="s">
        <v>6</v>
      </c>
      <c r="EE366">
        <v>66696658</v>
      </c>
      <c r="EF366">
        <v>8</v>
      </c>
      <c r="EG366" t="s">
        <v>51</v>
      </c>
      <c r="EH366">
        <v>0</v>
      </c>
      <c r="EI366" t="s">
        <v>6</v>
      </c>
      <c r="EJ366">
        <v>1</v>
      </c>
      <c r="EK366">
        <v>500001</v>
      </c>
      <c r="EL366" t="s">
        <v>52</v>
      </c>
      <c r="EM366" t="s">
        <v>53</v>
      </c>
      <c r="EO366" t="s">
        <v>6</v>
      </c>
      <c r="EQ366">
        <v>32768</v>
      </c>
      <c r="ER366">
        <v>200.58</v>
      </c>
      <c r="ES366">
        <v>200.58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v>0</v>
      </c>
      <c r="FS366">
        <v>0</v>
      </c>
      <c r="FX366">
        <v>0</v>
      </c>
      <c r="FY366">
        <v>0</v>
      </c>
      <c r="GA366" t="s">
        <v>6</v>
      </c>
      <c r="GD366">
        <v>1</v>
      </c>
      <c r="GF366">
        <v>1828367933</v>
      </c>
      <c r="GG366">
        <v>2</v>
      </c>
      <c r="GH366">
        <v>1</v>
      </c>
      <c r="GI366">
        <v>4</v>
      </c>
      <c r="GJ366">
        <v>0</v>
      </c>
      <c r="GK366">
        <v>0</v>
      </c>
      <c r="GL366">
        <f t="shared" si="299"/>
        <v>0</v>
      </c>
      <c r="GM366">
        <f t="shared" si="300"/>
        <v>-15.88</v>
      </c>
      <c r="GN366">
        <f t="shared" si="301"/>
        <v>-15.88</v>
      </c>
      <c r="GO366">
        <f t="shared" si="302"/>
        <v>0</v>
      </c>
      <c r="GP366">
        <f t="shared" si="303"/>
        <v>0</v>
      </c>
      <c r="GR366">
        <v>0</v>
      </c>
      <c r="GS366">
        <v>3</v>
      </c>
      <c r="GT366">
        <v>0</v>
      </c>
      <c r="GU366" t="s">
        <v>6</v>
      </c>
      <c r="GV366">
        <f t="shared" si="304"/>
        <v>0</v>
      </c>
      <c r="GW366">
        <v>1</v>
      </c>
      <c r="GX366">
        <f t="shared" si="305"/>
        <v>0</v>
      </c>
      <c r="HA366">
        <v>0</v>
      </c>
      <c r="HB366">
        <v>0</v>
      </c>
      <c r="HC366">
        <f t="shared" si="306"/>
        <v>0</v>
      </c>
      <c r="HE366" t="s">
        <v>6</v>
      </c>
      <c r="HF366" t="s">
        <v>6</v>
      </c>
      <c r="HM366" t="s">
        <v>6</v>
      </c>
      <c r="HN366" t="s">
        <v>6</v>
      </c>
      <c r="HO366" t="s">
        <v>6</v>
      </c>
      <c r="HP366" t="s">
        <v>6</v>
      </c>
      <c r="HQ366" t="s">
        <v>6</v>
      </c>
      <c r="HS366">
        <v>0</v>
      </c>
      <c r="IK366">
        <v>0</v>
      </c>
    </row>
    <row r="368" spans="1:245" x14ac:dyDescent="0.2">
      <c r="A368" s="2">
        <v>51</v>
      </c>
      <c r="B368" s="2">
        <f>B338</f>
        <v>1</v>
      </c>
      <c r="C368" s="2">
        <f>A338</f>
        <v>4</v>
      </c>
      <c r="D368" s="2">
        <f>ROW(A338)</f>
        <v>338</v>
      </c>
      <c r="E368" s="2"/>
      <c r="F368" s="2" t="str">
        <f>IF(F338&lt;&gt;"",F338,"")</f>
        <v/>
      </c>
      <c r="G368" s="2" t="str">
        <f>IF(G338&lt;&gt;"",G338,"")</f>
        <v>Система ВЕ6 (В14)</v>
      </c>
      <c r="H368" s="2">
        <v>0</v>
      </c>
      <c r="I368" s="2"/>
      <c r="J368" s="2"/>
      <c r="K368" s="2"/>
      <c r="L368" s="2"/>
      <c r="M368" s="2"/>
      <c r="N368" s="2"/>
      <c r="O368" s="2">
        <f t="shared" ref="O368:T368" si="318">ROUND(AB368,2)</f>
        <v>438235.39</v>
      </c>
      <c r="P368" s="2">
        <f t="shared" si="318"/>
        <v>309275.06</v>
      </c>
      <c r="Q368" s="2">
        <f t="shared" si="318"/>
        <v>8935.09</v>
      </c>
      <c r="R368" s="2">
        <f t="shared" si="318"/>
        <v>4015.31</v>
      </c>
      <c r="S368" s="2">
        <f t="shared" si="318"/>
        <v>120025.24</v>
      </c>
      <c r="T368" s="2">
        <f t="shared" si="318"/>
        <v>0</v>
      </c>
      <c r="U368" s="2">
        <f>AH368</f>
        <v>295.90024999999997</v>
      </c>
      <c r="V368" s="2">
        <f>AI368</f>
        <v>7.6071319000000006</v>
      </c>
      <c r="W368" s="2">
        <f>ROUND(AJ368,2)</f>
        <v>0</v>
      </c>
      <c r="X368" s="2">
        <f>ROUND(AK368,2)</f>
        <v>141956.57999999999</v>
      </c>
      <c r="Y368" s="2">
        <f>ROUND(AL368,2)</f>
        <v>83548.679999999993</v>
      </c>
      <c r="Z368" s="2"/>
      <c r="AA368" s="2"/>
      <c r="AB368" s="2">
        <f>ROUND(SUMIF(AA342:AA366,"=92843885",O342:O366),2)</f>
        <v>438235.39</v>
      </c>
      <c r="AC368" s="2">
        <f>ROUND(SUMIF(AA342:AA366,"=92843885",P342:P366),2)</f>
        <v>309275.06</v>
      </c>
      <c r="AD368" s="2">
        <f>ROUND(SUMIF(AA342:AA366,"=92843885",Q342:Q366),2)</f>
        <v>8935.09</v>
      </c>
      <c r="AE368" s="2">
        <f>ROUND(SUMIF(AA342:AA366,"=92843885",R342:R366),2)</f>
        <v>4015.31</v>
      </c>
      <c r="AF368" s="2">
        <f>ROUND(SUMIF(AA342:AA366,"=92843885",S342:S366),2)</f>
        <v>120025.24</v>
      </c>
      <c r="AG368" s="2">
        <f>ROUND(SUMIF(AA342:AA366,"=92843885",T342:T366),2)</f>
        <v>0</v>
      </c>
      <c r="AH368" s="2">
        <f>SUMIF(AA342:AA366,"=92843885",U342:U366)</f>
        <v>295.90024999999997</v>
      </c>
      <c r="AI368" s="2">
        <f>SUMIF(AA342:AA366,"=92843885",V342:V366)</f>
        <v>7.6071319000000006</v>
      </c>
      <c r="AJ368" s="2">
        <f>ROUND(SUMIF(AA342:AA366,"=92843885",W342:W366),2)</f>
        <v>0</v>
      </c>
      <c r="AK368" s="2">
        <f>ROUND(SUMIF(AA342:AA366,"=92843885",X342:X366),2)</f>
        <v>141956.57999999999</v>
      </c>
      <c r="AL368" s="2">
        <f>ROUND(SUMIF(AA342:AA366,"=92843885",Y342:Y366),2)</f>
        <v>83548.679999999993</v>
      </c>
      <c r="AM368" s="2"/>
      <c r="AN368" s="2"/>
      <c r="AO368" s="2">
        <f t="shared" ref="AO368:BD368" si="319">ROUND(BX368,2)</f>
        <v>0</v>
      </c>
      <c r="AP368" s="2">
        <f t="shared" si="319"/>
        <v>1304.22</v>
      </c>
      <c r="AQ368" s="2">
        <f t="shared" si="319"/>
        <v>0</v>
      </c>
      <c r="AR368" s="2">
        <f t="shared" si="319"/>
        <v>663740.65</v>
      </c>
      <c r="AS368" s="2">
        <f t="shared" si="319"/>
        <v>662436.43000000005</v>
      </c>
      <c r="AT368" s="2">
        <f t="shared" si="319"/>
        <v>0</v>
      </c>
      <c r="AU368" s="2">
        <f t="shared" si="319"/>
        <v>0</v>
      </c>
      <c r="AV368" s="2">
        <f t="shared" si="319"/>
        <v>309275.06</v>
      </c>
      <c r="AW368" s="2">
        <f t="shared" si="319"/>
        <v>307970.84000000003</v>
      </c>
      <c r="AX368" s="2">
        <f t="shared" si="319"/>
        <v>0</v>
      </c>
      <c r="AY368" s="2">
        <f t="shared" si="319"/>
        <v>307970.84000000003</v>
      </c>
      <c r="AZ368" s="2">
        <f t="shared" si="319"/>
        <v>1304.22</v>
      </c>
      <c r="BA368" s="2">
        <f t="shared" si="319"/>
        <v>0</v>
      </c>
      <c r="BB368" s="2">
        <f t="shared" si="319"/>
        <v>0</v>
      </c>
      <c r="BC368" s="2">
        <f t="shared" si="319"/>
        <v>0</v>
      </c>
      <c r="BD368" s="2">
        <f t="shared" si="319"/>
        <v>0</v>
      </c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>
        <f>ROUND(SUMIF(AA342:AA366,"=92843885",FQ342:FQ366),2)</f>
        <v>0</v>
      </c>
      <c r="BY368" s="2">
        <f>ROUND(SUMIF(AA342:AA366,"=92843885",FR342:FR366),2)</f>
        <v>1304.22</v>
      </c>
      <c r="BZ368" s="2">
        <f>ROUND(SUMIF(AA342:AA366,"=92843885",GL342:GL366),2)</f>
        <v>0</v>
      </c>
      <c r="CA368" s="2">
        <f>ROUND(SUMIF(AA342:AA366,"=92843885",GM342:GM366),2)</f>
        <v>663740.65</v>
      </c>
      <c r="CB368" s="2">
        <f>ROUND(SUMIF(AA342:AA366,"=92843885",GN342:GN366),2)</f>
        <v>662436.43000000005</v>
      </c>
      <c r="CC368" s="2">
        <f>ROUND(SUMIF(AA342:AA366,"=92843885",GO342:GO366),2)</f>
        <v>0</v>
      </c>
      <c r="CD368" s="2">
        <f>ROUND(SUMIF(AA342:AA366,"=92843885",GP342:GP366),2)</f>
        <v>0</v>
      </c>
      <c r="CE368" s="2">
        <f>AC368-BX368</f>
        <v>309275.06</v>
      </c>
      <c r="CF368" s="2">
        <f>AC368-BY368</f>
        <v>307970.84000000003</v>
      </c>
      <c r="CG368" s="2">
        <f>BX368-BZ368</f>
        <v>0</v>
      </c>
      <c r="CH368" s="2">
        <f>AC368-BX368-BY368+BZ368</f>
        <v>307970.84000000003</v>
      </c>
      <c r="CI368" s="2">
        <f>BY368-BZ368</f>
        <v>1304.22</v>
      </c>
      <c r="CJ368" s="2">
        <f>ROUND(SUMIF(AA342:AA366,"=92843885",GX342:GX366),2)</f>
        <v>0</v>
      </c>
      <c r="CK368" s="2">
        <f>ROUND(SUMIF(AA342:AA366,"=92843885",GY342:GY366),2)</f>
        <v>0</v>
      </c>
      <c r="CL368" s="2">
        <f>ROUND(SUMIF(AA342:AA366,"=92843885",GZ342:GZ366),2)</f>
        <v>0</v>
      </c>
      <c r="CM368" s="2">
        <f>ROUND(SUMIF(AA342:AA366,"=92843885",HD342:HD366),2)</f>
        <v>0</v>
      </c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>
        <v>0</v>
      </c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201</v>
      </c>
      <c r="F370" s="4">
        <f>ROUND(Source!O368,O370)</f>
        <v>438235.39</v>
      </c>
      <c r="G370" s="4" t="s">
        <v>152</v>
      </c>
      <c r="H370" s="4" t="s">
        <v>153</v>
      </c>
      <c r="I370" s="4"/>
      <c r="J370" s="4"/>
      <c r="K370" s="4">
        <v>201</v>
      </c>
      <c r="L370" s="4">
        <v>1</v>
      </c>
      <c r="M370" s="4">
        <v>3</v>
      </c>
      <c r="N370" s="4" t="s">
        <v>6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436931.17000000004</v>
      </c>
      <c r="X370" s="4">
        <v>1</v>
      </c>
      <c r="Y370" s="4">
        <v>436931.17000000004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202</v>
      </c>
      <c r="F371" s="4">
        <f>ROUND(Source!P368,O371)</f>
        <v>309275.06</v>
      </c>
      <c r="G371" s="4" t="s">
        <v>154</v>
      </c>
      <c r="H371" s="4" t="s">
        <v>155</v>
      </c>
      <c r="I371" s="4"/>
      <c r="J371" s="4"/>
      <c r="K371" s="4">
        <v>202</v>
      </c>
      <c r="L371" s="4">
        <v>2</v>
      </c>
      <c r="M371" s="4">
        <v>3</v>
      </c>
      <c r="N371" s="4" t="s">
        <v>6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309275.06</v>
      </c>
      <c r="X371" s="4">
        <v>1</v>
      </c>
      <c r="Y371" s="4">
        <v>309275.06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222</v>
      </c>
      <c r="F372" s="4">
        <f>ROUND(Source!AO368,O372)</f>
        <v>0</v>
      </c>
      <c r="G372" s="4" t="s">
        <v>156</v>
      </c>
      <c r="H372" s="4" t="s">
        <v>157</v>
      </c>
      <c r="I372" s="4"/>
      <c r="J372" s="4"/>
      <c r="K372" s="4">
        <v>222</v>
      </c>
      <c r="L372" s="4">
        <v>3</v>
      </c>
      <c r="M372" s="4">
        <v>3</v>
      </c>
      <c r="N372" s="4" t="s">
        <v>6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225</v>
      </c>
      <c r="F373" s="4">
        <f>ROUND(Source!AV368,O373)</f>
        <v>309275.06</v>
      </c>
      <c r="G373" s="4" t="s">
        <v>158</v>
      </c>
      <c r="H373" s="4" t="s">
        <v>159</v>
      </c>
      <c r="I373" s="4"/>
      <c r="J373" s="4"/>
      <c r="K373" s="4">
        <v>225</v>
      </c>
      <c r="L373" s="4">
        <v>4</v>
      </c>
      <c r="M373" s="4">
        <v>3</v>
      </c>
      <c r="N373" s="4" t="s">
        <v>6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309275.06</v>
      </c>
      <c r="X373" s="4">
        <v>1</v>
      </c>
      <c r="Y373" s="4">
        <v>309275.06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226</v>
      </c>
      <c r="F374" s="4">
        <f>ROUND(Source!AW368,O374)</f>
        <v>307970.84000000003</v>
      </c>
      <c r="G374" s="4" t="s">
        <v>160</v>
      </c>
      <c r="H374" s="4" t="s">
        <v>161</v>
      </c>
      <c r="I374" s="4"/>
      <c r="J374" s="4"/>
      <c r="K374" s="4">
        <v>226</v>
      </c>
      <c r="L374" s="4">
        <v>5</v>
      </c>
      <c r="M374" s="4">
        <v>3</v>
      </c>
      <c r="N374" s="4" t="s">
        <v>6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307970.84000000003</v>
      </c>
      <c r="X374" s="4">
        <v>1</v>
      </c>
      <c r="Y374" s="4">
        <v>307970.84000000003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227</v>
      </c>
      <c r="F375" s="4">
        <f>ROUND(Source!AX368,O375)</f>
        <v>0</v>
      </c>
      <c r="G375" s="4" t="s">
        <v>162</v>
      </c>
      <c r="H375" s="4" t="s">
        <v>163</v>
      </c>
      <c r="I375" s="4"/>
      <c r="J375" s="4"/>
      <c r="K375" s="4">
        <v>227</v>
      </c>
      <c r="L375" s="4">
        <v>6</v>
      </c>
      <c r="M375" s="4">
        <v>3</v>
      </c>
      <c r="N375" s="4" t="s">
        <v>6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228</v>
      </c>
      <c r="F376" s="4">
        <f>ROUND(Source!AY368,O376)</f>
        <v>307970.84000000003</v>
      </c>
      <c r="G376" s="4" t="s">
        <v>164</v>
      </c>
      <c r="H376" s="4" t="s">
        <v>165</v>
      </c>
      <c r="I376" s="4"/>
      <c r="J376" s="4"/>
      <c r="K376" s="4">
        <v>228</v>
      </c>
      <c r="L376" s="4">
        <v>7</v>
      </c>
      <c r="M376" s="4">
        <v>3</v>
      </c>
      <c r="N376" s="4" t="s">
        <v>6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307970.84000000003</v>
      </c>
      <c r="X376" s="4">
        <v>1</v>
      </c>
      <c r="Y376" s="4">
        <v>307970.84000000003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216</v>
      </c>
      <c r="F377" s="4">
        <f>ROUND(Source!AP368,O377)</f>
        <v>1304.22</v>
      </c>
      <c r="G377" s="4" t="s">
        <v>166</v>
      </c>
      <c r="H377" s="4" t="s">
        <v>167</v>
      </c>
      <c r="I377" s="4"/>
      <c r="J377" s="4"/>
      <c r="K377" s="4">
        <v>216</v>
      </c>
      <c r="L377" s="4">
        <v>8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1304.22</v>
      </c>
      <c r="X377" s="4">
        <v>1</v>
      </c>
      <c r="Y377" s="4">
        <v>1304.22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223</v>
      </c>
      <c r="F378" s="4">
        <f>ROUND(Source!AQ368,O378)</f>
        <v>0</v>
      </c>
      <c r="G378" s="4" t="s">
        <v>168</v>
      </c>
      <c r="H378" s="4" t="s">
        <v>169</v>
      </c>
      <c r="I378" s="4"/>
      <c r="J378" s="4"/>
      <c r="K378" s="4">
        <v>223</v>
      </c>
      <c r="L378" s="4">
        <v>9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229</v>
      </c>
      <c r="F379" s="4">
        <f>ROUND(Source!AZ368,O379)</f>
        <v>1304.22</v>
      </c>
      <c r="G379" s="4" t="s">
        <v>170</v>
      </c>
      <c r="H379" s="4" t="s">
        <v>171</v>
      </c>
      <c r="I379" s="4"/>
      <c r="J379" s="4"/>
      <c r="K379" s="4">
        <v>229</v>
      </c>
      <c r="L379" s="4">
        <v>10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1304.22</v>
      </c>
      <c r="X379" s="4">
        <v>1</v>
      </c>
      <c r="Y379" s="4">
        <v>1304.22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203</v>
      </c>
      <c r="F380" s="4">
        <f>ROUND(Source!Q368,O380)</f>
        <v>8935.09</v>
      </c>
      <c r="G380" s="4" t="s">
        <v>172</v>
      </c>
      <c r="H380" s="4" t="s">
        <v>173</v>
      </c>
      <c r="I380" s="4"/>
      <c r="J380" s="4"/>
      <c r="K380" s="4">
        <v>203</v>
      </c>
      <c r="L380" s="4">
        <v>11</v>
      </c>
      <c r="M380" s="4">
        <v>3</v>
      </c>
      <c r="N380" s="4" t="s">
        <v>6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8935.09</v>
      </c>
      <c r="X380" s="4">
        <v>1</v>
      </c>
      <c r="Y380" s="4">
        <v>8935.09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231</v>
      </c>
      <c r="F381" s="4">
        <f>ROUND(Source!BB368,O381)</f>
        <v>0</v>
      </c>
      <c r="G381" s="4" t="s">
        <v>174</v>
      </c>
      <c r="H381" s="4" t="s">
        <v>175</v>
      </c>
      <c r="I381" s="4"/>
      <c r="J381" s="4"/>
      <c r="K381" s="4">
        <v>231</v>
      </c>
      <c r="L381" s="4">
        <v>12</v>
      </c>
      <c r="M381" s="4">
        <v>3</v>
      </c>
      <c r="N381" s="4" t="s">
        <v>6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204</v>
      </c>
      <c r="F382" s="4">
        <f>ROUND(Source!R368,O382)</f>
        <v>4015.31</v>
      </c>
      <c r="G382" s="4" t="s">
        <v>176</v>
      </c>
      <c r="H382" s="4" t="s">
        <v>177</v>
      </c>
      <c r="I382" s="4"/>
      <c r="J382" s="4"/>
      <c r="K382" s="4">
        <v>204</v>
      </c>
      <c r="L382" s="4">
        <v>13</v>
      </c>
      <c r="M382" s="4">
        <v>3</v>
      </c>
      <c r="N382" s="4" t="s">
        <v>6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4015.31</v>
      </c>
      <c r="X382" s="4">
        <v>1</v>
      </c>
      <c r="Y382" s="4">
        <v>4015.31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205</v>
      </c>
      <c r="F383" s="4">
        <f>ROUND(Source!S368,O383)</f>
        <v>120025.24</v>
      </c>
      <c r="G383" s="4" t="s">
        <v>178</v>
      </c>
      <c r="H383" s="4" t="s">
        <v>179</v>
      </c>
      <c r="I383" s="4"/>
      <c r="J383" s="4"/>
      <c r="K383" s="4">
        <v>205</v>
      </c>
      <c r="L383" s="4">
        <v>14</v>
      </c>
      <c r="M383" s="4">
        <v>3</v>
      </c>
      <c r="N383" s="4" t="s">
        <v>6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120025.24</v>
      </c>
      <c r="X383" s="4">
        <v>1</v>
      </c>
      <c r="Y383" s="4">
        <v>120025.24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232</v>
      </c>
      <c r="F384" s="4">
        <f>ROUND(Source!BC368,O384)</f>
        <v>0</v>
      </c>
      <c r="G384" s="4" t="s">
        <v>180</v>
      </c>
      <c r="H384" s="4" t="s">
        <v>181</v>
      </c>
      <c r="I384" s="4"/>
      <c r="J384" s="4"/>
      <c r="K384" s="4">
        <v>232</v>
      </c>
      <c r="L384" s="4">
        <v>15</v>
      </c>
      <c r="M384" s="4">
        <v>3</v>
      </c>
      <c r="N384" s="4" t="s">
        <v>6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214</v>
      </c>
      <c r="F385" s="4">
        <f>ROUND(Source!AS368,O385)</f>
        <v>662436.43000000005</v>
      </c>
      <c r="G385" s="4" t="s">
        <v>182</v>
      </c>
      <c r="H385" s="4" t="s">
        <v>183</v>
      </c>
      <c r="I385" s="4"/>
      <c r="J385" s="4"/>
      <c r="K385" s="4">
        <v>214</v>
      </c>
      <c r="L385" s="4">
        <v>16</v>
      </c>
      <c r="M385" s="4">
        <v>3</v>
      </c>
      <c r="N385" s="4" t="s">
        <v>6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662436.43000000005</v>
      </c>
      <c r="X385" s="4">
        <v>1</v>
      </c>
      <c r="Y385" s="4">
        <v>662436.43000000005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215</v>
      </c>
      <c r="F386" s="4">
        <f>ROUND(Source!AT368,O386)</f>
        <v>0</v>
      </c>
      <c r="G386" s="4" t="s">
        <v>184</v>
      </c>
      <c r="H386" s="4" t="s">
        <v>185</v>
      </c>
      <c r="I386" s="4"/>
      <c r="J386" s="4"/>
      <c r="K386" s="4">
        <v>215</v>
      </c>
      <c r="L386" s="4">
        <v>17</v>
      </c>
      <c r="M386" s="4">
        <v>3</v>
      </c>
      <c r="N386" s="4" t="s">
        <v>6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217</v>
      </c>
      <c r="F387" s="4">
        <f>ROUND(Source!AU368,O387)</f>
        <v>0</v>
      </c>
      <c r="G387" s="4" t="s">
        <v>186</v>
      </c>
      <c r="H387" s="4" t="s">
        <v>187</v>
      </c>
      <c r="I387" s="4"/>
      <c r="J387" s="4"/>
      <c r="K387" s="4">
        <v>217</v>
      </c>
      <c r="L387" s="4">
        <v>18</v>
      </c>
      <c r="M387" s="4">
        <v>3</v>
      </c>
      <c r="N387" s="4" t="s">
        <v>6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230</v>
      </c>
      <c r="F388" s="4">
        <f>ROUND(Source!BA368,O388)</f>
        <v>0</v>
      </c>
      <c r="G388" s="4" t="s">
        <v>188</v>
      </c>
      <c r="H388" s="4" t="s">
        <v>189</v>
      </c>
      <c r="I388" s="4"/>
      <c r="J388" s="4"/>
      <c r="K388" s="4">
        <v>230</v>
      </c>
      <c r="L388" s="4">
        <v>19</v>
      </c>
      <c r="M388" s="4">
        <v>3</v>
      </c>
      <c r="N388" s="4" t="s">
        <v>6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206</v>
      </c>
      <c r="F389" s="4">
        <f>ROUND(Source!T368,O389)</f>
        <v>0</v>
      </c>
      <c r="G389" s="4" t="s">
        <v>190</v>
      </c>
      <c r="H389" s="4" t="s">
        <v>191</v>
      </c>
      <c r="I389" s="4"/>
      <c r="J389" s="4"/>
      <c r="K389" s="4">
        <v>206</v>
      </c>
      <c r="L389" s="4">
        <v>20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207</v>
      </c>
      <c r="F390" s="4">
        <f>ROUND(Source!U368,O390)</f>
        <v>295.90025000000003</v>
      </c>
      <c r="G390" s="4" t="s">
        <v>192</v>
      </c>
      <c r="H390" s="4" t="s">
        <v>193</v>
      </c>
      <c r="I390" s="4"/>
      <c r="J390" s="4"/>
      <c r="K390" s="4">
        <v>207</v>
      </c>
      <c r="L390" s="4">
        <v>21</v>
      </c>
      <c r="M390" s="4">
        <v>3</v>
      </c>
      <c r="N390" s="4" t="s">
        <v>6</v>
      </c>
      <c r="O390" s="4">
        <v>7</v>
      </c>
      <c r="P390" s="4"/>
      <c r="Q390" s="4"/>
      <c r="R390" s="4"/>
      <c r="S390" s="4"/>
      <c r="T390" s="4"/>
      <c r="U390" s="4"/>
      <c r="V390" s="4"/>
      <c r="W390" s="4">
        <v>295.90025000000003</v>
      </c>
      <c r="X390" s="4">
        <v>1</v>
      </c>
      <c r="Y390" s="4">
        <v>295.90025000000003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208</v>
      </c>
      <c r="F391" s="4">
        <f>ROUND(Source!V368,O391)</f>
        <v>7.6071318999999997</v>
      </c>
      <c r="G391" s="4" t="s">
        <v>194</v>
      </c>
      <c r="H391" s="4" t="s">
        <v>195</v>
      </c>
      <c r="I391" s="4"/>
      <c r="J391" s="4"/>
      <c r="K391" s="4">
        <v>208</v>
      </c>
      <c r="L391" s="4">
        <v>22</v>
      </c>
      <c r="M391" s="4">
        <v>3</v>
      </c>
      <c r="N391" s="4" t="s">
        <v>6</v>
      </c>
      <c r="O391" s="4">
        <v>7</v>
      </c>
      <c r="P391" s="4"/>
      <c r="Q391" s="4"/>
      <c r="R391" s="4"/>
      <c r="S391" s="4"/>
      <c r="T391" s="4"/>
      <c r="U391" s="4"/>
      <c r="V391" s="4"/>
      <c r="W391" s="4">
        <v>7.6071318999999997</v>
      </c>
      <c r="X391" s="4">
        <v>1</v>
      </c>
      <c r="Y391" s="4">
        <v>7.6071318999999997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209</v>
      </c>
      <c r="F392" s="4">
        <f>ROUND(Source!W368,O392)</f>
        <v>0</v>
      </c>
      <c r="G392" s="4" t="s">
        <v>196</v>
      </c>
      <c r="H392" s="4" t="s">
        <v>197</v>
      </c>
      <c r="I392" s="4"/>
      <c r="J392" s="4"/>
      <c r="K392" s="4">
        <v>209</v>
      </c>
      <c r="L392" s="4">
        <v>23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233</v>
      </c>
      <c r="F393" s="4">
        <f>ROUND(Source!BD368,O393)</f>
        <v>0</v>
      </c>
      <c r="G393" s="4" t="s">
        <v>198</v>
      </c>
      <c r="H393" s="4" t="s">
        <v>199</v>
      </c>
      <c r="I393" s="4"/>
      <c r="J393" s="4"/>
      <c r="K393" s="4">
        <v>233</v>
      </c>
      <c r="L393" s="4">
        <v>24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210</v>
      </c>
      <c r="F394" s="4">
        <f>ROUND(Source!X368,O394)</f>
        <v>141956.57999999999</v>
      </c>
      <c r="G394" s="4" t="s">
        <v>200</v>
      </c>
      <c r="H394" s="4" t="s">
        <v>201</v>
      </c>
      <c r="I394" s="4"/>
      <c r="J394" s="4"/>
      <c r="K394" s="4">
        <v>210</v>
      </c>
      <c r="L394" s="4">
        <v>25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141956.57999999999</v>
      </c>
      <c r="X394" s="4">
        <v>1</v>
      </c>
      <c r="Y394" s="4">
        <v>141956.57999999999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211</v>
      </c>
      <c r="F395" s="4">
        <f>ROUND(Source!Y368,O395)</f>
        <v>83548.679999999993</v>
      </c>
      <c r="G395" s="4" t="s">
        <v>202</v>
      </c>
      <c r="H395" s="4" t="s">
        <v>203</v>
      </c>
      <c r="I395" s="4"/>
      <c r="J395" s="4"/>
      <c r="K395" s="4">
        <v>211</v>
      </c>
      <c r="L395" s="4">
        <v>26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83548.679999999993</v>
      </c>
      <c r="X395" s="4">
        <v>1</v>
      </c>
      <c r="Y395" s="4">
        <v>83548.679999999993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224</v>
      </c>
      <c r="F396" s="4">
        <f>ROUND(Source!AR368,O396)</f>
        <v>663740.65</v>
      </c>
      <c r="G396" s="4" t="s">
        <v>204</v>
      </c>
      <c r="H396" s="4" t="s">
        <v>205</v>
      </c>
      <c r="I396" s="4"/>
      <c r="J396" s="4"/>
      <c r="K396" s="4">
        <v>224</v>
      </c>
      <c r="L396" s="4">
        <v>27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663740.65</v>
      </c>
      <c r="X396" s="4">
        <v>1</v>
      </c>
      <c r="Y396" s="4">
        <v>663740.65</v>
      </c>
      <c r="Z396" s="4"/>
      <c r="AA396" s="4"/>
      <c r="AB396" s="4"/>
    </row>
    <row r="398" spans="1:206" x14ac:dyDescent="0.2">
      <c r="A398" s="1">
        <v>4</v>
      </c>
      <c r="B398" s="1">
        <v>1</v>
      </c>
      <c r="C398" s="1"/>
      <c r="D398" s="1">
        <f>ROW(A428)</f>
        <v>428</v>
      </c>
      <c r="E398" s="1"/>
      <c r="F398" s="1" t="s">
        <v>6</v>
      </c>
      <c r="G398" s="1" t="s">
        <v>350</v>
      </c>
      <c r="H398" s="1" t="s">
        <v>6</v>
      </c>
      <c r="I398" s="1">
        <v>0</v>
      </c>
      <c r="J398" s="1"/>
      <c r="K398" s="1">
        <v>-1</v>
      </c>
      <c r="L398" s="1"/>
      <c r="M398" s="1" t="s">
        <v>6</v>
      </c>
      <c r="N398" s="1"/>
      <c r="O398" s="1"/>
      <c r="P398" s="1"/>
      <c r="Q398" s="1"/>
      <c r="R398" s="1"/>
      <c r="S398" s="1">
        <v>0</v>
      </c>
      <c r="T398" s="1"/>
      <c r="U398" s="1" t="s">
        <v>6</v>
      </c>
      <c r="V398" s="1">
        <v>0</v>
      </c>
      <c r="W398" s="1"/>
      <c r="X398" s="1"/>
      <c r="Y398" s="1"/>
      <c r="Z398" s="1"/>
      <c r="AA398" s="1"/>
      <c r="AB398" s="1" t="s">
        <v>6</v>
      </c>
      <c r="AC398" s="1" t="s">
        <v>6</v>
      </c>
      <c r="AD398" s="1" t="s">
        <v>6</v>
      </c>
      <c r="AE398" s="1" t="s">
        <v>6</v>
      </c>
      <c r="AF398" s="1" t="s">
        <v>6</v>
      </c>
      <c r="AG398" s="1" t="s">
        <v>6</v>
      </c>
      <c r="AH398" s="1"/>
      <c r="AI398" s="1"/>
      <c r="AJ398" s="1"/>
      <c r="AK398" s="1"/>
      <c r="AL398" s="1"/>
      <c r="AM398" s="1"/>
      <c r="AN398" s="1"/>
      <c r="AO398" s="1"/>
      <c r="AP398" s="1" t="s">
        <v>6</v>
      </c>
      <c r="AQ398" s="1" t="s">
        <v>6</v>
      </c>
      <c r="AR398" s="1" t="s">
        <v>6</v>
      </c>
      <c r="AS398" s="1"/>
      <c r="AT398" s="1"/>
      <c r="AU398" s="1"/>
      <c r="AV398" s="1"/>
      <c r="AW398" s="1"/>
      <c r="AX398" s="1"/>
      <c r="AY398" s="1"/>
      <c r="AZ398" s="1" t="s">
        <v>6</v>
      </c>
      <c r="BA398" s="1"/>
      <c r="BB398" s="1" t="s">
        <v>6</v>
      </c>
      <c r="BC398" s="1" t="s">
        <v>6</v>
      </c>
      <c r="BD398" s="1" t="s">
        <v>6</v>
      </c>
      <c r="BE398" s="1" t="s">
        <v>6</v>
      </c>
      <c r="BF398" s="1" t="s">
        <v>6</v>
      </c>
      <c r="BG398" s="1" t="s">
        <v>6</v>
      </c>
      <c r="BH398" s="1" t="s">
        <v>6</v>
      </c>
      <c r="BI398" s="1" t="s">
        <v>6</v>
      </c>
      <c r="BJ398" s="1" t="s">
        <v>6</v>
      </c>
      <c r="BK398" s="1" t="s">
        <v>6</v>
      </c>
      <c r="BL398" s="1" t="s">
        <v>6</v>
      </c>
      <c r="BM398" s="1" t="s">
        <v>6</v>
      </c>
      <c r="BN398" s="1" t="s">
        <v>6</v>
      </c>
      <c r="BO398" s="1" t="s">
        <v>6</v>
      </c>
      <c r="BP398" s="1" t="s">
        <v>6</v>
      </c>
      <c r="BQ398" s="1"/>
      <c r="BR398" s="1"/>
      <c r="BS398" s="1"/>
      <c r="BT398" s="1"/>
      <c r="BU398" s="1"/>
      <c r="BV398" s="1"/>
      <c r="BW398" s="1"/>
      <c r="BX398" s="1">
        <v>0</v>
      </c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>
        <v>0</v>
      </c>
    </row>
    <row r="400" spans="1:206" x14ac:dyDescent="0.2">
      <c r="A400" s="2">
        <v>52</v>
      </c>
      <c r="B400" s="2">
        <f t="shared" ref="B400:G400" si="320">B428</f>
        <v>1</v>
      </c>
      <c r="C400" s="2">
        <f t="shared" si="320"/>
        <v>4</v>
      </c>
      <c r="D400" s="2">
        <f t="shared" si="320"/>
        <v>398</v>
      </c>
      <c r="E400" s="2">
        <f t="shared" si="320"/>
        <v>0</v>
      </c>
      <c r="F400" s="2" t="str">
        <f t="shared" si="320"/>
        <v/>
      </c>
      <c r="G400" s="2" t="str">
        <f t="shared" si="320"/>
        <v>Система ВЕ7 (В15)</v>
      </c>
      <c r="H400" s="2"/>
      <c r="I400" s="2"/>
      <c r="J400" s="2"/>
      <c r="K400" s="2"/>
      <c r="L400" s="2"/>
      <c r="M400" s="2"/>
      <c r="N400" s="2"/>
      <c r="O400" s="2">
        <f t="shared" ref="O400:AT400" si="321">O428</f>
        <v>445670.32</v>
      </c>
      <c r="P400" s="2">
        <f t="shared" si="321"/>
        <v>313240.53999999998</v>
      </c>
      <c r="Q400" s="2">
        <f t="shared" si="321"/>
        <v>9512.61</v>
      </c>
      <c r="R400" s="2">
        <f t="shared" si="321"/>
        <v>4306.25</v>
      </c>
      <c r="S400" s="2">
        <f t="shared" si="321"/>
        <v>122917.17</v>
      </c>
      <c r="T400" s="2">
        <f t="shared" si="321"/>
        <v>0</v>
      </c>
      <c r="U400" s="2">
        <f t="shared" si="321"/>
        <v>302.40024999999997</v>
      </c>
      <c r="V400" s="2">
        <f t="shared" si="321"/>
        <v>8.1661318999999999</v>
      </c>
      <c r="W400" s="2">
        <f t="shared" si="321"/>
        <v>0</v>
      </c>
      <c r="X400" s="2">
        <f t="shared" si="321"/>
        <v>145043.97</v>
      </c>
      <c r="Y400" s="2">
        <f t="shared" si="321"/>
        <v>85299.26</v>
      </c>
      <c r="Z400" s="2">
        <f t="shared" si="321"/>
        <v>0</v>
      </c>
      <c r="AA400" s="2">
        <f t="shared" si="321"/>
        <v>0</v>
      </c>
      <c r="AB400" s="2">
        <f t="shared" si="321"/>
        <v>445670.32</v>
      </c>
      <c r="AC400" s="2">
        <f t="shared" si="321"/>
        <v>313240.53999999998</v>
      </c>
      <c r="AD400" s="2">
        <f t="shared" si="321"/>
        <v>9512.61</v>
      </c>
      <c r="AE400" s="2">
        <f t="shared" si="321"/>
        <v>4306.25</v>
      </c>
      <c r="AF400" s="2">
        <f t="shared" si="321"/>
        <v>122917.17</v>
      </c>
      <c r="AG400" s="2">
        <f t="shared" si="321"/>
        <v>0</v>
      </c>
      <c r="AH400" s="2">
        <f t="shared" si="321"/>
        <v>302.40024999999997</v>
      </c>
      <c r="AI400" s="2">
        <f t="shared" si="321"/>
        <v>8.1661318999999999</v>
      </c>
      <c r="AJ400" s="2">
        <f t="shared" si="321"/>
        <v>0</v>
      </c>
      <c r="AK400" s="2">
        <f t="shared" si="321"/>
        <v>145043.97</v>
      </c>
      <c r="AL400" s="2">
        <f t="shared" si="321"/>
        <v>85299.26</v>
      </c>
      <c r="AM400" s="2">
        <f t="shared" si="321"/>
        <v>0</v>
      </c>
      <c r="AN400" s="2">
        <f t="shared" si="321"/>
        <v>0</v>
      </c>
      <c r="AO400" s="2">
        <f t="shared" si="321"/>
        <v>0</v>
      </c>
      <c r="AP400" s="2">
        <f t="shared" si="321"/>
        <v>1304.22</v>
      </c>
      <c r="AQ400" s="2">
        <f t="shared" si="321"/>
        <v>0</v>
      </c>
      <c r="AR400" s="2">
        <f t="shared" si="321"/>
        <v>676013.55</v>
      </c>
      <c r="AS400" s="2">
        <f t="shared" si="321"/>
        <v>674709.33</v>
      </c>
      <c r="AT400" s="2">
        <f t="shared" si="321"/>
        <v>0</v>
      </c>
      <c r="AU400" s="2">
        <f t="shared" ref="AU400:BZ400" si="322">AU428</f>
        <v>0</v>
      </c>
      <c r="AV400" s="2">
        <f t="shared" si="322"/>
        <v>313240.53999999998</v>
      </c>
      <c r="AW400" s="2">
        <f t="shared" si="322"/>
        <v>311936.32</v>
      </c>
      <c r="AX400" s="2">
        <f t="shared" si="322"/>
        <v>0</v>
      </c>
      <c r="AY400" s="2">
        <f t="shared" si="322"/>
        <v>311936.32</v>
      </c>
      <c r="AZ400" s="2">
        <f t="shared" si="322"/>
        <v>1304.22</v>
      </c>
      <c r="BA400" s="2">
        <f t="shared" si="322"/>
        <v>0</v>
      </c>
      <c r="BB400" s="2">
        <f t="shared" si="322"/>
        <v>0</v>
      </c>
      <c r="BC400" s="2">
        <f t="shared" si="322"/>
        <v>0</v>
      </c>
      <c r="BD400" s="2">
        <f t="shared" si="322"/>
        <v>0</v>
      </c>
      <c r="BE400" s="2">
        <f t="shared" si="322"/>
        <v>0</v>
      </c>
      <c r="BF400" s="2">
        <f t="shared" si="322"/>
        <v>0</v>
      </c>
      <c r="BG400" s="2">
        <f t="shared" si="322"/>
        <v>0</v>
      </c>
      <c r="BH400" s="2">
        <f t="shared" si="322"/>
        <v>0</v>
      </c>
      <c r="BI400" s="2">
        <f t="shared" si="322"/>
        <v>0</v>
      </c>
      <c r="BJ400" s="2">
        <f t="shared" si="322"/>
        <v>0</v>
      </c>
      <c r="BK400" s="2">
        <f t="shared" si="322"/>
        <v>0</v>
      </c>
      <c r="BL400" s="2">
        <f t="shared" si="322"/>
        <v>0</v>
      </c>
      <c r="BM400" s="2">
        <f t="shared" si="322"/>
        <v>0</v>
      </c>
      <c r="BN400" s="2">
        <f t="shared" si="322"/>
        <v>0</v>
      </c>
      <c r="BO400" s="2">
        <f t="shared" si="322"/>
        <v>0</v>
      </c>
      <c r="BP400" s="2">
        <f t="shared" si="322"/>
        <v>0</v>
      </c>
      <c r="BQ400" s="2">
        <f t="shared" si="322"/>
        <v>0</v>
      </c>
      <c r="BR400" s="2">
        <f t="shared" si="322"/>
        <v>0</v>
      </c>
      <c r="BS400" s="2">
        <f t="shared" si="322"/>
        <v>0</v>
      </c>
      <c r="BT400" s="2">
        <f t="shared" si="322"/>
        <v>0</v>
      </c>
      <c r="BU400" s="2">
        <f t="shared" si="322"/>
        <v>0</v>
      </c>
      <c r="BV400" s="2">
        <f t="shared" si="322"/>
        <v>0</v>
      </c>
      <c r="BW400" s="2">
        <f t="shared" si="322"/>
        <v>0</v>
      </c>
      <c r="BX400" s="2">
        <f t="shared" si="322"/>
        <v>0</v>
      </c>
      <c r="BY400" s="2">
        <f t="shared" si="322"/>
        <v>1304.22</v>
      </c>
      <c r="BZ400" s="2">
        <f t="shared" si="322"/>
        <v>0</v>
      </c>
      <c r="CA400" s="2">
        <f t="shared" ref="CA400:DF400" si="323">CA428</f>
        <v>676013.55</v>
      </c>
      <c r="CB400" s="2">
        <f t="shared" si="323"/>
        <v>674709.33</v>
      </c>
      <c r="CC400" s="2">
        <f t="shared" si="323"/>
        <v>0</v>
      </c>
      <c r="CD400" s="2">
        <f t="shared" si="323"/>
        <v>0</v>
      </c>
      <c r="CE400" s="2">
        <f t="shared" si="323"/>
        <v>313240.53999999998</v>
      </c>
      <c r="CF400" s="2">
        <f t="shared" si="323"/>
        <v>311936.32</v>
      </c>
      <c r="CG400" s="2">
        <f t="shared" si="323"/>
        <v>0</v>
      </c>
      <c r="CH400" s="2">
        <f t="shared" si="323"/>
        <v>311936.32</v>
      </c>
      <c r="CI400" s="2">
        <f t="shared" si="323"/>
        <v>1304.22</v>
      </c>
      <c r="CJ400" s="2">
        <f t="shared" si="323"/>
        <v>0</v>
      </c>
      <c r="CK400" s="2">
        <f t="shared" si="323"/>
        <v>0</v>
      </c>
      <c r="CL400" s="2">
        <f t="shared" si="323"/>
        <v>0</v>
      </c>
      <c r="CM400" s="2">
        <f t="shared" si="323"/>
        <v>0</v>
      </c>
      <c r="CN400" s="2">
        <f t="shared" si="323"/>
        <v>0</v>
      </c>
      <c r="CO400" s="2">
        <f t="shared" si="323"/>
        <v>0</v>
      </c>
      <c r="CP400" s="2">
        <f t="shared" si="323"/>
        <v>0</v>
      </c>
      <c r="CQ400" s="2">
        <f t="shared" si="323"/>
        <v>0</v>
      </c>
      <c r="CR400" s="2">
        <f t="shared" si="323"/>
        <v>0</v>
      </c>
      <c r="CS400" s="2">
        <f t="shared" si="323"/>
        <v>0</v>
      </c>
      <c r="CT400" s="2">
        <f t="shared" si="323"/>
        <v>0</v>
      </c>
      <c r="CU400" s="2">
        <f t="shared" si="323"/>
        <v>0</v>
      </c>
      <c r="CV400" s="2">
        <f t="shared" si="323"/>
        <v>0</v>
      </c>
      <c r="CW400" s="2">
        <f t="shared" si="323"/>
        <v>0</v>
      </c>
      <c r="CX400" s="2">
        <f t="shared" si="323"/>
        <v>0</v>
      </c>
      <c r="CY400" s="2">
        <f t="shared" si="323"/>
        <v>0</v>
      </c>
      <c r="CZ400" s="2">
        <f t="shared" si="323"/>
        <v>0</v>
      </c>
      <c r="DA400" s="2">
        <f t="shared" si="323"/>
        <v>0</v>
      </c>
      <c r="DB400" s="2">
        <f t="shared" si="323"/>
        <v>0</v>
      </c>
      <c r="DC400" s="2">
        <f t="shared" si="323"/>
        <v>0</v>
      </c>
      <c r="DD400" s="2">
        <f t="shared" si="323"/>
        <v>0</v>
      </c>
      <c r="DE400" s="2">
        <f t="shared" si="323"/>
        <v>0</v>
      </c>
      <c r="DF400" s="2">
        <f t="shared" si="323"/>
        <v>0</v>
      </c>
      <c r="DG400" s="3">
        <f t="shared" ref="DG400:EL400" si="324">DG428</f>
        <v>0</v>
      </c>
      <c r="DH400" s="3">
        <f t="shared" si="324"/>
        <v>0</v>
      </c>
      <c r="DI400" s="3">
        <f t="shared" si="324"/>
        <v>0</v>
      </c>
      <c r="DJ400" s="3">
        <f t="shared" si="324"/>
        <v>0</v>
      </c>
      <c r="DK400" s="3">
        <f t="shared" si="324"/>
        <v>0</v>
      </c>
      <c r="DL400" s="3">
        <f t="shared" si="324"/>
        <v>0</v>
      </c>
      <c r="DM400" s="3">
        <f t="shared" si="324"/>
        <v>0</v>
      </c>
      <c r="DN400" s="3">
        <f t="shared" si="324"/>
        <v>0</v>
      </c>
      <c r="DO400" s="3">
        <f t="shared" si="324"/>
        <v>0</v>
      </c>
      <c r="DP400" s="3">
        <f t="shared" si="324"/>
        <v>0</v>
      </c>
      <c r="DQ400" s="3">
        <f t="shared" si="324"/>
        <v>0</v>
      </c>
      <c r="DR400" s="3">
        <f t="shared" si="324"/>
        <v>0</v>
      </c>
      <c r="DS400" s="3">
        <f t="shared" si="324"/>
        <v>0</v>
      </c>
      <c r="DT400" s="3">
        <f t="shared" si="324"/>
        <v>0</v>
      </c>
      <c r="DU400" s="3">
        <f t="shared" si="324"/>
        <v>0</v>
      </c>
      <c r="DV400" s="3">
        <f t="shared" si="324"/>
        <v>0</v>
      </c>
      <c r="DW400" s="3">
        <f t="shared" si="324"/>
        <v>0</v>
      </c>
      <c r="DX400" s="3">
        <f t="shared" si="324"/>
        <v>0</v>
      </c>
      <c r="DY400" s="3">
        <f t="shared" si="324"/>
        <v>0</v>
      </c>
      <c r="DZ400" s="3">
        <f t="shared" si="324"/>
        <v>0</v>
      </c>
      <c r="EA400" s="3">
        <f t="shared" si="324"/>
        <v>0</v>
      </c>
      <c r="EB400" s="3">
        <f t="shared" si="324"/>
        <v>0</v>
      </c>
      <c r="EC400" s="3">
        <f t="shared" si="324"/>
        <v>0</v>
      </c>
      <c r="ED400" s="3">
        <f t="shared" si="324"/>
        <v>0</v>
      </c>
      <c r="EE400" s="3">
        <f t="shared" si="324"/>
        <v>0</v>
      </c>
      <c r="EF400" s="3">
        <f t="shared" si="324"/>
        <v>0</v>
      </c>
      <c r="EG400" s="3">
        <f t="shared" si="324"/>
        <v>0</v>
      </c>
      <c r="EH400" s="3">
        <f t="shared" si="324"/>
        <v>0</v>
      </c>
      <c r="EI400" s="3">
        <f t="shared" si="324"/>
        <v>0</v>
      </c>
      <c r="EJ400" s="3">
        <f t="shared" si="324"/>
        <v>0</v>
      </c>
      <c r="EK400" s="3">
        <f t="shared" si="324"/>
        <v>0</v>
      </c>
      <c r="EL400" s="3">
        <f t="shared" si="324"/>
        <v>0</v>
      </c>
      <c r="EM400" s="3">
        <f t="shared" ref="EM400:FR400" si="325">EM428</f>
        <v>0</v>
      </c>
      <c r="EN400" s="3">
        <f t="shared" si="325"/>
        <v>0</v>
      </c>
      <c r="EO400" s="3">
        <f t="shared" si="325"/>
        <v>0</v>
      </c>
      <c r="EP400" s="3">
        <f t="shared" si="325"/>
        <v>0</v>
      </c>
      <c r="EQ400" s="3">
        <f t="shared" si="325"/>
        <v>0</v>
      </c>
      <c r="ER400" s="3">
        <f t="shared" si="325"/>
        <v>0</v>
      </c>
      <c r="ES400" s="3">
        <f t="shared" si="325"/>
        <v>0</v>
      </c>
      <c r="ET400" s="3">
        <f t="shared" si="325"/>
        <v>0</v>
      </c>
      <c r="EU400" s="3">
        <f t="shared" si="325"/>
        <v>0</v>
      </c>
      <c r="EV400" s="3">
        <f t="shared" si="325"/>
        <v>0</v>
      </c>
      <c r="EW400" s="3">
        <f t="shared" si="325"/>
        <v>0</v>
      </c>
      <c r="EX400" s="3">
        <f t="shared" si="325"/>
        <v>0</v>
      </c>
      <c r="EY400" s="3">
        <f t="shared" si="325"/>
        <v>0</v>
      </c>
      <c r="EZ400" s="3">
        <f t="shared" si="325"/>
        <v>0</v>
      </c>
      <c r="FA400" s="3">
        <f t="shared" si="325"/>
        <v>0</v>
      </c>
      <c r="FB400" s="3">
        <f t="shared" si="325"/>
        <v>0</v>
      </c>
      <c r="FC400" s="3">
        <f t="shared" si="325"/>
        <v>0</v>
      </c>
      <c r="FD400" s="3">
        <f t="shared" si="325"/>
        <v>0</v>
      </c>
      <c r="FE400" s="3">
        <f t="shared" si="325"/>
        <v>0</v>
      </c>
      <c r="FF400" s="3">
        <f t="shared" si="325"/>
        <v>0</v>
      </c>
      <c r="FG400" s="3">
        <f t="shared" si="325"/>
        <v>0</v>
      </c>
      <c r="FH400" s="3">
        <f t="shared" si="325"/>
        <v>0</v>
      </c>
      <c r="FI400" s="3">
        <f t="shared" si="325"/>
        <v>0</v>
      </c>
      <c r="FJ400" s="3">
        <f t="shared" si="325"/>
        <v>0</v>
      </c>
      <c r="FK400" s="3">
        <f t="shared" si="325"/>
        <v>0</v>
      </c>
      <c r="FL400" s="3">
        <f t="shared" si="325"/>
        <v>0</v>
      </c>
      <c r="FM400" s="3">
        <f t="shared" si="325"/>
        <v>0</v>
      </c>
      <c r="FN400" s="3">
        <f t="shared" si="325"/>
        <v>0</v>
      </c>
      <c r="FO400" s="3">
        <f t="shared" si="325"/>
        <v>0</v>
      </c>
      <c r="FP400" s="3">
        <f t="shared" si="325"/>
        <v>0</v>
      </c>
      <c r="FQ400" s="3">
        <f t="shared" si="325"/>
        <v>0</v>
      </c>
      <c r="FR400" s="3">
        <f t="shared" si="325"/>
        <v>0</v>
      </c>
      <c r="FS400" s="3">
        <f t="shared" ref="FS400:GX400" si="326">FS428</f>
        <v>0</v>
      </c>
      <c r="FT400" s="3">
        <f t="shared" si="326"/>
        <v>0</v>
      </c>
      <c r="FU400" s="3">
        <f t="shared" si="326"/>
        <v>0</v>
      </c>
      <c r="FV400" s="3">
        <f t="shared" si="326"/>
        <v>0</v>
      </c>
      <c r="FW400" s="3">
        <f t="shared" si="326"/>
        <v>0</v>
      </c>
      <c r="FX400" s="3">
        <f t="shared" si="326"/>
        <v>0</v>
      </c>
      <c r="FY400" s="3">
        <f t="shared" si="326"/>
        <v>0</v>
      </c>
      <c r="FZ400" s="3">
        <f t="shared" si="326"/>
        <v>0</v>
      </c>
      <c r="GA400" s="3">
        <f t="shared" si="326"/>
        <v>0</v>
      </c>
      <c r="GB400" s="3">
        <f t="shared" si="326"/>
        <v>0</v>
      </c>
      <c r="GC400" s="3">
        <f t="shared" si="326"/>
        <v>0</v>
      </c>
      <c r="GD400" s="3">
        <f t="shared" si="326"/>
        <v>0</v>
      </c>
      <c r="GE400" s="3">
        <f t="shared" si="326"/>
        <v>0</v>
      </c>
      <c r="GF400" s="3">
        <f t="shared" si="326"/>
        <v>0</v>
      </c>
      <c r="GG400" s="3">
        <f t="shared" si="326"/>
        <v>0</v>
      </c>
      <c r="GH400" s="3">
        <f t="shared" si="326"/>
        <v>0</v>
      </c>
      <c r="GI400" s="3">
        <f t="shared" si="326"/>
        <v>0</v>
      </c>
      <c r="GJ400" s="3">
        <f t="shared" si="326"/>
        <v>0</v>
      </c>
      <c r="GK400" s="3">
        <f t="shared" si="326"/>
        <v>0</v>
      </c>
      <c r="GL400" s="3">
        <f t="shared" si="326"/>
        <v>0</v>
      </c>
      <c r="GM400" s="3">
        <f t="shared" si="326"/>
        <v>0</v>
      </c>
      <c r="GN400" s="3">
        <f t="shared" si="326"/>
        <v>0</v>
      </c>
      <c r="GO400" s="3">
        <f t="shared" si="326"/>
        <v>0</v>
      </c>
      <c r="GP400" s="3">
        <f t="shared" si="326"/>
        <v>0</v>
      </c>
      <c r="GQ400" s="3">
        <f t="shared" si="326"/>
        <v>0</v>
      </c>
      <c r="GR400" s="3">
        <f t="shared" si="326"/>
        <v>0</v>
      </c>
      <c r="GS400" s="3">
        <f t="shared" si="326"/>
        <v>0</v>
      </c>
      <c r="GT400" s="3">
        <f t="shared" si="326"/>
        <v>0</v>
      </c>
      <c r="GU400" s="3">
        <f t="shared" si="326"/>
        <v>0</v>
      </c>
      <c r="GV400" s="3">
        <f t="shared" si="326"/>
        <v>0</v>
      </c>
      <c r="GW400" s="3">
        <f t="shared" si="326"/>
        <v>0</v>
      </c>
      <c r="GX400" s="3">
        <f t="shared" si="326"/>
        <v>0</v>
      </c>
    </row>
    <row r="402" spans="1:245" x14ac:dyDescent="0.2">
      <c r="A402">
        <v>17</v>
      </c>
      <c r="B402">
        <v>1</v>
      </c>
      <c r="C402">
        <f>ROW(SmtRes!A520)</f>
        <v>520</v>
      </c>
      <c r="D402">
        <f>ROW(EtalonRes!A590)</f>
        <v>590</v>
      </c>
      <c r="E402" t="s">
        <v>351</v>
      </c>
      <c r="F402" t="s">
        <v>20</v>
      </c>
      <c r="G402" t="s">
        <v>21</v>
      </c>
      <c r="H402" t="s">
        <v>22</v>
      </c>
      <c r="I402">
        <v>1</v>
      </c>
      <c r="J402">
        <v>0</v>
      </c>
      <c r="K402">
        <v>1</v>
      </c>
      <c r="O402">
        <f t="shared" ref="O402:O426" si="327">ROUND(CP402,2)</f>
        <v>1783.01</v>
      </c>
      <c r="P402">
        <f t="shared" ref="P402:P426" si="328">ROUND(CQ402*I402,2)</f>
        <v>20.14</v>
      </c>
      <c r="Q402">
        <f t="shared" ref="Q402:Q426" si="329">ROUND(CR402*I402,2)</f>
        <v>109.25</v>
      </c>
      <c r="R402">
        <f t="shared" ref="R402:R426" si="330">ROUND(CS402*I402,2)</f>
        <v>28.26</v>
      </c>
      <c r="S402">
        <f t="shared" ref="S402:S426" si="331">ROUND(CT402*I402,2)</f>
        <v>1653.62</v>
      </c>
      <c r="T402">
        <f t="shared" ref="T402:T426" si="332">ROUND(CU402*I402,2)</f>
        <v>0</v>
      </c>
      <c r="U402">
        <f t="shared" ref="U402:U426" si="333">ROUND(CV402*I402,7)</f>
        <v>3.8325</v>
      </c>
      <c r="V402">
        <f t="shared" ref="V402:V426" si="334">ROUND(CW402*I402,7)</f>
        <v>5.2499999999999998E-2</v>
      </c>
      <c r="W402">
        <f t="shared" ref="W402:W426" si="335">ROUND(CX402*I402,2)</f>
        <v>0</v>
      </c>
      <c r="X402">
        <f t="shared" ref="X402:X426" si="336">ROUND(CY402,2)</f>
        <v>2035.07</v>
      </c>
      <c r="Y402">
        <f t="shared" ref="Y402:Y426" si="337">ROUND(CZ402,2)</f>
        <v>1210.95</v>
      </c>
      <c r="AA402">
        <v>92843885</v>
      </c>
      <c r="AB402">
        <f t="shared" ref="AB402:AB426" si="338">ROUND((AC402+AD402+AF402),2)</f>
        <v>45.85</v>
      </c>
      <c r="AC402">
        <f t="shared" ref="AC402:AC426" si="339">ROUND((ES402),2)</f>
        <v>2.0299999999999998</v>
      </c>
      <c r="AD402">
        <f>ROUND(((((ET402*ROUND(1.05,7)))-((EU402*ROUND(1.05,7))))+AE402),2)</f>
        <v>6.95</v>
      </c>
      <c r="AE402">
        <f>ROUND(((EU402*ROUND(1.05,7))),2)</f>
        <v>0.63</v>
      </c>
      <c r="AF402">
        <f>ROUND(((EV402*ROUND(1.05,7))),2)</f>
        <v>36.869999999999997</v>
      </c>
      <c r="AG402">
        <f t="shared" ref="AG402:AG426" si="340">ROUND((AP402),2)</f>
        <v>0</v>
      </c>
      <c r="AH402">
        <f>((EW402*ROUND(1.05,7)))</f>
        <v>3.8325</v>
      </c>
      <c r="AI402">
        <f>((EX402*ROUND(1.05,7)))</f>
        <v>5.2500000000000005E-2</v>
      </c>
      <c r="AJ402">
        <f t="shared" ref="AJ402:AJ426" si="341">(AS402)</f>
        <v>0</v>
      </c>
      <c r="AK402">
        <v>43.76</v>
      </c>
      <c r="AL402">
        <v>2.0299999999999998</v>
      </c>
      <c r="AM402">
        <v>6.62</v>
      </c>
      <c r="AN402">
        <v>0.6</v>
      </c>
      <c r="AO402">
        <v>35.11</v>
      </c>
      <c r="AP402">
        <v>0</v>
      </c>
      <c r="AQ402">
        <v>3.65</v>
      </c>
      <c r="AR402">
        <v>0.05</v>
      </c>
      <c r="AS402">
        <v>0</v>
      </c>
      <c r="AT402">
        <v>121</v>
      </c>
      <c r="AU402">
        <v>72</v>
      </c>
      <c r="AV402">
        <v>1</v>
      </c>
      <c r="AW402">
        <v>1</v>
      </c>
      <c r="AZ402">
        <v>1</v>
      </c>
      <c r="BA402">
        <v>44.85</v>
      </c>
      <c r="BB402">
        <v>15.72</v>
      </c>
      <c r="BC402">
        <v>9.92</v>
      </c>
      <c r="BD402" t="s">
        <v>6</v>
      </c>
      <c r="BE402" t="s">
        <v>6</v>
      </c>
      <c r="BF402" t="s">
        <v>6</v>
      </c>
      <c r="BG402" t="s">
        <v>6</v>
      </c>
      <c r="BH402">
        <v>0</v>
      </c>
      <c r="BI402">
        <v>1</v>
      </c>
      <c r="BJ402" t="s">
        <v>23</v>
      </c>
      <c r="BM402">
        <v>20001</v>
      </c>
      <c r="BN402">
        <v>0</v>
      </c>
      <c r="BO402" t="s">
        <v>6</v>
      </c>
      <c r="BP402">
        <v>0</v>
      </c>
      <c r="BQ402">
        <v>22</v>
      </c>
      <c r="BR402">
        <v>0</v>
      </c>
      <c r="BS402">
        <v>44.85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6</v>
      </c>
      <c r="BZ402">
        <v>121</v>
      </c>
      <c r="CA402">
        <v>72</v>
      </c>
      <c r="CB402" t="s">
        <v>6</v>
      </c>
      <c r="CE402">
        <v>0</v>
      </c>
      <c r="CF402">
        <v>0</v>
      </c>
      <c r="CG402">
        <v>0</v>
      </c>
      <c r="CM402">
        <v>0</v>
      </c>
      <c r="CN402" t="s">
        <v>24</v>
      </c>
      <c r="CO402">
        <v>0</v>
      </c>
      <c r="CP402">
        <f t="shared" ref="CP402:CP426" si="342">(P402+Q402+S402)</f>
        <v>1783.0099999999998</v>
      </c>
      <c r="CQ402">
        <f>AC402*BC402</f>
        <v>20.137599999999999</v>
      </c>
      <c r="CR402">
        <f>AD402*BB402</f>
        <v>109.254</v>
      </c>
      <c r="CS402">
        <f t="shared" ref="CS402:CS426" si="343">AE402*BS402</f>
        <v>28.255500000000001</v>
      </c>
      <c r="CT402">
        <f t="shared" ref="CT402:CT426" si="344">AF402*BA402</f>
        <v>1653.6195</v>
      </c>
      <c r="CU402">
        <f t="shared" ref="CU402:CU426" si="345">AG402</f>
        <v>0</v>
      </c>
      <c r="CV402">
        <f t="shared" ref="CV402:CV426" si="346">AH402</f>
        <v>3.8325</v>
      </c>
      <c r="CW402">
        <f t="shared" ref="CW402:CW426" si="347">AI402</f>
        <v>5.2500000000000005E-2</v>
      </c>
      <c r="CX402">
        <f t="shared" ref="CX402:CX426" si="348">AJ402</f>
        <v>0</v>
      </c>
      <c r="CY402">
        <f>(((S402+R402)*AT402)/100)</f>
        <v>2035.0747999999999</v>
      </c>
      <c r="CZ402">
        <f>(((S402+R402)*AU402)/100)</f>
        <v>1210.9535999999998</v>
      </c>
      <c r="DC402" t="s">
        <v>6</v>
      </c>
      <c r="DD402" t="s">
        <v>6</v>
      </c>
      <c r="DE402" t="s">
        <v>25</v>
      </c>
      <c r="DF402" t="s">
        <v>25</v>
      </c>
      <c r="DG402" t="s">
        <v>25</v>
      </c>
      <c r="DH402" t="s">
        <v>6</v>
      </c>
      <c r="DI402" t="s">
        <v>25</v>
      </c>
      <c r="DJ402" t="s">
        <v>25</v>
      </c>
      <c r="DK402" t="s">
        <v>6</v>
      </c>
      <c r="DL402" t="s">
        <v>6</v>
      </c>
      <c r="DM402" t="s">
        <v>6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22</v>
      </c>
      <c r="DW402" t="s">
        <v>22</v>
      </c>
      <c r="DX402">
        <v>1</v>
      </c>
      <c r="DZ402" t="s">
        <v>6</v>
      </c>
      <c r="EA402" t="s">
        <v>6</v>
      </c>
      <c r="EB402" t="s">
        <v>6</v>
      </c>
      <c r="EC402" t="s">
        <v>6</v>
      </c>
      <c r="EE402">
        <v>66696438</v>
      </c>
      <c r="EF402">
        <v>22</v>
      </c>
      <c r="EG402" t="s">
        <v>26</v>
      </c>
      <c r="EH402">
        <v>16</v>
      </c>
      <c r="EI402" t="s">
        <v>27</v>
      </c>
      <c r="EJ402">
        <v>1</v>
      </c>
      <c r="EK402">
        <v>20001</v>
      </c>
      <c r="EL402" t="s">
        <v>28</v>
      </c>
      <c r="EM402" t="s">
        <v>29</v>
      </c>
      <c r="EO402" t="s">
        <v>30</v>
      </c>
      <c r="EQ402">
        <v>131072</v>
      </c>
      <c r="ER402">
        <v>43.76</v>
      </c>
      <c r="ES402">
        <v>2.0299999999999998</v>
      </c>
      <c r="ET402">
        <v>6.62</v>
      </c>
      <c r="EU402">
        <v>0.6</v>
      </c>
      <c r="EV402">
        <v>35.11</v>
      </c>
      <c r="EW402">
        <v>3.65</v>
      </c>
      <c r="EX402">
        <v>0.05</v>
      </c>
      <c r="EY402">
        <v>0</v>
      </c>
      <c r="FQ402">
        <v>0</v>
      </c>
      <c r="FR402">
        <v>0</v>
      </c>
      <c r="FS402">
        <v>0</v>
      </c>
      <c r="FX402">
        <v>121</v>
      </c>
      <c r="FY402">
        <v>72</v>
      </c>
      <c r="GA402" t="s">
        <v>6</v>
      </c>
      <c r="GD402">
        <v>1</v>
      </c>
      <c r="GF402">
        <v>-2090890730</v>
      </c>
      <c r="GG402">
        <v>2</v>
      </c>
      <c r="GH402">
        <v>1</v>
      </c>
      <c r="GI402">
        <v>4</v>
      </c>
      <c r="GJ402">
        <v>0</v>
      </c>
      <c r="GK402">
        <v>0</v>
      </c>
      <c r="GL402">
        <f t="shared" ref="GL402:GL426" si="349">ROUND(IF(AND(BH402=3,BI402=3,FS402&lt;&gt;0),P402,0),2)</f>
        <v>0</v>
      </c>
      <c r="GM402">
        <f t="shared" ref="GM402:GM426" si="350">ROUND(O402+X402+Y402,2)+GX402</f>
        <v>5029.03</v>
      </c>
      <c r="GN402">
        <f t="shared" ref="GN402:GN426" si="351">IF(OR(BI402=0,BI402=1),GM402-GX402,0)</f>
        <v>5029.03</v>
      </c>
      <c r="GO402">
        <f t="shared" ref="GO402:GO426" si="352">IF(BI402=2,GM402-GX402,0)</f>
        <v>0</v>
      </c>
      <c r="GP402">
        <f t="shared" ref="GP402:GP426" si="353">IF(BI402=4,GM402-GX402,0)</f>
        <v>0</v>
      </c>
      <c r="GR402">
        <v>0</v>
      </c>
      <c r="GS402">
        <v>3</v>
      </c>
      <c r="GT402">
        <v>0</v>
      </c>
      <c r="GU402" t="s">
        <v>6</v>
      </c>
      <c r="GV402">
        <f t="shared" ref="GV402:GV426" si="354">ROUND((GT402),2)</f>
        <v>0</v>
      </c>
      <c r="GW402">
        <v>1</v>
      </c>
      <c r="GX402">
        <f t="shared" ref="GX402:GX426" si="355">ROUND(HC402*I402,2)</f>
        <v>0</v>
      </c>
      <c r="HA402">
        <v>0</v>
      </c>
      <c r="HB402">
        <v>0</v>
      </c>
      <c r="HC402">
        <f t="shared" ref="HC402:HC426" si="356">GV402*GW402</f>
        <v>0</v>
      </c>
      <c r="HE402" t="s">
        <v>6</v>
      </c>
      <c r="HF402" t="s">
        <v>6</v>
      </c>
      <c r="HM402" t="s">
        <v>6</v>
      </c>
      <c r="HN402" t="s">
        <v>31</v>
      </c>
      <c r="HO402" t="s">
        <v>32</v>
      </c>
      <c r="HP402" t="s">
        <v>27</v>
      </c>
      <c r="HQ402" t="s">
        <v>27</v>
      </c>
      <c r="HS402">
        <v>0</v>
      </c>
      <c r="IK402">
        <v>0</v>
      </c>
    </row>
    <row r="403" spans="1:245" x14ac:dyDescent="0.2">
      <c r="A403">
        <v>18</v>
      </c>
      <c r="B403">
        <v>1</v>
      </c>
      <c r="C403">
        <v>520</v>
      </c>
      <c r="E403" t="s">
        <v>352</v>
      </c>
      <c r="F403" t="s">
        <v>34</v>
      </c>
      <c r="G403" t="s">
        <v>209</v>
      </c>
      <c r="H403" t="str">
        <f>'1.Ведомость'!C207</f>
        <v>КОМПЛ</v>
      </c>
      <c r="I403">
        <f>I402*J403</f>
        <v>1</v>
      </c>
      <c r="J403">
        <v>1</v>
      </c>
      <c r="K403">
        <v>1</v>
      </c>
      <c r="O403">
        <f t="shared" si="327"/>
        <v>1304.22</v>
      </c>
      <c r="P403">
        <f t="shared" si="328"/>
        <v>1304.22</v>
      </c>
      <c r="Q403">
        <f t="shared" si="329"/>
        <v>0</v>
      </c>
      <c r="R403">
        <f t="shared" si="330"/>
        <v>0</v>
      </c>
      <c r="S403">
        <f t="shared" si="331"/>
        <v>0</v>
      </c>
      <c r="T403">
        <f t="shared" si="332"/>
        <v>0</v>
      </c>
      <c r="U403">
        <f t="shared" si="333"/>
        <v>0</v>
      </c>
      <c r="V403">
        <f t="shared" si="334"/>
        <v>0</v>
      </c>
      <c r="W403">
        <f t="shared" si="335"/>
        <v>0</v>
      </c>
      <c r="X403">
        <f t="shared" si="336"/>
        <v>0</v>
      </c>
      <c r="Y403">
        <f t="shared" si="337"/>
        <v>0</v>
      </c>
      <c r="AA403">
        <v>92843885</v>
      </c>
      <c r="AB403">
        <f t="shared" si="338"/>
        <v>1304.22</v>
      </c>
      <c r="AC403">
        <f t="shared" si="339"/>
        <v>1304.22</v>
      </c>
      <c r="AD403">
        <f>ROUND((ET403),2)</f>
        <v>0</v>
      </c>
      <c r="AE403">
        <f>ROUND((EU403),2)</f>
        <v>0</v>
      </c>
      <c r="AF403">
        <f>ROUND((EV403),2)</f>
        <v>0</v>
      </c>
      <c r="AG403">
        <f t="shared" si="340"/>
        <v>0</v>
      </c>
      <c r="AH403">
        <f>(EW403)</f>
        <v>0</v>
      </c>
      <c r="AI403">
        <f>(EX403)</f>
        <v>0</v>
      </c>
      <c r="AJ403">
        <f t="shared" si="341"/>
        <v>0</v>
      </c>
      <c r="AK403">
        <v>1304.22</v>
      </c>
      <c r="AL403">
        <v>1304.22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6.43</v>
      </c>
      <c r="BD403" t="s">
        <v>6</v>
      </c>
      <c r="BE403" t="s">
        <v>6</v>
      </c>
      <c r="BF403" t="s">
        <v>6</v>
      </c>
      <c r="BG403" t="s">
        <v>6</v>
      </c>
      <c r="BH403">
        <v>3</v>
      </c>
      <c r="BI403">
        <v>3</v>
      </c>
      <c r="BJ403" t="s">
        <v>6</v>
      </c>
      <c r="BM403">
        <v>902</v>
      </c>
      <c r="BN403">
        <v>0</v>
      </c>
      <c r="BO403" t="s">
        <v>6</v>
      </c>
      <c r="BP403">
        <v>0</v>
      </c>
      <c r="BQ403">
        <v>92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6</v>
      </c>
      <c r="BZ403">
        <v>0</v>
      </c>
      <c r="CA403">
        <v>0</v>
      </c>
      <c r="CB403" t="s">
        <v>6</v>
      </c>
      <c r="CE403">
        <v>0</v>
      </c>
      <c r="CF403">
        <v>0</v>
      </c>
      <c r="CG403">
        <v>0</v>
      </c>
      <c r="CM403">
        <v>0</v>
      </c>
      <c r="CN403" t="s">
        <v>6</v>
      </c>
      <c r="CO403">
        <v>0</v>
      </c>
      <c r="CP403">
        <f t="shared" si="342"/>
        <v>1304.22</v>
      </c>
      <c r="CQ403">
        <f>AC403</f>
        <v>1304.22</v>
      </c>
      <c r="CR403">
        <f>AD403</f>
        <v>0</v>
      </c>
      <c r="CS403">
        <f t="shared" si="343"/>
        <v>0</v>
      </c>
      <c r="CT403">
        <f t="shared" si="344"/>
        <v>0</v>
      </c>
      <c r="CU403">
        <f t="shared" si="345"/>
        <v>0</v>
      </c>
      <c r="CV403">
        <f t="shared" si="346"/>
        <v>0</v>
      </c>
      <c r="CW403">
        <f t="shared" si="347"/>
        <v>0</v>
      </c>
      <c r="CX403">
        <f t="shared" si="348"/>
        <v>0</v>
      </c>
      <c r="CY403">
        <f>0</f>
        <v>0</v>
      </c>
      <c r="CZ403">
        <f>0</f>
        <v>0</v>
      </c>
      <c r="DC403" t="s">
        <v>6</v>
      </c>
      <c r="DD403" t="s">
        <v>6</v>
      </c>
      <c r="DE403" t="s">
        <v>6</v>
      </c>
      <c r="DF403" t="s">
        <v>6</v>
      </c>
      <c r="DG403" t="s">
        <v>6</v>
      </c>
      <c r="DH403" t="s">
        <v>6</v>
      </c>
      <c r="DI403" t="s">
        <v>6</v>
      </c>
      <c r="DJ403" t="s">
        <v>6</v>
      </c>
      <c r="DK403" t="s">
        <v>6</v>
      </c>
      <c r="DL403" t="s">
        <v>6</v>
      </c>
      <c r="DM403" t="s">
        <v>6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36</v>
      </c>
      <c r="DW403" t="s">
        <v>36</v>
      </c>
      <c r="DX403">
        <v>1</v>
      </c>
      <c r="DZ403" t="s">
        <v>6</v>
      </c>
      <c r="EA403" t="s">
        <v>6</v>
      </c>
      <c r="EB403" t="s">
        <v>6</v>
      </c>
      <c r="EC403" t="s">
        <v>6</v>
      </c>
      <c r="EE403">
        <v>66696254</v>
      </c>
      <c r="EF403">
        <v>92</v>
      </c>
      <c r="EG403" t="s">
        <v>37</v>
      </c>
      <c r="EH403">
        <v>0</v>
      </c>
      <c r="EI403" t="s">
        <v>6</v>
      </c>
      <c r="EJ403">
        <v>3</v>
      </c>
      <c r="EK403">
        <v>902</v>
      </c>
      <c r="EL403" t="s">
        <v>37</v>
      </c>
      <c r="EM403" t="s">
        <v>38</v>
      </c>
      <c r="EO403" t="s">
        <v>6</v>
      </c>
      <c r="EQ403">
        <v>1048576</v>
      </c>
      <c r="ER403">
        <v>1304.22</v>
      </c>
      <c r="ES403">
        <v>1304.22</v>
      </c>
      <c r="ET403">
        <v>0</v>
      </c>
      <c r="EU403">
        <v>0</v>
      </c>
      <c r="EV403">
        <v>0</v>
      </c>
      <c r="EW403">
        <v>0</v>
      </c>
      <c r="EX403">
        <v>0</v>
      </c>
      <c r="EZ403">
        <v>5</v>
      </c>
      <c r="FC403">
        <v>0</v>
      </c>
      <c r="FD403">
        <v>18</v>
      </c>
      <c r="FF403">
        <v>1250</v>
      </c>
      <c r="FQ403">
        <v>0</v>
      </c>
      <c r="FR403">
        <f>P403</f>
        <v>1304.22</v>
      </c>
      <c r="FS403">
        <v>0</v>
      </c>
      <c r="FX403">
        <v>0</v>
      </c>
      <c r="FY403">
        <v>0</v>
      </c>
      <c r="GA403" t="s">
        <v>39</v>
      </c>
      <c r="GD403">
        <v>1</v>
      </c>
      <c r="GF403">
        <v>-765122547</v>
      </c>
      <c r="GG403">
        <v>2</v>
      </c>
      <c r="GH403">
        <v>3</v>
      </c>
      <c r="GI403">
        <v>4</v>
      </c>
      <c r="GJ403">
        <v>0</v>
      </c>
      <c r="GK403">
        <v>0</v>
      </c>
      <c r="GL403">
        <f t="shared" si="349"/>
        <v>0</v>
      </c>
      <c r="GM403">
        <f t="shared" si="350"/>
        <v>1304.22</v>
      </c>
      <c r="GN403">
        <f t="shared" si="351"/>
        <v>0</v>
      </c>
      <c r="GO403">
        <f t="shared" si="352"/>
        <v>0</v>
      </c>
      <c r="GP403">
        <f t="shared" si="353"/>
        <v>0</v>
      </c>
      <c r="GR403">
        <v>1</v>
      </c>
      <c r="GS403">
        <v>1</v>
      </c>
      <c r="GT403">
        <v>0</v>
      </c>
      <c r="GU403" t="s">
        <v>6</v>
      </c>
      <c r="GV403">
        <f t="shared" si="354"/>
        <v>0</v>
      </c>
      <c r="GW403">
        <v>1</v>
      </c>
      <c r="GX403">
        <f t="shared" si="355"/>
        <v>0</v>
      </c>
      <c r="HA403">
        <v>0</v>
      </c>
      <c r="HB403">
        <v>0</v>
      </c>
      <c r="HC403">
        <f t="shared" si="356"/>
        <v>0</v>
      </c>
      <c r="HE403" t="s">
        <v>40</v>
      </c>
      <c r="HF403" t="s">
        <v>41</v>
      </c>
      <c r="HH403">
        <f>ROUND(AC403*I403,2)</f>
        <v>1304.22</v>
      </c>
      <c r="HM403" t="s">
        <v>6</v>
      </c>
      <c r="HN403" t="s">
        <v>6</v>
      </c>
      <c r="HO403" t="s">
        <v>6</v>
      </c>
      <c r="HP403" t="s">
        <v>6</v>
      </c>
      <c r="HQ403" t="s">
        <v>6</v>
      </c>
      <c r="HS403">
        <v>0</v>
      </c>
      <c r="IK403">
        <v>0</v>
      </c>
    </row>
    <row r="404" spans="1:245" x14ac:dyDescent="0.2">
      <c r="A404">
        <v>17</v>
      </c>
      <c r="B404">
        <v>1</v>
      </c>
      <c r="C404">
        <f>ROW(SmtRes!A530)</f>
        <v>530</v>
      </c>
      <c r="D404">
        <f>ROW(EtalonRes!A599)</f>
        <v>599</v>
      </c>
      <c r="E404" t="s">
        <v>353</v>
      </c>
      <c r="F404" t="s">
        <v>43</v>
      </c>
      <c r="G404" t="s">
        <v>44</v>
      </c>
      <c r="H404" t="s">
        <v>22</v>
      </c>
      <c r="I404">
        <v>19</v>
      </c>
      <c r="J404">
        <v>0</v>
      </c>
      <c r="K404">
        <v>19</v>
      </c>
      <c r="O404">
        <f t="shared" si="327"/>
        <v>16767.11</v>
      </c>
      <c r="P404">
        <f t="shared" si="328"/>
        <v>7714.49</v>
      </c>
      <c r="Q404">
        <f t="shared" si="329"/>
        <v>462.95</v>
      </c>
      <c r="R404">
        <f t="shared" si="330"/>
        <v>110.78</v>
      </c>
      <c r="S404">
        <f t="shared" si="331"/>
        <v>8589.67</v>
      </c>
      <c r="T404">
        <f t="shared" si="332"/>
        <v>0</v>
      </c>
      <c r="U404">
        <f t="shared" si="333"/>
        <v>21.346499999999999</v>
      </c>
      <c r="V404">
        <f t="shared" si="334"/>
        <v>0.19950000000000001</v>
      </c>
      <c r="W404">
        <f t="shared" si="335"/>
        <v>0</v>
      </c>
      <c r="X404">
        <f t="shared" si="336"/>
        <v>10527.54</v>
      </c>
      <c r="Y404">
        <f t="shared" si="337"/>
        <v>6264.32</v>
      </c>
      <c r="AA404">
        <v>92843885</v>
      </c>
      <c r="AB404">
        <f t="shared" si="338"/>
        <v>52.56</v>
      </c>
      <c r="AC404">
        <f t="shared" si="339"/>
        <v>40.93</v>
      </c>
      <c r="AD404">
        <f>ROUND(((((ET404*ROUND(1.05,7)))-((EU404*ROUND(1.05,7))))+AE404),2)</f>
        <v>1.55</v>
      </c>
      <c r="AE404">
        <f>ROUND(((EU404*ROUND(1.05,7))),2)</f>
        <v>0.13</v>
      </c>
      <c r="AF404">
        <f>ROUND(((EV404*ROUND(1.05,7))),2)</f>
        <v>10.08</v>
      </c>
      <c r="AG404">
        <f t="shared" si="340"/>
        <v>0</v>
      </c>
      <c r="AH404">
        <f>((EW404*ROUND(1.05,7)))</f>
        <v>1.1235000000000002</v>
      </c>
      <c r="AI404">
        <f>((EX404*ROUND(1.05,7)))</f>
        <v>1.0500000000000001E-2</v>
      </c>
      <c r="AJ404">
        <f t="shared" si="341"/>
        <v>0</v>
      </c>
      <c r="AK404">
        <v>52</v>
      </c>
      <c r="AL404">
        <v>40.93</v>
      </c>
      <c r="AM404">
        <v>1.47</v>
      </c>
      <c r="AN404">
        <v>0.12</v>
      </c>
      <c r="AO404">
        <v>9.6</v>
      </c>
      <c r="AP404">
        <v>0</v>
      </c>
      <c r="AQ404">
        <v>1.07</v>
      </c>
      <c r="AR404">
        <v>0.01</v>
      </c>
      <c r="AS404">
        <v>0</v>
      </c>
      <c r="AT404">
        <v>121</v>
      </c>
      <c r="AU404">
        <v>72</v>
      </c>
      <c r="AV404">
        <v>1</v>
      </c>
      <c r="AW404">
        <v>1</v>
      </c>
      <c r="AZ404">
        <v>1</v>
      </c>
      <c r="BA404">
        <v>44.85</v>
      </c>
      <c r="BB404">
        <v>15.72</v>
      </c>
      <c r="BC404">
        <v>9.92</v>
      </c>
      <c r="BD404" t="s">
        <v>6</v>
      </c>
      <c r="BE404" t="s">
        <v>6</v>
      </c>
      <c r="BF404" t="s">
        <v>6</v>
      </c>
      <c r="BG404" t="s">
        <v>6</v>
      </c>
      <c r="BH404">
        <v>0</v>
      </c>
      <c r="BI404">
        <v>1</v>
      </c>
      <c r="BJ404" t="s">
        <v>45</v>
      </c>
      <c r="BM404">
        <v>20001</v>
      </c>
      <c r="BN404">
        <v>0</v>
      </c>
      <c r="BO404" t="s">
        <v>6</v>
      </c>
      <c r="BP404">
        <v>0</v>
      </c>
      <c r="BQ404">
        <v>22</v>
      </c>
      <c r="BR404">
        <v>0</v>
      </c>
      <c r="BS404">
        <v>44.85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6</v>
      </c>
      <c r="BZ404">
        <v>121</v>
      </c>
      <c r="CA404">
        <v>72</v>
      </c>
      <c r="CB404" t="s">
        <v>6</v>
      </c>
      <c r="CE404">
        <v>0</v>
      </c>
      <c r="CF404">
        <v>0</v>
      </c>
      <c r="CG404">
        <v>0</v>
      </c>
      <c r="CM404">
        <v>0</v>
      </c>
      <c r="CN404" t="s">
        <v>24</v>
      </c>
      <c r="CO404">
        <v>0</v>
      </c>
      <c r="CP404">
        <f t="shared" si="342"/>
        <v>16767.11</v>
      </c>
      <c r="CQ404">
        <f>AC404*BC404</f>
        <v>406.0256</v>
      </c>
      <c r="CR404">
        <f>AD404*BB404</f>
        <v>24.366000000000003</v>
      </c>
      <c r="CS404">
        <f t="shared" si="343"/>
        <v>5.8305000000000007</v>
      </c>
      <c r="CT404">
        <f t="shared" si="344"/>
        <v>452.08800000000002</v>
      </c>
      <c r="CU404">
        <f t="shared" si="345"/>
        <v>0</v>
      </c>
      <c r="CV404">
        <f t="shared" si="346"/>
        <v>1.1235000000000002</v>
      </c>
      <c r="CW404">
        <f t="shared" si="347"/>
        <v>1.0500000000000001E-2</v>
      </c>
      <c r="CX404">
        <f t="shared" si="348"/>
        <v>0</v>
      </c>
      <c r="CY404">
        <f t="shared" ref="CY404:CY426" si="357">(((S404+R404)*AT404)/100)</f>
        <v>10527.544500000002</v>
      </c>
      <c r="CZ404">
        <f t="shared" ref="CZ404:CZ426" si="358">(((S404+R404)*AU404)/100)</f>
        <v>6264.3240000000005</v>
      </c>
      <c r="DC404" t="s">
        <v>6</v>
      </c>
      <c r="DD404" t="s">
        <v>6</v>
      </c>
      <c r="DE404" t="s">
        <v>25</v>
      </c>
      <c r="DF404" t="s">
        <v>25</v>
      </c>
      <c r="DG404" t="s">
        <v>25</v>
      </c>
      <c r="DH404" t="s">
        <v>6</v>
      </c>
      <c r="DI404" t="s">
        <v>25</v>
      </c>
      <c r="DJ404" t="s">
        <v>25</v>
      </c>
      <c r="DK404" t="s">
        <v>6</v>
      </c>
      <c r="DL404" t="s">
        <v>6</v>
      </c>
      <c r="DM404" t="s">
        <v>6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22</v>
      </c>
      <c r="DW404" t="s">
        <v>22</v>
      </c>
      <c r="DX404">
        <v>1</v>
      </c>
      <c r="DZ404" t="s">
        <v>6</v>
      </c>
      <c r="EA404" t="s">
        <v>6</v>
      </c>
      <c r="EB404" t="s">
        <v>6</v>
      </c>
      <c r="EC404" t="s">
        <v>6</v>
      </c>
      <c r="EE404">
        <v>66696438</v>
      </c>
      <c r="EF404">
        <v>22</v>
      </c>
      <c r="EG404" t="s">
        <v>26</v>
      </c>
      <c r="EH404">
        <v>16</v>
      </c>
      <c r="EI404" t="s">
        <v>27</v>
      </c>
      <c r="EJ404">
        <v>1</v>
      </c>
      <c r="EK404">
        <v>20001</v>
      </c>
      <c r="EL404" t="s">
        <v>28</v>
      </c>
      <c r="EM404" t="s">
        <v>29</v>
      </c>
      <c r="EO404" t="s">
        <v>30</v>
      </c>
      <c r="EQ404">
        <v>131072</v>
      </c>
      <c r="ER404">
        <v>52</v>
      </c>
      <c r="ES404">
        <v>40.93</v>
      </c>
      <c r="ET404">
        <v>1.47</v>
      </c>
      <c r="EU404">
        <v>0.12</v>
      </c>
      <c r="EV404">
        <v>9.6</v>
      </c>
      <c r="EW404">
        <v>1.07</v>
      </c>
      <c r="EX404">
        <v>0.01</v>
      </c>
      <c r="EY404">
        <v>0</v>
      </c>
      <c r="FQ404">
        <v>0</v>
      </c>
      <c r="FR404">
        <v>0</v>
      </c>
      <c r="FS404">
        <v>0</v>
      </c>
      <c r="FX404">
        <v>121</v>
      </c>
      <c r="FY404">
        <v>72</v>
      </c>
      <c r="GA404" t="s">
        <v>6</v>
      </c>
      <c r="GD404">
        <v>1</v>
      </c>
      <c r="GF404">
        <v>-476731723</v>
      </c>
      <c r="GG404">
        <v>2</v>
      </c>
      <c r="GH404">
        <v>1</v>
      </c>
      <c r="GI404">
        <v>4</v>
      </c>
      <c r="GJ404">
        <v>0</v>
      </c>
      <c r="GK404">
        <v>0</v>
      </c>
      <c r="GL404">
        <f t="shared" si="349"/>
        <v>0</v>
      </c>
      <c r="GM404">
        <f t="shared" si="350"/>
        <v>33558.97</v>
      </c>
      <c r="GN404">
        <f t="shared" si="351"/>
        <v>33558.97</v>
      </c>
      <c r="GO404">
        <f t="shared" si="352"/>
        <v>0</v>
      </c>
      <c r="GP404">
        <f t="shared" si="353"/>
        <v>0</v>
      </c>
      <c r="GR404">
        <v>0</v>
      </c>
      <c r="GS404">
        <v>3</v>
      </c>
      <c r="GT404">
        <v>0</v>
      </c>
      <c r="GU404" t="s">
        <v>6</v>
      </c>
      <c r="GV404">
        <f t="shared" si="354"/>
        <v>0</v>
      </c>
      <c r="GW404">
        <v>1</v>
      </c>
      <c r="GX404">
        <f t="shared" si="355"/>
        <v>0</v>
      </c>
      <c r="HA404">
        <v>0</v>
      </c>
      <c r="HB404">
        <v>0</v>
      </c>
      <c r="HC404">
        <f t="shared" si="356"/>
        <v>0</v>
      </c>
      <c r="HE404" t="s">
        <v>6</v>
      </c>
      <c r="HF404" t="s">
        <v>6</v>
      </c>
      <c r="HM404" t="s">
        <v>6</v>
      </c>
      <c r="HN404" t="s">
        <v>31</v>
      </c>
      <c r="HO404" t="s">
        <v>32</v>
      </c>
      <c r="HP404" t="s">
        <v>27</v>
      </c>
      <c r="HQ404" t="s">
        <v>27</v>
      </c>
      <c r="HS404">
        <v>0</v>
      </c>
      <c r="IK404">
        <v>0</v>
      </c>
    </row>
    <row r="405" spans="1:245" x14ac:dyDescent="0.2">
      <c r="A405">
        <v>18</v>
      </c>
      <c r="B405">
        <v>1</v>
      </c>
      <c r="C405">
        <v>525</v>
      </c>
      <c r="E405" t="s">
        <v>354</v>
      </c>
      <c r="F405" t="s">
        <v>47</v>
      </c>
      <c r="G405" t="s">
        <v>48</v>
      </c>
      <c r="H405" t="str">
        <f>'1.Ведомость'!C209</f>
        <v>РУБ</v>
      </c>
      <c r="I405">
        <f>I404*J405</f>
        <v>1.9</v>
      </c>
      <c r="J405">
        <v>9.9999999999999992E-2</v>
      </c>
      <c r="K405">
        <v>0.1</v>
      </c>
      <c r="O405">
        <f t="shared" si="327"/>
        <v>18.850000000000001</v>
      </c>
      <c r="P405">
        <f t="shared" si="328"/>
        <v>18.850000000000001</v>
      </c>
      <c r="Q405">
        <f t="shared" si="329"/>
        <v>0</v>
      </c>
      <c r="R405">
        <f t="shared" si="330"/>
        <v>0</v>
      </c>
      <c r="S405">
        <f t="shared" si="331"/>
        <v>0</v>
      </c>
      <c r="T405">
        <f t="shared" si="332"/>
        <v>0</v>
      </c>
      <c r="U405">
        <f t="shared" si="333"/>
        <v>0</v>
      </c>
      <c r="V405">
        <f t="shared" si="334"/>
        <v>0</v>
      </c>
      <c r="W405">
        <f t="shared" si="335"/>
        <v>0</v>
      </c>
      <c r="X405">
        <f t="shared" si="336"/>
        <v>0</v>
      </c>
      <c r="Y405">
        <f t="shared" si="337"/>
        <v>0</v>
      </c>
      <c r="AA405">
        <v>92843885</v>
      </c>
      <c r="AB405">
        <f t="shared" si="338"/>
        <v>1</v>
      </c>
      <c r="AC405">
        <f t="shared" si="339"/>
        <v>1</v>
      </c>
      <c r="AD405">
        <f>ROUND((((ET405)-(EU405))+AE405),2)</f>
        <v>0</v>
      </c>
      <c r="AE405">
        <f t="shared" ref="AE405:AF407" si="359">ROUND((EU405),2)</f>
        <v>0</v>
      </c>
      <c r="AF405">
        <f t="shared" si="359"/>
        <v>0</v>
      </c>
      <c r="AG405">
        <f t="shared" si="340"/>
        <v>0</v>
      </c>
      <c r="AH405">
        <f t="shared" ref="AH405:AI407" si="360">(EW405)</f>
        <v>0</v>
      </c>
      <c r="AI405">
        <f t="shared" si="360"/>
        <v>0</v>
      </c>
      <c r="AJ405">
        <f t="shared" si="341"/>
        <v>0</v>
      </c>
      <c r="AK405">
        <v>1</v>
      </c>
      <c r="AL405">
        <v>1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9.92</v>
      </c>
      <c r="BD405" t="s">
        <v>6</v>
      </c>
      <c r="BE405" t="s">
        <v>6</v>
      </c>
      <c r="BF405" t="s">
        <v>6</v>
      </c>
      <c r="BG405" t="s">
        <v>6</v>
      </c>
      <c r="BH405">
        <v>3</v>
      </c>
      <c r="BI405">
        <v>1</v>
      </c>
      <c r="BJ405" t="s">
        <v>50</v>
      </c>
      <c r="BM405">
        <v>500001</v>
      </c>
      <c r="BN405">
        <v>0</v>
      </c>
      <c r="BO405" t="s">
        <v>6</v>
      </c>
      <c r="BP405">
        <v>0</v>
      </c>
      <c r="BQ405">
        <v>8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6</v>
      </c>
      <c r="BZ405">
        <v>0</v>
      </c>
      <c r="CA405">
        <v>0</v>
      </c>
      <c r="CB405" t="s">
        <v>6</v>
      </c>
      <c r="CE405">
        <v>0</v>
      </c>
      <c r="CF405">
        <v>0</v>
      </c>
      <c r="CG405">
        <v>0</v>
      </c>
      <c r="CM405">
        <v>0</v>
      </c>
      <c r="CN405" t="s">
        <v>6</v>
      </c>
      <c r="CO405">
        <v>0</v>
      </c>
      <c r="CP405">
        <f t="shared" si="342"/>
        <v>18.850000000000001</v>
      </c>
      <c r="CQ405">
        <f>AC405*BC405</f>
        <v>9.92</v>
      </c>
      <c r="CR405">
        <f>AD405*BB405</f>
        <v>0</v>
      </c>
      <c r="CS405">
        <f t="shared" si="343"/>
        <v>0</v>
      </c>
      <c r="CT405">
        <f t="shared" si="344"/>
        <v>0</v>
      </c>
      <c r="CU405">
        <f t="shared" si="345"/>
        <v>0</v>
      </c>
      <c r="CV405">
        <f t="shared" si="346"/>
        <v>0</v>
      </c>
      <c r="CW405">
        <f t="shared" si="347"/>
        <v>0</v>
      </c>
      <c r="CX405">
        <f t="shared" si="348"/>
        <v>0</v>
      </c>
      <c r="CY405">
        <f t="shared" si="357"/>
        <v>0</v>
      </c>
      <c r="CZ405">
        <f t="shared" si="358"/>
        <v>0</v>
      </c>
      <c r="DC405" t="s">
        <v>6</v>
      </c>
      <c r="DD405" t="s">
        <v>6</v>
      </c>
      <c r="DE405" t="s">
        <v>6</v>
      </c>
      <c r="DF405" t="s">
        <v>6</v>
      </c>
      <c r="DG405" t="s">
        <v>6</v>
      </c>
      <c r="DH405" t="s">
        <v>6</v>
      </c>
      <c r="DI405" t="s">
        <v>6</v>
      </c>
      <c r="DJ405" t="s">
        <v>6</v>
      </c>
      <c r="DK405" t="s">
        <v>6</v>
      </c>
      <c r="DL405" t="s">
        <v>6</v>
      </c>
      <c r="DM405" t="s">
        <v>6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49</v>
      </c>
      <c r="DW405" t="s">
        <v>49</v>
      </c>
      <c r="DX405">
        <v>1</v>
      </c>
      <c r="DZ405" t="s">
        <v>6</v>
      </c>
      <c r="EA405" t="s">
        <v>6</v>
      </c>
      <c r="EB405" t="s">
        <v>6</v>
      </c>
      <c r="EC405" t="s">
        <v>6</v>
      </c>
      <c r="EE405">
        <v>66696658</v>
      </c>
      <c r="EF405">
        <v>8</v>
      </c>
      <c r="EG405" t="s">
        <v>51</v>
      </c>
      <c r="EH405">
        <v>0</v>
      </c>
      <c r="EI405" t="s">
        <v>6</v>
      </c>
      <c r="EJ405">
        <v>1</v>
      </c>
      <c r="EK405">
        <v>500001</v>
      </c>
      <c r="EL405" t="s">
        <v>52</v>
      </c>
      <c r="EM405" t="s">
        <v>53</v>
      </c>
      <c r="EO405" t="s">
        <v>6</v>
      </c>
      <c r="EQ405">
        <v>0</v>
      </c>
      <c r="ER405">
        <v>1</v>
      </c>
      <c r="ES405">
        <v>1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v>0</v>
      </c>
      <c r="FS405">
        <v>0</v>
      </c>
      <c r="FX405">
        <v>0</v>
      </c>
      <c r="FY405">
        <v>0</v>
      </c>
      <c r="GA405" t="s">
        <v>6</v>
      </c>
      <c r="GD405">
        <v>1</v>
      </c>
      <c r="GF405">
        <v>-1743999360</v>
      </c>
      <c r="GG405">
        <v>2</v>
      </c>
      <c r="GH405">
        <v>1</v>
      </c>
      <c r="GI405">
        <v>4</v>
      </c>
      <c r="GJ405">
        <v>0</v>
      </c>
      <c r="GK405">
        <v>0</v>
      </c>
      <c r="GL405">
        <f t="shared" si="349"/>
        <v>0</v>
      </c>
      <c r="GM405">
        <f t="shared" si="350"/>
        <v>18.850000000000001</v>
      </c>
      <c r="GN405">
        <f t="shared" si="351"/>
        <v>18.850000000000001</v>
      </c>
      <c r="GO405">
        <f t="shared" si="352"/>
        <v>0</v>
      </c>
      <c r="GP405">
        <f t="shared" si="353"/>
        <v>0</v>
      </c>
      <c r="GR405">
        <v>0</v>
      </c>
      <c r="GS405">
        <v>3</v>
      </c>
      <c r="GT405">
        <v>0</v>
      </c>
      <c r="GU405" t="s">
        <v>6</v>
      </c>
      <c r="GV405">
        <f t="shared" si="354"/>
        <v>0</v>
      </c>
      <c r="GW405">
        <v>1</v>
      </c>
      <c r="GX405">
        <f t="shared" si="355"/>
        <v>0</v>
      </c>
      <c r="HA405">
        <v>0</v>
      </c>
      <c r="HB405">
        <v>0</v>
      </c>
      <c r="HC405">
        <f t="shared" si="356"/>
        <v>0</v>
      </c>
      <c r="HE405" t="s">
        <v>6</v>
      </c>
      <c r="HF405" t="s">
        <v>6</v>
      </c>
      <c r="HM405" t="s">
        <v>6</v>
      </c>
      <c r="HN405" t="s">
        <v>6</v>
      </c>
      <c r="HO405" t="s">
        <v>6</v>
      </c>
      <c r="HP405" t="s">
        <v>6</v>
      </c>
      <c r="HQ405" t="s">
        <v>6</v>
      </c>
      <c r="HS405">
        <v>0</v>
      </c>
      <c r="IK405">
        <v>0</v>
      </c>
    </row>
    <row r="406" spans="1:245" x14ac:dyDescent="0.2">
      <c r="A406">
        <v>18</v>
      </c>
      <c r="B406">
        <v>1</v>
      </c>
      <c r="C406">
        <v>529</v>
      </c>
      <c r="E406" t="s">
        <v>355</v>
      </c>
      <c r="F406" t="s">
        <v>55</v>
      </c>
      <c r="G406" t="s">
        <v>56</v>
      </c>
      <c r="H406" t="str">
        <f>'1.Ведомость'!C210</f>
        <v>м2</v>
      </c>
      <c r="I406">
        <f>I404*J406</f>
        <v>-0.76</v>
      </c>
      <c r="J406">
        <v>-0.04</v>
      </c>
      <c r="K406">
        <v>-0.04</v>
      </c>
      <c r="O406">
        <f t="shared" si="327"/>
        <v>-6981.3</v>
      </c>
      <c r="P406">
        <f t="shared" si="328"/>
        <v>-6981.3</v>
      </c>
      <c r="Q406">
        <f t="shared" si="329"/>
        <v>0</v>
      </c>
      <c r="R406">
        <f t="shared" si="330"/>
        <v>0</v>
      </c>
      <c r="S406">
        <f t="shared" si="331"/>
        <v>0</v>
      </c>
      <c r="T406">
        <f t="shared" si="332"/>
        <v>0</v>
      </c>
      <c r="U406">
        <f t="shared" si="333"/>
        <v>0</v>
      </c>
      <c r="V406">
        <f t="shared" si="334"/>
        <v>0</v>
      </c>
      <c r="W406">
        <f t="shared" si="335"/>
        <v>0</v>
      </c>
      <c r="X406">
        <f t="shared" si="336"/>
        <v>0</v>
      </c>
      <c r="Y406">
        <f t="shared" si="337"/>
        <v>0</v>
      </c>
      <c r="AA406">
        <v>92843885</v>
      </c>
      <c r="AB406">
        <f t="shared" si="338"/>
        <v>926</v>
      </c>
      <c r="AC406">
        <f t="shared" si="339"/>
        <v>926</v>
      </c>
      <c r="AD406">
        <f>ROUND((((ET406)-(EU406))+AE406),2)</f>
        <v>0</v>
      </c>
      <c r="AE406">
        <f t="shared" si="359"/>
        <v>0</v>
      </c>
      <c r="AF406">
        <f t="shared" si="359"/>
        <v>0</v>
      </c>
      <c r="AG406">
        <f t="shared" si="340"/>
        <v>0</v>
      </c>
      <c r="AH406">
        <f t="shared" si="360"/>
        <v>0</v>
      </c>
      <c r="AI406">
        <f t="shared" si="360"/>
        <v>0</v>
      </c>
      <c r="AJ406">
        <f t="shared" si="341"/>
        <v>0</v>
      </c>
      <c r="AK406">
        <v>926</v>
      </c>
      <c r="AL406">
        <v>926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9.92</v>
      </c>
      <c r="BD406" t="s">
        <v>6</v>
      </c>
      <c r="BE406" t="s">
        <v>6</v>
      </c>
      <c r="BF406" t="s">
        <v>6</v>
      </c>
      <c r="BG406" t="s">
        <v>6</v>
      </c>
      <c r="BH406">
        <v>3</v>
      </c>
      <c r="BI406">
        <v>1</v>
      </c>
      <c r="BJ406" t="s">
        <v>58</v>
      </c>
      <c r="BM406">
        <v>500001</v>
      </c>
      <c r="BN406">
        <v>0</v>
      </c>
      <c r="BO406" t="s">
        <v>6</v>
      </c>
      <c r="BP406">
        <v>0</v>
      </c>
      <c r="BQ406">
        <v>8</v>
      </c>
      <c r="BR406">
        <v>1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6</v>
      </c>
      <c r="BZ406">
        <v>0</v>
      </c>
      <c r="CA406">
        <v>0</v>
      </c>
      <c r="CB406" t="s">
        <v>6</v>
      </c>
      <c r="CE406">
        <v>0</v>
      </c>
      <c r="CF406">
        <v>0</v>
      </c>
      <c r="CG406">
        <v>0</v>
      </c>
      <c r="CM406">
        <v>0</v>
      </c>
      <c r="CN406" t="s">
        <v>6</v>
      </c>
      <c r="CO406">
        <v>0</v>
      </c>
      <c r="CP406">
        <f t="shared" si="342"/>
        <v>-6981.3</v>
      </c>
      <c r="CQ406">
        <f>AC406*BC406</f>
        <v>9185.92</v>
      </c>
      <c r="CR406">
        <f>AD406*BB406</f>
        <v>0</v>
      </c>
      <c r="CS406">
        <f t="shared" si="343"/>
        <v>0</v>
      </c>
      <c r="CT406">
        <f t="shared" si="344"/>
        <v>0</v>
      </c>
      <c r="CU406">
        <f t="shared" si="345"/>
        <v>0</v>
      </c>
      <c r="CV406">
        <f t="shared" si="346"/>
        <v>0</v>
      </c>
      <c r="CW406">
        <f t="shared" si="347"/>
        <v>0</v>
      </c>
      <c r="CX406">
        <f t="shared" si="348"/>
        <v>0</v>
      </c>
      <c r="CY406">
        <f t="shared" si="357"/>
        <v>0</v>
      </c>
      <c r="CZ406">
        <f t="shared" si="358"/>
        <v>0</v>
      </c>
      <c r="DC406" t="s">
        <v>6</v>
      </c>
      <c r="DD406" t="s">
        <v>6</v>
      </c>
      <c r="DE406" t="s">
        <v>6</v>
      </c>
      <c r="DF406" t="s">
        <v>6</v>
      </c>
      <c r="DG406" t="s">
        <v>6</v>
      </c>
      <c r="DH406" t="s">
        <v>6</v>
      </c>
      <c r="DI406" t="s">
        <v>6</v>
      </c>
      <c r="DJ406" t="s">
        <v>6</v>
      </c>
      <c r="DK406" t="s">
        <v>6</v>
      </c>
      <c r="DL406" t="s">
        <v>6</v>
      </c>
      <c r="DM406" t="s">
        <v>6</v>
      </c>
      <c r="DN406">
        <v>0</v>
      </c>
      <c r="DO406">
        <v>0</v>
      </c>
      <c r="DP406">
        <v>1</v>
      </c>
      <c r="DQ406">
        <v>1</v>
      </c>
      <c r="DU406">
        <v>1005</v>
      </c>
      <c r="DV406" t="s">
        <v>57</v>
      </c>
      <c r="DW406" t="s">
        <v>57</v>
      </c>
      <c r="DX406">
        <v>1</v>
      </c>
      <c r="DZ406" t="s">
        <v>6</v>
      </c>
      <c r="EA406" t="s">
        <v>6</v>
      </c>
      <c r="EB406" t="s">
        <v>6</v>
      </c>
      <c r="EC406" t="s">
        <v>6</v>
      </c>
      <c r="EE406">
        <v>66696658</v>
      </c>
      <c r="EF406">
        <v>8</v>
      </c>
      <c r="EG406" t="s">
        <v>51</v>
      </c>
      <c r="EH406">
        <v>0</v>
      </c>
      <c r="EI406" t="s">
        <v>6</v>
      </c>
      <c r="EJ406">
        <v>1</v>
      </c>
      <c r="EK406">
        <v>500001</v>
      </c>
      <c r="EL406" t="s">
        <v>52</v>
      </c>
      <c r="EM406" t="s">
        <v>53</v>
      </c>
      <c r="EO406" t="s">
        <v>6</v>
      </c>
      <c r="EQ406">
        <v>32768</v>
      </c>
      <c r="ER406">
        <v>926</v>
      </c>
      <c r="ES406">
        <v>926</v>
      </c>
      <c r="ET406">
        <v>0</v>
      </c>
      <c r="EU406">
        <v>0</v>
      </c>
      <c r="EV406">
        <v>0</v>
      </c>
      <c r="EW406">
        <v>0</v>
      </c>
      <c r="EX406">
        <v>0</v>
      </c>
      <c r="FQ406">
        <v>0</v>
      </c>
      <c r="FR406">
        <v>0</v>
      </c>
      <c r="FS406">
        <v>0</v>
      </c>
      <c r="FX406">
        <v>0</v>
      </c>
      <c r="FY406">
        <v>0</v>
      </c>
      <c r="GA406" t="s">
        <v>6</v>
      </c>
      <c r="GD406">
        <v>1</v>
      </c>
      <c r="GF406">
        <v>-1896968330</v>
      </c>
      <c r="GG406">
        <v>2</v>
      </c>
      <c r="GH406">
        <v>1</v>
      </c>
      <c r="GI406">
        <v>4</v>
      </c>
      <c r="GJ406">
        <v>0</v>
      </c>
      <c r="GK406">
        <v>0</v>
      </c>
      <c r="GL406">
        <f t="shared" si="349"/>
        <v>0</v>
      </c>
      <c r="GM406">
        <f t="shared" si="350"/>
        <v>-6981.3</v>
      </c>
      <c r="GN406">
        <f t="shared" si="351"/>
        <v>-6981.3</v>
      </c>
      <c r="GO406">
        <f t="shared" si="352"/>
        <v>0</v>
      </c>
      <c r="GP406">
        <f t="shared" si="353"/>
        <v>0</v>
      </c>
      <c r="GR406">
        <v>0</v>
      </c>
      <c r="GS406">
        <v>3</v>
      </c>
      <c r="GT406">
        <v>0</v>
      </c>
      <c r="GU406" t="s">
        <v>6</v>
      </c>
      <c r="GV406">
        <f t="shared" si="354"/>
        <v>0</v>
      </c>
      <c r="GW406">
        <v>1</v>
      </c>
      <c r="GX406">
        <f t="shared" si="355"/>
        <v>0</v>
      </c>
      <c r="HA406">
        <v>0</v>
      </c>
      <c r="HB406">
        <v>0</v>
      </c>
      <c r="HC406">
        <f t="shared" si="356"/>
        <v>0</v>
      </c>
      <c r="HE406" t="s">
        <v>6</v>
      </c>
      <c r="HF406" t="s">
        <v>6</v>
      </c>
      <c r="HM406" t="s">
        <v>6</v>
      </c>
      <c r="HN406" t="s">
        <v>6</v>
      </c>
      <c r="HO406" t="s">
        <v>6</v>
      </c>
      <c r="HP406" t="s">
        <v>6</v>
      </c>
      <c r="HQ406" t="s">
        <v>6</v>
      </c>
      <c r="HS406">
        <v>0</v>
      </c>
      <c r="IK406">
        <v>0</v>
      </c>
    </row>
    <row r="407" spans="1:245" x14ac:dyDescent="0.2">
      <c r="A407">
        <v>18</v>
      </c>
      <c r="B407">
        <v>1</v>
      </c>
      <c r="C407">
        <v>530</v>
      </c>
      <c r="E407" t="s">
        <v>356</v>
      </c>
      <c r="F407" t="s">
        <v>34</v>
      </c>
      <c r="G407" t="s">
        <v>66</v>
      </c>
      <c r="H407" t="str">
        <f>'1.Ведомость'!C211</f>
        <v>ШТ</v>
      </c>
      <c r="I407">
        <f>I404*J407</f>
        <v>19</v>
      </c>
      <c r="J407">
        <v>1</v>
      </c>
      <c r="K407">
        <v>1</v>
      </c>
      <c r="O407">
        <f t="shared" si="327"/>
        <v>17360.3</v>
      </c>
      <c r="P407">
        <f t="shared" si="328"/>
        <v>17360.3</v>
      </c>
      <c r="Q407">
        <f t="shared" si="329"/>
        <v>0</v>
      </c>
      <c r="R407">
        <f t="shared" si="330"/>
        <v>0</v>
      </c>
      <c r="S407">
        <f t="shared" si="331"/>
        <v>0</v>
      </c>
      <c r="T407">
        <f t="shared" si="332"/>
        <v>0</v>
      </c>
      <c r="U407">
        <f t="shared" si="333"/>
        <v>0</v>
      </c>
      <c r="V407">
        <f t="shared" si="334"/>
        <v>0</v>
      </c>
      <c r="W407">
        <f t="shared" si="335"/>
        <v>0</v>
      </c>
      <c r="X407">
        <f t="shared" si="336"/>
        <v>0</v>
      </c>
      <c r="Y407">
        <f t="shared" si="337"/>
        <v>0</v>
      </c>
      <c r="AA407">
        <v>92843885</v>
      </c>
      <c r="AB407">
        <f t="shared" si="338"/>
        <v>913.7</v>
      </c>
      <c r="AC407">
        <f t="shared" si="339"/>
        <v>913.7</v>
      </c>
      <c r="AD407">
        <f>ROUND((((ET407)-(EU407))+AE407),2)</f>
        <v>0</v>
      </c>
      <c r="AE407">
        <f t="shared" si="359"/>
        <v>0</v>
      </c>
      <c r="AF407">
        <f t="shared" si="359"/>
        <v>0</v>
      </c>
      <c r="AG407">
        <f t="shared" si="340"/>
        <v>0</v>
      </c>
      <c r="AH407">
        <f t="shared" si="360"/>
        <v>0</v>
      </c>
      <c r="AI407">
        <f t="shared" si="360"/>
        <v>0</v>
      </c>
      <c r="AJ407">
        <f t="shared" si="341"/>
        <v>0</v>
      </c>
      <c r="AK407">
        <v>913.69999999999993</v>
      </c>
      <c r="AL407">
        <v>913.69999999999993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9.92</v>
      </c>
      <c r="BD407" t="s">
        <v>6</v>
      </c>
      <c r="BE407" t="s">
        <v>6</v>
      </c>
      <c r="BF407" t="s">
        <v>6</v>
      </c>
      <c r="BG407" t="s">
        <v>6</v>
      </c>
      <c r="BH407">
        <v>3</v>
      </c>
      <c r="BI407">
        <v>1</v>
      </c>
      <c r="BJ407" t="s">
        <v>67</v>
      </c>
      <c r="BM407">
        <v>500001</v>
      </c>
      <c r="BN407">
        <v>0</v>
      </c>
      <c r="BO407" t="s">
        <v>6</v>
      </c>
      <c r="BP407">
        <v>0</v>
      </c>
      <c r="BQ407">
        <v>8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6</v>
      </c>
      <c r="BZ407">
        <v>0</v>
      </c>
      <c r="CA407">
        <v>0</v>
      </c>
      <c r="CB407" t="s">
        <v>6</v>
      </c>
      <c r="CE407">
        <v>0</v>
      </c>
      <c r="CF407">
        <v>0</v>
      </c>
      <c r="CG407">
        <v>0</v>
      </c>
      <c r="CM407">
        <v>0</v>
      </c>
      <c r="CN407" t="s">
        <v>6</v>
      </c>
      <c r="CO407">
        <v>0</v>
      </c>
      <c r="CP407">
        <f t="shared" si="342"/>
        <v>17360.3</v>
      </c>
      <c r="CQ407">
        <f>AC407</f>
        <v>913.7</v>
      </c>
      <c r="CR407">
        <f>AD407</f>
        <v>0</v>
      </c>
      <c r="CS407">
        <f t="shared" si="343"/>
        <v>0</v>
      </c>
      <c r="CT407">
        <f t="shared" si="344"/>
        <v>0</v>
      </c>
      <c r="CU407">
        <f t="shared" si="345"/>
        <v>0</v>
      </c>
      <c r="CV407">
        <f t="shared" si="346"/>
        <v>0</v>
      </c>
      <c r="CW407">
        <f t="shared" si="347"/>
        <v>0</v>
      </c>
      <c r="CX407">
        <f t="shared" si="348"/>
        <v>0</v>
      </c>
      <c r="CY407">
        <f t="shared" si="357"/>
        <v>0</v>
      </c>
      <c r="CZ407">
        <f t="shared" si="358"/>
        <v>0</v>
      </c>
      <c r="DC407" t="s">
        <v>6</v>
      </c>
      <c r="DD407" t="s">
        <v>6</v>
      </c>
      <c r="DE407" t="s">
        <v>6</v>
      </c>
      <c r="DF407" t="s">
        <v>6</v>
      </c>
      <c r="DG407" t="s">
        <v>6</v>
      </c>
      <c r="DH407" t="s">
        <v>6</v>
      </c>
      <c r="DI407" t="s">
        <v>6</v>
      </c>
      <c r="DJ407" t="s">
        <v>6</v>
      </c>
      <c r="DK407" t="s">
        <v>6</v>
      </c>
      <c r="DL407" t="s">
        <v>6</v>
      </c>
      <c r="DM407" t="s">
        <v>6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22</v>
      </c>
      <c r="DW407" t="s">
        <v>22</v>
      </c>
      <c r="DX407">
        <v>1</v>
      </c>
      <c r="DZ407" t="s">
        <v>6</v>
      </c>
      <c r="EA407" t="s">
        <v>6</v>
      </c>
      <c r="EB407" t="s">
        <v>6</v>
      </c>
      <c r="EC407" t="s">
        <v>6</v>
      </c>
      <c r="EE407">
        <v>66696658</v>
      </c>
      <c r="EF407">
        <v>8</v>
      </c>
      <c r="EG407" t="s">
        <v>51</v>
      </c>
      <c r="EH407">
        <v>0</v>
      </c>
      <c r="EI407" t="s">
        <v>6</v>
      </c>
      <c r="EJ407">
        <v>1</v>
      </c>
      <c r="EK407">
        <v>500001</v>
      </c>
      <c r="EL407" t="s">
        <v>52</v>
      </c>
      <c r="EM407" t="s">
        <v>53</v>
      </c>
      <c r="EO407" t="s">
        <v>6</v>
      </c>
      <c r="EQ407">
        <v>1310720</v>
      </c>
      <c r="ER407">
        <v>913.69999999999993</v>
      </c>
      <c r="ES407">
        <v>913.69999999999993</v>
      </c>
      <c r="ET407">
        <v>0</v>
      </c>
      <c r="EU407">
        <v>0</v>
      </c>
      <c r="EV407">
        <v>0</v>
      </c>
      <c r="EW407">
        <v>0</v>
      </c>
      <c r="EX407">
        <v>0</v>
      </c>
      <c r="EZ407">
        <v>5</v>
      </c>
      <c r="FC407">
        <v>0</v>
      </c>
      <c r="FD407">
        <v>18</v>
      </c>
      <c r="FF407">
        <v>868.85</v>
      </c>
      <c r="FQ407">
        <v>0</v>
      </c>
      <c r="FR407">
        <v>0</v>
      </c>
      <c r="FS407">
        <v>0</v>
      </c>
      <c r="FX407">
        <v>0</v>
      </c>
      <c r="FY407">
        <v>0</v>
      </c>
      <c r="GA407" t="s">
        <v>68</v>
      </c>
      <c r="GD407">
        <v>1</v>
      </c>
      <c r="GF407">
        <v>1659616804</v>
      </c>
      <c r="GG407">
        <v>2</v>
      </c>
      <c r="GH407">
        <v>3</v>
      </c>
      <c r="GI407">
        <v>4</v>
      </c>
      <c r="GJ407">
        <v>0</v>
      </c>
      <c r="GK407">
        <v>0</v>
      </c>
      <c r="GL407">
        <f t="shared" si="349"/>
        <v>0</v>
      </c>
      <c r="GM407">
        <f t="shared" si="350"/>
        <v>17360.3</v>
      </c>
      <c r="GN407">
        <f t="shared" si="351"/>
        <v>17360.3</v>
      </c>
      <c r="GO407">
        <f t="shared" si="352"/>
        <v>0</v>
      </c>
      <c r="GP407">
        <f t="shared" si="353"/>
        <v>0</v>
      </c>
      <c r="GR407">
        <v>1</v>
      </c>
      <c r="GS407">
        <v>1</v>
      </c>
      <c r="GT407">
        <v>0</v>
      </c>
      <c r="GU407" t="s">
        <v>6</v>
      </c>
      <c r="GV407">
        <f t="shared" si="354"/>
        <v>0</v>
      </c>
      <c r="GW407">
        <v>1</v>
      </c>
      <c r="GX407">
        <f t="shared" si="355"/>
        <v>0</v>
      </c>
      <c r="HA407">
        <v>0</v>
      </c>
      <c r="HB407">
        <v>0</v>
      </c>
      <c r="HC407">
        <f t="shared" si="356"/>
        <v>0</v>
      </c>
      <c r="HE407" t="s">
        <v>40</v>
      </c>
      <c r="HF407" t="s">
        <v>42</v>
      </c>
      <c r="HG407">
        <f>ROUND(AC407*I407,2)</f>
        <v>17360.3</v>
      </c>
      <c r="HM407" t="s">
        <v>6</v>
      </c>
      <c r="HN407" t="s">
        <v>6</v>
      </c>
      <c r="HO407" t="s">
        <v>6</v>
      </c>
      <c r="HP407" t="s">
        <v>6</v>
      </c>
      <c r="HQ407" t="s">
        <v>6</v>
      </c>
      <c r="HS407">
        <v>0</v>
      </c>
      <c r="IK407">
        <v>0</v>
      </c>
    </row>
    <row r="408" spans="1:245" x14ac:dyDescent="0.2">
      <c r="A408">
        <v>17</v>
      </c>
      <c r="B408">
        <v>1</v>
      </c>
      <c r="C408">
        <f>ROW(SmtRes!A542)</f>
        <v>542</v>
      </c>
      <c r="D408">
        <f>ROW(EtalonRes!A616)</f>
        <v>616</v>
      </c>
      <c r="E408" t="s">
        <v>357</v>
      </c>
      <c r="F408" t="s">
        <v>79</v>
      </c>
      <c r="G408" t="s">
        <v>80</v>
      </c>
      <c r="H408" t="s">
        <v>81</v>
      </c>
      <c r="I408">
        <v>6.6000000000000003E-2</v>
      </c>
      <c r="J408">
        <v>0</v>
      </c>
      <c r="K408">
        <v>6.6000000000000003E-2</v>
      </c>
      <c r="O408">
        <f t="shared" si="327"/>
        <v>4595.8900000000003</v>
      </c>
      <c r="P408">
        <f t="shared" si="328"/>
        <v>284.57</v>
      </c>
      <c r="Q408">
        <f t="shared" si="329"/>
        <v>127.93</v>
      </c>
      <c r="R408">
        <f t="shared" si="330"/>
        <v>46.09</v>
      </c>
      <c r="S408">
        <f t="shared" si="331"/>
        <v>4183.3900000000003</v>
      </c>
      <c r="T408">
        <f t="shared" si="332"/>
        <v>0</v>
      </c>
      <c r="U408">
        <f t="shared" si="333"/>
        <v>10.6722</v>
      </c>
      <c r="V408">
        <f t="shared" si="334"/>
        <v>8.3159999999999998E-2</v>
      </c>
      <c r="W408">
        <f t="shared" si="335"/>
        <v>0</v>
      </c>
      <c r="X408">
        <f t="shared" si="336"/>
        <v>5117.67</v>
      </c>
      <c r="Y408">
        <f t="shared" si="337"/>
        <v>3045.23</v>
      </c>
      <c r="AA408">
        <v>92843885</v>
      </c>
      <c r="AB408">
        <f t="shared" si="338"/>
        <v>1971.21</v>
      </c>
      <c r="AC408">
        <f t="shared" si="339"/>
        <v>434.65</v>
      </c>
      <c r="AD408">
        <f>ROUND(((((ET408*ROUND(1.05,7)))-((EU408*ROUND(1.05,7))))+AE408),2)</f>
        <v>123.3</v>
      </c>
      <c r="AE408">
        <f>ROUND(((EU408*ROUND(1.05,7))),2)</f>
        <v>15.57</v>
      </c>
      <c r="AF408">
        <f>ROUND(((EV408*ROUND(1.05,7))),2)</f>
        <v>1413.26</v>
      </c>
      <c r="AG408">
        <f t="shared" si="340"/>
        <v>0</v>
      </c>
      <c r="AH408">
        <f>((EW408*ROUND(1.05,7)))</f>
        <v>161.70000000000002</v>
      </c>
      <c r="AI408">
        <f>((EX408*ROUND(1.05,7)))</f>
        <v>1.26</v>
      </c>
      <c r="AJ408">
        <f t="shared" si="341"/>
        <v>0</v>
      </c>
      <c r="AK408">
        <v>1898.04</v>
      </c>
      <c r="AL408">
        <v>434.65</v>
      </c>
      <c r="AM408">
        <v>117.43</v>
      </c>
      <c r="AN408">
        <v>14.83</v>
      </c>
      <c r="AO408">
        <v>1345.96</v>
      </c>
      <c r="AP408">
        <v>0</v>
      </c>
      <c r="AQ408">
        <v>154</v>
      </c>
      <c r="AR408">
        <v>1.2</v>
      </c>
      <c r="AS408">
        <v>0</v>
      </c>
      <c r="AT408">
        <v>121</v>
      </c>
      <c r="AU408">
        <v>72</v>
      </c>
      <c r="AV408">
        <v>1</v>
      </c>
      <c r="AW408">
        <v>1</v>
      </c>
      <c r="AZ408">
        <v>1</v>
      </c>
      <c r="BA408">
        <v>44.85</v>
      </c>
      <c r="BB408">
        <v>15.72</v>
      </c>
      <c r="BC408">
        <v>9.92</v>
      </c>
      <c r="BD408" t="s">
        <v>6</v>
      </c>
      <c r="BE408" t="s">
        <v>6</v>
      </c>
      <c r="BF408" t="s">
        <v>6</v>
      </c>
      <c r="BG408" t="s">
        <v>6</v>
      </c>
      <c r="BH408">
        <v>0</v>
      </c>
      <c r="BI408">
        <v>1</v>
      </c>
      <c r="BJ408" t="s">
        <v>82</v>
      </c>
      <c r="BM408">
        <v>20001</v>
      </c>
      <c r="BN408">
        <v>0</v>
      </c>
      <c r="BO408" t="s">
        <v>6</v>
      </c>
      <c r="BP408">
        <v>0</v>
      </c>
      <c r="BQ408">
        <v>22</v>
      </c>
      <c r="BR408">
        <v>0</v>
      </c>
      <c r="BS408">
        <v>44.85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6</v>
      </c>
      <c r="BZ408">
        <v>121</v>
      </c>
      <c r="CA408">
        <v>72</v>
      </c>
      <c r="CB408" t="s">
        <v>6</v>
      </c>
      <c r="CE408">
        <v>0</v>
      </c>
      <c r="CF408">
        <v>0</v>
      </c>
      <c r="CG408">
        <v>0</v>
      </c>
      <c r="CM408">
        <v>0</v>
      </c>
      <c r="CN408" t="s">
        <v>24</v>
      </c>
      <c r="CO408">
        <v>0</v>
      </c>
      <c r="CP408">
        <f t="shared" si="342"/>
        <v>4595.8900000000003</v>
      </c>
      <c r="CQ408">
        <f t="shared" ref="CQ408:CQ426" si="361">AC408*BC408</f>
        <v>4311.7280000000001</v>
      </c>
      <c r="CR408">
        <f t="shared" ref="CR408:CR426" si="362">AD408*BB408</f>
        <v>1938.2760000000001</v>
      </c>
      <c r="CS408">
        <f t="shared" si="343"/>
        <v>698.31450000000007</v>
      </c>
      <c r="CT408">
        <f t="shared" si="344"/>
        <v>63384.711000000003</v>
      </c>
      <c r="CU408">
        <f t="shared" si="345"/>
        <v>0</v>
      </c>
      <c r="CV408">
        <f t="shared" si="346"/>
        <v>161.70000000000002</v>
      </c>
      <c r="CW408">
        <f t="shared" si="347"/>
        <v>1.26</v>
      </c>
      <c r="CX408">
        <f t="shared" si="348"/>
        <v>0</v>
      </c>
      <c r="CY408">
        <f t="shared" si="357"/>
        <v>5117.6708000000008</v>
      </c>
      <c r="CZ408">
        <f t="shared" si="358"/>
        <v>3045.2256000000007</v>
      </c>
      <c r="DC408" t="s">
        <v>6</v>
      </c>
      <c r="DD408" t="s">
        <v>6</v>
      </c>
      <c r="DE408" t="s">
        <v>25</v>
      </c>
      <c r="DF408" t="s">
        <v>25</v>
      </c>
      <c r="DG408" t="s">
        <v>25</v>
      </c>
      <c r="DH408" t="s">
        <v>6</v>
      </c>
      <c r="DI408" t="s">
        <v>25</v>
      </c>
      <c r="DJ408" t="s">
        <v>25</v>
      </c>
      <c r="DK408" t="s">
        <v>6</v>
      </c>
      <c r="DL408" t="s">
        <v>6</v>
      </c>
      <c r="DM408" t="s">
        <v>6</v>
      </c>
      <c r="DN408">
        <v>0</v>
      </c>
      <c r="DO408">
        <v>0</v>
      </c>
      <c r="DP408">
        <v>1</v>
      </c>
      <c r="DQ408">
        <v>1</v>
      </c>
      <c r="DU408">
        <v>1005</v>
      </c>
      <c r="DV408" t="s">
        <v>81</v>
      </c>
      <c r="DW408" t="s">
        <v>81</v>
      </c>
      <c r="DX408">
        <v>100</v>
      </c>
      <c r="DZ408" t="s">
        <v>6</v>
      </c>
      <c r="EA408" t="s">
        <v>6</v>
      </c>
      <c r="EB408" t="s">
        <v>6</v>
      </c>
      <c r="EC408" t="s">
        <v>6</v>
      </c>
      <c r="EE408">
        <v>66696438</v>
      </c>
      <c r="EF408">
        <v>22</v>
      </c>
      <c r="EG408" t="s">
        <v>26</v>
      </c>
      <c r="EH408">
        <v>16</v>
      </c>
      <c r="EI408" t="s">
        <v>27</v>
      </c>
      <c r="EJ408">
        <v>1</v>
      </c>
      <c r="EK408">
        <v>20001</v>
      </c>
      <c r="EL408" t="s">
        <v>28</v>
      </c>
      <c r="EM408" t="s">
        <v>29</v>
      </c>
      <c r="EO408" t="s">
        <v>30</v>
      </c>
      <c r="EQ408">
        <v>1441792</v>
      </c>
      <c r="ER408">
        <v>1898.04</v>
      </c>
      <c r="ES408">
        <v>434.65</v>
      </c>
      <c r="ET408">
        <v>117.43</v>
      </c>
      <c r="EU408">
        <v>14.83</v>
      </c>
      <c r="EV408">
        <v>1345.96</v>
      </c>
      <c r="EW408">
        <v>154</v>
      </c>
      <c r="EX408">
        <v>1.2</v>
      </c>
      <c r="EY408">
        <v>0</v>
      </c>
      <c r="FQ408">
        <v>0</v>
      </c>
      <c r="FR408">
        <v>0</v>
      </c>
      <c r="FS408">
        <v>0</v>
      </c>
      <c r="FX408">
        <v>121</v>
      </c>
      <c r="FY408">
        <v>72</v>
      </c>
      <c r="GA408" t="s">
        <v>6</v>
      </c>
      <c r="GD408">
        <v>1</v>
      </c>
      <c r="GF408">
        <v>-706050576</v>
      </c>
      <c r="GG408">
        <v>2</v>
      </c>
      <c r="GH408">
        <v>1</v>
      </c>
      <c r="GI408">
        <v>4</v>
      </c>
      <c r="GJ408">
        <v>0</v>
      </c>
      <c r="GK408">
        <v>0</v>
      </c>
      <c r="GL408">
        <f t="shared" si="349"/>
        <v>0</v>
      </c>
      <c r="GM408">
        <f t="shared" si="350"/>
        <v>12758.79</v>
      </c>
      <c r="GN408">
        <f t="shared" si="351"/>
        <v>12758.79</v>
      </c>
      <c r="GO408">
        <f t="shared" si="352"/>
        <v>0</v>
      </c>
      <c r="GP408">
        <f t="shared" si="353"/>
        <v>0</v>
      </c>
      <c r="GR408">
        <v>0</v>
      </c>
      <c r="GS408">
        <v>3</v>
      </c>
      <c r="GT408">
        <v>0</v>
      </c>
      <c r="GU408" t="s">
        <v>6</v>
      </c>
      <c r="GV408">
        <f t="shared" si="354"/>
        <v>0</v>
      </c>
      <c r="GW408">
        <v>1</v>
      </c>
      <c r="GX408">
        <f t="shared" si="355"/>
        <v>0</v>
      </c>
      <c r="HA408">
        <v>0</v>
      </c>
      <c r="HB408">
        <v>0</v>
      </c>
      <c r="HC408">
        <f t="shared" si="356"/>
        <v>0</v>
      </c>
      <c r="HE408" t="s">
        <v>6</v>
      </c>
      <c r="HF408" t="s">
        <v>6</v>
      </c>
      <c r="HM408" t="s">
        <v>6</v>
      </c>
      <c r="HN408" t="s">
        <v>31</v>
      </c>
      <c r="HO408" t="s">
        <v>32</v>
      </c>
      <c r="HP408" t="s">
        <v>27</v>
      </c>
      <c r="HQ408" t="s">
        <v>27</v>
      </c>
      <c r="HS408">
        <v>0</v>
      </c>
      <c r="IK408">
        <v>0</v>
      </c>
    </row>
    <row r="409" spans="1:245" x14ac:dyDescent="0.2">
      <c r="A409">
        <v>18</v>
      </c>
      <c r="B409">
        <v>1</v>
      </c>
      <c r="C409">
        <v>542</v>
      </c>
      <c r="E409" t="s">
        <v>358</v>
      </c>
      <c r="F409" t="s">
        <v>84</v>
      </c>
      <c r="G409" t="s">
        <v>85</v>
      </c>
      <c r="H409" t="str">
        <f>'1.Ведомость'!C213</f>
        <v>м2</v>
      </c>
      <c r="I409">
        <f>I408*J409</f>
        <v>6.6</v>
      </c>
      <c r="J409">
        <v>99.999999999999986</v>
      </c>
      <c r="K409">
        <v>100</v>
      </c>
      <c r="O409">
        <f t="shared" si="327"/>
        <v>6704.99</v>
      </c>
      <c r="P409">
        <f t="shared" si="328"/>
        <v>6704.99</v>
      </c>
      <c r="Q409">
        <f t="shared" si="329"/>
        <v>0</v>
      </c>
      <c r="R409">
        <f t="shared" si="330"/>
        <v>0</v>
      </c>
      <c r="S409">
        <f t="shared" si="331"/>
        <v>0</v>
      </c>
      <c r="T409">
        <f t="shared" si="332"/>
        <v>0</v>
      </c>
      <c r="U409">
        <f t="shared" si="333"/>
        <v>0</v>
      </c>
      <c r="V409">
        <f t="shared" si="334"/>
        <v>0</v>
      </c>
      <c r="W409">
        <f t="shared" si="335"/>
        <v>0</v>
      </c>
      <c r="X409">
        <f t="shared" si="336"/>
        <v>0</v>
      </c>
      <c r="Y409">
        <f t="shared" si="337"/>
        <v>0</v>
      </c>
      <c r="AA409">
        <v>92843885</v>
      </c>
      <c r="AB409">
        <f t="shared" si="338"/>
        <v>102.41</v>
      </c>
      <c r="AC409">
        <f t="shared" si="339"/>
        <v>102.41</v>
      </c>
      <c r="AD409">
        <f>ROUND((((ET409)-(EU409))+AE409),2)</f>
        <v>0</v>
      </c>
      <c r="AE409">
        <f>ROUND((EU409),2)</f>
        <v>0</v>
      </c>
      <c r="AF409">
        <f>ROUND((EV409),2)</f>
        <v>0</v>
      </c>
      <c r="AG409">
        <f t="shared" si="340"/>
        <v>0</v>
      </c>
      <c r="AH409">
        <f>(EW409)</f>
        <v>0</v>
      </c>
      <c r="AI409">
        <f>(EX409)</f>
        <v>0</v>
      </c>
      <c r="AJ409">
        <f t="shared" si="341"/>
        <v>0</v>
      </c>
      <c r="AK409">
        <v>102.41</v>
      </c>
      <c r="AL409">
        <v>102.41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9.92</v>
      </c>
      <c r="BD409" t="s">
        <v>6</v>
      </c>
      <c r="BE409" t="s">
        <v>6</v>
      </c>
      <c r="BF409" t="s">
        <v>6</v>
      </c>
      <c r="BG409" t="s">
        <v>6</v>
      </c>
      <c r="BH409">
        <v>3</v>
      </c>
      <c r="BI409">
        <v>1</v>
      </c>
      <c r="BJ409" t="s">
        <v>86</v>
      </c>
      <c r="BM409">
        <v>500001</v>
      </c>
      <c r="BN409">
        <v>0</v>
      </c>
      <c r="BO409" t="s">
        <v>6</v>
      </c>
      <c r="BP409">
        <v>0</v>
      </c>
      <c r="BQ409">
        <v>8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6</v>
      </c>
      <c r="BZ409">
        <v>0</v>
      </c>
      <c r="CA409">
        <v>0</v>
      </c>
      <c r="CB409" t="s">
        <v>6</v>
      </c>
      <c r="CE409">
        <v>0</v>
      </c>
      <c r="CF409">
        <v>0</v>
      </c>
      <c r="CG409">
        <v>0</v>
      </c>
      <c r="CM409">
        <v>0</v>
      </c>
      <c r="CN409" t="s">
        <v>6</v>
      </c>
      <c r="CO409">
        <v>0</v>
      </c>
      <c r="CP409">
        <f t="shared" si="342"/>
        <v>6704.99</v>
      </c>
      <c r="CQ409">
        <f t="shared" si="361"/>
        <v>1015.9072</v>
      </c>
      <c r="CR409">
        <f t="shared" si="362"/>
        <v>0</v>
      </c>
      <c r="CS409">
        <f t="shared" si="343"/>
        <v>0</v>
      </c>
      <c r="CT409">
        <f t="shared" si="344"/>
        <v>0</v>
      </c>
      <c r="CU409">
        <f t="shared" si="345"/>
        <v>0</v>
      </c>
      <c r="CV409">
        <f t="shared" si="346"/>
        <v>0</v>
      </c>
      <c r="CW409">
        <f t="shared" si="347"/>
        <v>0</v>
      </c>
      <c r="CX409">
        <f t="shared" si="348"/>
        <v>0</v>
      </c>
      <c r="CY409">
        <f t="shared" si="357"/>
        <v>0</v>
      </c>
      <c r="CZ409">
        <f t="shared" si="358"/>
        <v>0</v>
      </c>
      <c r="DC409" t="s">
        <v>6</v>
      </c>
      <c r="DD409" t="s">
        <v>6</v>
      </c>
      <c r="DE409" t="s">
        <v>6</v>
      </c>
      <c r="DF409" t="s">
        <v>6</v>
      </c>
      <c r="DG409" t="s">
        <v>6</v>
      </c>
      <c r="DH409" t="s">
        <v>6</v>
      </c>
      <c r="DI409" t="s">
        <v>6</v>
      </c>
      <c r="DJ409" t="s">
        <v>6</v>
      </c>
      <c r="DK409" t="s">
        <v>6</v>
      </c>
      <c r="DL409" t="s">
        <v>6</v>
      </c>
      <c r="DM409" t="s">
        <v>6</v>
      </c>
      <c r="DN409">
        <v>0</v>
      </c>
      <c r="DO409">
        <v>0</v>
      </c>
      <c r="DP409">
        <v>1</v>
      </c>
      <c r="DQ409">
        <v>1</v>
      </c>
      <c r="DU409">
        <v>1005</v>
      </c>
      <c r="DV409" t="s">
        <v>57</v>
      </c>
      <c r="DW409" t="s">
        <v>57</v>
      </c>
      <c r="DX409">
        <v>1</v>
      </c>
      <c r="DZ409" t="s">
        <v>6</v>
      </c>
      <c r="EA409" t="s">
        <v>6</v>
      </c>
      <c r="EB409" t="s">
        <v>6</v>
      </c>
      <c r="EC409" t="s">
        <v>6</v>
      </c>
      <c r="EE409">
        <v>66696658</v>
      </c>
      <c r="EF409">
        <v>8</v>
      </c>
      <c r="EG409" t="s">
        <v>51</v>
      </c>
      <c r="EH409">
        <v>0</v>
      </c>
      <c r="EI409" t="s">
        <v>6</v>
      </c>
      <c r="EJ409">
        <v>1</v>
      </c>
      <c r="EK409">
        <v>500001</v>
      </c>
      <c r="EL409" t="s">
        <v>52</v>
      </c>
      <c r="EM409" t="s">
        <v>53</v>
      </c>
      <c r="EO409" t="s">
        <v>6</v>
      </c>
      <c r="EQ409">
        <v>0</v>
      </c>
      <c r="ER409">
        <v>102.41</v>
      </c>
      <c r="ES409">
        <v>102.41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v>0</v>
      </c>
      <c r="FS409">
        <v>0</v>
      </c>
      <c r="FX409">
        <v>0</v>
      </c>
      <c r="FY409">
        <v>0</v>
      </c>
      <c r="GA409" t="s">
        <v>6</v>
      </c>
      <c r="GD409">
        <v>1</v>
      </c>
      <c r="GF409">
        <v>415678242</v>
      </c>
      <c r="GG409">
        <v>2</v>
      </c>
      <c r="GH409">
        <v>1</v>
      </c>
      <c r="GI409">
        <v>4</v>
      </c>
      <c r="GJ409">
        <v>0</v>
      </c>
      <c r="GK409">
        <v>0</v>
      </c>
      <c r="GL409">
        <f t="shared" si="349"/>
        <v>0</v>
      </c>
      <c r="GM409">
        <f t="shared" si="350"/>
        <v>6704.99</v>
      </c>
      <c r="GN409">
        <f t="shared" si="351"/>
        <v>6704.99</v>
      </c>
      <c r="GO409">
        <f t="shared" si="352"/>
        <v>0</v>
      </c>
      <c r="GP409">
        <f t="shared" si="353"/>
        <v>0</v>
      </c>
      <c r="GR409">
        <v>0</v>
      </c>
      <c r="GS409">
        <v>3</v>
      </c>
      <c r="GT409">
        <v>0</v>
      </c>
      <c r="GU409" t="s">
        <v>6</v>
      </c>
      <c r="GV409">
        <f t="shared" si="354"/>
        <v>0</v>
      </c>
      <c r="GW409">
        <v>1</v>
      </c>
      <c r="GX409">
        <f t="shared" si="355"/>
        <v>0</v>
      </c>
      <c r="HA409">
        <v>0</v>
      </c>
      <c r="HB409">
        <v>0</v>
      </c>
      <c r="HC409">
        <f t="shared" si="356"/>
        <v>0</v>
      </c>
      <c r="HE409" t="s">
        <v>6</v>
      </c>
      <c r="HF409" t="s">
        <v>6</v>
      </c>
      <c r="HM409" t="s">
        <v>6</v>
      </c>
      <c r="HN409" t="s">
        <v>6</v>
      </c>
      <c r="HO409" t="s">
        <v>6</v>
      </c>
      <c r="HP409" t="s">
        <v>6</v>
      </c>
      <c r="HQ409" t="s">
        <v>6</v>
      </c>
      <c r="HS409">
        <v>0</v>
      </c>
      <c r="IK409">
        <v>0</v>
      </c>
    </row>
    <row r="410" spans="1:245" x14ac:dyDescent="0.2">
      <c r="A410">
        <v>17</v>
      </c>
      <c r="B410">
        <v>1</v>
      </c>
      <c r="C410">
        <f>ROW(SmtRes!A554)</f>
        <v>554</v>
      </c>
      <c r="D410">
        <f>ROW(EtalonRes!A633)</f>
        <v>633</v>
      </c>
      <c r="E410" t="s">
        <v>359</v>
      </c>
      <c r="F410" t="s">
        <v>88</v>
      </c>
      <c r="G410" t="s">
        <v>89</v>
      </c>
      <c r="H410" t="s">
        <v>81</v>
      </c>
      <c r="I410">
        <v>0.04</v>
      </c>
      <c r="J410">
        <v>0</v>
      </c>
      <c r="K410">
        <v>0.04</v>
      </c>
      <c r="O410">
        <f t="shared" si="327"/>
        <v>2555.9</v>
      </c>
      <c r="P410">
        <f t="shared" si="328"/>
        <v>172.31</v>
      </c>
      <c r="Q410">
        <f t="shared" si="329"/>
        <v>62.23</v>
      </c>
      <c r="R410">
        <f t="shared" si="330"/>
        <v>21.9</v>
      </c>
      <c r="S410">
        <f t="shared" si="331"/>
        <v>2321.36</v>
      </c>
      <c r="T410">
        <f t="shared" si="332"/>
        <v>0</v>
      </c>
      <c r="U410">
        <f t="shared" si="333"/>
        <v>5.9219999999999997</v>
      </c>
      <c r="V410">
        <f t="shared" si="334"/>
        <v>3.9480000000000001E-2</v>
      </c>
      <c r="W410">
        <f t="shared" si="335"/>
        <v>0</v>
      </c>
      <c r="X410">
        <f t="shared" si="336"/>
        <v>2835.34</v>
      </c>
      <c r="Y410">
        <f t="shared" si="337"/>
        <v>1687.15</v>
      </c>
      <c r="AA410">
        <v>92843885</v>
      </c>
      <c r="AB410">
        <f t="shared" si="338"/>
        <v>1827.16</v>
      </c>
      <c r="AC410">
        <f t="shared" si="339"/>
        <v>434.24</v>
      </c>
      <c r="AD410">
        <f>ROUND(((((ET410*ROUND(1.05,7)))-((EU410*ROUND(1.05,7))))+AE410),2)</f>
        <v>98.96</v>
      </c>
      <c r="AE410">
        <f>ROUND(((EU410*ROUND(1.05,7))),2)</f>
        <v>12.21</v>
      </c>
      <c r="AF410">
        <f>ROUND(((EV410*ROUND(1.05,7))),2)</f>
        <v>1293.96</v>
      </c>
      <c r="AG410">
        <f t="shared" si="340"/>
        <v>0</v>
      </c>
      <c r="AH410">
        <f>((EW410*ROUND(1.05,7)))</f>
        <v>148.05000000000001</v>
      </c>
      <c r="AI410">
        <f>((EX410*ROUND(1.05,7)))</f>
        <v>0.98699999999999999</v>
      </c>
      <c r="AJ410">
        <f t="shared" si="341"/>
        <v>0</v>
      </c>
      <c r="AK410">
        <v>1760.83</v>
      </c>
      <c r="AL410">
        <v>434.24</v>
      </c>
      <c r="AM410">
        <v>94.25</v>
      </c>
      <c r="AN410">
        <v>11.63</v>
      </c>
      <c r="AO410">
        <v>1232.3399999999999</v>
      </c>
      <c r="AP410">
        <v>0</v>
      </c>
      <c r="AQ410">
        <v>141</v>
      </c>
      <c r="AR410">
        <v>0.94</v>
      </c>
      <c r="AS410">
        <v>0</v>
      </c>
      <c r="AT410">
        <v>121</v>
      </c>
      <c r="AU410">
        <v>72</v>
      </c>
      <c r="AV410">
        <v>1</v>
      </c>
      <c r="AW410">
        <v>1</v>
      </c>
      <c r="AZ410">
        <v>1</v>
      </c>
      <c r="BA410">
        <v>44.85</v>
      </c>
      <c r="BB410">
        <v>15.72</v>
      </c>
      <c r="BC410">
        <v>9.92</v>
      </c>
      <c r="BD410" t="s">
        <v>6</v>
      </c>
      <c r="BE410" t="s">
        <v>6</v>
      </c>
      <c r="BF410" t="s">
        <v>6</v>
      </c>
      <c r="BG410" t="s">
        <v>6</v>
      </c>
      <c r="BH410">
        <v>0</v>
      </c>
      <c r="BI410">
        <v>1</v>
      </c>
      <c r="BJ410" t="s">
        <v>90</v>
      </c>
      <c r="BM410">
        <v>20001</v>
      </c>
      <c r="BN410">
        <v>0</v>
      </c>
      <c r="BO410" t="s">
        <v>6</v>
      </c>
      <c r="BP410">
        <v>0</v>
      </c>
      <c r="BQ410">
        <v>22</v>
      </c>
      <c r="BR410">
        <v>0</v>
      </c>
      <c r="BS410">
        <v>44.85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6</v>
      </c>
      <c r="BZ410">
        <v>121</v>
      </c>
      <c r="CA410">
        <v>72</v>
      </c>
      <c r="CB410" t="s">
        <v>6</v>
      </c>
      <c r="CE410">
        <v>0</v>
      </c>
      <c r="CF410">
        <v>0</v>
      </c>
      <c r="CG410">
        <v>0</v>
      </c>
      <c r="CM410">
        <v>0</v>
      </c>
      <c r="CN410" t="s">
        <v>24</v>
      </c>
      <c r="CO410">
        <v>0</v>
      </c>
      <c r="CP410">
        <f t="shared" si="342"/>
        <v>2555.9</v>
      </c>
      <c r="CQ410">
        <f t="shared" si="361"/>
        <v>4307.6607999999997</v>
      </c>
      <c r="CR410">
        <f t="shared" si="362"/>
        <v>1555.6512</v>
      </c>
      <c r="CS410">
        <f t="shared" si="343"/>
        <v>547.61850000000004</v>
      </c>
      <c r="CT410">
        <f t="shared" si="344"/>
        <v>58034.106000000007</v>
      </c>
      <c r="CU410">
        <f t="shared" si="345"/>
        <v>0</v>
      </c>
      <c r="CV410">
        <f t="shared" si="346"/>
        <v>148.05000000000001</v>
      </c>
      <c r="CW410">
        <f t="shared" si="347"/>
        <v>0.98699999999999999</v>
      </c>
      <c r="CX410">
        <f t="shared" si="348"/>
        <v>0</v>
      </c>
      <c r="CY410">
        <f t="shared" si="357"/>
        <v>2835.3446000000004</v>
      </c>
      <c r="CZ410">
        <f t="shared" si="358"/>
        <v>1687.1472000000003</v>
      </c>
      <c r="DC410" t="s">
        <v>6</v>
      </c>
      <c r="DD410" t="s">
        <v>6</v>
      </c>
      <c r="DE410" t="s">
        <v>25</v>
      </c>
      <c r="DF410" t="s">
        <v>25</v>
      </c>
      <c r="DG410" t="s">
        <v>25</v>
      </c>
      <c r="DH410" t="s">
        <v>6</v>
      </c>
      <c r="DI410" t="s">
        <v>25</v>
      </c>
      <c r="DJ410" t="s">
        <v>25</v>
      </c>
      <c r="DK410" t="s">
        <v>6</v>
      </c>
      <c r="DL410" t="s">
        <v>6</v>
      </c>
      <c r="DM410" t="s">
        <v>6</v>
      </c>
      <c r="DN410">
        <v>0</v>
      </c>
      <c r="DO410">
        <v>0</v>
      </c>
      <c r="DP410">
        <v>1</v>
      </c>
      <c r="DQ410">
        <v>1</v>
      </c>
      <c r="DU410">
        <v>1005</v>
      </c>
      <c r="DV410" t="s">
        <v>81</v>
      </c>
      <c r="DW410" t="s">
        <v>81</v>
      </c>
      <c r="DX410">
        <v>100</v>
      </c>
      <c r="DZ410" t="s">
        <v>6</v>
      </c>
      <c r="EA410" t="s">
        <v>6</v>
      </c>
      <c r="EB410" t="s">
        <v>6</v>
      </c>
      <c r="EC410" t="s">
        <v>6</v>
      </c>
      <c r="EE410">
        <v>66696438</v>
      </c>
      <c r="EF410">
        <v>22</v>
      </c>
      <c r="EG410" t="s">
        <v>26</v>
      </c>
      <c r="EH410">
        <v>16</v>
      </c>
      <c r="EI410" t="s">
        <v>27</v>
      </c>
      <c r="EJ410">
        <v>1</v>
      </c>
      <c r="EK410">
        <v>20001</v>
      </c>
      <c r="EL410" t="s">
        <v>28</v>
      </c>
      <c r="EM410" t="s">
        <v>29</v>
      </c>
      <c r="EO410" t="s">
        <v>30</v>
      </c>
      <c r="EQ410">
        <v>1441792</v>
      </c>
      <c r="ER410">
        <v>1760.83</v>
      </c>
      <c r="ES410">
        <v>434.24</v>
      </c>
      <c r="ET410">
        <v>94.25</v>
      </c>
      <c r="EU410">
        <v>11.63</v>
      </c>
      <c r="EV410">
        <v>1232.3399999999999</v>
      </c>
      <c r="EW410">
        <v>141</v>
      </c>
      <c r="EX410">
        <v>0.94</v>
      </c>
      <c r="EY410">
        <v>0</v>
      </c>
      <c r="FQ410">
        <v>0</v>
      </c>
      <c r="FR410">
        <v>0</v>
      </c>
      <c r="FS410">
        <v>0</v>
      </c>
      <c r="FX410">
        <v>121</v>
      </c>
      <c r="FY410">
        <v>72</v>
      </c>
      <c r="GA410" t="s">
        <v>6</v>
      </c>
      <c r="GD410">
        <v>1</v>
      </c>
      <c r="GF410">
        <v>1677131192</v>
      </c>
      <c r="GG410">
        <v>2</v>
      </c>
      <c r="GH410">
        <v>1</v>
      </c>
      <c r="GI410">
        <v>4</v>
      </c>
      <c r="GJ410">
        <v>0</v>
      </c>
      <c r="GK410">
        <v>0</v>
      </c>
      <c r="GL410">
        <f t="shared" si="349"/>
        <v>0</v>
      </c>
      <c r="GM410">
        <f t="shared" si="350"/>
        <v>7078.39</v>
      </c>
      <c r="GN410">
        <f t="shared" si="351"/>
        <v>7078.39</v>
      </c>
      <c r="GO410">
        <f t="shared" si="352"/>
        <v>0</v>
      </c>
      <c r="GP410">
        <f t="shared" si="353"/>
        <v>0</v>
      </c>
      <c r="GR410">
        <v>0</v>
      </c>
      <c r="GS410">
        <v>3</v>
      </c>
      <c r="GT410">
        <v>0</v>
      </c>
      <c r="GU410" t="s">
        <v>6</v>
      </c>
      <c r="GV410">
        <f t="shared" si="354"/>
        <v>0</v>
      </c>
      <c r="GW410">
        <v>1</v>
      </c>
      <c r="GX410">
        <f t="shared" si="355"/>
        <v>0</v>
      </c>
      <c r="HA410">
        <v>0</v>
      </c>
      <c r="HB410">
        <v>0</v>
      </c>
      <c r="HC410">
        <f t="shared" si="356"/>
        <v>0</v>
      </c>
      <c r="HE410" t="s">
        <v>6</v>
      </c>
      <c r="HF410" t="s">
        <v>6</v>
      </c>
      <c r="HM410" t="s">
        <v>6</v>
      </c>
      <c r="HN410" t="s">
        <v>31</v>
      </c>
      <c r="HO410" t="s">
        <v>32</v>
      </c>
      <c r="HP410" t="s">
        <v>27</v>
      </c>
      <c r="HQ410" t="s">
        <v>27</v>
      </c>
      <c r="HS410">
        <v>0</v>
      </c>
      <c r="IK410">
        <v>0</v>
      </c>
    </row>
    <row r="411" spans="1:245" x14ac:dyDescent="0.2">
      <c r="A411">
        <v>18</v>
      </c>
      <c r="B411">
        <v>1</v>
      </c>
      <c r="C411">
        <v>554</v>
      </c>
      <c r="E411" t="s">
        <v>360</v>
      </c>
      <c r="F411" t="s">
        <v>96</v>
      </c>
      <c r="G411" t="s">
        <v>97</v>
      </c>
      <c r="H411" t="str">
        <f>'1.Ведомость'!C215</f>
        <v>м2</v>
      </c>
      <c r="I411">
        <f>I410*J411</f>
        <v>4</v>
      </c>
      <c r="J411">
        <v>100</v>
      </c>
      <c r="K411">
        <v>100</v>
      </c>
      <c r="O411">
        <f t="shared" si="327"/>
        <v>5173.08</v>
      </c>
      <c r="P411">
        <f t="shared" si="328"/>
        <v>5173.08</v>
      </c>
      <c r="Q411">
        <f t="shared" si="329"/>
        <v>0</v>
      </c>
      <c r="R411">
        <f t="shared" si="330"/>
        <v>0</v>
      </c>
      <c r="S411">
        <f t="shared" si="331"/>
        <v>0</v>
      </c>
      <c r="T411">
        <f t="shared" si="332"/>
        <v>0</v>
      </c>
      <c r="U411">
        <f t="shared" si="333"/>
        <v>0</v>
      </c>
      <c r="V411">
        <f t="shared" si="334"/>
        <v>0</v>
      </c>
      <c r="W411">
        <f t="shared" si="335"/>
        <v>0</v>
      </c>
      <c r="X411">
        <f t="shared" si="336"/>
        <v>0</v>
      </c>
      <c r="Y411">
        <f t="shared" si="337"/>
        <v>0</v>
      </c>
      <c r="AA411">
        <v>92843885</v>
      </c>
      <c r="AB411">
        <f t="shared" si="338"/>
        <v>130.37</v>
      </c>
      <c r="AC411">
        <f t="shared" si="339"/>
        <v>130.37</v>
      </c>
      <c r="AD411">
        <f>ROUND((((ET411)-(EU411))+AE411),2)</f>
        <v>0</v>
      </c>
      <c r="AE411">
        <f>ROUND((EU411),2)</f>
        <v>0</v>
      </c>
      <c r="AF411">
        <f>ROUND((EV411),2)</f>
        <v>0</v>
      </c>
      <c r="AG411">
        <f t="shared" si="340"/>
        <v>0</v>
      </c>
      <c r="AH411">
        <f>(EW411)</f>
        <v>0</v>
      </c>
      <c r="AI411">
        <f>(EX411)</f>
        <v>0</v>
      </c>
      <c r="AJ411">
        <f t="shared" si="341"/>
        <v>0</v>
      </c>
      <c r="AK411">
        <v>130.37</v>
      </c>
      <c r="AL411">
        <v>130.37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9.92</v>
      </c>
      <c r="BD411" t="s">
        <v>6</v>
      </c>
      <c r="BE411" t="s">
        <v>6</v>
      </c>
      <c r="BF411" t="s">
        <v>6</v>
      </c>
      <c r="BG411" t="s">
        <v>6</v>
      </c>
      <c r="BH411">
        <v>3</v>
      </c>
      <c r="BI411">
        <v>1</v>
      </c>
      <c r="BJ411" t="s">
        <v>98</v>
      </c>
      <c r="BM411">
        <v>500001</v>
      </c>
      <c r="BN411">
        <v>0</v>
      </c>
      <c r="BO411" t="s">
        <v>6</v>
      </c>
      <c r="BP411">
        <v>0</v>
      </c>
      <c r="BQ411">
        <v>8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6</v>
      </c>
      <c r="BZ411">
        <v>0</v>
      </c>
      <c r="CA411">
        <v>0</v>
      </c>
      <c r="CB411" t="s">
        <v>6</v>
      </c>
      <c r="CE411">
        <v>0</v>
      </c>
      <c r="CF411">
        <v>0</v>
      </c>
      <c r="CG411">
        <v>0</v>
      </c>
      <c r="CM411">
        <v>0</v>
      </c>
      <c r="CN411" t="s">
        <v>6</v>
      </c>
      <c r="CO411">
        <v>0</v>
      </c>
      <c r="CP411">
        <f t="shared" si="342"/>
        <v>5173.08</v>
      </c>
      <c r="CQ411">
        <f t="shared" si="361"/>
        <v>1293.2704000000001</v>
      </c>
      <c r="CR411">
        <f t="shared" si="362"/>
        <v>0</v>
      </c>
      <c r="CS411">
        <f t="shared" si="343"/>
        <v>0</v>
      </c>
      <c r="CT411">
        <f t="shared" si="344"/>
        <v>0</v>
      </c>
      <c r="CU411">
        <f t="shared" si="345"/>
        <v>0</v>
      </c>
      <c r="CV411">
        <f t="shared" si="346"/>
        <v>0</v>
      </c>
      <c r="CW411">
        <f t="shared" si="347"/>
        <v>0</v>
      </c>
      <c r="CX411">
        <f t="shared" si="348"/>
        <v>0</v>
      </c>
      <c r="CY411">
        <f t="shared" si="357"/>
        <v>0</v>
      </c>
      <c r="CZ411">
        <f t="shared" si="358"/>
        <v>0</v>
      </c>
      <c r="DC411" t="s">
        <v>6</v>
      </c>
      <c r="DD411" t="s">
        <v>6</v>
      </c>
      <c r="DE411" t="s">
        <v>6</v>
      </c>
      <c r="DF411" t="s">
        <v>6</v>
      </c>
      <c r="DG411" t="s">
        <v>6</v>
      </c>
      <c r="DH411" t="s">
        <v>6</v>
      </c>
      <c r="DI411" t="s">
        <v>6</v>
      </c>
      <c r="DJ411" t="s">
        <v>6</v>
      </c>
      <c r="DK411" t="s">
        <v>6</v>
      </c>
      <c r="DL411" t="s">
        <v>6</v>
      </c>
      <c r="DM411" t="s">
        <v>6</v>
      </c>
      <c r="DN411">
        <v>0</v>
      </c>
      <c r="DO411">
        <v>0</v>
      </c>
      <c r="DP411">
        <v>1</v>
      </c>
      <c r="DQ411">
        <v>1</v>
      </c>
      <c r="DU411">
        <v>1005</v>
      </c>
      <c r="DV411" t="s">
        <v>57</v>
      </c>
      <c r="DW411" t="s">
        <v>57</v>
      </c>
      <c r="DX411">
        <v>1</v>
      </c>
      <c r="DZ411" t="s">
        <v>6</v>
      </c>
      <c r="EA411" t="s">
        <v>6</v>
      </c>
      <c r="EB411" t="s">
        <v>6</v>
      </c>
      <c r="EC411" t="s">
        <v>6</v>
      </c>
      <c r="EE411">
        <v>66696658</v>
      </c>
      <c r="EF411">
        <v>8</v>
      </c>
      <c r="EG411" t="s">
        <v>51</v>
      </c>
      <c r="EH411">
        <v>0</v>
      </c>
      <c r="EI411" t="s">
        <v>6</v>
      </c>
      <c r="EJ411">
        <v>1</v>
      </c>
      <c r="EK411">
        <v>500001</v>
      </c>
      <c r="EL411" t="s">
        <v>52</v>
      </c>
      <c r="EM411" t="s">
        <v>53</v>
      </c>
      <c r="EO411" t="s">
        <v>6</v>
      </c>
      <c r="EQ411">
        <v>0</v>
      </c>
      <c r="ER411">
        <v>130.37</v>
      </c>
      <c r="ES411">
        <v>130.37</v>
      </c>
      <c r="ET411">
        <v>0</v>
      </c>
      <c r="EU411">
        <v>0</v>
      </c>
      <c r="EV411">
        <v>0</v>
      </c>
      <c r="EW411">
        <v>0</v>
      </c>
      <c r="EX411">
        <v>0</v>
      </c>
      <c r="FQ411">
        <v>0</v>
      </c>
      <c r="FR411">
        <v>0</v>
      </c>
      <c r="FS411">
        <v>0</v>
      </c>
      <c r="FX411">
        <v>0</v>
      </c>
      <c r="FY411">
        <v>0</v>
      </c>
      <c r="GA411" t="s">
        <v>6</v>
      </c>
      <c r="GD411">
        <v>1</v>
      </c>
      <c r="GF411">
        <v>-1462412008</v>
      </c>
      <c r="GG411">
        <v>2</v>
      </c>
      <c r="GH411">
        <v>1</v>
      </c>
      <c r="GI411">
        <v>4</v>
      </c>
      <c r="GJ411">
        <v>0</v>
      </c>
      <c r="GK411">
        <v>0</v>
      </c>
      <c r="GL411">
        <f t="shared" si="349"/>
        <v>0</v>
      </c>
      <c r="GM411">
        <f t="shared" si="350"/>
        <v>5173.08</v>
      </c>
      <c r="GN411">
        <f t="shared" si="351"/>
        <v>5173.08</v>
      </c>
      <c r="GO411">
        <f t="shared" si="352"/>
        <v>0</v>
      </c>
      <c r="GP411">
        <f t="shared" si="353"/>
        <v>0</v>
      </c>
      <c r="GR411">
        <v>0</v>
      </c>
      <c r="GS411">
        <v>3</v>
      </c>
      <c r="GT411">
        <v>0</v>
      </c>
      <c r="GU411" t="s">
        <v>6</v>
      </c>
      <c r="GV411">
        <f t="shared" si="354"/>
        <v>0</v>
      </c>
      <c r="GW411">
        <v>1</v>
      </c>
      <c r="GX411">
        <f t="shared" si="355"/>
        <v>0</v>
      </c>
      <c r="HA411">
        <v>0</v>
      </c>
      <c r="HB411">
        <v>0</v>
      </c>
      <c r="HC411">
        <f t="shared" si="356"/>
        <v>0</v>
      </c>
      <c r="HE411" t="s">
        <v>6</v>
      </c>
      <c r="HF411" t="s">
        <v>6</v>
      </c>
      <c r="HM411" t="s">
        <v>6</v>
      </c>
      <c r="HN411" t="s">
        <v>6</v>
      </c>
      <c r="HO411" t="s">
        <v>6</v>
      </c>
      <c r="HP411" t="s">
        <v>6</v>
      </c>
      <c r="HQ411" t="s">
        <v>6</v>
      </c>
      <c r="HS411">
        <v>0</v>
      </c>
      <c r="IK411">
        <v>0</v>
      </c>
    </row>
    <row r="412" spans="1:245" x14ac:dyDescent="0.2">
      <c r="A412">
        <v>17</v>
      </c>
      <c r="B412">
        <v>1</v>
      </c>
      <c r="C412">
        <f>ROW(SmtRes!A567)</f>
        <v>567</v>
      </c>
      <c r="D412">
        <f>ROW(EtalonRes!A649)</f>
        <v>649</v>
      </c>
      <c r="E412" t="s">
        <v>361</v>
      </c>
      <c r="F412" t="s">
        <v>100</v>
      </c>
      <c r="G412" t="s">
        <v>101</v>
      </c>
      <c r="H412" t="s">
        <v>81</v>
      </c>
      <c r="I412">
        <v>0.54459999999999997</v>
      </c>
      <c r="J412">
        <v>0</v>
      </c>
      <c r="K412">
        <v>0.54459999999999997</v>
      </c>
      <c r="O412">
        <f t="shared" si="327"/>
        <v>34798.53</v>
      </c>
      <c r="P412">
        <f t="shared" si="328"/>
        <v>2345.9499999999998</v>
      </c>
      <c r="Q412">
        <f t="shared" si="329"/>
        <v>847.21</v>
      </c>
      <c r="R412">
        <f t="shared" si="330"/>
        <v>298.23</v>
      </c>
      <c r="S412">
        <f t="shared" si="331"/>
        <v>31605.37</v>
      </c>
      <c r="T412">
        <f t="shared" si="332"/>
        <v>0</v>
      </c>
      <c r="U412">
        <f t="shared" si="333"/>
        <v>80.628029999999995</v>
      </c>
      <c r="V412">
        <f t="shared" si="334"/>
        <v>0.5375202</v>
      </c>
      <c r="W412">
        <f t="shared" si="335"/>
        <v>0</v>
      </c>
      <c r="X412">
        <f t="shared" si="336"/>
        <v>38603.360000000001</v>
      </c>
      <c r="Y412">
        <f t="shared" si="337"/>
        <v>22970.59</v>
      </c>
      <c r="AA412">
        <v>92843885</v>
      </c>
      <c r="AB412">
        <f t="shared" si="338"/>
        <v>1827.16</v>
      </c>
      <c r="AC412">
        <f t="shared" si="339"/>
        <v>434.24</v>
      </c>
      <c r="AD412">
        <f>ROUND(((((ET412*ROUND(1.05,7)))-((EU412*ROUND(1.05,7))))+AE412),2)</f>
        <v>98.96</v>
      </c>
      <c r="AE412">
        <f>ROUND(((EU412*ROUND(1.05,7))),2)</f>
        <v>12.21</v>
      </c>
      <c r="AF412">
        <f>ROUND(((EV412*ROUND(1.05,7))),2)</f>
        <v>1293.96</v>
      </c>
      <c r="AG412">
        <f t="shared" si="340"/>
        <v>0</v>
      </c>
      <c r="AH412">
        <f>((EW412*ROUND(1.05,7)))</f>
        <v>148.05000000000001</v>
      </c>
      <c r="AI412">
        <f>((EX412*ROUND(1.05,7)))</f>
        <v>0.98699999999999999</v>
      </c>
      <c r="AJ412">
        <f t="shared" si="341"/>
        <v>0</v>
      </c>
      <c r="AK412">
        <v>1760.83</v>
      </c>
      <c r="AL412">
        <v>434.24</v>
      </c>
      <c r="AM412">
        <v>94.25</v>
      </c>
      <c r="AN412">
        <v>11.63</v>
      </c>
      <c r="AO412">
        <v>1232.3399999999999</v>
      </c>
      <c r="AP412">
        <v>0</v>
      </c>
      <c r="AQ412">
        <v>141</v>
      </c>
      <c r="AR412">
        <v>0.94</v>
      </c>
      <c r="AS412">
        <v>0</v>
      </c>
      <c r="AT412">
        <v>121</v>
      </c>
      <c r="AU412">
        <v>72</v>
      </c>
      <c r="AV412">
        <v>1</v>
      </c>
      <c r="AW412">
        <v>1</v>
      </c>
      <c r="AZ412">
        <v>1</v>
      </c>
      <c r="BA412">
        <v>44.85</v>
      </c>
      <c r="BB412">
        <v>15.72</v>
      </c>
      <c r="BC412">
        <v>9.92</v>
      </c>
      <c r="BD412" t="s">
        <v>6</v>
      </c>
      <c r="BE412" t="s">
        <v>6</v>
      </c>
      <c r="BF412" t="s">
        <v>6</v>
      </c>
      <c r="BG412" t="s">
        <v>6</v>
      </c>
      <c r="BH412">
        <v>0</v>
      </c>
      <c r="BI412">
        <v>1</v>
      </c>
      <c r="BJ412" t="s">
        <v>102</v>
      </c>
      <c r="BM412">
        <v>20001</v>
      </c>
      <c r="BN412">
        <v>0</v>
      </c>
      <c r="BO412" t="s">
        <v>6</v>
      </c>
      <c r="BP412">
        <v>0</v>
      </c>
      <c r="BQ412">
        <v>22</v>
      </c>
      <c r="BR412">
        <v>0</v>
      </c>
      <c r="BS412">
        <v>44.85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6</v>
      </c>
      <c r="BZ412">
        <v>121</v>
      </c>
      <c r="CA412">
        <v>72</v>
      </c>
      <c r="CB412" t="s">
        <v>6</v>
      </c>
      <c r="CE412">
        <v>0</v>
      </c>
      <c r="CF412">
        <v>0</v>
      </c>
      <c r="CG412">
        <v>0</v>
      </c>
      <c r="CM412">
        <v>0</v>
      </c>
      <c r="CN412" t="s">
        <v>24</v>
      </c>
      <c r="CO412">
        <v>0</v>
      </c>
      <c r="CP412">
        <f t="shared" si="342"/>
        <v>34798.53</v>
      </c>
      <c r="CQ412">
        <f t="shared" si="361"/>
        <v>4307.6607999999997</v>
      </c>
      <c r="CR412">
        <f t="shared" si="362"/>
        <v>1555.6512</v>
      </c>
      <c r="CS412">
        <f t="shared" si="343"/>
        <v>547.61850000000004</v>
      </c>
      <c r="CT412">
        <f t="shared" si="344"/>
        <v>58034.106000000007</v>
      </c>
      <c r="CU412">
        <f t="shared" si="345"/>
        <v>0</v>
      </c>
      <c r="CV412">
        <f t="shared" si="346"/>
        <v>148.05000000000001</v>
      </c>
      <c r="CW412">
        <f t="shared" si="347"/>
        <v>0.98699999999999999</v>
      </c>
      <c r="CX412">
        <f t="shared" si="348"/>
        <v>0</v>
      </c>
      <c r="CY412">
        <f t="shared" si="357"/>
        <v>38603.356</v>
      </c>
      <c r="CZ412">
        <f t="shared" si="358"/>
        <v>22970.591999999997</v>
      </c>
      <c r="DC412" t="s">
        <v>6</v>
      </c>
      <c r="DD412" t="s">
        <v>6</v>
      </c>
      <c r="DE412" t="s">
        <v>25</v>
      </c>
      <c r="DF412" t="s">
        <v>25</v>
      </c>
      <c r="DG412" t="s">
        <v>25</v>
      </c>
      <c r="DH412" t="s">
        <v>6</v>
      </c>
      <c r="DI412" t="s">
        <v>25</v>
      </c>
      <c r="DJ412" t="s">
        <v>25</v>
      </c>
      <c r="DK412" t="s">
        <v>6</v>
      </c>
      <c r="DL412" t="s">
        <v>6</v>
      </c>
      <c r="DM412" t="s">
        <v>6</v>
      </c>
      <c r="DN412">
        <v>0</v>
      </c>
      <c r="DO412">
        <v>0</v>
      </c>
      <c r="DP412">
        <v>1</v>
      </c>
      <c r="DQ412">
        <v>1</v>
      </c>
      <c r="DU412">
        <v>1005</v>
      </c>
      <c r="DV412" t="s">
        <v>81</v>
      </c>
      <c r="DW412" t="s">
        <v>81</v>
      </c>
      <c r="DX412">
        <v>100</v>
      </c>
      <c r="DZ412" t="s">
        <v>6</v>
      </c>
      <c r="EA412" t="s">
        <v>6</v>
      </c>
      <c r="EB412" t="s">
        <v>6</v>
      </c>
      <c r="EC412" t="s">
        <v>6</v>
      </c>
      <c r="EE412">
        <v>66696438</v>
      </c>
      <c r="EF412">
        <v>22</v>
      </c>
      <c r="EG412" t="s">
        <v>26</v>
      </c>
      <c r="EH412">
        <v>16</v>
      </c>
      <c r="EI412" t="s">
        <v>27</v>
      </c>
      <c r="EJ412">
        <v>1</v>
      </c>
      <c r="EK412">
        <v>20001</v>
      </c>
      <c r="EL412" t="s">
        <v>28</v>
      </c>
      <c r="EM412" t="s">
        <v>29</v>
      </c>
      <c r="EO412" t="s">
        <v>30</v>
      </c>
      <c r="EQ412">
        <v>1441792</v>
      </c>
      <c r="ER412">
        <v>1760.83</v>
      </c>
      <c r="ES412">
        <v>434.24</v>
      </c>
      <c r="ET412">
        <v>94.25</v>
      </c>
      <c r="EU412">
        <v>11.63</v>
      </c>
      <c r="EV412">
        <v>1232.3399999999999</v>
      </c>
      <c r="EW412">
        <v>141</v>
      </c>
      <c r="EX412">
        <v>0.94</v>
      </c>
      <c r="EY412">
        <v>0</v>
      </c>
      <c r="FQ412">
        <v>0</v>
      </c>
      <c r="FR412">
        <v>0</v>
      </c>
      <c r="FS412">
        <v>0</v>
      </c>
      <c r="FX412">
        <v>121</v>
      </c>
      <c r="FY412">
        <v>72</v>
      </c>
      <c r="GA412" t="s">
        <v>6</v>
      </c>
      <c r="GD412">
        <v>1</v>
      </c>
      <c r="GF412">
        <v>2063072167</v>
      </c>
      <c r="GG412">
        <v>2</v>
      </c>
      <c r="GH412">
        <v>1</v>
      </c>
      <c r="GI412">
        <v>4</v>
      </c>
      <c r="GJ412">
        <v>0</v>
      </c>
      <c r="GK412">
        <v>0</v>
      </c>
      <c r="GL412">
        <f t="shared" si="349"/>
        <v>0</v>
      </c>
      <c r="GM412">
        <f t="shared" si="350"/>
        <v>96372.479999999996</v>
      </c>
      <c r="GN412">
        <f t="shared" si="351"/>
        <v>96372.479999999996</v>
      </c>
      <c r="GO412">
        <f t="shared" si="352"/>
        <v>0</v>
      </c>
      <c r="GP412">
        <f t="shared" si="353"/>
        <v>0</v>
      </c>
      <c r="GR412">
        <v>0</v>
      </c>
      <c r="GS412">
        <v>3</v>
      </c>
      <c r="GT412">
        <v>0</v>
      </c>
      <c r="GU412" t="s">
        <v>6</v>
      </c>
      <c r="GV412">
        <f t="shared" si="354"/>
        <v>0</v>
      </c>
      <c r="GW412">
        <v>1</v>
      </c>
      <c r="GX412">
        <f t="shared" si="355"/>
        <v>0</v>
      </c>
      <c r="HA412">
        <v>0</v>
      </c>
      <c r="HB412">
        <v>0</v>
      </c>
      <c r="HC412">
        <f t="shared" si="356"/>
        <v>0</v>
      </c>
      <c r="HE412" t="s">
        <v>6</v>
      </c>
      <c r="HF412" t="s">
        <v>6</v>
      </c>
      <c r="HM412" t="s">
        <v>6</v>
      </c>
      <c r="HN412" t="s">
        <v>31</v>
      </c>
      <c r="HO412" t="s">
        <v>32</v>
      </c>
      <c r="HP412" t="s">
        <v>27</v>
      </c>
      <c r="HQ412" t="s">
        <v>27</v>
      </c>
      <c r="HS412">
        <v>0</v>
      </c>
      <c r="IK412">
        <v>0</v>
      </c>
    </row>
    <row r="413" spans="1:245" x14ac:dyDescent="0.2">
      <c r="A413">
        <v>18</v>
      </c>
      <c r="B413">
        <v>1</v>
      </c>
      <c r="C413">
        <v>566</v>
      </c>
      <c r="E413" t="s">
        <v>362</v>
      </c>
      <c r="F413" t="s">
        <v>104</v>
      </c>
      <c r="G413" t="s">
        <v>105</v>
      </c>
      <c r="H413" t="str">
        <f>'1.Ведомость'!C217</f>
        <v>м2</v>
      </c>
      <c r="I413">
        <f>I412*J413</f>
        <v>53.400000000000006</v>
      </c>
      <c r="J413">
        <v>98.053617333822999</v>
      </c>
      <c r="K413">
        <v>98.053617299999999</v>
      </c>
      <c r="O413">
        <f t="shared" si="327"/>
        <v>80677.570000000007</v>
      </c>
      <c r="P413">
        <f t="shared" si="328"/>
        <v>80677.570000000007</v>
      </c>
      <c r="Q413">
        <f t="shared" si="329"/>
        <v>0</v>
      </c>
      <c r="R413">
        <f t="shared" si="330"/>
        <v>0</v>
      </c>
      <c r="S413">
        <f t="shared" si="331"/>
        <v>0</v>
      </c>
      <c r="T413">
        <f t="shared" si="332"/>
        <v>0</v>
      </c>
      <c r="U413">
        <f t="shared" si="333"/>
        <v>0</v>
      </c>
      <c r="V413">
        <f t="shared" si="334"/>
        <v>0</v>
      </c>
      <c r="W413">
        <f t="shared" si="335"/>
        <v>0</v>
      </c>
      <c r="X413">
        <f t="shared" si="336"/>
        <v>0</v>
      </c>
      <c r="Y413">
        <f t="shared" si="337"/>
        <v>0</v>
      </c>
      <c r="AA413">
        <v>92843885</v>
      </c>
      <c r="AB413">
        <f t="shared" si="338"/>
        <v>152.30000000000001</v>
      </c>
      <c r="AC413">
        <f t="shared" si="339"/>
        <v>152.30000000000001</v>
      </c>
      <c r="AD413">
        <f>ROUND((((ET413)-(EU413))+AE413),2)</f>
        <v>0</v>
      </c>
      <c r="AE413">
        <f>ROUND((EU413),2)</f>
        <v>0</v>
      </c>
      <c r="AF413">
        <f>ROUND((EV413),2)</f>
        <v>0</v>
      </c>
      <c r="AG413">
        <f t="shared" si="340"/>
        <v>0</v>
      </c>
      <c r="AH413">
        <f>(EW413)</f>
        <v>0</v>
      </c>
      <c r="AI413">
        <f>(EX413)</f>
        <v>0</v>
      </c>
      <c r="AJ413">
        <f t="shared" si="341"/>
        <v>0</v>
      </c>
      <c r="AK413">
        <v>152.30000000000001</v>
      </c>
      <c r="AL413">
        <v>152.30000000000001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9.92</v>
      </c>
      <c r="BD413" t="s">
        <v>6</v>
      </c>
      <c r="BE413" t="s">
        <v>6</v>
      </c>
      <c r="BF413" t="s">
        <v>6</v>
      </c>
      <c r="BG413" t="s">
        <v>6</v>
      </c>
      <c r="BH413">
        <v>3</v>
      </c>
      <c r="BI413">
        <v>1</v>
      </c>
      <c r="BJ413" t="s">
        <v>106</v>
      </c>
      <c r="BM413">
        <v>500001</v>
      </c>
      <c r="BN413">
        <v>0</v>
      </c>
      <c r="BO413" t="s">
        <v>6</v>
      </c>
      <c r="BP413">
        <v>0</v>
      </c>
      <c r="BQ413">
        <v>8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6</v>
      </c>
      <c r="BZ413">
        <v>0</v>
      </c>
      <c r="CA413">
        <v>0</v>
      </c>
      <c r="CB413" t="s">
        <v>6</v>
      </c>
      <c r="CE413">
        <v>0</v>
      </c>
      <c r="CF413">
        <v>0</v>
      </c>
      <c r="CG413">
        <v>0</v>
      </c>
      <c r="CM413">
        <v>0</v>
      </c>
      <c r="CN413" t="s">
        <v>6</v>
      </c>
      <c r="CO413">
        <v>0</v>
      </c>
      <c r="CP413">
        <f t="shared" si="342"/>
        <v>80677.570000000007</v>
      </c>
      <c r="CQ413">
        <f t="shared" si="361"/>
        <v>1510.816</v>
      </c>
      <c r="CR413">
        <f t="shared" si="362"/>
        <v>0</v>
      </c>
      <c r="CS413">
        <f t="shared" si="343"/>
        <v>0</v>
      </c>
      <c r="CT413">
        <f t="shared" si="344"/>
        <v>0</v>
      </c>
      <c r="CU413">
        <f t="shared" si="345"/>
        <v>0</v>
      </c>
      <c r="CV413">
        <f t="shared" si="346"/>
        <v>0</v>
      </c>
      <c r="CW413">
        <f t="shared" si="347"/>
        <v>0</v>
      </c>
      <c r="CX413">
        <f t="shared" si="348"/>
        <v>0</v>
      </c>
      <c r="CY413">
        <f t="shared" si="357"/>
        <v>0</v>
      </c>
      <c r="CZ413">
        <f t="shared" si="358"/>
        <v>0</v>
      </c>
      <c r="DC413" t="s">
        <v>6</v>
      </c>
      <c r="DD413" t="s">
        <v>6</v>
      </c>
      <c r="DE413" t="s">
        <v>6</v>
      </c>
      <c r="DF413" t="s">
        <v>6</v>
      </c>
      <c r="DG413" t="s">
        <v>6</v>
      </c>
      <c r="DH413" t="s">
        <v>6</v>
      </c>
      <c r="DI413" t="s">
        <v>6</v>
      </c>
      <c r="DJ413" t="s">
        <v>6</v>
      </c>
      <c r="DK413" t="s">
        <v>6</v>
      </c>
      <c r="DL413" t="s">
        <v>6</v>
      </c>
      <c r="DM413" t="s">
        <v>6</v>
      </c>
      <c r="DN413">
        <v>0</v>
      </c>
      <c r="DO413">
        <v>0</v>
      </c>
      <c r="DP413">
        <v>1</v>
      </c>
      <c r="DQ413">
        <v>1</v>
      </c>
      <c r="DU413">
        <v>1005</v>
      </c>
      <c r="DV413" t="s">
        <v>57</v>
      </c>
      <c r="DW413" t="s">
        <v>57</v>
      </c>
      <c r="DX413">
        <v>1</v>
      </c>
      <c r="DZ413" t="s">
        <v>6</v>
      </c>
      <c r="EA413" t="s">
        <v>6</v>
      </c>
      <c r="EB413" t="s">
        <v>6</v>
      </c>
      <c r="EC413" t="s">
        <v>6</v>
      </c>
      <c r="EE413">
        <v>66696658</v>
      </c>
      <c r="EF413">
        <v>8</v>
      </c>
      <c r="EG413" t="s">
        <v>51</v>
      </c>
      <c r="EH413">
        <v>0</v>
      </c>
      <c r="EI413" t="s">
        <v>6</v>
      </c>
      <c r="EJ413">
        <v>1</v>
      </c>
      <c r="EK413">
        <v>500001</v>
      </c>
      <c r="EL413" t="s">
        <v>52</v>
      </c>
      <c r="EM413" t="s">
        <v>53</v>
      </c>
      <c r="EO413" t="s">
        <v>6</v>
      </c>
      <c r="EQ413">
        <v>0</v>
      </c>
      <c r="ER413">
        <v>152.30000000000001</v>
      </c>
      <c r="ES413">
        <v>152.30000000000001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v>0</v>
      </c>
      <c r="FS413">
        <v>0</v>
      </c>
      <c r="FX413">
        <v>0</v>
      </c>
      <c r="FY413">
        <v>0</v>
      </c>
      <c r="GA413" t="s">
        <v>6</v>
      </c>
      <c r="GD413">
        <v>1</v>
      </c>
      <c r="GF413">
        <v>-1085780648</v>
      </c>
      <c r="GG413">
        <v>2</v>
      </c>
      <c r="GH413">
        <v>1</v>
      </c>
      <c r="GI413">
        <v>4</v>
      </c>
      <c r="GJ413">
        <v>0</v>
      </c>
      <c r="GK413">
        <v>0</v>
      </c>
      <c r="GL413">
        <f t="shared" si="349"/>
        <v>0</v>
      </c>
      <c r="GM413">
        <f t="shared" si="350"/>
        <v>80677.570000000007</v>
      </c>
      <c r="GN413">
        <f t="shared" si="351"/>
        <v>80677.570000000007</v>
      </c>
      <c r="GO413">
        <f t="shared" si="352"/>
        <v>0</v>
      </c>
      <c r="GP413">
        <f t="shared" si="353"/>
        <v>0</v>
      </c>
      <c r="GR413">
        <v>0</v>
      </c>
      <c r="GS413">
        <v>3</v>
      </c>
      <c r="GT413">
        <v>0</v>
      </c>
      <c r="GU413" t="s">
        <v>6</v>
      </c>
      <c r="GV413">
        <f t="shared" si="354"/>
        <v>0</v>
      </c>
      <c r="GW413">
        <v>1</v>
      </c>
      <c r="GX413">
        <f t="shared" si="355"/>
        <v>0</v>
      </c>
      <c r="HA413">
        <v>0</v>
      </c>
      <c r="HB413">
        <v>0</v>
      </c>
      <c r="HC413">
        <f t="shared" si="356"/>
        <v>0</v>
      </c>
      <c r="HE413" t="s">
        <v>6</v>
      </c>
      <c r="HF413" t="s">
        <v>6</v>
      </c>
      <c r="HM413" t="s">
        <v>6</v>
      </c>
      <c r="HN413" t="s">
        <v>6</v>
      </c>
      <c r="HO413" t="s">
        <v>6</v>
      </c>
      <c r="HP413" t="s">
        <v>6</v>
      </c>
      <c r="HQ413" t="s">
        <v>6</v>
      </c>
      <c r="HS413">
        <v>0</v>
      </c>
      <c r="IK413">
        <v>0</v>
      </c>
    </row>
    <row r="414" spans="1:245" x14ac:dyDescent="0.2">
      <c r="A414">
        <v>18</v>
      </c>
      <c r="B414">
        <v>1</v>
      </c>
      <c r="C414">
        <v>567</v>
      </c>
      <c r="E414" t="s">
        <v>363</v>
      </c>
      <c r="F414" t="s">
        <v>108</v>
      </c>
      <c r="G414" t="s">
        <v>109</v>
      </c>
      <c r="H414" t="str">
        <f>'1.Ведомость'!C218</f>
        <v>м2</v>
      </c>
      <c r="I414">
        <f>I412*J414</f>
        <v>1.06</v>
      </c>
      <c r="J414">
        <v>1.9463826661770109</v>
      </c>
      <c r="K414">
        <v>1.9463827</v>
      </c>
      <c r="O414">
        <f t="shared" si="327"/>
        <v>2113.34</v>
      </c>
      <c r="P414">
        <f t="shared" si="328"/>
        <v>2113.34</v>
      </c>
      <c r="Q414">
        <f t="shared" si="329"/>
        <v>0</v>
      </c>
      <c r="R414">
        <f t="shared" si="330"/>
        <v>0</v>
      </c>
      <c r="S414">
        <f t="shared" si="331"/>
        <v>0</v>
      </c>
      <c r="T414">
        <f t="shared" si="332"/>
        <v>0</v>
      </c>
      <c r="U414">
        <f t="shared" si="333"/>
        <v>0</v>
      </c>
      <c r="V414">
        <f t="shared" si="334"/>
        <v>0</v>
      </c>
      <c r="W414">
        <f t="shared" si="335"/>
        <v>0</v>
      </c>
      <c r="X414">
        <f t="shared" si="336"/>
        <v>0</v>
      </c>
      <c r="Y414">
        <f t="shared" si="337"/>
        <v>0</v>
      </c>
      <c r="AA414">
        <v>92843885</v>
      </c>
      <c r="AB414">
        <f t="shared" si="338"/>
        <v>200.98</v>
      </c>
      <c r="AC414">
        <f t="shared" si="339"/>
        <v>200.98</v>
      </c>
      <c r="AD414">
        <f>ROUND((((ET414)-(EU414))+AE414),2)</f>
        <v>0</v>
      </c>
      <c r="AE414">
        <f>ROUND((EU414),2)</f>
        <v>0</v>
      </c>
      <c r="AF414">
        <f>ROUND((EV414),2)</f>
        <v>0</v>
      </c>
      <c r="AG414">
        <f t="shared" si="340"/>
        <v>0</v>
      </c>
      <c r="AH414">
        <f>(EW414)</f>
        <v>0</v>
      </c>
      <c r="AI414">
        <f>(EX414)</f>
        <v>0</v>
      </c>
      <c r="AJ414">
        <f t="shared" si="341"/>
        <v>0</v>
      </c>
      <c r="AK414">
        <v>200.98</v>
      </c>
      <c r="AL414">
        <v>200.98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9.92</v>
      </c>
      <c r="BD414" t="s">
        <v>6</v>
      </c>
      <c r="BE414" t="s">
        <v>6</v>
      </c>
      <c r="BF414" t="s">
        <v>6</v>
      </c>
      <c r="BG414" t="s">
        <v>6</v>
      </c>
      <c r="BH414">
        <v>3</v>
      </c>
      <c r="BI414">
        <v>1</v>
      </c>
      <c r="BJ414" t="s">
        <v>110</v>
      </c>
      <c r="BM414">
        <v>500001</v>
      </c>
      <c r="BN414">
        <v>0</v>
      </c>
      <c r="BO414" t="s">
        <v>6</v>
      </c>
      <c r="BP414">
        <v>0</v>
      </c>
      <c r="BQ414">
        <v>8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6</v>
      </c>
      <c r="BZ414">
        <v>0</v>
      </c>
      <c r="CA414">
        <v>0</v>
      </c>
      <c r="CB414" t="s">
        <v>6</v>
      </c>
      <c r="CE414">
        <v>0</v>
      </c>
      <c r="CF414">
        <v>0</v>
      </c>
      <c r="CG414">
        <v>0</v>
      </c>
      <c r="CM414">
        <v>0</v>
      </c>
      <c r="CN414" t="s">
        <v>6</v>
      </c>
      <c r="CO414">
        <v>0</v>
      </c>
      <c r="CP414">
        <f t="shared" si="342"/>
        <v>2113.34</v>
      </c>
      <c r="CQ414">
        <f t="shared" si="361"/>
        <v>1993.7215999999999</v>
      </c>
      <c r="CR414">
        <f t="shared" si="362"/>
        <v>0</v>
      </c>
      <c r="CS414">
        <f t="shared" si="343"/>
        <v>0</v>
      </c>
      <c r="CT414">
        <f t="shared" si="344"/>
        <v>0</v>
      </c>
      <c r="CU414">
        <f t="shared" si="345"/>
        <v>0</v>
      </c>
      <c r="CV414">
        <f t="shared" si="346"/>
        <v>0</v>
      </c>
      <c r="CW414">
        <f t="shared" si="347"/>
        <v>0</v>
      </c>
      <c r="CX414">
        <f t="shared" si="348"/>
        <v>0</v>
      </c>
      <c r="CY414">
        <f t="shared" si="357"/>
        <v>0</v>
      </c>
      <c r="CZ414">
        <f t="shared" si="358"/>
        <v>0</v>
      </c>
      <c r="DC414" t="s">
        <v>6</v>
      </c>
      <c r="DD414" t="s">
        <v>6</v>
      </c>
      <c r="DE414" t="s">
        <v>6</v>
      </c>
      <c r="DF414" t="s">
        <v>6</v>
      </c>
      <c r="DG414" t="s">
        <v>6</v>
      </c>
      <c r="DH414" t="s">
        <v>6</v>
      </c>
      <c r="DI414" t="s">
        <v>6</v>
      </c>
      <c r="DJ414" t="s">
        <v>6</v>
      </c>
      <c r="DK414" t="s">
        <v>6</v>
      </c>
      <c r="DL414" t="s">
        <v>6</v>
      </c>
      <c r="DM414" t="s">
        <v>6</v>
      </c>
      <c r="DN414">
        <v>0</v>
      </c>
      <c r="DO414">
        <v>0</v>
      </c>
      <c r="DP414">
        <v>1</v>
      </c>
      <c r="DQ414">
        <v>1</v>
      </c>
      <c r="DU414">
        <v>1005</v>
      </c>
      <c r="DV414" t="s">
        <v>57</v>
      </c>
      <c r="DW414" t="s">
        <v>57</v>
      </c>
      <c r="DX414">
        <v>1</v>
      </c>
      <c r="DZ414" t="s">
        <v>6</v>
      </c>
      <c r="EA414" t="s">
        <v>6</v>
      </c>
      <c r="EB414" t="s">
        <v>6</v>
      </c>
      <c r="EC414" t="s">
        <v>6</v>
      </c>
      <c r="EE414">
        <v>66696658</v>
      </c>
      <c r="EF414">
        <v>8</v>
      </c>
      <c r="EG414" t="s">
        <v>51</v>
      </c>
      <c r="EH414">
        <v>0</v>
      </c>
      <c r="EI414" t="s">
        <v>6</v>
      </c>
      <c r="EJ414">
        <v>1</v>
      </c>
      <c r="EK414">
        <v>500001</v>
      </c>
      <c r="EL414" t="s">
        <v>52</v>
      </c>
      <c r="EM414" t="s">
        <v>53</v>
      </c>
      <c r="EO414" t="s">
        <v>6</v>
      </c>
      <c r="EQ414">
        <v>0</v>
      </c>
      <c r="ER414">
        <v>200.98</v>
      </c>
      <c r="ES414">
        <v>200.98</v>
      </c>
      <c r="ET414">
        <v>0</v>
      </c>
      <c r="EU414">
        <v>0</v>
      </c>
      <c r="EV414">
        <v>0</v>
      </c>
      <c r="EW414">
        <v>0</v>
      </c>
      <c r="EX414">
        <v>0</v>
      </c>
      <c r="FQ414">
        <v>0</v>
      </c>
      <c r="FR414">
        <v>0</v>
      </c>
      <c r="FS414">
        <v>0</v>
      </c>
      <c r="FX414">
        <v>0</v>
      </c>
      <c r="FY414">
        <v>0</v>
      </c>
      <c r="GA414" t="s">
        <v>6</v>
      </c>
      <c r="GD414">
        <v>1</v>
      </c>
      <c r="GF414">
        <v>523077198</v>
      </c>
      <c r="GG414">
        <v>2</v>
      </c>
      <c r="GH414">
        <v>1</v>
      </c>
      <c r="GI414">
        <v>4</v>
      </c>
      <c r="GJ414">
        <v>0</v>
      </c>
      <c r="GK414">
        <v>0</v>
      </c>
      <c r="GL414">
        <f t="shared" si="349"/>
        <v>0</v>
      </c>
      <c r="GM414">
        <f t="shared" si="350"/>
        <v>2113.34</v>
      </c>
      <c r="GN414">
        <f t="shared" si="351"/>
        <v>2113.34</v>
      </c>
      <c r="GO414">
        <f t="shared" si="352"/>
        <v>0</v>
      </c>
      <c r="GP414">
        <f t="shared" si="353"/>
        <v>0</v>
      </c>
      <c r="GR414">
        <v>0</v>
      </c>
      <c r="GS414">
        <v>3</v>
      </c>
      <c r="GT414">
        <v>0</v>
      </c>
      <c r="GU414" t="s">
        <v>6</v>
      </c>
      <c r="GV414">
        <f t="shared" si="354"/>
        <v>0</v>
      </c>
      <c r="GW414">
        <v>1</v>
      </c>
      <c r="GX414">
        <f t="shared" si="355"/>
        <v>0</v>
      </c>
      <c r="HA414">
        <v>0</v>
      </c>
      <c r="HB414">
        <v>0</v>
      </c>
      <c r="HC414">
        <f t="shared" si="356"/>
        <v>0</v>
      </c>
      <c r="HE414" t="s">
        <v>6</v>
      </c>
      <c r="HF414" t="s">
        <v>6</v>
      </c>
      <c r="HM414" t="s">
        <v>6</v>
      </c>
      <c r="HN414" t="s">
        <v>6</v>
      </c>
      <c r="HO414" t="s">
        <v>6</v>
      </c>
      <c r="HP414" t="s">
        <v>6</v>
      </c>
      <c r="HQ414" t="s">
        <v>6</v>
      </c>
      <c r="HS414">
        <v>0</v>
      </c>
      <c r="IK414">
        <v>0</v>
      </c>
    </row>
    <row r="415" spans="1:245" x14ac:dyDescent="0.2">
      <c r="A415">
        <v>17</v>
      </c>
      <c r="B415">
        <v>1</v>
      </c>
      <c r="C415">
        <f>ROW(SmtRes!A581)</f>
        <v>581</v>
      </c>
      <c r="D415">
        <f>ROW(EtalonRes!A665)</f>
        <v>665</v>
      </c>
      <c r="E415" t="s">
        <v>364</v>
      </c>
      <c r="F415" t="s">
        <v>112</v>
      </c>
      <c r="G415" t="s">
        <v>113</v>
      </c>
      <c r="H415" t="s">
        <v>81</v>
      </c>
      <c r="I415">
        <v>0.81420000000000003</v>
      </c>
      <c r="J415">
        <v>0</v>
      </c>
      <c r="K415">
        <v>0.81420000000000003</v>
      </c>
      <c r="O415">
        <f t="shared" si="327"/>
        <v>45202.23</v>
      </c>
      <c r="P415">
        <f t="shared" si="328"/>
        <v>3141.17</v>
      </c>
      <c r="Q415">
        <f t="shared" si="329"/>
        <v>1177.1400000000001</v>
      </c>
      <c r="R415">
        <f t="shared" si="330"/>
        <v>412.64</v>
      </c>
      <c r="S415">
        <f t="shared" si="331"/>
        <v>40883.919999999998</v>
      </c>
      <c r="T415">
        <f t="shared" si="332"/>
        <v>0</v>
      </c>
      <c r="U415">
        <f t="shared" si="333"/>
        <v>104.29902</v>
      </c>
      <c r="V415">
        <f t="shared" si="334"/>
        <v>0.74377170000000004</v>
      </c>
      <c r="W415">
        <f t="shared" si="335"/>
        <v>0</v>
      </c>
      <c r="X415">
        <f t="shared" si="336"/>
        <v>49968.84</v>
      </c>
      <c r="Y415">
        <f t="shared" si="337"/>
        <v>29733.52</v>
      </c>
      <c r="AA415">
        <v>92843885</v>
      </c>
      <c r="AB415">
        <f t="shared" si="338"/>
        <v>1600.47</v>
      </c>
      <c r="AC415">
        <f t="shared" si="339"/>
        <v>388.91</v>
      </c>
      <c r="AD415">
        <f>ROUND(((((ET415*ROUND(1.05,7)))-((EU415*ROUND(1.05,7))))+AE415),2)</f>
        <v>91.97</v>
      </c>
      <c r="AE415">
        <f>ROUND(((EU415*ROUND(1.05,7))),2)</f>
        <v>11.3</v>
      </c>
      <c r="AF415">
        <f>ROUND(((EV415*ROUND(1.05,7))),2)</f>
        <v>1119.5899999999999</v>
      </c>
      <c r="AG415">
        <f t="shared" si="340"/>
        <v>0</v>
      </c>
      <c r="AH415">
        <f>((EW415*ROUND(1.05,7)))</f>
        <v>128.1</v>
      </c>
      <c r="AI415">
        <f>((EX415*ROUND(1.05,7)))</f>
        <v>0.91349999999999998</v>
      </c>
      <c r="AJ415">
        <f t="shared" si="341"/>
        <v>0</v>
      </c>
      <c r="AK415">
        <v>1542.78</v>
      </c>
      <c r="AL415">
        <v>388.91</v>
      </c>
      <c r="AM415">
        <v>87.59</v>
      </c>
      <c r="AN415">
        <v>10.76</v>
      </c>
      <c r="AO415">
        <v>1066.28</v>
      </c>
      <c r="AP415">
        <v>0</v>
      </c>
      <c r="AQ415">
        <v>122</v>
      </c>
      <c r="AR415">
        <v>0.87</v>
      </c>
      <c r="AS415">
        <v>0</v>
      </c>
      <c r="AT415">
        <v>121</v>
      </c>
      <c r="AU415">
        <v>72</v>
      </c>
      <c r="AV415">
        <v>1</v>
      </c>
      <c r="AW415">
        <v>1</v>
      </c>
      <c r="AZ415">
        <v>1</v>
      </c>
      <c r="BA415">
        <v>44.85</v>
      </c>
      <c r="BB415">
        <v>15.72</v>
      </c>
      <c r="BC415">
        <v>9.92</v>
      </c>
      <c r="BD415" t="s">
        <v>6</v>
      </c>
      <c r="BE415" t="s">
        <v>6</v>
      </c>
      <c r="BF415" t="s">
        <v>6</v>
      </c>
      <c r="BG415" t="s">
        <v>6</v>
      </c>
      <c r="BH415">
        <v>0</v>
      </c>
      <c r="BI415">
        <v>1</v>
      </c>
      <c r="BJ415" t="s">
        <v>114</v>
      </c>
      <c r="BM415">
        <v>20001</v>
      </c>
      <c r="BN415">
        <v>0</v>
      </c>
      <c r="BO415" t="s">
        <v>6</v>
      </c>
      <c r="BP415">
        <v>0</v>
      </c>
      <c r="BQ415">
        <v>22</v>
      </c>
      <c r="BR415">
        <v>0</v>
      </c>
      <c r="BS415">
        <v>44.85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6</v>
      </c>
      <c r="BZ415">
        <v>121</v>
      </c>
      <c r="CA415">
        <v>72</v>
      </c>
      <c r="CB415" t="s">
        <v>6</v>
      </c>
      <c r="CE415">
        <v>0</v>
      </c>
      <c r="CF415">
        <v>0</v>
      </c>
      <c r="CG415">
        <v>0</v>
      </c>
      <c r="CM415">
        <v>0</v>
      </c>
      <c r="CN415" t="s">
        <v>115</v>
      </c>
      <c r="CO415">
        <v>0</v>
      </c>
      <c r="CP415">
        <f t="shared" si="342"/>
        <v>45202.229999999996</v>
      </c>
      <c r="CQ415">
        <f t="shared" si="361"/>
        <v>3857.9872</v>
      </c>
      <c r="CR415">
        <f t="shared" si="362"/>
        <v>1445.7683999999999</v>
      </c>
      <c r="CS415">
        <f t="shared" si="343"/>
        <v>506.80500000000006</v>
      </c>
      <c r="CT415">
        <f t="shared" si="344"/>
        <v>50213.611499999999</v>
      </c>
      <c r="CU415">
        <f t="shared" si="345"/>
        <v>0</v>
      </c>
      <c r="CV415">
        <f t="shared" si="346"/>
        <v>128.1</v>
      </c>
      <c r="CW415">
        <f t="shared" si="347"/>
        <v>0.91349999999999998</v>
      </c>
      <c r="CX415">
        <f t="shared" si="348"/>
        <v>0</v>
      </c>
      <c r="CY415">
        <f t="shared" si="357"/>
        <v>49968.837599999999</v>
      </c>
      <c r="CZ415">
        <f t="shared" si="358"/>
        <v>29733.5232</v>
      </c>
      <c r="DB415">
        <v>6</v>
      </c>
      <c r="DC415" t="s">
        <v>6</v>
      </c>
      <c r="DD415" t="s">
        <v>6</v>
      </c>
      <c r="DE415" t="s">
        <v>116</v>
      </c>
      <c r="DF415" t="s">
        <v>116</v>
      </c>
      <c r="DG415" t="s">
        <v>116</v>
      </c>
      <c r="DH415" t="s">
        <v>6</v>
      </c>
      <c r="DI415" t="s">
        <v>116</v>
      </c>
      <c r="DJ415" t="s">
        <v>116</v>
      </c>
      <c r="DK415" t="s">
        <v>6</v>
      </c>
      <c r="DL415" t="s">
        <v>6</v>
      </c>
      <c r="DM415" t="s">
        <v>6</v>
      </c>
      <c r="DN415">
        <v>0</v>
      </c>
      <c r="DO415">
        <v>0</v>
      </c>
      <c r="DP415">
        <v>1</v>
      </c>
      <c r="DQ415">
        <v>1</v>
      </c>
      <c r="DU415">
        <v>1005</v>
      </c>
      <c r="DV415" t="s">
        <v>81</v>
      </c>
      <c r="DW415" t="s">
        <v>81</v>
      </c>
      <c r="DX415">
        <v>100</v>
      </c>
      <c r="DZ415" t="s">
        <v>6</v>
      </c>
      <c r="EA415" t="s">
        <v>6</v>
      </c>
      <c r="EB415" t="s">
        <v>6</v>
      </c>
      <c r="EC415" t="s">
        <v>6</v>
      </c>
      <c r="EE415">
        <v>66696438</v>
      </c>
      <c r="EF415">
        <v>22</v>
      </c>
      <c r="EG415" t="s">
        <v>26</v>
      </c>
      <c r="EH415">
        <v>16</v>
      </c>
      <c r="EI415" t="s">
        <v>27</v>
      </c>
      <c r="EJ415">
        <v>1</v>
      </c>
      <c r="EK415">
        <v>20001</v>
      </c>
      <c r="EL415" t="s">
        <v>28</v>
      </c>
      <c r="EM415" t="s">
        <v>29</v>
      </c>
      <c r="EO415" t="s">
        <v>30</v>
      </c>
      <c r="EQ415">
        <v>1310720</v>
      </c>
      <c r="ER415">
        <v>1542.78</v>
      </c>
      <c r="ES415">
        <v>388.91</v>
      </c>
      <c r="ET415">
        <v>87.59</v>
      </c>
      <c r="EU415">
        <v>10.76</v>
      </c>
      <c r="EV415">
        <v>1066.28</v>
      </c>
      <c r="EW415">
        <v>122</v>
      </c>
      <c r="EX415">
        <v>0.87</v>
      </c>
      <c r="EY415">
        <v>0</v>
      </c>
      <c r="FQ415">
        <v>0</v>
      </c>
      <c r="FR415">
        <v>0</v>
      </c>
      <c r="FS415">
        <v>0</v>
      </c>
      <c r="FX415">
        <v>121</v>
      </c>
      <c r="FY415">
        <v>72</v>
      </c>
      <c r="GA415" t="s">
        <v>6</v>
      </c>
      <c r="GD415">
        <v>1</v>
      </c>
      <c r="GF415">
        <v>-1021307807</v>
      </c>
      <c r="GG415">
        <v>2</v>
      </c>
      <c r="GH415">
        <v>1</v>
      </c>
      <c r="GI415">
        <v>4</v>
      </c>
      <c r="GJ415">
        <v>0</v>
      </c>
      <c r="GK415">
        <v>0</v>
      </c>
      <c r="GL415">
        <f t="shared" si="349"/>
        <v>0</v>
      </c>
      <c r="GM415">
        <f t="shared" si="350"/>
        <v>124904.59</v>
      </c>
      <c r="GN415">
        <f t="shared" si="351"/>
        <v>124904.59</v>
      </c>
      <c r="GO415">
        <f t="shared" si="352"/>
        <v>0</v>
      </c>
      <c r="GP415">
        <f t="shared" si="353"/>
        <v>0</v>
      </c>
      <c r="GR415">
        <v>0</v>
      </c>
      <c r="GS415">
        <v>3</v>
      </c>
      <c r="GT415">
        <v>0</v>
      </c>
      <c r="GU415" t="s">
        <v>6</v>
      </c>
      <c r="GV415">
        <f t="shared" si="354"/>
        <v>0</v>
      </c>
      <c r="GW415">
        <v>1</v>
      </c>
      <c r="GX415">
        <f t="shared" si="355"/>
        <v>0</v>
      </c>
      <c r="HA415">
        <v>0</v>
      </c>
      <c r="HB415">
        <v>0</v>
      </c>
      <c r="HC415">
        <f t="shared" si="356"/>
        <v>0</v>
      </c>
      <c r="HE415" t="s">
        <v>6</v>
      </c>
      <c r="HF415" t="s">
        <v>6</v>
      </c>
      <c r="HM415" t="s">
        <v>6</v>
      </c>
      <c r="HN415" t="s">
        <v>31</v>
      </c>
      <c r="HO415" t="s">
        <v>32</v>
      </c>
      <c r="HP415" t="s">
        <v>27</v>
      </c>
      <c r="HQ415" t="s">
        <v>27</v>
      </c>
      <c r="HS415">
        <v>0</v>
      </c>
      <c r="IK415">
        <v>0</v>
      </c>
    </row>
    <row r="416" spans="1:245" x14ac:dyDescent="0.2">
      <c r="A416">
        <v>18</v>
      </c>
      <c r="B416">
        <v>1</v>
      </c>
      <c r="C416">
        <v>579</v>
      </c>
      <c r="E416" t="s">
        <v>365</v>
      </c>
      <c r="F416" t="s">
        <v>104</v>
      </c>
      <c r="G416" t="s">
        <v>105</v>
      </c>
      <c r="H416" t="str">
        <f>'1.Ведомость'!C220</f>
        <v>м2</v>
      </c>
      <c r="I416">
        <f>I415*J416</f>
        <v>78.56</v>
      </c>
      <c r="J416">
        <v>96.487349545566204</v>
      </c>
      <c r="K416">
        <v>96.487349499999993</v>
      </c>
      <c r="O416">
        <f t="shared" si="327"/>
        <v>118689.7</v>
      </c>
      <c r="P416">
        <f t="shared" si="328"/>
        <v>118689.7</v>
      </c>
      <c r="Q416">
        <f t="shared" si="329"/>
        <v>0</v>
      </c>
      <c r="R416">
        <f t="shared" si="330"/>
        <v>0</v>
      </c>
      <c r="S416">
        <f t="shared" si="331"/>
        <v>0</v>
      </c>
      <c r="T416">
        <f t="shared" si="332"/>
        <v>0</v>
      </c>
      <c r="U416">
        <f t="shared" si="333"/>
        <v>0</v>
      </c>
      <c r="V416">
        <f t="shared" si="334"/>
        <v>0</v>
      </c>
      <c r="W416">
        <f t="shared" si="335"/>
        <v>0</v>
      </c>
      <c r="X416">
        <f t="shared" si="336"/>
        <v>0</v>
      </c>
      <c r="Y416">
        <f t="shared" si="337"/>
        <v>0</v>
      </c>
      <c r="AA416">
        <v>92843885</v>
      </c>
      <c r="AB416">
        <f t="shared" si="338"/>
        <v>152.30000000000001</v>
      </c>
      <c r="AC416">
        <f t="shared" si="339"/>
        <v>152.30000000000001</v>
      </c>
      <c r="AD416">
        <f t="shared" ref="AD416:AD426" si="363">ROUND((((ET416)-(EU416))+AE416),2)</f>
        <v>0</v>
      </c>
      <c r="AE416">
        <f t="shared" ref="AE416:AE426" si="364">ROUND((EU416),2)</f>
        <v>0</v>
      </c>
      <c r="AF416">
        <f t="shared" ref="AF416:AF426" si="365">ROUND((EV416),2)</f>
        <v>0</v>
      </c>
      <c r="AG416">
        <f t="shared" si="340"/>
        <v>0</v>
      </c>
      <c r="AH416">
        <f t="shared" ref="AH416:AH426" si="366">(EW416)</f>
        <v>0</v>
      </c>
      <c r="AI416">
        <f t="shared" ref="AI416:AI426" si="367">(EX416)</f>
        <v>0</v>
      </c>
      <c r="AJ416">
        <f t="shared" si="341"/>
        <v>0</v>
      </c>
      <c r="AK416">
        <v>152.30000000000001</v>
      </c>
      <c r="AL416">
        <v>152.30000000000001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9.92</v>
      </c>
      <c r="BD416" t="s">
        <v>6</v>
      </c>
      <c r="BE416" t="s">
        <v>6</v>
      </c>
      <c r="BF416" t="s">
        <v>6</v>
      </c>
      <c r="BG416" t="s">
        <v>6</v>
      </c>
      <c r="BH416">
        <v>3</v>
      </c>
      <c r="BI416">
        <v>1</v>
      </c>
      <c r="BJ416" t="s">
        <v>106</v>
      </c>
      <c r="BM416">
        <v>500001</v>
      </c>
      <c r="BN416">
        <v>0</v>
      </c>
      <c r="BO416" t="s">
        <v>6</v>
      </c>
      <c r="BP416">
        <v>0</v>
      </c>
      <c r="BQ416">
        <v>8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6</v>
      </c>
      <c r="BZ416">
        <v>0</v>
      </c>
      <c r="CA416">
        <v>0</v>
      </c>
      <c r="CB416" t="s">
        <v>6</v>
      </c>
      <c r="CE416">
        <v>0</v>
      </c>
      <c r="CF416">
        <v>0</v>
      </c>
      <c r="CG416">
        <v>0</v>
      </c>
      <c r="CM416">
        <v>0</v>
      </c>
      <c r="CN416" t="s">
        <v>6</v>
      </c>
      <c r="CO416">
        <v>0</v>
      </c>
      <c r="CP416">
        <f t="shared" si="342"/>
        <v>118689.7</v>
      </c>
      <c r="CQ416">
        <f t="shared" si="361"/>
        <v>1510.816</v>
      </c>
      <c r="CR416">
        <f t="shared" si="362"/>
        <v>0</v>
      </c>
      <c r="CS416">
        <f t="shared" si="343"/>
        <v>0</v>
      </c>
      <c r="CT416">
        <f t="shared" si="344"/>
        <v>0</v>
      </c>
      <c r="CU416">
        <f t="shared" si="345"/>
        <v>0</v>
      </c>
      <c r="CV416">
        <f t="shared" si="346"/>
        <v>0</v>
      </c>
      <c r="CW416">
        <f t="shared" si="347"/>
        <v>0</v>
      </c>
      <c r="CX416">
        <f t="shared" si="348"/>
        <v>0</v>
      </c>
      <c r="CY416">
        <f t="shared" si="357"/>
        <v>0</v>
      </c>
      <c r="CZ416">
        <f t="shared" si="358"/>
        <v>0</v>
      </c>
      <c r="DC416" t="s">
        <v>6</v>
      </c>
      <c r="DD416" t="s">
        <v>6</v>
      </c>
      <c r="DE416" t="s">
        <v>6</v>
      </c>
      <c r="DF416" t="s">
        <v>6</v>
      </c>
      <c r="DG416" t="s">
        <v>6</v>
      </c>
      <c r="DH416" t="s">
        <v>6</v>
      </c>
      <c r="DI416" t="s">
        <v>6</v>
      </c>
      <c r="DJ416" t="s">
        <v>6</v>
      </c>
      <c r="DK416" t="s">
        <v>6</v>
      </c>
      <c r="DL416" t="s">
        <v>6</v>
      </c>
      <c r="DM416" t="s">
        <v>6</v>
      </c>
      <c r="DN416">
        <v>0</v>
      </c>
      <c r="DO416">
        <v>0</v>
      </c>
      <c r="DP416">
        <v>1</v>
      </c>
      <c r="DQ416">
        <v>1</v>
      </c>
      <c r="DU416">
        <v>1005</v>
      </c>
      <c r="DV416" t="s">
        <v>57</v>
      </c>
      <c r="DW416" t="s">
        <v>57</v>
      </c>
      <c r="DX416">
        <v>1</v>
      </c>
      <c r="DZ416" t="s">
        <v>6</v>
      </c>
      <c r="EA416" t="s">
        <v>6</v>
      </c>
      <c r="EB416" t="s">
        <v>6</v>
      </c>
      <c r="EC416" t="s">
        <v>6</v>
      </c>
      <c r="EE416">
        <v>66696658</v>
      </c>
      <c r="EF416">
        <v>8</v>
      </c>
      <c r="EG416" t="s">
        <v>51</v>
      </c>
      <c r="EH416">
        <v>0</v>
      </c>
      <c r="EI416" t="s">
        <v>6</v>
      </c>
      <c r="EJ416">
        <v>1</v>
      </c>
      <c r="EK416">
        <v>500001</v>
      </c>
      <c r="EL416" t="s">
        <v>52</v>
      </c>
      <c r="EM416" t="s">
        <v>53</v>
      </c>
      <c r="EO416" t="s">
        <v>6</v>
      </c>
      <c r="EQ416">
        <v>0</v>
      </c>
      <c r="ER416">
        <v>152.30000000000001</v>
      </c>
      <c r="ES416">
        <v>152.30000000000001</v>
      </c>
      <c r="ET416">
        <v>0</v>
      </c>
      <c r="EU416">
        <v>0</v>
      </c>
      <c r="EV416">
        <v>0</v>
      </c>
      <c r="EW416">
        <v>0</v>
      </c>
      <c r="EX416">
        <v>0</v>
      </c>
      <c r="FQ416">
        <v>0</v>
      </c>
      <c r="FR416">
        <v>0</v>
      </c>
      <c r="FS416">
        <v>0</v>
      </c>
      <c r="FX416">
        <v>0</v>
      </c>
      <c r="FY416">
        <v>0</v>
      </c>
      <c r="GA416" t="s">
        <v>6</v>
      </c>
      <c r="GD416">
        <v>1</v>
      </c>
      <c r="GF416">
        <v>-1085780648</v>
      </c>
      <c r="GG416">
        <v>2</v>
      </c>
      <c r="GH416">
        <v>1</v>
      </c>
      <c r="GI416">
        <v>4</v>
      </c>
      <c r="GJ416">
        <v>0</v>
      </c>
      <c r="GK416">
        <v>0</v>
      </c>
      <c r="GL416">
        <f t="shared" si="349"/>
        <v>0</v>
      </c>
      <c r="GM416">
        <f t="shared" si="350"/>
        <v>118689.7</v>
      </c>
      <c r="GN416">
        <f t="shared" si="351"/>
        <v>118689.7</v>
      </c>
      <c r="GO416">
        <f t="shared" si="352"/>
        <v>0</v>
      </c>
      <c r="GP416">
        <f t="shared" si="353"/>
        <v>0</v>
      </c>
      <c r="GR416">
        <v>0</v>
      </c>
      <c r="GS416">
        <v>3</v>
      </c>
      <c r="GT416">
        <v>0</v>
      </c>
      <c r="GU416" t="s">
        <v>6</v>
      </c>
      <c r="GV416">
        <f t="shared" si="354"/>
        <v>0</v>
      </c>
      <c r="GW416">
        <v>1</v>
      </c>
      <c r="GX416">
        <f t="shared" si="355"/>
        <v>0</v>
      </c>
      <c r="HA416">
        <v>0</v>
      </c>
      <c r="HB416">
        <v>0</v>
      </c>
      <c r="HC416">
        <f t="shared" si="356"/>
        <v>0</v>
      </c>
      <c r="HE416" t="s">
        <v>6</v>
      </c>
      <c r="HF416" t="s">
        <v>6</v>
      </c>
      <c r="HM416" t="s">
        <v>6</v>
      </c>
      <c r="HN416" t="s">
        <v>6</v>
      </c>
      <c r="HO416" t="s">
        <v>6</v>
      </c>
      <c r="HP416" t="s">
        <v>6</v>
      </c>
      <c r="HQ416" t="s">
        <v>6</v>
      </c>
      <c r="HS416">
        <v>0</v>
      </c>
      <c r="IK416">
        <v>0</v>
      </c>
    </row>
    <row r="417" spans="1:245" x14ac:dyDescent="0.2">
      <c r="A417">
        <v>18</v>
      </c>
      <c r="B417">
        <v>1</v>
      </c>
      <c r="C417">
        <v>580</v>
      </c>
      <c r="E417" t="s">
        <v>366</v>
      </c>
      <c r="F417" t="s">
        <v>108</v>
      </c>
      <c r="G417" t="s">
        <v>109</v>
      </c>
      <c r="H417" t="str">
        <f>'1.Ведомость'!C221</f>
        <v>м2</v>
      </c>
      <c r="I417">
        <f>I415*J417</f>
        <v>2.86</v>
      </c>
      <c r="J417">
        <v>3.5126504544337998</v>
      </c>
      <c r="K417">
        <v>3.5126504999999999</v>
      </c>
      <c r="O417">
        <f t="shared" si="327"/>
        <v>5702.04</v>
      </c>
      <c r="P417">
        <f t="shared" si="328"/>
        <v>5702.04</v>
      </c>
      <c r="Q417">
        <f t="shared" si="329"/>
        <v>0</v>
      </c>
      <c r="R417">
        <f t="shared" si="330"/>
        <v>0</v>
      </c>
      <c r="S417">
        <f t="shared" si="331"/>
        <v>0</v>
      </c>
      <c r="T417">
        <f t="shared" si="332"/>
        <v>0</v>
      </c>
      <c r="U417">
        <f t="shared" si="333"/>
        <v>0</v>
      </c>
      <c r="V417">
        <f t="shared" si="334"/>
        <v>0</v>
      </c>
      <c r="W417">
        <f t="shared" si="335"/>
        <v>0</v>
      </c>
      <c r="X417">
        <f t="shared" si="336"/>
        <v>0</v>
      </c>
      <c r="Y417">
        <f t="shared" si="337"/>
        <v>0</v>
      </c>
      <c r="AA417">
        <v>92843885</v>
      </c>
      <c r="AB417">
        <f t="shared" si="338"/>
        <v>200.98</v>
      </c>
      <c r="AC417">
        <f t="shared" si="339"/>
        <v>200.98</v>
      </c>
      <c r="AD417">
        <f t="shared" si="363"/>
        <v>0</v>
      </c>
      <c r="AE417">
        <f t="shared" si="364"/>
        <v>0</v>
      </c>
      <c r="AF417">
        <f t="shared" si="365"/>
        <v>0</v>
      </c>
      <c r="AG417">
        <f t="shared" si="340"/>
        <v>0</v>
      </c>
      <c r="AH417">
        <f t="shared" si="366"/>
        <v>0</v>
      </c>
      <c r="AI417">
        <f t="shared" si="367"/>
        <v>0</v>
      </c>
      <c r="AJ417">
        <f t="shared" si="341"/>
        <v>0</v>
      </c>
      <c r="AK417">
        <v>200.98</v>
      </c>
      <c r="AL417">
        <v>200.98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9.92</v>
      </c>
      <c r="BD417" t="s">
        <v>6</v>
      </c>
      <c r="BE417" t="s">
        <v>6</v>
      </c>
      <c r="BF417" t="s">
        <v>6</v>
      </c>
      <c r="BG417" t="s">
        <v>6</v>
      </c>
      <c r="BH417">
        <v>3</v>
      </c>
      <c r="BI417">
        <v>1</v>
      </c>
      <c r="BJ417" t="s">
        <v>110</v>
      </c>
      <c r="BM417">
        <v>500001</v>
      </c>
      <c r="BN417">
        <v>0</v>
      </c>
      <c r="BO417" t="s">
        <v>6</v>
      </c>
      <c r="BP417">
        <v>0</v>
      </c>
      <c r="BQ417">
        <v>8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6</v>
      </c>
      <c r="BZ417">
        <v>0</v>
      </c>
      <c r="CA417">
        <v>0</v>
      </c>
      <c r="CB417" t="s">
        <v>6</v>
      </c>
      <c r="CE417">
        <v>0</v>
      </c>
      <c r="CF417">
        <v>0</v>
      </c>
      <c r="CG417">
        <v>0</v>
      </c>
      <c r="CM417">
        <v>0</v>
      </c>
      <c r="CN417" t="s">
        <v>6</v>
      </c>
      <c r="CO417">
        <v>0</v>
      </c>
      <c r="CP417">
        <f t="shared" si="342"/>
        <v>5702.04</v>
      </c>
      <c r="CQ417">
        <f t="shared" si="361"/>
        <v>1993.7215999999999</v>
      </c>
      <c r="CR417">
        <f t="shared" si="362"/>
        <v>0</v>
      </c>
      <c r="CS417">
        <f t="shared" si="343"/>
        <v>0</v>
      </c>
      <c r="CT417">
        <f t="shared" si="344"/>
        <v>0</v>
      </c>
      <c r="CU417">
        <f t="shared" si="345"/>
        <v>0</v>
      </c>
      <c r="CV417">
        <f t="shared" si="346"/>
        <v>0</v>
      </c>
      <c r="CW417">
        <f t="shared" si="347"/>
        <v>0</v>
      </c>
      <c r="CX417">
        <f t="shared" si="348"/>
        <v>0</v>
      </c>
      <c r="CY417">
        <f t="shared" si="357"/>
        <v>0</v>
      </c>
      <c r="CZ417">
        <f t="shared" si="358"/>
        <v>0</v>
      </c>
      <c r="DC417" t="s">
        <v>6</v>
      </c>
      <c r="DD417" t="s">
        <v>6</v>
      </c>
      <c r="DE417" t="s">
        <v>6</v>
      </c>
      <c r="DF417" t="s">
        <v>6</v>
      </c>
      <c r="DG417" t="s">
        <v>6</v>
      </c>
      <c r="DH417" t="s">
        <v>6</v>
      </c>
      <c r="DI417" t="s">
        <v>6</v>
      </c>
      <c r="DJ417" t="s">
        <v>6</v>
      </c>
      <c r="DK417" t="s">
        <v>6</v>
      </c>
      <c r="DL417" t="s">
        <v>6</v>
      </c>
      <c r="DM417" t="s">
        <v>6</v>
      </c>
      <c r="DN417">
        <v>0</v>
      </c>
      <c r="DO417">
        <v>0</v>
      </c>
      <c r="DP417">
        <v>1</v>
      </c>
      <c r="DQ417">
        <v>1</v>
      </c>
      <c r="DU417">
        <v>1005</v>
      </c>
      <c r="DV417" t="s">
        <v>57</v>
      </c>
      <c r="DW417" t="s">
        <v>57</v>
      </c>
      <c r="DX417">
        <v>1</v>
      </c>
      <c r="DZ417" t="s">
        <v>6</v>
      </c>
      <c r="EA417" t="s">
        <v>6</v>
      </c>
      <c r="EB417" t="s">
        <v>6</v>
      </c>
      <c r="EC417" t="s">
        <v>6</v>
      </c>
      <c r="EE417">
        <v>66696658</v>
      </c>
      <c r="EF417">
        <v>8</v>
      </c>
      <c r="EG417" t="s">
        <v>51</v>
      </c>
      <c r="EH417">
        <v>0</v>
      </c>
      <c r="EI417" t="s">
        <v>6</v>
      </c>
      <c r="EJ417">
        <v>1</v>
      </c>
      <c r="EK417">
        <v>500001</v>
      </c>
      <c r="EL417" t="s">
        <v>52</v>
      </c>
      <c r="EM417" t="s">
        <v>53</v>
      </c>
      <c r="EO417" t="s">
        <v>6</v>
      </c>
      <c r="EQ417">
        <v>0</v>
      </c>
      <c r="ER417">
        <v>200.98</v>
      </c>
      <c r="ES417">
        <v>200.98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v>0</v>
      </c>
      <c r="FS417">
        <v>0</v>
      </c>
      <c r="FX417">
        <v>0</v>
      </c>
      <c r="FY417">
        <v>0</v>
      </c>
      <c r="GA417" t="s">
        <v>6</v>
      </c>
      <c r="GD417">
        <v>1</v>
      </c>
      <c r="GF417">
        <v>523077198</v>
      </c>
      <c r="GG417">
        <v>2</v>
      </c>
      <c r="GH417">
        <v>1</v>
      </c>
      <c r="GI417">
        <v>4</v>
      </c>
      <c r="GJ417">
        <v>0</v>
      </c>
      <c r="GK417">
        <v>0</v>
      </c>
      <c r="GL417">
        <f t="shared" si="349"/>
        <v>0</v>
      </c>
      <c r="GM417">
        <f t="shared" si="350"/>
        <v>5702.04</v>
      </c>
      <c r="GN417">
        <f t="shared" si="351"/>
        <v>5702.04</v>
      </c>
      <c r="GO417">
        <f t="shared" si="352"/>
        <v>0</v>
      </c>
      <c r="GP417">
        <f t="shared" si="353"/>
        <v>0</v>
      </c>
      <c r="GR417">
        <v>0</v>
      </c>
      <c r="GS417">
        <v>3</v>
      </c>
      <c r="GT417">
        <v>0</v>
      </c>
      <c r="GU417" t="s">
        <v>6</v>
      </c>
      <c r="GV417">
        <f t="shared" si="354"/>
        <v>0</v>
      </c>
      <c r="GW417">
        <v>1</v>
      </c>
      <c r="GX417">
        <f t="shared" si="355"/>
        <v>0</v>
      </c>
      <c r="HA417">
        <v>0</v>
      </c>
      <c r="HB417">
        <v>0</v>
      </c>
      <c r="HC417">
        <f t="shared" si="356"/>
        <v>0</v>
      </c>
      <c r="HE417" t="s">
        <v>6</v>
      </c>
      <c r="HF417" t="s">
        <v>6</v>
      </c>
      <c r="HM417" t="s">
        <v>6</v>
      </c>
      <c r="HN417" t="s">
        <v>6</v>
      </c>
      <c r="HO417" t="s">
        <v>6</v>
      </c>
      <c r="HP417" t="s">
        <v>6</v>
      </c>
      <c r="HQ417" t="s">
        <v>6</v>
      </c>
      <c r="HS417">
        <v>0</v>
      </c>
      <c r="IK417">
        <v>0</v>
      </c>
    </row>
    <row r="418" spans="1:245" x14ac:dyDescent="0.2">
      <c r="A418">
        <v>18</v>
      </c>
      <c r="B418">
        <v>1</v>
      </c>
      <c r="C418">
        <v>581</v>
      </c>
      <c r="E418" t="s">
        <v>367</v>
      </c>
      <c r="F418" t="s">
        <v>120</v>
      </c>
      <c r="G418" t="s">
        <v>121</v>
      </c>
      <c r="H418" t="str">
        <f>'1.Ведомость'!C222</f>
        <v>т</v>
      </c>
      <c r="I418">
        <f>I415*J418</f>
        <v>7.4999999999999997E-2</v>
      </c>
      <c r="J418">
        <v>9.211495946941782E-2</v>
      </c>
      <c r="K418">
        <v>9.2115000000000002E-2</v>
      </c>
      <c r="O418">
        <f t="shared" si="327"/>
        <v>22616.53</v>
      </c>
      <c r="P418">
        <f t="shared" si="328"/>
        <v>22616.53</v>
      </c>
      <c r="Q418">
        <f t="shared" si="329"/>
        <v>0</v>
      </c>
      <c r="R418">
        <f t="shared" si="330"/>
        <v>0</v>
      </c>
      <c r="S418">
        <f t="shared" si="331"/>
        <v>0</v>
      </c>
      <c r="T418">
        <f t="shared" si="332"/>
        <v>0</v>
      </c>
      <c r="U418">
        <f t="shared" si="333"/>
        <v>0</v>
      </c>
      <c r="V418">
        <f t="shared" si="334"/>
        <v>0</v>
      </c>
      <c r="W418">
        <f t="shared" si="335"/>
        <v>0</v>
      </c>
      <c r="X418">
        <f t="shared" si="336"/>
        <v>0</v>
      </c>
      <c r="Y418">
        <f t="shared" si="337"/>
        <v>0</v>
      </c>
      <c r="AA418">
        <v>92843885</v>
      </c>
      <c r="AB418">
        <f t="shared" si="338"/>
        <v>30398.560000000001</v>
      </c>
      <c r="AC418">
        <f t="shared" si="339"/>
        <v>30398.560000000001</v>
      </c>
      <c r="AD418">
        <f t="shared" si="363"/>
        <v>0</v>
      </c>
      <c r="AE418">
        <f t="shared" si="364"/>
        <v>0</v>
      </c>
      <c r="AF418">
        <f t="shared" si="365"/>
        <v>0</v>
      </c>
      <c r="AG418">
        <f t="shared" si="340"/>
        <v>0</v>
      </c>
      <c r="AH418">
        <f t="shared" si="366"/>
        <v>0</v>
      </c>
      <c r="AI418">
        <f t="shared" si="367"/>
        <v>0</v>
      </c>
      <c r="AJ418">
        <f t="shared" si="341"/>
        <v>0</v>
      </c>
      <c r="AK418">
        <v>30398.560000000001</v>
      </c>
      <c r="AL418">
        <v>30398.560000000001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9.92</v>
      </c>
      <c r="BD418" t="s">
        <v>6</v>
      </c>
      <c r="BE418" t="s">
        <v>6</v>
      </c>
      <c r="BF418" t="s">
        <v>6</v>
      </c>
      <c r="BG418" t="s">
        <v>6</v>
      </c>
      <c r="BH418">
        <v>3</v>
      </c>
      <c r="BI418">
        <v>1</v>
      </c>
      <c r="BJ418" t="s">
        <v>123</v>
      </c>
      <c r="BM418">
        <v>500001</v>
      </c>
      <c r="BN418">
        <v>0</v>
      </c>
      <c r="BO418" t="s">
        <v>6</v>
      </c>
      <c r="BP418">
        <v>0</v>
      </c>
      <c r="BQ418">
        <v>8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6</v>
      </c>
      <c r="BZ418">
        <v>0</v>
      </c>
      <c r="CA418">
        <v>0</v>
      </c>
      <c r="CB418" t="s">
        <v>6</v>
      </c>
      <c r="CE418">
        <v>0</v>
      </c>
      <c r="CF418">
        <v>0</v>
      </c>
      <c r="CG418">
        <v>0</v>
      </c>
      <c r="CM418">
        <v>0</v>
      </c>
      <c r="CN418" t="s">
        <v>6</v>
      </c>
      <c r="CO418">
        <v>0</v>
      </c>
      <c r="CP418">
        <f t="shared" si="342"/>
        <v>22616.53</v>
      </c>
      <c r="CQ418">
        <f t="shared" si="361"/>
        <v>301553.71520000004</v>
      </c>
      <c r="CR418">
        <f t="shared" si="362"/>
        <v>0</v>
      </c>
      <c r="CS418">
        <f t="shared" si="343"/>
        <v>0</v>
      </c>
      <c r="CT418">
        <f t="shared" si="344"/>
        <v>0</v>
      </c>
      <c r="CU418">
        <f t="shared" si="345"/>
        <v>0</v>
      </c>
      <c r="CV418">
        <f t="shared" si="346"/>
        <v>0</v>
      </c>
      <c r="CW418">
        <f t="shared" si="347"/>
        <v>0</v>
      </c>
      <c r="CX418">
        <f t="shared" si="348"/>
        <v>0</v>
      </c>
      <c r="CY418">
        <f t="shared" si="357"/>
        <v>0</v>
      </c>
      <c r="CZ418">
        <f t="shared" si="358"/>
        <v>0</v>
      </c>
      <c r="DC418" t="s">
        <v>6</v>
      </c>
      <c r="DD418" t="s">
        <v>6</v>
      </c>
      <c r="DE418" t="s">
        <v>6</v>
      </c>
      <c r="DF418" t="s">
        <v>6</v>
      </c>
      <c r="DG418" t="s">
        <v>6</v>
      </c>
      <c r="DH418" t="s">
        <v>6</v>
      </c>
      <c r="DI418" t="s">
        <v>6</v>
      </c>
      <c r="DJ418" t="s">
        <v>6</v>
      </c>
      <c r="DK418" t="s">
        <v>6</v>
      </c>
      <c r="DL418" t="s">
        <v>6</v>
      </c>
      <c r="DM418" t="s">
        <v>6</v>
      </c>
      <c r="DN418">
        <v>0</v>
      </c>
      <c r="DO418">
        <v>0</v>
      </c>
      <c r="DP418">
        <v>1</v>
      </c>
      <c r="DQ418">
        <v>1</v>
      </c>
      <c r="DU418">
        <v>1009</v>
      </c>
      <c r="DV418" t="s">
        <v>122</v>
      </c>
      <c r="DW418" t="s">
        <v>122</v>
      </c>
      <c r="DX418">
        <v>1000</v>
      </c>
      <c r="DZ418" t="s">
        <v>6</v>
      </c>
      <c r="EA418" t="s">
        <v>6</v>
      </c>
      <c r="EB418" t="s">
        <v>6</v>
      </c>
      <c r="EC418" t="s">
        <v>6</v>
      </c>
      <c r="EE418">
        <v>66696658</v>
      </c>
      <c r="EF418">
        <v>8</v>
      </c>
      <c r="EG418" t="s">
        <v>51</v>
      </c>
      <c r="EH418">
        <v>0</v>
      </c>
      <c r="EI418" t="s">
        <v>6</v>
      </c>
      <c r="EJ418">
        <v>1</v>
      </c>
      <c r="EK418">
        <v>500001</v>
      </c>
      <c r="EL418" t="s">
        <v>52</v>
      </c>
      <c r="EM418" t="s">
        <v>53</v>
      </c>
      <c r="EO418" t="s">
        <v>6</v>
      </c>
      <c r="EQ418">
        <v>0</v>
      </c>
      <c r="ER418">
        <v>299729.8</v>
      </c>
      <c r="ES418">
        <v>30398.560000000001</v>
      </c>
      <c r="ET418">
        <v>0</v>
      </c>
      <c r="EU418">
        <v>0</v>
      </c>
      <c r="EV418">
        <v>0</v>
      </c>
      <c r="EW418">
        <v>0</v>
      </c>
      <c r="EX418">
        <v>0</v>
      </c>
      <c r="FQ418">
        <v>0</v>
      </c>
      <c r="FR418">
        <v>0</v>
      </c>
      <c r="FS418">
        <v>0</v>
      </c>
      <c r="FX418">
        <v>0</v>
      </c>
      <c r="FY418">
        <v>0</v>
      </c>
      <c r="GA418" t="s">
        <v>6</v>
      </c>
      <c r="GD418">
        <v>1</v>
      </c>
      <c r="GF418">
        <v>618618747</v>
      </c>
      <c r="GG418">
        <v>2</v>
      </c>
      <c r="GH418">
        <v>0</v>
      </c>
      <c r="GI418">
        <v>4</v>
      </c>
      <c r="GJ418">
        <v>0</v>
      </c>
      <c r="GK418">
        <v>0</v>
      </c>
      <c r="GL418">
        <f t="shared" si="349"/>
        <v>0</v>
      </c>
      <c r="GM418">
        <f t="shared" si="350"/>
        <v>22616.53</v>
      </c>
      <c r="GN418">
        <f t="shared" si="351"/>
        <v>22616.53</v>
      </c>
      <c r="GO418">
        <f t="shared" si="352"/>
        <v>0</v>
      </c>
      <c r="GP418">
        <f t="shared" si="353"/>
        <v>0</v>
      </c>
      <c r="GR418">
        <v>0</v>
      </c>
      <c r="GS418">
        <v>3</v>
      </c>
      <c r="GT418">
        <v>0</v>
      </c>
      <c r="GU418" t="s">
        <v>6</v>
      </c>
      <c r="GV418">
        <f t="shared" si="354"/>
        <v>0</v>
      </c>
      <c r="GW418">
        <v>1</v>
      </c>
      <c r="GX418">
        <f t="shared" si="355"/>
        <v>0</v>
      </c>
      <c r="HA418">
        <v>0</v>
      </c>
      <c r="HB418">
        <v>0</v>
      </c>
      <c r="HC418">
        <f t="shared" si="356"/>
        <v>0</v>
      </c>
      <c r="HE418" t="s">
        <v>6</v>
      </c>
      <c r="HF418" t="s">
        <v>6</v>
      </c>
      <c r="HM418" t="s">
        <v>6</v>
      </c>
      <c r="HN418" t="s">
        <v>6</v>
      </c>
      <c r="HO418" t="s">
        <v>6</v>
      </c>
      <c r="HP418" t="s">
        <v>6</v>
      </c>
      <c r="HQ418" t="s">
        <v>6</v>
      </c>
      <c r="HS418">
        <v>0</v>
      </c>
      <c r="IK418">
        <v>0</v>
      </c>
    </row>
    <row r="419" spans="1:245" x14ac:dyDescent="0.2">
      <c r="A419">
        <v>17</v>
      </c>
      <c r="B419">
        <v>1</v>
      </c>
      <c r="C419">
        <f>ROW(SmtRes!A588)</f>
        <v>588</v>
      </c>
      <c r="D419">
        <f>ROW(EtalonRes!A673)</f>
        <v>673</v>
      </c>
      <c r="E419" t="s">
        <v>368</v>
      </c>
      <c r="F419" t="s">
        <v>125</v>
      </c>
      <c r="G419" t="s">
        <v>126</v>
      </c>
      <c r="H419" t="s">
        <v>127</v>
      </c>
      <c r="I419">
        <v>15</v>
      </c>
      <c r="J419">
        <v>0</v>
      </c>
      <c r="K419">
        <v>15</v>
      </c>
      <c r="O419">
        <f t="shared" si="327"/>
        <v>65298.35</v>
      </c>
      <c r="P419">
        <f t="shared" si="328"/>
        <v>25266.240000000002</v>
      </c>
      <c r="Q419">
        <f t="shared" si="329"/>
        <v>6663.71</v>
      </c>
      <c r="R419">
        <f t="shared" si="330"/>
        <v>3357.02</v>
      </c>
      <c r="S419">
        <f t="shared" si="331"/>
        <v>33368.400000000001</v>
      </c>
      <c r="T419">
        <f t="shared" si="332"/>
        <v>0</v>
      </c>
      <c r="U419">
        <f t="shared" si="333"/>
        <v>75</v>
      </c>
      <c r="V419">
        <f t="shared" si="334"/>
        <v>6.45</v>
      </c>
      <c r="W419">
        <f t="shared" si="335"/>
        <v>0</v>
      </c>
      <c r="X419">
        <f t="shared" si="336"/>
        <v>35623.660000000003</v>
      </c>
      <c r="Y419">
        <f t="shared" si="337"/>
        <v>20198.98</v>
      </c>
      <c r="AA419">
        <v>92843885</v>
      </c>
      <c r="AB419">
        <f t="shared" si="338"/>
        <v>247.66</v>
      </c>
      <c r="AC419">
        <f t="shared" si="339"/>
        <v>169.8</v>
      </c>
      <c r="AD419">
        <f t="shared" si="363"/>
        <v>28.26</v>
      </c>
      <c r="AE419">
        <f t="shared" si="364"/>
        <v>4.99</v>
      </c>
      <c r="AF419">
        <f t="shared" si="365"/>
        <v>49.6</v>
      </c>
      <c r="AG419">
        <f t="shared" si="340"/>
        <v>0</v>
      </c>
      <c r="AH419">
        <f t="shared" si="366"/>
        <v>5</v>
      </c>
      <c r="AI419">
        <f t="shared" si="367"/>
        <v>0.43</v>
      </c>
      <c r="AJ419">
        <f t="shared" si="341"/>
        <v>0</v>
      </c>
      <c r="AK419">
        <v>247.66</v>
      </c>
      <c r="AL419">
        <v>169.8</v>
      </c>
      <c r="AM419">
        <v>28.26</v>
      </c>
      <c r="AN419">
        <v>4.99</v>
      </c>
      <c r="AO419">
        <v>49.6</v>
      </c>
      <c r="AP419">
        <v>0</v>
      </c>
      <c r="AQ419">
        <v>5</v>
      </c>
      <c r="AR419">
        <v>0.43</v>
      </c>
      <c r="AS419">
        <v>0</v>
      </c>
      <c r="AT419">
        <v>97</v>
      </c>
      <c r="AU419">
        <v>55</v>
      </c>
      <c r="AV419">
        <v>1</v>
      </c>
      <c r="AW419">
        <v>1</v>
      </c>
      <c r="AZ419">
        <v>1</v>
      </c>
      <c r="BA419">
        <v>44.85</v>
      </c>
      <c r="BB419">
        <v>15.72</v>
      </c>
      <c r="BC419">
        <v>9.92</v>
      </c>
      <c r="BD419" t="s">
        <v>6</v>
      </c>
      <c r="BE419" t="s">
        <v>6</v>
      </c>
      <c r="BF419" t="s">
        <v>6</v>
      </c>
      <c r="BG419" t="s">
        <v>6</v>
      </c>
      <c r="BH419">
        <v>0</v>
      </c>
      <c r="BI419">
        <v>1</v>
      </c>
      <c r="BJ419" t="s">
        <v>128</v>
      </c>
      <c r="BM419">
        <v>26001</v>
      </c>
      <c r="BN419">
        <v>0</v>
      </c>
      <c r="BO419" t="s">
        <v>6</v>
      </c>
      <c r="BP419">
        <v>0</v>
      </c>
      <c r="BQ419">
        <v>2</v>
      </c>
      <c r="BR419">
        <v>0</v>
      </c>
      <c r="BS419">
        <v>44.85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6</v>
      </c>
      <c r="BZ419">
        <v>97</v>
      </c>
      <c r="CA419">
        <v>55</v>
      </c>
      <c r="CB419" t="s">
        <v>6</v>
      </c>
      <c r="CE419">
        <v>0</v>
      </c>
      <c r="CF419">
        <v>0</v>
      </c>
      <c r="CG419">
        <v>0</v>
      </c>
      <c r="CM419">
        <v>0</v>
      </c>
      <c r="CN419" t="s">
        <v>6</v>
      </c>
      <c r="CO419">
        <v>0</v>
      </c>
      <c r="CP419">
        <f t="shared" si="342"/>
        <v>65298.350000000006</v>
      </c>
      <c r="CQ419">
        <f t="shared" si="361"/>
        <v>1684.4160000000002</v>
      </c>
      <c r="CR419">
        <f t="shared" si="362"/>
        <v>444.24720000000002</v>
      </c>
      <c r="CS419">
        <f t="shared" si="343"/>
        <v>223.8015</v>
      </c>
      <c r="CT419">
        <f t="shared" si="344"/>
        <v>2224.56</v>
      </c>
      <c r="CU419">
        <f t="shared" si="345"/>
        <v>0</v>
      </c>
      <c r="CV419">
        <f t="shared" si="346"/>
        <v>5</v>
      </c>
      <c r="CW419">
        <f t="shared" si="347"/>
        <v>0.43</v>
      </c>
      <c r="CX419">
        <f t="shared" si="348"/>
        <v>0</v>
      </c>
      <c r="CY419">
        <f t="shared" si="357"/>
        <v>35623.657399999996</v>
      </c>
      <c r="CZ419">
        <f t="shared" si="358"/>
        <v>20198.981</v>
      </c>
      <c r="DC419" t="s">
        <v>6</v>
      </c>
      <c r="DD419" t="s">
        <v>6</v>
      </c>
      <c r="DE419" t="s">
        <v>6</v>
      </c>
      <c r="DF419" t="s">
        <v>6</v>
      </c>
      <c r="DG419" t="s">
        <v>6</v>
      </c>
      <c r="DH419" t="s">
        <v>6</v>
      </c>
      <c r="DI419" t="s">
        <v>6</v>
      </c>
      <c r="DJ419" t="s">
        <v>6</v>
      </c>
      <c r="DK419" t="s">
        <v>6</v>
      </c>
      <c r="DL419" t="s">
        <v>6</v>
      </c>
      <c r="DM419" t="s">
        <v>6</v>
      </c>
      <c r="DN419">
        <v>0</v>
      </c>
      <c r="DO419">
        <v>0</v>
      </c>
      <c r="DP419">
        <v>1</v>
      </c>
      <c r="DQ419">
        <v>1</v>
      </c>
      <c r="DU419">
        <v>1005</v>
      </c>
      <c r="DV419" t="s">
        <v>127</v>
      </c>
      <c r="DW419" t="s">
        <v>127</v>
      </c>
      <c r="DX419">
        <v>10</v>
      </c>
      <c r="DZ419" t="s">
        <v>6</v>
      </c>
      <c r="EA419" t="s">
        <v>6</v>
      </c>
      <c r="EB419" t="s">
        <v>6</v>
      </c>
      <c r="EC419" t="s">
        <v>6</v>
      </c>
      <c r="EE419">
        <v>66696446</v>
      </c>
      <c r="EF419">
        <v>2</v>
      </c>
      <c r="EG419" t="s">
        <v>129</v>
      </c>
      <c r="EH419">
        <v>20</v>
      </c>
      <c r="EI419" t="s">
        <v>130</v>
      </c>
      <c r="EJ419">
        <v>1</v>
      </c>
      <c r="EK419">
        <v>26001</v>
      </c>
      <c r="EL419" t="s">
        <v>130</v>
      </c>
      <c r="EM419" t="s">
        <v>131</v>
      </c>
      <c r="EO419" t="s">
        <v>6</v>
      </c>
      <c r="EQ419">
        <v>1441792</v>
      </c>
      <c r="ER419">
        <v>247.66</v>
      </c>
      <c r="ES419">
        <v>169.8</v>
      </c>
      <c r="ET419">
        <v>28.26</v>
      </c>
      <c r="EU419">
        <v>4.99</v>
      </c>
      <c r="EV419">
        <v>49.6</v>
      </c>
      <c r="EW419">
        <v>5</v>
      </c>
      <c r="EX419">
        <v>0.43</v>
      </c>
      <c r="EY419">
        <v>0</v>
      </c>
      <c r="FQ419">
        <v>0</v>
      </c>
      <c r="FR419">
        <v>0</v>
      </c>
      <c r="FS419">
        <v>0</v>
      </c>
      <c r="FX419">
        <v>97</v>
      </c>
      <c r="FY419">
        <v>55</v>
      </c>
      <c r="GA419" t="s">
        <v>6</v>
      </c>
      <c r="GD419">
        <v>1</v>
      </c>
      <c r="GF419">
        <v>-893411855</v>
      </c>
      <c r="GG419">
        <v>2</v>
      </c>
      <c r="GH419">
        <v>1</v>
      </c>
      <c r="GI419">
        <v>4</v>
      </c>
      <c r="GJ419">
        <v>0</v>
      </c>
      <c r="GK419">
        <v>0</v>
      </c>
      <c r="GL419">
        <f t="shared" si="349"/>
        <v>0</v>
      </c>
      <c r="GM419">
        <f t="shared" si="350"/>
        <v>121120.99</v>
      </c>
      <c r="GN419">
        <f t="shared" si="351"/>
        <v>121120.99</v>
      </c>
      <c r="GO419">
        <f t="shared" si="352"/>
        <v>0</v>
      </c>
      <c r="GP419">
        <f t="shared" si="353"/>
        <v>0</v>
      </c>
      <c r="GR419">
        <v>0</v>
      </c>
      <c r="GS419">
        <v>3</v>
      </c>
      <c r="GT419">
        <v>0</v>
      </c>
      <c r="GU419" t="s">
        <v>6</v>
      </c>
      <c r="GV419">
        <f t="shared" si="354"/>
        <v>0</v>
      </c>
      <c r="GW419">
        <v>1</v>
      </c>
      <c r="GX419">
        <f t="shared" si="355"/>
        <v>0</v>
      </c>
      <c r="HA419">
        <v>0</v>
      </c>
      <c r="HB419">
        <v>0</v>
      </c>
      <c r="HC419">
        <f t="shared" si="356"/>
        <v>0</v>
      </c>
      <c r="HE419" t="s">
        <v>6</v>
      </c>
      <c r="HF419" t="s">
        <v>6</v>
      </c>
      <c r="HM419" t="s">
        <v>6</v>
      </c>
      <c r="HN419" t="s">
        <v>132</v>
      </c>
      <c r="HO419" t="s">
        <v>133</v>
      </c>
      <c r="HP419" t="s">
        <v>130</v>
      </c>
      <c r="HQ419" t="s">
        <v>130</v>
      </c>
      <c r="HS419">
        <v>0</v>
      </c>
      <c r="IK419">
        <v>0</v>
      </c>
    </row>
    <row r="420" spans="1:245" x14ac:dyDescent="0.2">
      <c r="A420">
        <v>18</v>
      </c>
      <c r="B420">
        <v>1</v>
      </c>
      <c r="C420">
        <v>585</v>
      </c>
      <c r="E420" t="s">
        <v>369</v>
      </c>
      <c r="F420" t="s">
        <v>135</v>
      </c>
      <c r="G420" t="s">
        <v>136</v>
      </c>
      <c r="H420" t="str">
        <f>'1.Ведомость'!C224</f>
        <v>м2</v>
      </c>
      <c r="I420">
        <f>I419*J420</f>
        <v>165</v>
      </c>
      <c r="J420">
        <v>11</v>
      </c>
      <c r="K420">
        <v>11</v>
      </c>
      <c r="O420">
        <f t="shared" si="327"/>
        <v>36828</v>
      </c>
      <c r="P420">
        <f t="shared" si="328"/>
        <v>36828</v>
      </c>
      <c r="Q420">
        <f t="shared" si="329"/>
        <v>0</v>
      </c>
      <c r="R420">
        <f t="shared" si="330"/>
        <v>0</v>
      </c>
      <c r="S420">
        <f t="shared" si="331"/>
        <v>0</v>
      </c>
      <c r="T420">
        <f t="shared" si="332"/>
        <v>0</v>
      </c>
      <c r="U420">
        <f t="shared" si="333"/>
        <v>0</v>
      </c>
      <c r="V420">
        <f t="shared" si="334"/>
        <v>0</v>
      </c>
      <c r="W420">
        <f t="shared" si="335"/>
        <v>0</v>
      </c>
      <c r="X420">
        <f t="shared" si="336"/>
        <v>0</v>
      </c>
      <c r="Y420">
        <f t="shared" si="337"/>
        <v>0</v>
      </c>
      <c r="AA420">
        <v>92843885</v>
      </c>
      <c r="AB420">
        <f t="shared" si="338"/>
        <v>22.5</v>
      </c>
      <c r="AC420">
        <f t="shared" si="339"/>
        <v>22.5</v>
      </c>
      <c r="AD420">
        <f t="shared" si="363"/>
        <v>0</v>
      </c>
      <c r="AE420">
        <f t="shared" si="364"/>
        <v>0</v>
      </c>
      <c r="AF420">
        <f t="shared" si="365"/>
        <v>0</v>
      </c>
      <c r="AG420">
        <f t="shared" si="340"/>
        <v>0</v>
      </c>
      <c r="AH420">
        <f t="shared" si="366"/>
        <v>0</v>
      </c>
      <c r="AI420">
        <f t="shared" si="367"/>
        <v>0</v>
      </c>
      <c r="AJ420">
        <f t="shared" si="341"/>
        <v>0</v>
      </c>
      <c r="AK420">
        <v>22.5</v>
      </c>
      <c r="AL420">
        <v>22.5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9.92</v>
      </c>
      <c r="BD420" t="s">
        <v>6</v>
      </c>
      <c r="BE420" t="s">
        <v>6</v>
      </c>
      <c r="BF420" t="s">
        <v>6</v>
      </c>
      <c r="BG420" t="s">
        <v>6</v>
      </c>
      <c r="BH420">
        <v>3</v>
      </c>
      <c r="BI420">
        <v>1</v>
      </c>
      <c r="BJ420" t="s">
        <v>137</v>
      </c>
      <c r="BM420">
        <v>500001</v>
      </c>
      <c r="BN420">
        <v>0</v>
      </c>
      <c r="BO420" t="s">
        <v>6</v>
      </c>
      <c r="BP420">
        <v>0</v>
      </c>
      <c r="BQ420">
        <v>8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6</v>
      </c>
      <c r="BZ420">
        <v>0</v>
      </c>
      <c r="CA420">
        <v>0</v>
      </c>
      <c r="CB420" t="s">
        <v>6</v>
      </c>
      <c r="CE420">
        <v>0</v>
      </c>
      <c r="CF420">
        <v>0</v>
      </c>
      <c r="CG420">
        <v>0</v>
      </c>
      <c r="CM420">
        <v>0</v>
      </c>
      <c r="CN420" t="s">
        <v>6</v>
      </c>
      <c r="CO420">
        <v>0</v>
      </c>
      <c r="CP420">
        <f t="shared" si="342"/>
        <v>36828</v>
      </c>
      <c r="CQ420">
        <f t="shared" si="361"/>
        <v>223.2</v>
      </c>
      <c r="CR420">
        <f t="shared" si="362"/>
        <v>0</v>
      </c>
      <c r="CS420">
        <f t="shared" si="343"/>
        <v>0</v>
      </c>
      <c r="CT420">
        <f t="shared" si="344"/>
        <v>0</v>
      </c>
      <c r="CU420">
        <f t="shared" si="345"/>
        <v>0</v>
      </c>
      <c r="CV420">
        <f t="shared" si="346"/>
        <v>0</v>
      </c>
      <c r="CW420">
        <f t="shared" si="347"/>
        <v>0</v>
      </c>
      <c r="CX420">
        <f t="shared" si="348"/>
        <v>0</v>
      </c>
      <c r="CY420">
        <f t="shared" si="357"/>
        <v>0</v>
      </c>
      <c r="CZ420">
        <f t="shared" si="358"/>
        <v>0</v>
      </c>
      <c r="DC420" t="s">
        <v>6</v>
      </c>
      <c r="DD420" t="s">
        <v>6</v>
      </c>
      <c r="DE420" t="s">
        <v>6</v>
      </c>
      <c r="DF420" t="s">
        <v>6</v>
      </c>
      <c r="DG420" t="s">
        <v>6</v>
      </c>
      <c r="DH420" t="s">
        <v>6</v>
      </c>
      <c r="DI420" t="s">
        <v>6</v>
      </c>
      <c r="DJ420" t="s">
        <v>6</v>
      </c>
      <c r="DK420" t="s">
        <v>6</v>
      </c>
      <c r="DL420" t="s">
        <v>6</v>
      </c>
      <c r="DM420" t="s">
        <v>6</v>
      </c>
      <c r="DN420">
        <v>0</v>
      </c>
      <c r="DO420">
        <v>0</v>
      </c>
      <c r="DP420">
        <v>1</v>
      </c>
      <c r="DQ420">
        <v>1</v>
      </c>
      <c r="DU420">
        <v>1005</v>
      </c>
      <c r="DV420" t="s">
        <v>57</v>
      </c>
      <c r="DW420" t="s">
        <v>57</v>
      </c>
      <c r="DX420">
        <v>1</v>
      </c>
      <c r="DZ420" t="s">
        <v>6</v>
      </c>
      <c r="EA420" t="s">
        <v>6</v>
      </c>
      <c r="EB420" t="s">
        <v>6</v>
      </c>
      <c r="EC420" t="s">
        <v>6</v>
      </c>
      <c r="EE420">
        <v>66696658</v>
      </c>
      <c r="EF420">
        <v>8</v>
      </c>
      <c r="EG420" t="s">
        <v>51</v>
      </c>
      <c r="EH420">
        <v>0</v>
      </c>
      <c r="EI420" t="s">
        <v>6</v>
      </c>
      <c r="EJ420">
        <v>1</v>
      </c>
      <c r="EK420">
        <v>500001</v>
      </c>
      <c r="EL420" t="s">
        <v>52</v>
      </c>
      <c r="EM420" t="s">
        <v>53</v>
      </c>
      <c r="EO420" t="s">
        <v>6</v>
      </c>
      <c r="EQ420">
        <v>0</v>
      </c>
      <c r="ER420">
        <v>22.5</v>
      </c>
      <c r="ES420">
        <v>22.5</v>
      </c>
      <c r="ET420">
        <v>0</v>
      </c>
      <c r="EU420">
        <v>0</v>
      </c>
      <c r="EV420">
        <v>0</v>
      </c>
      <c r="EW420">
        <v>0</v>
      </c>
      <c r="EX420">
        <v>0</v>
      </c>
      <c r="FQ420">
        <v>0</v>
      </c>
      <c r="FR420">
        <v>0</v>
      </c>
      <c r="FS420">
        <v>0</v>
      </c>
      <c r="FX420">
        <v>0</v>
      </c>
      <c r="FY420">
        <v>0</v>
      </c>
      <c r="GA420" t="s">
        <v>6</v>
      </c>
      <c r="GD420">
        <v>1</v>
      </c>
      <c r="GF420">
        <v>-336429810</v>
      </c>
      <c r="GG420">
        <v>2</v>
      </c>
      <c r="GH420">
        <v>1</v>
      </c>
      <c r="GI420">
        <v>4</v>
      </c>
      <c r="GJ420">
        <v>0</v>
      </c>
      <c r="GK420">
        <v>0</v>
      </c>
      <c r="GL420">
        <f t="shared" si="349"/>
        <v>0</v>
      </c>
      <c r="GM420">
        <f t="shared" si="350"/>
        <v>36828</v>
      </c>
      <c r="GN420">
        <f t="shared" si="351"/>
        <v>36828</v>
      </c>
      <c r="GO420">
        <f t="shared" si="352"/>
        <v>0</v>
      </c>
      <c r="GP420">
        <f t="shared" si="353"/>
        <v>0</v>
      </c>
      <c r="GR420">
        <v>0</v>
      </c>
      <c r="GS420">
        <v>3</v>
      </c>
      <c r="GT420">
        <v>0</v>
      </c>
      <c r="GU420" t="s">
        <v>6</v>
      </c>
      <c r="GV420">
        <f t="shared" si="354"/>
        <v>0</v>
      </c>
      <c r="GW420">
        <v>1</v>
      </c>
      <c r="GX420">
        <f t="shared" si="355"/>
        <v>0</v>
      </c>
      <c r="HA420">
        <v>0</v>
      </c>
      <c r="HB420">
        <v>0</v>
      </c>
      <c r="HC420">
        <f t="shared" si="356"/>
        <v>0</v>
      </c>
      <c r="HE420" t="s">
        <v>6</v>
      </c>
      <c r="HF420" t="s">
        <v>6</v>
      </c>
      <c r="HM420" t="s">
        <v>6</v>
      </c>
      <c r="HN420" t="s">
        <v>6</v>
      </c>
      <c r="HO420" t="s">
        <v>6</v>
      </c>
      <c r="HP420" t="s">
        <v>6</v>
      </c>
      <c r="HQ420" t="s">
        <v>6</v>
      </c>
      <c r="HS420">
        <v>0</v>
      </c>
      <c r="IK420">
        <v>0</v>
      </c>
    </row>
    <row r="421" spans="1:245" x14ac:dyDescent="0.2">
      <c r="A421">
        <v>18</v>
      </c>
      <c r="B421">
        <v>1</v>
      </c>
      <c r="C421">
        <v>587</v>
      </c>
      <c r="E421" t="s">
        <v>370</v>
      </c>
      <c r="F421" t="s">
        <v>139</v>
      </c>
      <c r="G421" t="s">
        <v>140</v>
      </c>
      <c r="H421" t="str">
        <f>'1.Ведомость'!C225</f>
        <v>л</v>
      </c>
      <c r="I421">
        <f>I419*J421</f>
        <v>-22.5</v>
      </c>
      <c r="J421">
        <v>-1.5</v>
      </c>
      <c r="K421">
        <v>-1.5</v>
      </c>
      <c r="O421">
        <f t="shared" si="327"/>
        <v>-14637.46</v>
      </c>
      <c r="P421">
        <f t="shared" si="328"/>
        <v>-14637.46</v>
      </c>
      <c r="Q421">
        <f t="shared" si="329"/>
        <v>0</v>
      </c>
      <c r="R421">
        <f t="shared" si="330"/>
        <v>0</v>
      </c>
      <c r="S421">
        <f t="shared" si="331"/>
        <v>0</v>
      </c>
      <c r="T421">
        <f t="shared" si="332"/>
        <v>0</v>
      </c>
      <c r="U421">
        <f t="shared" si="333"/>
        <v>0</v>
      </c>
      <c r="V421">
        <f t="shared" si="334"/>
        <v>0</v>
      </c>
      <c r="W421">
        <f t="shared" si="335"/>
        <v>0</v>
      </c>
      <c r="X421">
        <f t="shared" si="336"/>
        <v>0</v>
      </c>
      <c r="Y421">
        <f t="shared" si="337"/>
        <v>0</v>
      </c>
      <c r="AA421">
        <v>92843885</v>
      </c>
      <c r="AB421">
        <f t="shared" si="338"/>
        <v>65.58</v>
      </c>
      <c r="AC421">
        <f t="shared" si="339"/>
        <v>65.58</v>
      </c>
      <c r="AD421">
        <f t="shared" si="363"/>
        <v>0</v>
      </c>
      <c r="AE421">
        <f t="shared" si="364"/>
        <v>0</v>
      </c>
      <c r="AF421">
        <f t="shared" si="365"/>
        <v>0</v>
      </c>
      <c r="AG421">
        <f t="shared" si="340"/>
        <v>0</v>
      </c>
      <c r="AH421">
        <f t="shared" si="366"/>
        <v>0</v>
      </c>
      <c r="AI421">
        <f t="shared" si="367"/>
        <v>0</v>
      </c>
      <c r="AJ421">
        <f t="shared" si="341"/>
        <v>0</v>
      </c>
      <c r="AK421">
        <v>65.58</v>
      </c>
      <c r="AL421">
        <v>65.58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9.92</v>
      </c>
      <c r="BD421" t="s">
        <v>6</v>
      </c>
      <c r="BE421" t="s">
        <v>6</v>
      </c>
      <c r="BF421" t="s">
        <v>6</v>
      </c>
      <c r="BG421" t="s">
        <v>6</v>
      </c>
      <c r="BH421">
        <v>3</v>
      </c>
      <c r="BI421">
        <v>1</v>
      </c>
      <c r="BJ421" t="s">
        <v>142</v>
      </c>
      <c r="BM421">
        <v>500001</v>
      </c>
      <c r="BN421">
        <v>0</v>
      </c>
      <c r="BO421" t="s">
        <v>6</v>
      </c>
      <c r="BP421">
        <v>0</v>
      </c>
      <c r="BQ421">
        <v>8</v>
      </c>
      <c r="BR421">
        <v>1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6</v>
      </c>
      <c r="BZ421">
        <v>0</v>
      </c>
      <c r="CA421">
        <v>0</v>
      </c>
      <c r="CB421" t="s">
        <v>6</v>
      </c>
      <c r="CE421">
        <v>0</v>
      </c>
      <c r="CF421">
        <v>0</v>
      </c>
      <c r="CG421">
        <v>0</v>
      </c>
      <c r="CM421">
        <v>0</v>
      </c>
      <c r="CN421" t="s">
        <v>6</v>
      </c>
      <c r="CO421">
        <v>0</v>
      </c>
      <c r="CP421">
        <f t="shared" si="342"/>
        <v>-14637.46</v>
      </c>
      <c r="CQ421">
        <f t="shared" si="361"/>
        <v>650.55359999999996</v>
      </c>
      <c r="CR421">
        <f t="shared" si="362"/>
        <v>0</v>
      </c>
      <c r="CS421">
        <f t="shared" si="343"/>
        <v>0</v>
      </c>
      <c r="CT421">
        <f t="shared" si="344"/>
        <v>0</v>
      </c>
      <c r="CU421">
        <f t="shared" si="345"/>
        <v>0</v>
      </c>
      <c r="CV421">
        <f t="shared" si="346"/>
        <v>0</v>
      </c>
      <c r="CW421">
        <f t="shared" si="347"/>
        <v>0</v>
      </c>
      <c r="CX421">
        <f t="shared" si="348"/>
        <v>0</v>
      </c>
      <c r="CY421">
        <f t="shared" si="357"/>
        <v>0</v>
      </c>
      <c r="CZ421">
        <f t="shared" si="358"/>
        <v>0</v>
      </c>
      <c r="DC421" t="s">
        <v>6</v>
      </c>
      <c r="DD421" t="s">
        <v>6</v>
      </c>
      <c r="DE421" t="s">
        <v>6</v>
      </c>
      <c r="DF421" t="s">
        <v>6</v>
      </c>
      <c r="DG421" t="s">
        <v>6</v>
      </c>
      <c r="DH421" t="s">
        <v>6</v>
      </c>
      <c r="DI421" t="s">
        <v>6</v>
      </c>
      <c r="DJ421" t="s">
        <v>6</v>
      </c>
      <c r="DK421" t="s">
        <v>6</v>
      </c>
      <c r="DL421" t="s">
        <v>6</v>
      </c>
      <c r="DM421" t="s">
        <v>6</v>
      </c>
      <c r="DN421">
        <v>0</v>
      </c>
      <c r="DO421">
        <v>0</v>
      </c>
      <c r="DP421">
        <v>1</v>
      </c>
      <c r="DQ421">
        <v>1</v>
      </c>
      <c r="DU421">
        <v>1002</v>
      </c>
      <c r="DV421" t="s">
        <v>141</v>
      </c>
      <c r="DW421" t="s">
        <v>141</v>
      </c>
      <c r="DX421">
        <v>1</v>
      </c>
      <c r="DZ421" t="s">
        <v>6</v>
      </c>
      <c r="EA421" t="s">
        <v>6</v>
      </c>
      <c r="EB421" t="s">
        <v>6</v>
      </c>
      <c r="EC421" t="s">
        <v>6</v>
      </c>
      <c r="EE421">
        <v>66696658</v>
      </c>
      <c r="EF421">
        <v>8</v>
      </c>
      <c r="EG421" t="s">
        <v>51</v>
      </c>
      <c r="EH421">
        <v>0</v>
      </c>
      <c r="EI421" t="s">
        <v>6</v>
      </c>
      <c r="EJ421">
        <v>1</v>
      </c>
      <c r="EK421">
        <v>500001</v>
      </c>
      <c r="EL421" t="s">
        <v>52</v>
      </c>
      <c r="EM421" t="s">
        <v>53</v>
      </c>
      <c r="EO421" t="s">
        <v>6</v>
      </c>
      <c r="EQ421">
        <v>32768</v>
      </c>
      <c r="ER421">
        <v>65.58</v>
      </c>
      <c r="ES421">
        <v>65.58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v>0</v>
      </c>
      <c r="FS421">
        <v>0</v>
      </c>
      <c r="FX421">
        <v>0</v>
      </c>
      <c r="FY421">
        <v>0</v>
      </c>
      <c r="GA421" t="s">
        <v>6</v>
      </c>
      <c r="GD421">
        <v>1</v>
      </c>
      <c r="GF421">
        <v>-1609399419</v>
      </c>
      <c r="GG421">
        <v>2</v>
      </c>
      <c r="GH421">
        <v>1</v>
      </c>
      <c r="GI421">
        <v>4</v>
      </c>
      <c r="GJ421">
        <v>0</v>
      </c>
      <c r="GK421">
        <v>0</v>
      </c>
      <c r="GL421">
        <f t="shared" si="349"/>
        <v>0</v>
      </c>
      <c r="GM421">
        <f t="shared" si="350"/>
        <v>-14637.46</v>
      </c>
      <c r="GN421">
        <f t="shared" si="351"/>
        <v>-14637.46</v>
      </c>
      <c r="GO421">
        <f t="shared" si="352"/>
        <v>0</v>
      </c>
      <c r="GP421">
        <f t="shared" si="353"/>
        <v>0</v>
      </c>
      <c r="GR421">
        <v>0</v>
      </c>
      <c r="GS421">
        <v>3</v>
      </c>
      <c r="GT421">
        <v>0</v>
      </c>
      <c r="GU421" t="s">
        <v>6</v>
      </c>
      <c r="GV421">
        <f t="shared" si="354"/>
        <v>0</v>
      </c>
      <c r="GW421">
        <v>1</v>
      </c>
      <c r="GX421">
        <f t="shared" si="355"/>
        <v>0</v>
      </c>
      <c r="HA421">
        <v>0</v>
      </c>
      <c r="HB421">
        <v>0</v>
      </c>
      <c r="HC421">
        <f t="shared" si="356"/>
        <v>0</v>
      </c>
      <c r="HE421" t="s">
        <v>6</v>
      </c>
      <c r="HF421" t="s">
        <v>6</v>
      </c>
      <c r="HM421" t="s">
        <v>6</v>
      </c>
      <c r="HN421" t="s">
        <v>6</v>
      </c>
      <c r="HO421" t="s">
        <v>6</v>
      </c>
      <c r="HP421" t="s">
        <v>6</v>
      </c>
      <c r="HQ421" t="s">
        <v>6</v>
      </c>
      <c r="HS421">
        <v>0</v>
      </c>
      <c r="IK421">
        <v>0</v>
      </c>
    </row>
    <row r="422" spans="1:245" x14ac:dyDescent="0.2">
      <c r="A422">
        <v>18</v>
      </c>
      <c r="B422">
        <v>1</v>
      </c>
      <c r="C422">
        <v>588</v>
      </c>
      <c r="E422" t="s">
        <v>371</v>
      </c>
      <c r="F422" t="s">
        <v>144</v>
      </c>
      <c r="G422" t="s">
        <v>145</v>
      </c>
      <c r="H422" t="str">
        <f>'1.Ведомость'!C226</f>
        <v>л</v>
      </c>
      <c r="I422">
        <f>I419*J422</f>
        <v>-0.85499999999999998</v>
      </c>
      <c r="J422">
        <v>-5.7000000000000002E-2</v>
      </c>
      <c r="K422">
        <v>-5.7000000000000002E-2</v>
      </c>
      <c r="O422">
        <f t="shared" si="327"/>
        <v>-1701.24</v>
      </c>
      <c r="P422">
        <f t="shared" si="328"/>
        <v>-1701.24</v>
      </c>
      <c r="Q422">
        <f t="shared" si="329"/>
        <v>0</v>
      </c>
      <c r="R422">
        <f t="shared" si="330"/>
        <v>0</v>
      </c>
      <c r="S422">
        <f t="shared" si="331"/>
        <v>0</v>
      </c>
      <c r="T422">
        <f t="shared" si="332"/>
        <v>0</v>
      </c>
      <c r="U422">
        <f t="shared" si="333"/>
        <v>0</v>
      </c>
      <c r="V422">
        <f t="shared" si="334"/>
        <v>0</v>
      </c>
      <c r="W422">
        <f t="shared" si="335"/>
        <v>0</v>
      </c>
      <c r="X422">
        <f t="shared" si="336"/>
        <v>0</v>
      </c>
      <c r="Y422">
        <f t="shared" si="337"/>
        <v>0</v>
      </c>
      <c r="AA422">
        <v>92843885</v>
      </c>
      <c r="AB422">
        <f t="shared" si="338"/>
        <v>200.58</v>
      </c>
      <c r="AC422">
        <f t="shared" si="339"/>
        <v>200.58</v>
      </c>
      <c r="AD422">
        <f t="shared" si="363"/>
        <v>0</v>
      </c>
      <c r="AE422">
        <f t="shared" si="364"/>
        <v>0</v>
      </c>
      <c r="AF422">
        <f t="shared" si="365"/>
        <v>0</v>
      </c>
      <c r="AG422">
        <f t="shared" si="340"/>
        <v>0</v>
      </c>
      <c r="AH422">
        <f t="shared" si="366"/>
        <v>0</v>
      </c>
      <c r="AI422">
        <f t="shared" si="367"/>
        <v>0</v>
      </c>
      <c r="AJ422">
        <f t="shared" si="341"/>
        <v>0</v>
      </c>
      <c r="AK422">
        <v>200.58</v>
      </c>
      <c r="AL422">
        <v>200.58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9.92</v>
      </c>
      <c r="BD422" t="s">
        <v>6</v>
      </c>
      <c r="BE422" t="s">
        <v>6</v>
      </c>
      <c r="BF422" t="s">
        <v>6</v>
      </c>
      <c r="BG422" t="s">
        <v>6</v>
      </c>
      <c r="BH422">
        <v>3</v>
      </c>
      <c r="BI422">
        <v>1</v>
      </c>
      <c r="BJ422" t="s">
        <v>146</v>
      </c>
      <c r="BM422">
        <v>500001</v>
      </c>
      <c r="BN422">
        <v>0</v>
      </c>
      <c r="BO422" t="s">
        <v>6</v>
      </c>
      <c r="BP422">
        <v>0</v>
      </c>
      <c r="BQ422">
        <v>8</v>
      </c>
      <c r="BR422">
        <v>1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6</v>
      </c>
      <c r="BZ422">
        <v>0</v>
      </c>
      <c r="CA422">
        <v>0</v>
      </c>
      <c r="CB422" t="s">
        <v>6</v>
      </c>
      <c r="CE422">
        <v>0</v>
      </c>
      <c r="CF422">
        <v>0</v>
      </c>
      <c r="CG422">
        <v>0</v>
      </c>
      <c r="CM422">
        <v>0</v>
      </c>
      <c r="CN422" t="s">
        <v>6</v>
      </c>
      <c r="CO422">
        <v>0</v>
      </c>
      <c r="CP422">
        <f t="shared" si="342"/>
        <v>-1701.24</v>
      </c>
      <c r="CQ422">
        <f t="shared" si="361"/>
        <v>1989.7536</v>
      </c>
      <c r="CR422">
        <f t="shared" si="362"/>
        <v>0</v>
      </c>
      <c r="CS422">
        <f t="shared" si="343"/>
        <v>0</v>
      </c>
      <c r="CT422">
        <f t="shared" si="344"/>
        <v>0</v>
      </c>
      <c r="CU422">
        <f t="shared" si="345"/>
        <v>0</v>
      </c>
      <c r="CV422">
        <f t="shared" si="346"/>
        <v>0</v>
      </c>
      <c r="CW422">
        <f t="shared" si="347"/>
        <v>0</v>
      </c>
      <c r="CX422">
        <f t="shared" si="348"/>
        <v>0</v>
      </c>
      <c r="CY422">
        <f t="shared" si="357"/>
        <v>0</v>
      </c>
      <c r="CZ422">
        <f t="shared" si="358"/>
        <v>0</v>
      </c>
      <c r="DC422" t="s">
        <v>6</v>
      </c>
      <c r="DD422" t="s">
        <v>6</v>
      </c>
      <c r="DE422" t="s">
        <v>6</v>
      </c>
      <c r="DF422" t="s">
        <v>6</v>
      </c>
      <c r="DG422" t="s">
        <v>6</v>
      </c>
      <c r="DH422" t="s">
        <v>6</v>
      </c>
      <c r="DI422" t="s">
        <v>6</v>
      </c>
      <c r="DJ422" t="s">
        <v>6</v>
      </c>
      <c r="DK422" t="s">
        <v>6</v>
      </c>
      <c r="DL422" t="s">
        <v>6</v>
      </c>
      <c r="DM422" t="s">
        <v>6</v>
      </c>
      <c r="DN422">
        <v>0</v>
      </c>
      <c r="DO422">
        <v>0</v>
      </c>
      <c r="DP422">
        <v>1</v>
      </c>
      <c r="DQ422">
        <v>1</v>
      </c>
      <c r="DU422">
        <v>1002</v>
      </c>
      <c r="DV422" t="s">
        <v>141</v>
      </c>
      <c r="DW422" t="s">
        <v>141</v>
      </c>
      <c r="DX422">
        <v>1</v>
      </c>
      <c r="DZ422" t="s">
        <v>6</v>
      </c>
      <c r="EA422" t="s">
        <v>6</v>
      </c>
      <c r="EB422" t="s">
        <v>6</v>
      </c>
      <c r="EC422" t="s">
        <v>6</v>
      </c>
      <c r="EE422">
        <v>66696658</v>
      </c>
      <c r="EF422">
        <v>8</v>
      </c>
      <c r="EG422" t="s">
        <v>51</v>
      </c>
      <c r="EH422">
        <v>0</v>
      </c>
      <c r="EI422" t="s">
        <v>6</v>
      </c>
      <c r="EJ422">
        <v>1</v>
      </c>
      <c r="EK422">
        <v>500001</v>
      </c>
      <c r="EL422" t="s">
        <v>52</v>
      </c>
      <c r="EM422" t="s">
        <v>53</v>
      </c>
      <c r="EO422" t="s">
        <v>6</v>
      </c>
      <c r="EQ422">
        <v>32768</v>
      </c>
      <c r="ER422">
        <v>200.58</v>
      </c>
      <c r="ES422">
        <v>200.58</v>
      </c>
      <c r="ET422">
        <v>0</v>
      </c>
      <c r="EU422">
        <v>0</v>
      </c>
      <c r="EV422">
        <v>0</v>
      </c>
      <c r="EW422">
        <v>0</v>
      </c>
      <c r="EX422">
        <v>0</v>
      </c>
      <c r="FQ422">
        <v>0</v>
      </c>
      <c r="FR422">
        <v>0</v>
      </c>
      <c r="FS422">
        <v>0</v>
      </c>
      <c r="FX422">
        <v>0</v>
      </c>
      <c r="FY422">
        <v>0</v>
      </c>
      <c r="GA422" t="s">
        <v>6</v>
      </c>
      <c r="GD422">
        <v>1</v>
      </c>
      <c r="GF422">
        <v>1828367933</v>
      </c>
      <c r="GG422">
        <v>2</v>
      </c>
      <c r="GH422">
        <v>1</v>
      </c>
      <c r="GI422">
        <v>4</v>
      </c>
      <c r="GJ422">
        <v>0</v>
      </c>
      <c r="GK422">
        <v>0</v>
      </c>
      <c r="GL422">
        <f t="shared" si="349"/>
        <v>0</v>
      </c>
      <c r="GM422">
        <f t="shared" si="350"/>
        <v>-1701.24</v>
      </c>
      <c r="GN422">
        <f t="shared" si="351"/>
        <v>-1701.24</v>
      </c>
      <c r="GO422">
        <f t="shared" si="352"/>
        <v>0</v>
      </c>
      <c r="GP422">
        <f t="shared" si="353"/>
        <v>0</v>
      </c>
      <c r="GR422">
        <v>0</v>
      </c>
      <c r="GS422">
        <v>3</v>
      </c>
      <c r="GT422">
        <v>0</v>
      </c>
      <c r="GU422" t="s">
        <v>6</v>
      </c>
      <c r="GV422">
        <f t="shared" si="354"/>
        <v>0</v>
      </c>
      <c r="GW422">
        <v>1</v>
      </c>
      <c r="GX422">
        <f t="shared" si="355"/>
        <v>0</v>
      </c>
      <c r="HA422">
        <v>0</v>
      </c>
      <c r="HB422">
        <v>0</v>
      </c>
      <c r="HC422">
        <f t="shared" si="356"/>
        <v>0</v>
      </c>
      <c r="HE422" t="s">
        <v>6</v>
      </c>
      <c r="HF422" t="s">
        <v>6</v>
      </c>
      <c r="HM422" t="s">
        <v>6</v>
      </c>
      <c r="HN422" t="s">
        <v>6</v>
      </c>
      <c r="HO422" t="s">
        <v>6</v>
      </c>
      <c r="HP422" t="s">
        <v>6</v>
      </c>
      <c r="HQ422" t="s">
        <v>6</v>
      </c>
      <c r="HS422">
        <v>0</v>
      </c>
      <c r="IK422">
        <v>0</v>
      </c>
    </row>
    <row r="423" spans="1:245" x14ac:dyDescent="0.2">
      <c r="A423">
        <v>17</v>
      </c>
      <c r="B423">
        <v>1</v>
      </c>
      <c r="C423">
        <f>ROW(SmtRes!A595)</f>
        <v>595</v>
      </c>
      <c r="D423">
        <f>ROW(EtalonRes!A681)</f>
        <v>681</v>
      </c>
      <c r="E423" t="s">
        <v>372</v>
      </c>
      <c r="F423" t="s">
        <v>125</v>
      </c>
      <c r="G423" t="s">
        <v>126</v>
      </c>
      <c r="H423" t="s">
        <v>127</v>
      </c>
      <c r="I423">
        <v>0.14000000000000001</v>
      </c>
      <c r="J423">
        <v>0</v>
      </c>
      <c r="K423">
        <v>0.14000000000000001</v>
      </c>
      <c r="O423">
        <f t="shared" si="327"/>
        <v>609.45000000000005</v>
      </c>
      <c r="P423">
        <f t="shared" si="328"/>
        <v>235.82</v>
      </c>
      <c r="Q423">
        <f t="shared" si="329"/>
        <v>62.19</v>
      </c>
      <c r="R423">
        <f t="shared" si="330"/>
        <v>31.33</v>
      </c>
      <c r="S423">
        <f t="shared" si="331"/>
        <v>311.44</v>
      </c>
      <c r="T423">
        <f t="shared" si="332"/>
        <v>0</v>
      </c>
      <c r="U423">
        <f t="shared" si="333"/>
        <v>0.7</v>
      </c>
      <c r="V423">
        <f t="shared" si="334"/>
        <v>6.0199999999999997E-2</v>
      </c>
      <c r="W423">
        <f t="shared" si="335"/>
        <v>0</v>
      </c>
      <c r="X423">
        <f t="shared" si="336"/>
        <v>332.49</v>
      </c>
      <c r="Y423">
        <f t="shared" si="337"/>
        <v>188.52</v>
      </c>
      <c r="AA423">
        <v>92843885</v>
      </c>
      <c r="AB423">
        <f t="shared" si="338"/>
        <v>247.66</v>
      </c>
      <c r="AC423">
        <f t="shared" si="339"/>
        <v>169.8</v>
      </c>
      <c r="AD423">
        <f t="shared" si="363"/>
        <v>28.26</v>
      </c>
      <c r="AE423">
        <f t="shared" si="364"/>
        <v>4.99</v>
      </c>
      <c r="AF423">
        <f t="shared" si="365"/>
        <v>49.6</v>
      </c>
      <c r="AG423">
        <f t="shared" si="340"/>
        <v>0</v>
      </c>
      <c r="AH423">
        <f t="shared" si="366"/>
        <v>5</v>
      </c>
      <c r="AI423">
        <f t="shared" si="367"/>
        <v>0.43</v>
      </c>
      <c r="AJ423">
        <f t="shared" si="341"/>
        <v>0</v>
      </c>
      <c r="AK423">
        <v>247.66</v>
      </c>
      <c r="AL423">
        <v>169.8</v>
      </c>
      <c r="AM423">
        <v>28.26</v>
      </c>
      <c r="AN423">
        <v>4.99</v>
      </c>
      <c r="AO423">
        <v>49.6</v>
      </c>
      <c r="AP423">
        <v>0</v>
      </c>
      <c r="AQ423">
        <v>5</v>
      </c>
      <c r="AR423">
        <v>0.43</v>
      </c>
      <c r="AS423">
        <v>0</v>
      </c>
      <c r="AT423">
        <v>97</v>
      </c>
      <c r="AU423">
        <v>55</v>
      </c>
      <c r="AV423">
        <v>1</v>
      </c>
      <c r="AW423">
        <v>1</v>
      </c>
      <c r="AZ423">
        <v>1</v>
      </c>
      <c r="BA423">
        <v>44.85</v>
      </c>
      <c r="BB423">
        <v>15.72</v>
      </c>
      <c r="BC423">
        <v>9.92</v>
      </c>
      <c r="BD423" t="s">
        <v>6</v>
      </c>
      <c r="BE423" t="s">
        <v>6</v>
      </c>
      <c r="BF423" t="s">
        <v>6</v>
      </c>
      <c r="BG423" t="s">
        <v>6</v>
      </c>
      <c r="BH423">
        <v>0</v>
      </c>
      <c r="BI423">
        <v>1</v>
      </c>
      <c r="BJ423" t="s">
        <v>128</v>
      </c>
      <c r="BM423">
        <v>26001</v>
      </c>
      <c r="BN423">
        <v>0</v>
      </c>
      <c r="BO423" t="s">
        <v>6</v>
      </c>
      <c r="BP423">
        <v>0</v>
      </c>
      <c r="BQ423">
        <v>2</v>
      </c>
      <c r="BR423">
        <v>0</v>
      </c>
      <c r="BS423">
        <v>44.85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6</v>
      </c>
      <c r="BZ423">
        <v>97</v>
      </c>
      <c r="CA423">
        <v>55</v>
      </c>
      <c r="CB423" t="s">
        <v>6</v>
      </c>
      <c r="CE423">
        <v>0</v>
      </c>
      <c r="CF423">
        <v>0</v>
      </c>
      <c r="CG423">
        <v>0</v>
      </c>
      <c r="CM423">
        <v>0</v>
      </c>
      <c r="CN423" t="s">
        <v>6</v>
      </c>
      <c r="CO423">
        <v>0</v>
      </c>
      <c r="CP423">
        <f t="shared" si="342"/>
        <v>609.45000000000005</v>
      </c>
      <c r="CQ423">
        <f t="shared" si="361"/>
        <v>1684.4160000000002</v>
      </c>
      <c r="CR423">
        <f t="shared" si="362"/>
        <v>444.24720000000002</v>
      </c>
      <c r="CS423">
        <f t="shared" si="343"/>
        <v>223.8015</v>
      </c>
      <c r="CT423">
        <f t="shared" si="344"/>
        <v>2224.56</v>
      </c>
      <c r="CU423">
        <f t="shared" si="345"/>
        <v>0</v>
      </c>
      <c r="CV423">
        <f t="shared" si="346"/>
        <v>5</v>
      </c>
      <c r="CW423">
        <f t="shared" si="347"/>
        <v>0.43</v>
      </c>
      <c r="CX423">
        <f t="shared" si="348"/>
        <v>0</v>
      </c>
      <c r="CY423">
        <f t="shared" si="357"/>
        <v>332.48689999999993</v>
      </c>
      <c r="CZ423">
        <f t="shared" si="358"/>
        <v>188.52349999999998</v>
      </c>
      <c r="DC423" t="s">
        <v>6</v>
      </c>
      <c r="DD423" t="s">
        <v>6</v>
      </c>
      <c r="DE423" t="s">
        <v>6</v>
      </c>
      <c r="DF423" t="s">
        <v>6</v>
      </c>
      <c r="DG423" t="s">
        <v>6</v>
      </c>
      <c r="DH423" t="s">
        <v>6</v>
      </c>
      <c r="DI423" t="s">
        <v>6</v>
      </c>
      <c r="DJ423" t="s">
        <v>6</v>
      </c>
      <c r="DK423" t="s">
        <v>6</v>
      </c>
      <c r="DL423" t="s">
        <v>6</v>
      </c>
      <c r="DM423" t="s">
        <v>6</v>
      </c>
      <c r="DN423">
        <v>0</v>
      </c>
      <c r="DO423">
        <v>0</v>
      </c>
      <c r="DP423">
        <v>1</v>
      </c>
      <c r="DQ423">
        <v>1</v>
      </c>
      <c r="DU423">
        <v>1005</v>
      </c>
      <c r="DV423" t="s">
        <v>127</v>
      </c>
      <c r="DW423" t="s">
        <v>127</v>
      </c>
      <c r="DX423">
        <v>10</v>
      </c>
      <c r="DZ423" t="s">
        <v>6</v>
      </c>
      <c r="EA423" t="s">
        <v>6</v>
      </c>
      <c r="EB423" t="s">
        <v>6</v>
      </c>
      <c r="EC423" t="s">
        <v>6</v>
      </c>
      <c r="EE423">
        <v>66696446</v>
      </c>
      <c r="EF423">
        <v>2</v>
      </c>
      <c r="EG423" t="s">
        <v>129</v>
      </c>
      <c r="EH423">
        <v>20</v>
      </c>
      <c r="EI423" t="s">
        <v>130</v>
      </c>
      <c r="EJ423">
        <v>1</v>
      </c>
      <c r="EK423">
        <v>26001</v>
      </c>
      <c r="EL423" t="s">
        <v>130</v>
      </c>
      <c r="EM423" t="s">
        <v>131</v>
      </c>
      <c r="EO423" t="s">
        <v>6</v>
      </c>
      <c r="EQ423">
        <v>1441792</v>
      </c>
      <c r="ER423">
        <v>247.66</v>
      </c>
      <c r="ES423">
        <v>169.8</v>
      </c>
      <c r="ET423">
        <v>28.26</v>
      </c>
      <c r="EU423">
        <v>4.99</v>
      </c>
      <c r="EV423">
        <v>49.6</v>
      </c>
      <c r="EW423">
        <v>5</v>
      </c>
      <c r="EX423">
        <v>0.43</v>
      </c>
      <c r="EY423">
        <v>0</v>
      </c>
      <c r="FQ423">
        <v>0</v>
      </c>
      <c r="FR423">
        <v>0</v>
      </c>
      <c r="FS423">
        <v>0</v>
      </c>
      <c r="FX423">
        <v>97</v>
      </c>
      <c r="FY423">
        <v>55</v>
      </c>
      <c r="GA423" t="s">
        <v>6</v>
      </c>
      <c r="GD423">
        <v>1</v>
      </c>
      <c r="GF423">
        <v>-893411855</v>
      </c>
      <c r="GG423">
        <v>2</v>
      </c>
      <c r="GH423">
        <v>1</v>
      </c>
      <c r="GI423">
        <v>4</v>
      </c>
      <c r="GJ423">
        <v>0</v>
      </c>
      <c r="GK423">
        <v>0</v>
      </c>
      <c r="GL423">
        <f t="shared" si="349"/>
        <v>0</v>
      </c>
      <c r="GM423">
        <f t="shared" si="350"/>
        <v>1130.46</v>
      </c>
      <c r="GN423">
        <f t="shared" si="351"/>
        <v>1130.46</v>
      </c>
      <c r="GO423">
        <f t="shared" si="352"/>
        <v>0</v>
      </c>
      <c r="GP423">
        <f t="shared" si="353"/>
        <v>0</v>
      </c>
      <c r="GR423">
        <v>0</v>
      </c>
      <c r="GS423">
        <v>3</v>
      </c>
      <c r="GT423">
        <v>0</v>
      </c>
      <c r="GU423" t="s">
        <v>6</v>
      </c>
      <c r="GV423">
        <f t="shared" si="354"/>
        <v>0</v>
      </c>
      <c r="GW423">
        <v>1</v>
      </c>
      <c r="GX423">
        <f t="shared" si="355"/>
        <v>0</v>
      </c>
      <c r="HA423">
        <v>0</v>
      </c>
      <c r="HB423">
        <v>0</v>
      </c>
      <c r="HC423">
        <f t="shared" si="356"/>
        <v>0</v>
      </c>
      <c r="HE423" t="s">
        <v>6</v>
      </c>
      <c r="HF423" t="s">
        <v>6</v>
      </c>
      <c r="HM423" t="s">
        <v>6</v>
      </c>
      <c r="HN423" t="s">
        <v>132</v>
      </c>
      <c r="HO423" t="s">
        <v>133</v>
      </c>
      <c r="HP423" t="s">
        <v>130</v>
      </c>
      <c r="HQ423" t="s">
        <v>130</v>
      </c>
      <c r="HS423">
        <v>0</v>
      </c>
      <c r="IK423">
        <v>0</v>
      </c>
    </row>
    <row r="424" spans="1:245" x14ac:dyDescent="0.2">
      <c r="A424">
        <v>18</v>
      </c>
      <c r="B424">
        <v>1</v>
      </c>
      <c r="C424">
        <v>592</v>
      </c>
      <c r="E424" t="s">
        <v>373</v>
      </c>
      <c r="F424" t="s">
        <v>135</v>
      </c>
      <c r="G424" t="s">
        <v>149</v>
      </c>
      <c r="H424" t="str">
        <f>'1.Ведомость'!C228</f>
        <v>м2</v>
      </c>
      <c r="I424">
        <f>I423*J424</f>
        <v>1.54</v>
      </c>
      <c r="J424">
        <v>11</v>
      </c>
      <c r="K424">
        <v>11</v>
      </c>
      <c r="O424">
        <f t="shared" si="327"/>
        <v>343.73</v>
      </c>
      <c r="P424">
        <f t="shared" si="328"/>
        <v>343.73</v>
      </c>
      <c r="Q424">
        <f t="shared" si="329"/>
        <v>0</v>
      </c>
      <c r="R424">
        <f t="shared" si="330"/>
        <v>0</v>
      </c>
      <c r="S424">
        <f t="shared" si="331"/>
        <v>0</v>
      </c>
      <c r="T424">
        <f t="shared" si="332"/>
        <v>0</v>
      </c>
      <c r="U424">
        <f t="shared" si="333"/>
        <v>0</v>
      </c>
      <c r="V424">
        <f t="shared" si="334"/>
        <v>0</v>
      </c>
      <c r="W424">
        <f t="shared" si="335"/>
        <v>0</v>
      </c>
      <c r="X424">
        <f t="shared" si="336"/>
        <v>0</v>
      </c>
      <c r="Y424">
        <f t="shared" si="337"/>
        <v>0</v>
      </c>
      <c r="AA424">
        <v>92843885</v>
      </c>
      <c r="AB424">
        <f t="shared" si="338"/>
        <v>22.5</v>
      </c>
      <c r="AC424">
        <f t="shared" si="339"/>
        <v>22.5</v>
      </c>
      <c r="AD424">
        <f t="shared" si="363"/>
        <v>0</v>
      </c>
      <c r="AE424">
        <f t="shared" si="364"/>
        <v>0</v>
      </c>
      <c r="AF424">
        <f t="shared" si="365"/>
        <v>0</v>
      </c>
      <c r="AG424">
        <f t="shared" si="340"/>
        <v>0</v>
      </c>
      <c r="AH424">
        <f t="shared" si="366"/>
        <v>0</v>
      </c>
      <c r="AI424">
        <f t="shared" si="367"/>
        <v>0</v>
      </c>
      <c r="AJ424">
        <f t="shared" si="341"/>
        <v>0</v>
      </c>
      <c r="AK424">
        <v>22.5</v>
      </c>
      <c r="AL424">
        <v>22.5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9.92</v>
      </c>
      <c r="BD424" t="s">
        <v>6</v>
      </c>
      <c r="BE424" t="s">
        <v>6</v>
      </c>
      <c r="BF424" t="s">
        <v>6</v>
      </c>
      <c r="BG424" t="s">
        <v>6</v>
      </c>
      <c r="BH424">
        <v>3</v>
      </c>
      <c r="BI424">
        <v>1</v>
      </c>
      <c r="BJ424" t="s">
        <v>137</v>
      </c>
      <c r="BM424">
        <v>500001</v>
      </c>
      <c r="BN424">
        <v>0</v>
      </c>
      <c r="BO424" t="s">
        <v>6</v>
      </c>
      <c r="BP424">
        <v>0</v>
      </c>
      <c r="BQ424">
        <v>8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6</v>
      </c>
      <c r="BZ424">
        <v>0</v>
      </c>
      <c r="CA424">
        <v>0</v>
      </c>
      <c r="CB424" t="s">
        <v>6</v>
      </c>
      <c r="CE424">
        <v>0</v>
      </c>
      <c r="CF424">
        <v>0</v>
      </c>
      <c r="CG424">
        <v>0</v>
      </c>
      <c r="CM424">
        <v>0</v>
      </c>
      <c r="CN424" t="s">
        <v>6</v>
      </c>
      <c r="CO424">
        <v>0</v>
      </c>
      <c r="CP424">
        <f t="shared" si="342"/>
        <v>343.73</v>
      </c>
      <c r="CQ424">
        <f t="shared" si="361"/>
        <v>223.2</v>
      </c>
      <c r="CR424">
        <f t="shared" si="362"/>
        <v>0</v>
      </c>
      <c r="CS424">
        <f t="shared" si="343"/>
        <v>0</v>
      </c>
      <c r="CT424">
        <f t="shared" si="344"/>
        <v>0</v>
      </c>
      <c r="CU424">
        <f t="shared" si="345"/>
        <v>0</v>
      </c>
      <c r="CV424">
        <f t="shared" si="346"/>
        <v>0</v>
      </c>
      <c r="CW424">
        <f t="shared" si="347"/>
        <v>0</v>
      </c>
      <c r="CX424">
        <f t="shared" si="348"/>
        <v>0</v>
      </c>
      <c r="CY424">
        <f t="shared" si="357"/>
        <v>0</v>
      </c>
      <c r="CZ424">
        <f t="shared" si="358"/>
        <v>0</v>
      </c>
      <c r="DC424" t="s">
        <v>6</v>
      </c>
      <c r="DD424" t="s">
        <v>6</v>
      </c>
      <c r="DE424" t="s">
        <v>6</v>
      </c>
      <c r="DF424" t="s">
        <v>6</v>
      </c>
      <c r="DG424" t="s">
        <v>6</v>
      </c>
      <c r="DH424" t="s">
        <v>6</v>
      </c>
      <c r="DI424" t="s">
        <v>6</v>
      </c>
      <c r="DJ424" t="s">
        <v>6</v>
      </c>
      <c r="DK424" t="s">
        <v>6</v>
      </c>
      <c r="DL424" t="s">
        <v>6</v>
      </c>
      <c r="DM424" t="s">
        <v>6</v>
      </c>
      <c r="DN424">
        <v>0</v>
      </c>
      <c r="DO424">
        <v>0</v>
      </c>
      <c r="DP424">
        <v>1</v>
      </c>
      <c r="DQ424">
        <v>1</v>
      </c>
      <c r="DU424">
        <v>1005</v>
      </c>
      <c r="DV424" t="s">
        <v>57</v>
      </c>
      <c r="DW424" t="s">
        <v>57</v>
      </c>
      <c r="DX424">
        <v>1</v>
      </c>
      <c r="DZ424" t="s">
        <v>6</v>
      </c>
      <c r="EA424" t="s">
        <v>6</v>
      </c>
      <c r="EB424" t="s">
        <v>6</v>
      </c>
      <c r="EC424" t="s">
        <v>6</v>
      </c>
      <c r="EE424">
        <v>66696658</v>
      </c>
      <c r="EF424">
        <v>8</v>
      </c>
      <c r="EG424" t="s">
        <v>51</v>
      </c>
      <c r="EH424">
        <v>0</v>
      </c>
      <c r="EI424" t="s">
        <v>6</v>
      </c>
      <c r="EJ424">
        <v>1</v>
      </c>
      <c r="EK424">
        <v>500001</v>
      </c>
      <c r="EL424" t="s">
        <v>52</v>
      </c>
      <c r="EM424" t="s">
        <v>53</v>
      </c>
      <c r="EO424" t="s">
        <v>6</v>
      </c>
      <c r="EQ424">
        <v>0</v>
      </c>
      <c r="ER424">
        <v>22.5</v>
      </c>
      <c r="ES424">
        <v>22.5</v>
      </c>
      <c r="ET424">
        <v>0</v>
      </c>
      <c r="EU424">
        <v>0</v>
      </c>
      <c r="EV424">
        <v>0</v>
      </c>
      <c r="EW424">
        <v>0</v>
      </c>
      <c r="EX424">
        <v>0</v>
      </c>
      <c r="FQ424">
        <v>0</v>
      </c>
      <c r="FR424">
        <v>0</v>
      </c>
      <c r="FS424">
        <v>0</v>
      </c>
      <c r="FX424">
        <v>0</v>
      </c>
      <c r="FY424">
        <v>0</v>
      </c>
      <c r="GA424" t="s">
        <v>6</v>
      </c>
      <c r="GD424">
        <v>1</v>
      </c>
      <c r="GF424">
        <v>2022782512</v>
      </c>
      <c r="GG424">
        <v>2</v>
      </c>
      <c r="GH424">
        <v>1</v>
      </c>
      <c r="GI424">
        <v>4</v>
      </c>
      <c r="GJ424">
        <v>0</v>
      </c>
      <c r="GK424">
        <v>0</v>
      </c>
      <c r="GL424">
        <f t="shared" si="349"/>
        <v>0</v>
      </c>
      <c r="GM424">
        <f t="shared" si="350"/>
        <v>343.73</v>
      </c>
      <c r="GN424">
        <f t="shared" si="351"/>
        <v>343.73</v>
      </c>
      <c r="GO424">
        <f t="shared" si="352"/>
        <v>0</v>
      </c>
      <c r="GP424">
        <f t="shared" si="353"/>
        <v>0</v>
      </c>
      <c r="GR424">
        <v>0</v>
      </c>
      <c r="GS424">
        <v>3</v>
      </c>
      <c r="GT424">
        <v>0</v>
      </c>
      <c r="GU424" t="s">
        <v>6</v>
      </c>
      <c r="GV424">
        <f t="shared" si="354"/>
        <v>0</v>
      </c>
      <c r="GW424">
        <v>1</v>
      </c>
      <c r="GX424">
        <f t="shared" si="355"/>
        <v>0</v>
      </c>
      <c r="HA424">
        <v>0</v>
      </c>
      <c r="HB424">
        <v>0</v>
      </c>
      <c r="HC424">
        <f t="shared" si="356"/>
        <v>0</v>
      </c>
      <c r="HE424" t="s">
        <v>6</v>
      </c>
      <c r="HF424" t="s">
        <v>6</v>
      </c>
      <c r="HM424" t="s">
        <v>6</v>
      </c>
      <c r="HN424" t="s">
        <v>6</v>
      </c>
      <c r="HO424" t="s">
        <v>6</v>
      </c>
      <c r="HP424" t="s">
        <v>6</v>
      </c>
      <c r="HQ424" t="s">
        <v>6</v>
      </c>
      <c r="HS424">
        <v>0</v>
      </c>
      <c r="IK424">
        <v>0</v>
      </c>
    </row>
    <row r="425" spans="1:245" x14ac:dyDescent="0.2">
      <c r="A425">
        <v>18</v>
      </c>
      <c r="B425">
        <v>1</v>
      </c>
      <c r="C425">
        <v>594</v>
      </c>
      <c r="E425" t="s">
        <v>374</v>
      </c>
      <c r="F425" t="s">
        <v>139</v>
      </c>
      <c r="G425" t="s">
        <v>140</v>
      </c>
      <c r="H425" t="str">
        <f>'1.Ведомость'!C229</f>
        <v>л</v>
      </c>
      <c r="I425">
        <f>I423*J425</f>
        <v>-0.21</v>
      </c>
      <c r="J425">
        <v>-1.4999999999999998</v>
      </c>
      <c r="K425">
        <v>-1.5</v>
      </c>
      <c r="O425">
        <f t="shared" si="327"/>
        <v>-136.62</v>
      </c>
      <c r="P425">
        <f t="shared" si="328"/>
        <v>-136.62</v>
      </c>
      <c r="Q425">
        <f t="shared" si="329"/>
        <v>0</v>
      </c>
      <c r="R425">
        <f t="shared" si="330"/>
        <v>0</v>
      </c>
      <c r="S425">
        <f t="shared" si="331"/>
        <v>0</v>
      </c>
      <c r="T425">
        <f t="shared" si="332"/>
        <v>0</v>
      </c>
      <c r="U425">
        <f t="shared" si="333"/>
        <v>0</v>
      </c>
      <c r="V425">
        <f t="shared" si="334"/>
        <v>0</v>
      </c>
      <c r="W425">
        <f t="shared" si="335"/>
        <v>0</v>
      </c>
      <c r="X425">
        <f t="shared" si="336"/>
        <v>0</v>
      </c>
      <c r="Y425">
        <f t="shared" si="337"/>
        <v>0</v>
      </c>
      <c r="AA425">
        <v>92843885</v>
      </c>
      <c r="AB425">
        <f t="shared" si="338"/>
        <v>65.58</v>
      </c>
      <c r="AC425">
        <f t="shared" si="339"/>
        <v>65.58</v>
      </c>
      <c r="AD425">
        <f t="shared" si="363"/>
        <v>0</v>
      </c>
      <c r="AE425">
        <f t="shared" si="364"/>
        <v>0</v>
      </c>
      <c r="AF425">
        <f t="shared" si="365"/>
        <v>0</v>
      </c>
      <c r="AG425">
        <f t="shared" si="340"/>
        <v>0</v>
      </c>
      <c r="AH425">
        <f t="shared" si="366"/>
        <v>0</v>
      </c>
      <c r="AI425">
        <f t="shared" si="367"/>
        <v>0</v>
      </c>
      <c r="AJ425">
        <f t="shared" si="341"/>
        <v>0</v>
      </c>
      <c r="AK425">
        <v>65.58</v>
      </c>
      <c r="AL425">
        <v>65.58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9.92</v>
      </c>
      <c r="BD425" t="s">
        <v>6</v>
      </c>
      <c r="BE425" t="s">
        <v>6</v>
      </c>
      <c r="BF425" t="s">
        <v>6</v>
      </c>
      <c r="BG425" t="s">
        <v>6</v>
      </c>
      <c r="BH425">
        <v>3</v>
      </c>
      <c r="BI425">
        <v>1</v>
      </c>
      <c r="BJ425" t="s">
        <v>142</v>
      </c>
      <c r="BM425">
        <v>500001</v>
      </c>
      <c r="BN425">
        <v>0</v>
      </c>
      <c r="BO425" t="s">
        <v>6</v>
      </c>
      <c r="BP425">
        <v>0</v>
      </c>
      <c r="BQ425">
        <v>8</v>
      </c>
      <c r="BR425">
        <v>1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6</v>
      </c>
      <c r="BZ425">
        <v>0</v>
      </c>
      <c r="CA425">
        <v>0</v>
      </c>
      <c r="CB425" t="s">
        <v>6</v>
      </c>
      <c r="CE425">
        <v>0</v>
      </c>
      <c r="CF425">
        <v>0</v>
      </c>
      <c r="CG425">
        <v>0</v>
      </c>
      <c r="CM425">
        <v>0</v>
      </c>
      <c r="CN425" t="s">
        <v>6</v>
      </c>
      <c r="CO425">
        <v>0</v>
      </c>
      <c r="CP425">
        <f t="shared" si="342"/>
        <v>-136.62</v>
      </c>
      <c r="CQ425">
        <f t="shared" si="361"/>
        <v>650.55359999999996</v>
      </c>
      <c r="CR425">
        <f t="shared" si="362"/>
        <v>0</v>
      </c>
      <c r="CS425">
        <f t="shared" si="343"/>
        <v>0</v>
      </c>
      <c r="CT425">
        <f t="shared" si="344"/>
        <v>0</v>
      </c>
      <c r="CU425">
        <f t="shared" si="345"/>
        <v>0</v>
      </c>
      <c r="CV425">
        <f t="shared" si="346"/>
        <v>0</v>
      </c>
      <c r="CW425">
        <f t="shared" si="347"/>
        <v>0</v>
      </c>
      <c r="CX425">
        <f t="shared" si="348"/>
        <v>0</v>
      </c>
      <c r="CY425">
        <f t="shared" si="357"/>
        <v>0</v>
      </c>
      <c r="CZ425">
        <f t="shared" si="358"/>
        <v>0</v>
      </c>
      <c r="DC425" t="s">
        <v>6</v>
      </c>
      <c r="DD425" t="s">
        <v>6</v>
      </c>
      <c r="DE425" t="s">
        <v>6</v>
      </c>
      <c r="DF425" t="s">
        <v>6</v>
      </c>
      <c r="DG425" t="s">
        <v>6</v>
      </c>
      <c r="DH425" t="s">
        <v>6</v>
      </c>
      <c r="DI425" t="s">
        <v>6</v>
      </c>
      <c r="DJ425" t="s">
        <v>6</v>
      </c>
      <c r="DK425" t="s">
        <v>6</v>
      </c>
      <c r="DL425" t="s">
        <v>6</v>
      </c>
      <c r="DM425" t="s">
        <v>6</v>
      </c>
      <c r="DN425">
        <v>0</v>
      </c>
      <c r="DO425">
        <v>0</v>
      </c>
      <c r="DP425">
        <v>1</v>
      </c>
      <c r="DQ425">
        <v>1</v>
      </c>
      <c r="DU425">
        <v>1002</v>
      </c>
      <c r="DV425" t="s">
        <v>141</v>
      </c>
      <c r="DW425" t="s">
        <v>141</v>
      </c>
      <c r="DX425">
        <v>1</v>
      </c>
      <c r="DZ425" t="s">
        <v>6</v>
      </c>
      <c r="EA425" t="s">
        <v>6</v>
      </c>
      <c r="EB425" t="s">
        <v>6</v>
      </c>
      <c r="EC425" t="s">
        <v>6</v>
      </c>
      <c r="EE425">
        <v>66696658</v>
      </c>
      <c r="EF425">
        <v>8</v>
      </c>
      <c r="EG425" t="s">
        <v>51</v>
      </c>
      <c r="EH425">
        <v>0</v>
      </c>
      <c r="EI425" t="s">
        <v>6</v>
      </c>
      <c r="EJ425">
        <v>1</v>
      </c>
      <c r="EK425">
        <v>500001</v>
      </c>
      <c r="EL425" t="s">
        <v>52</v>
      </c>
      <c r="EM425" t="s">
        <v>53</v>
      </c>
      <c r="EO425" t="s">
        <v>6</v>
      </c>
      <c r="EQ425">
        <v>32768</v>
      </c>
      <c r="ER425">
        <v>65.58</v>
      </c>
      <c r="ES425">
        <v>65.58</v>
      </c>
      <c r="ET425">
        <v>0</v>
      </c>
      <c r="EU425">
        <v>0</v>
      </c>
      <c r="EV425">
        <v>0</v>
      </c>
      <c r="EW425">
        <v>0</v>
      </c>
      <c r="EX425">
        <v>0</v>
      </c>
      <c r="FQ425">
        <v>0</v>
      </c>
      <c r="FR425">
        <v>0</v>
      </c>
      <c r="FS425">
        <v>0</v>
      </c>
      <c r="FX425">
        <v>0</v>
      </c>
      <c r="FY425">
        <v>0</v>
      </c>
      <c r="GA425" t="s">
        <v>6</v>
      </c>
      <c r="GD425">
        <v>1</v>
      </c>
      <c r="GF425">
        <v>-1609399419</v>
      </c>
      <c r="GG425">
        <v>2</v>
      </c>
      <c r="GH425">
        <v>1</v>
      </c>
      <c r="GI425">
        <v>4</v>
      </c>
      <c r="GJ425">
        <v>0</v>
      </c>
      <c r="GK425">
        <v>0</v>
      </c>
      <c r="GL425">
        <f t="shared" si="349"/>
        <v>0</v>
      </c>
      <c r="GM425">
        <f t="shared" si="350"/>
        <v>-136.62</v>
      </c>
      <c r="GN425">
        <f t="shared" si="351"/>
        <v>-136.62</v>
      </c>
      <c r="GO425">
        <f t="shared" si="352"/>
        <v>0</v>
      </c>
      <c r="GP425">
        <f t="shared" si="353"/>
        <v>0</v>
      </c>
      <c r="GR425">
        <v>0</v>
      </c>
      <c r="GS425">
        <v>3</v>
      </c>
      <c r="GT425">
        <v>0</v>
      </c>
      <c r="GU425" t="s">
        <v>6</v>
      </c>
      <c r="GV425">
        <f t="shared" si="354"/>
        <v>0</v>
      </c>
      <c r="GW425">
        <v>1</v>
      </c>
      <c r="GX425">
        <f t="shared" si="355"/>
        <v>0</v>
      </c>
      <c r="HA425">
        <v>0</v>
      </c>
      <c r="HB425">
        <v>0</v>
      </c>
      <c r="HC425">
        <f t="shared" si="356"/>
        <v>0</v>
      </c>
      <c r="HE425" t="s">
        <v>6</v>
      </c>
      <c r="HF425" t="s">
        <v>6</v>
      </c>
      <c r="HM425" t="s">
        <v>6</v>
      </c>
      <c r="HN425" t="s">
        <v>6</v>
      </c>
      <c r="HO425" t="s">
        <v>6</v>
      </c>
      <c r="HP425" t="s">
        <v>6</v>
      </c>
      <c r="HQ425" t="s">
        <v>6</v>
      </c>
      <c r="HS425">
        <v>0</v>
      </c>
      <c r="IK425">
        <v>0</v>
      </c>
    </row>
    <row r="426" spans="1:245" x14ac:dyDescent="0.2">
      <c r="A426">
        <v>18</v>
      </c>
      <c r="B426">
        <v>1</v>
      </c>
      <c r="C426">
        <v>595</v>
      </c>
      <c r="E426" t="s">
        <v>375</v>
      </c>
      <c r="F426" t="s">
        <v>144</v>
      </c>
      <c r="G426" t="s">
        <v>145</v>
      </c>
      <c r="H426" t="str">
        <f>'1.Ведомость'!C230</f>
        <v>л</v>
      </c>
      <c r="I426">
        <f>I423*J426</f>
        <v>-7.9799999999999992E-3</v>
      </c>
      <c r="J426">
        <v>-5.6999999999999988E-2</v>
      </c>
      <c r="K426">
        <v>-5.7000000000000002E-2</v>
      </c>
      <c r="O426">
        <f t="shared" si="327"/>
        <v>-15.88</v>
      </c>
      <c r="P426">
        <f t="shared" si="328"/>
        <v>-15.88</v>
      </c>
      <c r="Q426">
        <f t="shared" si="329"/>
        <v>0</v>
      </c>
      <c r="R426">
        <f t="shared" si="330"/>
        <v>0</v>
      </c>
      <c r="S426">
        <f t="shared" si="331"/>
        <v>0</v>
      </c>
      <c r="T426">
        <f t="shared" si="332"/>
        <v>0</v>
      </c>
      <c r="U426">
        <f t="shared" si="333"/>
        <v>0</v>
      </c>
      <c r="V426">
        <f t="shared" si="334"/>
        <v>0</v>
      </c>
      <c r="W426">
        <f t="shared" si="335"/>
        <v>0</v>
      </c>
      <c r="X426">
        <f t="shared" si="336"/>
        <v>0</v>
      </c>
      <c r="Y426">
        <f t="shared" si="337"/>
        <v>0</v>
      </c>
      <c r="AA426">
        <v>92843885</v>
      </c>
      <c r="AB426">
        <f t="shared" si="338"/>
        <v>200.58</v>
      </c>
      <c r="AC426">
        <f t="shared" si="339"/>
        <v>200.58</v>
      </c>
      <c r="AD426">
        <f t="shared" si="363"/>
        <v>0</v>
      </c>
      <c r="AE426">
        <f t="shared" si="364"/>
        <v>0</v>
      </c>
      <c r="AF426">
        <f t="shared" si="365"/>
        <v>0</v>
      </c>
      <c r="AG426">
        <f t="shared" si="340"/>
        <v>0</v>
      </c>
      <c r="AH426">
        <f t="shared" si="366"/>
        <v>0</v>
      </c>
      <c r="AI426">
        <f t="shared" si="367"/>
        <v>0</v>
      </c>
      <c r="AJ426">
        <f t="shared" si="341"/>
        <v>0</v>
      </c>
      <c r="AK426">
        <v>200.58</v>
      </c>
      <c r="AL426">
        <v>200.58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9.92</v>
      </c>
      <c r="BD426" t="s">
        <v>6</v>
      </c>
      <c r="BE426" t="s">
        <v>6</v>
      </c>
      <c r="BF426" t="s">
        <v>6</v>
      </c>
      <c r="BG426" t="s">
        <v>6</v>
      </c>
      <c r="BH426">
        <v>3</v>
      </c>
      <c r="BI426">
        <v>1</v>
      </c>
      <c r="BJ426" t="s">
        <v>146</v>
      </c>
      <c r="BM426">
        <v>500001</v>
      </c>
      <c r="BN426">
        <v>0</v>
      </c>
      <c r="BO426" t="s">
        <v>6</v>
      </c>
      <c r="BP426">
        <v>0</v>
      </c>
      <c r="BQ426">
        <v>8</v>
      </c>
      <c r="BR426">
        <v>1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6</v>
      </c>
      <c r="BZ426">
        <v>0</v>
      </c>
      <c r="CA426">
        <v>0</v>
      </c>
      <c r="CB426" t="s">
        <v>6</v>
      </c>
      <c r="CE426">
        <v>0</v>
      </c>
      <c r="CF426">
        <v>0</v>
      </c>
      <c r="CG426">
        <v>0</v>
      </c>
      <c r="CM426">
        <v>0</v>
      </c>
      <c r="CN426" t="s">
        <v>6</v>
      </c>
      <c r="CO426">
        <v>0</v>
      </c>
      <c r="CP426">
        <f t="shared" si="342"/>
        <v>-15.88</v>
      </c>
      <c r="CQ426">
        <f t="shared" si="361"/>
        <v>1989.7536</v>
      </c>
      <c r="CR426">
        <f t="shared" si="362"/>
        <v>0</v>
      </c>
      <c r="CS426">
        <f t="shared" si="343"/>
        <v>0</v>
      </c>
      <c r="CT426">
        <f t="shared" si="344"/>
        <v>0</v>
      </c>
      <c r="CU426">
        <f t="shared" si="345"/>
        <v>0</v>
      </c>
      <c r="CV426">
        <f t="shared" si="346"/>
        <v>0</v>
      </c>
      <c r="CW426">
        <f t="shared" si="347"/>
        <v>0</v>
      </c>
      <c r="CX426">
        <f t="shared" si="348"/>
        <v>0</v>
      </c>
      <c r="CY426">
        <f t="shared" si="357"/>
        <v>0</v>
      </c>
      <c r="CZ426">
        <f t="shared" si="358"/>
        <v>0</v>
      </c>
      <c r="DC426" t="s">
        <v>6</v>
      </c>
      <c r="DD426" t="s">
        <v>6</v>
      </c>
      <c r="DE426" t="s">
        <v>6</v>
      </c>
      <c r="DF426" t="s">
        <v>6</v>
      </c>
      <c r="DG426" t="s">
        <v>6</v>
      </c>
      <c r="DH426" t="s">
        <v>6</v>
      </c>
      <c r="DI426" t="s">
        <v>6</v>
      </c>
      <c r="DJ426" t="s">
        <v>6</v>
      </c>
      <c r="DK426" t="s">
        <v>6</v>
      </c>
      <c r="DL426" t="s">
        <v>6</v>
      </c>
      <c r="DM426" t="s">
        <v>6</v>
      </c>
      <c r="DN426">
        <v>0</v>
      </c>
      <c r="DO426">
        <v>0</v>
      </c>
      <c r="DP426">
        <v>1</v>
      </c>
      <c r="DQ426">
        <v>1</v>
      </c>
      <c r="DU426">
        <v>1002</v>
      </c>
      <c r="DV426" t="s">
        <v>141</v>
      </c>
      <c r="DW426" t="s">
        <v>141</v>
      </c>
      <c r="DX426">
        <v>1</v>
      </c>
      <c r="DZ426" t="s">
        <v>6</v>
      </c>
      <c r="EA426" t="s">
        <v>6</v>
      </c>
      <c r="EB426" t="s">
        <v>6</v>
      </c>
      <c r="EC426" t="s">
        <v>6</v>
      </c>
      <c r="EE426">
        <v>66696658</v>
      </c>
      <c r="EF426">
        <v>8</v>
      </c>
      <c r="EG426" t="s">
        <v>51</v>
      </c>
      <c r="EH426">
        <v>0</v>
      </c>
      <c r="EI426" t="s">
        <v>6</v>
      </c>
      <c r="EJ426">
        <v>1</v>
      </c>
      <c r="EK426">
        <v>500001</v>
      </c>
      <c r="EL426" t="s">
        <v>52</v>
      </c>
      <c r="EM426" t="s">
        <v>53</v>
      </c>
      <c r="EO426" t="s">
        <v>6</v>
      </c>
      <c r="EQ426">
        <v>32768</v>
      </c>
      <c r="ER426">
        <v>200.58</v>
      </c>
      <c r="ES426">
        <v>200.58</v>
      </c>
      <c r="ET426">
        <v>0</v>
      </c>
      <c r="EU426">
        <v>0</v>
      </c>
      <c r="EV426">
        <v>0</v>
      </c>
      <c r="EW426">
        <v>0</v>
      </c>
      <c r="EX426">
        <v>0</v>
      </c>
      <c r="FQ426">
        <v>0</v>
      </c>
      <c r="FR426">
        <v>0</v>
      </c>
      <c r="FS426">
        <v>0</v>
      </c>
      <c r="FX426">
        <v>0</v>
      </c>
      <c r="FY426">
        <v>0</v>
      </c>
      <c r="GA426" t="s">
        <v>6</v>
      </c>
      <c r="GD426">
        <v>1</v>
      </c>
      <c r="GF426">
        <v>1828367933</v>
      </c>
      <c r="GG426">
        <v>2</v>
      </c>
      <c r="GH426">
        <v>1</v>
      </c>
      <c r="GI426">
        <v>4</v>
      </c>
      <c r="GJ426">
        <v>0</v>
      </c>
      <c r="GK426">
        <v>0</v>
      </c>
      <c r="GL426">
        <f t="shared" si="349"/>
        <v>0</v>
      </c>
      <c r="GM426">
        <f t="shared" si="350"/>
        <v>-15.88</v>
      </c>
      <c r="GN426">
        <f t="shared" si="351"/>
        <v>-15.88</v>
      </c>
      <c r="GO426">
        <f t="shared" si="352"/>
        <v>0</v>
      </c>
      <c r="GP426">
        <f t="shared" si="353"/>
        <v>0</v>
      </c>
      <c r="GR426">
        <v>0</v>
      </c>
      <c r="GS426">
        <v>3</v>
      </c>
      <c r="GT426">
        <v>0</v>
      </c>
      <c r="GU426" t="s">
        <v>6</v>
      </c>
      <c r="GV426">
        <f t="shared" si="354"/>
        <v>0</v>
      </c>
      <c r="GW426">
        <v>1</v>
      </c>
      <c r="GX426">
        <f t="shared" si="355"/>
        <v>0</v>
      </c>
      <c r="HA426">
        <v>0</v>
      </c>
      <c r="HB426">
        <v>0</v>
      </c>
      <c r="HC426">
        <f t="shared" si="356"/>
        <v>0</v>
      </c>
      <c r="HE426" t="s">
        <v>6</v>
      </c>
      <c r="HF426" t="s">
        <v>6</v>
      </c>
      <c r="HM426" t="s">
        <v>6</v>
      </c>
      <c r="HN426" t="s">
        <v>6</v>
      </c>
      <c r="HO426" t="s">
        <v>6</v>
      </c>
      <c r="HP426" t="s">
        <v>6</v>
      </c>
      <c r="HQ426" t="s">
        <v>6</v>
      </c>
      <c r="HS426">
        <v>0</v>
      </c>
      <c r="IK426">
        <v>0</v>
      </c>
    </row>
    <row r="428" spans="1:245" x14ac:dyDescent="0.2">
      <c r="A428" s="2">
        <v>51</v>
      </c>
      <c r="B428" s="2">
        <f>B398</f>
        <v>1</v>
      </c>
      <c r="C428" s="2">
        <f>A398</f>
        <v>4</v>
      </c>
      <c r="D428" s="2">
        <f>ROW(A398)</f>
        <v>398</v>
      </c>
      <c r="E428" s="2"/>
      <c r="F428" s="2" t="str">
        <f>IF(F398&lt;&gt;"",F398,"")</f>
        <v/>
      </c>
      <c r="G428" s="2" t="str">
        <f>IF(G398&lt;&gt;"",G398,"")</f>
        <v>Система ВЕ7 (В15)</v>
      </c>
      <c r="H428" s="2">
        <v>0</v>
      </c>
      <c r="I428" s="2"/>
      <c r="J428" s="2"/>
      <c r="K428" s="2"/>
      <c r="L428" s="2"/>
      <c r="M428" s="2"/>
      <c r="N428" s="2"/>
      <c r="O428" s="2">
        <f t="shared" ref="O428:T428" si="368">ROUND(AB428,2)</f>
        <v>445670.32</v>
      </c>
      <c r="P428" s="2">
        <f t="shared" si="368"/>
        <v>313240.53999999998</v>
      </c>
      <c r="Q428" s="2">
        <f t="shared" si="368"/>
        <v>9512.61</v>
      </c>
      <c r="R428" s="2">
        <f t="shared" si="368"/>
        <v>4306.25</v>
      </c>
      <c r="S428" s="2">
        <f t="shared" si="368"/>
        <v>122917.17</v>
      </c>
      <c r="T428" s="2">
        <f t="shared" si="368"/>
        <v>0</v>
      </c>
      <c r="U428" s="2">
        <f>AH428</f>
        <v>302.40024999999997</v>
      </c>
      <c r="V428" s="2">
        <f>AI428</f>
        <v>8.1661318999999999</v>
      </c>
      <c r="W428" s="2">
        <f>ROUND(AJ428,2)</f>
        <v>0</v>
      </c>
      <c r="X428" s="2">
        <f>ROUND(AK428,2)</f>
        <v>145043.97</v>
      </c>
      <c r="Y428" s="2">
        <f>ROUND(AL428,2)</f>
        <v>85299.26</v>
      </c>
      <c r="Z428" s="2"/>
      <c r="AA428" s="2"/>
      <c r="AB428" s="2">
        <f>ROUND(SUMIF(AA402:AA426,"=92843885",O402:O426),2)</f>
        <v>445670.32</v>
      </c>
      <c r="AC428" s="2">
        <f>ROUND(SUMIF(AA402:AA426,"=92843885",P402:P426),2)</f>
        <v>313240.53999999998</v>
      </c>
      <c r="AD428" s="2">
        <f>ROUND(SUMIF(AA402:AA426,"=92843885",Q402:Q426),2)</f>
        <v>9512.61</v>
      </c>
      <c r="AE428" s="2">
        <f>ROUND(SUMIF(AA402:AA426,"=92843885",R402:R426),2)</f>
        <v>4306.25</v>
      </c>
      <c r="AF428" s="2">
        <f>ROUND(SUMIF(AA402:AA426,"=92843885",S402:S426),2)</f>
        <v>122917.17</v>
      </c>
      <c r="AG428" s="2">
        <f>ROUND(SUMIF(AA402:AA426,"=92843885",T402:T426),2)</f>
        <v>0</v>
      </c>
      <c r="AH428" s="2">
        <f>SUMIF(AA402:AA426,"=92843885",U402:U426)</f>
        <v>302.40024999999997</v>
      </c>
      <c r="AI428" s="2">
        <f>SUMIF(AA402:AA426,"=92843885",V402:V426)</f>
        <v>8.1661318999999999</v>
      </c>
      <c r="AJ428" s="2">
        <f>ROUND(SUMIF(AA402:AA426,"=92843885",W402:W426),2)</f>
        <v>0</v>
      </c>
      <c r="AK428" s="2">
        <f>ROUND(SUMIF(AA402:AA426,"=92843885",X402:X426),2)</f>
        <v>145043.97</v>
      </c>
      <c r="AL428" s="2">
        <f>ROUND(SUMIF(AA402:AA426,"=92843885",Y402:Y426),2)</f>
        <v>85299.26</v>
      </c>
      <c r="AM428" s="2"/>
      <c r="AN428" s="2"/>
      <c r="AO428" s="2">
        <f t="shared" ref="AO428:BD428" si="369">ROUND(BX428,2)</f>
        <v>0</v>
      </c>
      <c r="AP428" s="2">
        <f t="shared" si="369"/>
        <v>1304.22</v>
      </c>
      <c r="AQ428" s="2">
        <f t="shared" si="369"/>
        <v>0</v>
      </c>
      <c r="AR428" s="2">
        <f t="shared" si="369"/>
        <v>676013.55</v>
      </c>
      <c r="AS428" s="2">
        <f t="shared" si="369"/>
        <v>674709.33</v>
      </c>
      <c r="AT428" s="2">
        <f t="shared" si="369"/>
        <v>0</v>
      </c>
      <c r="AU428" s="2">
        <f t="shared" si="369"/>
        <v>0</v>
      </c>
      <c r="AV428" s="2">
        <f t="shared" si="369"/>
        <v>313240.53999999998</v>
      </c>
      <c r="AW428" s="2">
        <f t="shared" si="369"/>
        <v>311936.32</v>
      </c>
      <c r="AX428" s="2">
        <f t="shared" si="369"/>
        <v>0</v>
      </c>
      <c r="AY428" s="2">
        <f t="shared" si="369"/>
        <v>311936.32</v>
      </c>
      <c r="AZ428" s="2">
        <f t="shared" si="369"/>
        <v>1304.22</v>
      </c>
      <c r="BA428" s="2">
        <f t="shared" si="369"/>
        <v>0</v>
      </c>
      <c r="BB428" s="2">
        <f t="shared" si="369"/>
        <v>0</v>
      </c>
      <c r="BC428" s="2">
        <f t="shared" si="369"/>
        <v>0</v>
      </c>
      <c r="BD428" s="2">
        <f t="shared" si="369"/>
        <v>0</v>
      </c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>
        <f>ROUND(SUMIF(AA402:AA426,"=92843885",FQ402:FQ426),2)</f>
        <v>0</v>
      </c>
      <c r="BY428" s="2">
        <f>ROUND(SUMIF(AA402:AA426,"=92843885",FR402:FR426),2)</f>
        <v>1304.22</v>
      </c>
      <c r="BZ428" s="2">
        <f>ROUND(SUMIF(AA402:AA426,"=92843885",GL402:GL426),2)</f>
        <v>0</v>
      </c>
      <c r="CA428" s="2">
        <f>ROUND(SUMIF(AA402:AA426,"=92843885",GM402:GM426),2)</f>
        <v>676013.55</v>
      </c>
      <c r="CB428" s="2">
        <f>ROUND(SUMIF(AA402:AA426,"=92843885",GN402:GN426),2)</f>
        <v>674709.33</v>
      </c>
      <c r="CC428" s="2">
        <f>ROUND(SUMIF(AA402:AA426,"=92843885",GO402:GO426),2)</f>
        <v>0</v>
      </c>
      <c r="CD428" s="2">
        <f>ROUND(SUMIF(AA402:AA426,"=92843885",GP402:GP426),2)</f>
        <v>0</v>
      </c>
      <c r="CE428" s="2">
        <f>AC428-BX428</f>
        <v>313240.53999999998</v>
      </c>
      <c r="CF428" s="2">
        <f>AC428-BY428</f>
        <v>311936.32</v>
      </c>
      <c r="CG428" s="2">
        <f>BX428-BZ428</f>
        <v>0</v>
      </c>
      <c r="CH428" s="2">
        <f>AC428-BX428-BY428+BZ428</f>
        <v>311936.32</v>
      </c>
      <c r="CI428" s="2">
        <f>BY428-BZ428</f>
        <v>1304.22</v>
      </c>
      <c r="CJ428" s="2">
        <f>ROUND(SUMIF(AA402:AA426,"=92843885",GX402:GX426),2)</f>
        <v>0</v>
      </c>
      <c r="CK428" s="2">
        <f>ROUND(SUMIF(AA402:AA426,"=92843885",GY402:GY426),2)</f>
        <v>0</v>
      </c>
      <c r="CL428" s="2">
        <f>ROUND(SUMIF(AA402:AA426,"=92843885",GZ402:GZ426),2)</f>
        <v>0</v>
      </c>
      <c r="CM428" s="2">
        <f>ROUND(SUMIF(AA402:AA426,"=92843885",HD402:HD426),2)</f>
        <v>0</v>
      </c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>
        <v>0</v>
      </c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201</v>
      </c>
      <c r="F430" s="4">
        <f>ROUND(Source!O428,O430)</f>
        <v>445670.32</v>
      </c>
      <c r="G430" s="4" t="s">
        <v>152</v>
      </c>
      <c r="H430" s="4" t="s">
        <v>153</v>
      </c>
      <c r="I430" s="4"/>
      <c r="J430" s="4"/>
      <c r="K430" s="4">
        <v>201</v>
      </c>
      <c r="L430" s="4">
        <v>1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444366.10000000003</v>
      </c>
      <c r="X430" s="4">
        <v>1</v>
      </c>
      <c r="Y430" s="4">
        <v>444366.10000000003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202</v>
      </c>
      <c r="F431" s="4">
        <f>ROUND(Source!P428,O431)</f>
        <v>313240.53999999998</v>
      </c>
      <c r="G431" s="4" t="s">
        <v>154</v>
      </c>
      <c r="H431" s="4" t="s">
        <v>155</v>
      </c>
      <c r="I431" s="4"/>
      <c r="J431" s="4"/>
      <c r="K431" s="4">
        <v>202</v>
      </c>
      <c r="L431" s="4">
        <v>2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313240.53999999998</v>
      </c>
      <c r="X431" s="4">
        <v>1</v>
      </c>
      <c r="Y431" s="4">
        <v>313240.53999999998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222</v>
      </c>
      <c r="F432" s="4">
        <f>ROUND(Source!AO428,O432)</f>
        <v>0</v>
      </c>
      <c r="G432" s="4" t="s">
        <v>156</v>
      </c>
      <c r="H432" s="4" t="s">
        <v>157</v>
      </c>
      <c r="I432" s="4"/>
      <c r="J432" s="4"/>
      <c r="K432" s="4">
        <v>222</v>
      </c>
      <c r="L432" s="4">
        <v>3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225</v>
      </c>
      <c r="F433" s="4">
        <f>ROUND(Source!AV428,O433)</f>
        <v>313240.53999999998</v>
      </c>
      <c r="G433" s="4" t="s">
        <v>158</v>
      </c>
      <c r="H433" s="4" t="s">
        <v>159</v>
      </c>
      <c r="I433" s="4"/>
      <c r="J433" s="4"/>
      <c r="K433" s="4">
        <v>225</v>
      </c>
      <c r="L433" s="4">
        <v>4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313240.53999999998</v>
      </c>
      <c r="X433" s="4">
        <v>1</v>
      </c>
      <c r="Y433" s="4">
        <v>313240.53999999998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226</v>
      </c>
      <c r="F434" s="4">
        <f>ROUND(Source!AW428,O434)</f>
        <v>311936.32</v>
      </c>
      <c r="G434" s="4" t="s">
        <v>160</v>
      </c>
      <c r="H434" s="4" t="s">
        <v>161</v>
      </c>
      <c r="I434" s="4"/>
      <c r="J434" s="4"/>
      <c r="K434" s="4">
        <v>226</v>
      </c>
      <c r="L434" s="4">
        <v>5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311936.32</v>
      </c>
      <c r="X434" s="4">
        <v>1</v>
      </c>
      <c r="Y434" s="4">
        <v>311936.32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227</v>
      </c>
      <c r="F435" s="4">
        <f>ROUND(Source!AX428,O435)</f>
        <v>0</v>
      </c>
      <c r="G435" s="4" t="s">
        <v>162</v>
      </c>
      <c r="H435" s="4" t="s">
        <v>163</v>
      </c>
      <c r="I435" s="4"/>
      <c r="J435" s="4"/>
      <c r="K435" s="4">
        <v>227</v>
      </c>
      <c r="L435" s="4">
        <v>6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228</v>
      </c>
      <c r="F436" s="4">
        <f>ROUND(Source!AY428,O436)</f>
        <v>311936.32</v>
      </c>
      <c r="G436" s="4" t="s">
        <v>164</v>
      </c>
      <c r="H436" s="4" t="s">
        <v>165</v>
      </c>
      <c r="I436" s="4"/>
      <c r="J436" s="4"/>
      <c r="K436" s="4">
        <v>228</v>
      </c>
      <c r="L436" s="4">
        <v>7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311936.32</v>
      </c>
      <c r="X436" s="4">
        <v>1</v>
      </c>
      <c r="Y436" s="4">
        <v>311936.32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216</v>
      </c>
      <c r="F437" s="4">
        <f>ROUND(Source!AP428,O437)</f>
        <v>1304.22</v>
      </c>
      <c r="G437" s="4" t="s">
        <v>166</v>
      </c>
      <c r="H437" s="4" t="s">
        <v>167</v>
      </c>
      <c r="I437" s="4"/>
      <c r="J437" s="4"/>
      <c r="K437" s="4">
        <v>216</v>
      </c>
      <c r="L437" s="4">
        <v>8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1304.22</v>
      </c>
      <c r="X437" s="4">
        <v>1</v>
      </c>
      <c r="Y437" s="4">
        <v>1304.22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223</v>
      </c>
      <c r="F438" s="4">
        <f>ROUND(Source!AQ428,O438)</f>
        <v>0</v>
      </c>
      <c r="G438" s="4" t="s">
        <v>168</v>
      </c>
      <c r="H438" s="4" t="s">
        <v>169</v>
      </c>
      <c r="I438" s="4"/>
      <c r="J438" s="4"/>
      <c r="K438" s="4">
        <v>223</v>
      </c>
      <c r="L438" s="4">
        <v>9</v>
      </c>
      <c r="M438" s="4">
        <v>3</v>
      </c>
      <c r="N438" s="4" t="s">
        <v>6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229</v>
      </c>
      <c r="F439" s="4">
        <f>ROUND(Source!AZ428,O439)</f>
        <v>1304.22</v>
      </c>
      <c r="G439" s="4" t="s">
        <v>170</v>
      </c>
      <c r="H439" s="4" t="s">
        <v>171</v>
      </c>
      <c r="I439" s="4"/>
      <c r="J439" s="4"/>
      <c r="K439" s="4">
        <v>229</v>
      </c>
      <c r="L439" s="4">
        <v>10</v>
      </c>
      <c r="M439" s="4">
        <v>3</v>
      </c>
      <c r="N439" s="4" t="s">
        <v>6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1304.22</v>
      </c>
      <c r="X439" s="4">
        <v>1</v>
      </c>
      <c r="Y439" s="4">
        <v>1304.22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203</v>
      </c>
      <c r="F440" s="4">
        <f>ROUND(Source!Q428,O440)</f>
        <v>9512.61</v>
      </c>
      <c r="G440" s="4" t="s">
        <v>172</v>
      </c>
      <c r="H440" s="4" t="s">
        <v>173</v>
      </c>
      <c r="I440" s="4"/>
      <c r="J440" s="4"/>
      <c r="K440" s="4">
        <v>203</v>
      </c>
      <c r="L440" s="4">
        <v>11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9512.61</v>
      </c>
      <c r="X440" s="4">
        <v>1</v>
      </c>
      <c r="Y440" s="4">
        <v>9512.61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231</v>
      </c>
      <c r="F441" s="4">
        <f>ROUND(Source!BB428,O441)</f>
        <v>0</v>
      </c>
      <c r="G441" s="4" t="s">
        <v>174</v>
      </c>
      <c r="H441" s="4" t="s">
        <v>175</v>
      </c>
      <c r="I441" s="4"/>
      <c r="J441" s="4"/>
      <c r="K441" s="4">
        <v>231</v>
      </c>
      <c r="L441" s="4">
        <v>12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204</v>
      </c>
      <c r="F442" s="4">
        <f>ROUND(Source!R428,O442)</f>
        <v>4306.25</v>
      </c>
      <c r="G442" s="4" t="s">
        <v>176</v>
      </c>
      <c r="H442" s="4" t="s">
        <v>177</v>
      </c>
      <c r="I442" s="4"/>
      <c r="J442" s="4"/>
      <c r="K442" s="4">
        <v>204</v>
      </c>
      <c r="L442" s="4">
        <v>13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4306.25</v>
      </c>
      <c r="X442" s="4">
        <v>1</v>
      </c>
      <c r="Y442" s="4">
        <v>4306.25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205</v>
      </c>
      <c r="F443" s="4">
        <f>ROUND(Source!S428,O443)</f>
        <v>122917.17</v>
      </c>
      <c r="G443" s="4" t="s">
        <v>178</v>
      </c>
      <c r="H443" s="4" t="s">
        <v>179</v>
      </c>
      <c r="I443" s="4"/>
      <c r="J443" s="4"/>
      <c r="K443" s="4">
        <v>205</v>
      </c>
      <c r="L443" s="4">
        <v>14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122917.17000000001</v>
      </c>
      <c r="X443" s="4">
        <v>1</v>
      </c>
      <c r="Y443" s="4">
        <v>122917.17000000001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232</v>
      </c>
      <c r="F444" s="4">
        <f>ROUND(Source!BC428,O444)</f>
        <v>0</v>
      </c>
      <c r="G444" s="4" t="s">
        <v>180</v>
      </c>
      <c r="H444" s="4" t="s">
        <v>181</v>
      </c>
      <c r="I444" s="4"/>
      <c r="J444" s="4"/>
      <c r="K444" s="4">
        <v>232</v>
      </c>
      <c r="L444" s="4">
        <v>15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214</v>
      </c>
      <c r="F445" s="4">
        <f>ROUND(Source!AS428,O445)</f>
        <v>674709.33</v>
      </c>
      <c r="G445" s="4" t="s">
        <v>182</v>
      </c>
      <c r="H445" s="4" t="s">
        <v>183</v>
      </c>
      <c r="I445" s="4"/>
      <c r="J445" s="4"/>
      <c r="K445" s="4">
        <v>214</v>
      </c>
      <c r="L445" s="4">
        <v>16</v>
      </c>
      <c r="M445" s="4">
        <v>3</v>
      </c>
      <c r="N445" s="4" t="s">
        <v>6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674709.33</v>
      </c>
      <c r="X445" s="4">
        <v>1</v>
      </c>
      <c r="Y445" s="4">
        <v>674709.33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215</v>
      </c>
      <c r="F446" s="4">
        <f>ROUND(Source!AT428,O446)</f>
        <v>0</v>
      </c>
      <c r="G446" s="4" t="s">
        <v>184</v>
      </c>
      <c r="H446" s="4" t="s">
        <v>185</v>
      </c>
      <c r="I446" s="4"/>
      <c r="J446" s="4"/>
      <c r="K446" s="4">
        <v>215</v>
      </c>
      <c r="L446" s="4">
        <v>17</v>
      </c>
      <c r="M446" s="4">
        <v>3</v>
      </c>
      <c r="N446" s="4" t="s">
        <v>6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217</v>
      </c>
      <c r="F447" s="4">
        <f>ROUND(Source!AU428,O447)</f>
        <v>0</v>
      </c>
      <c r="G447" s="4" t="s">
        <v>186</v>
      </c>
      <c r="H447" s="4" t="s">
        <v>187</v>
      </c>
      <c r="I447" s="4"/>
      <c r="J447" s="4"/>
      <c r="K447" s="4">
        <v>217</v>
      </c>
      <c r="L447" s="4">
        <v>18</v>
      </c>
      <c r="M447" s="4">
        <v>3</v>
      </c>
      <c r="N447" s="4" t="s">
        <v>6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230</v>
      </c>
      <c r="F448" s="4">
        <f>ROUND(Source!BA428,O448)</f>
        <v>0</v>
      </c>
      <c r="G448" s="4" t="s">
        <v>188</v>
      </c>
      <c r="H448" s="4" t="s">
        <v>189</v>
      </c>
      <c r="I448" s="4"/>
      <c r="J448" s="4"/>
      <c r="K448" s="4">
        <v>230</v>
      </c>
      <c r="L448" s="4">
        <v>19</v>
      </c>
      <c r="M448" s="4">
        <v>3</v>
      </c>
      <c r="N448" s="4" t="s">
        <v>6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206</v>
      </c>
      <c r="F449" s="4">
        <f>ROUND(Source!T428,O449)</f>
        <v>0</v>
      </c>
      <c r="G449" s="4" t="s">
        <v>190</v>
      </c>
      <c r="H449" s="4" t="s">
        <v>191</v>
      </c>
      <c r="I449" s="4"/>
      <c r="J449" s="4"/>
      <c r="K449" s="4">
        <v>206</v>
      </c>
      <c r="L449" s="4">
        <v>20</v>
      </c>
      <c r="M449" s="4">
        <v>3</v>
      </c>
      <c r="N449" s="4" t="s">
        <v>6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207</v>
      </c>
      <c r="F450" s="4">
        <f>ROUND(Source!U428,O450)</f>
        <v>302.40025000000003</v>
      </c>
      <c r="G450" s="4" t="s">
        <v>192</v>
      </c>
      <c r="H450" s="4" t="s">
        <v>193</v>
      </c>
      <c r="I450" s="4"/>
      <c r="J450" s="4"/>
      <c r="K450" s="4">
        <v>207</v>
      </c>
      <c r="L450" s="4">
        <v>21</v>
      </c>
      <c r="M450" s="4">
        <v>3</v>
      </c>
      <c r="N450" s="4" t="s">
        <v>6</v>
      </c>
      <c r="O450" s="4">
        <v>7</v>
      </c>
      <c r="P450" s="4"/>
      <c r="Q450" s="4"/>
      <c r="R450" s="4"/>
      <c r="S450" s="4"/>
      <c r="T450" s="4"/>
      <c r="U450" s="4"/>
      <c r="V450" s="4"/>
      <c r="W450" s="4">
        <v>302.40025000000003</v>
      </c>
      <c r="X450" s="4">
        <v>1</v>
      </c>
      <c r="Y450" s="4">
        <v>302.40025000000003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208</v>
      </c>
      <c r="F451" s="4">
        <f>ROUND(Source!V428,O451)</f>
        <v>8.1661318999999999</v>
      </c>
      <c r="G451" s="4" t="s">
        <v>194</v>
      </c>
      <c r="H451" s="4" t="s">
        <v>195</v>
      </c>
      <c r="I451" s="4"/>
      <c r="J451" s="4"/>
      <c r="K451" s="4">
        <v>208</v>
      </c>
      <c r="L451" s="4">
        <v>22</v>
      </c>
      <c r="M451" s="4">
        <v>3</v>
      </c>
      <c r="N451" s="4" t="s">
        <v>6</v>
      </c>
      <c r="O451" s="4">
        <v>7</v>
      </c>
      <c r="P451" s="4"/>
      <c r="Q451" s="4"/>
      <c r="R451" s="4"/>
      <c r="S451" s="4"/>
      <c r="T451" s="4"/>
      <c r="U451" s="4"/>
      <c r="V451" s="4"/>
      <c r="W451" s="4">
        <v>8.1661318999999999</v>
      </c>
      <c r="X451" s="4">
        <v>1</v>
      </c>
      <c r="Y451" s="4">
        <v>8.1661318999999999</v>
      </c>
      <c r="Z451" s="4"/>
      <c r="AA451" s="4"/>
      <c r="AB451" s="4"/>
    </row>
    <row r="452" spans="1:245" x14ac:dyDescent="0.2">
      <c r="A452" s="4">
        <v>50</v>
      </c>
      <c r="B452" s="4">
        <v>0</v>
      </c>
      <c r="C452" s="4">
        <v>0</v>
      </c>
      <c r="D452" s="4">
        <v>1</v>
      </c>
      <c r="E452" s="4">
        <v>209</v>
      </c>
      <c r="F452" s="4">
        <f>ROUND(Source!W428,O452)</f>
        <v>0</v>
      </c>
      <c r="G452" s="4" t="s">
        <v>196</v>
      </c>
      <c r="H452" s="4" t="s">
        <v>197</v>
      </c>
      <c r="I452" s="4"/>
      <c r="J452" s="4"/>
      <c r="K452" s="4">
        <v>209</v>
      </c>
      <c r="L452" s="4">
        <v>23</v>
      </c>
      <c r="M452" s="4">
        <v>3</v>
      </c>
      <c r="N452" s="4" t="s">
        <v>6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45" x14ac:dyDescent="0.2">
      <c r="A453" s="4">
        <v>50</v>
      </c>
      <c r="B453" s="4">
        <v>0</v>
      </c>
      <c r="C453" s="4">
        <v>0</v>
      </c>
      <c r="D453" s="4">
        <v>1</v>
      </c>
      <c r="E453" s="4">
        <v>233</v>
      </c>
      <c r="F453" s="4">
        <f>ROUND(Source!BD428,O453)</f>
        <v>0</v>
      </c>
      <c r="G453" s="4" t="s">
        <v>198</v>
      </c>
      <c r="H453" s="4" t="s">
        <v>199</v>
      </c>
      <c r="I453" s="4"/>
      <c r="J453" s="4"/>
      <c r="K453" s="4">
        <v>233</v>
      </c>
      <c r="L453" s="4">
        <v>24</v>
      </c>
      <c r="M453" s="4">
        <v>3</v>
      </c>
      <c r="N453" s="4" t="s">
        <v>6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45" x14ac:dyDescent="0.2">
      <c r="A454" s="4">
        <v>50</v>
      </c>
      <c r="B454" s="4">
        <v>0</v>
      </c>
      <c r="C454" s="4">
        <v>0</v>
      </c>
      <c r="D454" s="4">
        <v>1</v>
      </c>
      <c r="E454" s="4">
        <v>210</v>
      </c>
      <c r="F454" s="4">
        <f>ROUND(Source!X428,O454)</f>
        <v>145043.97</v>
      </c>
      <c r="G454" s="4" t="s">
        <v>200</v>
      </c>
      <c r="H454" s="4" t="s">
        <v>201</v>
      </c>
      <c r="I454" s="4"/>
      <c r="J454" s="4"/>
      <c r="K454" s="4">
        <v>210</v>
      </c>
      <c r="L454" s="4">
        <v>25</v>
      </c>
      <c r="M454" s="4">
        <v>3</v>
      </c>
      <c r="N454" s="4" t="s">
        <v>6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145043.97</v>
      </c>
      <c r="X454" s="4">
        <v>1</v>
      </c>
      <c r="Y454" s="4">
        <v>145043.97</v>
      </c>
      <c r="Z454" s="4"/>
      <c r="AA454" s="4"/>
      <c r="AB454" s="4"/>
    </row>
    <row r="455" spans="1:245" x14ac:dyDescent="0.2">
      <c r="A455" s="4">
        <v>50</v>
      </c>
      <c r="B455" s="4">
        <v>0</v>
      </c>
      <c r="C455" s="4">
        <v>0</v>
      </c>
      <c r="D455" s="4">
        <v>1</v>
      </c>
      <c r="E455" s="4">
        <v>211</v>
      </c>
      <c r="F455" s="4">
        <f>ROUND(Source!Y428,O455)</f>
        <v>85299.26</v>
      </c>
      <c r="G455" s="4" t="s">
        <v>202</v>
      </c>
      <c r="H455" s="4" t="s">
        <v>203</v>
      </c>
      <c r="I455" s="4"/>
      <c r="J455" s="4"/>
      <c r="K455" s="4">
        <v>211</v>
      </c>
      <c r="L455" s="4">
        <v>26</v>
      </c>
      <c r="M455" s="4">
        <v>3</v>
      </c>
      <c r="N455" s="4" t="s">
        <v>6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85299.26</v>
      </c>
      <c r="X455" s="4">
        <v>1</v>
      </c>
      <c r="Y455" s="4">
        <v>85299.26</v>
      </c>
      <c r="Z455" s="4"/>
      <c r="AA455" s="4"/>
      <c r="AB455" s="4"/>
    </row>
    <row r="456" spans="1:245" x14ac:dyDescent="0.2">
      <c r="A456" s="4">
        <v>50</v>
      </c>
      <c r="B456" s="4">
        <v>0</v>
      </c>
      <c r="C456" s="4">
        <v>0</v>
      </c>
      <c r="D456" s="4">
        <v>1</v>
      </c>
      <c r="E456" s="4">
        <v>224</v>
      </c>
      <c r="F456" s="4">
        <f>ROUND(Source!AR428,O456)</f>
        <v>676013.55</v>
      </c>
      <c r="G456" s="4" t="s">
        <v>204</v>
      </c>
      <c r="H456" s="4" t="s">
        <v>205</v>
      </c>
      <c r="I456" s="4"/>
      <c r="J456" s="4"/>
      <c r="K456" s="4">
        <v>224</v>
      </c>
      <c r="L456" s="4">
        <v>27</v>
      </c>
      <c r="M456" s="4">
        <v>3</v>
      </c>
      <c r="N456" s="4" t="s">
        <v>6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676013.54999999993</v>
      </c>
      <c r="X456" s="4">
        <v>1</v>
      </c>
      <c r="Y456" s="4">
        <v>676013.54999999993</v>
      </c>
      <c r="Z456" s="4"/>
      <c r="AA456" s="4"/>
      <c r="AB456" s="4"/>
    </row>
    <row r="458" spans="1:245" x14ac:dyDescent="0.2">
      <c r="A458" s="1">
        <v>4</v>
      </c>
      <c r="B458" s="1">
        <v>1</v>
      </c>
      <c r="C458" s="1"/>
      <c r="D458" s="1">
        <f>ROW(A492)</f>
        <v>492</v>
      </c>
      <c r="E458" s="1"/>
      <c r="F458" s="1" t="s">
        <v>6</v>
      </c>
      <c r="G458" s="1" t="s">
        <v>376</v>
      </c>
      <c r="H458" s="1" t="s">
        <v>6</v>
      </c>
      <c r="I458" s="1">
        <v>0</v>
      </c>
      <c r="J458" s="1"/>
      <c r="K458" s="1">
        <v>-1</v>
      </c>
      <c r="L458" s="1"/>
      <c r="M458" s="1" t="s">
        <v>6</v>
      </c>
      <c r="N458" s="1"/>
      <c r="O458" s="1"/>
      <c r="P458" s="1"/>
      <c r="Q458" s="1"/>
      <c r="R458" s="1"/>
      <c r="S458" s="1">
        <v>0</v>
      </c>
      <c r="T458" s="1"/>
      <c r="U458" s="1" t="s">
        <v>6</v>
      </c>
      <c r="V458" s="1">
        <v>0</v>
      </c>
      <c r="W458" s="1"/>
      <c r="X458" s="1"/>
      <c r="Y458" s="1"/>
      <c r="Z458" s="1"/>
      <c r="AA458" s="1"/>
      <c r="AB458" s="1" t="s">
        <v>6</v>
      </c>
      <c r="AC458" s="1" t="s">
        <v>6</v>
      </c>
      <c r="AD458" s="1" t="s">
        <v>6</v>
      </c>
      <c r="AE458" s="1" t="s">
        <v>6</v>
      </c>
      <c r="AF458" s="1" t="s">
        <v>6</v>
      </c>
      <c r="AG458" s="1" t="s">
        <v>6</v>
      </c>
      <c r="AH458" s="1"/>
      <c r="AI458" s="1"/>
      <c r="AJ458" s="1"/>
      <c r="AK458" s="1"/>
      <c r="AL458" s="1"/>
      <c r="AM458" s="1"/>
      <c r="AN458" s="1"/>
      <c r="AO458" s="1"/>
      <c r="AP458" s="1" t="s">
        <v>6</v>
      </c>
      <c r="AQ458" s="1" t="s">
        <v>6</v>
      </c>
      <c r="AR458" s="1" t="s">
        <v>6</v>
      </c>
      <c r="AS458" s="1"/>
      <c r="AT458" s="1"/>
      <c r="AU458" s="1"/>
      <c r="AV458" s="1"/>
      <c r="AW458" s="1"/>
      <c r="AX458" s="1"/>
      <c r="AY458" s="1"/>
      <c r="AZ458" s="1" t="s">
        <v>6</v>
      </c>
      <c r="BA458" s="1"/>
      <c r="BB458" s="1" t="s">
        <v>6</v>
      </c>
      <c r="BC458" s="1" t="s">
        <v>6</v>
      </c>
      <c r="BD458" s="1" t="s">
        <v>6</v>
      </c>
      <c r="BE458" s="1" t="s">
        <v>6</v>
      </c>
      <c r="BF458" s="1" t="s">
        <v>6</v>
      </c>
      <c r="BG458" s="1" t="s">
        <v>6</v>
      </c>
      <c r="BH458" s="1" t="s">
        <v>6</v>
      </c>
      <c r="BI458" s="1" t="s">
        <v>6</v>
      </c>
      <c r="BJ458" s="1" t="s">
        <v>6</v>
      </c>
      <c r="BK458" s="1" t="s">
        <v>6</v>
      </c>
      <c r="BL458" s="1" t="s">
        <v>6</v>
      </c>
      <c r="BM458" s="1" t="s">
        <v>6</v>
      </c>
      <c r="BN458" s="1" t="s">
        <v>6</v>
      </c>
      <c r="BO458" s="1" t="s">
        <v>6</v>
      </c>
      <c r="BP458" s="1" t="s">
        <v>6</v>
      </c>
      <c r="BQ458" s="1"/>
      <c r="BR458" s="1"/>
      <c r="BS458" s="1"/>
      <c r="BT458" s="1"/>
      <c r="BU458" s="1"/>
      <c r="BV458" s="1"/>
      <c r="BW458" s="1"/>
      <c r="BX458" s="1">
        <v>0</v>
      </c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>
        <v>0</v>
      </c>
    </row>
    <row r="460" spans="1:245" x14ac:dyDescent="0.2">
      <c r="A460" s="2">
        <v>52</v>
      </c>
      <c r="B460" s="2">
        <f t="shared" ref="B460:G460" si="370">B492</f>
        <v>1</v>
      </c>
      <c r="C460" s="2">
        <f t="shared" si="370"/>
        <v>4</v>
      </c>
      <c r="D460" s="2">
        <f t="shared" si="370"/>
        <v>458</v>
      </c>
      <c r="E460" s="2">
        <f t="shared" si="370"/>
        <v>0</v>
      </c>
      <c r="F460" s="2" t="str">
        <f t="shared" si="370"/>
        <v/>
      </c>
      <c r="G460" s="2" t="str">
        <f t="shared" si="370"/>
        <v>Система ВЕ8 (В5, В16)</v>
      </c>
      <c r="H460" s="2"/>
      <c r="I460" s="2"/>
      <c r="J460" s="2"/>
      <c r="K460" s="2"/>
      <c r="L460" s="2"/>
      <c r="M460" s="2"/>
      <c r="N460" s="2"/>
      <c r="O460" s="2">
        <f t="shared" ref="O460:AT460" si="371">O492</f>
        <v>801406.8</v>
      </c>
      <c r="P460" s="2">
        <f t="shared" si="371"/>
        <v>565543.18999999994</v>
      </c>
      <c r="Q460" s="2">
        <f t="shared" si="371"/>
        <v>16336.99</v>
      </c>
      <c r="R460" s="2">
        <f t="shared" si="371"/>
        <v>7328.71</v>
      </c>
      <c r="S460" s="2">
        <f t="shared" si="371"/>
        <v>219526.62</v>
      </c>
      <c r="T460" s="2">
        <f t="shared" si="371"/>
        <v>0</v>
      </c>
      <c r="U460" s="2">
        <f t="shared" si="371"/>
        <v>541.11234999999999</v>
      </c>
      <c r="V460" s="2">
        <f t="shared" si="371"/>
        <v>13.884318200000001</v>
      </c>
      <c r="W460" s="2">
        <f t="shared" si="371"/>
        <v>0</v>
      </c>
      <c r="X460" s="2">
        <f t="shared" si="371"/>
        <v>259657.88</v>
      </c>
      <c r="Y460" s="2">
        <f t="shared" si="371"/>
        <v>152826.23999999999</v>
      </c>
      <c r="Z460" s="2">
        <f t="shared" si="371"/>
        <v>0</v>
      </c>
      <c r="AA460" s="2">
        <f t="shared" si="371"/>
        <v>0</v>
      </c>
      <c r="AB460" s="2">
        <f t="shared" si="371"/>
        <v>801406.8</v>
      </c>
      <c r="AC460" s="2">
        <f t="shared" si="371"/>
        <v>565543.18999999994</v>
      </c>
      <c r="AD460" s="2">
        <f t="shared" si="371"/>
        <v>16336.99</v>
      </c>
      <c r="AE460" s="2">
        <f t="shared" si="371"/>
        <v>7328.71</v>
      </c>
      <c r="AF460" s="2">
        <f t="shared" si="371"/>
        <v>219526.62</v>
      </c>
      <c r="AG460" s="2">
        <f t="shared" si="371"/>
        <v>0</v>
      </c>
      <c r="AH460" s="2">
        <f t="shared" si="371"/>
        <v>541.11234999999999</v>
      </c>
      <c r="AI460" s="2">
        <f t="shared" si="371"/>
        <v>13.884318200000001</v>
      </c>
      <c r="AJ460" s="2">
        <f t="shared" si="371"/>
        <v>0</v>
      </c>
      <c r="AK460" s="2">
        <f t="shared" si="371"/>
        <v>259657.88</v>
      </c>
      <c r="AL460" s="2">
        <f t="shared" si="371"/>
        <v>152826.23999999999</v>
      </c>
      <c r="AM460" s="2">
        <f t="shared" si="371"/>
        <v>0</v>
      </c>
      <c r="AN460" s="2">
        <f t="shared" si="371"/>
        <v>0</v>
      </c>
      <c r="AO460" s="2">
        <f t="shared" si="371"/>
        <v>0</v>
      </c>
      <c r="AP460" s="2">
        <f t="shared" si="371"/>
        <v>2608.44</v>
      </c>
      <c r="AQ460" s="2">
        <f t="shared" si="371"/>
        <v>0</v>
      </c>
      <c r="AR460" s="2">
        <f t="shared" si="371"/>
        <v>1213890.92</v>
      </c>
      <c r="AS460" s="2">
        <f t="shared" si="371"/>
        <v>1211282.48</v>
      </c>
      <c r="AT460" s="2">
        <f t="shared" si="371"/>
        <v>0</v>
      </c>
      <c r="AU460" s="2">
        <f t="shared" ref="AU460:BZ460" si="372">AU492</f>
        <v>0</v>
      </c>
      <c r="AV460" s="2">
        <f t="shared" si="372"/>
        <v>565543.18999999994</v>
      </c>
      <c r="AW460" s="2">
        <f t="shared" si="372"/>
        <v>562934.75</v>
      </c>
      <c r="AX460" s="2">
        <f t="shared" si="372"/>
        <v>0</v>
      </c>
      <c r="AY460" s="2">
        <f t="shared" si="372"/>
        <v>562934.75</v>
      </c>
      <c r="AZ460" s="2">
        <f t="shared" si="372"/>
        <v>2608.44</v>
      </c>
      <c r="BA460" s="2">
        <f t="shared" si="372"/>
        <v>0</v>
      </c>
      <c r="BB460" s="2">
        <f t="shared" si="372"/>
        <v>0</v>
      </c>
      <c r="BC460" s="2">
        <f t="shared" si="372"/>
        <v>0</v>
      </c>
      <c r="BD460" s="2">
        <f t="shared" si="372"/>
        <v>0</v>
      </c>
      <c r="BE460" s="2">
        <f t="shared" si="372"/>
        <v>0</v>
      </c>
      <c r="BF460" s="2">
        <f t="shared" si="372"/>
        <v>0</v>
      </c>
      <c r="BG460" s="2">
        <f t="shared" si="372"/>
        <v>0</v>
      </c>
      <c r="BH460" s="2">
        <f t="shared" si="372"/>
        <v>0</v>
      </c>
      <c r="BI460" s="2">
        <f t="shared" si="372"/>
        <v>0</v>
      </c>
      <c r="BJ460" s="2">
        <f t="shared" si="372"/>
        <v>0</v>
      </c>
      <c r="BK460" s="2">
        <f t="shared" si="372"/>
        <v>0</v>
      </c>
      <c r="BL460" s="2">
        <f t="shared" si="372"/>
        <v>0</v>
      </c>
      <c r="BM460" s="2">
        <f t="shared" si="372"/>
        <v>0</v>
      </c>
      <c r="BN460" s="2">
        <f t="shared" si="372"/>
        <v>0</v>
      </c>
      <c r="BO460" s="2">
        <f t="shared" si="372"/>
        <v>0</v>
      </c>
      <c r="BP460" s="2">
        <f t="shared" si="372"/>
        <v>0</v>
      </c>
      <c r="BQ460" s="2">
        <f t="shared" si="372"/>
        <v>0</v>
      </c>
      <c r="BR460" s="2">
        <f t="shared" si="372"/>
        <v>0</v>
      </c>
      <c r="BS460" s="2">
        <f t="shared" si="372"/>
        <v>0</v>
      </c>
      <c r="BT460" s="2">
        <f t="shared" si="372"/>
        <v>0</v>
      </c>
      <c r="BU460" s="2">
        <f t="shared" si="372"/>
        <v>0</v>
      </c>
      <c r="BV460" s="2">
        <f t="shared" si="372"/>
        <v>0</v>
      </c>
      <c r="BW460" s="2">
        <f t="shared" si="372"/>
        <v>0</v>
      </c>
      <c r="BX460" s="2">
        <f t="shared" si="372"/>
        <v>0</v>
      </c>
      <c r="BY460" s="2">
        <f t="shared" si="372"/>
        <v>2608.44</v>
      </c>
      <c r="BZ460" s="2">
        <f t="shared" si="372"/>
        <v>0</v>
      </c>
      <c r="CA460" s="2">
        <f t="shared" ref="CA460:DF460" si="373">CA492</f>
        <v>1213890.92</v>
      </c>
      <c r="CB460" s="2">
        <f t="shared" si="373"/>
        <v>1211282.48</v>
      </c>
      <c r="CC460" s="2">
        <f t="shared" si="373"/>
        <v>0</v>
      </c>
      <c r="CD460" s="2">
        <f t="shared" si="373"/>
        <v>0</v>
      </c>
      <c r="CE460" s="2">
        <f t="shared" si="373"/>
        <v>565543.18999999994</v>
      </c>
      <c r="CF460" s="2">
        <f t="shared" si="373"/>
        <v>562934.75</v>
      </c>
      <c r="CG460" s="2">
        <f t="shared" si="373"/>
        <v>0</v>
      </c>
      <c r="CH460" s="2">
        <f t="shared" si="373"/>
        <v>562934.75</v>
      </c>
      <c r="CI460" s="2">
        <f t="shared" si="373"/>
        <v>2608.44</v>
      </c>
      <c r="CJ460" s="2">
        <f t="shared" si="373"/>
        <v>0</v>
      </c>
      <c r="CK460" s="2">
        <f t="shared" si="373"/>
        <v>0</v>
      </c>
      <c r="CL460" s="2">
        <f t="shared" si="373"/>
        <v>0</v>
      </c>
      <c r="CM460" s="2">
        <f t="shared" si="373"/>
        <v>0</v>
      </c>
      <c r="CN460" s="2">
        <f t="shared" si="373"/>
        <v>0</v>
      </c>
      <c r="CO460" s="2">
        <f t="shared" si="373"/>
        <v>0</v>
      </c>
      <c r="CP460" s="2">
        <f t="shared" si="373"/>
        <v>0</v>
      </c>
      <c r="CQ460" s="2">
        <f t="shared" si="373"/>
        <v>0</v>
      </c>
      <c r="CR460" s="2">
        <f t="shared" si="373"/>
        <v>0</v>
      </c>
      <c r="CS460" s="2">
        <f t="shared" si="373"/>
        <v>0</v>
      </c>
      <c r="CT460" s="2">
        <f t="shared" si="373"/>
        <v>0</v>
      </c>
      <c r="CU460" s="2">
        <f t="shared" si="373"/>
        <v>0</v>
      </c>
      <c r="CV460" s="2">
        <f t="shared" si="373"/>
        <v>0</v>
      </c>
      <c r="CW460" s="2">
        <f t="shared" si="373"/>
        <v>0</v>
      </c>
      <c r="CX460" s="2">
        <f t="shared" si="373"/>
        <v>0</v>
      </c>
      <c r="CY460" s="2">
        <f t="shared" si="373"/>
        <v>0</v>
      </c>
      <c r="CZ460" s="2">
        <f t="shared" si="373"/>
        <v>0</v>
      </c>
      <c r="DA460" s="2">
        <f t="shared" si="373"/>
        <v>0</v>
      </c>
      <c r="DB460" s="2">
        <f t="shared" si="373"/>
        <v>0</v>
      </c>
      <c r="DC460" s="2">
        <f t="shared" si="373"/>
        <v>0</v>
      </c>
      <c r="DD460" s="2">
        <f t="shared" si="373"/>
        <v>0</v>
      </c>
      <c r="DE460" s="2">
        <f t="shared" si="373"/>
        <v>0</v>
      </c>
      <c r="DF460" s="2">
        <f t="shared" si="373"/>
        <v>0</v>
      </c>
      <c r="DG460" s="3">
        <f t="shared" ref="DG460:EL460" si="374">DG492</f>
        <v>0</v>
      </c>
      <c r="DH460" s="3">
        <f t="shared" si="374"/>
        <v>0</v>
      </c>
      <c r="DI460" s="3">
        <f t="shared" si="374"/>
        <v>0</v>
      </c>
      <c r="DJ460" s="3">
        <f t="shared" si="374"/>
        <v>0</v>
      </c>
      <c r="DK460" s="3">
        <f t="shared" si="374"/>
        <v>0</v>
      </c>
      <c r="DL460" s="3">
        <f t="shared" si="374"/>
        <v>0</v>
      </c>
      <c r="DM460" s="3">
        <f t="shared" si="374"/>
        <v>0</v>
      </c>
      <c r="DN460" s="3">
        <f t="shared" si="374"/>
        <v>0</v>
      </c>
      <c r="DO460" s="3">
        <f t="shared" si="374"/>
        <v>0</v>
      </c>
      <c r="DP460" s="3">
        <f t="shared" si="374"/>
        <v>0</v>
      </c>
      <c r="DQ460" s="3">
        <f t="shared" si="374"/>
        <v>0</v>
      </c>
      <c r="DR460" s="3">
        <f t="shared" si="374"/>
        <v>0</v>
      </c>
      <c r="DS460" s="3">
        <f t="shared" si="374"/>
        <v>0</v>
      </c>
      <c r="DT460" s="3">
        <f t="shared" si="374"/>
        <v>0</v>
      </c>
      <c r="DU460" s="3">
        <f t="shared" si="374"/>
        <v>0</v>
      </c>
      <c r="DV460" s="3">
        <f t="shared" si="374"/>
        <v>0</v>
      </c>
      <c r="DW460" s="3">
        <f t="shared" si="374"/>
        <v>0</v>
      </c>
      <c r="DX460" s="3">
        <f t="shared" si="374"/>
        <v>0</v>
      </c>
      <c r="DY460" s="3">
        <f t="shared" si="374"/>
        <v>0</v>
      </c>
      <c r="DZ460" s="3">
        <f t="shared" si="374"/>
        <v>0</v>
      </c>
      <c r="EA460" s="3">
        <f t="shared" si="374"/>
        <v>0</v>
      </c>
      <c r="EB460" s="3">
        <f t="shared" si="374"/>
        <v>0</v>
      </c>
      <c r="EC460" s="3">
        <f t="shared" si="374"/>
        <v>0</v>
      </c>
      <c r="ED460" s="3">
        <f t="shared" si="374"/>
        <v>0</v>
      </c>
      <c r="EE460" s="3">
        <f t="shared" si="374"/>
        <v>0</v>
      </c>
      <c r="EF460" s="3">
        <f t="shared" si="374"/>
        <v>0</v>
      </c>
      <c r="EG460" s="3">
        <f t="shared" si="374"/>
        <v>0</v>
      </c>
      <c r="EH460" s="3">
        <f t="shared" si="374"/>
        <v>0</v>
      </c>
      <c r="EI460" s="3">
        <f t="shared" si="374"/>
        <v>0</v>
      </c>
      <c r="EJ460" s="3">
        <f t="shared" si="374"/>
        <v>0</v>
      </c>
      <c r="EK460" s="3">
        <f t="shared" si="374"/>
        <v>0</v>
      </c>
      <c r="EL460" s="3">
        <f t="shared" si="374"/>
        <v>0</v>
      </c>
      <c r="EM460" s="3">
        <f t="shared" ref="EM460:FR460" si="375">EM492</f>
        <v>0</v>
      </c>
      <c r="EN460" s="3">
        <f t="shared" si="375"/>
        <v>0</v>
      </c>
      <c r="EO460" s="3">
        <f t="shared" si="375"/>
        <v>0</v>
      </c>
      <c r="EP460" s="3">
        <f t="shared" si="375"/>
        <v>0</v>
      </c>
      <c r="EQ460" s="3">
        <f t="shared" si="375"/>
        <v>0</v>
      </c>
      <c r="ER460" s="3">
        <f t="shared" si="375"/>
        <v>0</v>
      </c>
      <c r="ES460" s="3">
        <f t="shared" si="375"/>
        <v>0</v>
      </c>
      <c r="ET460" s="3">
        <f t="shared" si="375"/>
        <v>0</v>
      </c>
      <c r="EU460" s="3">
        <f t="shared" si="375"/>
        <v>0</v>
      </c>
      <c r="EV460" s="3">
        <f t="shared" si="375"/>
        <v>0</v>
      </c>
      <c r="EW460" s="3">
        <f t="shared" si="375"/>
        <v>0</v>
      </c>
      <c r="EX460" s="3">
        <f t="shared" si="375"/>
        <v>0</v>
      </c>
      <c r="EY460" s="3">
        <f t="shared" si="375"/>
        <v>0</v>
      </c>
      <c r="EZ460" s="3">
        <f t="shared" si="375"/>
        <v>0</v>
      </c>
      <c r="FA460" s="3">
        <f t="shared" si="375"/>
        <v>0</v>
      </c>
      <c r="FB460" s="3">
        <f t="shared" si="375"/>
        <v>0</v>
      </c>
      <c r="FC460" s="3">
        <f t="shared" si="375"/>
        <v>0</v>
      </c>
      <c r="FD460" s="3">
        <f t="shared" si="375"/>
        <v>0</v>
      </c>
      <c r="FE460" s="3">
        <f t="shared" si="375"/>
        <v>0</v>
      </c>
      <c r="FF460" s="3">
        <f t="shared" si="375"/>
        <v>0</v>
      </c>
      <c r="FG460" s="3">
        <f t="shared" si="375"/>
        <v>0</v>
      </c>
      <c r="FH460" s="3">
        <f t="shared" si="375"/>
        <v>0</v>
      </c>
      <c r="FI460" s="3">
        <f t="shared" si="375"/>
        <v>0</v>
      </c>
      <c r="FJ460" s="3">
        <f t="shared" si="375"/>
        <v>0</v>
      </c>
      <c r="FK460" s="3">
        <f t="shared" si="375"/>
        <v>0</v>
      </c>
      <c r="FL460" s="3">
        <f t="shared" si="375"/>
        <v>0</v>
      </c>
      <c r="FM460" s="3">
        <f t="shared" si="375"/>
        <v>0</v>
      </c>
      <c r="FN460" s="3">
        <f t="shared" si="375"/>
        <v>0</v>
      </c>
      <c r="FO460" s="3">
        <f t="shared" si="375"/>
        <v>0</v>
      </c>
      <c r="FP460" s="3">
        <f t="shared" si="375"/>
        <v>0</v>
      </c>
      <c r="FQ460" s="3">
        <f t="shared" si="375"/>
        <v>0</v>
      </c>
      <c r="FR460" s="3">
        <f t="shared" si="375"/>
        <v>0</v>
      </c>
      <c r="FS460" s="3">
        <f t="shared" ref="FS460:GX460" si="376">FS492</f>
        <v>0</v>
      </c>
      <c r="FT460" s="3">
        <f t="shared" si="376"/>
        <v>0</v>
      </c>
      <c r="FU460" s="3">
        <f t="shared" si="376"/>
        <v>0</v>
      </c>
      <c r="FV460" s="3">
        <f t="shared" si="376"/>
        <v>0</v>
      </c>
      <c r="FW460" s="3">
        <f t="shared" si="376"/>
        <v>0</v>
      </c>
      <c r="FX460" s="3">
        <f t="shared" si="376"/>
        <v>0</v>
      </c>
      <c r="FY460" s="3">
        <f t="shared" si="376"/>
        <v>0</v>
      </c>
      <c r="FZ460" s="3">
        <f t="shared" si="376"/>
        <v>0</v>
      </c>
      <c r="GA460" s="3">
        <f t="shared" si="376"/>
        <v>0</v>
      </c>
      <c r="GB460" s="3">
        <f t="shared" si="376"/>
        <v>0</v>
      </c>
      <c r="GC460" s="3">
        <f t="shared" si="376"/>
        <v>0</v>
      </c>
      <c r="GD460" s="3">
        <f t="shared" si="376"/>
        <v>0</v>
      </c>
      <c r="GE460" s="3">
        <f t="shared" si="376"/>
        <v>0</v>
      </c>
      <c r="GF460" s="3">
        <f t="shared" si="376"/>
        <v>0</v>
      </c>
      <c r="GG460" s="3">
        <f t="shared" si="376"/>
        <v>0</v>
      </c>
      <c r="GH460" s="3">
        <f t="shared" si="376"/>
        <v>0</v>
      </c>
      <c r="GI460" s="3">
        <f t="shared" si="376"/>
        <v>0</v>
      </c>
      <c r="GJ460" s="3">
        <f t="shared" si="376"/>
        <v>0</v>
      </c>
      <c r="GK460" s="3">
        <f t="shared" si="376"/>
        <v>0</v>
      </c>
      <c r="GL460" s="3">
        <f t="shared" si="376"/>
        <v>0</v>
      </c>
      <c r="GM460" s="3">
        <f t="shared" si="376"/>
        <v>0</v>
      </c>
      <c r="GN460" s="3">
        <f t="shared" si="376"/>
        <v>0</v>
      </c>
      <c r="GO460" s="3">
        <f t="shared" si="376"/>
        <v>0</v>
      </c>
      <c r="GP460" s="3">
        <f t="shared" si="376"/>
        <v>0</v>
      </c>
      <c r="GQ460" s="3">
        <f t="shared" si="376"/>
        <v>0</v>
      </c>
      <c r="GR460" s="3">
        <f t="shared" si="376"/>
        <v>0</v>
      </c>
      <c r="GS460" s="3">
        <f t="shared" si="376"/>
        <v>0</v>
      </c>
      <c r="GT460" s="3">
        <f t="shared" si="376"/>
        <v>0</v>
      </c>
      <c r="GU460" s="3">
        <f t="shared" si="376"/>
        <v>0</v>
      </c>
      <c r="GV460" s="3">
        <f t="shared" si="376"/>
        <v>0</v>
      </c>
      <c r="GW460" s="3">
        <f t="shared" si="376"/>
        <v>0</v>
      </c>
      <c r="GX460" s="3">
        <f t="shared" si="376"/>
        <v>0</v>
      </c>
    </row>
    <row r="462" spans="1:245" x14ac:dyDescent="0.2">
      <c r="A462">
        <v>17</v>
      </c>
      <c r="B462">
        <v>1</v>
      </c>
      <c r="C462">
        <f>ROW(SmtRes!A603)</f>
        <v>603</v>
      </c>
      <c r="D462">
        <f>ROW(EtalonRes!A688)</f>
        <v>688</v>
      </c>
      <c r="E462" t="s">
        <v>377</v>
      </c>
      <c r="F462" t="s">
        <v>20</v>
      </c>
      <c r="G462" t="s">
        <v>21</v>
      </c>
      <c r="H462" t="s">
        <v>22</v>
      </c>
      <c r="I462">
        <v>2</v>
      </c>
      <c r="J462">
        <v>0</v>
      </c>
      <c r="K462">
        <v>2</v>
      </c>
      <c r="O462">
        <f t="shared" ref="O462:O490" si="377">ROUND(CP462,2)</f>
        <v>3566.03</v>
      </c>
      <c r="P462">
        <f t="shared" ref="P462:P490" si="378">ROUND(CQ462*I462,2)</f>
        <v>40.28</v>
      </c>
      <c r="Q462">
        <f t="shared" ref="Q462:Q490" si="379">ROUND(CR462*I462,2)</f>
        <v>218.51</v>
      </c>
      <c r="R462">
        <f t="shared" ref="R462:R490" si="380">ROUND(CS462*I462,2)</f>
        <v>56.51</v>
      </c>
      <c r="S462">
        <f t="shared" ref="S462:S490" si="381">ROUND(CT462*I462,2)</f>
        <v>3307.24</v>
      </c>
      <c r="T462">
        <f t="shared" ref="T462:T490" si="382">ROUND(CU462*I462,2)</f>
        <v>0</v>
      </c>
      <c r="U462">
        <f t="shared" ref="U462:U490" si="383">ROUND(CV462*I462,7)</f>
        <v>7.665</v>
      </c>
      <c r="V462">
        <f t="shared" ref="V462:V490" si="384">ROUND(CW462*I462,7)</f>
        <v>0.105</v>
      </c>
      <c r="W462">
        <f t="shared" ref="W462:W490" si="385">ROUND(CX462*I462,2)</f>
        <v>0</v>
      </c>
      <c r="X462">
        <f t="shared" ref="X462:X490" si="386">ROUND(CY462,2)</f>
        <v>4070.14</v>
      </c>
      <c r="Y462">
        <f t="shared" ref="Y462:Y490" si="387">ROUND(CZ462,2)</f>
        <v>2421.9</v>
      </c>
      <c r="AA462">
        <v>92843885</v>
      </c>
      <c r="AB462">
        <f t="shared" ref="AB462:AB490" si="388">ROUND((AC462+AD462+AF462),2)</f>
        <v>45.85</v>
      </c>
      <c r="AC462">
        <f t="shared" ref="AC462:AC490" si="389">ROUND((ES462),2)</f>
        <v>2.0299999999999998</v>
      </c>
      <c r="AD462">
        <f>ROUND(((((ET462*ROUND(1.05,7)))-((EU462*ROUND(1.05,7))))+AE462),2)</f>
        <v>6.95</v>
      </c>
      <c r="AE462">
        <f>ROUND(((EU462*ROUND(1.05,7))),2)</f>
        <v>0.63</v>
      </c>
      <c r="AF462">
        <f>ROUND(((EV462*ROUND(1.05,7))),2)</f>
        <v>36.869999999999997</v>
      </c>
      <c r="AG462">
        <f t="shared" ref="AG462:AG490" si="390">ROUND((AP462),2)</f>
        <v>0</v>
      </c>
      <c r="AH462">
        <f>((EW462*ROUND(1.05,7)))</f>
        <v>3.8325</v>
      </c>
      <c r="AI462">
        <f>((EX462*ROUND(1.05,7)))</f>
        <v>5.2500000000000005E-2</v>
      </c>
      <c r="AJ462">
        <f t="shared" ref="AJ462:AJ490" si="391">(AS462)</f>
        <v>0</v>
      </c>
      <c r="AK462">
        <v>43.76</v>
      </c>
      <c r="AL462">
        <v>2.0299999999999998</v>
      </c>
      <c r="AM462">
        <v>6.62</v>
      </c>
      <c r="AN462">
        <v>0.6</v>
      </c>
      <c r="AO462">
        <v>35.11</v>
      </c>
      <c r="AP462">
        <v>0</v>
      </c>
      <c r="AQ462">
        <v>3.65</v>
      </c>
      <c r="AR462">
        <v>0.05</v>
      </c>
      <c r="AS462">
        <v>0</v>
      </c>
      <c r="AT462">
        <v>121</v>
      </c>
      <c r="AU462">
        <v>72</v>
      </c>
      <c r="AV462">
        <v>1</v>
      </c>
      <c r="AW462">
        <v>1</v>
      </c>
      <c r="AZ462">
        <v>1</v>
      </c>
      <c r="BA462">
        <v>44.85</v>
      </c>
      <c r="BB462">
        <v>15.72</v>
      </c>
      <c r="BC462">
        <v>9.92</v>
      </c>
      <c r="BD462" t="s">
        <v>6</v>
      </c>
      <c r="BE462" t="s">
        <v>6</v>
      </c>
      <c r="BF462" t="s">
        <v>6</v>
      </c>
      <c r="BG462" t="s">
        <v>6</v>
      </c>
      <c r="BH462">
        <v>0</v>
      </c>
      <c r="BI462">
        <v>1</v>
      </c>
      <c r="BJ462" t="s">
        <v>23</v>
      </c>
      <c r="BM462">
        <v>20001</v>
      </c>
      <c r="BN462">
        <v>0</v>
      </c>
      <c r="BO462" t="s">
        <v>6</v>
      </c>
      <c r="BP462">
        <v>0</v>
      </c>
      <c r="BQ462">
        <v>22</v>
      </c>
      <c r="BR462">
        <v>0</v>
      </c>
      <c r="BS462">
        <v>44.85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6</v>
      </c>
      <c r="BZ462">
        <v>121</v>
      </c>
      <c r="CA462">
        <v>72</v>
      </c>
      <c r="CB462" t="s">
        <v>6</v>
      </c>
      <c r="CE462">
        <v>0</v>
      </c>
      <c r="CF462">
        <v>0</v>
      </c>
      <c r="CG462">
        <v>0</v>
      </c>
      <c r="CM462">
        <v>0</v>
      </c>
      <c r="CN462" t="s">
        <v>24</v>
      </c>
      <c r="CO462">
        <v>0</v>
      </c>
      <c r="CP462">
        <f t="shared" ref="CP462:CP490" si="392">(P462+Q462+S462)</f>
        <v>3566.0299999999997</v>
      </c>
      <c r="CQ462">
        <f>AC462*BC462</f>
        <v>20.137599999999999</v>
      </c>
      <c r="CR462">
        <f>AD462*BB462</f>
        <v>109.254</v>
      </c>
      <c r="CS462">
        <f t="shared" ref="CS462:CS490" si="393">AE462*BS462</f>
        <v>28.255500000000001</v>
      </c>
      <c r="CT462">
        <f t="shared" ref="CT462:CT490" si="394">AF462*BA462</f>
        <v>1653.6195</v>
      </c>
      <c r="CU462">
        <f t="shared" ref="CU462:CU490" si="395">AG462</f>
        <v>0</v>
      </c>
      <c r="CV462">
        <f t="shared" ref="CV462:CV490" si="396">AH462</f>
        <v>3.8325</v>
      </c>
      <c r="CW462">
        <f t="shared" ref="CW462:CW490" si="397">AI462</f>
        <v>5.2500000000000005E-2</v>
      </c>
      <c r="CX462">
        <f t="shared" ref="CX462:CX490" si="398">AJ462</f>
        <v>0</v>
      </c>
      <c r="CY462">
        <f>(((S462+R462)*AT462)/100)</f>
        <v>4070.1374999999998</v>
      </c>
      <c r="CZ462">
        <f>(((S462+R462)*AU462)/100)</f>
        <v>2421.9</v>
      </c>
      <c r="DC462" t="s">
        <v>6</v>
      </c>
      <c r="DD462" t="s">
        <v>6</v>
      </c>
      <c r="DE462" t="s">
        <v>25</v>
      </c>
      <c r="DF462" t="s">
        <v>25</v>
      </c>
      <c r="DG462" t="s">
        <v>25</v>
      </c>
      <c r="DH462" t="s">
        <v>6</v>
      </c>
      <c r="DI462" t="s">
        <v>25</v>
      </c>
      <c r="DJ462" t="s">
        <v>25</v>
      </c>
      <c r="DK462" t="s">
        <v>6</v>
      </c>
      <c r="DL462" t="s">
        <v>6</v>
      </c>
      <c r="DM462" t="s">
        <v>6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22</v>
      </c>
      <c r="DW462" t="s">
        <v>22</v>
      </c>
      <c r="DX462">
        <v>1</v>
      </c>
      <c r="DZ462" t="s">
        <v>6</v>
      </c>
      <c r="EA462" t="s">
        <v>6</v>
      </c>
      <c r="EB462" t="s">
        <v>6</v>
      </c>
      <c r="EC462" t="s">
        <v>6</v>
      </c>
      <c r="EE462">
        <v>66696438</v>
      </c>
      <c r="EF462">
        <v>22</v>
      </c>
      <c r="EG462" t="s">
        <v>26</v>
      </c>
      <c r="EH462">
        <v>16</v>
      </c>
      <c r="EI462" t="s">
        <v>27</v>
      </c>
      <c r="EJ462">
        <v>1</v>
      </c>
      <c r="EK462">
        <v>20001</v>
      </c>
      <c r="EL462" t="s">
        <v>28</v>
      </c>
      <c r="EM462" t="s">
        <v>29</v>
      </c>
      <c r="EO462" t="s">
        <v>30</v>
      </c>
      <c r="EQ462">
        <v>131072</v>
      </c>
      <c r="ER462">
        <v>43.76</v>
      </c>
      <c r="ES462">
        <v>2.0299999999999998</v>
      </c>
      <c r="ET462">
        <v>6.62</v>
      </c>
      <c r="EU462">
        <v>0.6</v>
      </c>
      <c r="EV462">
        <v>35.11</v>
      </c>
      <c r="EW462">
        <v>3.65</v>
      </c>
      <c r="EX462">
        <v>0.05</v>
      </c>
      <c r="EY462">
        <v>0</v>
      </c>
      <c r="FQ462">
        <v>0</v>
      </c>
      <c r="FR462">
        <v>0</v>
      </c>
      <c r="FS462">
        <v>0</v>
      </c>
      <c r="FX462">
        <v>121</v>
      </c>
      <c r="FY462">
        <v>72</v>
      </c>
      <c r="GA462" t="s">
        <v>6</v>
      </c>
      <c r="GD462">
        <v>1</v>
      </c>
      <c r="GF462">
        <v>-2090890730</v>
      </c>
      <c r="GG462">
        <v>2</v>
      </c>
      <c r="GH462">
        <v>1</v>
      </c>
      <c r="GI462">
        <v>4</v>
      </c>
      <c r="GJ462">
        <v>0</v>
      </c>
      <c r="GK462">
        <v>0</v>
      </c>
      <c r="GL462">
        <f t="shared" ref="GL462:GL490" si="399">ROUND(IF(AND(BH462=3,BI462=3,FS462&lt;&gt;0),P462,0),2)</f>
        <v>0</v>
      </c>
      <c r="GM462">
        <f t="shared" ref="GM462:GM490" si="400">ROUND(O462+X462+Y462,2)+GX462</f>
        <v>10058.07</v>
      </c>
      <c r="GN462">
        <f t="shared" ref="GN462:GN490" si="401">IF(OR(BI462=0,BI462=1),GM462-GX462,0)</f>
        <v>10058.07</v>
      </c>
      <c r="GO462">
        <f t="shared" ref="GO462:GO490" si="402">IF(BI462=2,GM462-GX462,0)</f>
        <v>0</v>
      </c>
      <c r="GP462">
        <f t="shared" ref="GP462:GP490" si="403">IF(BI462=4,GM462-GX462,0)</f>
        <v>0</v>
      </c>
      <c r="GR462">
        <v>0</v>
      </c>
      <c r="GS462">
        <v>3</v>
      </c>
      <c r="GT462">
        <v>0</v>
      </c>
      <c r="GU462" t="s">
        <v>6</v>
      </c>
      <c r="GV462">
        <f t="shared" ref="GV462:GV490" si="404">ROUND((GT462),2)</f>
        <v>0</v>
      </c>
      <c r="GW462">
        <v>1</v>
      </c>
      <c r="GX462">
        <f t="shared" ref="GX462:GX490" si="405">ROUND(HC462*I462,2)</f>
        <v>0</v>
      </c>
      <c r="HA462">
        <v>0</v>
      </c>
      <c r="HB462">
        <v>0</v>
      </c>
      <c r="HC462">
        <f t="shared" ref="HC462:HC490" si="406">GV462*GW462</f>
        <v>0</v>
      </c>
      <c r="HE462" t="s">
        <v>6</v>
      </c>
      <c r="HF462" t="s">
        <v>6</v>
      </c>
      <c r="HM462" t="s">
        <v>6</v>
      </c>
      <c r="HN462" t="s">
        <v>31</v>
      </c>
      <c r="HO462" t="s">
        <v>32</v>
      </c>
      <c r="HP462" t="s">
        <v>27</v>
      </c>
      <c r="HQ462" t="s">
        <v>27</v>
      </c>
      <c r="HS462">
        <v>0</v>
      </c>
      <c r="IK462">
        <v>0</v>
      </c>
    </row>
    <row r="463" spans="1:245" x14ac:dyDescent="0.2">
      <c r="A463">
        <v>18</v>
      </c>
      <c r="B463">
        <v>1</v>
      </c>
      <c r="C463">
        <v>603</v>
      </c>
      <c r="E463" t="s">
        <v>378</v>
      </c>
      <c r="F463" t="s">
        <v>34</v>
      </c>
      <c r="G463" t="s">
        <v>379</v>
      </c>
      <c r="H463" t="str">
        <f>'1.Ведомость'!C235</f>
        <v>КОМПЛ</v>
      </c>
      <c r="I463">
        <f>I462*J463</f>
        <v>2</v>
      </c>
      <c r="J463">
        <v>1</v>
      </c>
      <c r="K463">
        <v>1</v>
      </c>
      <c r="O463">
        <f t="shared" si="377"/>
        <v>2608.44</v>
      </c>
      <c r="P463">
        <f t="shared" si="378"/>
        <v>2608.44</v>
      </c>
      <c r="Q463">
        <f t="shared" si="379"/>
        <v>0</v>
      </c>
      <c r="R463">
        <f t="shared" si="380"/>
        <v>0</v>
      </c>
      <c r="S463">
        <f t="shared" si="381"/>
        <v>0</v>
      </c>
      <c r="T463">
        <f t="shared" si="382"/>
        <v>0</v>
      </c>
      <c r="U463">
        <f t="shared" si="383"/>
        <v>0</v>
      </c>
      <c r="V463">
        <f t="shared" si="384"/>
        <v>0</v>
      </c>
      <c r="W463">
        <f t="shared" si="385"/>
        <v>0</v>
      </c>
      <c r="X463">
        <f t="shared" si="386"/>
        <v>0</v>
      </c>
      <c r="Y463">
        <f t="shared" si="387"/>
        <v>0</v>
      </c>
      <c r="AA463">
        <v>92843885</v>
      </c>
      <c r="AB463">
        <f t="shared" si="388"/>
        <v>1304.22</v>
      </c>
      <c r="AC463">
        <f t="shared" si="389"/>
        <v>1304.22</v>
      </c>
      <c r="AD463">
        <f>ROUND((ET463),2)</f>
        <v>0</v>
      </c>
      <c r="AE463">
        <f>ROUND((EU463),2)</f>
        <v>0</v>
      </c>
      <c r="AF463">
        <f>ROUND((EV463),2)</f>
        <v>0</v>
      </c>
      <c r="AG463">
        <f t="shared" si="390"/>
        <v>0</v>
      </c>
      <c r="AH463">
        <f>(EW463)</f>
        <v>0</v>
      </c>
      <c r="AI463">
        <f>(EX463)</f>
        <v>0</v>
      </c>
      <c r="AJ463">
        <f t="shared" si="391"/>
        <v>0</v>
      </c>
      <c r="AK463">
        <v>1304.22</v>
      </c>
      <c r="AL463">
        <v>1304.22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6.43</v>
      </c>
      <c r="BD463" t="s">
        <v>6</v>
      </c>
      <c r="BE463" t="s">
        <v>6</v>
      </c>
      <c r="BF463" t="s">
        <v>6</v>
      </c>
      <c r="BG463" t="s">
        <v>6</v>
      </c>
      <c r="BH463">
        <v>3</v>
      </c>
      <c r="BI463">
        <v>3</v>
      </c>
      <c r="BJ463" t="s">
        <v>6</v>
      </c>
      <c r="BM463">
        <v>902</v>
      </c>
      <c r="BN463">
        <v>0</v>
      </c>
      <c r="BO463" t="s">
        <v>6</v>
      </c>
      <c r="BP463">
        <v>0</v>
      </c>
      <c r="BQ463">
        <v>92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6</v>
      </c>
      <c r="BZ463">
        <v>0</v>
      </c>
      <c r="CA463">
        <v>0</v>
      </c>
      <c r="CB463" t="s">
        <v>6</v>
      </c>
      <c r="CE463">
        <v>0</v>
      </c>
      <c r="CF463">
        <v>0</v>
      </c>
      <c r="CG463">
        <v>0</v>
      </c>
      <c r="CM463">
        <v>0</v>
      </c>
      <c r="CN463" t="s">
        <v>6</v>
      </c>
      <c r="CO463">
        <v>0</v>
      </c>
      <c r="CP463">
        <f t="shared" si="392"/>
        <v>2608.44</v>
      </c>
      <c r="CQ463">
        <f>AC463</f>
        <v>1304.22</v>
      </c>
      <c r="CR463">
        <f>AD463</f>
        <v>0</v>
      </c>
      <c r="CS463">
        <f t="shared" si="393"/>
        <v>0</v>
      </c>
      <c r="CT463">
        <f t="shared" si="394"/>
        <v>0</v>
      </c>
      <c r="CU463">
        <f t="shared" si="395"/>
        <v>0</v>
      </c>
      <c r="CV463">
        <f t="shared" si="396"/>
        <v>0</v>
      </c>
      <c r="CW463">
        <f t="shared" si="397"/>
        <v>0</v>
      </c>
      <c r="CX463">
        <f t="shared" si="398"/>
        <v>0</v>
      </c>
      <c r="CY463">
        <f>0</f>
        <v>0</v>
      </c>
      <c r="CZ463">
        <f>0</f>
        <v>0</v>
      </c>
      <c r="DC463" t="s">
        <v>6</v>
      </c>
      <c r="DD463" t="s">
        <v>6</v>
      </c>
      <c r="DE463" t="s">
        <v>6</v>
      </c>
      <c r="DF463" t="s">
        <v>6</v>
      </c>
      <c r="DG463" t="s">
        <v>6</v>
      </c>
      <c r="DH463" t="s">
        <v>6</v>
      </c>
      <c r="DI463" t="s">
        <v>6</v>
      </c>
      <c r="DJ463" t="s">
        <v>6</v>
      </c>
      <c r="DK463" t="s">
        <v>6</v>
      </c>
      <c r="DL463" t="s">
        <v>6</v>
      </c>
      <c r="DM463" t="s">
        <v>6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36</v>
      </c>
      <c r="DW463" t="s">
        <v>36</v>
      </c>
      <c r="DX463">
        <v>1</v>
      </c>
      <c r="DZ463" t="s">
        <v>6</v>
      </c>
      <c r="EA463" t="s">
        <v>6</v>
      </c>
      <c r="EB463" t="s">
        <v>6</v>
      </c>
      <c r="EC463" t="s">
        <v>6</v>
      </c>
      <c r="EE463">
        <v>66696254</v>
      </c>
      <c r="EF463">
        <v>92</v>
      </c>
      <c r="EG463" t="s">
        <v>37</v>
      </c>
      <c r="EH463">
        <v>0</v>
      </c>
      <c r="EI463" t="s">
        <v>6</v>
      </c>
      <c r="EJ463">
        <v>3</v>
      </c>
      <c r="EK463">
        <v>902</v>
      </c>
      <c r="EL463" t="s">
        <v>37</v>
      </c>
      <c r="EM463" t="s">
        <v>38</v>
      </c>
      <c r="EO463" t="s">
        <v>6</v>
      </c>
      <c r="EQ463">
        <v>1048576</v>
      </c>
      <c r="ER463">
        <v>1304.22</v>
      </c>
      <c r="ES463">
        <v>1304.22</v>
      </c>
      <c r="ET463">
        <v>0</v>
      </c>
      <c r="EU463">
        <v>0</v>
      </c>
      <c r="EV463">
        <v>0</v>
      </c>
      <c r="EW463">
        <v>0</v>
      </c>
      <c r="EX463">
        <v>0</v>
      </c>
      <c r="EZ463">
        <v>5</v>
      </c>
      <c r="FC463">
        <v>0</v>
      </c>
      <c r="FD463">
        <v>18</v>
      </c>
      <c r="FF463">
        <v>1250</v>
      </c>
      <c r="FQ463">
        <v>0</v>
      </c>
      <c r="FR463">
        <f>P463</f>
        <v>2608.44</v>
      </c>
      <c r="FS463">
        <v>0</v>
      </c>
      <c r="FX463">
        <v>0</v>
      </c>
      <c r="FY463">
        <v>0</v>
      </c>
      <c r="GA463" t="s">
        <v>39</v>
      </c>
      <c r="GD463">
        <v>1</v>
      </c>
      <c r="GF463">
        <v>-2042688754</v>
      </c>
      <c r="GG463">
        <v>2</v>
      </c>
      <c r="GH463">
        <v>3</v>
      </c>
      <c r="GI463">
        <v>4</v>
      </c>
      <c r="GJ463">
        <v>0</v>
      </c>
      <c r="GK463">
        <v>0</v>
      </c>
      <c r="GL463">
        <f t="shared" si="399"/>
        <v>0</v>
      </c>
      <c r="GM463">
        <f t="shared" si="400"/>
        <v>2608.44</v>
      </c>
      <c r="GN463">
        <f t="shared" si="401"/>
        <v>0</v>
      </c>
      <c r="GO463">
        <f t="shared" si="402"/>
        <v>0</v>
      </c>
      <c r="GP463">
        <f t="shared" si="403"/>
        <v>0</v>
      </c>
      <c r="GR463">
        <v>1</v>
      </c>
      <c r="GS463">
        <v>1</v>
      </c>
      <c r="GT463">
        <v>0</v>
      </c>
      <c r="GU463" t="s">
        <v>6</v>
      </c>
      <c r="GV463">
        <f t="shared" si="404"/>
        <v>0</v>
      </c>
      <c r="GW463">
        <v>1</v>
      </c>
      <c r="GX463">
        <f t="shared" si="405"/>
        <v>0</v>
      </c>
      <c r="HA463">
        <v>0</v>
      </c>
      <c r="HB463">
        <v>0</v>
      </c>
      <c r="HC463">
        <f t="shared" si="406"/>
        <v>0</v>
      </c>
      <c r="HE463" t="s">
        <v>40</v>
      </c>
      <c r="HF463" t="s">
        <v>41</v>
      </c>
      <c r="HH463">
        <f>ROUND(AC463*I463,2)</f>
        <v>2608.44</v>
      </c>
      <c r="HM463" t="s">
        <v>6</v>
      </c>
      <c r="HN463" t="s">
        <v>6</v>
      </c>
      <c r="HO463" t="s">
        <v>6</v>
      </c>
      <c r="HP463" t="s">
        <v>6</v>
      </c>
      <c r="HQ463" t="s">
        <v>6</v>
      </c>
      <c r="HS463">
        <v>0</v>
      </c>
      <c r="IK463">
        <v>0</v>
      </c>
    </row>
    <row r="464" spans="1:245" x14ac:dyDescent="0.2">
      <c r="A464">
        <v>17</v>
      </c>
      <c r="B464">
        <v>1</v>
      </c>
      <c r="C464">
        <f>ROW(SmtRes!A613)</f>
        <v>613</v>
      </c>
      <c r="D464">
        <f>ROW(EtalonRes!A697)</f>
        <v>697</v>
      </c>
      <c r="E464" t="s">
        <v>380</v>
      </c>
      <c r="F464" t="s">
        <v>43</v>
      </c>
      <c r="G464" t="s">
        <v>44</v>
      </c>
      <c r="H464" t="s">
        <v>22</v>
      </c>
      <c r="I464">
        <v>19</v>
      </c>
      <c r="J464">
        <v>0</v>
      </c>
      <c r="K464">
        <v>19</v>
      </c>
      <c r="O464">
        <f t="shared" si="377"/>
        <v>16767.11</v>
      </c>
      <c r="P464">
        <f t="shared" si="378"/>
        <v>7714.49</v>
      </c>
      <c r="Q464">
        <f t="shared" si="379"/>
        <v>462.95</v>
      </c>
      <c r="R464">
        <f t="shared" si="380"/>
        <v>110.78</v>
      </c>
      <c r="S464">
        <f t="shared" si="381"/>
        <v>8589.67</v>
      </c>
      <c r="T464">
        <f t="shared" si="382"/>
        <v>0</v>
      </c>
      <c r="U464">
        <f t="shared" si="383"/>
        <v>21.346499999999999</v>
      </c>
      <c r="V464">
        <f t="shared" si="384"/>
        <v>0.19950000000000001</v>
      </c>
      <c r="W464">
        <f t="shared" si="385"/>
        <v>0</v>
      </c>
      <c r="X464">
        <f t="shared" si="386"/>
        <v>10527.54</v>
      </c>
      <c r="Y464">
        <f t="shared" si="387"/>
        <v>6264.32</v>
      </c>
      <c r="AA464">
        <v>92843885</v>
      </c>
      <c r="AB464">
        <f t="shared" si="388"/>
        <v>52.56</v>
      </c>
      <c r="AC464">
        <f t="shared" si="389"/>
        <v>40.93</v>
      </c>
      <c r="AD464">
        <f>ROUND(((((ET464*ROUND(1.05,7)))-((EU464*ROUND(1.05,7))))+AE464),2)</f>
        <v>1.55</v>
      </c>
      <c r="AE464">
        <f>ROUND(((EU464*ROUND(1.05,7))),2)</f>
        <v>0.13</v>
      </c>
      <c r="AF464">
        <f>ROUND(((EV464*ROUND(1.05,7))),2)</f>
        <v>10.08</v>
      </c>
      <c r="AG464">
        <f t="shared" si="390"/>
        <v>0</v>
      </c>
      <c r="AH464">
        <f>((EW464*ROUND(1.05,7)))</f>
        <v>1.1235000000000002</v>
      </c>
      <c r="AI464">
        <f>((EX464*ROUND(1.05,7)))</f>
        <v>1.0500000000000001E-2</v>
      </c>
      <c r="AJ464">
        <f t="shared" si="391"/>
        <v>0</v>
      </c>
      <c r="AK464">
        <v>52</v>
      </c>
      <c r="AL464">
        <v>40.93</v>
      </c>
      <c r="AM464">
        <v>1.47</v>
      </c>
      <c r="AN464">
        <v>0.12</v>
      </c>
      <c r="AO464">
        <v>9.6</v>
      </c>
      <c r="AP464">
        <v>0</v>
      </c>
      <c r="AQ464">
        <v>1.07</v>
      </c>
      <c r="AR464">
        <v>0.01</v>
      </c>
      <c r="AS464">
        <v>0</v>
      </c>
      <c r="AT464">
        <v>121</v>
      </c>
      <c r="AU464">
        <v>72</v>
      </c>
      <c r="AV464">
        <v>1</v>
      </c>
      <c r="AW464">
        <v>1</v>
      </c>
      <c r="AZ464">
        <v>1</v>
      </c>
      <c r="BA464">
        <v>44.85</v>
      </c>
      <c r="BB464">
        <v>15.72</v>
      </c>
      <c r="BC464">
        <v>9.92</v>
      </c>
      <c r="BD464" t="s">
        <v>6</v>
      </c>
      <c r="BE464" t="s">
        <v>6</v>
      </c>
      <c r="BF464" t="s">
        <v>6</v>
      </c>
      <c r="BG464" t="s">
        <v>6</v>
      </c>
      <c r="BH464">
        <v>0</v>
      </c>
      <c r="BI464">
        <v>1</v>
      </c>
      <c r="BJ464" t="s">
        <v>45</v>
      </c>
      <c r="BM464">
        <v>20001</v>
      </c>
      <c r="BN464">
        <v>0</v>
      </c>
      <c r="BO464" t="s">
        <v>6</v>
      </c>
      <c r="BP464">
        <v>0</v>
      </c>
      <c r="BQ464">
        <v>22</v>
      </c>
      <c r="BR464">
        <v>0</v>
      </c>
      <c r="BS464">
        <v>44.85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6</v>
      </c>
      <c r="BZ464">
        <v>121</v>
      </c>
      <c r="CA464">
        <v>72</v>
      </c>
      <c r="CB464" t="s">
        <v>6</v>
      </c>
      <c r="CE464">
        <v>0</v>
      </c>
      <c r="CF464">
        <v>0</v>
      </c>
      <c r="CG464">
        <v>0</v>
      </c>
      <c r="CM464">
        <v>0</v>
      </c>
      <c r="CN464" t="s">
        <v>24</v>
      </c>
      <c r="CO464">
        <v>0</v>
      </c>
      <c r="CP464">
        <f t="shared" si="392"/>
        <v>16767.11</v>
      </c>
      <c r="CQ464">
        <f>AC464*BC464</f>
        <v>406.0256</v>
      </c>
      <c r="CR464">
        <f>AD464*BB464</f>
        <v>24.366000000000003</v>
      </c>
      <c r="CS464">
        <f t="shared" si="393"/>
        <v>5.8305000000000007</v>
      </c>
      <c r="CT464">
        <f t="shared" si="394"/>
        <v>452.08800000000002</v>
      </c>
      <c r="CU464">
        <f t="shared" si="395"/>
        <v>0</v>
      </c>
      <c r="CV464">
        <f t="shared" si="396"/>
        <v>1.1235000000000002</v>
      </c>
      <c r="CW464">
        <f t="shared" si="397"/>
        <v>1.0500000000000001E-2</v>
      </c>
      <c r="CX464">
        <f t="shared" si="398"/>
        <v>0</v>
      </c>
      <c r="CY464">
        <f t="shared" ref="CY464:CY490" si="407">(((S464+R464)*AT464)/100)</f>
        <v>10527.544500000002</v>
      </c>
      <c r="CZ464">
        <f t="shared" ref="CZ464:CZ490" si="408">(((S464+R464)*AU464)/100)</f>
        <v>6264.3240000000005</v>
      </c>
      <c r="DC464" t="s">
        <v>6</v>
      </c>
      <c r="DD464" t="s">
        <v>6</v>
      </c>
      <c r="DE464" t="s">
        <v>25</v>
      </c>
      <c r="DF464" t="s">
        <v>25</v>
      </c>
      <c r="DG464" t="s">
        <v>25</v>
      </c>
      <c r="DH464" t="s">
        <v>6</v>
      </c>
      <c r="DI464" t="s">
        <v>25</v>
      </c>
      <c r="DJ464" t="s">
        <v>25</v>
      </c>
      <c r="DK464" t="s">
        <v>6</v>
      </c>
      <c r="DL464" t="s">
        <v>6</v>
      </c>
      <c r="DM464" t="s">
        <v>6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22</v>
      </c>
      <c r="DW464" t="s">
        <v>22</v>
      </c>
      <c r="DX464">
        <v>1</v>
      </c>
      <c r="DZ464" t="s">
        <v>6</v>
      </c>
      <c r="EA464" t="s">
        <v>6</v>
      </c>
      <c r="EB464" t="s">
        <v>6</v>
      </c>
      <c r="EC464" t="s">
        <v>6</v>
      </c>
      <c r="EE464">
        <v>66696438</v>
      </c>
      <c r="EF464">
        <v>22</v>
      </c>
      <c r="EG464" t="s">
        <v>26</v>
      </c>
      <c r="EH464">
        <v>16</v>
      </c>
      <c r="EI464" t="s">
        <v>27</v>
      </c>
      <c r="EJ464">
        <v>1</v>
      </c>
      <c r="EK464">
        <v>20001</v>
      </c>
      <c r="EL464" t="s">
        <v>28</v>
      </c>
      <c r="EM464" t="s">
        <v>29</v>
      </c>
      <c r="EO464" t="s">
        <v>30</v>
      </c>
      <c r="EQ464">
        <v>131072</v>
      </c>
      <c r="ER464">
        <v>52</v>
      </c>
      <c r="ES464">
        <v>40.93</v>
      </c>
      <c r="ET464">
        <v>1.47</v>
      </c>
      <c r="EU464">
        <v>0.12</v>
      </c>
      <c r="EV464">
        <v>9.6</v>
      </c>
      <c r="EW464">
        <v>1.07</v>
      </c>
      <c r="EX464">
        <v>0.01</v>
      </c>
      <c r="EY464">
        <v>0</v>
      </c>
      <c r="FQ464">
        <v>0</v>
      </c>
      <c r="FR464">
        <v>0</v>
      </c>
      <c r="FS464">
        <v>0</v>
      </c>
      <c r="FX464">
        <v>121</v>
      </c>
      <c r="FY464">
        <v>72</v>
      </c>
      <c r="GA464" t="s">
        <v>6</v>
      </c>
      <c r="GD464">
        <v>1</v>
      </c>
      <c r="GF464">
        <v>-476731723</v>
      </c>
      <c r="GG464">
        <v>2</v>
      </c>
      <c r="GH464">
        <v>1</v>
      </c>
      <c r="GI464">
        <v>4</v>
      </c>
      <c r="GJ464">
        <v>0</v>
      </c>
      <c r="GK464">
        <v>0</v>
      </c>
      <c r="GL464">
        <f t="shared" si="399"/>
        <v>0</v>
      </c>
      <c r="GM464">
        <f t="shared" si="400"/>
        <v>33558.97</v>
      </c>
      <c r="GN464">
        <f t="shared" si="401"/>
        <v>33558.97</v>
      </c>
      <c r="GO464">
        <f t="shared" si="402"/>
        <v>0</v>
      </c>
      <c r="GP464">
        <f t="shared" si="403"/>
        <v>0</v>
      </c>
      <c r="GR464">
        <v>0</v>
      </c>
      <c r="GS464">
        <v>3</v>
      </c>
      <c r="GT464">
        <v>0</v>
      </c>
      <c r="GU464" t="s">
        <v>6</v>
      </c>
      <c r="GV464">
        <f t="shared" si="404"/>
        <v>0</v>
      </c>
      <c r="GW464">
        <v>1</v>
      </c>
      <c r="GX464">
        <f t="shared" si="405"/>
        <v>0</v>
      </c>
      <c r="HA464">
        <v>0</v>
      </c>
      <c r="HB464">
        <v>0</v>
      </c>
      <c r="HC464">
        <f t="shared" si="406"/>
        <v>0</v>
      </c>
      <c r="HE464" t="s">
        <v>6</v>
      </c>
      <c r="HF464" t="s">
        <v>6</v>
      </c>
      <c r="HM464" t="s">
        <v>6</v>
      </c>
      <c r="HN464" t="s">
        <v>31</v>
      </c>
      <c r="HO464" t="s">
        <v>32</v>
      </c>
      <c r="HP464" t="s">
        <v>27</v>
      </c>
      <c r="HQ464" t="s">
        <v>27</v>
      </c>
      <c r="HS464">
        <v>0</v>
      </c>
      <c r="IK464">
        <v>0</v>
      </c>
    </row>
    <row r="465" spans="1:245" x14ac:dyDescent="0.2">
      <c r="A465">
        <v>18</v>
      </c>
      <c r="B465">
        <v>1</v>
      </c>
      <c r="C465">
        <v>608</v>
      </c>
      <c r="E465" t="s">
        <v>381</v>
      </c>
      <c r="F465" t="s">
        <v>47</v>
      </c>
      <c r="G465" t="s">
        <v>48</v>
      </c>
      <c r="H465" t="str">
        <f>'1.Ведомость'!C237</f>
        <v>РУБ</v>
      </c>
      <c r="I465">
        <f>I464*J465</f>
        <v>1.9</v>
      </c>
      <c r="J465">
        <v>9.9999999999999992E-2</v>
      </c>
      <c r="K465">
        <v>0.1</v>
      </c>
      <c r="O465">
        <f t="shared" si="377"/>
        <v>18.850000000000001</v>
      </c>
      <c r="P465">
        <f t="shared" si="378"/>
        <v>18.850000000000001</v>
      </c>
      <c r="Q465">
        <f t="shared" si="379"/>
        <v>0</v>
      </c>
      <c r="R465">
        <f t="shared" si="380"/>
        <v>0</v>
      </c>
      <c r="S465">
        <f t="shared" si="381"/>
        <v>0</v>
      </c>
      <c r="T465">
        <f t="shared" si="382"/>
        <v>0</v>
      </c>
      <c r="U465">
        <f t="shared" si="383"/>
        <v>0</v>
      </c>
      <c r="V465">
        <f t="shared" si="384"/>
        <v>0</v>
      </c>
      <c r="W465">
        <f t="shared" si="385"/>
        <v>0</v>
      </c>
      <c r="X465">
        <f t="shared" si="386"/>
        <v>0</v>
      </c>
      <c r="Y465">
        <f t="shared" si="387"/>
        <v>0</v>
      </c>
      <c r="AA465">
        <v>92843885</v>
      </c>
      <c r="AB465">
        <f t="shared" si="388"/>
        <v>1</v>
      </c>
      <c r="AC465">
        <f t="shared" si="389"/>
        <v>1</v>
      </c>
      <c r="AD465">
        <f>ROUND((((ET465)-(EU465))+AE465),2)</f>
        <v>0</v>
      </c>
      <c r="AE465">
        <f t="shared" ref="AE465:AF467" si="409">ROUND((EU465),2)</f>
        <v>0</v>
      </c>
      <c r="AF465">
        <f t="shared" si="409"/>
        <v>0</v>
      </c>
      <c r="AG465">
        <f t="shared" si="390"/>
        <v>0</v>
      </c>
      <c r="AH465">
        <f t="shared" ref="AH465:AI467" si="410">(EW465)</f>
        <v>0</v>
      </c>
      <c r="AI465">
        <f t="shared" si="410"/>
        <v>0</v>
      </c>
      <c r="AJ465">
        <f t="shared" si="391"/>
        <v>0</v>
      </c>
      <c r="AK465">
        <v>1</v>
      </c>
      <c r="AL465">
        <v>1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9.92</v>
      </c>
      <c r="BD465" t="s">
        <v>6</v>
      </c>
      <c r="BE465" t="s">
        <v>6</v>
      </c>
      <c r="BF465" t="s">
        <v>6</v>
      </c>
      <c r="BG465" t="s">
        <v>6</v>
      </c>
      <c r="BH465">
        <v>3</v>
      </c>
      <c r="BI465">
        <v>1</v>
      </c>
      <c r="BJ465" t="s">
        <v>50</v>
      </c>
      <c r="BM465">
        <v>500001</v>
      </c>
      <c r="BN465">
        <v>0</v>
      </c>
      <c r="BO465" t="s">
        <v>6</v>
      </c>
      <c r="BP465">
        <v>0</v>
      </c>
      <c r="BQ465">
        <v>8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6</v>
      </c>
      <c r="BZ465">
        <v>0</v>
      </c>
      <c r="CA465">
        <v>0</v>
      </c>
      <c r="CB465" t="s">
        <v>6</v>
      </c>
      <c r="CE465">
        <v>0</v>
      </c>
      <c r="CF465">
        <v>0</v>
      </c>
      <c r="CG465">
        <v>0</v>
      </c>
      <c r="CM465">
        <v>0</v>
      </c>
      <c r="CN465" t="s">
        <v>6</v>
      </c>
      <c r="CO465">
        <v>0</v>
      </c>
      <c r="CP465">
        <f t="shared" si="392"/>
        <v>18.850000000000001</v>
      </c>
      <c r="CQ465">
        <f>AC465*BC465</f>
        <v>9.92</v>
      </c>
      <c r="CR465">
        <f>AD465*BB465</f>
        <v>0</v>
      </c>
      <c r="CS465">
        <f t="shared" si="393"/>
        <v>0</v>
      </c>
      <c r="CT465">
        <f t="shared" si="394"/>
        <v>0</v>
      </c>
      <c r="CU465">
        <f t="shared" si="395"/>
        <v>0</v>
      </c>
      <c r="CV465">
        <f t="shared" si="396"/>
        <v>0</v>
      </c>
      <c r="CW465">
        <f t="shared" si="397"/>
        <v>0</v>
      </c>
      <c r="CX465">
        <f t="shared" si="398"/>
        <v>0</v>
      </c>
      <c r="CY465">
        <f t="shared" si="407"/>
        <v>0</v>
      </c>
      <c r="CZ465">
        <f t="shared" si="408"/>
        <v>0</v>
      </c>
      <c r="DC465" t="s">
        <v>6</v>
      </c>
      <c r="DD465" t="s">
        <v>6</v>
      </c>
      <c r="DE465" t="s">
        <v>6</v>
      </c>
      <c r="DF465" t="s">
        <v>6</v>
      </c>
      <c r="DG465" t="s">
        <v>6</v>
      </c>
      <c r="DH465" t="s">
        <v>6</v>
      </c>
      <c r="DI465" t="s">
        <v>6</v>
      </c>
      <c r="DJ465" t="s">
        <v>6</v>
      </c>
      <c r="DK465" t="s">
        <v>6</v>
      </c>
      <c r="DL465" t="s">
        <v>6</v>
      </c>
      <c r="DM465" t="s">
        <v>6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49</v>
      </c>
      <c r="DW465" t="s">
        <v>49</v>
      </c>
      <c r="DX465">
        <v>1</v>
      </c>
      <c r="DZ465" t="s">
        <v>6</v>
      </c>
      <c r="EA465" t="s">
        <v>6</v>
      </c>
      <c r="EB465" t="s">
        <v>6</v>
      </c>
      <c r="EC465" t="s">
        <v>6</v>
      </c>
      <c r="EE465">
        <v>66696658</v>
      </c>
      <c r="EF465">
        <v>8</v>
      </c>
      <c r="EG465" t="s">
        <v>51</v>
      </c>
      <c r="EH465">
        <v>0</v>
      </c>
      <c r="EI465" t="s">
        <v>6</v>
      </c>
      <c r="EJ465">
        <v>1</v>
      </c>
      <c r="EK465">
        <v>500001</v>
      </c>
      <c r="EL465" t="s">
        <v>52</v>
      </c>
      <c r="EM465" t="s">
        <v>53</v>
      </c>
      <c r="EO465" t="s">
        <v>6</v>
      </c>
      <c r="EQ465">
        <v>0</v>
      </c>
      <c r="ER465">
        <v>1</v>
      </c>
      <c r="ES465">
        <v>1</v>
      </c>
      <c r="ET465">
        <v>0</v>
      </c>
      <c r="EU465">
        <v>0</v>
      </c>
      <c r="EV465">
        <v>0</v>
      </c>
      <c r="EW465">
        <v>0</v>
      </c>
      <c r="EX465">
        <v>0</v>
      </c>
      <c r="FQ465">
        <v>0</v>
      </c>
      <c r="FR465">
        <v>0</v>
      </c>
      <c r="FS465">
        <v>0</v>
      </c>
      <c r="FX465">
        <v>0</v>
      </c>
      <c r="FY465">
        <v>0</v>
      </c>
      <c r="GA465" t="s">
        <v>6</v>
      </c>
      <c r="GD465">
        <v>1</v>
      </c>
      <c r="GF465">
        <v>-1743999360</v>
      </c>
      <c r="GG465">
        <v>2</v>
      </c>
      <c r="GH465">
        <v>1</v>
      </c>
      <c r="GI465">
        <v>4</v>
      </c>
      <c r="GJ465">
        <v>0</v>
      </c>
      <c r="GK465">
        <v>0</v>
      </c>
      <c r="GL465">
        <f t="shared" si="399"/>
        <v>0</v>
      </c>
      <c r="GM465">
        <f t="shared" si="400"/>
        <v>18.850000000000001</v>
      </c>
      <c r="GN465">
        <f t="shared" si="401"/>
        <v>18.850000000000001</v>
      </c>
      <c r="GO465">
        <f t="shared" si="402"/>
        <v>0</v>
      </c>
      <c r="GP465">
        <f t="shared" si="403"/>
        <v>0</v>
      </c>
      <c r="GR465">
        <v>0</v>
      </c>
      <c r="GS465">
        <v>3</v>
      </c>
      <c r="GT465">
        <v>0</v>
      </c>
      <c r="GU465" t="s">
        <v>6</v>
      </c>
      <c r="GV465">
        <f t="shared" si="404"/>
        <v>0</v>
      </c>
      <c r="GW465">
        <v>1</v>
      </c>
      <c r="GX465">
        <f t="shared" si="405"/>
        <v>0</v>
      </c>
      <c r="HA465">
        <v>0</v>
      </c>
      <c r="HB465">
        <v>0</v>
      </c>
      <c r="HC465">
        <f t="shared" si="406"/>
        <v>0</v>
      </c>
      <c r="HE465" t="s">
        <v>6</v>
      </c>
      <c r="HF465" t="s">
        <v>6</v>
      </c>
      <c r="HM465" t="s">
        <v>6</v>
      </c>
      <c r="HN465" t="s">
        <v>6</v>
      </c>
      <c r="HO465" t="s">
        <v>6</v>
      </c>
      <c r="HP465" t="s">
        <v>6</v>
      </c>
      <c r="HQ465" t="s">
        <v>6</v>
      </c>
      <c r="HS465">
        <v>0</v>
      </c>
      <c r="IK465">
        <v>0</v>
      </c>
    </row>
    <row r="466" spans="1:245" x14ac:dyDescent="0.2">
      <c r="A466">
        <v>18</v>
      </c>
      <c r="B466">
        <v>1</v>
      </c>
      <c r="C466">
        <v>612</v>
      </c>
      <c r="E466" t="s">
        <v>382</v>
      </c>
      <c r="F466" t="s">
        <v>55</v>
      </c>
      <c r="G466" t="s">
        <v>56</v>
      </c>
      <c r="H466" t="str">
        <f>'1.Ведомость'!C238</f>
        <v>м2</v>
      </c>
      <c r="I466">
        <f>I464*J466</f>
        <v>-0.76</v>
      </c>
      <c r="J466">
        <v>-0.04</v>
      </c>
      <c r="K466">
        <v>-0.04</v>
      </c>
      <c r="O466">
        <f t="shared" si="377"/>
        <v>-6981.3</v>
      </c>
      <c r="P466">
        <f t="shared" si="378"/>
        <v>-6981.3</v>
      </c>
      <c r="Q466">
        <f t="shared" si="379"/>
        <v>0</v>
      </c>
      <c r="R466">
        <f t="shared" si="380"/>
        <v>0</v>
      </c>
      <c r="S466">
        <f t="shared" si="381"/>
        <v>0</v>
      </c>
      <c r="T466">
        <f t="shared" si="382"/>
        <v>0</v>
      </c>
      <c r="U466">
        <f t="shared" si="383"/>
        <v>0</v>
      </c>
      <c r="V466">
        <f t="shared" si="384"/>
        <v>0</v>
      </c>
      <c r="W466">
        <f t="shared" si="385"/>
        <v>0</v>
      </c>
      <c r="X466">
        <f t="shared" si="386"/>
        <v>0</v>
      </c>
      <c r="Y466">
        <f t="shared" si="387"/>
        <v>0</v>
      </c>
      <c r="AA466">
        <v>92843885</v>
      </c>
      <c r="AB466">
        <f t="shared" si="388"/>
        <v>926</v>
      </c>
      <c r="AC466">
        <f t="shared" si="389"/>
        <v>926</v>
      </c>
      <c r="AD466">
        <f>ROUND((((ET466)-(EU466))+AE466),2)</f>
        <v>0</v>
      </c>
      <c r="AE466">
        <f t="shared" si="409"/>
        <v>0</v>
      </c>
      <c r="AF466">
        <f t="shared" si="409"/>
        <v>0</v>
      </c>
      <c r="AG466">
        <f t="shared" si="390"/>
        <v>0</v>
      </c>
      <c r="AH466">
        <f t="shared" si="410"/>
        <v>0</v>
      </c>
      <c r="AI466">
        <f t="shared" si="410"/>
        <v>0</v>
      </c>
      <c r="AJ466">
        <f t="shared" si="391"/>
        <v>0</v>
      </c>
      <c r="AK466">
        <v>926</v>
      </c>
      <c r="AL466">
        <v>926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9.92</v>
      </c>
      <c r="BD466" t="s">
        <v>6</v>
      </c>
      <c r="BE466" t="s">
        <v>6</v>
      </c>
      <c r="BF466" t="s">
        <v>6</v>
      </c>
      <c r="BG466" t="s">
        <v>6</v>
      </c>
      <c r="BH466">
        <v>3</v>
      </c>
      <c r="BI466">
        <v>1</v>
      </c>
      <c r="BJ466" t="s">
        <v>58</v>
      </c>
      <c r="BM466">
        <v>500001</v>
      </c>
      <c r="BN466">
        <v>0</v>
      </c>
      <c r="BO466" t="s">
        <v>6</v>
      </c>
      <c r="BP466">
        <v>0</v>
      </c>
      <c r="BQ466">
        <v>8</v>
      </c>
      <c r="BR466">
        <v>1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6</v>
      </c>
      <c r="BZ466">
        <v>0</v>
      </c>
      <c r="CA466">
        <v>0</v>
      </c>
      <c r="CB466" t="s">
        <v>6</v>
      </c>
      <c r="CE466">
        <v>0</v>
      </c>
      <c r="CF466">
        <v>0</v>
      </c>
      <c r="CG466">
        <v>0</v>
      </c>
      <c r="CM466">
        <v>0</v>
      </c>
      <c r="CN466" t="s">
        <v>6</v>
      </c>
      <c r="CO466">
        <v>0</v>
      </c>
      <c r="CP466">
        <f t="shared" si="392"/>
        <v>-6981.3</v>
      </c>
      <c r="CQ466">
        <f>AC466*BC466</f>
        <v>9185.92</v>
      </c>
      <c r="CR466">
        <f>AD466*BB466</f>
        <v>0</v>
      </c>
      <c r="CS466">
        <f t="shared" si="393"/>
        <v>0</v>
      </c>
      <c r="CT466">
        <f t="shared" si="394"/>
        <v>0</v>
      </c>
      <c r="CU466">
        <f t="shared" si="395"/>
        <v>0</v>
      </c>
      <c r="CV466">
        <f t="shared" si="396"/>
        <v>0</v>
      </c>
      <c r="CW466">
        <f t="shared" si="397"/>
        <v>0</v>
      </c>
      <c r="CX466">
        <f t="shared" si="398"/>
        <v>0</v>
      </c>
      <c r="CY466">
        <f t="shared" si="407"/>
        <v>0</v>
      </c>
      <c r="CZ466">
        <f t="shared" si="408"/>
        <v>0</v>
      </c>
      <c r="DC466" t="s">
        <v>6</v>
      </c>
      <c r="DD466" t="s">
        <v>6</v>
      </c>
      <c r="DE466" t="s">
        <v>6</v>
      </c>
      <c r="DF466" t="s">
        <v>6</v>
      </c>
      <c r="DG466" t="s">
        <v>6</v>
      </c>
      <c r="DH466" t="s">
        <v>6</v>
      </c>
      <c r="DI466" t="s">
        <v>6</v>
      </c>
      <c r="DJ466" t="s">
        <v>6</v>
      </c>
      <c r="DK466" t="s">
        <v>6</v>
      </c>
      <c r="DL466" t="s">
        <v>6</v>
      </c>
      <c r="DM466" t="s">
        <v>6</v>
      </c>
      <c r="DN466">
        <v>0</v>
      </c>
      <c r="DO466">
        <v>0</v>
      </c>
      <c r="DP466">
        <v>1</v>
      </c>
      <c r="DQ466">
        <v>1</v>
      </c>
      <c r="DU466">
        <v>1005</v>
      </c>
      <c r="DV466" t="s">
        <v>57</v>
      </c>
      <c r="DW466" t="s">
        <v>57</v>
      </c>
      <c r="DX466">
        <v>1</v>
      </c>
      <c r="DZ466" t="s">
        <v>6</v>
      </c>
      <c r="EA466" t="s">
        <v>6</v>
      </c>
      <c r="EB466" t="s">
        <v>6</v>
      </c>
      <c r="EC466" t="s">
        <v>6</v>
      </c>
      <c r="EE466">
        <v>66696658</v>
      </c>
      <c r="EF466">
        <v>8</v>
      </c>
      <c r="EG466" t="s">
        <v>51</v>
      </c>
      <c r="EH466">
        <v>0</v>
      </c>
      <c r="EI466" t="s">
        <v>6</v>
      </c>
      <c r="EJ466">
        <v>1</v>
      </c>
      <c r="EK466">
        <v>500001</v>
      </c>
      <c r="EL466" t="s">
        <v>52</v>
      </c>
      <c r="EM466" t="s">
        <v>53</v>
      </c>
      <c r="EO466" t="s">
        <v>6</v>
      </c>
      <c r="EQ466">
        <v>32768</v>
      </c>
      <c r="ER466">
        <v>926</v>
      </c>
      <c r="ES466">
        <v>926</v>
      </c>
      <c r="ET466">
        <v>0</v>
      </c>
      <c r="EU466">
        <v>0</v>
      </c>
      <c r="EV466">
        <v>0</v>
      </c>
      <c r="EW466">
        <v>0</v>
      </c>
      <c r="EX466">
        <v>0</v>
      </c>
      <c r="FQ466">
        <v>0</v>
      </c>
      <c r="FR466">
        <v>0</v>
      </c>
      <c r="FS466">
        <v>0</v>
      </c>
      <c r="FX466">
        <v>0</v>
      </c>
      <c r="FY466">
        <v>0</v>
      </c>
      <c r="GA466" t="s">
        <v>6</v>
      </c>
      <c r="GD466">
        <v>1</v>
      </c>
      <c r="GF466">
        <v>-1896968330</v>
      </c>
      <c r="GG466">
        <v>2</v>
      </c>
      <c r="GH466">
        <v>1</v>
      </c>
      <c r="GI466">
        <v>4</v>
      </c>
      <c r="GJ466">
        <v>0</v>
      </c>
      <c r="GK466">
        <v>0</v>
      </c>
      <c r="GL466">
        <f t="shared" si="399"/>
        <v>0</v>
      </c>
      <c r="GM466">
        <f t="shared" si="400"/>
        <v>-6981.3</v>
      </c>
      <c r="GN466">
        <f t="shared" si="401"/>
        <v>-6981.3</v>
      </c>
      <c r="GO466">
        <f t="shared" si="402"/>
        <v>0</v>
      </c>
      <c r="GP466">
        <f t="shared" si="403"/>
        <v>0</v>
      </c>
      <c r="GR466">
        <v>0</v>
      </c>
      <c r="GS466">
        <v>3</v>
      </c>
      <c r="GT466">
        <v>0</v>
      </c>
      <c r="GU466" t="s">
        <v>6</v>
      </c>
      <c r="GV466">
        <f t="shared" si="404"/>
        <v>0</v>
      </c>
      <c r="GW466">
        <v>1</v>
      </c>
      <c r="GX466">
        <f t="shared" si="405"/>
        <v>0</v>
      </c>
      <c r="HA466">
        <v>0</v>
      </c>
      <c r="HB466">
        <v>0</v>
      </c>
      <c r="HC466">
        <f t="shared" si="406"/>
        <v>0</v>
      </c>
      <c r="HE466" t="s">
        <v>6</v>
      </c>
      <c r="HF466" t="s">
        <v>6</v>
      </c>
      <c r="HM466" t="s">
        <v>6</v>
      </c>
      <c r="HN466" t="s">
        <v>6</v>
      </c>
      <c r="HO466" t="s">
        <v>6</v>
      </c>
      <c r="HP466" t="s">
        <v>6</v>
      </c>
      <c r="HQ466" t="s">
        <v>6</v>
      </c>
      <c r="HS466">
        <v>0</v>
      </c>
      <c r="IK466">
        <v>0</v>
      </c>
    </row>
    <row r="467" spans="1:245" x14ac:dyDescent="0.2">
      <c r="A467">
        <v>18</v>
      </c>
      <c r="B467">
        <v>1</v>
      </c>
      <c r="C467">
        <v>613</v>
      </c>
      <c r="E467" t="s">
        <v>383</v>
      </c>
      <c r="F467" t="s">
        <v>34</v>
      </c>
      <c r="G467" t="s">
        <v>281</v>
      </c>
      <c r="H467" t="str">
        <f>'1.Ведомость'!C239</f>
        <v>ШТ</v>
      </c>
      <c r="I467">
        <f>I464*J467</f>
        <v>19</v>
      </c>
      <c r="J467">
        <v>1</v>
      </c>
      <c r="K467">
        <v>1</v>
      </c>
      <c r="O467">
        <f t="shared" si="377"/>
        <v>16132.14</v>
      </c>
      <c r="P467">
        <f t="shared" si="378"/>
        <v>16132.14</v>
      </c>
      <c r="Q467">
        <f t="shared" si="379"/>
        <v>0</v>
      </c>
      <c r="R467">
        <f t="shared" si="380"/>
        <v>0</v>
      </c>
      <c r="S467">
        <f t="shared" si="381"/>
        <v>0</v>
      </c>
      <c r="T467">
        <f t="shared" si="382"/>
        <v>0</v>
      </c>
      <c r="U467">
        <f t="shared" si="383"/>
        <v>0</v>
      </c>
      <c r="V467">
        <f t="shared" si="384"/>
        <v>0</v>
      </c>
      <c r="W467">
        <f t="shared" si="385"/>
        <v>0</v>
      </c>
      <c r="X467">
        <f t="shared" si="386"/>
        <v>0</v>
      </c>
      <c r="Y467">
        <f t="shared" si="387"/>
        <v>0</v>
      </c>
      <c r="AA467">
        <v>92843885</v>
      </c>
      <c r="AB467">
        <f t="shared" si="388"/>
        <v>849.06</v>
      </c>
      <c r="AC467">
        <f t="shared" si="389"/>
        <v>849.06</v>
      </c>
      <c r="AD467">
        <f>ROUND((((ET467)-(EU467))+AE467),2)</f>
        <v>0</v>
      </c>
      <c r="AE467">
        <f t="shared" si="409"/>
        <v>0</v>
      </c>
      <c r="AF467">
        <f t="shared" si="409"/>
        <v>0</v>
      </c>
      <c r="AG467">
        <f t="shared" si="390"/>
        <v>0</v>
      </c>
      <c r="AH467">
        <f t="shared" si="410"/>
        <v>0</v>
      </c>
      <c r="AI467">
        <f t="shared" si="410"/>
        <v>0</v>
      </c>
      <c r="AJ467">
        <f t="shared" si="391"/>
        <v>0</v>
      </c>
      <c r="AK467">
        <v>849.06</v>
      </c>
      <c r="AL467">
        <v>849.06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9.92</v>
      </c>
      <c r="BD467" t="s">
        <v>6</v>
      </c>
      <c r="BE467" t="s">
        <v>6</v>
      </c>
      <c r="BF467" t="s">
        <v>6</v>
      </c>
      <c r="BG467" t="s">
        <v>6</v>
      </c>
      <c r="BH467">
        <v>3</v>
      </c>
      <c r="BI467">
        <v>1</v>
      </c>
      <c r="BJ467" t="s">
        <v>61</v>
      </c>
      <c r="BM467">
        <v>500001</v>
      </c>
      <c r="BN467">
        <v>0</v>
      </c>
      <c r="BO467" t="s">
        <v>6</v>
      </c>
      <c r="BP467">
        <v>0</v>
      </c>
      <c r="BQ467">
        <v>8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6</v>
      </c>
      <c r="BZ467">
        <v>0</v>
      </c>
      <c r="CA467">
        <v>0</v>
      </c>
      <c r="CB467" t="s">
        <v>6</v>
      </c>
      <c r="CE467">
        <v>0</v>
      </c>
      <c r="CF467">
        <v>0</v>
      </c>
      <c r="CG467">
        <v>0</v>
      </c>
      <c r="CM467">
        <v>0</v>
      </c>
      <c r="CN467" t="s">
        <v>6</v>
      </c>
      <c r="CO467">
        <v>0</v>
      </c>
      <c r="CP467">
        <f t="shared" si="392"/>
        <v>16132.14</v>
      </c>
      <c r="CQ467">
        <f>AC467</f>
        <v>849.06</v>
      </c>
      <c r="CR467">
        <f>AD467</f>
        <v>0</v>
      </c>
      <c r="CS467">
        <f t="shared" si="393"/>
        <v>0</v>
      </c>
      <c r="CT467">
        <f t="shared" si="394"/>
        <v>0</v>
      </c>
      <c r="CU467">
        <f t="shared" si="395"/>
        <v>0</v>
      </c>
      <c r="CV467">
        <f t="shared" si="396"/>
        <v>0</v>
      </c>
      <c r="CW467">
        <f t="shared" si="397"/>
        <v>0</v>
      </c>
      <c r="CX467">
        <f t="shared" si="398"/>
        <v>0</v>
      </c>
      <c r="CY467">
        <f t="shared" si="407"/>
        <v>0</v>
      </c>
      <c r="CZ467">
        <f t="shared" si="408"/>
        <v>0</v>
      </c>
      <c r="DC467" t="s">
        <v>6</v>
      </c>
      <c r="DD467" t="s">
        <v>6</v>
      </c>
      <c r="DE467" t="s">
        <v>6</v>
      </c>
      <c r="DF467" t="s">
        <v>6</v>
      </c>
      <c r="DG467" t="s">
        <v>6</v>
      </c>
      <c r="DH467" t="s">
        <v>6</v>
      </c>
      <c r="DI467" t="s">
        <v>6</v>
      </c>
      <c r="DJ467" t="s">
        <v>6</v>
      </c>
      <c r="DK467" t="s">
        <v>6</v>
      </c>
      <c r="DL467" t="s">
        <v>6</v>
      </c>
      <c r="DM467" t="s">
        <v>6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22</v>
      </c>
      <c r="DW467" t="s">
        <v>22</v>
      </c>
      <c r="DX467">
        <v>1</v>
      </c>
      <c r="DZ467" t="s">
        <v>6</v>
      </c>
      <c r="EA467" t="s">
        <v>6</v>
      </c>
      <c r="EB467" t="s">
        <v>6</v>
      </c>
      <c r="EC467" t="s">
        <v>6</v>
      </c>
      <c r="EE467">
        <v>66696658</v>
      </c>
      <c r="EF467">
        <v>8</v>
      </c>
      <c r="EG467" t="s">
        <v>51</v>
      </c>
      <c r="EH467">
        <v>0</v>
      </c>
      <c r="EI467" t="s">
        <v>6</v>
      </c>
      <c r="EJ467">
        <v>1</v>
      </c>
      <c r="EK467">
        <v>500001</v>
      </c>
      <c r="EL467" t="s">
        <v>52</v>
      </c>
      <c r="EM467" t="s">
        <v>53</v>
      </c>
      <c r="EO467" t="s">
        <v>6</v>
      </c>
      <c r="EQ467">
        <v>1310720</v>
      </c>
      <c r="ER467">
        <v>849.06</v>
      </c>
      <c r="ES467">
        <v>849.06</v>
      </c>
      <c r="ET467">
        <v>0</v>
      </c>
      <c r="EU467">
        <v>0</v>
      </c>
      <c r="EV467">
        <v>0</v>
      </c>
      <c r="EW467">
        <v>0</v>
      </c>
      <c r="EX467">
        <v>0</v>
      </c>
      <c r="EZ467">
        <v>5</v>
      </c>
      <c r="FC467">
        <v>0</v>
      </c>
      <c r="FD467">
        <v>18</v>
      </c>
      <c r="FF467">
        <v>807.38</v>
      </c>
      <c r="FQ467">
        <v>0</v>
      </c>
      <c r="FR467">
        <v>0</v>
      </c>
      <c r="FS467">
        <v>0</v>
      </c>
      <c r="FX467">
        <v>0</v>
      </c>
      <c r="FY467">
        <v>0</v>
      </c>
      <c r="GA467" t="s">
        <v>282</v>
      </c>
      <c r="GD467">
        <v>1</v>
      </c>
      <c r="GF467">
        <v>-2092239008</v>
      </c>
      <c r="GG467">
        <v>2</v>
      </c>
      <c r="GH467">
        <v>3</v>
      </c>
      <c r="GI467">
        <v>4</v>
      </c>
      <c r="GJ467">
        <v>0</v>
      </c>
      <c r="GK467">
        <v>0</v>
      </c>
      <c r="GL467">
        <f t="shared" si="399"/>
        <v>0</v>
      </c>
      <c r="GM467">
        <f t="shared" si="400"/>
        <v>16132.14</v>
      </c>
      <c r="GN467">
        <f t="shared" si="401"/>
        <v>16132.14</v>
      </c>
      <c r="GO467">
        <f t="shared" si="402"/>
        <v>0</v>
      </c>
      <c r="GP467">
        <f t="shared" si="403"/>
        <v>0</v>
      </c>
      <c r="GR467">
        <v>1</v>
      </c>
      <c r="GS467">
        <v>1</v>
      </c>
      <c r="GT467">
        <v>0</v>
      </c>
      <c r="GU467" t="s">
        <v>6</v>
      </c>
      <c r="GV467">
        <f t="shared" si="404"/>
        <v>0</v>
      </c>
      <c r="GW467">
        <v>1</v>
      </c>
      <c r="GX467">
        <f t="shared" si="405"/>
        <v>0</v>
      </c>
      <c r="HA467">
        <v>0</v>
      </c>
      <c r="HB467">
        <v>0</v>
      </c>
      <c r="HC467">
        <f t="shared" si="406"/>
        <v>0</v>
      </c>
      <c r="HE467" t="s">
        <v>40</v>
      </c>
      <c r="HF467" t="s">
        <v>42</v>
      </c>
      <c r="HG467">
        <f>ROUND(AC467*I467,2)</f>
        <v>16132.14</v>
      </c>
      <c r="HM467" t="s">
        <v>6</v>
      </c>
      <c r="HN467" t="s">
        <v>6</v>
      </c>
      <c r="HO467" t="s">
        <v>6</v>
      </c>
      <c r="HP467" t="s">
        <v>6</v>
      </c>
      <c r="HQ467" t="s">
        <v>6</v>
      </c>
      <c r="HS467">
        <v>0</v>
      </c>
      <c r="IK467">
        <v>0</v>
      </c>
    </row>
    <row r="468" spans="1:245" x14ac:dyDescent="0.2">
      <c r="A468">
        <v>17</v>
      </c>
      <c r="B468">
        <v>1</v>
      </c>
      <c r="C468">
        <f>ROW(SmtRes!A623)</f>
        <v>623</v>
      </c>
      <c r="D468">
        <f>ROW(EtalonRes!A706)</f>
        <v>706</v>
      </c>
      <c r="E468" t="s">
        <v>384</v>
      </c>
      <c r="F468" t="s">
        <v>43</v>
      </c>
      <c r="G468" t="s">
        <v>44</v>
      </c>
      <c r="H468" t="s">
        <v>22</v>
      </c>
      <c r="I468">
        <v>18</v>
      </c>
      <c r="J468">
        <v>0</v>
      </c>
      <c r="K468">
        <v>18</v>
      </c>
      <c r="O468">
        <f t="shared" si="377"/>
        <v>15884.63</v>
      </c>
      <c r="P468">
        <f t="shared" si="378"/>
        <v>7308.46</v>
      </c>
      <c r="Q468">
        <f t="shared" si="379"/>
        <v>438.59</v>
      </c>
      <c r="R468">
        <f t="shared" si="380"/>
        <v>104.95</v>
      </c>
      <c r="S468">
        <f t="shared" si="381"/>
        <v>8137.58</v>
      </c>
      <c r="T468">
        <f t="shared" si="382"/>
        <v>0</v>
      </c>
      <c r="U468">
        <f t="shared" si="383"/>
        <v>20.222999999999999</v>
      </c>
      <c r="V468">
        <f t="shared" si="384"/>
        <v>0.189</v>
      </c>
      <c r="W468">
        <f t="shared" si="385"/>
        <v>0</v>
      </c>
      <c r="X468">
        <f t="shared" si="386"/>
        <v>9973.4599999999991</v>
      </c>
      <c r="Y468">
        <f t="shared" si="387"/>
        <v>5934.62</v>
      </c>
      <c r="AA468">
        <v>92843885</v>
      </c>
      <c r="AB468">
        <f t="shared" si="388"/>
        <v>52.56</v>
      </c>
      <c r="AC468">
        <f t="shared" si="389"/>
        <v>40.93</v>
      </c>
      <c r="AD468">
        <f>ROUND(((((ET468*ROUND(1.05,7)))-((EU468*ROUND(1.05,7))))+AE468),2)</f>
        <v>1.55</v>
      </c>
      <c r="AE468">
        <f>ROUND(((EU468*ROUND(1.05,7))),2)</f>
        <v>0.13</v>
      </c>
      <c r="AF468">
        <f>ROUND(((EV468*ROUND(1.05,7))),2)</f>
        <v>10.08</v>
      </c>
      <c r="AG468">
        <f t="shared" si="390"/>
        <v>0</v>
      </c>
      <c r="AH468">
        <f>((EW468*ROUND(1.05,7)))</f>
        <v>1.1235000000000002</v>
      </c>
      <c r="AI468">
        <f>((EX468*ROUND(1.05,7)))</f>
        <v>1.0500000000000001E-2</v>
      </c>
      <c r="AJ468">
        <f t="shared" si="391"/>
        <v>0</v>
      </c>
      <c r="AK468">
        <v>52</v>
      </c>
      <c r="AL468">
        <v>40.93</v>
      </c>
      <c r="AM468">
        <v>1.47</v>
      </c>
      <c r="AN468">
        <v>0.12</v>
      </c>
      <c r="AO468">
        <v>9.6</v>
      </c>
      <c r="AP468">
        <v>0</v>
      </c>
      <c r="AQ468">
        <v>1.07</v>
      </c>
      <c r="AR468">
        <v>0.01</v>
      </c>
      <c r="AS468">
        <v>0</v>
      </c>
      <c r="AT468">
        <v>121</v>
      </c>
      <c r="AU468">
        <v>72</v>
      </c>
      <c r="AV468">
        <v>1</v>
      </c>
      <c r="AW468">
        <v>1</v>
      </c>
      <c r="AZ468">
        <v>1</v>
      </c>
      <c r="BA468">
        <v>44.85</v>
      </c>
      <c r="BB468">
        <v>15.72</v>
      </c>
      <c r="BC468">
        <v>9.92</v>
      </c>
      <c r="BD468" t="s">
        <v>6</v>
      </c>
      <c r="BE468" t="s">
        <v>6</v>
      </c>
      <c r="BF468" t="s">
        <v>6</v>
      </c>
      <c r="BG468" t="s">
        <v>6</v>
      </c>
      <c r="BH468">
        <v>0</v>
      </c>
      <c r="BI468">
        <v>1</v>
      </c>
      <c r="BJ468" t="s">
        <v>45</v>
      </c>
      <c r="BM468">
        <v>20001</v>
      </c>
      <c r="BN468">
        <v>0</v>
      </c>
      <c r="BO468" t="s">
        <v>6</v>
      </c>
      <c r="BP468">
        <v>0</v>
      </c>
      <c r="BQ468">
        <v>22</v>
      </c>
      <c r="BR468">
        <v>0</v>
      </c>
      <c r="BS468">
        <v>44.85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6</v>
      </c>
      <c r="BZ468">
        <v>121</v>
      </c>
      <c r="CA468">
        <v>72</v>
      </c>
      <c r="CB468" t="s">
        <v>6</v>
      </c>
      <c r="CE468">
        <v>0</v>
      </c>
      <c r="CF468">
        <v>0</v>
      </c>
      <c r="CG468">
        <v>0</v>
      </c>
      <c r="CM468">
        <v>0</v>
      </c>
      <c r="CN468" t="s">
        <v>24</v>
      </c>
      <c r="CO468">
        <v>0</v>
      </c>
      <c r="CP468">
        <f t="shared" si="392"/>
        <v>15884.630000000001</v>
      </c>
      <c r="CQ468">
        <f>AC468*BC468</f>
        <v>406.0256</v>
      </c>
      <c r="CR468">
        <f>AD468*BB468</f>
        <v>24.366000000000003</v>
      </c>
      <c r="CS468">
        <f t="shared" si="393"/>
        <v>5.8305000000000007</v>
      </c>
      <c r="CT468">
        <f t="shared" si="394"/>
        <v>452.08800000000002</v>
      </c>
      <c r="CU468">
        <f t="shared" si="395"/>
        <v>0</v>
      </c>
      <c r="CV468">
        <f t="shared" si="396"/>
        <v>1.1235000000000002</v>
      </c>
      <c r="CW468">
        <f t="shared" si="397"/>
        <v>1.0500000000000001E-2</v>
      </c>
      <c r="CX468">
        <f t="shared" si="398"/>
        <v>0</v>
      </c>
      <c r="CY468">
        <f t="shared" si="407"/>
        <v>9973.4613000000008</v>
      </c>
      <c r="CZ468">
        <f t="shared" si="408"/>
        <v>5934.6216000000004</v>
      </c>
      <c r="DC468" t="s">
        <v>6</v>
      </c>
      <c r="DD468" t="s">
        <v>6</v>
      </c>
      <c r="DE468" t="s">
        <v>25</v>
      </c>
      <c r="DF468" t="s">
        <v>25</v>
      </c>
      <c r="DG468" t="s">
        <v>25</v>
      </c>
      <c r="DH468" t="s">
        <v>6</v>
      </c>
      <c r="DI468" t="s">
        <v>25</v>
      </c>
      <c r="DJ468" t="s">
        <v>25</v>
      </c>
      <c r="DK468" t="s">
        <v>6</v>
      </c>
      <c r="DL468" t="s">
        <v>6</v>
      </c>
      <c r="DM468" t="s">
        <v>6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22</v>
      </c>
      <c r="DW468" t="s">
        <v>22</v>
      </c>
      <c r="DX468">
        <v>1</v>
      </c>
      <c r="DZ468" t="s">
        <v>6</v>
      </c>
      <c r="EA468" t="s">
        <v>6</v>
      </c>
      <c r="EB468" t="s">
        <v>6</v>
      </c>
      <c r="EC468" t="s">
        <v>6</v>
      </c>
      <c r="EE468">
        <v>66696438</v>
      </c>
      <c r="EF468">
        <v>22</v>
      </c>
      <c r="EG468" t="s">
        <v>26</v>
      </c>
      <c r="EH468">
        <v>16</v>
      </c>
      <c r="EI468" t="s">
        <v>27</v>
      </c>
      <c r="EJ468">
        <v>1</v>
      </c>
      <c r="EK468">
        <v>20001</v>
      </c>
      <c r="EL468" t="s">
        <v>28</v>
      </c>
      <c r="EM468" t="s">
        <v>29</v>
      </c>
      <c r="EO468" t="s">
        <v>30</v>
      </c>
      <c r="EQ468">
        <v>0</v>
      </c>
      <c r="ER468">
        <v>52</v>
      </c>
      <c r="ES468">
        <v>40.93</v>
      </c>
      <c r="ET468">
        <v>1.47</v>
      </c>
      <c r="EU468">
        <v>0.12</v>
      </c>
      <c r="EV468">
        <v>9.6</v>
      </c>
      <c r="EW468">
        <v>1.07</v>
      </c>
      <c r="EX468">
        <v>0.01</v>
      </c>
      <c r="EY468">
        <v>0</v>
      </c>
      <c r="FQ468">
        <v>0</v>
      </c>
      <c r="FR468">
        <v>0</v>
      </c>
      <c r="FS468">
        <v>0</v>
      </c>
      <c r="FX468">
        <v>121</v>
      </c>
      <c r="FY468">
        <v>72</v>
      </c>
      <c r="GA468" t="s">
        <v>6</v>
      </c>
      <c r="GD468">
        <v>1</v>
      </c>
      <c r="GF468">
        <v>-476731723</v>
      </c>
      <c r="GG468">
        <v>2</v>
      </c>
      <c r="GH468">
        <v>1</v>
      </c>
      <c r="GI468">
        <v>4</v>
      </c>
      <c r="GJ468">
        <v>0</v>
      </c>
      <c r="GK468">
        <v>0</v>
      </c>
      <c r="GL468">
        <f t="shared" si="399"/>
        <v>0</v>
      </c>
      <c r="GM468">
        <f t="shared" si="400"/>
        <v>31792.71</v>
      </c>
      <c r="GN468">
        <f t="shared" si="401"/>
        <v>31792.71</v>
      </c>
      <c r="GO468">
        <f t="shared" si="402"/>
        <v>0</v>
      </c>
      <c r="GP468">
        <f t="shared" si="403"/>
        <v>0</v>
      </c>
      <c r="GR468">
        <v>0</v>
      </c>
      <c r="GS468">
        <v>3</v>
      </c>
      <c r="GT468">
        <v>0</v>
      </c>
      <c r="GU468" t="s">
        <v>6</v>
      </c>
      <c r="GV468">
        <f t="shared" si="404"/>
        <v>0</v>
      </c>
      <c r="GW468">
        <v>1</v>
      </c>
      <c r="GX468">
        <f t="shared" si="405"/>
        <v>0</v>
      </c>
      <c r="HA468">
        <v>0</v>
      </c>
      <c r="HB468">
        <v>0</v>
      </c>
      <c r="HC468">
        <f t="shared" si="406"/>
        <v>0</v>
      </c>
      <c r="HE468" t="s">
        <v>6</v>
      </c>
      <c r="HF468" t="s">
        <v>6</v>
      </c>
      <c r="HM468" t="s">
        <v>6</v>
      </c>
      <c r="HN468" t="s">
        <v>31</v>
      </c>
      <c r="HO468" t="s">
        <v>32</v>
      </c>
      <c r="HP468" t="s">
        <v>27</v>
      </c>
      <c r="HQ468" t="s">
        <v>27</v>
      </c>
      <c r="HS468">
        <v>0</v>
      </c>
      <c r="IK468">
        <v>0</v>
      </c>
    </row>
    <row r="469" spans="1:245" x14ac:dyDescent="0.2">
      <c r="A469">
        <v>18</v>
      </c>
      <c r="B469">
        <v>1</v>
      </c>
      <c r="C469">
        <v>618</v>
      </c>
      <c r="E469" t="s">
        <v>385</v>
      </c>
      <c r="F469" t="s">
        <v>47</v>
      </c>
      <c r="G469" t="s">
        <v>48</v>
      </c>
      <c r="H469" t="str">
        <f>'1.Ведомость'!C241</f>
        <v>РУБ</v>
      </c>
      <c r="I469">
        <f>I468*J469</f>
        <v>1.8</v>
      </c>
      <c r="J469">
        <v>0.1</v>
      </c>
      <c r="K469">
        <v>0.1</v>
      </c>
      <c r="O469">
        <f t="shared" si="377"/>
        <v>17.86</v>
      </c>
      <c r="P469">
        <f t="shared" si="378"/>
        <v>17.86</v>
      </c>
      <c r="Q469">
        <f t="shared" si="379"/>
        <v>0</v>
      </c>
      <c r="R469">
        <f t="shared" si="380"/>
        <v>0</v>
      </c>
      <c r="S469">
        <f t="shared" si="381"/>
        <v>0</v>
      </c>
      <c r="T469">
        <f t="shared" si="382"/>
        <v>0</v>
      </c>
      <c r="U469">
        <f t="shared" si="383"/>
        <v>0</v>
      </c>
      <c r="V469">
        <f t="shared" si="384"/>
        <v>0</v>
      </c>
      <c r="W469">
        <f t="shared" si="385"/>
        <v>0</v>
      </c>
      <c r="X469">
        <f t="shared" si="386"/>
        <v>0</v>
      </c>
      <c r="Y469">
        <f t="shared" si="387"/>
        <v>0</v>
      </c>
      <c r="AA469">
        <v>92843885</v>
      </c>
      <c r="AB469">
        <f t="shared" si="388"/>
        <v>1</v>
      </c>
      <c r="AC469">
        <f t="shared" si="389"/>
        <v>1</v>
      </c>
      <c r="AD469">
        <f>ROUND((((ET469)-(EU469))+AE469),2)</f>
        <v>0</v>
      </c>
      <c r="AE469">
        <f t="shared" ref="AE469:AF471" si="411">ROUND((EU469),2)</f>
        <v>0</v>
      </c>
      <c r="AF469">
        <f t="shared" si="411"/>
        <v>0</v>
      </c>
      <c r="AG469">
        <f t="shared" si="390"/>
        <v>0</v>
      </c>
      <c r="AH469">
        <f t="shared" ref="AH469:AI471" si="412">(EW469)</f>
        <v>0</v>
      </c>
      <c r="AI469">
        <f t="shared" si="412"/>
        <v>0</v>
      </c>
      <c r="AJ469">
        <f t="shared" si="391"/>
        <v>0</v>
      </c>
      <c r="AK469">
        <v>1</v>
      </c>
      <c r="AL469">
        <v>1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9.92</v>
      </c>
      <c r="BD469" t="s">
        <v>6</v>
      </c>
      <c r="BE469" t="s">
        <v>6</v>
      </c>
      <c r="BF469" t="s">
        <v>6</v>
      </c>
      <c r="BG469" t="s">
        <v>6</v>
      </c>
      <c r="BH469">
        <v>3</v>
      </c>
      <c r="BI469">
        <v>1</v>
      </c>
      <c r="BJ469" t="s">
        <v>50</v>
      </c>
      <c r="BM469">
        <v>500001</v>
      </c>
      <c r="BN469">
        <v>0</v>
      </c>
      <c r="BO469" t="s">
        <v>6</v>
      </c>
      <c r="BP469">
        <v>0</v>
      </c>
      <c r="BQ469">
        <v>8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6</v>
      </c>
      <c r="BZ469">
        <v>0</v>
      </c>
      <c r="CA469">
        <v>0</v>
      </c>
      <c r="CB469" t="s">
        <v>6</v>
      </c>
      <c r="CE469">
        <v>0</v>
      </c>
      <c r="CF469">
        <v>0</v>
      </c>
      <c r="CG469">
        <v>0</v>
      </c>
      <c r="CM469">
        <v>0</v>
      </c>
      <c r="CN469" t="s">
        <v>6</v>
      </c>
      <c r="CO469">
        <v>0</v>
      </c>
      <c r="CP469">
        <f t="shared" si="392"/>
        <v>17.86</v>
      </c>
      <c r="CQ469">
        <f>AC469*BC469</f>
        <v>9.92</v>
      </c>
      <c r="CR469">
        <f>AD469*BB469</f>
        <v>0</v>
      </c>
      <c r="CS469">
        <f t="shared" si="393"/>
        <v>0</v>
      </c>
      <c r="CT469">
        <f t="shared" si="394"/>
        <v>0</v>
      </c>
      <c r="CU469">
        <f t="shared" si="395"/>
        <v>0</v>
      </c>
      <c r="CV469">
        <f t="shared" si="396"/>
        <v>0</v>
      </c>
      <c r="CW469">
        <f t="shared" si="397"/>
        <v>0</v>
      </c>
      <c r="CX469">
        <f t="shared" si="398"/>
        <v>0</v>
      </c>
      <c r="CY469">
        <f t="shared" si="407"/>
        <v>0</v>
      </c>
      <c r="CZ469">
        <f t="shared" si="408"/>
        <v>0</v>
      </c>
      <c r="DC469" t="s">
        <v>6</v>
      </c>
      <c r="DD469" t="s">
        <v>6</v>
      </c>
      <c r="DE469" t="s">
        <v>6</v>
      </c>
      <c r="DF469" t="s">
        <v>6</v>
      </c>
      <c r="DG469" t="s">
        <v>6</v>
      </c>
      <c r="DH469" t="s">
        <v>6</v>
      </c>
      <c r="DI469" t="s">
        <v>6</v>
      </c>
      <c r="DJ469" t="s">
        <v>6</v>
      </c>
      <c r="DK469" t="s">
        <v>6</v>
      </c>
      <c r="DL469" t="s">
        <v>6</v>
      </c>
      <c r="DM469" t="s">
        <v>6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49</v>
      </c>
      <c r="DW469" t="s">
        <v>49</v>
      </c>
      <c r="DX469">
        <v>1</v>
      </c>
      <c r="DZ469" t="s">
        <v>6</v>
      </c>
      <c r="EA469" t="s">
        <v>6</v>
      </c>
      <c r="EB469" t="s">
        <v>6</v>
      </c>
      <c r="EC469" t="s">
        <v>6</v>
      </c>
      <c r="EE469">
        <v>66696658</v>
      </c>
      <c r="EF469">
        <v>8</v>
      </c>
      <c r="EG469" t="s">
        <v>51</v>
      </c>
      <c r="EH469">
        <v>0</v>
      </c>
      <c r="EI469" t="s">
        <v>6</v>
      </c>
      <c r="EJ469">
        <v>1</v>
      </c>
      <c r="EK469">
        <v>500001</v>
      </c>
      <c r="EL469" t="s">
        <v>52</v>
      </c>
      <c r="EM469" t="s">
        <v>53</v>
      </c>
      <c r="EO469" t="s">
        <v>6</v>
      </c>
      <c r="EQ469">
        <v>0</v>
      </c>
      <c r="ER469">
        <v>1</v>
      </c>
      <c r="ES469">
        <v>1</v>
      </c>
      <c r="ET469">
        <v>0</v>
      </c>
      <c r="EU469">
        <v>0</v>
      </c>
      <c r="EV469">
        <v>0</v>
      </c>
      <c r="EW469">
        <v>0</v>
      </c>
      <c r="EX469">
        <v>0</v>
      </c>
      <c r="FQ469">
        <v>0</v>
      </c>
      <c r="FR469">
        <v>0</v>
      </c>
      <c r="FS469">
        <v>0</v>
      </c>
      <c r="FX469">
        <v>0</v>
      </c>
      <c r="FY469">
        <v>0</v>
      </c>
      <c r="GA469" t="s">
        <v>6</v>
      </c>
      <c r="GD469">
        <v>1</v>
      </c>
      <c r="GF469">
        <v>-1743999360</v>
      </c>
      <c r="GG469">
        <v>2</v>
      </c>
      <c r="GH469">
        <v>1</v>
      </c>
      <c r="GI469">
        <v>4</v>
      </c>
      <c r="GJ469">
        <v>0</v>
      </c>
      <c r="GK469">
        <v>0</v>
      </c>
      <c r="GL469">
        <f t="shared" si="399"/>
        <v>0</v>
      </c>
      <c r="GM469">
        <f t="shared" si="400"/>
        <v>17.86</v>
      </c>
      <c r="GN469">
        <f t="shared" si="401"/>
        <v>17.86</v>
      </c>
      <c r="GO469">
        <f t="shared" si="402"/>
        <v>0</v>
      </c>
      <c r="GP469">
        <f t="shared" si="403"/>
        <v>0</v>
      </c>
      <c r="GR469">
        <v>0</v>
      </c>
      <c r="GS469">
        <v>3</v>
      </c>
      <c r="GT469">
        <v>0</v>
      </c>
      <c r="GU469" t="s">
        <v>6</v>
      </c>
      <c r="GV469">
        <f t="shared" si="404"/>
        <v>0</v>
      </c>
      <c r="GW469">
        <v>1</v>
      </c>
      <c r="GX469">
        <f t="shared" si="405"/>
        <v>0</v>
      </c>
      <c r="HA469">
        <v>0</v>
      </c>
      <c r="HB469">
        <v>0</v>
      </c>
      <c r="HC469">
        <f t="shared" si="406"/>
        <v>0</v>
      </c>
      <c r="HE469" t="s">
        <v>6</v>
      </c>
      <c r="HF469" t="s">
        <v>6</v>
      </c>
      <c r="HM469" t="s">
        <v>6</v>
      </c>
      <c r="HN469" t="s">
        <v>6</v>
      </c>
      <c r="HO469" t="s">
        <v>6</v>
      </c>
      <c r="HP469" t="s">
        <v>6</v>
      </c>
      <c r="HQ469" t="s">
        <v>6</v>
      </c>
      <c r="HS469">
        <v>0</v>
      </c>
      <c r="IK469">
        <v>0</v>
      </c>
    </row>
    <row r="470" spans="1:245" x14ac:dyDescent="0.2">
      <c r="A470">
        <v>18</v>
      </c>
      <c r="B470">
        <v>1</v>
      </c>
      <c r="C470">
        <v>622</v>
      </c>
      <c r="E470" t="s">
        <v>386</v>
      </c>
      <c r="F470" t="s">
        <v>55</v>
      </c>
      <c r="G470" t="s">
        <v>56</v>
      </c>
      <c r="H470" t="str">
        <f>'1.Ведомость'!C242</f>
        <v>м2</v>
      </c>
      <c r="I470">
        <f>I468*J470</f>
        <v>-0.72</v>
      </c>
      <c r="J470">
        <v>-0.04</v>
      </c>
      <c r="K470">
        <v>-0.04</v>
      </c>
      <c r="O470">
        <f t="shared" si="377"/>
        <v>-6613.86</v>
      </c>
      <c r="P470">
        <f t="shared" si="378"/>
        <v>-6613.86</v>
      </c>
      <c r="Q470">
        <f t="shared" si="379"/>
        <v>0</v>
      </c>
      <c r="R470">
        <f t="shared" si="380"/>
        <v>0</v>
      </c>
      <c r="S470">
        <f t="shared" si="381"/>
        <v>0</v>
      </c>
      <c r="T470">
        <f t="shared" si="382"/>
        <v>0</v>
      </c>
      <c r="U470">
        <f t="shared" si="383"/>
        <v>0</v>
      </c>
      <c r="V470">
        <f t="shared" si="384"/>
        <v>0</v>
      </c>
      <c r="W470">
        <f t="shared" si="385"/>
        <v>0</v>
      </c>
      <c r="X470">
        <f t="shared" si="386"/>
        <v>0</v>
      </c>
      <c r="Y470">
        <f t="shared" si="387"/>
        <v>0</v>
      </c>
      <c r="AA470">
        <v>92843885</v>
      </c>
      <c r="AB470">
        <f t="shared" si="388"/>
        <v>926</v>
      </c>
      <c r="AC470">
        <f t="shared" si="389"/>
        <v>926</v>
      </c>
      <c r="AD470">
        <f>ROUND((((ET470)-(EU470))+AE470),2)</f>
        <v>0</v>
      </c>
      <c r="AE470">
        <f t="shared" si="411"/>
        <v>0</v>
      </c>
      <c r="AF470">
        <f t="shared" si="411"/>
        <v>0</v>
      </c>
      <c r="AG470">
        <f t="shared" si="390"/>
        <v>0</v>
      </c>
      <c r="AH470">
        <f t="shared" si="412"/>
        <v>0</v>
      </c>
      <c r="AI470">
        <f t="shared" si="412"/>
        <v>0</v>
      </c>
      <c r="AJ470">
        <f t="shared" si="391"/>
        <v>0</v>
      </c>
      <c r="AK470">
        <v>926</v>
      </c>
      <c r="AL470">
        <v>926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9.92</v>
      </c>
      <c r="BD470" t="s">
        <v>6</v>
      </c>
      <c r="BE470" t="s">
        <v>6</v>
      </c>
      <c r="BF470" t="s">
        <v>6</v>
      </c>
      <c r="BG470" t="s">
        <v>6</v>
      </c>
      <c r="BH470">
        <v>3</v>
      </c>
      <c r="BI470">
        <v>1</v>
      </c>
      <c r="BJ470" t="s">
        <v>58</v>
      </c>
      <c r="BM470">
        <v>500001</v>
      </c>
      <c r="BN470">
        <v>0</v>
      </c>
      <c r="BO470" t="s">
        <v>6</v>
      </c>
      <c r="BP470">
        <v>0</v>
      </c>
      <c r="BQ470">
        <v>8</v>
      </c>
      <c r="BR470">
        <v>1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6</v>
      </c>
      <c r="BZ470">
        <v>0</v>
      </c>
      <c r="CA470">
        <v>0</v>
      </c>
      <c r="CB470" t="s">
        <v>6</v>
      </c>
      <c r="CE470">
        <v>0</v>
      </c>
      <c r="CF470">
        <v>0</v>
      </c>
      <c r="CG470">
        <v>0</v>
      </c>
      <c r="CM470">
        <v>0</v>
      </c>
      <c r="CN470" t="s">
        <v>6</v>
      </c>
      <c r="CO470">
        <v>0</v>
      </c>
      <c r="CP470">
        <f t="shared" si="392"/>
        <v>-6613.86</v>
      </c>
      <c r="CQ470">
        <f>AC470*BC470</f>
        <v>9185.92</v>
      </c>
      <c r="CR470">
        <f>AD470*BB470</f>
        <v>0</v>
      </c>
      <c r="CS470">
        <f t="shared" si="393"/>
        <v>0</v>
      </c>
      <c r="CT470">
        <f t="shared" si="394"/>
        <v>0</v>
      </c>
      <c r="CU470">
        <f t="shared" si="395"/>
        <v>0</v>
      </c>
      <c r="CV470">
        <f t="shared" si="396"/>
        <v>0</v>
      </c>
      <c r="CW470">
        <f t="shared" si="397"/>
        <v>0</v>
      </c>
      <c r="CX470">
        <f t="shared" si="398"/>
        <v>0</v>
      </c>
      <c r="CY470">
        <f t="shared" si="407"/>
        <v>0</v>
      </c>
      <c r="CZ470">
        <f t="shared" si="408"/>
        <v>0</v>
      </c>
      <c r="DC470" t="s">
        <v>6</v>
      </c>
      <c r="DD470" t="s">
        <v>6</v>
      </c>
      <c r="DE470" t="s">
        <v>6</v>
      </c>
      <c r="DF470" t="s">
        <v>6</v>
      </c>
      <c r="DG470" t="s">
        <v>6</v>
      </c>
      <c r="DH470" t="s">
        <v>6</v>
      </c>
      <c r="DI470" t="s">
        <v>6</v>
      </c>
      <c r="DJ470" t="s">
        <v>6</v>
      </c>
      <c r="DK470" t="s">
        <v>6</v>
      </c>
      <c r="DL470" t="s">
        <v>6</v>
      </c>
      <c r="DM470" t="s">
        <v>6</v>
      </c>
      <c r="DN470">
        <v>0</v>
      </c>
      <c r="DO470">
        <v>0</v>
      </c>
      <c r="DP470">
        <v>1</v>
      </c>
      <c r="DQ470">
        <v>1</v>
      </c>
      <c r="DU470">
        <v>1005</v>
      </c>
      <c r="DV470" t="s">
        <v>57</v>
      </c>
      <c r="DW470" t="s">
        <v>57</v>
      </c>
      <c r="DX470">
        <v>1</v>
      </c>
      <c r="DZ470" t="s">
        <v>6</v>
      </c>
      <c r="EA470" t="s">
        <v>6</v>
      </c>
      <c r="EB470" t="s">
        <v>6</v>
      </c>
      <c r="EC470" t="s">
        <v>6</v>
      </c>
      <c r="EE470">
        <v>66696658</v>
      </c>
      <c r="EF470">
        <v>8</v>
      </c>
      <c r="EG470" t="s">
        <v>51</v>
      </c>
      <c r="EH470">
        <v>0</v>
      </c>
      <c r="EI470" t="s">
        <v>6</v>
      </c>
      <c r="EJ470">
        <v>1</v>
      </c>
      <c r="EK470">
        <v>500001</v>
      </c>
      <c r="EL470" t="s">
        <v>52</v>
      </c>
      <c r="EM470" t="s">
        <v>53</v>
      </c>
      <c r="EO470" t="s">
        <v>6</v>
      </c>
      <c r="EQ470">
        <v>32768</v>
      </c>
      <c r="ER470">
        <v>926</v>
      </c>
      <c r="ES470">
        <v>926</v>
      </c>
      <c r="ET470">
        <v>0</v>
      </c>
      <c r="EU470">
        <v>0</v>
      </c>
      <c r="EV470">
        <v>0</v>
      </c>
      <c r="EW470">
        <v>0</v>
      </c>
      <c r="EX470">
        <v>0</v>
      </c>
      <c r="FQ470">
        <v>0</v>
      </c>
      <c r="FR470">
        <v>0</v>
      </c>
      <c r="FS470">
        <v>0</v>
      </c>
      <c r="FX470">
        <v>0</v>
      </c>
      <c r="FY470">
        <v>0</v>
      </c>
      <c r="GA470" t="s">
        <v>6</v>
      </c>
      <c r="GD470">
        <v>1</v>
      </c>
      <c r="GF470">
        <v>-1896968330</v>
      </c>
      <c r="GG470">
        <v>2</v>
      </c>
      <c r="GH470">
        <v>1</v>
      </c>
      <c r="GI470">
        <v>4</v>
      </c>
      <c r="GJ470">
        <v>0</v>
      </c>
      <c r="GK470">
        <v>0</v>
      </c>
      <c r="GL470">
        <f t="shared" si="399"/>
        <v>0</v>
      </c>
      <c r="GM470">
        <f t="shared" si="400"/>
        <v>-6613.86</v>
      </c>
      <c r="GN470">
        <f t="shared" si="401"/>
        <v>-6613.86</v>
      </c>
      <c r="GO470">
        <f t="shared" si="402"/>
        <v>0</v>
      </c>
      <c r="GP470">
        <f t="shared" si="403"/>
        <v>0</v>
      </c>
      <c r="GR470">
        <v>0</v>
      </c>
      <c r="GS470">
        <v>3</v>
      </c>
      <c r="GT470">
        <v>0</v>
      </c>
      <c r="GU470" t="s">
        <v>6</v>
      </c>
      <c r="GV470">
        <f t="shared" si="404"/>
        <v>0</v>
      </c>
      <c r="GW470">
        <v>1</v>
      </c>
      <c r="GX470">
        <f t="shared" si="405"/>
        <v>0</v>
      </c>
      <c r="HA470">
        <v>0</v>
      </c>
      <c r="HB470">
        <v>0</v>
      </c>
      <c r="HC470">
        <f t="shared" si="406"/>
        <v>0</v>
      </c>
      <c r="HE470" t="s">
        <v>6</v>
      </c>
      <c r="HF470" t="s">
        <v>6</v>
      </c>
      <c r="HM470" t="s">
        <v>6</v>
      </c>
      <c r="HN470" t="s">
        <v>6</v>
      </c>
      <c r="HO470" t="s">
        <v>6</v>
      </c>
      <c r="HP470" t="s">
        <v>6</v>
      </c>
      <c r="HQ470" t="s">
        <v>6</v>
      </c>
      <c r="HS470">
        <v>0</v>
      </c>
      <c r="IK470">
        <v>0</v>
      </c>
    </row>
    <row r="471" spans="1:245" x14ac:dyDescent="0.2">
      <c r="A471">
        <v>18</v>
      </c>
      <c r="B471">
        <v>1</v>
      </c>
      <c r="C471">
        <v>623</v>
      </c>
      <c r="E471" t="s">
        <v>387</v>
      </c>
      <c r="F471" t="s">
        <v>34</v>
      </c>
      <c r="G471" t="s">
        <v>66</v>
      </c>
      <c r="H471" t="str">
        <f>'1.Ведомость'!C243</f>
        <v>ШТ</v>
      </c>
      <c r="I471">
        <f>I468*J471</f>
        <v>18</v>
      </c>
      <c r="J471">
        <v>1</v>
      </c>
      <c r="K471">
        <v>1</v>
      </c>
      <c r="O471">
        <f t="shared" si="377"/>
        <v>16446.599999999999</v>
      </c>
      <c r="P471">
        <f t="shared" si="378"/>
        <v>16446.599999999999</v>
      </c>
      <c r="Q471">
        <f t="shared" si="379"/>
        <v>0</v>
      </c>
      <c r="R471">
        <f t="shared" si="380"/>
        <v>0</v>
      </c>
      <c r="S471">
        <f t="shared" si="381"/>
        <v>0</v>
      </c>
      <c r="T471">
        <f t="shared" si="382"/>
        <v>0</v>
      </c>
      <c r="U471">
        <f t="shared" si="383"/>
        <v>0</v>
      </c>
      <c r="V471">
        <f t="shared" si="384"/>
        <v>0</v>
      </c>
      <c r="W471">
        <f t="shared" si="385"/>
        <v>0</v>
      </c>
      <c r="X471">
        <f t="shared" si="386"/>
        <v>0</v>
      </c>
      <c r="Y471">
        <f t="shared" si="387"/>
        <v>0</v>
      </c>
      <c r="AA471">
        <v>92843885</v>
      </c>
      <c r="AB471">
        <f t="shared" si="388"/>
        <v>913.7</v>
      </c>
      <c r="AC471">
        <f t="shared" si="389"/>
        <v>913.7</v>
      </c>
      <c r="AD471">
        <f>ROUND((((ET471)-(EU471))+AE471),2)</f>
        <v>0</v>
      </c>
      <c r="AE471">
        <f t="shared" si="411"/>
        <v>0</v>
      </c>
      <c r="AF471">
        <f t="shared" si="411"/>
        <v>0</v>
      </c>
      <c r="AG471">
        <f t="shared" si="390"/>
        <v>0</v>
      </c>
      <c r="AH471">
        <f t="shared" si="412"/>
        <v>0</v>
      </c>
      <c r="AI471">
        <f t="shared" si="412"/>
        <v>0</v>
      </c>
      <c r="AJ471">
        <f t="shared" si="391"/>
        <v>0</v>
      </c>
      <c r="AK471">
        <v>913.69999999999993</v>
      </c>
      <c r="AL471">
        <v>913.69999999999993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9.92</v>
      </c>
      <c r="BD471" t="s">
        <v>6</v>
      </c>
      <c r="BE471" t="s">
        <v>6</v>
      </c>
      <c r="BF471" t="s">
        <v>6</v>
      </c>
      <c r="BG471" t="s">
        <v>6</v>
      </c>
      <c r="BH471">
        <v>3</v>
      </c>
      <c r="BI471">
        <v>1</v>
      </c>
      <c r="BJ471" t="s">
        <v>67</v>
      </c>
      <c r="BM471">
        <v>500001</v>
      </c>
      <c r="BN471">
        <v>0</v>
      </c>
      <c r="BO471" t="s">
        <v>6</v>
      </c>
      <c r="BP471">
        <v>0</v>
      </c>
      <c r="BQ471">
        <v>8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6</v>
      </c>
      <c r="BZ471">
        <v>0</v>
      </c>
      <c r="CA471">
        <v>0</v>
      </c>
      <c r="CB471" t="s">
        <v>6</v>
      </c>
      <c r="CE471">
        <v>0</v>
      </c>
      <c r="CF471">
        <v>0</v>
      </c>
      <c r="CG471">
        <v>0</v>
      </c>
      <c r="CM471">
        <v>0</v>
      </c>
      <c r="CN471" t="s">
        <v>6</v>
      </c>
      <c r="CO471">
        <v>0</v>
      </c>
      <c r="CP471">
        <f t="shared" si="392"/>
        <v>16446.599999999999</v>
      </c>
      <c r="CQ471">
        <f>AC471</f>
        <v>913.7</v>
      </c>
      <c r="CR471">
        <f>AD471</f>
        <v>0</v>
      </c>
      <c r="CS471">
        <f t="shared" si="393"/>
        <v>0</v>
      </c>
      <c r="CT471">
        <f t="shared" si="394"/>
        <v>0</v>
      </c>
      <c r="CU471">
        <f t="shared" si="395"/>
        <v>0</v>
      </c>
      <c r="CV471">
        <f t="shared" si="396"/>
        <v>0</v>
      </c>
      <c r="CW471">
        <f t="shared" si="397"/>
        <v>0</v>
      </c>
      <c r="CX471">
        <f t="shared" si="398"/>
        <v>0</v>
      </c>
      <c r="CY471">
        <f t="shared" si="407"/>
        <v>0</v>
      </c>
      <c r="CZ471">
        <f t="shared" si="408"/>
        <v>0</v>
      </c>
      <c r="DC471" t="s">
        <v>6</v>
      </c>
      <c r="DD471" t="s">
        <v>6</v>
      </c>
      <c r="DE471" t="s">
        <v>6</v>
      </c>
      <c r="DF471" t="s">
        <v>6</v>
      </c>
      <c r="DG471" t="s">
        <v>6</v>
      </c>
      <c r="DH471" t="s">
        <v>6</v>
      </c>
      <c r="DI471" t="s">
        <v>6</v>
      </c>
      <c r="DJ471" t="s">
        <v>6</v>
      </c>
      <c r="DK471" t="s">
        <v>6</v>
      </c>
      <c r="DL471" t="s">
        <v>6</v>
      </c>
      <c r="DM471" t="s">
        <v>6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22</v>
      </c>
      <c r="DW471" t="s">
        <v>22</v>
      </c>
      <c r="DX471">
        <v>1</v>
      </c>
      <c r="DZ471" t="s">
        <v>6</v>
      </c>
      <c r="EA471" t="s">
        <v>6</v>
      </c>
      <c r="EB471" t="s">
        <v>6</v>
      </c>
      <c r="EC471" t="s">
        <v>6</v>
      </c>
      <c r="EE471">
        <v>66696658</v>
      </c>
      <c r="EF471">
        <v>8</v>
      </c>
      <c r="EG471" t="s">
        <v>51</v>
      </c>
      <c r="EH471">
        <v>0</v>
      </c>
      <c r="EI471" t="s">
        <v>6</v>
      </c>
      <c r="EJ471">
        <v>1</v>
      </c>
      <c r="EK471">
        <v>500001</v>
      </c>
      <c r="EL471" t="s">
        <v>52</v>
      </c>
      <c r="EM471" t="s">
        <v>53</v>
      </c>
      <c r="EO471" t="s">
        <v>6</v>
      </c>
      <c r="EQ471">
        <v>1310720</v>
      </c>
      <c r="ER471">
        <v>913.69999999999993</v>
      </c>
      <c r="ES471">
        <v>913.69999999999993</v>
      </c>
      <c r="ET471">
        <v>0</v>
      </c>
      <c r="EU471">
        <v>0</v>
      </c>
      <c r="EV471">
        <v>0</v>
      </c>
      <c r="EW471">
        <v>0</v>
      </c>
      <c r="EX471">
        <v>0</v>
      </c>
      <c r="EZ471">
        <v>5</v>
      </c>
      <c r="FC471">
        <v>0</v>
      </c>
      <c r="FD471">
        <v>18</v>
      </c>
      <c r="FF471">
        <v>868.85</v>
      </c>
      <c r="FQ471">
        <v>0</v>
      </c>
      <c r="FR471">
        <v>0</v>
      </c>
      <c r="FS471">
        <v>0</v>
      </c>
      <c r="FX471">
        <v>0</v>
      </c>
      <c r="FY471">
        <v>0</v>
      </c>
      <c r="GA471" t="s">
        <v>68</v>
      </c>
      <c r="GD471">
        <v>1</v>
      </c>
      <c r="GF471">
        <v>1659616804</v>
      </c>
      <c r="GG471">
        <v>2</v>
      </c>
      <c r="GH471">
        <v>3</v>
      </c>
      <c r="GI471">
        <v>4</v>
      </c>
      <c r="GJ471">
        <v>0</v>
      </c>
      <c r="GK471">
        <v>0</v>
      </c>
      <c r="GL471">
        <f t="shared" si="399"/>
        <v>0</v>
      </c>
      <c r="GM471">
        <f t="shared" si="400"/>
        <v>16446.599999999999</v>
      </c>
      <c r="GN471">
        <f t="shared" si="401"/>
        <v>16446.599999999999</v>
      </c>
      <c r="GO471">
        <f t="shared" si="402"/>
        <v>0</v>
      </c>
      <c r="GP471">
        <f t="shared" si="403"/>
        <v>0</v>
      </c>
      <c r="GR471">
        <v>1</v>
      </c>
      <c r="GS471">
        <v>1</v>
      </c>
      <c r="GT471">
        <v>0</v>
      </c>
      <c r="GU471" t="s">
        <v>6</v>
      </c>
      <c r="GV471">
        <f t="shared" si="404"/>
        <v>0</v>
      </c>
      <c r="GW471">
        <v>1</v>
      </c>
      <c r="GX471">
        <f t="shared" si="405"/>
        <v>0</v>
      </c>
      <c r="HA471">
        <v>0</v>
      </c>
      <c r="HB471">
        <v>0</v>
      </c>
      <c r="HC471">
        <f t="shared" si="406"/>
        <v>0</v>
      </c>
      <c r="HE471" t="s">
        <v>40</v>
      </c>
      <c r="HF471" t="s">
        <v>42</v>
      </c>
      <c r="HG471">
        <f>ROUND(AC471*I471,2)</f>
        <v>16446.599999999999</v>
      </c>
      <c r="HM471" t="s">
        <v>6</v>
      </c>
      <c r="HN471" t="s">
        <v>6</v>
      </c>
      <c r="HO471" t="s">
        <v>6</v>
      </c>
      <c r="HP471" t="s">
        <v>6</v>
      </c>
      <c r="HQ471" t="s">
        <v>6</v>
      </c>
      <c r="HS471">
        <v>0</v>
      </c>
      <c r="IK471">
        <v>0</v>
      </c>
    </row>
    <row r="472" spans="1:245" x14ac:dyDescent="0.2">
      <c r="A472">
        <v>17</v>
      </c>
      <c r="B472">
        <v>1</v>
      </c>
      <c r="C472">
        <f>ROW(SmtRes!A635)</f>
        <v>635</v>
      </c>
      <c r="D472">
        <f>ROW(EtalonRes!A723)</f>
        <v>723</v>
      </c>
      <c r="E472" t="s">
        <v>388</v>
      </c>
      <c r="F472" t="s">
        <v>79</v>
      </c>
      <c r="G472" t="s">
        <v>80</v>
      </c>
      <c r="H472" t="s">
        <v>81</v>
      </c>
      <c r="I472">
        <v>4.2000000000000003E-2</v>
      </c>
      <c r="J472">
        <v>0</v>
      </c>
      <c r="K472">
        <v>4.2000000000000003E-2</v>
      </c>
      <c r="O472">
        <f t="shared" si="377"/>
        <v>2924.66</v>
      </c>
      <c r="P472">
        <f t="shared" si="378"/>
        <v>181.09</v>
      </c>
      <c r="Q472">
        <f t="shared" si="379"/>
        <v>81.41</v>
      </c>
      <c r="R472">
        <f t="shared" si="380"/>
        <v>29.33</v>
      </c>
      <c r="S472">
        <f t="shared" si="381"/>
        <v>2662.16</v>
      </c>
      <c r="T472">
        <f t="shared" si="382"/>
        <v>0</v>
      </c>
      <c r="U472">
        <f t="shared" si="383"/>
        <v>6.7914000000000003</v>
      </c>
      <c r="V472">
        <f t="shared" si="384"/>
        <v>5.2920000000000002E-2</v>
      </c>
      <c r="W472">
        <f t="shared" si="385"/>
        <v>0</v>
      </c>
      <c r="X472">
        <f t="shared" si="386"/>
        <v>3256.7</v>
      </c>
      <c r="Y472">
        <f t="shared" si="387"/>
        <v>1937.87</v>
      </c>
      <c r="AA472">
        <v>92843885</v>
      </c>
      <c r="AB472">
        <f t="shared" si="388"/>
        <v>1971.21</v>
      </c>
      <c r="AC472">
        <f t="shared" si="389"/>
        <v>434.65</v>
      </c>
      <c r="AD472">
        <f>ROUND(((((ET472*ROUND(1.05,7)))-((EU472*ROUND(1.05,7))))+AE472),2)</f>
        <v>123.3</v>
      </c>
      <c r="AE472">
        <f>ROUND(((EU472*ROUND(1.05,7))),2)</f>
        <v>15.57</v>
      </c>
      <c r="AF472">
        <f>ROUND(((EV472*ROUND(1.05,7))),2)</f>
        <v>1413.26</v>
      </c>
      <c r="AG472">
        <f t="shared" si="390"/>
        <v>0</v>
      </c>
      <c r="AH472">
        <f>((EW472*ROUND(1.05,7)))</f>
        <v>161.70000000000002</v>
      </c>
      <c r="AI472">
        <f>((EX472*ROUND(1.05,7)))</f>
        <v>1.26</v>
      </c>
      <c r="AJ472">
        <f t="shared" si="391"/>
        <v>0</v>
      </c>
      <c r="AK472">
        <v>1898.04</v>
      </c>
      <c r="AL472">
        <v>434.65</v>
      </c>
      <c r="AM472">
        <v>117.43</v>
      </c>
      <c r="AN472">
        <v>14.83</v>
      </c>
      <c r="AO472">
        <v>1345.96</v>
      </c>
      <c r="AP472">
        <v>0</v>
      </c>
      <c r="AQ472">
        <v>154</v>
      </c>
      <c r="AR472">
        <v>1.2</v>
      </c>
      <c r="AS472">
        <v>0</v>
      </c>
      <c r="AT472">
        <v>121</v>
      </c>
      <c r="AU472">
        <v>72</v>
      </c>
      <c r="AV472">
        <v>1</v>
      </c>
      <c r="AW472">
        <v>1</v>
      </c>
      <c r="AZ472">
        <v>1</v>
      </c>
      <c r="BA472">
        <v>44.85</v>
      </c>
      <c r="BB472">
        <v>15.72</v>
      </c>
      <c r="BC472">
        <v>9.92</v>
      </c>
      <c r="BD472" t="s">
        <v>6</v>
      </c>
      <c r="BE472" t="s">
        <v>6</v>
      </c>
      <c r="BF472" t="s">
        <v>6</v>
      </c>
      <c r="BG472" t="s">
        <v>6</v>
      </c>
      <c r="BH472">
        <v>0</v>
      </c>
      <c r="BI472">
        <v>1</v>
      </c>
      <c r="BJ472" t="s">
        <v>82</v>
      </c>
      <c r="BM472">
        <v>20001</v>
      </c>
      <c r="BN472">
        <v>0</v>
      </c>
      <c r="BO472" t="s">
        <v>6</v>
      </c>
      <c r="BP472">
        <v>0</v>
      </c>
      <c r="BQ472">
        <v>22</v>
      </c>
      <c r="BR472">
        <v>0</v>
      </c>
      <c r="BS472">
        <v>44.85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6</v>
      </c>
      <c r="BZ472">
        <v>121</v>
      </c>
      <c r="CA472">
        <v>72</v>
      </c>
      <c r="CB472" t="s">
        <v>6</v>
      </c>
      <c r="CE472">
        <v>0</v>
      </c>
      <c r="CF472">
        <v>0</v>
      </c>
      <c r="CG472">
        <v>0</v>
      </c>
      <c r="CM472">
        <v>0</v>
      </c>
      <c r="CN472" t="s">
        <v>24</v>
      </c>
      <c r="CO472">
        <v>0</v>
      </c>
      <c r="CP472">
        <f t="shared" si="392"/>
        <v>2924.66</v>
      </c>
      <c r="CQ472">
        <f t="shared" ref="CQ472:CQ490" si="413">AC472*BC472</f>
        <v>4311.7280000000001</v>
      </c>
      <c r="CR472">
        <f t="shared" ref="CR472:CR490" si="414">AD472*BB472</f>
        <v>1938.2760000000001</v>
      </c>
      <c r="CS472">
        <f t="shared" si="393"/>
        <v>698.31450000000007</v>
      </c>
      <c r="CT472">
        <f t="shared" si="394"/>
        <v>63384.711000000003</v>
      </c>
      <c r="CU472">
        <f t="shared" si="395"/>
        <v>0</v>
      </c>
      <c r="CV472">
        <f t="shared" si="396"/>
        <v>161.70000000000002</v>
      </c>
      <c r="CW472">
        <f t="shared" si="397"/>
        <v>1.26</v>
      </c>
      <c r="CX472">
        <f t="shared" si="398"/>
        <v>0</v>
      </c>
      <c r="CY472">
        <f t="shared" si="407"/>
        <v>3256.7028999999998</v>
      </c>
      <c r="CZ472">
        <f t="shared" si="408"/>
        <v>1937.8727999999996</v>
      </c>
      <c r="DC472" t="s">
        <v>6</v>
      </c>
      <c r="DD472" t="s">
        <v>6</v>
      </c>
      <c r="DE472" t="s">
        <v>25</v>
      </c>
      <c r="DF472" t="s">
        <v>25</v>
      </c>
      <c r="DG472" t="s">
        <v>25</v>
      </c>
      <c r="DH472" t="s">
        <v>6</v>
      </c>
      <c r="DI472" t="s">
        <v>25</v>
      </c>
      <c r="DJ472" t="s">
        <v>25</v>
      </c>
      <c r="DK472" t="s">
        <v>6</v>
      </c>
      <c r="DL472" t="s">
        <v>6</v>
      </c>
      <c r="DM472" t="s">
        <v>6</v>
      </c>
      <c r="DN472">
        <v>0</v>
      </c>
      <c r="DO472">
        <v>0</v>
      </c>
      <c r="DP472">
        <v>1</v>
      </c>
      <c r="DQ472">
        <v>1</v>
      </c>
      <c r="DU472">
        <v>1005</v>
      </c>
      <c r="DV472" t="s">
        <v>81</v>
      </c>
      <c r="DW472" t="s">
        <v>81</v>
      </c>
      <c r="DX472">
        <v>100</v>
      </c>
      <c r="DZ472" t="s">
        <v>6</v>
      </c>
      <c r="EA472" t="s">
        <v>6</v>
      </c>
      <c r="EB472" t="s">
        <v>6</v>
      </c>
      <c r="EC472" t="s">
        <v>6</v>
      </c>
      <c r="EE472">
        <v>66696438</v>
      </c>
      <c r="EF472">
        <v>22</v>
      </c>
      <c r="EG472" t="s">
        <v>26</v>
      </c>
      <c r="EH472">
        <v>16</v>
      </c>
      <c r="EI472" t="s">
        <v>27</v>
      </c>
      <c r="EJ472">
        <v>1</v>
      </c>
      <c r="EK472">
        <v>20001</v>
      </c>
      <c r="EL472" t="s">
        <v>28</v>
      </c>
      <c r="EM472" t="s">
        <v>29</v>
      </c>
      <c r="EO472" t="s">
        <v>30</v>
      </c>
      <c r="EQ472">
        <v>1441792</v>
      </c>
      <c r="ER472">
        <v>1898.04</v>
      </c>
      <c r="ES472">
        <v>434.65</v>
      </c>
      <c r="ET472">
        <v>117.43</v>
      </c>
      <c r="EU472">
        <v>14.83</v>
      </c>
      <c r="EV472">
        <v>1345.96</v>
      </c>
      <c r="EW472">
        <v>154</v>
      </c>
      <c r="EX472">
        <v>1.2</v>
      </c>
      <c r="EY472">
        <v>0</v>
      </c>
      <c r="FQ472">
        <v>0</v>
      </c>
      <c r="FR472">
        <v>0</v>
      </c>
      <c r="FS472">
        <v>0</v>
      </c>
      <c r="FX472">
        <v>121</v>
      </c>
      <c r="FY472">
        <v>72</v>
      </c>
      <c r="GA472" t="s">
        <v>6</v>
      </c>
      <c r="GD472">
        <v>1</v>
      </c>
      <c r="GF472">
        <v>-706050576</v>
      </c>
      <c r="GG472">
        <v>2</v>
      </c>
      <c r="GH472">
        <v>1</v>
      </c>
      <c r="GI472">
        <v>4</v>
      </c>
      <c r="GJ472">
        <v>0</v>
      </c>
      <c r="GK472">
        <v>0</v>
      </c>
      <c r="GL472">
        <f t="shared" si="399"/>
        <v>0</v>
      </c>
      <c r="GM472">
        <f t="shared" si="400"/>
        <v>8119.23</v>
      </c>
      <c r="GN472">
        <f t="shared" si="401"/>
        <v>8119.23</v>
      </c>
      <c r="GO472">
        <f t="shared" si="402"/>
        <v>0</v>
      </c>
      <c r="GP472">
        <f t="shared" si="403"/>
        <v>0</v>
      </c>
      <c r="GR472">
        <v>0</v>
      </c>
      <c r="GS472">
        <v>3</v>
      </c>
      <c r="GT472">
        <v>0</v>
      </c>
      <c r="GU472" t="s">
        <v>6</v>
      </c>
      <c r="GV472">
        <f t="shared" si="404"/>
        <v>0</v>
      </c>
      <c r="GW472">
        <v>1</v>
      </c>
      <c r="GX472">
        <f t="shared" si="405"/>
        <v>0</v>
      </c>
      <c r="HA472">
        <v>0</v>
      </c>
      <c r="HB472">
        <v>0</v>
      </c>
      <c r="HC472">
        <f t="shared" si="406"/>
        <v>0</v>
      </c>
      <c r="HE472" t="s">
        <v>6</v>
      </c>
      <c r="HF472" t="s">
        <v>6</v>
      </c>
      <c r="HM472" t="s">
        <v>6</v>
      </c>
      <c r="HN472" t="s">
        <v>31</v>
      </c>
      <c r="HO472" t="s">
        <v>32</v>
      </c>
      <c r="HP472" t="s">
        <v>27</v>
      </c>
      <c r="HQ472" t="s">
        <v>27</v>
      </c>
      <c r="HS472">
        <v>0</v>
      </c>
      <c r="IK472">
        <v>0</v>
      </c>
    </row>
    <row r="473" spans="1:245" x14ac:dyDescent="0.2">
      <c r="A473">
        <v>18</v>
      </c>
      <c r="B473">
        <v>1</v>
      </c>
      <c r="C473">
        <v>635</v>
      </c>
      <c r="E473" t="s">
        <v>389</v>
      </c>
      <c r="F473" t="s">
        <v>84</v>
      </c>
      <c r="G473" t="s">
        <v>85</v>
      </c>
      <c r="H473" t="str">
        <f>'1.Ведомость'!C245</f>
        <v>м2</v>
      </c>
      <c r="I473">
        <f>I472*J473</f>
        <v>4.2</v>
      </c>
      <c r="J473">
        <v>100</v>
      </c>
      <c r="K473">
        <v>100</v>
      </c>
      <c r="O473">
        <f t="shared" si="377"/>
        <v>4266.8100000000004</v>
      </c>
      <c r="P473">
        <f t="shared" si="378"/>
        <v>4266.8100000000004</v>
      </c>
      <c r="Q473">
        <f t="shared" si="379"/>
        <v>0</v>
      </c>
      <c r="R473">
        <f t="shared" si="380"/>
        <v>0</v>
      </c>
      <c r="S473">
        <f t="shared" si="381"/>
        <v>0</v>
      </c>
      <c r="T473">
        <f t="shared" si="382"/>
        <v>0</v>
      </c>
      <c r="U473">
        <f t="shared" si="383"/>
        <v>0</v>
      </c>
      <c r="V473">
        <f t="shared" si="384"/>
        <v>0</v>
      </c>
      <c r="W473">
        <f t="shared" si="385"/>
        <v>0</v>
      </c>
      <c r="X473">
        <f t="shared" si="386"/>
        <v>0</v>
      </c>
      <c r="Y473">
        <f t="shared" si="387"/>
        <v>0</v>
      </c>
      <c r="AA473">
        <v>92843885</v>
      </c>
      <c r="AB473">
        <f t="shared" si="388"/>
        <v>102.41</v>
      </c>
      <c r="AC473">
        <f t="shared" si="389"/>
        <v>102.41</v>
      </c>
      <c r="AD473">
        <f>ROUND((((ET473)-(EU473))+AE473),2)</f>
        <v>0</v>
      </c>
      <c r="AE473">
        <f>ROUND((EU473),2)</f>
        <v>0</v>
      </c>
      <c r="AF473">
        <f>ROUND((EV473),2)</f>
        <v>0</v>
      </c>
      <c r="AG473">
        <f t="shared" si="390"/>
        <v>0</v>
      </c>
      <c r="AH473">
        <f>(EW473)</f>
        <v>0</v>
      </c>
      <c r="AI473">
        <f>(EX473)</f>
        <v>0</v>
      </c>
      <c r="AJ473">
        <f t="shared" si="391"/>
        <v>0</v>
      </c>
      <c r="AK473">
        <v>102.41</v>
      </c>
      <c r="AL473">
        <v>102.41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9.92</v>
      </c>
      <c r="BD473" t="s">
        <v>6</v>
      </c>
      <c r="BE473" t="s">
        <v>6</v>
      </c>
      <c r="BF473" t="s">
        <v>6</v>
      </c>
      <c r="BG473" t="s">
        <v>6</v>
      </c>
      <c r="BH473">
        <v>3</v>
      </c>
      <c r="BI473">
        <v>1</v>
      </c>
      <c r="BJ473" t="s">
        <v>86</v>
      </c>
      <c r="BM473">
        <v>500001</v>
      </c>
      <c r="BN473">
        <v>0</v>
      </c>
      <c r="BO473" t="s">
        <v>6</v>
      </c>
      <c r="BP473">
        <v>0</v>
      </c>
      <c r="BQ473">
        <v>8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6</v>
      </c>
      <c r="BZ473">
        <v>0</v>
      </c>
      <c r="CA473">
        <v>0</v>
      </c>
      <c r="CB473" t="s">
        <v>6</v>
      </c>
      <c r="CE473">
        <v>0</v>
      </c>
      <c r="CF473">
        <v>0</v>
      </c>
      <c r="CG473">
        <v>0</v>
      </c>
      <c r="CM473">
        <v>0</v>
      </c>
      <c r="CN473" t="s">
        <v>6</v>
      </c>
      <c r="CO473">
        <v>0</v>
      </c>
      <c r="CP473">
        <f t="shared" si="392"/>
        <v>4266.8100000000004</v>
      </c>
      <c r="CQ473">
        <f t="shared" si="413"/>
        <v>1015.9072</v>
      </c>
      <c r="CR473">
        <f t="shared" si="414"/>
        <v>0</v>
      </c>
      <c r="CS473">
        <f t="shared" si="393"/>
        <v>0</v>
      </c>
      <c r="CT473">
        <f t="shared" si="394"/>
        <v>0</v>
      </c>
      <c r="CU473">
        <f t="shared" si="395"/>
        <v>0</v>
      </c>
      <c r="CV473">
        <f t="shared" si="396"/>
        <v>0</v>
      </c>
      <c r="CW473">
        <f t="shared" si="397"/>
        <v>0</v>
      </c>
      <c r="CX473">
        <f t="shared" si="398"/>
        <v>0</v>
      </c>
      <c r="CY473">
        <f t="shared" si="407"/>
        <v>0</v>
      </c>
      <c r="CZ473">
        <f t="shared" si="408"/>
        <v>0</v>
      </c>
      <c r="DC473" t="s">
        <v>6</v>
      </c>
      <c r="DD473" t="s">
        <v>6</v>
      </c>
      <c r="DE473" t="s">
        <v>6</v>
      </c>
      <c r="DF473" t="s">
        <v>6</v>
      </c>
      <c r="DG473" t="s">
        <v>6</v>
      </c>
      <c r="DH473" t="s">
        <v>6</v>
      </c>
      <c r="DI473" t="s">
        <v>6</v>
      </c>
      <c r="DJ473" t="s">
        <v>6</v>
      </c>
      <c r="DK473" t="s">
        <v>6</v>
      </c>
      <c r="DL473" t="s">
        <v>6</v>
      </c>
      <c r="DM473" t="s">
        <v>6</v>
      </c>
      <c r="DN473">
        <v>0</v>
      </c>
      <c r="DO473">
        <v>0</v>
      </c>
      <c r="DP473">
        <v>1</v>
      </c>
      <c r="DQ473">
        <v>1</v>
      </c>
      <c r="DU473">
        <v>1005</v>
      </c>
      <c r="DV473" t="s">
        <v>57</v>
      </c>
      <c r="DW473" t="s">
        <v>57</v>
      </c>
      <c r="DX473">
        <v>1</v>
      </c>
      <c r="DZ473" t="s">
        <v>6</v>
      </c>
      <c r="EA473" t="s">
        <v>6</v>
      </c>
      <c r="EB473" t="s">
        <v>6</v>
      </c>
      <c r="EC473" t="s">
        <v>6</v>
      </c>
      <c r="EE473">
        <v>66696658</v>
      </c>
      <c r="EF473">
        <v>8</v>
      </c>
      <c r="EG473" t="s">
        <v>51</v>
      </c>
      <c r="EH473">
        <v>0</v>
      </c>
      <c r="EI473" t="s">
        <v>6</v>
      </c>
      <c r="EJ473">
        <v>1</v>
      </c>
      <c r="EK473">
        <v>500001</v>
      </c>
      <c r="EL473" t="s">
        <v>52</v>
      </c>
      <c r="EM473" t="s">
        <v>53</v>
      </c>
      <c r="EO473" t="s">
        <v>6</v>
      </c>
      <c r="EQ473">
        <v>0</v>
      </c>
      <c r="ER473">
        <v>102.41</v>
      </c>
      <c r="ES473">
        <v>102.41</v>
      </c>
      <c r="ET473">
        <v>0</v>
      </c>
      <c r="EU473">
        <v>0</v>
      </c>
      <c r="EV473">
        <v>0</v>
      </c>
      <c r="EW473">
        <v>0</v>
      </c>
      <c r="EX473">
        <v>0</v>
      </c>
      <c r="FQ473">
        <v>0</v>
      </c>
      <c r="FR473">
        <v>0</v>
      </c>
      <c r="FS473">
        <v>0</v>
      </c>
      <c r="FX473">
        <v>0</v>
      </c>
      <c r="FY473">
        <v>0</v>
      </c>
      <c r="GA473" t="s">
        <v>6</v>
      </c>
      <c r="GD473">
        <v>1</v>
      </c>
      <c r="GF473">
        <v>415678242</v>
      </c>
      <c r="GG473">
        <v>2</v>
      </c>
      <c r="GH473">
        <v>1</v>
      </c>
      <c r="GI473">
        <v>4</v>
      </c>
      <c r="GJ473">
        <v>0</v>
      </c>
      <c r="GK473">
        <v>0</v>
      </c>
      <c r="GL473">
        <f t="shared" si="399"/>
        <v>0</v>
      </c>
      <c r="GM473">
        <f t="shared" si="400"/>
        <v>4266.8100000000004</v>
      </c>
      <c r="GN473">
        <f t="shared" si="401"/>
        <v>4266.8100000000004</v>
      </c>
      <c r="GO473">
        <f t="shared" si="402"/>
        <v>0</v>
      </c>
      <c r="GP473">
        <f t="shared" si="403"/>
        <v>0</v>
      </c>
      <c r="GR473">
        <v>0</v>
      </c>
      <c r="GS473">
        <v>3</v>
      </c>
      <c r="GT473">
        <v>0</v>
      </c>
      <c r="GU473" t="s">
        <v>6</v>
      </c>
      <c r="GV473">
        <f t="shared" si="404"/>
        <v>0</v>
      </c>
      <c r="GW473">
        <v>1</v>
      </c>
      <c r="GX473">
        <f t="shared" si="405"/>
        <v>0</v>
      </c>
      <c r="HA473">
        <v>0</v>
      </c>
      <c r="HB473">
        <v>0</v>
      </c>
      <c r="HC473">
        <f t="shared" si="406"/>
        <v>0</v>
      </c>
      <c r="HE473" t="s">
        <v>6</v>
      </c>
      <c r="HF473" t="s">
        <v>6</v>
      </c>
      <c r="HM473" t="s">
        <v>6</v>
      </c>
      <c r="HN473" t="s">
        <v>6</v>
      </c>
      <c r="HO473" t="s">
        <v>6</v>
      </c>
      <c r="HP473" t="s">
        <v>6</v>
      </c>
      <c r="HQ473" t="s">
        <v>6</v>
      </c>
      <c r="HS473">
        <v>0</v>
      </c>
      <c r="IK473">
        <v>0</v>
      </c>
    </row>
    <row r="474" spans="1:245" x14ac:dyDescent="0.2">
      <c r="A474">
        <v>17</v>
      </c>
      <c r="B474">
        <v>1</v>
      </c>
      <c r="C474">
        <f>ROW(SmtRes!A647)</f>
        <v>647</v>
      </c>
      <c r="D474">
        <f>ROW(EtalonRes!A740)</f>
        <v>740</v>
      </c>
      <c r="E474" t="s">
        <v>390</v>
      </c>
      <c r="F474" t="s">
        <v>88</v>
      </c>
      <c r="G474" t="s">
        <v>89</v>
      </c>
      <c r="H474" t="s">
        <v>81</v>
      </c>
      <c r="I474">
        <v>0.112</v>
      </c>
      <c r="J474">
        <v>0</v>
      </c>
      <c r="K474">
        <v>0.112</v>
      </c>
      <c r="O474">
        <f t="shared" si="377"/>
        <v>7156.51</v>
      </c>
      <c r="P474">
        <f t="shared" si="378"/>
        <v>482.46</v>
      </c>
      <c r="Q474">
        <f t="shared" si="379"/>
        <v>174.23</v>
      </c>
      <c r="R474">
        <f t="shared" si="380"/>
        <v>61.33</v>
      </c>
      <c r="S474">
        <f t="shared" si="381"/>
        <v>6499.82</v>
      </c>
      <c r="T474">
        <f t="shared" si="382"/>
        <v>0</v>
      </c>
      <c r="U474">
        <f t="shared" si="383"/>
        <v>16.581600000000002</v>
      </c>
      <c r="V474">
        <f t="shared" si="384"/>
        <v>0.110544</v>
      </c>
      <c r="W474">
        <f t="shared" si="385"/>
        <v>0</v>
      </c>
      <c r="X474">
        <f t="shared" si="386"/>
        <v>7938.99</v>
      </c>
      <c r="Y474">
        <f t="shared" si="387"/>
        <v>4724.03</v>
      </c>
      <c r="AA474">
        <v>92843885</v>
      </c>
      <c r="AB474">
        <f t="shared" si="388"/>
        <v>1827.16</v>
      </c>
      <c r="AC474">
        <f t="shared" si="389"/>
        <v>434.24</v>
      </c>
      <c r="AD474">
        <f>ROUND(((((ET474*ROUND(1.05,7)))-((EU474*ROUND(1.05,7))))+AE474),2)</f>
        <v>98.96</v>
      </c>
      <c r="AE474">
        <f>ROUND(((EU474*ROUND(1.05,7))),2)</f>
        <v>12.21</v>
      </c>
      <c r="AF474">
        <f>ROUND(((EV474*ROUND(1.05,7))),2)</f>
        <v>1293.96</v>
      </c>
      <c r="AG474">
        <f t="shared" si="390"/>
        <v>0</v>
      </c>
      <c r="AH474">
        <f>((EW474*ROUND(1.05,7)))</f>
        <v>148.05000000000001</v>
      </c>
      <c r="AI474">
        <f>((EX474*ROUND(1.05,7)))</f>
        <v>0.98699999999999999</v>
      </c>
      <c r="AJ474">
        <f t="shared" si="391"/>
        <v>0</v>
      </c>
      <c r="AK474">
        <v>1760.83</v>
      </c>
      <c r="AL474">
        <v>434.24</v>
      </c>
      <c r="AM474">
        <v>94.25</v>
      </c>
      <c r="AN474">
        <v>11.63</v>
      </c>
      <c r="AO474">
        <v>1232.3399999999999</v>
      </c>
      <c r="AP474">
        <v>0</v>
      </c>
      <c r="AQ474">
        <v>141</v>
      </c>
      <c r="AR474">
        <v>0.94</v>
      </c>
      <c r="AS474">
        <v>0</v>
      </c>
      <c r="AT474">
        <v>121</v>
      </c>
      <c r="AU474">
        <v>72</v>
      </c>
      <c r="AV474">
        <v>1</v>
      </c>
      <c r="AW474">
        <v>1</v>
      </c>
      <c r="AZ474">
        <v>1</v>
      </c>
      <c r="BA474">
        <v>44.85</v>
      </c>
      <c r="BB474">
        <v>15.72</v>
      </c>
      <c r="BC474">
        <v>9.92</v>
      </c>
      <c r="BD474" t="s">
        <v>6</v>
      </c>
      <c r="BE474" t="s">
        <v>6</v>
      </c>
      <c r="BF474" t="s">
        <v>6</v>
      </c>
      <c r="BG474" t="s">
        <v>6</v>
      </c>
      <c r="BH474">
        <v>0</v>
      </c>
      <c r="BI474">
        <v>1</v>
      </c>
      <c r="BJ474" t="s">
        <v>90</v>
      </c>
      <c r="BM474">
        <v>20001</v>
      </c>
      <c r="BN474">
        <v>0</v>
      </c>
      <c r="BO474" t="s">
        <v>6</v>
      </c>
      <c r="BP474">
        <v>0</v>
      </c>
      <c r="BQ474">
        <v>22</v>
      </c>
      <c r="BR474">
        <v>0</v>
      </c>
      <c r="BS474">
        <v>44.85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6</v>
      </c>
      <c r="BZ474">
        <v>121</v>
      </c>
      <c r="CA474">
        <v>72</v>
      </c>
      <c r="CB474" t="s">
        <v>6</v>
      </c>
      <c r="CE474">
        <v>0</v>
      </c>
      <c r="CF474">
        <v>0</v>
      </c>
      <c r="CG474">
        <v>0</v>
      </c>
      <c r="CM474">
        <v>0</v>
      </c>
      <c r="CN474" t="s">
        <v>24</v>
      </c>
      <c r="CO474">
        <v>0</v>
      </c>
      <c r="CP474">
        <f t="shared" si="392"/>
        <v>7156.5099999999993</v>
      </c>
      <c r="CQ474">
        <f t="shared" si="413"/>
        <v>4307.6607999999997</v>
      </c>
      <c r="CR474">
        <f t="shared" si="414"/>
        <v>1555.6512</v>
      </c>
      <c r="CS474">
        <f t="shared" si="393"/>
        <v>547.61850000000004</v>
      </c>
      <c r="CT474">
        <f t="shared" si="394"/>
        <v>58034.106000000007</v>
      </c>
      <c r="CU474">
        <f t="shared" si="395"/>
        <v>0</v>
      </c>
      <c r="CV474">
        <f t="shared" si="396"/>
        <v>148.05000000000001</v>
      </c>
      <c r="CW474">
        <f t="shared" si="397"/>
        <v>0.98699999999999999</v>
      </c>
      <c r="CX474">
        <f t="shared" si="398"/>
        <v>0</v>
      </c>
      <c r="CY474">
        <f t="shared" si="407"/>
        <v>7938.9914999999992</v>
      </c>
      <c r="CZ474">
        <f t="shared" si="408"/>
        <v>4724.0280000000002</v>
      </c>
      <c r="DC474" t="s">
        <v>6</v>
      </c>
      <c r="DD474" t="s">
        <v>6</v>
      </c>
      <c r="DE474" t="s">
        <v>25</v>
      </c>
      <c r="DF474" t="s">
        <v>25</v>
      </c>
      <c r="DG474" t="s">
        <v>25</v>
      </c>
      <c r="DH474" t="s">
        <v>6</v>
      </c>
      <c r="DI474" t="s">
        <v>25</v>
      </c>
      <c r="DJ474" t="s">
        <v>25</v>
      </c>
      <c r="DK474" t="s">
        <v>6</v>
      </c>
      <c r="DL474" t="s">
        <v>6</v>
      </c>
      <c r="DM474" t="s">
        <v>6</v>
      </c>
      <c r="DN474">
        <v>0</v>
      </c>
      <c r="DO474">
        <v>0</v>
      </c>
      <c r="DP474">
        <v>1</v>
      </c>
      <c r="DQ474">
        <v>1</v>
      </c>
      <c r="DU474">
        <v>1005</v>
      </c>
      <c r="DV474" t="s">
        <v>81</v>
      </c>
      <c r="DW474" t="s">
        <v>81</v>
      </c>
      <c r="DX474">
        <v>100</v>
      </c>
      <c r="DZ474" t="s">
        <v>6</v>
      </c>
      <c r="EA474" t="s">
        <v>6</v>
      </c>
      <c r="EB474" t="s">
        <v>6</v>
      </c>
      <c r="EC474" t="s">
        <v>6</v>
      </c>
      <c r="EE474">
        <v>66696438</v>
      </c>
      <c r="EF474">
        <v>22</v>
      </c>
      <c r="EG474" t="s">
        <v>26</v>
      </c>
      <c r="EH474">
        <v>16</v>
      </c>
      <c r="EI474" t="s">
        <v>27</v>
      </c>
      <c r="EJ474">
        <v>1</v>
      </c>
      <c r="EK474">
        <v>20001</v>
      </c>
      <c r="EL474" t="s">
        <v>28</v>
      </c>
      <c r="EM474" t="s">
        <v>29</v>
      </c>
      <c r="EO474" t="s">
        <v>30</v>
      </c>
      <c r="EQ474">
        <v>1441792</v>
      </c>
      <c r="ER474">
        <v>1760.83</v>
      </c>
      <c r="ES474">
        <v>434.24</v>
      </c>
      <c r="ET474">
        <v>94.25</v>
      </c>
      <c r="EU474">
        <v>11.63</v>
      </c>
      <c r="EV474">
        <v>1232.3399999999999</v>
      </c>
      <c r="EW474">
        <v>141</v>
      </c>
      <c r="EX474">
        <v>0.94</v>
      </c>
      <c r="EY474">
        <v>0</v>
      </c>
      <c r="FQ474">
        <v>0</v>
      </c>
      <c r="FR474">
        <v>0</v>
      </c>
      <c r="FS474">
        <v>0</v>
      </c>
      <c r="FX474">
        <v>121</v>
      </c>
      <c r="FY474">
        <v>72</v>
      </c>
      <c r="GA474" t="s">
        <v>6</v>
      </c>
      <c r="GD474">
        <v>1</v>
      </c>
      <c r="GF474">
        <v>1677131192</v>
      </c>
      <c r="GG474">
        <v>2</v>
      </c>
      <c r="GH474">
        <v>1</v>
      </c>
      <c r="GI474">
        <v>4</v>
      </c>
      <c r="GJ474">
        <v>0</v>
      </c>
      <c r="GK474">
        <v>0</v>
      </c>
      <c r="GL474">
        <f t="shared" si="399"/>
        <v>0</v>
      </c>
      <c r="GM474">
        <f t="shared" si="400"/>
        <v>19819.53</v>
      </c>
      <c r="GN474">
        <f t="shared" si="401"/>
        <v>19819.53</v>
      </c>
      <c r="GO474">
        <f t="shared" si="402"/>
        <v>0</v>
      </c>
      <c r="GP474">
        <f t="shared" si="403"/>
        <v>0</v>
      </c>
      <c r="GR474">
        <v>0</v>
      </c>
      <c r="GS474">
        <v>3</v>
      </c>
      <c r="GT474">
        <v>0</v>
      </c>
      <c r="GU474" t="s">
        <v>6</v>
      </c>
      <c r="GV474">
        <f t="shared" si="404"/>
        <v>0</v>
      </c>
      <c r="GW474">
        <v>1</v>
      </c>
      <c r="GX474">
        <f t="shared" si="405"/>
        <v>0</v>
      </c>
      <c r="HA474">
        <v>0</v>
      </c>
      <c r="HB474">
        <v>0</v>
      </c>
      <c r="HC474">
        <f t="shared" si="406"/>
        <v>0</v>
      </c>
      <c r="HE474" t="s">
        <v>6</v>
      </c>
      <c r="HF474" t="s">
        <v>6</v>
      </c>
      <c r="HM474" t="s">
        <v>6</v>
      </c>
      <c r="HN474" t="s">
        <v>31</v>
      </c>
      <c r="HO474" t="s">
        <v>32</v>
      </c>
      <c r="HP474" t="s">
        <v>27</v>
      </c>
      <c r="HQ474" t="s">
        <v>27</v>
      </c>
      <c r="HS474">
        <v>0</v>
      </c>
      <c r="IK474">
        <v>0</v>
      </c>
    </row>
    <row r="475" spans="1:245" x14ac:dyDescent="0.2">
      <c r="A475">
        <v>18</v>
      </c>
      <c r="B475">
        <v>1</v>
      </c>
      <c r="C475">
        <v>647</v>
      </c>
      <c r="E475" t="s">
        <v>391</v>
      </c>
      <c r="F475" t="s">
        <v>92</v>
      </c>
      <c r="G475" t="s">
        <v>93</v>
      </c>
      <c r="H475" t="str">
        <f>'1.Ведомость'!C247</f>
        <v>м2</v>
      </c>
      <c r="I475">
        <f>I474*J475</f>
        <v>11.2</v>
      </c>
      <c r="J475">
        <v>99.999999999999986</v>
      </c>
      <c r="K475">
        <v>100</v>
      </c>
      <c r="O475">
        <f t="shared" si="377"/>
        <v>14844.61</v>
      </c>
      <c r="P475">
        <f t="shared" si="378"/>
        <v>14844.61</v>
      </c>
      <c r="Q475">
        <f t="shared" si="379"/>
        <v>0</v>
      </c>
      <c r="R475">
        <f t="shared" si="380"/>
        <v>0</v>
      </c>
      <c r="S475">
        <f t="shared" si="381"/>
        <v>0</v>
      </c>
      <c r="T475">
        <f t="shared" si="382"/>
        <v>0</v>
      </c>
      <c r="U475">
        <f t="shared" si="383"/>
        <v>0</v>
      </c>
      <c r="V475">
        <f t="shared" si="384"/>
        <v>0</v>
      </c>
      <c r="W475">
        <f t="shared" si="385"/>
        <v>0</v>
      </c>
      <c r="X475">
        <f t="shared" si="386"/>
        <v>0</v>
      </c>
      <c r="Y475">
        <f t="shared" si="387"/>
        <v>0</v>
      </c>
      <c r="AA475">
        <v>92843885</v>
      </c>
      <c r="AB475">
        <f t="shared" si="388"/>
        <v>133.61000000000001</v>
      </c>
      <c r="AC475">
        <f t="shared" si="389"/>
        <v>133.61000000000001</v>
      </c>
      <c r="AD475">
        <f>ROUND((((ET475)-(EU475))+AE475),2)</f>
        <v>0</v>
      </c>
      <c r="AE475">
        <f>ROUND((EU475),2)</f>
        <v>0</v>
      </c>
      <c r="AF475">
        <f>ROUND((EV475),2)</f>
        <v>0</v>
      </c>
      <c r="AG475">
        <f t="shared" si="390"/>
        <v>0</v>
      </c>
      <c r="AH475">
        <f>(EW475)</f>
        <v>0</v>
      </c>
      <c r="AI475">
        <f>(EX475)</f>
        <v>0</v>
      </c>
      <c r="AJ475">
        <f t="shared" si="391"/>
        <v>0</v>
      </c>
      <c r="AK475">
        <v>133.61000000000001</v>
      </c>
      <c r="AL475">
        <v>133.61000000000001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9.92</v>
      </c>
      <c r="BD475" t="s">
        <v>6</v>
      </c>
      <c r="BE475" t="s">
        <v>6</v>
      </c>
      <c r="BF475" t="s">
        <v>6</v>
      </c>
      <c r="BG475" t="s">
        <v>6</v>
      </c>
      <c r="BH475">
        <v>3</v>
      </c>
      <c r="BI475">
        <v>1</v>
      </c>
      <c r="BJ475" t="s">
        <v>94</v>
      </c>
      <c r="BM475">
        <v>500001</v>
      </c>
      <c r="BN475">
        <v>0</v>
      </c>
      <c r="BO475" t="s">
        <v>6</v>
      </c>
      <c r="BP475">
        <v>0</v>
      </c>
      <c r="BQ475">
        <v>8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6</v>
      </c>
      <c r="BZ475">
        <v>0</v>
      </c>
      <c r="CA475">
        <v>0</v>
      </c>
      <c r="CB475" t="s">
        <v>6</v>
      </c>
      <c r="CE475">
        <v>0</v>
      </c>
      <c r="CF475">
        <v>0</v>
      </c>
      <c r="CG475">
        <v>0</v>
      </c>
      <c r="CM475">
        <v>0</v>
      </c>
      <c r="CN475" t="s">
        <v>6</v>
      </c>
      <c r="CO475">
        <v>0</v>
      </c>
      <c r="CP475">
        <f t="shared" si="392"/>
        <v>14844.61</v>
      </c>
      <c r="CQ475">
        <f t="shared" si="413"/>
        <v>1325.4112000000002</v>
      </c>
      <c r="CR475">
        <f t="shared" si="414"/>
        <v>0</v>
      </c>
      <c r="CS475">
        <f t="shared" si="393"/>
        <v>0</v>
      </c>
      <c r="CT475">
        <f t="shared" si="394"/>
        <v>0</v>
      </c>
      <c r="CU475">
        <f t="shared" si="395"/>
        <v>0</v>
      </c>
      <c r="CV475">
        <f t="shared" si="396"/>
        <v>0</v>
      </c>
      <c r="CW475">
        <f t="shared" si="397"/>
        <v>0</v>
      </c>
      <c r="CX475">
        <f t="shared" si="398"/>
        <v>0</v>
      </c>
      <c r="CY475">
        <f t="shared" si="407"/>
        <v>0</v>
      </c>
      <c r="CZ475">
        <f t="shared" si="408"/>
        <v>0</v>
      </c>
      <c r="DC475" t="s">
        <v>6</v>
      </c>
      <c r="DD475" t="s">
        <v>6</v>
      </c>
      <c r="DE475" t="s">
        <v>6</v>
      </c>
      <c r="DF475" t="s">
        <v>6</v>
      </c>
      <c r="DG475" t="s">
        <v>6</v>
      </c>
      <c r="DH475" t="s">
        <v>6</v>
      </c>
      <c r="DI475" t="s">
        <v>6</v>
      </c>
      <c r="DJ475" t="s">
        <v>6</v>
      </c>
      <c r="DK475" t="s">
        <v>6</v>
      </c>
      <c r="DL475" t="s">
        <v>6</v>
      </c>
      <c r="DM475" t="s">
        <v>6</v>
      </c>
      <c r="DN475">
        <v>0</v>
      </c>
      <c r="DO475">
        <v>0</v>
      </c>
      <c r="DP475">
        <v>1</v>
      </c>
      <c r="DQ475">
        <v>1</v>
      </c>
      <c r="DU475">
        <v>1005</v>
      </c>
      <c r="DV475" t="s">
        <v>57</v>
      </c>
      <c r="DW475" t="s">
        <v>57</v>
      </c>
      <c r="DX475">
        <v>1</v>
      </c>
      <c r="DZ475" t="s">
        <v>6</v>
      </c>
      <c r="EA475" t="s">
        <v>6</v>
      </c>
      <c r="EB475" t="s">
        <v>6</v>
      </c>
      <c r="EC475" t="s">
        <v>6</v>
      </c>
      <c r="EE475">
        <v>66696658</v>
      </c>
      <c r="EF475">
        <v>8</v>
      </c>
      <c r="EG475" t="s">
        <v>51</v>
      </c>
      <c r="EH475">
        <v>0</v>
      </c>
      <c r="EI475" t="s">
        <v>6</v>
      </c>
      <c r="EJ475">
        <v>1</v>
      </c>
      <c r="EK475">
        <v>500001</v>
      </c>
      <c r="EL475" t="s">
        <v>52</v>
      </c>
      <c r="EM475" t="s">
        <v>53</v>
      </c>
      <c r="EO475" t="s">
        <v>6</v>
      </c>
      <c r="EQ475">
        <v>0</v>
      </c>
      <c r="ER475">
        <v>133.61000000000001</v>
      </c>
      <c r="ES475">
        <v>133.61000000000001</v>
      </c>
      <c r="ET475">
        <v>0</v>
      </c>
      <c r="EU475">
        <v>0</v>
      </c>
      <c r="EV475">
        <v>0</v>
      </c>
      <c r="EW475">
        <v>0</v>
      </c>
      <c r="EX475">
        <v>0</v>
      </c>
      <c r="FQ475">
        <v>0</v>
      </c>
      <c r="FR475">
        <v>0</v>
      </c>
      <c r="FS475">
        <v>0</v>
      </c>
      <c r="FX475">
        <v>0</v>
      </c>
      <c r="FY475">
        <v>0</v>
      </c>
      <c r="GA475" t="s">
        <v>6</v>
      </c>
      <c r="GD475">
        <v>1</v>
      </c>
      <c r="GF475">
        <v>-1611792035</v>
      </c>
      <c r="GG475">
        <v>2</v>
      </c>
      <c r="GH475">
        <v>1</v>
      </c>
      <c r="GI475">
        <v>4</v>
      </c>
      <c r="GJ475">
        <v>0</v>
      </c>
      <c r="GK475">
        <v>0</v>
      </c>
      <c r="GL475">
        <f t="shared" si="399"/>
        <v>0</v>
      </c>
      <c r="GM475">
        <f t="shared" si="400"/>
        <v>14844.61</v>
      </c>
      <c r="GN475">
        <f t="shared" si="401"/>
        <v>14844.61</v>
      </c>
      <c r="GO475">
        <f t="shared" si="402"/>
        <v>0</v>
      </c>
      <c r="GP475">
        <f t="shared" si="403"/>
        <v>0</v>
      </c>
      <c r="GR475">
        <v>0</v>
      </c>
      <c r="GS475">
        <v>3</v>
      </c>
      <c r="GT475">
        <v>0</v>
      </c>
      <c r="GU475" t="s">
        <v>6</v>
      </c>
      <c r="GV475">
        <f t="shared" si="404"/>
        <v>0</v>
      </c>
      <c r="GW475">
        <v>1</v>
      </c>
      <c r="GX475">
        <f t="shared" si="405"/>
        <v>0</v>
      </c>
      <c r="HA475">
        <v>0</v>
      </c>
      <c r="HB475">
        <v>0</v>
      </c>
      <c r="HC475">
        <f t="shared" si="406"/>
        <v>0</v>
      </c>
      <c r="HE475" t="s">
        <v>6</v>
      </c>
      <c r="HF475" t="s">
        <v>6</v>
      </c>
      <c r="HM475" t="s">
        <v>6</v>
      </c>
      <c r="HN475" t="s">
        <v>6</v>
      </c>
      <c r="HO475" t="s">
        <v>6</v>
      </c>
      <c r="HP475" t="s">
        <v>6</v>
      </c>
      <c r="HQ475" t="s">
        <v>6</v>
      </c>
      <c r="HS475">
        <v>0</v>
      </c>
      <c r="IK475">
        <v>0</v>
      </c>
    </row>
    <row r="476" spans="1:245" x14ac:dyDescent="0.2">
      <c r="A476">
        <v>17</v>
      </c>
      <c r="B476">
        <v>1</v>
      </c>
      <c r="C476">
        <f>ROW(SmtRes!A660)</f>
        <v>660</v>
      </c>
      <c r="D476">
        <f>ROW(EtalonRes!A756)</f>
        <v>756</v>
      </c>
      <c r="E476" t="s">
        <v>392</v>
      </c>
      <c r="F476" t="s">
        <v>100</v>
      </c>
      <c r="G476" t="s">
        <v>101</v>
      </c>
      <c r="H476" t="s">
        <v>81</v>
      </c>
      <c r="I476">
        <v>1.0298</v>
      </c>
      <c r="J476">
        <v>0</v>
      </c>
      <c r="K476">
        <v>1.0298</v>
      </c>
      <c r="O476">
        <f t="shared" si="377"/>
        <v>65801.56</v>
      </c>
      <c r="P476">
        <f t="shared" si="378"/>
        <v>4436.03</v>
      </c>
      <c r="Q476">
        <f t="shared" si="379"/>
        <v>1602.01</v>
      </c>
      <c r="R476">
        <f t="shared" si="380"/>
        <v>563.94000000000005</v>
      </c>
      <c r="S476">
        <f t="shared" si="381"/>
        <v>59763.519999999997</v>
      </c>
      <c r="T476">
        <f t="shared" si="382"/>
        <v>0</v>
      </c>
      <c r="U476">
        <f t="shared" si="383"/>
        <v>152.46189000000001</v>
      </c>
      <c r="V476">
        <f t="shared" si="384"/>
        <v>1.0164126</v>
      </c>
      <c r="W476">
        <f t="shared" si="385"/>
        <v>0</v>
      </c>
      <c r="X476">
        <f t="shared" si="386"/>
        <v>72996.23</v>
      </c>
      <c r="Y476">
        <f t="shared" si="387"/>
        <v>43435.77</v>
      </c>
      <c r="AA476">
        <v>92843885</v>
      </c>
      <c r="AB476">
        <f t="shared" si="388"/>
        <v>1827.16</v>
      </c>
      <c r="AC476">
        <f t="shared" si="389"/>
        <v>434.24</v>
      </c>
      <c r="AD476">
        <f>ROUND(((((ET476*ROUND(1.05,7)))-((EU476*ROUND(1.05,7))))+AE476),2)</f>
        <v>98.96</v>
      </c>
      <c r="AE476">
        <f>ROUND(((EU476*ROUND(1.05,7))),2)</f>
        <v>12.21</v>
      </c>
      <c r="AF476">
        <f>ROUND(((EV476*ROUND(1.05,7))),2)</f>
        <v>1293.96</v>
      </c>
      <c r="AG476">
        <f t="shared" si="390"/>
        <v>0</v>
      </c>
      <c r="AH476">
        <f>((EW476*ROUND(1.05,7)))</f>
        <v>148.05000000000001</v>
      </c>
      <c r="AI476">
        <f>((EX476*ROUND(1.05,7)))</f>
        <v>0.98699999999999999</v>
      </c>
      <c r="AJ476">
        <f t="shared" si="391"/>
        <v>0</v>
      </c>
      <c r="AK476">
        <v>1760.83</v>
      </c>
      <c r="AL476">
        <v>434.24</v>
      </c>
      <c r="AM476">
        <v>94.25</v>
      </c>
      <c r="AN476">
        <v>11.63</v>
      </c>
      <c r="AO476">
        <v>1232.3399999999999</v>
      </c>
      <c r="AP476">
        <v>0</v>
      </c>
      <c r="AQ476">
        <v>141</v>
      </c>
      <c r="AR476">
        <v>0.94</v>
      </c>
      <c r="AS476">
        <v>0</v>
      </c>
      <c r="AT476">
        <v>121</v>
      </c>
      <c r="AU476">
        <v>72</v>
      </c>
      <c r="AV476">
        <v>1</v>
      </c>
      <c r="AW476">
        <v>1</v>
      </c>
      <c r="AZ476">
        <v>1</v>
      </c>
      <c r="BA476">
        <v>44.85</v>
      </c>
      <c r="BB476">
        <v>15.72</v>
      </c>
      <c r="BC476">
        <v>9.92</v>
      </c>
      <c r="BD476" t="s">
        <v>6</v>
      </c>
      <c r="BE476" t="s">
        <v>6</v>
      </c>
      <c r="BF476" t="s">
        <v>6</v>
      </c>
      <c r="BG476" t="s">
        <v>6</v>
      </c>
      <c r="BH476">
        <v>0</v>
      </c>
      <c r="BI476">
        <v>1</v>
      </c>
      <c r="BJ476" t="s">
        <v>102</v>
      </c>
      <c r="BM476">
        <v>20001</v>
      </c>
      <c r="BN476">
        <v>0</v>
      </c>
      <c r="BO476" t="s">
        <v>6</v>
      </c>
      <c r="BP476">
        <v>0</v>
      </c>
      <c r="BQ476">
        <v>22</v>
      </c>
      <c r="BR476">
        <v>0</v>
      </c>
      <c r="BS476">
        <v>44.85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6</v>
      </c>
      <c r="BZ476">
        <v>121</v>
      </c>
      <c r="CA476">
        <v>72</v>
      </c>
      <c r="CB476" t="s">
        <v>6</v>
      </c>
      <c r="CE476">
        <v>0</v>
      </c>
      <c r="CF476">
        <v>0</v>
      </c>
      <c r="CG476">
        <v>0</v>
      </c>
      <c r="CM476">
        <v>0</v>
      </c>
      <c r="CN476" t="s">
        <v>24</v>
      </c>
      <c r="CO476">
        <v>0</v>
      </c>
      <c r="CP476">
        <f t="shared" si="392"/>
        <v>65801.56</v>
      </c>
      <c r="CQ476">
        <f t="shared" si="413"/>
        <v>4307.6607999999997</v>
      </c>
      <c r="CR476">
        <f t="shared" si="414"/>
        <v>1555.6512</v>
      </c>
      <c r="CS476">
        <f t="shared" si="393"/>
        <v>547.61850000000004</v>
      </c>
      <c r="CT476">
        <f t="shared" si="394"/>
        <v>58034.106000000007</v>
      </c>
      <c r="CU476">
        <f t="shared" si="395"/>
        <v>0</v>
      </c>
      <c r="CV476">
        <f t="shared" si="396"/>
        <v>148.05000000000001</v>
      </c>
      <c r="CW476">
        <f t="shared" si="397"/>
        <v>0.98699999999999999</v>
      </c>
      <c r="CX476">
        <f t="shared" si="398"/>
        <v>0</v>
      </c>
      <c r="CY476">
        <f t="shared" si="407"/>
        <v>72996.226599999995</v>
      </c>
      <c r="CZ476">
        <f t="shared" si="408"/>
        <v>43435.771200000003</v>
      </c>
      <c r="DC476" t="s">
        <v>6</v>
      </c>
      <c r="DD476" t="s">
        <v>6</v>
      </c>
      <c r="DE476" t="s">
        <v>25</v>
      </c>
      <c r="DF476" t="s">
        <v>25</v>
      </c>
      <c r="DG476" t="s">
        <v>25</v>
      </c>
      <c r="DH476" t="s">
        <v>6</v>
      </c>
      <c r="DI476" t="s">
        <v>25</v>
      </c>
      <c r="DJ476" t="s">
        <v>25</v>
      </c>
      <c r="DK476" t="s">
        <v>6</v>
      </c>
      <c r="DL476" t="s">
        <v>6</v>
      </c>
      <c r="DM476" t="s">
        <v>6</v>
      </c>
      <c r="DN476">
        <v>0</v>
      </c>
      <c r="DO476">
        <v>0</v>
      </c>
      <c r="DP476">
        <v>1</v>
      </c>
      <c r="DQ476">
        <v>1</v>
      </c>
      <c r="DU476">
        <v>1005</v>
      </c>
      <c r="DV476" t="s">
        <v>81</v>
      </c>
      <c r="DW476" t="s">
        <v>81</v>
      </c>
      <c r="DX476">
        <v>100</v>
      </c>
      <c r="DZ476" t="s">
        <v>6</v>
      </c>
      <c r="EA476" t="s">
        <v>6</v>
      </c>
      <c r="EB476" t="s">
        <v>6</v>
      </c>
      <c r="EC476" t="s">
        <v>6</v>
      </c>
      <c r="EE476">
        <v>66696438</v>
      </c>
      <c r="EF476">
        <v>22</v>
      </c>
      <c r="EG476" t="s">
        <v>26</v>
      </c>
      <c r="EH476">
        <v>16</v>
      </c>
      <c r="EI476" t="s">
        <v>27</v>
      </c>
      <c r="EJ476">
        <v>1</v>
      </c>
      <c r="EK476">
        <v>20001</v>
      </c>
      <c r="EL476" t="s">
        <v>28</v>
      </c>
      <c r="EM476" t="s">
        <v>29</v>
      </c>
      <c r="EO476" t="s">
        <v>30</v>
      </c>
      <c r="EQ476">
        <v>1441792</v>
      </c>
      <c r="ER476">
        <v>1760.83</v>
      </c>
      <c r="ES476">
        <v>434.24</v>
      </c>
      <c r="ET476">
        <v>94.25</v>
      </c>
      <c r="EU476">
        <v>11.63</v>
      </c>
      <c r="EV476">
        <v>1232.3399999999999</v>
      </c>
      <c r="EW476">
        <v>141</v>
      </c>
      <c r="EX476">
        <v>0.94</v>
      </c>
      <c r="EY476">
        <v>0</v>
      </c>
      <c r="FQ476">
        <v>0</v>
      </c>
      <c r="FR476">
        <v>0</v>
      </c>
      <c r="FS476">
        <v>0</v>
      </c>
      <c r="FX476">
        <v>121</v>
      </c>
      <c r="FY476">
        <v>72</v>
      </c>
      <c r="GA476" t="s">
        <v>6</v>
      </c>
      <c r="GD476">
        <v>1</v>
      </c>
      <c r="GF476">
        <v>2063072167</v>
      </c>
      <c r="GG476">
        <v>2</v>
      </c>
      <c r="GH476">
        <v>1</v>
      </c>
      <c r="GI476">
        <v>4</v>
      </c>
      <c r="GJ476">
        <v>0</v>
      </c>
      <c r="GK476">
        <v>0</v>
      </c>
      <c r="GL476">
        <f t="shared" si="399"/>
        <v>0</v>
      </c>
      <c r="GM476">
        <f t="shared" si="400"/>
        <v>182233.56</v>
      </c>
      <c r="GN476">
        <f t="shared" si="401"/>
        <v>182233.56</v>
      </c>
      <c r="GO476">
        <f t="shared" si="402"/>
        <v>0</v>
      </c>
      <c r="GP476">
        <f t="shared" si="403"/>
        <v>0</v>
      </c>
      <c r="GR476">
        <v>0</v>
      </c>
      <c r="GS476">
        <v>3</v>
      </c>
      <c r="GT476">
        <v>0</v>
      </c>
      <c r="GU476" t="s">
        <v>6</v>
      </c>
      <c r="GV476">
        <f t="shared" si="404"/>
        <v>0</v>
      </c>
      <c r="GW476">
        <v>1</v>
      </c>
      <c r="GX476">
        <f t="shared" si="405"/>
        <v>0</v>
      </c>
      <c r="HA476">
        <v>0</v>
      </c>
      <c r="HB476">
        <v>0</v>
      </c>
      <c r="HC476">
        <f t="shared" si="406"/>
        <v>0</v>
      </c>
      <c r="HE476" t="s">
        <v>6</v>
      </c>
      <c r="HF476" t="s">
        <v>6</v>
      </c>
      <c r="HM476" t="s">
        <v>6</v>
      </c>
      <c r="HN476" t="s">
        <v>31</v>
      </c>
      <c r="HO476" t="s">
        <v>32</v>
      </c>
      <c r="HP476" t="s">
        <v>27</v>
      </c>
      <c r="HQ476" t="s">
        <v>27</v>
      </c>
      <c r="HS476">
        <v>0</v>
      </c>
      <c r="IK476">
        <v>0</v>
      </c>
    </row>
    <row r="477" spans="1:245" x14ac:dyDescent="0.2">
      <c r="A477">
        <v>18</v>
      </c>
      <c r="B477">
        <v>1</v>
      </c>
      <c r="C477">
        <v>659</v>
      </c>
      <c r="E477" t="s">
        <v>393</v>
      </c>
      <c r="F477" t="s">
        <v>104</v>
      </c>
      <c r="G477" t="s">
        <v>105</v>
      </c>
      <c r="H477" t="str">
        <f>'1.Ведомость'!C249</f>
        <v>м2</v>
      </c>
      <c r="I477">
        <f>I476*J477</f>
        <v>100.4</v>
      </c>
      <c r="J477">
        <v>97.494659157117894</v>
      </c>
      <c r="K477">
        <v>97.494659200000001</v>
      </c>
      <c r="O477">
        <f t="shared" si="377"/>
        <v>151685.93</v>
      </c>
      <c r="P477">
        <f t="shared" si="378"/>
        <v>151685.93</v>
      </c>
      <c r="Q477">
        <f t="shared" si="379"/>
        <v>0</v>
      </c>
      <c r="R477">
        <f t="shared" si="380"/>
        <v>0</v>
      </c>
      <c r="S477">
        <f t="shared" si="381"/>
        <v>0</v>
      </c>
      <c r="T477">
        <f t="shared" si="382"/>
        <v>0</v>
      </c>
      <c r="U477">
        <f t="shared" si="383"/>
        <v>0</v>
      </c>
      <c r="V477">
        <f t="shared" si="384"/>
        <v>0</v>
      </c>
      <c r="W477">
        <f t="shared" si="385"/>
        <v>0</v>
      </c>
      <c r="X477">
        <f t="shared" si="386"/>
        <v>0</v>
      </c>
      <c r="Y477">
        <f t="shared" si="387"/>
        <v>0</v>
      </c>
      <c r="AA477">
        <v>92843885</v>
      </c>
      <c r="AB477">
        <f t="shared" si="388"/>
        <v>152.30000000000001</v>
      </c>
      <c r="AC477">
        <f t="shared" si="389"/>
        <v>152.30000000000001</v>
      </c>
      <c r="AD477">
        <f>ROUND((((ET477)-(EU477))+AE477),2)</f>
        <v>0</v>
      </c>
      <c r="AE477">
        <f>ROUND((EU477),2)</f>
        <v>0</v>
      </c>
      <c r="AF477">
        <f>ROUND((EV477),2)</f>
        <v>0</v>
      </c>
      <c r="AG477">
        <f t="shared" si="390"/>
        <v>0</v>
      </c>
      <c r="AH477">
        <f>(EW477)</f>
        <v>0</v>
      </c>
      <c r="AI477">
        <f>(EX477)</f>
        <v>0</v>
      </c>
      <c r="AJ477">
        <f t="shared" si="391"/>
        <v>0</v>
      </c>
      <c r="AK477">
        <v>152.30000000000001</v>
      </c>
      <c r="AL477">
        <v>152.30000000000001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9.92</v>
      </c>
      <c r="BD477" t="s">
        <v>6</v>
      </c>
      <c r="BE477" t="s">
        <v>6</v>
      </c>
      <c r="BF477" t="s">
        <v>6</v>
      </c>
      <c r="BG477" t="s">
        <v>6</v>
      </c>
      <c r="BH477">
        <v>3</v>
      </c>
      <c r="BI477">
        <v>1</v>
      </c>
      <c r="BJ477" t="s">
        <v>106</v>
      </c>
      <c r="BM477">
        <v>500001</v>
      </c>
      <c r="BN477">
        <v>0</v>
      </c>
      <c r="BO477" t="s">
        <v>6</v>
      </c>
      <c r="BP477">
        <v>0</v>
      </c>
      <c r="BQ477">
        <v>8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6</v>
      </c>
      <c r="BZ477">
        <v>0</v>
      </c>
      <c r="CA477">
        <v>0</v>
      </c>
      <c r="CB477" t="s">
        <v>6</v>
      </c>
      <c r="CE477">
        <v>0</v>
      </c>
      <c r="CF477">
        <v>0</v>
      </c>
      <c r="CG477">
        <v>0</v>
      </c>
      <c r="CM477">
        <v>0</v>
      </c>
      <c r="CN477" t="s">
        <v>6</v>
      </c>
      <c r="CO477">
        <v>0</v>
      </c>
      <c r="CP477">
        <f t="shared" si="392"/>
        <v>151685.93</v>
      </c>
      <c r="CQ477">
        <f t="shared" si="413"/>
        <v>1510.816</v>
      </c>
      <c r="CR477">
        <f t="shared" si="414"/>
        <v>0</v>
      </c>
      <c r="CS477">
        <f t="shared" si="393"/>
        <v>0</v>
      </c>
      <c r="CT477">
        <f t="shared" si="394"/>
        <v>0</v>
      </c>
      <c r="CU477">
        <f t="shared" si="395"/>
        <v>0</v>
      </c>
      <c r="CV477">
        <f t="shared" si="396"/>
        <v>0</v>
      </c>
      <c r="CW477">
        <f t="shared" si="397"/>
        <v>0</v>
      </c>
      <c r="CX477">
        <f t="shared" si="398"/>
        <v>0</v>
      </c>
      <c r="CY477">
        <f t="shared" si="407"/>
        <v>0</v>
      </c>
      <c r="CZ477">
        <f t="shared" si="408"/>
        <v>0</v>
      </c>
      <c r="DC477" t="s">
        <v>6</v>
      </c>
      <c r="DD477" t="s">
        <v>6</v>
      </c>
      <c r="DE477" t="s">
        <v>6</v>
      </c>
      <c r="DF477" t="s">
        <v>6</v>
      </c>
      <c r="DG477" t="s">
        <v>6</v>
      </c>
      <c r="DH477" t="s">
        <v>6</v>
      </c>
      <c r="DI477" t="s">
        <v>6</v>
      </c>
      <c r="DJ477" t="s">
        <v>6</v>
      </c>
      <c r="DK477" t="s">
        <v>6</v>
      </c>
      <c r="DL477" t="s">
        <v>6</v>
      </c>
      <c r="DM477" t="s">
        <v>6</v>
      </c>
      <c r="DN477">
        <v>0</v>
      </c>
      <c r="DO477">
        <v>0</v>
      </c>
      <c r="DP477">
        <v>1</v>
      </c>
      <c r="DQ477">
        <v>1</v>
      </c>
      <c r="DU477">
        <v>1005</v>
      </c>
      <c r="DV477" t="s">
        <v>57</v>
      </c>
      <c r="DW477" t="s">
        <v>57</v>
      </c>
      <c r="DX477">
        <v>1</v>
      </c>
      <c r="DZ477" t="s">
        <v>6</v>
      </c>
      <c r="EA477" t="s">
        <v>6</v>
      </c>
      <c r="EB477" t="s">
        <v>6</v>
      </c>
      <c r="EC477" t="s">
        <v>6</v>
      </c>
      <c r="EE477">
        <v>66696658</v>
      </c>
      <c r="EF477">
        <v>8</v>
      </c>
      <c r="EG477" t="s">
        <v>51</v>
      </c>
      <c r="EH477">
        <v>0</v>
      </c>
      <c r="EI477" t="s">
        <v>6</v>
      </c>
      <c r="EJ477">
        <v>1</v>
      </c>
      <c r="EK477">
        <v>500001</v>
      </c>
      <c r="EL477" t="s">
        <v>52</v>
      </c>
      <c r="EM477" t="s">
        <v>53</v>
      </c>
      <c r="EO477" t="s">
        <v>6</v>
      </c>
      <c r="EQ477">
        <v>0</v>
      </c>
      <c r="ER477">
        <v>152.30000000000001</v>
      </c>
      <c r="ES477">
        <v>152.30000000000001</v>
      </c>
      <c r="ET477">
        <v>0</v>
      </c>
      <c r="EU477">
        <v>0</v>
      </c>
      <c r="EV477">
        <v>0</v>
      </c>
      <c r="EW477">
        <v>0</v>
      </c>
      <c r="EX477">
        <v>0</v>
      </c>
      <c r="FQ477">
        <v>0</v>
      </c>
      <c r="FR477">
        <v>0</v>
      </c>
      <c r="FS477">
        <v>0</v>
      </c>
      <c r="FX477">
        <v>0</v>
      </c>
      <c r="FY477">
        <v>0</v>
      </c>
      <c r="GA477" t="s">
        <v>6</v>
      </c>
      <c r="GD477">
        <v>1</v>
      </c>
      <c r="GF477">
        <v>-1085780648</v>
      </c>
      <c r="GG477">
        <v>2</v>
      </c>
      <c r="GH477">
        <v>1</v>
      </c>
      <c r="GI477">
        <v>4</v>
      </c>
      <c r="GJ477">
        <v>0</v>
      </c>
      <c r="GK477">
        <v>0</v>
      </c>
      <c r="GL477">
        <f t="shared" si="399"/>
        <v>0</v>
      </c>
      <c r="GM477">
        <f t="shared" si="400"/>
        <v>151685.93</v>
      </c>
      <c r="GN477">
        <f t="shared" si="401"/>
        <v>151685.93</v>
      </c>
      <c r="GO477">
        <f t="shared" si="402"/>
        <v>0</v>
      </c>
      <c r="GP477">
        <f t="shared" si="403"/>
        <v>0</v>
      </c>
      <c r="GR477">
        <v>0</v>
      </c>
      <c r="GS477">
        <v>3</v>
      </c>
      <c r="GT477">
        <v>0</v>
      </c>
      <c r="GU477" t="s">
        <v>6</v>
      </c>
      <c r="GV477">
        <f t="shared" si="404"/>
        <v>0</v>
      </c>
      <c r="GW477">
        <v>1</v>
      </c>
      <c r="GX477">
        <f t="shared" si="405"/>
        <v>0</v>
      </c>
      <c r="HA477">
        <v>0</v>
      </c>
      <c r="HB477">
        <v>0</v>
      </c>
      <c r="HC477">
        <f t="shared" si="406"/>
        <v>0</v>
      </c>
      <c r="HE477" t="s">
        <v>6</v>
      </c>
      <c r="HF477" t="s">
        <v>6</v>
      </c>
      <c r="HM477" t="s">
        <v>6</v>
      </c>
      <c r="HN477" t="s">
        <v>6</v>
      </c>
      <c r="HO477" t="s">
        <v>6</v>
      </c>
      <c r="HP477" t="s">
        <v>6</v>
      </c>
      <c r="HQ477" t="s">
        <v>6</v>
      </c>
      <c r="HS477">
        <v>0</v>
      </c>
      <c r="IK477">
        <v>0</v>
      </c>
    </row>
    <row r="478" spans="1:245" x14ac:dyDescent="0.2">
      <c r="A478">
        <v>18</v>
      </c>
      <c r="B478">
        <v>1</v>
      </c>
      <c r="C478">
        <v>660</v>
      </c>
      <c r="E478" t="s">
        <v>394</v>
      </c>
      <c r="F478" t="s">
        <v>108</v>
      </c>
      <c r="G478" t="s">
        <v>109</v>
      </c>
      <c r="H478" t="str">
        <f>'1.Ведомость'!C250</f>
        <v>м2</v>
      </c>
      <c r="I478">
        <f>I476*J478</f>
        <v>2.58</v>
      </c>
      <c r="J478">
        <v>2.5053408428821129</v>
      </c>
      <c r="K478">
        <v>2.5053407999999999</v>
      </c>
      <c r="O478">
        <f t="shared" si="377"/>
        <v>5143.8</v>
      </c>
      <c r="P478">
        <f t="shared" si="378"/>
        <v>5143.8</v>
      </c>
      <c r="Q478">
        <f t="shared" si="379"/>
        <v>0</v>
      </c>
      <c r="R478">
        <f t="shared" si="380"/>
        <v>0</v>
      </c>
      <c r="S478">
        <f t="shared" si="381"/>
        <v>0</v>
      </c>
      <c r="T478">
        <f t="shared" si="382"/>
        <v>0</v>
      </c>
      <c r="U478">
        <f t="shared" si="383"/>
        <v>0</v>
      </c>
      <c r="V478">
        <f t="shared" si="384"/>
        <v>0</v>
      </c>
      <c r="W478">
        <f t="shared" si="385"/>
        <v>0</v>
      </c>
      <c r="X478">
        <f t="shared" si="386"/>
        <v>0</v>
      </c>
      <c r="Y478">
        <f t="shared" si="387"/>
        <v>0</v>
      </c>
      <c r="AA478">
        <v>92843885</v>
      </c>
      <c r="AB478">
        <f t="shared" si="388"/>
        <v>200.98</v>
      </c>
      <c r="AC478">
        <f t="shared" si="389"/>
        <v>200.98</v>
      </c>
      <c r="AD478">
        <f>ROUND((((ET478)-(EU478))+AE478),2)</f>
        <v>0</v>
      </c>
      <c r="AE478">
        <f>ROUND((EU478),2)</f>
        <v>0</v>
      </c>
      <c r="AF478">
        <f>ROUND((EV478),2)</f>
        <v>0</v>
      </c>
      <c r="AG478">
        <f t="shared" si="390"/>
        <v>0</v>
      </c>
      <c r="AH478">
        <f>(EW478)</f>
        <v>0</v>
      </c>
      <c r="AI478">
        <f>(EX478)</f>
        <v>0</v>
      </c>
      <c r="AJ478">
        <f t="shared" si="391"/>
        <v>0</v>
      </c>
      <c r="AK478">
        <v>200.98</v>
      </c>
      <c r="AL478">
        <v>200.98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9.92</v>
      </c>
      <c r="BD478" t="s">
        <v>6</v>
      </c>
      <c r="BE478" t="s">
        <v>6</v>
      </c>
      <c r="BF478" t="s">
        <v>6</v>
      </c>
      <c r="BG478" t="s">
        <v>6</v>
      </c>
      <c r="BH478">
        <v>3</v>
      </c>
      <c r="BI478">
        <v>1</v>
      </c>
      <c r="BJ478" t="s">
        <v>110</v>
      </c>
      <c r="BM478">
        <v>500001</v>
      </c>
      <c r="BN478">
        <v>0</v>
      </c>
      <c r="BO478" t="s">
        <v>6</v>
      </c>
      <c r="BP478">
        <v>0</v>
      </c>
      <c r="BQ478">
        <v>8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6</v>
      </c>
      <c r="BZ478">
        <v>0</v>
      </c>
      <c r="CA478">
        <v>0</v>
      </c>
      <c r="CB478" t="s">
        <v>6</v>
      </c>
      <c r="CE478">
        <v>0</v>
      </c>
      <c r="CF478">
        <v>0</v>
      </c>
      <c r="CG478">
        <v>0</v>
      </c>
      <c r="CM478">
        <v>0</v>
      </c>
      <c r="CN478" t="s">
        <v>6</v>
      </c>
      <c r="CO478">
        <v>0</v>
      </c>
      <c r="CP478">
        <f t="shared" si="392"/>
        <v>5143.8</v>
      </c>
      <c r="CQ478">
        <f t="shared" si="413"/>
        <v>1993.7215999999999</v>
      </c>
      <c r="CR478">
        <f t="shared" si="414"/>
        <v>0</v>
      </c>
      <c r="CS478">
        <f t="shared" si="393"/>
        <v>0</v>
      </c>
      <c r="CT478">
        <f t="shared" si="394"/>
        <v>0</v>
      </c>
      <c r="CU478">
        <f t="shared" si="395"/>
        <v>0</v>
      </c>
      <c r="CV478">
        <f t="shared" si="396"/>
        <v>0</v>
      </c>
      <c r="CW478">
        <f t="shared" si="397"/>
        <v>0</v>
      </c>
      <c r="CX478">
        <f t="shared" si="398"/>
        <v>0</v>
      </c>
      <c r="CY478">
        <f t="shared" si="407"/>
        <v>0</v>
      </c>
      <c r="CZ478">
        <f t="shared" si="408"/>
        <v>0</v>
      </c>
      <c r="DC478" t="s">
        <v>6</v>
      </c>
      <c r="DD478" t="s">
        <v>6</v>
      </c>
      <c r="DE478" t="s">
        <v>6</v>
      </c>
      <c r="DF478" t="s">
        <v>6</v>
      </c>
      <c r="DG478" t="s">
        <v>6</v>
      </c>
      <c r="DH478" t="s">
        <v>6</v>
      </c>
      <c r="DI478" t="s">
        <v>6</v>
      </c>
      <c r="DJ478" t="s">
        <v>6</v>
      </c>
      <c r="DK478" t="s">
        <v>6</v>
      </c>
      <c r="DL478" t="s">
        <v>6</v>
      </c>
      <c r="DM478" t="s">
        <v>6</v>
      </c>
      <c r="DN478">
        <v>0</v>
      </c>
      <c r="DO478">
        <v>0</v>
      </c>
      <c r="DP478">
        <v>1</v>
      </c>
      <c r="DQ478">
        <v>1</v>
      </c>
      <c r="DU478">
        <v>1005</v>
      </c>
      <c r="DV478" t="s">
        <v>57</v>
      </c>
      <c r="DW478" t="s">
        <v>57</v>
      </c>
      <c r="DX478">
        <v>1</v>
      </c>
      <c r="DZ478" t="s">
        <v>6</v>
      </c>
      <c r="EA478" t="s">
        <v>6</v>
      </c>
      <c r="EB478" t="s">
        <v>6</v>
      </c>
      <c r="EC478" t="s">
        <v>6</v>
      </c>
      <c r="EE478">
        <v>66696658</v>
      </c>
      <c r="EF478">
        <v>8</v>
      </c>
      <c r="EG478" t="s">
        <v>51</v>
      </c>
      <c r="EH478">
        <v>0</v>
      </c>
      <c r="EI478" t="s">
        <v>6</v>
      </c>
      <c r="EJ478">
        <v>1</v>
      </c>
      <c r="EK478">
        <v>500001</v>
      </c>
      <c r="EL478" t="s">
        <v>52</v>
      </c>
      <c r="EM478" t="s">
        <v>53</v>
      </c>
      <c r="EO478" t="s">
        <v>6</v>
      </c>
      <c r="EQ478">
        <v>0</v>
      </c>
      <c r="ER478">
        <v>200.98</v>
      </c>
      <c r="ES478">
        <v>200.98</v>
      </c>
      <c r="ET478">
        <v>0</v>
      </c>
      <c r="EU478">
        <v>0</v>
      </c>
      <c r="EV478">
        <v>0</v>
      </c>
      <c r="EW478">
        <v>0</v>
      </c>
      <c r="EX478">
        <v>0</v>
      </c>
      <c r="FQ478">
        <v>0</v>
      </c>
      <c r="FR478">
        <v>0</v>
      </c>
      <c r="FS478">
        <v>0</v>
      </c>
      <c r="FX478">
        <v>0</v>
      </c>
      <c r="FY478">
        <v>0</v>
      </c>
      <c r="GA478" t="s">
        <v>6</v>
      </c>
      <c r="GD478">
        <v>1</v>
      </c>
      <c r="GF478">
        <v>523077198</v>
      </c>
      <c r="GG478">
        <v>2</v>
      </c>
      <c r="GH478">
        <v>1</v>
      </c>
      <c r="GI478">
        <v>4</v>
      </c>
      <c r="GJ478">
        <v>0</v>
      </c>
      <c r="GK478">
        <v>0</v>
      </c>
      <c r="GL478">
        <f t="shared" si="399"/>
        <v>0</v>
      </c>
      <c r="GM478">
        <f t="shared" si="400"/>
        <v>5143.8</v>
      </c>
      <c r="GN478">
        <f t="shared" si="401"/>
        <v>5143.8</v>
      </c>
      <c r="GO478">
        <f t="shared" si="402"/>
        <v>0</v>
      </c>
      <c r="GP478">
        <f t="shared" si="403"/>
        <v>0</v>
      </c>
      <c r="GR478">
        <v>0</v>
      </c>
      <c r="GS478">
        <v>3</v>
      </c>
      <c r="GT478">
        <v>0</v>
      </c>
      <c r="GU478" t="s">
        <v>6</v>
      </c>
      <c r="GV478">
        <f t="shared" si="404"/>
        <v>0</v>
      </c>
      <c r="GW478">
        <v>1</v>
      </c>
      <c r="GX478">
        <f t="shared" si="405"/>
        <v>0</v>
      </c>
      <c r="HA478">
        <v>0</v>
      </c>
      <c r="HB478">
        <v>0</v>
      </c>
      <c r="HC478">
        <f t="shared" si="406"/>
        <v>0</v>
      </c>
      <c r="HE478" t="s">
        <v>6</v>
      </c>
      <c r="HF478" t="s">
        <v>6</v>
      </c>
      <c r="HM478" t="s">
        <v>6</v>
      </c>
      <c r="HN478" t="s">
        <v>6</v>
      </c>
      <c r="HO478" t="s">
        <v>6</v>
      </c>
      <c r="HP478" t="s">
        <v>6</v>
      </c>
      <c r="HQ478" t="s">
        <v>6</v>
      </c>
      <c r="HS478">
        <v>0</v>
      </c>
      <c r="IK478">
        <v>0</v>
      </c>
    </row>
    <row r="479" spans="1:245" x14ac:dyDescent="0.2">
      <c r="A479">
        <v>17</v>
      </c>
      <c r="B479">
        <v>1</v>
      </c>
      <c r="C479">
        <f>ROW(SmtRes!A674)</f>
        <v>674</v>
      </c>
      <c r="D479">
        <f>ROW(EtalonRes!A772)</f>
        <v>772</v>
      </c>
      <c r="E479" t="s">
        <v>395</v>
      </c>
      <c r="F479" t="s">
        <v>112</v>
      </c>
      <c r="G479" t="s">
        <v>113</v>
      </c>
      <c r="H479" t="s">
        <v>81</v>
      </c>
      <c r="I479">
        <v>1.4816</v>
      </c>
      <c r="J479">
        <v>0</v>
      </c>
      <c r="K479">
        <v>1.4816</v>
      </c>
      <c r="O479">
        <f t="shared" si="377"/>
        <v>82254.53</v>
      </c>
      <c r="P479">
        <f t="shared" si="378"/>
        <v>5715.99</v>
      </c>
      <c r="Q479">
        <f t="shared" si="379"/>
        <v>2142.0500000000002</v>
      </c>
      <c r="R479">
        <f t="shared" si="380"/>
        <v>750.88</v>
      </c>
      <c r="S479">
        <f t="shared" si="381"/>
        <v>74396.490000000005</v>
      </c>
      <c r="T479">
        <f t="shared" si="382"/>
        <v>0</v>
      </c>
      <c r="U479">
        <f t="shared" si="383"/>
        <v>189.79295999999999</v>
      </c>
      <c r="V479">
        <f t="shared" si="384"/>
        <v>1.3534416</v>
      </c>
      <c r="W479">
        <f t="shared" si="385"/>
        <v>0</v>
      </c>
      <c r="X479">
        <f t="shared" si="386"/>
        <v>90928.320000000007</v>
      </c>
      <c r="Y479">
        <f t="shared" si="387"/>
        <v>54106.11</v>
      </c>
      <c r="AA479">
        <v>92843885</v>
      </c>
      <c r="AB479">
        <f t="shared" si="388"/>
        <v>1600.47</v>
      </c>
      <c r="AC479">
        <f t="shared" si="389"/>
        <v>388.91</v>
      </c>
      <c r="AD479">
        <f>ROUND(((((ET479*ROUND(1.05,7)))-((EU479*ROUND(1.05,7))))+AE479),2)</f>
        <v>91.97</v>
      </c>
      <c r="AE479">
        <f>ROUND(((EU479*ROUND(1.05,7))),2)</f>
        <v>11.3</v>
      </c>
      <c r="AF479">
        <f>ROUND(((EV479*ROUND(1.05,7))),2)</f>
        <v>1119.5899999999999</v>
      </c>
      <c r="AG479">
        <f t="shared" si="390"/>
        <v>0</v>
      </c>
      <c r="AH479">
        <f>((EW479*ROUND(1.05,7)))</f>
        <v>128.1</v>
      </c>
      <c r="AI479">
        <f>((EX479*ROUND(1.05,7)))</f>
        <v>0.91349999999999998</v>
      </c>
      <c r="AJ479">
        <f t="shared" si="391"/>
        <v>0</v>
      </c>
      <c r="AK479">
        <v>1542.78</v>
      </c>
      <c r="AL479">
        <v>388.91</v>
      </c>
      <c r="AM479">
        <v>87.59</v>
      </c>
      <c r="AN479">
        <v>10.76</v>
      </c>
      <c r="AO479">
        <v>1066.28</v>
      </c>
      <c r="AP479">
        <v>0</v>
      </c>
      <c r="AQ479">
        <v>122</v>
      </c>
      <c r="AR479">
        <v>0.87</v>
      </c>
      <c r="AS479">
        <v>0</v>
      </c>
      <c r="AT479">
        <v>121</v>
      </c>
      <c r="AU479">
        <v>72</v>
      </c>
      <c r="AV479">
        <v>1</v>
      </c>
      <c r="AW479">
        <v>1</v>
      </c>
      <c r="AZ479">
        <v>1</v>
      </c>
      <c r="BA479">
        <v>44.85</v>
      </c>
      <c r="BB479">
        <v>15.72</v>
      </c>
      <c r="BC479">
        <v>9.92</v>
      </c>
      <c r="BD479" t="s">
        <v>6</v>
      </c>
      <c r="BE479" t="s">
        <v>6</v>
      </c>
      <c r="BF479" t="s">
        <v>6</v>
      </c>
      <c r="BG479" t="s">
        <v>6</v>
      </c>
      <c r="BH479">
        <v>0</v>
      </c>
      <c r="BI479">
        <v>1</v>
      </c>
      <c r="BJ479" t="s">
        <v>114</v>
      </c>
      <c r="BM479">
        <v>20001</v>
      </c>
      <c r="BN479">
        <v>0</v>
      </c>
      <c r="BO479" t="s">
        <v>6</v>
      </c>
      <c r="BP479">
        <v>0</v>
      </c>
      <c r="BQ479">
        <v>22</v>
      </c>
      <c r="BR479">
        <v>0</v>
      </c>
      <c r="BS479">
        <v>44.85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6</v>
      </c>
      <c r="BZ479">
        <v>121</v>
      </c>
      <c r="CA479">
        <v>72</v>
      </c>
      <c r="CB479" t="s">
        <v>6</v>
      </c>
      <c r="CE479">
        <v>0</v>
      </c>
      <c r="CF479">
        <v>0</v>
      </c>
      <c r="CG479">
        <v>0</v>
      </c>
      <c r="CM479">
        <v>0</v>
      </c>
      <c r="CN479" t="s">
        <v>115</v>
      </c>
      <c r="CO479">
        <v>0</v>
      </c>
      <c r="CP479">
        <f t="shared" si="392"/>
        <v>82254.53</v>
      </c>
      <c r="CQ479">
        <f t="shared" si="413"/>
        <v>3857.9872</v>
      </c>
      <c r="CR479">
        <f t="shared" si="414"/>
        <v>1445.7683999999999</v>
      </c>
      <c r="CS479">
        <f t="shared" si="393"/>
        <v>506.80500000000006</v>
      </c>
      <c r="CT479">
        <f t="shared" si="394"/>
        <v>50213.611499999999</v>
      </c>
      <c r="CU479">
        <f t="shared" si="395"/>
        <v>0</v>
      </c>
      <c r="CV479">
        <f t="shared" si="396"/>
        <v>128.1</v>
      </c>
      <c r="CW479">
        <f t="shared" si="397"/>
        <v>0.91349999999999998</v>
      </c>
      <c r="CX479">
        <f t="shared" si="398"/>
        <v>0</v>
      </c>
      <c r="CY479">
        <f t="shared" si="407"/>
        <v>90928.317700000014</v>
      </c>
      <c r="CZ479">
        <f t="shared" si="408"/>
        <v>54106.106400000004</v>
      </c>
      <c r="DB479">
        <v>7</v>
      </c>
      <c r="DC479" t="s">
        <v>6</v>
      </c>
      <c r="DD479" t="s">
        <v>6</v>
      </c>
      <c r="DE479" t="s">
        <v>116</v>
      </c>
      <c r="DF479" t="s">
        <v>116</v>
      </c>
      <c r="DG479" t="s">
        <v>116</v>
      </c>
      <c r="DH479" t="s">
        <v>6</v>
      </c>
      <c r="DI479" t="s">
        <v>116</v>
      </c>
      <c r="DJ479" t="s">
        <v>116</v>
      </c>
      <c r="DK479" t="s">
        <v>6</v>
      </c>
      <c r="DL479" t="s">
        <v>6</v>
      </c>
      <c r="DM479" t="s">
        <v>6</v>
      </c>
      <c r="DN479">
        <v>0</v>
      </c>
      <c r="DO479">
        <v>0</v>
      </c>
      <c r="DP479">
        <v>1</v>
      </c>
      <c r="DQ479">
        <v>1</v>
      </c>
      <c r="DU479">
        <v>1005</v>
      </c>
      <c r="DV479" t="s">
        <v>81</v>
      </c>
      <c r="DW479" t="s">
        <v>81</v>
      </c>
      <c r="DX479">
        <v>100</v>
      </c>
      <c r="DZ479" t="s">
        <v>6</v>
      </c>
      <c r="EA479" t="s">
        <v>6</v>
      </c>
      <c r="EB479" t="s">
        <v>6</v>
      </c>
      <c r="EC479" t="s">
        <v>6</v>
      </c>
      <c r="EE479">
        <v>66696438</v>
      </c>
      <c r="EF479">
        <v>22</v>
      </c>
      <c r="EG479" t="s">
        <v>26</v>
      </c>
      <c r="EH479">
        <v>16</v>
      </c>
      <c r="EI479" t="s">
        <v>27</v>
      </c>
      <c r="EJ479">
        <v>1</v>
      </c>
      <c r="EK479">
        <v>20001</v>
      </c>
      <c r="EL479" t="s">
        <v>28</v>
      </c>
      <c r="EM479" t="s">
        <v>29</v>
      </c>
      <c r="EO479" t="s">
        <v>30</v>
      </c>
      <c r="EQ479">
        <v>1310720</v>
      </c>
      <c r="ER479">
        <v>1542.78</v>
      </c>
      <c r="ES479">
        <v>388.91</v>
      </c>
      <c r="ET479">
        <v>87.59</v>
      </c>
      <c r="EU479">
        <v>10.76</v>
      </c>
      <c r="EV479">
        <v>1066.28</v>
      </c>
      <c r="EW479">
        <v>122</v>
      </c>
      <c r="EX479">
        <v>0.87</v>
      </c>
      <c r="EY479">
        <v>0</v>
      </c>
      <c r="FQ479">
        <v>0</v>
      </c>
      <c r="FR479">
        <v>0</v>
      </c>
      <c r="FS479">
        <v>0</v>
      </c>
      <c r="FX479">
        <v>121</v>
      </c>
      <c r="FY479">
        <v>72</v>
      </c>
      <c r="GA479" t="s">
        <v>6</v>
      </c>
      <c r="GD479">
        <v>1</v>
      </c>
      <c r="GF479">
        <v>-1021307807</v>
      </c>
      <c r="GG479">
        <v>2</v>
      </c>
      <c r="GH479">
        <v>1</v>
      </c>
      <c r="GI479">
        <v>4</v>
      </c>
      <c r="GJ479">
        <v>0</v>
      </c>
      <c r="GK479">
        <v>0</v>
      </c>
      <c r="GL479">
        <f t="shared" si="399"/>
        <v>0</v>
      </c>
      <c r="GM479">
        <f t="shared" si="400"/>
        <v>227288.95999999999</v>
      </c>
      <c r="GN479">
        <f t="shared" si="401"/>
        <v>227288.95999999999</v>
      </c>
      <c r="GO479">
        <f t="shared" si="402"/>
        <v>0</v>
      </c>
      <c r="GP479">
        <f t="shared" si="403"/>
        <v>0</v>
      </c>
      <c r="GR479">
        <v>0</v>
      </c>
      <c r="GS479">
        <v>3</v>
      </c>
      <c r="GT479">
        <v>0</v>
      </c>
      <c r="GU479" t="s">
        <v>6</v>
      </c>
      <c r="GV479">
        <f t="shared" si="404"/>
        <v>0</v>
      </c>
      <c r="GW479">
        <v>1</v>
      </c>
      <c r="GX479">
        <f t="shared" si="405"/>
        <v>0</v>
      </c>
      <c r="HA479">
        <v>0</v>
      </c>
      <c r="HB479">
        <v>0</v>
      </c>
      <c r="HC479">
        <f t="shared" si="406"/>
        <v>0</v>
      </c>
      <c r="HE479" t="s">
        <v>6</v>
      </c>
      <c r="HF479" t="s">
        <v>6</v>
      </c>
      <c r="HM479" t="s">
        <v>6</v>
      </c>
      <c r="HN479" t="s">
        <v>31</v>
      </c>
      <c r="HO479" t="s">
        <v>32</v>
      </c>
      <c r="HP479" t="s">
        <v>27</v>
      </c>
      <c r="HQ479" t="s">
        <v>27</v>
      </c>
      <c r="HS479">
        <v>0</v>
      </c>
      <c r="IK479">
        <v>0</v>
      </c>
    </row>
    <row r="480" spans="1:245" x14ac:dyDescent="0.2">
      <c r="A480">
        <v>18</v>
      </c>
      <c r="B480">
        <v>1</v>
      </c>
      <c r="C480">
        <v>672</v>
      </c>
      <c r="E480" t="s">
        <v>396</v>
      </c>
      <c r="F480" t="s">
        <v>104</v>
      </c>
      <c r="G480" t="s">
        <v>105</v>
      </c>
      <c r="H480" t="str">
        <f>'1.Ведомость'!C252</f>
        <v>м2</v>
      </c>
      <c r="I480">
        <f>I479*J480</f>
        <v>143.96</v>
      </c>
      <c r="J480">
        <v>97.165226781857456</v>
      </c>
      <c r="K480">
        <v>97.165226799999999</v>
      </c>
      <c r="O480">
        <f t="shared" si="377"/>
        <v>217497.07</v>
      </c>
      <c r="P480">
        <f t="shared" si="378"/>
        <v>217497.07</v>
      </c>
      <c r="Q480">
        <f t="shared" si="379"/>
        <v>0</v>
      </c>
      <c r="R480">
        <f t="shared" si="380"/>
        <v>0</v>
      </c>
      <c r="S480">
        <f t="shared" si="381"/>
        <v>0</v>
      </c>
      <c r="T480">
        <f t="shared" si="382"/>
        <v>0</v>
      </c>
      <c r="U480">
        <f t="shared" si="383"/>
        <v>0</v>
      </c>
      <c r="V480">
        <f t="shared" si="384"/>
        <v>0</v>
      </c>
      <c r="W480">
        <f t="shared" si="385"/>
        <v>0</v>
      </c>
      <c r="X480">
        <f t="shared" si="386"/>
        <v>0</v>
      </c>
      <c r="Y480">
        <f t="shared" si="387"/>
        <v>0</v>
      </c>
      <c r="AA480">
        <v>92843885</v>
      </c>
      <c r="AB480">
        <f t="shared" si="388"/>
        <v>152.30000000000001</v>
      </c>
      <c r="AC480">
        <f t="shared" si="389"/>
        <v>152.30000000000001</v>
      </c>
      <c r="AD480">
        <f t="shared" ref="AD480:AD490" si="415">ROUND((((ET480)-(EU480))+AE480),2)</f>
        <v>0</v>
      </c>
      <c r="AE480">
        <f t="shared" ref="AE480:AE490" si="416">ROUND((EU480),2)</f>
        <v>0</v>
      </c>
      <c r="AF480">
        <f t="shared" ref="AF480:AF490" si="417">ROUND((EV480),2)</f>
        <v>0</v>
      </c>
      <c r="AG480">
        <f t="shared" si="390"/>
        <v>0</v>
      </c>
      <c r="AH480">
        <f t="shared" ref="AH480:AH490" si="418">(EW480)</f>
        <v>0</v>
      </c>
      <c r="AI480">
        <f t="shared" ref="AI480:AI490" si="419">(EX480)</f>
        <v>0</v>
      </c>
      <c r="AJ480">
        <f t="shared" si="391"/>
        <v>0</v>
      </c>
      <c r="AK480">
        <v>152.30000000000001</v>
      </c>
      <c r="AL480">
        <v>152.30000000000001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9.92</v>
      </c>
      <c r="BD480" t="s">
        <v>6</v>
      </c>
      <c r="BE480" t="s">
        <v>6</v>
      </c>
      <c r="BF480" t="s">
        <v>6</v>
      </c>
      <c r="BG480" t="s">
        <v>6</v>
      </c>
      <c r="BH480">
        <v>3</v>
      </c>
      <c r="BI480">
        <v>1</v>
      </c>
      <c r="BJ480" t="s">
        <v>106</v>
      </c>
      <c r="BM480">
        <v>500001</v>
      </c>
      <c r="BN480">
        <v>0</v>
      </c>
      <c r="BO480" t="s">
        <v>6</v>
      </c>
      <c r="BP480">
        <v>0</v>
      </c>
      <c r="BQ480">
        <v>8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6</v>
      </c>
      <c r="BZ480">
        <v>0</v>
      </c>
      <c r="CA480">
        <v>0</v>
      </c>
      <c r="CB480" t="s">
        <v>6</v>
      </c>
      <c r="CE480">
        <v>0</v>
      </c>
      <c r="CF480">
        <v>0</v>
      </c>
      <c r="CG480">
        <v>0</v>
      </c>
      <c r="CM480">
        <v>0</v>
      </c>
      <c r="CN480" t="s">
        <v>6</v>
      </c>
      <c r="CO480">
        <v>0</v>
      </c>
      <c r="CP480">
        <f t="shared" si="392"/>
        <v>217497.07</v>
      </c>
      <c r="CQ480">
        <f t="shared" si="413"/>
        <v>1510.816</v>
      </c>
      <c r="CR480">
        <f t="shared" si="414"/>
        <v>0</v>
      </c>
      <c r="CS480">
        <f t="shared" si="393"/>
        <v>0</v>
      </c>
      <c r="CT480">
        <f t="shared" si="394"/>
        <v>0</v>
      </c>
      <c r="CU480">
        <f t="shared" si="395"/>
        <v>0</v>
      </c>
      <c r="CV480">
        <f t="shared" si="396"/>
        <v>0</v>
      </c>
      <c r="CW480">
        <f t="shared" si="397"/>
        <v>0</v>
      </c>
      <c r="CX480">
        <f t="shared" si="398"/>
        <v>0</v>
      </c>
      <c r="CY480">
        <f t="shared" si="407"/>
        <v>0</v>
      </c>
      <c r="CZ480">
        <f t="shared" si="408"/>
        <v>0</v>
      </c>
      <c r="DC480" t="s">
        <v>6</v>
      </c>
      <c r="DD480" t="s">
        <v>6</v>
      </c>
      <c r="DE480" t="s">
        <v>6</v>
      </c>
      <c r="DF480" t="s">
        <v>6</v>
      </c>
      <c r="DG480" t="s">
        <v>6</v>
      </c>
      <c r="DH480" t="s">
        <v>6</v>
      </c>
      <c r="DI480" t="s">
        <v>6</v>
      </c>
      <c r="DJ480" t="s">
        <v>6</v>
      </c>
      <c r="DK480" t="s">
        <v>6</v>
      </c>
      <c r="DL480" t="s">
        <v>6</v>
      </c>
      <c r="DM480" t="s">
        <v>6</v>
      </c>
      <c r="DN480">
        <v>0</v>
      </c>
      <c r="DO480">
        <v>0</v>
      </c>
      <c r="DP480">
        <v>1</v>
      </c>
      <c r="DQ480">
        <v>1</v>
      </c>
      <c r="DU480">
        <v>1005</v>
      </c>
      <c r="DV480" t="s">
        <v>57</v>
      </c>
      <c r="DW480" t="s">
        <v>57</v>
      </c>
      <c r="DX480">
        <v>1</v>
      </c>
      <c r="DZ480" t="s">
        <v>6</v>
      </c>
      <c r="EA480" t="s">
        <v>6</v>
      </c>
      <c r="EB480" t="s">
        <v>6</v>
      </c>
      <c r="EC480" t="s">
        <v>6</v>
      </c>
      <c r="EE480">
        <v>66696658</v>
      </c>
      <c r="EF480">
        <v>8</v>
      </c>
      <c r="EG480" t="s">
        <v>51</v>
      </c>
      <c r="EH480">
        <v>0</v>
      </c>
      <c r="EI480" t="s">
        <v>6</v>
      </c>
      <c r="EJ480">
        <v>1</v>
      </c>
      <c r="EK480">
        <v>500001</v>
      </c>
      <c r="EL480" t="s">
        <v>52</v>
      </c>
      <c r="EM480" t="s">
        <v>53</v>
      </c>
      <c r="EO480" t="s">
        <v>6</v>
      </c>
      <c r="EQ480">
        <v>0</v>
      </c>
      <c r="ER480">
        <v>152.30000000000001</v>
      </c>
      <c r="ES480">
        <v>152.30000000000001</v>
      </c>
      <c r="ET480">
        <v>0</v>
      </c>
      <c r="EU480">
        <v>0</v>
      </c>
      <c r="EV480">
        <v>0</v>
      </c>
      <c r="EW480">
        <v>0</v>
      </c>
      <c r="EX480">
        <v>0</v>
      </c>
      <c r="FQ480">
        <v>0</v>
      </c>
      <c r="FR480">
        <v>0</v>
      </c>
      <c r="FS480">
        <v>0</v>
      </c>
      <c r="FX480">
        <v>0</v>
      </c>
      <c r="FY480">
        <v>0</v>
      </c>
      <c r="GA480" t="s">
        <v>6</v>
      </c>
      <c r="GD480">
        <v>1</v>
      </c>
      <c r="GF480">
        <v>-1085780648</v>
      </c>
      <c r="GG480">
        <v>2</v>
      </c>
      <c r="GH480">
        <v>1</v>
      </c>
      <c r="GI480">
        <v>4</v>
      </c>
      <c r="GJ480">
        <v>0</v>
      </c>
      <c r="GK480">
        <v>0</v>
      </c>
      <c r="GL480">
        <f t="shared" si="399"/>
        <v>0</v>
      </c>
      <c r="GM480">
        <f t="shared" si="400"/>
        <v>217497.07</v>
      </c>
      <c r="GN480">
        <f t="shared" si="401"/>
        <v>217497.07</v>
      </c>
      <c r="GO480">
        <f t="shared" si="402"/>
        <v>0</v>
      </c>
      <c r="GP480">
        <f t="shared" si="403"/>
        <v>0</v>
      </c>
      <c r="GR480">
        <v>0</v>
      </c>
      <c r="GS480">
        <v>3</v>
      </c>
      <c r="GT480">
        <v>0</v>
      </c>
      <c r="GU480" t="s">
        <v>6</v>
      </c>
      <c r="GV480">
        <f t="shared" si="404"/>
        <v>0</v>
      </c>
      <c r="GW480">
        <v>1</v>
      </c>
      <c r="GX480">
        <f t="shared" si="405"/>
        <v>0</v>
      </c>
      <c r="HA480">
        <v>0</v>
      </c>
      <c r="HB480">
        <v>0</v>
      </c>
      <c r="HC480">
        <f t="shared" si="406"/>
        <v>0</v>
      </c>
      <c r="HE480" t="s">
        <v>6</v>
      </c>
      <c r="HF480" t="s">
        <v>6</v>
      </c>
      <c r="HM480" t="s">
        <v>6</v>
      </c>
      <c r="HN480" t="s">
        <v>6</v>
      </c>
      <c r="HO480" t="s">
        <v>6</v>
      </c>
      <c r="HP480" t="s">
        <v>6</v>
      </c>
      <c r="HQ480" t="s">
        <v>6</v>
      </c>
      <c r="HS480">
        <v>0</v>
      </c>
      <c r="IK480">
        <v>0</v>
      </c>
    </row>
    <row r="481" spans="1:245" x14ac:dyDescent="0.2">
      <c r="A481">
        <v>18</v>
      </c>
      <c r="B481">
        <v>1</v>
      </c>
      <c r="C481">
        <v>673</v>
      </c>
      <c r="E481" t="s">
        <v>397</v>
      </c>
      <c r="F481" t="s">
        <v>108</v>
      </c>
      <c r="G481" t="s">
        <v>109</v>
      </c>
      <c r="H481" t="str">
        <f>'1.Ведомость'!C253</f>
        <v>м2</v>
      </c>
      <c r="I481">
        <f>I479*J481</f>
        <v>4.2</v>
      </c>
      <c r="J481">
        <v>2.8347732181425487</v>
      </c>
      <c r="K481">
        <v>2.8347731999999999</v>
      </c>
      <c r="O481">
        <f t="shared" si="377"/>
        <v>8373.6299999999992</v>
      </c>
      <c r="P481">
        <f t="shared" si="378"/>
        <v>8373.6299999999992</v>
      </c>
      <c r="Q481">
        <f t="shared" si="379"/>
        <v>0</v>
      </c>
      <c r="R481">
        <f t="shared" si="380"/>
        <v>0</v>
      </c>
      <c r="S481">
        <f t="shared" si="381"/>
        <v>0</v>
      </c>
      <c r="T481">
        <f t="shared" si="382"/>
        <v>0</v>
      </c>
      <c r="U481">
        <f t="shared" si="383"/>
        <v>0</v>
      </c>
      <c r="V481">
        <f t="shared" si="384"/>
        <v>0</v>
      </c>
      <c r="W481">
        <f t="shared" si="385"/>
        <v>0</v>
      </c>
      <c r="X481">
        <f t="shared" si="386"/>
        <v>0</v>
      </c>
      <c r="Y481">
        <f t="shared" si="387"/>
        <v>0</v>
      </c>
      <c r="AA481">
        <v>92843885</v>
      </c>
      <c r="AB481">
        <f t="shared" si="388"/>
        <v>200.98</v>
      </c>
      <c r="AC481">
        <f t="shared" si="389"/>
        <v>200.98</v>
      </c>
      <c r="AD481">
        <f t="shared" si="415"/>
        <v>0</v>
      </c>
      <c r="AE481">
        <f t="shared" si="416"/>
        <v>0</v>
      </c>
      <c r="AF481">
        <f t="shared" si="417"/>
        <v>0</v>
      </c>
      <c r="AG481">
        <f t="shared" si="390"/>
        <v>0</v>
      </c>
      <c r="AH481">
        <f t="shared" si="418"/>
        <v>0</v>
      </c>
      <c r="AI481">
        <f t="shared" si="419"/>
        <v>0</v>
      </c>
      <c r="AJ481">
        <f t="shared" si="391"/>
        <v>0</v>
      </c>
      <c r="AK481">
        <v>200.98</v>
      </c>
      <c r="AL481">
        <v>200.98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9.92</v>
      </c>
      <c r="BD481" t="s">
        <v>6</v>
      </c>
      <c r="BE481" t="s">
        <v>6</v>
      </c>
      <c r="BF481" t="s">
        <v>6</v>
      </c>
      <c r="BG481" t="s">
        <v>6</v>
      </c>
      <c r="BH481">
        <v>3</v>
      </c>
      <c r="BI481">
        <v>1</v>
      </c>
      <c r="BJ481" t="s">
        <v>110</v>
      </c>
      <c r="BM481">
        <v>500001</v>
      </c>
      <c r="BN481">
        <v>0</v>
      </c>
      <c r="BO481" t="s">
        <v>6</v>
      </c>
      <c r="BP481">
        <v>0</v>
      </c>
      <c r="BQ481">
        <v>8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6</v>
      </c>
      <c r="BZ481">
        <v>0</v>
      </c>
      <c r="CA481">
        <v>0</v>
      </c>
      <c r="CB481" t="s">
        <v>6</v>
      </c>
      <c r="CE481">
        <v>0</v>
      </c>
      <c r="CF481">
        <v>0</v>
      </c>
      <c r="CG481">
        <v>0</v>
      </c>
      <c r="CM481">
        <v>0</v>
      </c>
      <c r="CN481" t="s">
        <v>6</v>
      </c>
      <c r="CO481">
        <v>0</v>
      </c>
      <c r="CP481">
        <f t="shared" si="392"/>
        <v>8373.6299999999992</v>
      </c>
      <c r="CQ481">
        <f t="shared" si="413"/>
        <v>1993.7215999999999</v>
      </c>
      <c r="CR481">
        <f t="shared" si="414"/>
        <v>0</v>
      </c>
      <c r="CS481">
        <f t="shared" si="393"/>
        <v>0</v>
      </c>
      <c r="CT481">
        <f t="shared" si="394"/>
        <v>0</v>
      </c>
      <c r="CU481">
        <f t="shared" si="395"/>
        <v>0</v>
      </c>
      <c r="CV481">
        <f t="shared" si="396"/>
        <v>0</v>
      </c>
      <c r="CW481">
        <f t="shared" si="397"/>
        <v>0</v>
      </c>
      <c r="CX481">
        <f t="shared" si="398"/>
        <v>0</v>
      </c>
      <c r="CY481">
        <f t="shared" si="407"/>
        <v>0</v>
      </c>
      <c r="CZ481">
        <f t="shared" si="408"/>
        <v>0</v>
      </c>
      <c r="DC481" t="s">
        <v>6</v>
      </c>
      <c r="DD481" t="s">
        <v>6</v>
      </c>
      <c r="DE481" t="s">
        <v>6</v>
      </c>
      <c r="DF481" t="s">
        <v>6</v>
      </c>
      <c r="DG481" t="s">
        <v>6</v>
      </c>
      <c r="DH481" t="s">
        <v>6</v>
      </c>
      <c r="DI481" t="s">
        <v>6</v>
      </c>
      <c r="DJ481" t="s">
        <v>6</v>
      </c>
      <c r="DK481" t="s">
        <v>6</v>
      </c>
      <c r="DL481" t="s">
        <v>6</v>
      </c>
      <c r="DM481" t="s">
        <v>6</v>
      </c>
      <c r="DN481">
        <v>0</v>
      </c>
      <c r="DO481">
        <v>0</v>
      </c>
      <c r="DP481">
        <v>1</v>
      </c>
      <c r="DQ481">
        <v>1</v>
      </c>
      <c r="DU481">
        <v>1005</v>
      </c>
      <c r="DV481" t="s">
        <v>57</v>
      </c>
      <c r="DW481" t="s">
        <v>57</v>
      </c>
      <c r="DX481">
        <v>1</v>
      </c>
      <c r="DZ481" t="s">
        <v>6</v>
      </c>
      <c r="EA481" t="s">
        <v>6</v>
      </c>
      <c r="EB481" t="s">
        <v>6</v>
      </c>
      <c r="EC481" t="s">
        <v>6</v>
      </c>
      <c r="EE481">
        <v>66696658</v>
      </c>
      <c r="EF481">
        <v>8</v>
      </c>
      <c r="EG481" t="s">
        <v>51</v>
      </c>
      <c r="EH481">
        <v>0</v>
      </c>
      <c r="EI481" t="s">
        <v>6</v>
      </c>
      <c r="EJ481">
        <v>1</v>
      </c>
      <c r="EK481">
        <v>500001</v>
      </c>
      <c r="EL481" t="s">
        <v>52</v>
      </c>
      <c r="EM481" t="s">
        <v>53</v>
      </c>
      <c r="EO481" t="s">
        <v>6</v>
      </c>
      <c r="EQ481">
        <v>0</v>
      </c>
      <c r="ER481">
        <v>200.98</v>
      </c>
      <c r="ES481">
        <v>200.98</v>
      </c>
      <c r="ET481">
        <v>0</v>
      </c>
      <c r="EU481">
        <v>0</v>
      </c>
      <c r="EV481">
        <v>0</v>
      </c>
      <c r="EW481">
        <v>0</v>
      </c>
      <c r="EX481">
        <v>0</v>
      </c>
      <c r="FQ481">
        <v>0</v>
      </c>
      <c r="FR481">
        <v>0</v>
      </c>
      <c r="FS481">
        <v>0</v>
      </c>
      <c r="FX481">
        <v>0</v>
      </c>
      <c r="FY481">
        <v>0</v>
      </c>
      <c r="GA481" t="s">
        <v>6</v>
      </c>
      <c r="GD481">
        <v>1</v>
      </c>
      <c r="GF481">
        <v>523077198</v>
      </c>
      <c r="GG481">
        <v>2</v>
      </c>
      <c r="GH481">
        <v>1</v>
      </c>
      <c r="GI481">
        <v>4</v>
      </c>
      <c r="GJ481">
        <v>0</v>
      </c>
      <c r="GK481">
        <v>0</v>
      </c>
      <c r="GL481">
        <f t="shared" si="399"/>
        <v>0</v>
      </c>
      <c r="GM481">
        <f t="shared" si="400"/>
        <v>8373.6299999999992</v>
      </c>
      <c r="GN481">
        <f t="shared" si="401"/>
        <v>8373.6299999999992</v>
      </c>
      <c r="GO481">
        <f t="shared" si="402"/>
        <v>0</v>
      </c>
      <c r="GP481">
        <f t="shared" si="403"/>
        <v>0</v>
      </c>
      <c r="GR481">
        <v>0</v>
      </c>
      <c r="GS481">
        <v>3</v>
      </c>
      <c r="GT481">
        <v>0</v>
      </c>
      <c r="GU481" t="s">
        <v>6</v>
      </c>
      <c r="GV481">
        <f t="shared" si="404"/>
        <v>0</v>
      </c>
      <c r="GW481">
        <v>1</v>
      </c>
      <c r="GX481">
        <f t="shared" si="405"/>
        <v>0</v>
      </c>
      <c r="HA481">
        <v>0</v>
      </c>
      <c r="HB481">
        <v>0</v>
      </c>
      <c r="HC481">
        <f t="shared" si="406"/>
        <v>0</v>
      </c>
      <c r="HE481" t="s">
        <v>6</v>
      </c>
      <c r="HF481" t="s">
        <v>6</v>
      </c>
      <c r="HM481" t="s">
        <v>6</v>
      </c>
      <c r="HN481" t="s">
        <v>6</v>
      </c>
      <c r="HO481" t="s">
        <v>6</v>
      </c>
      <c r="HP481" t="s">
        <v>6</v>
      </c>
      <c r="HQ481" t="s">
        <v>6</v>
      </c>
      <c r="HS481">
        <v>0</v>
      </c>
      <c r="IK481">
        <v>0</v>
      </c>
    </row>
    <row r="482" spans="1:245" x14ac:dyDescent="0.2">
      <c r="A482">
        <v>18</v>
      </c>
      <c r="B482">
        <v>1</v>
      </c>
      <c r="C482">
        <v>674</v>
      </c>
      <c r="E482" t="s">
        <v>398</v>
      </c>
      <c r="F482" t="s">
        <v>120</v>
      </c>
      <c r="G482" t="s">
        <v>121</v>
      </c>
      <c r="H482" t="str">
        <f>'1.Ведомость'!C254</f>
        <v>т</v>
      </c>
      <c r="I482">
        <f>I479*J482</f>
        <v>0.13</v>
      </c>
      <c r="J482">
        <v>8.7742980561555078E-2</v>
      </c>
      <c r="K482">
        <v>8.7743000000000002E-2</v>
      </c>
      <c r="O482">
        <f t="shared" si="377"/>
        <v>39201.980000000003</v>
      </c>
      <c r="P482">
        <f t="shared" si="378"/>
        <v>39201.980000000003</v>
      </c>
      <c r="Q482">
        <f t="shared" si="379"/>
        <v>0</v>
      </c>
      <c r="R482">
        <f t="shared" si="380"/>
        <v>0</v>
      </c>
      <c r="S482">
        <f t="shared" si="381"/>
        <v>0</v>
      </c>
      <c r="T482">
        <f t="shared" si="382"/>
        <v>0</v>
      </c>
      <c r="U482">
        <f t="shared" si="383"/>
        <v>0</v>
      </c>
      <c r="V482">
        <f t="shared" si="384"/>
        <v>0</v>
      </c>
      <c r="W482">
        <f t="shared" si="385"/>
        <v>0</v>
      </c>
      <c r="X482">
        <f t="shared" si="386"/>
        <v>0</v>
      </c>
      <c r="Y482">
        <f t="shared" si="387"/>
        <v>0</v>
      </c>
      <c r="AA482">
        <v>92843885</v>
      </c>
      <c r="AB482">
        <f t="shared" si="388"/>
        <v>30398.560000000001</v>
      </c>
      <c r="AC482">
        <f t="shared" si="389"/>
        <v>30398.560000000001</v>
      </c>
      <c r="AD482">
        <f t="shared" si="415"/>
        <v>0</v>
      </c>
      <c r="AE482">
        <f t="shared" si="416"/>
        <v>0</v>
      </c>
      <c r="AF482">
        <f t="shared" si="417"/>
        <v>0</v>
      </c>
      <c r="AG482">
        <f t="shared" si="390"/>
        <v>0</v>
      </c>
      <c r="AH482">
        <f t="shared" si="418"/>
        <v>0</v>
      </c>
      <c r="AI482">
        <f t="shared" si="419"/>
        <v>0</v>
      </c>
      <c r="AJ482">
        <f t="shared" si="391"/>
        <v>0</v>
      </c>
      <c r="AK482">
        <v>30398.560000000001</v>
      </c>
      <c r="AL482">
        <v>30398.560000000001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9.92</v>
      </c>
      <c r="BD482" t="s">
        <v>6</v>
      </c>
      <c r="BE482" t="s">
        <v>6</v>
      </c>
      <c r="BF482" t="s">
        <v>6</v>
      </c>
      <c r="BG482" t="s">
        <v>6</v>
      </c>
      <c r="BH482">
        <v>3</v>
      </c>
      <c r="BI482">
        <v>1</v>
      </c>
      <c r="BJ482" t="s">
        <v>123</v>
      </c>
      <c r="BM482">
        <v>500001</v>
      </c>
      <c r="BN482">
        <v>0</v>
      </c>
      <c r="BO482" t="s">
        <v>6</v>
      </c>
      <c r="BP482">
        <v>0</v>
      </c>
      <c r="BQ482">
        <v>8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6</v>
      </c>
      <c r="BZ482">
        <v>0</v>
      </c>
      <c r="CA482">
        <v>0</v>
      </c>
      <c r="CB482" t="s">
        <v>6</v>
      </c>
      <c r="CE482">
        <v>0</v>
      </c>
      <c r="CF482">
        <v>0</v>
      </c>
      <c r="CG482">
        <v>0</v>
      </c>
      <c r="CM482">
        <v>0</v>
      </c>
      <c r="CN482" t="s">
        <v>6</v>
      </c>
      <c r="CO482">
        <v>0</v>
      </c>
      <c r="CP482">
        <f t="shared" si="392"/>
        <v>39201.980000000003</v>
      </c>
      <c r="CQ482">
        <f t="shared" si="413"/>
        <v>301553.71520000004</v>
      </c>
      <c r="CR482">
        <f t="shared" si="414"/>
        <v>0</v>
      </c>
      <c r="CS482">
        <f t="shared" si="393"/>
        <v>0</v>
      </c>
      <c r="CT482">
        <f t="shared" si="394"/>
        <v>0</v>
      </c>
      <c r="CU482">
        <f t="shared" si="395"/>
        <v>0</v>
      </c>
      <c r="CV482">
        <f t="shared" si="396"/>
        <v>0</v>
      </c>
      <c r="CW482">
        <f t="shared" si="397"/>
        <v>0</v>
      </c>
      <c r="CX482">
        <f t="shared" si="398"/>
        <v>0</v>
      </c>
      <c r="CY482">
        <f t="shared" si="407"/>
        <v>0</v>
      </c>
      <c r="CZ482">
        <f t="shared" si="408"/>
        <v>0</v>
      </c>
      <c r="DC482" t="s">
        <v>6</v>
      </c>
      <c r="DD482" t="s">
        <v>6</v>
      </c>
      <c r="DE482" t="s">
        <v>6</v>
      </c>
      <c r="DF482" t="s">
        <v>6</v>
      </c>
      <c r="DG482" t="s">
        <v>6</v>
      </c>
      <c r="DH482" t="s">
        <v>6</v>
      </c>
      <c r="DI482" t="s">
        <v>6</v>
      </c>
      <c r="DJ482" t="s">
        <v>6</v>
      </c>
      <c r="DK482" t="s">
        <v>6</v>
      </c>
      <c r="DL482" t="s">
        <v>6</v>
      </c>
      <c r="DM482" t="s">
        <v>6</v>
      </c>
      <c r="DN482">
        <v>0</v>
      </c>
      <c r="DO482">
        <v>0</v>
      </c>
      <c r="DP482">
        <v>1</v>
      </c>
      <c r="DQ482">
        <v>1</v>
      </c>
      <c r="DU482">
        <v>1009</v>
      </c>
      <c r="DV482" t="s">
        <v>122</v>
      </c>
      <c r="DW482" t="s">
        <v>122</v>
      </c>
      <c r="DX482">
        <v>1000</v>
      </c>
      <c r="DZ482" t="s">
        <v>6</v>
      </c>
      <c r="EA482" t="s">
        <v>6</v>
      </c>
      <c r="EB482" t="s">
        <v>6</v>
      </c>
      <c r="EC482" t="s">
        <v>6</v>
      </c>
      <c r="EE482">
        <v>66696658</v>
      </c>
      <c r="EF482">
        <v>8</v>
      </c>
      <c r="EG482" t="s">
        <v>51</v>
      </c>
      <c r="EH482">
        <v>0</v>
      </c>
      <c r="EI482" t="s">
        <v>6</v>
      </c>
      <c r="EJ482">
        <v>1</v>
      </c>
      <c r="EK482">
        <v>500001</v>
      </c>
      <c r="EL482" t="s">
        <v>52</v>
      </c>
      <c r="EM482" t="s">
        <v>53</v>
      </c>
      <c r="EO482" t="s">
        <v>6</v>
      </c>
      <c r="EQ482">
        <v>0</v>
      </c>
      <c r="ER482">
        <v>299729.8</v>
      </c>
      <c r="ES482">
        <v>30398.560000000001</v>
      </c>
      <c r="ET482">
        <v>0</v>
      </c>
      <c r="EU482">
        <v>0</v>
      </c>
      <c r="EV482">
        <v>0</v>
      </c>
      <c r="EW482">
        <v>0</v>
      </c>
      <c r="EX482">
        <v>0</v>
      </c>
      <c r="FQ482">
        <v>0</v>
      </c>
      <c r="FR482">
        <v>0</v>
      </c>
      <c r="FS482">
        <v>0</v>
      </c>
      <c r="FX482">
        <v>0</v>
      </c>
      <c r="FY482">
        <v>0</v>
      </c>
      <c r="GA482" t="s">
        <v>6</v>
      </c>
      <c r="GD482">
        <v>1</v>
      </c>
      <c r="GF482">
        <v>618618747</v>
      </c>
      <c r="GG482">
        <v>2</v>
      </c>
      <c r="GH482">
        <v>0</v>
      </c>
      <c r="GI482">
        <v>4</v>
      </c>
      <c r="GJ482">
        <v>0</v>
      </c>
      <c r="GK482">
        <v>0</v>
      </c>
      <c r="GL482">
        <f t="shared" si="399"/>
        <v>0</v>
      </c>
      <c r="GM482">
        <f t="shared" si="400"/>
        <v>39201.980000000003</v>
      </c>
      <c r="GN482">
        <f t="shared" si="401"/>
        <v>39201.980000000003</v>
      </c>
      <c r="GO482">
        <f t="shared" si="402"/>
        <v>0</v>
      </c>
      <c r="GP482">
        <f t="shared" si="403"/>
        <v>0</v>
      </c>
      <c r="GR482">
        <v>0</v>
      </c>
      <c r="GS482">
        <v>3</v>
      </c>
      <c r="GT482">
        <v>0</v>
      </c>
      <c r="GU482" t="s">
        <v>6</v>
      </c>
      <c r="GV482">
        <f t="shared" si="404"/>
        <v>0</v>
      </c>
      <c r="GW482">
        <v>1</v>
      </c>
      <c r="GX482">
        <f t="shared" si="405"/>
        <v>0</v>
      </c>
      <c r="HA482">
        <v>0</v>
      </c>
      <c r="HB482">
        <v>0</v>
      </c>
      <c r="HC482">
        <f t="shared" si="406"/>
        <v>0</v>
      </c>
      <c r="HE482" t="s">
        <v>6</v>
      </c>
      <c r="HF482" t="s">
        <v>6</v>
      </c>
      <c r="HM482" t="s">
        <v>6</v>
      </c>
      <c r="HN482" t="s">
        <v>6</v>
      </c>
      <c r="HO482" t="s">
        <v>6</v>
      </c>
      <c r="HP482" t="s">
        <v>6</v>
      </c>
      <c r="HQ482" t="s">
        <v>6</v>
      </c>
      <c r="HS482">
        <v>0</v>
      </c>
      <c r="IK482">
        <v>0</v>
      </c>
    </row>
    <row r="483" spans="1:245" x14ac:dyDescent="0.2">
      <c r="A483">
        <v>17</v>
      </c>
      <c r="B483">
        <v>1</v>
      </c>
      <c r="C483">
        <f>ROW(SmtRes!A681)</f>
        <v>681</v>
      </c>
      <c r="D483">
        <f>ROW(EtalonRes!A780)</f>
        <v>780</v>
      </c>
      <c r="E483" t="s">
        <v>399</v>
      </c>
      <c r="F483" t="s">
        <v>125</v>
      </c>
      <c r="G483" t="s">
        <v>126</v>
      </c>
      <c r="H483" t="s">
        <v>127</v>
      </c>
      <c r="I483">
        <v>25</v>
      </c>
      <c r="J483">
        <v>0</v>
      </c>
      <c r="K483">
        <v>25</v>
      </c>
      <c r="O483">
        <f t="shared" si="377"/>
        <v>108830.58</v>
      </c>
      <c r="P483">
        <f t="shared" si="378"/>
        <v>42110.400000000001</v>
      </c>
      <c r="Q483">
        <f t="shared" si="379"/>
        <v>11106.18</v>
      </c>
      <c r="R483">
        <f t="shared" si="380"/>
        <v>5595.04</v>
      </c>
      <c r="S483">
        <f t="shared" si="381"/>
        <v>55614</v>
      </c>
      <c r="T483">
        <f t="shared" si="382"/>
        <v>0</v>
      </c>
      <c r="U483">
        <f t="shared" si="383"/>
        <v>125</v>
      </c>
      <c r="V483">
        <f t="shared" si="384"/>
        <v>10.75</v>
      </c>
      <c r="W483">
        <f t="shared" si="385"/>
        <v>0</v>
      </c>
      <c r="X483">
        <f t="shared" si="386"/>
        <v>59372.77</v>
      </c>
      <c r="Y483">
        <f t="shared" si="387"/>
        <v>33664.97</v>
      </c>
      <c r="AA483">
        <v>92843885</v>
      </c>
      <c r="AB483">
        <f t="shared" si="388"/>
        <v>247.66</v>
      </c>
      <c r="AC483">
        <f t="shared" si="389"/>
        <v>169.8</v>
      </c>
      <c r="AD483">
        <f t="shared" si="415"/>
        <v>28.26</v>
      </c>
      <c r="AE483">
        <f t="shared" si="416"/>
        <v>4.99</v>
      </c>
      <c r="AF483">
        <f t="shared" si="417"/>
        <v>49.6</v>
      </c>
      <c r="AG483">
        <f t="shared" si="390"/>
        <v>0</v>
      </c>
      <c r="AH483">
        <f t="shared" si="418"/>
        <v>5</v>
      </c>
      <c r="AI483">
        <f t="shared" si="419"/>
        <v>0.43</v>
      </c>
      <c r="AJ483">
        <f t="shared" si="391"/>
        <v>0</v>
      </c>
      <c r="AK483">
        <v>247.66</v>
      </c>
      <c r="AL483">
        <v>169.8</v>
      </c>
      <c r="AM483">
        <v>28.26</v>
      </c>
      <c r="AN483">
        <v>4.99</v>
      </c>
      <c r="AO483">
        <v>49.6</v>
      </c>
      <c r="AP483">
        <v>0</v>
      </c>
      <c r="AQ483">
        <v>5</v>
      </c>
      <c r="AR483">
        <v>0.43</v>
      </c>
      <c r="AS483">
        <v>0</v>
      </c>
      <c r="AT483">
        <v>97</v>
      </c>
      <c r="AU483">
        <v>55</v>
      </c>
      <c r="AV483">
        <v>1</v>
      </c>
      <c r="AW483">
        <v>1</v>
      </c>
      <c r="AZ483">
        <v>1</v>
      </c>
      <c r="BA483">
        <v>44.85</v>
      </c>
      <c r="BB483">
        <v>15.72</v>
      </c>
      <c r="BC483">
        <v>9.92</v>
      </c>
      <c r="BD483" t="s">
        <v>6</v>
      </c>
      <c r="BE483" t="s">
        <v>6</v>
      </c>
      <c r="BF483" t="s">
        <v>6</v>
      </c>
      <c r="BG483" t="s">
        <v>6</v>
      </c>
      <c r="BH483">
        <v>0</v>
      </c>
      <c r="BI483">
        <v>1</v>
      </c>
      <c r="BJ483" t="s">
        <v>128</v>
      </c>
      <c r="BM483">
        <v>26001</v>
      </c>
      <c r="BN483">
        <v>0</v>
      </c>
      <c r="BO483" t="s">
        <v>6</v>
      </c>
      <c r="BP483">
        <v>0</v>
      </c>
      <c r="BQ483">
        <v>2</v>
      </c>
      <c r="BR483">
        <v>0</v>
      </c>
      <c r="BS483">
        <v>44.85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6</v>
      </c>
      <c r="BZ483">
        <v>97</v>
      </c>
      <c r="CA483">
        <v>55</v>
      </c>
      <c r="CB483" t="s">
        <v>6</v>
      </c>
      <c r="CE483">
        <v>0</v>
      </c>
      <c r="CF483">
        <v>0</v>
      </c>
      <c r="CG483">
        <v>0</v>
      </c>
      <c r="CM483">
        <v>0</v>
      </c>
      <c r="CN483" t="s">
        <v>6</v>
      </c>
      <c r="CO483">
        <v>0</v>
      </c>
      <c r="CP483">
        <f t="shared" si="392"/>
        <v>108830.58</v>
      </c>
      <c r="CQ483">
        <f t="shared" si="413"/>
        <v>1684.4160000000002</v>
      </c>
      <c r="CR483">
        <f t="shared" si="414"/>
        <v>444.24720000000002</v>
      </c>
      <c r="CS483">
        <f t="shared" si="393"/>
        <v>223.8015</v>
      </c>
      <c r="CT483">
        <f t="shared" si="394"/>
        <v>2224.56</v>
      </c>
      <c r="CU483">
        <f t="shared" si="395"/>
        <v>0</v>
      </c>
      <c r="CV483">
        <f t="shared" si="396"/>
        <v>5</v>
      </c>
      <c r="CW483">
        <f t="shared" si="397"/>
        <v>0.43</v>
      </c>
      <c r="CX483">
        <f t="shared" si="398"/>
        <v>0</v>
      </c>
      <c r="CY483">
        <f t="shared" si="407"/>
        <v>59372.768799999998</v>
      </c>
      <c r="CZ483">
        <f t="shared" si="408"/>
        <v>33664.972000000002</v>
      </c>
      <c r="DC483" t="s">
        <v>6</v>
      </c>
      <c r="DD483" t="s">
        <v>6</v>
      </c>
      <c r="DE483" t="s">
        <v>6</v>
      </c>
      <c r="DF483" t="s">
        <v>6</v>
      </c>
      <c r="DG483" t="s">
        <v>6</v>
      </c>
      <c r="DH483" t="s">
        <v>6</v>
      </c>
      <c r="DI483" t="s">
        <v>6</v>
      </c>
      <c r="DJ483" t="s">
        <v>6</v>
      </c>
      <c r="DK483" t="s">
        <v>6</v>
      </c>
      <c r="DL483" t="s">
        <v>6</v>
      </c>
      <c r="DM483" t="s">
        <v>6</v>
      </c>
      <c r="DN483">
        <v>0</v>
      </c>
      <c r="DO483">
        <v>0</v>
      </c>
      <c r="DP483">
        <v>1</v>
      </c>
      <c r="DQ483">
        <v>1</v>
      </c>
      <c r="DU483">
        <v>1005</v>
      </c>
      <c r="DV483" t="s">
        <v>127</v>
      </c>
      <c r="DW483" t="s">
        <v>127</v>
      </c>
      <c r="DX483">
        <v>10</v>
      </c>
      <c r="DZ483" t="s">
        <v>6</v>
      </c>
      <c r="EA483" t="s">
        <v>6</v>
      </c>
      <c r="EB483" t="s">
        <v>6</v>
      </c>
      <c r="EC483" t="s">
        <v>6</v>
      </c>
      <c r="EE483">
        <v>66696446</v>
      </c>
      <c r="EF483">
        <v>2</v>
      </c>
      <c r="EG483" t="s">
        <v>129</v>
      </c>
      <c r="EH483">
        <v>20</v>
      </c>
      <c r="EI483" t="s">
        <v>130</v>
      </c>
      <c r="EJ483">
        <v>1</v>
      </c>
      <c r="EK483">
        <v>26001</v>
      </c>
      <c r="EL483" t="s">
        <v>130</v>
      </c>
      <c r="EM483" t="s">
        <v>131</v>
      </c>
      <c r="EO483" t="s">
        <v>6</v>
      </c>
      <c r="EQ483">
        <v>1441792</v>
      </c>
      <c r="ER483">
        <v>247.66</v>
      </c>
      <c r="ES483">
        <v>169.8</v>
      </c>
      <c r="ET483">
        <v>28.26</v>
      </c>
      <c r="EU483">
        <v>4.99</v>
      </c>
      <c r="EV483">
        <v>49.6</v>
      </c>
      <c r="EW483">
        <v>5</v>
      </c>
      <c r="EX483">
        <v>0.43</v>
      </c>
      <c r="EY483">
        <v>0</v>
      </c>
      <c r="FQ483">
        <v>0</v>
      </c>
      <c r="FR483">
        <v>0</v>
      </c>
      <c r="FS483">
        <v>0</v>
      </c>
      <c r="FX483">
        <v>97</v>
      </c>
      <c r="FY483">
        <v>55</v>
      </c>
      <c r="GA483" t="s">
        <v>6</v>
      </c>
      <c r="GD483">
        <v>1</v>
      </c>
      <c r="GF483">
        <v>-893411855</v>
      </c>
      <c r="GG483">
        <v>2</v>
      </c>
      <c r="GH483">
        <v>1</v>
      </c>
      <c r="GI483">
        <v>4</v>
      </c>
      <c r="GJ483">
        <v>0</v>
      </c>
      <c r="GK483">
        <v>0</v>
      </c>
      <c r="GL483">
        <f t="shared" si="399"/>
        <v>0</v>
      </c>
      <c r="GM483">
        <f t="shared" si="400"/>
        <v>201868.32</v>
      </c>
      <c r="GN483">
        <f t="shared" si="401"/>
        <v>201868.32</v>
      </c>
      <c r="GO483">
        <f t="shared" si="402"/>
        <v>0</v>
      </c>
      <c r="GP483">
        <f t="shared" si="403"/>
        <v>0</v>
      </c>
      <c r="GR483">
        <v>0</v>
      </c>
      <c r="GS483">
        <v>3</v>
      </c>
      <c r="GT483">
        <v>0</v>
      </c>
      <c r="GU483" t="s">
        <v>6</v>
      </c>
      <c r="GV483">
        <f t="shared" si="404"/>
        <v>0</v>
      </c>
      <c r="GW483">
        <v>1</v>
      </c>
      <c r="GX483">
        <f t="shared" si="405"/>
        <v>0</v>
      </c>
      <c r="HA483">
        <v>0</v>
      </c>
      <c r="HB483">
        <v>0</v>
      </c>
      <c r="HC483">
        <f t="shared" si="406"/>
        <v>0</v>
      </c>
      <c r="HE483" t="s">
        <v>6</v>
      </c>
      <c r="HF483" t="s">
        <v>6</v>
      </c>
      <c r="HM483" t="s">
        <v>6</v>
      </c>
      <c r="HN483" t="s">
        <v>132</v>
      </c>
      <c r="HO483" t="s">
        <v>133</v>
      </c>
      <c r="HP483" t="s">
        <v>130</v>
      </c>
      <c r="HQ483" t="s">
        <v>130</v>
      </c>
      <c r="HS483">
        <v>0</v>
      </c>
      <c r="IK483">
        <v>0</v>
      </c>
    </row>
    <row r="484" spans="1:245" x14ac:dyDescent="0.2">
      <c r="A484">
        <v>18</v>
      </c>
      <c r="B484">
        <v>1</v>
      </c>
      <c r="C484">
        <v>678</v>
      </c>
      <c r="E484" t="s">
        <v>400</v>
      </c>
      <c r="F484" t="s">
        <v>135</v>
      </c>
      <c r="G484" t="s">
        <v>136</v>
      </c>
      <c r="H484" t="str">
        <f>'1.Ведомость'!C256</f>
        <v>м2</v>
      </c>
      <c r="I484">
        <f>I483*J484</f>
        <v>275</v>
      </c>
      <c r="J484">
        <v>11</v>
      </c>
      <c r="K484">
        <v>11</v>
      </c>
      <c r="O484">
        <f t="shared" si="377"/>
        <v>61380</v>
      </c>
      <c r="P484">
        <f t="shared" si="378"/>
        <v>61380</v>
      </c>
      <c r="Q484">
        <f t="shared" si="379"/>
        <v>0</v>
      </c>
      <c r="R484">
        <f t="shared" si="380"/>
        <v>0</v>
      </c>
      <c r="S484">
        <f t="shared" si="381"/>
        <v>0</v>
      </c>
      <c r="T484">
        <f t="shared" si="382"/>
        <v>0</v>
      </c>
      <c r="U484">
        <f t="shared" si="383"/>
        <v>0</v>
      </c>
      <c r="V484">
        <f t="shared" si="384"/>
        <v>0</v>
      </c>
      <c r="W484">
        <f t="shared" si="385"/>
        <v>0</v>
      </c>
      <c r="X484">
        <f t="shared" si="386"/>
        <v>0</v>
      </c>
      <c r="Y484">
        <f t="shared" si="387"/>
        <v>0</v>
      </c>
      <c r="AA484">
        <v>92843885</v>
      </c>
      <c r="AB484">
        <f t="shared" si="388"/>
        <v>22.5</v>
      </c>
      <c r="AC484">
        <f t="shared" si="389"/>
        <v>22.5</v>
      </c>
      <c r="AD484">
        <f t="shared" si="415"/>
        <v>0</v>
      </c>
      <c r="AE484">
        <f t="shared" si="416"/>
        <v>0</v>
      </c>
      <c r="AF484">
        <f t="shared" si="417"/>
        <v>0</v>
      </c>
      <c r="AG484">
        <f t="shared" si="390"/>
        <v>0</v>
      </c>
      <c r="AH484">
        <f t="shared" si="418"/>
        <v>0</v>
      </c>
      <c r="AI484">
        <f t="shared" si="419"/>
        <v>0</v>
      </c>
      <c r="AJ484">
        <f t="shared" si="391"/>
        <v>0</v>
      </c>
      <c r="AK484">
        <v>22.5</v>
      </c>
      <c r="AL484">
        <v>22.5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9.92</v>
      </c>
      <c r="BD484" t="s">
        <v>6</v>
      </c>
      <c r="BE484" t="s">
        <v>6</v>
      </c>
      <c r="BF484" t="s">
        <v>6</v>
      </c>
      <c r="BG484" t="s">
        <v>6</v>
      </c>
      <c r="BH484">
        <v>3</v>
      </c>
      <c r="BI484">
        <v>1</v>
      </c>
      <c r="BJ484" t="s">
        <v>137</v>
      </c>
      <c r="BM484">
        <v>500001</v>
      </c>
      <c r="BN484">
        <v>0</v>
      </c>
      <c r="BO484" t="s">
        <v>6</v>
      </c>
      <c r="BP484">
        <v>0</v>
      </c>
      <c r="BQ484">
        <v>8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6</v>
      </c>
      <c r="BZ484">
        <v>0</v>
      </c>
      <c r="CA484">
        <v>0</v>
      </c>
      <c r="CB484" t="s">
        <v>6</v>
      </c>
      <c r="CE484">
        <v>0</v>
      </c>
      <c r="CF484">
        <v>0</v>
      </c>
      <c r="CG484">
        <v>0</v>
      </c>
      <c r="CM484">
        <v>0</v>
      </c>
      <c r="CN484" t="s">
        <v>6</v>
      </c>
      <c r="CO484">
        <v>0</v>
      </c>
      <c r="CP484">
        <f t="shared" si="392"/>
        <v>61380</v>
      </c>
      <c r="CQ484">
        <f t="shared" si="413"/>
        <v>223.2</v>
      </c>
      <c r="CR484">
        <f t="shared" si="414"/>
        <v>0</v>
      </c>
      <c r="CS484">
        <f t="shared" si="393"/>
        <v>0</v>
      </c>
      <c r="CT484">
        <f t="shared" si="394"/>
        <v>0</v>
      </c>
      <c r="CU484">
        <f t="shared" si="395"/>
        <v>0</v>
      </c>
      <c r="CV484">
        <f t="shared" si="396"/>
        <v>0</v>
      </c>
      <c r="CW484">
        <f t="shared" si="397"/>
        <v>0</v>
      </c>
      <c r="CX484">
        <f t="shared" si="398"/>
        <v>0</v>
      </c>
      <c r="CY484">
        <f t="shared" si="407"/>
        <v>0</v>
      </c>
      <c r="CZ484">
        <f t="shared" si="408"/>
        <v>0</v>
      </c>
      <c r="DC484" t="s">
        <v>6</v>
      </c>
      <c r="DD484" t="s">
        <v>6</v>
      </c>
      <c r="DE484" t="s">
        <v>6</v>
      </c>
      <c r="DF484" t="s">
        <v>6</v>
      </c>
      <c r="DG484" t="s">
        <v>6</v>
      </c>
      <c r="DH484" t="s">
        <v>6</v>
      </c>
      <c r="DI484" t="s">
        <v>6</v>
      </c>
      <c r="DJ484" t="s">
        <v>6</v>
      </c>
      <c r="DK484" t="s">
        <v>6</v>
      </c>
      <c r="DL484" t="s">
        <v>6</v>
      </c>
      <c r="DM484" t="s">
        <v>6</v>
      </c>
      <c r="DN484">
        <v>0</v>
      </c>
      <c r="DO484">
        <v>0</v>
      </c>
      <c r="DP484">
        <v>1</v>
      </c>
      <c r="DQ484">
        <v>1</v>
      </c>
      <c r="DU484">
        <v>1005</v>
      </c>
      <c r="DV484" t="s">
        <v>57</v>
      </c>
      <c r="DW484" t="s">
        <v>57</v>
      </c>
      <c r="DX484">
        <v>1</v>
      </c>
      <c r="DZ484" t="s">
        <v>6</v>
      </c>
      <c r="EA484" t="s">
        <v>6</v>
      </c>
      <c r="EB484" t="s">
        <v>6</v>
      </c>
      <c r="EC484" t="s">
        <v>6</v>
      </c>
      <c r="EE484">
        <v>66696658</v>
      </c>
      <c r="EF484">
        <v>8</v>
      </c>
      <c r="EG484" t="s">
        <v>51</v>
      </c>
      <c r="EH484">
        <v>0</v>
      </c>
      <c r="EI484" t="s">
        <v>6</v>
      </c>
      <c r="EJ484">
        <v>1</v>
      </c>
      <c r="EK484">
        <v>500001</v>
      </c>
      <c r="EL484" t="s">
        <v>52</v>
      </c>
      <c r="EM484" t="s">
        <v>53</v>
      </c>
      <c r="EO484" t="s">
        <v>6</v>
      </c>
      <c r="EQ484">
        <v>0</v>
      </c>
      <c r="ER484">
        <v>22.5</v>
      </c>
      <c r="ES484">
        <v>22.5</v>
      </c>
      <c r="ET484">
        <v>0</v>
      </c>
      <c r="EU484">
        <v>0</v>
      </c>
      <c r="EV484">
        <v>0</v>
      </c>
      <c r="EW484">
        <v>0</v>
      </c>
      <c r="EX484">
        <v>0</v>
      </c>
      <c r="FQ484">
        <v>0</v>
      </c>
      <c r="FR484">
        <v>0</v>
      </c>
      <c r="FS484">
        <v>0</v>
      </c>
      <c r="FX484">
        <v>0</v>
      </c>
      <c r="FY484">
        <v>0</v>
      </c>
      <c r="GA484" t="s">
        <v>6</v>
      </c>
      <c r="GD484">
        <v>1</v>
      </c>
      <c r="GF484">
        <v>-336429810</v>
      </c>
      <c r="GG484">
        <v>2</v>
      </c>
      <c r="GH484">
        <v>1</v>
      </c>
      <c r="GI484">
        <v>4</v>
      </c>
      <c r="GJ484">
        <v>0</v>
      </c>
      <c r="GK484">
        <v>0</v>
      </c>
      <c r="GL484">
        <f t="shared" si="399"/>
        <v>0</v>
      </c>
      <c r="GM484">
        <f t="shared" si="400"/>
        <v>61380</v>
      </c>
      <c r="GN484">
        <f t="shared" si="401"/>
        <v>61380</v>
      </c>
      <c r="GO484">
        <f t="shared" si="402"/>
        <v>0</v>
      </c>
      <c r="GP484">
        <f t="shared" si="403"/>
        <v>0</v>
      </c>
      <c r="GR484">
        <v>0</v>
      </c>
      <c r="GS484">
        <v>3</v>
      </c>
      <c r="GT484">
        <v>0</v>
      </c>
      <c r="GU484" t="s">
        <v>6</v>
      </c>
      <c r="GV484">
        <f t="shared" si="404"/>
        <v>0</v>
      </c>
      <c r="GW484">
        <v>1</v>
      </c>
      <c r="GX484">
        <f t="shared" si="405"/>
        <v>0</v>
      </c>
      <c r="HA484">
        <v>0</v>
      </c>
      <c r="HB484">
        <v>0</v>
      </c>
      <c r="HC484">
        <f t="shared" si="406"/>
        <v>0</v>
      </c>
      <c r="HE484" t="s">
        <v>6</v>
      </c>
      <c r="HF484" t="s">
        <v>6</v>
      </c>
      <c r="HM484" t="s">
        <v>6</v>
      </c>
      <c r="HN484" t="s">
        <v>6</v>
      </c>
      <c r="HO484" t="s">
        <v>6</v>
      </c>
      <c r="HP484" t="s">
        <v>6</v>
      </c>
      <c r="HQ484" t="s">
        <v>6</v>
      </c>
      <c r="HS484">
        <v>0</v>
      </c>
      <c r="IK484">
        <v>0</v>
      </c>
    </row>
    <row r="485" spans="1:245" x14ac:dyDescent="0.2">
      <c r="A485">
        <v>18</v>
      </c>
      <c r="B485">
        <v>1</v>
      </c>
      <c r="C485">
        <v>680</v>
      </c>
      <c r="E485" t="s">
        <v>401</v>
      </c>
      <c r="F485" t="s">
        <v>139</v>
      </c>
      <c r="G485" t="s">
        <v>140</v>
      </c>
      <c r="H485" t="str">
        <f>'1.Ведомость'!C257</f>
        <v>л</v>
      </c>
      <c r="I485">
        <f>I483*J485</f>
        <v>-37.5</v>
      </c>
      <c r="J485">
        <v>-1.5</v>
      </c>
      <c r="K485">
        <v>-1.5</v>
      </c>
      <c r="O485">
        <f t="shared" si="377"/>
        <v>-24395.759999999998</v>
      </c>
      <c r="P485">
        <f t="shared" si="378"/>
        <v>-24395.759999999998</v>
      </c>
      <c r="Q485">
        <f t="shared" si="379"/>
        <v>0</v>
      </c>
      <c r="R485">
        <f t="shared" si="380"/>
        <v>0</v>
      </c>
      <c r="S485">
        <f t="shared" si="381"/>
        <v>0</v>
      </c>
      <c r="T485">
        <f t="shared" si="382"/>
        <v>0</v>
      </c>
      <c r="U485">
        <f t="shared" si="383"/>
        <v>0</v>
      </c>
      <c r="V485">
        <f t="shared" si="384"/>
        <v>0</v>
      </c>
      <c r="W485">
        <f t="shared" si="385"/>
        <v>0</v>
      </c>
      <c r="X485">
        <f t="shared" si="386"/>
        <v>0</v>
      </c>
      <c r="Y485">
        <f t="shared" si="387"/>
        <v>0</v>
      </c>
      <c r="AA485">
        <v>92843885</v>
      </c>
      <c r="AB485">
        <f t="shared" si="388"/>
        <v>65.58</v>
      </c>
      <c r="AC485">
        <f t="shared" si="389"/>
        <v>65.58</v>
      </c>
      <c r="AD485">
        <f t="shared" si="415"/>
        <v>0</v>
      </c>
      <c r="AE485">
        <f t="shared" si="416"/>
        <v>0</v>
      </c>
      <c r="AF485">
        <f t="shared" si="417"/>
        <v>0</v>
      </c>
      <c r="AG485">
        <f t="shared" si="390"/>
        <v>0</v>
      </c>
      <c r="AH485">
        <f t="shared" si="418"/>
        <v>0</v>
      </c>
      <c r="AI485">
        <f t="shared" si="419"/>
        <v>0</v>
      </c>
      <c r="AJ485">
        <f t="shared" si="391"/>
        <v>0</v>
      </c>
      <c r="AK485">
        <v>65.58</v>
      </c>
      <c r="AL485">
        <v>65.58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9.92</v>
      </c>
      <c r="BD485" t="s">
        <v>6</v>
      </c>
      <c r="BE485" t="s">
        <v>6</v>
      </c>
      <c r="BF485" t="s">
        <v>6</v>
      </c>
      <c r="BG485" t="s">
        <v>6</v>
      </c>
      <c r="BH485">
        <v>3</v>
      </c>
      <c r="BI485">
        <v>1</v>
      </c>
      <c r="BJ485" t="s">
        <v>142</v>
      </c>
      <c r="BM485">
        <v>500001</v>
      </c>
      <c r="BN485">
        <v>0</v>
      </c>
      <c r="BO485" t="s">
        <v>6</v>
      </c>
      <c r="BP485">
        <v>0</v>
      </c>
      <c r="BQ485">
        <v>8</v>
      </c>
      <c r="BR485">
        <v>1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6</v>
      </c>
      <c r="BZ485">
        <v>0</v>
      </c>
      <c r="CA485">
        <v>0</v>
      </c>
      <c r="CB485" t="s">
        <v>6</v>
      </c>
      <c r="CE485">
        <v>0</v>
      </c>
      <c r="CF485">
        <v>0</v>
      </c>
      <c r="CG485">
        <v>0</v>
      </c>
      <c r="CM485">
        <v>0</v>
      </c>
      <c r="CN485" t="s">
        <v>6</v>
      </c>
      <c r="CO485">
        <v>0</v>
      </c>
      <c r="CP485">
        <f t="shared" si="392"/>
        <v>-24395.759999999998</v>
      </c>
      <c r="CQ485">
        <f t="shared" si="413"/>
        <v>650.55359999999996</v>
      </c>
      <c r="CR485">
        <f t="shared" si="414"/>
        <v>0</v>
      </c>
      <c r="CS485">
        <f t="shared" si="393"/>
        <v>0</v>
      </c>
      <c r="CT485">
        <f t="shared" si="394"/>
        <v>0</v>
      </c>
      <c r="CU485">
        <f t="shared" si="395"/>
        <v>0</v>
      </c>
      <c r="CV485">
        <f t="shared" si="396"/>
        <v>0</v>
      </c>
      <c r="CW485">
        <f t="shared" si="397"/>
        <v>0</v>
      </c>
      <c r="CX485">
        <f t="shared" si="398"/>
        <v>0</v>
      </c>
      <c r="CY485">
        <f t="shared" si="407"/>
        <v>0</v>
      </c>
      <c r="CZ485">
        <f t="shared" si="408"/>
        <v>0</v>
      </c>
      <c r="DC485" t="s">
        <v>6</v>
      </c>
      <c r="DD485" t="s">
        <v>6</v>
      </c>
      <c r="DE485" t="s">
        <v>6</v>
      </c>
      <c r="DF485" t="s">
        <v>6</v>
      </c>
      <c r="DG485" t="s">
        <v>6</v>
      </c>
      <c r="DH485" t="s">
        <v>6</v>
      </c>
      <c r="DI485" t="s">
        <v>6</v>
      </c>
      <c r="DJ485" t="s">
        <v>6</v>
      </c>
      <c r="DK485" t="s">
        <v>6</v>
      </c>
      <c r="DL485" t="s">
        <v>6</v>
      </c>
      <c r="DM485" t="s">
        <v>6</v>
      </c>
      <c r="DN485">
        <v>0</v>
      </c>
      <c r="DO485">
        <v>0</v>
      </c>
      <c r="DP485">
        <v>1</v>
      </c>
      <c r="DQ485">
        <v>1</v>
      </c>
      <c r="DU485">
        <v>1002</v>
      </c>
      <c r="DV485" t="s">
        <v>141</v>
      </c>
      <c r="DW485" t="s">
        <v>141</v>
      </c>
      <c r="DX485">
        <v>1</v>
      </c>
      <c r="DZ485" t="s">
        <v>6</v>
      </c>
      <c r="EA485" t="s">
        <v>6</v>
      </c>
      <c r="EB485" t="s">
        <v>6</v>
      </c>
      <c r="EC485" t="s">
        <v>6</v>
      </c>
      <c r="EE485">
        <v>66696658</v>
      </c>
      <c r="EF485">
        <v>8</v>
      </c>
      <c r="EG485" t="s">
        <v>51</v>
      </c>
      <c r="EH485">
        <v>0</v>
      </c>
      <c r="EI485" t="s">
        <v>6</v>
      </c>
      <c r="EJ485">
        <v>1</v>
      </c>
      <c r="EK485">
        <v>500001</v>
      </c>
      <c r="EL485" t="s">
        <v>52</v>
      </c>
      <c r="EM485" t="s">
        <v>53</v>
      </c>
      <c r="EO485" t="s">
        <v>6</v>
      </c>
      <c r="EQ485">
        <v>32768</v>
      </c>
      <c r="ER485">
        <v>65.58</v>
      </c>
      <c r="ES485">
        <v>65.58</v>
      </c>
      <c r="ET485">
        <v>0</v>
      </c>
      <c r="EU485">
        <v>0</v>
      </c>
      <c r="EV485">
        <v>0</v>
      </c>
      <c r="EW485">
        <v>0</v>
      </c>
      <c r="EX485">
        <v>0</v>
      </c>
      <c r="FQ485">
        <v>0</v>
      </c>
      <c r="FR485">
        <v>0</v>
      </c>
      <c r="FS485">
        <v>0</v>
      </c>
      <c r="FX485">
        <v>0</v>
      </c>
      <c r="FY485">
        <v>0</v>
      </c>
      <c r="GA485" t="s">
        <v>6</v>
      </c>
      <c r="GD485">
        <v>1</v>
      </c>
      <c r="GF485">
        <v>-1609399419</v>
      </c>
      <c r="GG485">
        <v>2</v>
      </c>
      <c r="GH485">
        <v>1</v>
      </c>
      <c r="GI485">
        <v>4</v>
      </c>
      <c r="GJ485">
        <v>0</v>
      </c>
      <c r="GK485">
        <v>0</v>
      </c>
      <c r="GL485">
        <f t="shared" si="399"/>
        <v>0</v>
      </c>
      <c r="GM485">
        <f t="shared" si="400"/>
        <v>-24395.759999999998</v>
      </c>
      <c r="GN485">
        <f t="shared" si="401"/>
        <v>-24395.759999999998</v>
      </c>
      <c r="GO485">
        <f t="shared" si="402"/>
        <v>0</v>
      </c>
      <c r="GP485">
        <f t="shared" si="403"/>
        <v>0</v>
      </c>
      <c r="GR485">
        <v>0</v>
      </c>
      <c r="GS485">
        <v>3</v>
      </c>
      <c r="GT485">
        <v>0</v>
      </c>
      <c r="GU485" t="s">
        <v>6</v>
      </c>
      <c r="GV485">
        <f t="shared" si="404"/>
        <v>0</v>
      </c>
      <c r="GW485">
        <v>1</v>
      </c>
      <c r="GX485">
        <f t="shared" si="405"/>
        <v>0</v>
      </c>
      <c r="HA485">
        <v>0</v>
      </c>
      <c r="HB485">
        <v>0</v>
      </c>
      <c r="HC485">
        <f t="shared" si="406"/>
        <v>0</v>
      </c>
      <c r="HE485" t="s">
        <v>6</v>
      </c>
      <c r="HF485" t="s">
        <v>6</v>
      </c>
      <c r="HM485" t="s">
        <v>6</v>
      </c>
      <c r="HN485" t="s">
        <v>6</v>
      </c>
      <c r="HO485" t="s">
        <v>6</v>
      </c>
      <c r="HP485" t="s">
        <v>6</v>
      </c>
      <c r="HQ485" t="s">
        <v>6</v>
      </c>
      <c r="HS485">
        <v>0</v>
      </c>
      <c r="IK485">
        <v>0</v>
      </c>
    </row>
    <row r="486" spans="1:245" x14ac:dyDescent="0.2">
      <c r="A486">
        <v>18</v>
      </c>
      <c r="B486">
        <v>1</v>
      </c>
      <c r="C486">
        <v>681</v>
      </c>
      <c r="E486" t="s">
        <v>402</v>
      </c>
      <c r="F486" t="s">
        <v>144</v>
      </c>
      <c r="G486" t="s">
        <v>145</v>
      </c>
      <c r="H486" t="str">
        <f>'1.Ведомость'!C258</f>
        <v>л</v>
      </c>
      <c r="I486">
        <f>I483*J486</f>
        <v>-1.425</v>
      </c>
      <c r="J486">
        <v>-5.7000000000000002E-2</v>
      </c>
      <c r="K486">
        <v>-5.7000000000000002E-2</v>
      </c>
      <c r="O486">
        <f t="shared" si="377"/>
        <v>-2835.4</v>
      </c>
      <c r="P486">
        <f t="shared" si="378"/>
        <v>-2835.4</v>
      </c>
      <c r="Q486">
        <f t="shared" si="379"/>
        <v>0</v>
      </c>
      <c r="R486">
        <f t="shared" si="380"/>
        <v>0</v>
      </c>
      <c r="S486">
        <f t="shared" si="381"/>
        <v>0</v>
      </c>
      <c r="T486">
        <f t="shared" si="382"/>
        <v>0</v>
      </c>
      <c r="U486">
        <f t="shared" si="383"/>
        <v>0</v>
      </c>
      <c r="V486">
        <f t="shared" si="384"/>
        <v>0</v>
      </c>
      <c r="W486">
        <f t="shared" si="385"/>
        <v>0</v>
      </c>
      <c r="X486">
        <f t="shared" si="386"/>
        <v>0</v>
      </c>
      <c r="Y486">
        <f t="shared" si="387"/>
        <v>0</v>
      </c>
      <c r="AA486">
        <v>92843885</v>
      </c>
      <c r="AB486">
        <f t="shared" si="388"/>
        <v>200.58</v>
      </c>
      <c r="AC486">
        <f t="shared" si="389"/>
        <v>200.58</v>
      </c>
      <c r="AD486">
        <f t="shared" si="415"/>
        <v>0</v>
      </c>
      <c r="AE486">
        <f t="shared" si="416"/>
        <v>0</v>
      </c>
      <c r="AF486">
        <f t="shared" si="417"/>
        <v>0</v>
      </c>
      <c r="AG486">
        <f t="shared" si="390"/>
        <v>0</v>
      </c>
      <c r="AH486">
        <f t="shared" si="418"/>
        <v>0</v>
      </c>
      <c r="AI486">
        <f t="shared" si="419"/>
        <v>0</v>
      </c>
      <c r="AJ486">
        <f t="shared" si="391"/>
        <v>0</v>
      </c>
      <c r="AK486">
        <v>200.58</v>
      </c>
      <c r="AL486">
        <v>200.58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9.92</v>
      </c>
      <c r="BD486" t="s">
        <v>6</v>
      </c>
      <c r="BE486" t="s">
        <v>6</v>
      </c>
      <c r="BF486" t="s">
        <v>6</v>
      </c>
      <c r="BG486" t="s">
        <v>6</v>
      </c>
      <c r="BH486">
        <v>3</v>
      </c>
      <c r="BI486">
        <v>1</v>
      </c>
      <c r="BJ486" t="s">
        <v>146</v>
      </c>
      <c r="BM486">
        <v>500001</v>
      </c>
      <c r="BN486">
        <v>0</v>
      </c>
      <c r="BO486" t="s">
        <v>6</v>
      </c>
      <c r="BP486">
        <v>0</v>
      </c>
      <c r="BQ486">
        <v>8</v>
      </c>
      <c r="BR486">
        <v>1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6</v>
      </c>
      <c r="BZ486">
        <v>0</v>
      </c>
      <c r="CA486">
        <v>0</v>
      </c>
      <c r="CB486" t="s">
        <v>6</v>
      </c>
      <c r="CE486">
        <v>0</v>
      </c>
      <c r="CF486">
        <v>0</v>
      </c>
      <c r="CG486">
        <v>0</v>
      </c>
      <c r="CM486">
        <v>0</v>
      </c>
      <c r="CN486" t="s">
        <v>6</v>
      </c>
      <c r="CO486">
        <v>0</v>
      </c>
      <c r="CP486">
        <f t="shared" si="392"/>
        <v>-2835.4</v>
      </c>
      <c r="CQ486">
        <f t="shared" si="413"/>
        <v>1989.7536</v>
      </c>
      <c r="CR486">
        <f t="shared" si="414"/>
        <v>0</v>
      </c>
      <c r="CS486">
        <f t="shared" si="393"/>
        <v>0</v>
      </c>
      <c r="CT486">
        <f t="shared" si="394"/>
        <v>0</v>
      </c>
      <c r="CU486">
        <f t="shared" si="395"/>
        <v>0</v>
      </c>
      <c r="CV486">
        <f t="shared" si="396"/>
        <v>0</v>
      </c>
      <c r="CW486">
        <f t="shared" si="397"/>
        <v>0</v>
      </c>
      <c r="CX486">
        <f t="shared" si="398"/>
        <v>0</v>
      </c>
      <c r="CY486">
        <f t="shared" si="407"/>
        <v>0</v>
      </c>
      <c r="CZ486">
        <f t="shared" si="408"/>
        <v>0</v>
      </c>
      <c r="DC486" t="s">
        <v>6</v>
      </c>
      <c r="DD486" t="s">
        <v>6</v>
      </c>
      <c r="DE486" t="s">
        <v>6</v>
      </c>
      <c r="DF486" t="s">
        <v>6</v>
      </c>
      <c r="DG486" t="s">
        <v>6</v>
      </c>
      <c r="DH486" t="s">
        <v>6</v>
      </c>
      <c r="DI486" t="s">
        <v>6</v>
      </c>
      <c r="DJ486" t="s">
        <v>6</v>
      </c>
      <c r="DK486" t="s">
        <v>6</v>
      </c>
      <c r="DL486" t="s">
        <v>6</v>
      </c>
      <c r="DM486" t="s">
        <v>6</v>
      </c>
      <c r="DN486">
        <v>0</v>
      </c>
      <c r="DO486">
        <v>0</v>
      </c>
      <c r="DP486">
        <v>1</v>
      </c>
      <c r="DQ486">
        <v>1</v>
      </c>
      <c r="DU486">
        <v>1002</v>
      </c>
      <c r="DV486" t="s">
        <v>141</v>
      </c>
      <c r="DW486" t="s">
        <v>141</v>
      </c>
      <c r="DX486">
        <v>1</v>
      </c>
      <c r="DZ486" t="s">
        <v>6</v>
      </c>
      <c r="EA486" t="s">
        <v>6</v>
      </c>
      <c r="EB486" t="s">
        <v>6</v>
      </c>
      <c r="EC486" t="s">
        <v>6</v>
      </c>
      <c r="EE486">
        <v>66696658</v>
      </c>
      <c r="EF486">
        <v>8</v>
      </c>
      <c r="EG486" t="s">
        <v>51</v>
      </c>
      <c r="EH486">
        <v>0</v>
      </c>
      <c r="EI486" t="s">
        <v>6</v>
      </c>
      <c r="EJ486">
        <v>1</v>
      </c>
      <c r="EK486">
        <v>500001</v>
      </c>
      <c r="EL486" t="s">
        <v>52</v>
      </c>
      <c r="EM486" t="s">
        <v>53</v>
      </c>
      <c r="EO486" t="s">
        <v>6</v>
      </c>
      <c r="EQ486">
        <v>32768</v>
      </c>
      <c r="ER486">
        <v>200.58</v>
      </c>
      <c r="ES486">
        <v>200.58</v>
      </c>
      <c r="ET486">
        <v>0</v>
      </c>
      <c r="EU486">
        <v>0</v>
      </c>
      <c r="EV486">
        <v>0</v>
      </c>
      <c r="EW486">
        <v>0</v>
      </c>
      <c r="EX486">
        <v>0</v>
      </c>
      <c r="FQ486">
        <v>0</v>
      </c>
      <c r="FR486">
        <v>0</v>
      </c>
      <c r="FS486">
        <v>0</v>
      </c>
      <c r="FX486">
        <v>0</v>
      </c>
      <c r="FY486">
        <v>0</v>
      </c>
      <c r="GA486" t="s">
        <v>6</v>
      </c>
      <c r="GD486">
        <v>1</v>
      </c>
      <c r="GF486">
        <v>1828367933</v>
      </c>
      <c r="GG486">
        <v>2</v>
      </c>
      <c r="GH486">
        <v>1</v>
      </c>
      <c r="GI486">
        <v>4</v>
      </c>
      <c r="GJ486">
        <v>0</v>
      </c>
      <c r="GK486">
        <v>0</v>
      </c>
      <c r="GL486">
        <f t="shared" si="399"/>
        <v>0</v>
      </c>
      <c r="GM486">
        <f t="shared" si="400"/>
        <v>-2835.4</v>
      </c>
      <c r="GN486">
        <f t="shared" si="401"/>
        <v>-2835.4</v>
      </c>
      <c r="GO486">
        <f t="shared" si="402"/>
        <v>0</v>
      </c>
      <c r="GP486">
        <f t="shared" si="403"/>
        <v>0</v>
      </c>
      <c r="GR486">
        <v>0</v>
      </c>
      <c r="GS486">
        <v>3</v>
      </c>
      <c r="GT486">
        <v>0</v>
      </c>
      <c r="GU486" t="s">
        <v>6</v>
      </c>
      <c r="GV486">
        <f t="shared" si="404"/>
        <v>0</v>
      </c>
      <c r="GW486">
        <v>1</v>
      </c>
      <c r="GX486">
        <f t="shared" si="405"/>
        <v>0</v>
      </c>
      <c r="HA486">
        <v>0</v>
      </c>
      <c r="HB486">
        <v>0</v>
      </c>
      <c r="HC486">
        <f t="shared" si="406"/>
        <v>0</v>
      </c>
      <c r="HE486" t="s">
        <v>6</v>
      </c>
      <c r="HF486" t="s">
        <v>6</v>
      </c>
      <c r="HM486" t="s">
        <v>6</v>
      </c>
      <c r="HN486" t="s">
        <v>6</v>
      </c>
      <c r="HO486" t="s">
        <v>6</v>
      </c>
      <c r="HP486" t="s">
        <v>6</v>
      </c>
      <c r="HQ486" t="s">
        <v>6</v>
      </c>
      <c r="HS486">
        <v>0</v>
      </c>
      <c r="IK486">
        <v>0</v>
      </c>
    </row>
    <row r="487" spans="1:245" x14ac:dyDescent="0.2">
      <c r="A487">
        <v>17</v>
      </c>
      <c r="B487">
        <v>1</v>
      </c>
      <c r="C487">
        <f>ROW(SmtRes!A688)</f>
        <v>688</v>
      </c>
      <c r="D487">
        <f>ROW(EtalonRes!A788)</f>
        <v>788</v>
      </c>
      <c r="E487" t="s">
        <v>403</v>
      </c>
      <c r="F487" t="s">
        <v>125</v>
      </c>
      <c r="G487" t="s">
        <v>126</v>
      </c>
      <c r="H487" t="s">
        <v>127</v>
      </c>
      <c r="I487">
        <v>0.25</v>
      </c>
      <c r="J487">
        <v>0</v>
      </c>
      <c r="K487">
        <v>0.25</v>
      </c>
      <c r="O487">
        <f t="shared" si="377"/>
        <v>1088.3</v>
      </c>
      <c r="P487">
        <f t="shared" si="378"/>
        <v>421.1</v>
      </c>
      <c r="Q487">
        <f t="shared" si="379"/>
        <v>111.06</v>
      </c>
      <c r="R487">
        <f t="shared" si="380"/>
        <v>55.95</v>
      </c>
      <c r="S487">
        <f t="shared" si="381"/>
        <v>556.14</v>
      </c>
      <c r="T487">
        <f t="shared" si="382"/>
        <v>0</v>
      </c>
      <c r="U487">
        <f t="shared" si="383"/>
        <v>1.25</v>
      </c>
      <c r="V487">
        <f t="shared" si="384"/>
        <v>0.1075</v>
      </c>
      <c r="W487">
        <f t="shared" si="385"/>
        <v>0</v>
      </c>
      <c r="X487">
        <f t="shared" si="386"/>
        <v>593.73</v>
      </c>
      <c r="Y487">
        <f t="shared" si="387"/>
        <v>336.65</v>
      </c>
      <c r="AA487">
        <v>92843885</v>
      </c>
      <c r="AB487">
        <f t="shared" si="388"/>
        <v>247.66</v>
      </c>
      <c r="AC487">
        <f t="shared" si="389"/>
        <v>169.8</v>
      </c>
      <c r="AD487">
        <f t="shared" si="415"/>
        <v>28.26</v>
      </c>
      <c r="AE487">
        <f t="shared" si="416"/>
        <v>4.99</v>
      </c>
      <c r="AF487">
        <f t="shared" si="417"/>
        <v>49.6</v>
      </c>
      <c r="AG487">
        <f t="shared" si="390"/>
        <v>0</v>
      </c>
      <c r="AH487">
        <f t="shared" si="418"/>
        <v>5</v>
      </c>
      <c r="AI487">
        <f t="shared" si="419"/>
        <v>0.43</v>
      </c>
      <c r="AJ487">
        <f t="shared" si="391"/>
        <v>0</v>
      </c>
      <c r="AK487">
        <v>247.66</v>
      </c>
      <c r="AL487">
        <v>169.8</v>
      </c>
      <c r="AM487">
        <v>28.26</v>
      </c>
      <c r="AN487">
        <v>4.99</v>
      </c>
      <c r="AO487">
        <v>49.6</v>
      </c>
      <c r="AP487">
        <v>0</v>
      </c>
      <c r="AQ487">
        <v>5</v>
      </c>
      <c r="AR487">
        <v>0.43</v>
      </c>
      <c r="AS487">
        <v>0</v>
      </c>
      <c r="AT487">
        <v>97</v>
      </c>
      <c r="AU487">
        <v>55</v>
      </c>
      <c r="AV487">
        <v>1</v>
      </c>
      <c r="AW487">
        <v>1</v>
      </c>
      <c r="AZ487">
        <v>1</v>
      </c>
      <c r="BA487">
        <v>44.85</v>
      </c>
      <c r="BB487">
        <v>15.72</v>
      </c>
      <c r="BC487">
        <v>9.92</v>
      </c>
      <c r="BD487" t="s">
        <v>6</v>
      </c>
      <c r="BE487" t="s">
        <v>6</v>
      </c>
      <c r="BF487" t="s">
        <v>6</v>
      </c>
      <c r="BG487" t="s">
        <v>6</v>
      </c>
      <c r="BH487">
        <v>0</v>
      </c>
      <c r="BI487">
        <v>1</v>
      </c>
      <c r="BJ487" t="s">
        <v>128</v>
      </c>
      <c r="BM487">
        <v>26001</v>
      </c>
      <c r="BN487">
        <v>0</v>
      </c>
      <c r="BO487" t="s">
        <v>6</v>
      </c>
      <c r="BP487">
        <v>0</v>
      </c>
      <c r="BQ487">
        <v>2</v>
      </c>
      <c r="BR487">
        <v>0</v>
      </c>
      <c r="BS487">
        <v>44.85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6</v>
      </c>
      <c r="BZ487">
        <v>97</v>
      </c>
      <c r="CA487">
        <v>55</v>
      </c>
      <c r="CB487" t="s">
        <v>6</v>
      </c>
      <c r="CE487">
        <v>0</v>
      </c>
      <c r="CF487">
        <v>0</v>
      </c>
      <c r="CG487">
        <v>0</v>
      </c>
      <c r="CM487">
        <v>0</v>
      </c>
      <c r="CN487" t="s">
        <v>6</v>
      </c>
      <c r="CO487">
        <v>0</v>
      </c>
      <c r="CP487">
        <f t="shared" si="392"/>
        <v>1088.3000000000002</v>
      </c>
      <c r="CQ487">
        <f t="shared" si="413"/>
        <v>1684.4160000000002</v>
      </c>
      <c r="CR487">
        <f t="shared" si="414"/>
        <v>444.24720000000002</v>
      </c>
      <c r="CS487">
        <f t="shared" si="393"/>
        <v>223.8015</v>
      </c>
      <c r="CT487">
        <f t="shared" si="394"/>
        <v>2224.56</v>
      </c>
      <c r="CU487">
        <f t="shared" si="395"/>
        <v>0</v>
      </c>
      <c r="CV487">
        <f t="shared" si="396"/>
        <v>5</v>
      </c>
      <c r="CW487">
        <f t="shared" si="397"/>
        <v>0.43</v>
      </c>
      <c r="CX487">
        <f t="shared" si="398"/>
        <v>0</v>
      </c>
      <c r="CY487">
        <f t="shared" si="407"/>
        <v>593.72730000000001</v>
      </c>
      <c r="CZ487">
        <f t="shared" si="408"/>
        <v>336.64950000000005</v>
      </c>
      <c r="DC487" t="s">
        <v>6</v>
      </c>
      <c r="DD487" t="s">
        <v>6</v>
      </c>
      <c r="DE487" t="s">
        <v>6</v>
      </c>
      <c r="DF487" t="s">
        <v>6</v>
      </c>
      <c r="DG487" t="s">
        <v>6</v>
      </c>
      <c r="DH487" t="s">
        <v>6</v>
      </c>
      <c r="DI487" t="s">
        <v>6</v>
      </c>
      <c r="DJ487" t="s">
        <v>6</v>
      </c>
      <c r="DK487" t="s">
        <v>6</v>
      </c>
      <c r="DL487" t="s">
        <v>6</v>
      </c>
      <c r="DM487" t="s">
        <v>6</v>
      </c>
      <c r="DN487">
        <v>0</v>
      </c>
      <c r="DO487">
        <v>0</v>
      </c>
      <c r="DP487">
        <v>1</v>
      </c>
      <c r="DQ487">
        <v>1</v>
      </c>
      <c r="DU487">
        <v>1005</v>
      </c>
      <c r="DV487" t="s">
        <v>127</v>
      </c>
      <c r="DW487" t="s">
        <v>127</v>
      </c>
      <c r="DX487">
        <v>10</v>
      </c>
      <c r="DZ487" t="s">
        <v>6</v>
      </c>
      <c r="EA487" t="s">
        <v>6</v>
      </c>
      <c r="EB487" t="s">
        <v>6</v>
      </c>
      <c r="EC487" t="s">
        <v>6</v>
      </c>
      <c r="EE487">
        <v>66696446</v>
      </c>
      <c r="EF487">
        <v>2</v>
      </c>
      <c r="EG487" t="s">
        <v>129</v>
      </c>
      <c r="EH487">
        <v>20</v>
      </c>
      <c r="EI487" t="s">
        <v>130</v>
      </c>
      <c r="EJ487">
        <v>1</v>
      </c>
      <c r="EK487">
        <v>26001</v>
      </c>
      <c r="EL487" t="s">
        <v>130</v>
      </c>
      <c r="EM487" t="s">
        <v>131</v>
      </c>
      <c r="EO487" t="s">
        <v>6</v>
      </c>
      <c r="EQ487">
        <v>1441792</v>
      </c>
      <c r="ER487">
        <v>247.66</v>
      </c>
      <c r="ES487">
        <v>169.8</v>
      </c>
      <c r="ET487">
        <v>28.26</v>
      </c>
      <c r="EU487">
        <v>4.99</v>
      </c>
      <c r="EV487">
        <v>49.6</v>
      </c>
      <c r="EW487">
        <v>5</v>
      </c>
      <c r="EX487">
        <v>0.43</v>
      </c>
      <c r="EY487">
        <v>0</v>
      </c>
      <c r="FQ487">
        <v>0</v>
      </c>
      <c r="FR487">
        <v>0</v>
      </c>
      <c r="FS487">
        <v>0</v>
      </c>
      <c r="FX487">
        <v>97</v>
      </c>
      <c r="FY487">
        <v>55</v>
      </c>
      <c r="GA487" t="s">
        <v>6</v>
      </c>
      <c r="GD487">
        <v>1</v>
      </c>
      <c r="GF487">
        <v>-893411855</v>
      </c>
      <c r="GG487">
        <v>2</v>
      </c>
      <c r="GH487">
        <v>1</v>
      </c>
      <c r="GI487">
        <v>4</v>
      </c>
      <c r="GJ487">
        <v>0</v>
      </c>
      <c r="GK487">
        <v>0</v>
      </c>
      <c r="GL487">
        <f t="shared" si="399"/>
        <v>0</v>
      </c>
      <c r="GM487">
        <f t="shared" si="400"/>
        <v>2018.68</v>
      </c>
      <c r="GN487">
        <f t="shared" si="401"/>
        <v>2018.68</v>
      </c>
      <c r="GO487">
        <f t="shared" si="402"/>
        <v>0</v>
      </c>
      <c r="GP487">
        <f t="shared" si="403"/>
        <v>0</v>
      </c>
      <c r="GR487">
        <v>0</v>
      </c>
      <c r="GS487">
        <v>3</v>
      </c>
      <c r="GT487">
        <v>0</v>
      </c>
      <c r="GU487" t="s">
        <v>6</v>
      </c>
      <c r="GV487">
        <f t="shared" si="404"/>
        <v>0</v>
      </c>
      <c r="GW487">
        <v>1</v>
      </c>
      <c r="GX487">
        <f t="shared" si="405"/>
        <v>0</v>
      </c>
      <c r="HA487">
        <v>0</v>
      </c>
      <c r="HB487">
        <v>0</v>
      </c>
      <c r="HC487">
        <f t="shared" si="406"/>
        <v>0</v>
      </c>
      <c r="HE487" t="s">
        <v>6</v>
      </c>
      <c r="HF487" t="s">
        <v>6</v>
      </c>
      <c r="HM487" t="s">
        <v>6</v>
      </c>
      <c r="HN487" t="s">
        <v>132</v>
      </c>
      <c r="HO487" t="s">
        <v>133</v>
      </c>
      <c r="HP487" t="s">
        <v>130</v>
      </c>
      <c r="HQ487" t="s">
        <v>130</v>
      </c>
      <c r="HS487">
        <v>0</v>
      </c>
      <c r="IK487">
        <v>0</v>
      </c>
    </row>
    <row r="488" spans="1:245" x14ac:dyDescent="0.2">
      <c r="A488">
        <v>18</v>
      </c>
      <c r="B488">
        <v>1</v>
      </c>
      <c r="C488">
        <v>685</v>
      </c>
      <c r="E488" t="s">
        <v>404</v>
      </c>
      <c r="F488" t="s">
        <v>135</v>
      </c>
      <c r="G488" t="s">
        <v>149</v>
      </c>
      <c r="H488" t="str">
        <f>'1.Ведомость'!C260</f>
        <v>м2</v>
      </c>
      <c r="I488">
        <f>I487*J488</f>
        <v>2.75</v>
      </c>
      <c r="J488">
        <v>11</v>
      </c>
      <c r="K488">
        <v>11</v>
      </c>
      <c r="O488">
        <f t="shared" si="377"/>
        <v>613.79999999999995</v>
      </c>
      <c r="P488">
        <f t="shared" si="378"/>
        <v>613.79999999999995</v>
      </c>
      <c r="Q488">
        <f t="shared" si="379"/>
        <v>0</v>
      </c>
      <c r="R488">
        <f t="shared" si="380"/>
        <v>0</v>
      </c>
      <c r="S488">
        <f t="shared" si="381"/>
        <v>0</v>
      </c>
      <c r="T488">
        <f t="shared" si="382"/>
        <v>0</v>
      </c>
      <c r="U488">
        <f t="shared" si="383"/>
        <v>0</v>
      </c>
      <c r="V488">
        <f t="shared" si="384"/>
        <v>0</v>
      </c>
      <c r="W488">
        <f t="shared" si="385"/>
        <v>0</v>
      </c>
      <c r="X488">
        <f t="shared" si="386"/>
        <v>0</v>
      </c>
      <c r="Y488">
        <f t="shared" si="387"/>
        <v>0</v>
      </c>
      <c r="AA488">
        <v>92843885</v>
      </c>
      <c r="AB488">
        <f t="shared" si="388"/>
        <v>22.5</v>
      </c>
      <c r="AC488">
        <f t="shared" si="389"/>
        <v>22.5</v>
      </c>
      <c r="AD488">
        <f t="shared" si="415"/>
        <v>0</v>
      </c>
      <c r="AE488">
        <f t="shared" si="416"/>
        <v>0</v>
      </c>
      <c r="AF488">
        <f t="shared" si="417"/>
        <v>0</v>
      </c>
      <c r="AG488">
        <f t="shared" si="390"/>
        <v>0</v>
      </c>
      <c r="AH488">
        <f t="shared" si="418"/>
        <v>0</v>
      </c>
      <c r="AI488">
        <f t="shared" si="419"/>
        <v>0</v>
      </c>
      <c r="AJ488">
        <f t="shared" si="391"/>
        <v>0</v>
      </c>
      <c r="AK488">
        <v>22.5</v>
      </c>
      <c r="AL488">
        <v>22.5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9.92</v>
      </c>
      <c r="BD488" t="s">
        <v>6</v>
      </c>
      <c r="BE488" t="s">
        <v>6</v>
      </c>
      <c r="BF488" t="s">
        <v>6</v>
      </c>
      <c r="BG488" t="s">
        <v>6</v>
      </c>
      <c r="BH488">
        <v>3</v>
      </c>
      <c r="BI488">
        <v>1</v>
      </c>
      <c r="BJ488" t="s">
        <v>137</v>
      </c>
      <c r="BM488">
        <v>500001</v>
      </c>
      <c r="BN488">
        <v>0</v>
      </c>
      <c r="BO488" t="s">
        <v>6</v>
      </c>
      <c r="BP488">
        <v>0</v>
      </c>
      <c r="BQ488">
        <v>8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6</v>
      </c>
      <c r="BZ488">
        <v>0</v>
      </c>
      <c r="CA488">
        <v>0</v>
      </c>
      <c r="CB488" t="s">
        <v>6</v>
      </c>
      <c r="CE488">
        <v>0</v>
      </c>
      <c r="CF488">
        <v>0</v>
      </c>
      <c r="CG488">
        <v>0</v>
      </c>
      <c r="CM488">
        <v>0</v>
      </c>
      <c r="CN488" t="s">
        <v>6</v>
      </c>
      <c r="CO488">
        <v>0</v>
      </c>
      <c r="CP488">
        <f t="shared" si="392"/>
        <v>613.79999999999995</v>
      </c>
      <c r="CQ488">
        <f t="shared" si="413"/>
        <v>223.2</v>
      </c>
      <c r="CR488">
        <f t="shared" si="414"/>
        <v>0</v>
      </c>
      <c r="CS488">
        <f t="shared" si="393"/>
        <v>0</v>
      </c>
      <c r="CT488">
        <f t="shared" si="394"/>
        <v>0</v>
      </c>
      <c r="CU488">
        <f t="shared" si="395"/>
        <v>0</v>
      </c>
      <c r="CV488">
        <f t="shared" si="396"/>
        <v>0</v>
      </c>
      <c r="CW488">
        <f t="shared" si="397"/>
        <v>0</v>
      </c>
      <c r="CX488">
        <f t="shared" si="398"/>
        <v>0</v>
      </c>
      <c r="CY488">
        <f t="shared" si="407"/>
        <v>0</v>
      </c>
      <c r="CZ488">
        <f t="shared" si="408"/>
        <v>0</v>
      </c>
      <c r="DC488" t="s">
        <v>6</v>
      </c>
      <c r="DD488" t="s">
        <v>6</v>
      </c>
      <c r="DE488" t="s">
        <v>6</v>
      </c>
      <c r="DF488" t="s">
        <v>6</v>
      </c>
      <c r="DG488" t="s">
        <v>6</v>
      </c>
      <c r="DH488" t="s">
        <v>6</v>
      </c>
      <c r="DI488" t="s">
        <v>6</v>
      </c>
      <c r="DJ488" t="s">
        <v>6</v>
      </c>
      <c r="DK488" t="s">
        <v>6</v>
      </c>
      <c r="DL488" t="s">
        <v>6</v>
      </c>
      <c r="DM488" t="s">
        <v>6</v>
      </c>
      <c r="DN488">
        <v>0</v>
      </c>
      <c r="DO488">
        <v>0</v>
      </c>
      <c r="DP488">
        <v>1</v>
      </c>
      <c r="DQ488">
        <v>1</v>
      </c>
      <c r="DU488">
        <v>1005</v>
      </c>
      <c r="DV488" t="s">
        <v>57</v>
      </c>
      <c r="DW488" t="s">
        <v>57</v>
      </c>
      <c r="DX488">
        <v>1</v>
      </c>
      <c r="DZ488" t="s">
        <v>6</v>
      </c>
      <c r="EA488" t="s">
        <v>6</v>
      </c>
      <c r="EB488" t="s">
        <v>6</v>
      </c>
      <c r="EC488" t="s">
        <v>6</v>
      </c>
      <c r="EE488">
        <v>66696658</v>
      </c>
      <c r="EF488">
        <v>8</v>
      </c>
      <c r="EG488" t="s">
        <v>51</v>
      </c>
      <c r="EH488">
        <v>0</v>
      </c>
      <c r="EI488" t="s">
        <v>6</v>
      </c>
      <c r="EJ488">
        <v>1</v>
      </c>
      <c r="EK488">
        <v>500001</v>
      </c>
      <c r="EL488" t="s">
        <v>52</v>
      </c>
      <c r="EM488" t="s">
        <v>53</v>
      </c>
      <c r="EO488" t="s">
        <v>6</v>
      </c>
      <c r="EQ488">
        <v>0</v>
      </c>
      <c r="ER488">
        <v>22.5</v>
      </c>
      <c r="ES488">
        <v>22.5</v>
      </c>
      <c r="ET488">
        <v>0</v>
      </c>
      <c r="EU488">
        <v>0</v>
      </c>
      <c r="EV488">
        <v>0</v>
      </c>
      <c r="EW488">
        <v>0</v>
      </c>
      <c r="EX488">
        <v>0</v>
      </c>
      <c r="FQ488">
        <v>0</v>
      </c>
      <c r="FR488">
        <v>0</v>
      </c>
      <c r="FS488">
        <v>0</v>
      </c>
      <c r="FX488">
        <v>0</v>
      </c>
      <c r="FY488">
        <v>0</v>
      </c>
      <c r="GA488" t="s">
        <v>6</v>
      </c>
      <c r="GD488">
        <v>1</v>
      </c>
      <c r="GF488">
        <v>2022782512</v>
      </c>
      <c r="GG488">
        <v>2</v>
      </c>
      <c r="GH488">
        <v>1</v>
      </c>
      <c r="GI488">
        <v>4</v>
      </c>
      <c r="GJ488">
        <v>0</v>
      </c>
      <c r="GK488">
        <v>0</v>
      </c>
      <c r="GL488">
        <f t="shared" si="399"/>
        <v>0</v>
      </c>
      <c r="GM488">
        <f t="shared" si="400"/>
        <v>613.79999999999995</v>
      </c>
      <c r="GN488">
        <f t="shared" si="401"/>
        <v>613.79999999999995</v>
      </c>
      <c r="GO488">
        <f t="shared" si="402"/>
        <v>0</v>
      </c>
      <c r="GP488">
        <f t="shared" si="403"/>
        <v>0</v>
      </c>
      <c r="GR488">
        <v>0</v>
      </c>
      <c r="GS488">
        <v>3</v>
      </c>
      <c r="GT488">
        <v>0</v>
      </c>
      <c r="GU488" t="s">
        <v>6</v>
      </c>
      <c r="GV488">
        <f t="shared" si="404"/>
        <v>0</v>
      </c>
      <c r="GW488">
        <v>1</v>
      </c>
      <c r="GX488">
        <f t="shared" si="405"/>
        <v>0</v>
      </c>
      <c r="HA488">
        <v>0</v>
      </c>
      <c r="HB488">
        <v>0</v>
      </c>
      <c r="HC488">
        <f t="shared" si="406"/>
        <v>0</v>
      </c>
      <c r="HE488" t="s">
        <v>6</v>
      </c>
      <c r="HF488" t="s">
        <v>6</v>
      </c>
      <c r="HM488" t="s">
        <v>6</v>
      </c>
      <c r="HN488" t="s">
        <v>6</v>
      </c>
      <c r="HO488" t="s">
        <v>6</v>
      </c>
      <c r="HP488" t="s">
        <v>6</v>
      </c>
      <c r="HQ488" t="s">
        <v>6</v>
      </c>
      <c r="HS488">
        <v>0</v>
      </c>
      <c r="IK488">
        <v>0</v>
      </c>
    </row>
    <row r="489" spans="1:245" x14ac:dyDescent="0.2">
      <c r="A489">
        <v>18</v>
      </c>
      <c r="B489">
        <v>1</v>
      </c>
      <c r="C489">
        <v>687</v>
      </c>
      <c r="E489" t="s">
        <v>405</v>
      </c>
      <c r="F489" t="s">
        <v>139</v>
      </c>
      <c r="G489" t="s">
        <v>140</v>
      </c>
      <c r="H489" t="str">
        <f>'1.Ведомость'!C261</f>
        <v>л</v>
      </c>
      <c r="I489">
        <f>I487*J489</f>
        <v>-0.375</v>
      </c>
      <c r="J489">
        <v>-1.5</v>
      </c>
      <c r="K489">
        <v>-1.5</v>
      </c>
      <c r="O489">
        <f t="shared" si="377"/>
        <v>-243.96</v>
      </c>
      <c r="P489">
        <f t="shared" si="378"/>
        <v>-243.96</v>
      </c>
      <c r="Q489">
        <f t="shared" si="379"/>
        <v>0</v>
      </c>
      <c r="R489">
        <f t="shared" si="380"/>
        <v>0</v>
      </c>
      <c r="S489">
        <f t="shared" si="381"/>
        <v>0</v>
      </c>
      <c r="T489">
        <f t="shared" si="382"/>
        <v>0</v>
      </c>
      <c r="U489">
        <f t="shared" si="383"/>
        <v>0</v>
      </c>
      <c r="V489">
        <f t="shared" si="384"/>
        <v>0</v>
      </c>
      <c r="W489">
        <f t="shared" si="385"/>
        <v>0</v>
      </c>
      <c r="X489">
        <f t="shared" si="386"/>
        <v>0</v>
      </c>
      <c r="Y489">
        <f t="shared" si="387"/>
        <v>0</v>
      </c>
      <c r="AA489">
        <v>92843885</v>
      </c>
      <c r="AB489">
        <f t="shared" si="388"/>
        <v>65.58</v>
      </c>
      <c r="AC489">
        <f t="shared" si="389"/>
        <v>65.58</v>
      </c>
      <c r="AD489">
        <f t="shared" si="415"/>
        <v>0</v>
      </c>
      <c r="AE489">
        <f t="shared" si="416"/>
        <v>0</v>
      </c>
      <c r="AF489">
        <f t="shared" si="417"/>
        <v>0</v>
      </c>
      <c r="AG489">
        <f t="shared" si="390"/>
        <v>0</v>
      </c>
      <c r="AH489">
        <f t="shared" si="418"/>
        <v>0</v>
      </c>
      <c r="AI489">
        <f t="shared" si="419"/>
        <v>0</v>
      </c>
      <c r="AJ489">
        <f t="shared" si="391"/>
        <v>0</v>
      </c>
      <c r="AK489">
        <v>65.58</v>
      </c>
      <c r="AL489">
        <v>65.58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9.92</v>
      </c>
      <c r="BD489" t="s">
        <v>6</v>
      </c>
      <c r="BE489" t="s">
        <v>6</v>
      </c>
      <c r="BF489" t="s">
        <v>6</v>
      </c>
      <c r="BG489" t="s">
        <v>6</v>
      </c>
      <c r="BH489">
        <v>3</v>
      </c>
      <c r="BI489">
        <v>1</v>
      </c>
      <c r="BJ489" t="s">
        <v>142</v>
      </c>
      <c r="BM489">
        <v>500001</v>
      </c>
      <c r="BN489">
        <v>0</v>
      </c>
      <c r="BO489" t="s">
        <v>6</v>
      </c>
      <c r="BP489">
        <v>0</v>
      </c>
      <c r="BQ489">
        <v>8</v>
      </c>
      <c r="BR489">
        <v>1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6</v>
      </c>
      <c r="BZ489">
        <v>0</v>
      </c>
      <c r="CA489">
        <v>0</v>
      </c>
      <c r="CB489" t="s">
        <v>6</v>
      </c>
      <c r="CE489">
        <v>0</v>
      </c>
      <c r="CF489">
        <v>0</v>
      </c>
      <c r="CG489">
        <v>0</v>
      </c>
      <c r="CM489">
        <v>0</v>
      </c>
      <c r="CN489" t="s">
        <v>6</v>
      </c>
      <c r="CO489">
        <v>0</v>
      </c>
      <c r="CP489">
        <f t="shared" si="392"/>
        <v>-243.96</v>
      </c>
      <c r="CQ489">
        <f t="shared" si="413"/>
        <v>650.55359999999996</v>
      </c>
      <c r="CR489">
        <f t="shared" si="414"/>
        <v>0</v>
      </c>
      <c r="CS489">
        <f t="shared" si="393"/>
        <v>0</v>
      </c>
      <c r="CT489">
        <f t="shared" si="394"/>
        <v>0</v>
      </c>
      <c r="CU489">
        <f t="shared" si="395"/>
        <v>0</v>
      </c>
      <c r="CV489">
        <f t="shared" si="396"/>
        <v>0</v>
      </c>
      <c r="CW489">
        <f t="shared" si="397"/>
        <v>0</v>
      </c>
      <c r="CX489">
        <f t="shared" si="398"/>
        <v>0</v>
      </c>
      <c r="CY489">
        <f t="shared" si="407"/>
        <v>0</v>
      </c>
      <c r="CZ489">
        <f t="shared" si="408"/>
        <v>0</v>
      </c>
      <c r="DC489" t="s">
        <v>6</v>
      </c>
      <c r="DD489" t="s">
        <v>6</v>
      </c>
      <c r="DE489" t="s">
        <v>6</v>
      </c>
      <c r="DF489" t="s">
        <v>6</v>
      </c>
      <c r="DG489" t="s">
        <v>6</v>
      </c>
      <c r="DH489" t="s">
        <v>6</v>
      </c>
      <c r="DI489" t="s">
        <v>6</v>
      </c>
      <c r="DJ489" t="s">
        <v>6</v>
      </c>
      <c r="DK489" t="s">
        <v>6</v>
      </c>
      <c r="DL489" t="s">
        <v>6</v>
      </c>
      <c r="DM489" t="s">
        <v>6</v>
      </c>
      <c r="DN489">
        <v>0</v>
      </c>
      <c r="DO489">
        <v>0</v>
      </c>
      <c r="DP489">
        <v>1</v>
      </c>
      <c r="DQ489">
        <v>1</v>
      </c>
      <c r="DU489">
        <v>1002</v>
      </c>
      <c r="DV489" t="s">
        <v>141</v>
      </c>
      <c r="DW489" t="s">
        <v>141</v>
      </c>
      <c r="DX489">
        <v>1</v>
      </c>
      <c r="DZ489" t="s">
        <v>6</v>
      </c>
      <c r="EA489" t="s">
        <v>6</v>
      </c>
      <c r="EB489" t="s">
        <v>6</v>
      </c>
      <c r="EC489" t="s">
        <v>6</v>
      </c>
      <c r="EE489">
        <v>66696658</v>
      </c>
      <c r="EF489">
        <v>8</v>
      </c>
      <c r="EG489" t="s">
        <v>51</v>
      </c>
      <c r="EH489">
        <v>0</v>
      </c>
      <c r="EI489" t="s">
        <v>6</v>
      </c>
      <c r="EJ489">
        <v>1</v>
      </c>
      <c r="EK489">
        <v>500001</v>
      </c>
      <c r="EL489" t="s">
        <v>52</v>
      </c>
      <c r="EM489" t="s">
        <v>53</v>
      </c>
      <c r="EO489" t="s">
        <v>6</v>
      </c>
      <c r="EQ489">
        <v>32768</v>
      </c>
      <c r="ER489">
        <v>65.58</v>
      </c>
      <c r="ES489">
        <v>65.58</v>
      </c>
      <c r="ET489">
        <v>0</v>
      </c>
      <c r="EU489">
        <v>0</v>
      </c>
      <c r="EV489">
        <v>0</v>
      </c>
      <c r="EW489">
        <v>0</v>
      </c>
      <c r="EX489">
        <v>0</v>
      </c>
      <c r="FQ489">
        <v>0</v>
      </c>
      <c r="FR489">
        <v>0</v>
      </c>
      <c r="FS489">
        <v>0</v>
      </c>
      <c r="FX489">
        <v>0</v>
      </c>
      <c r="FY489">
        <v>0</v>
      </c>
      <c r="GA489" t="s">
        <v>6</v>
      </c>
      <c r="GD489">
        <v>1</v>
      </c>
      <c r="GF489">
        <v>-1609399419</v>
      </c>
      <c r="GG489">
        <v>2</v>
      </c>
      <c r="GH489">
        <v>1</v>
      </c>
      <c r="GI489">
        <v>4</v>
      </c>
      <c r="GJ489">
        <v>0</v>
      </c>
      <c r="GK489">
        <v>0</v>
      </c>
      <c r="GL489">
        <f t="shared" si="399"/>
        <v>0</v>
      </c>
      <c r="GM489">
        <f t="shared" si="400"/>
        <v>-243.96</v>
      </c>
      <c r="GN489">
        <f t="shared" si="401"/>
        <v>-243.96</v>
      </c>
      <c r="GO489">
        <f t="shared" si="402"/>
        <v>0</v>
      </c>
      <c r="GP489">
        <f t="shared" si="403"/>
        <v>0</v>
      </c>
      <c r="GR489">
        <v>0</v>
      </c>
      <c r="GS489">
        <v>3</v>
      </c>
      <c r="GT489">
        <v>0</v>
      </c>
      <c r="GU489" t="s">
        <v>6</v>
      </c>
      <c r="GV489">
        <f t="shared" si="404"/>
        <v>0</v>
      </c>
      <c r="GW489">
        <v>1</v>
      </c>
      <c r="GX489">
        <f t="shared" si="405"/>
        <v>0</v>
      </c>
      <c r="HA489">
        <v>0</v>
      </c>
      <c r="HB489">
        <v>0</v>
      </c>
      <c r="HC489">
        <f t="shared" si="406"/>
        <v>0</v>
      </c>
      <c r="HE489" t="s">
        <v>6</v>
      </c>
      <c r="HF489" t="s">
        <v>6</v>
      </c>
      <c r="HM489" t="s">
        <v>6</v>
      </c>
      <c r="HN489" t="s">
        <v>6</v>
      </c>
      <c r="HO489" t="s">
        <v>6</v>
      </c>
      <c r="HP489" t="s">
        <v>6</v>
      </c>
      <c r="HQ489" t="s">
        <v>6</v>
      </c>
      <c r="HS489">
        <v>0</v>
      </c>
      <c r="IK489">
        <v>0</v>
      </c>
    </row>
    <row r="490" spans="1:245" x14ac:dyDescent="0.2">
      <c r="A490">
        <v>18</v>
      </c>
      <c r="B490">
        <v>1</v>
      </c>
      <c r="C490">
        <v>688</v>
      </c>
      <c r="E490" t="s">
        <v>406</v>
      </c>
      <c r="F490" t="s">
        <v>144</v>
      </c>
      <c r="G490" t="s">
        <v>145</v>
      </c>
      <c r="H490" t="str">
        <f>'1.Ведомость'!C262</f>
        <v>л</v>
      </c>
      <c r="I490">
        <f>I487*J490</f>
        <v>-1.4250000000000001E-2</v>
      </c>
      <c r="J490">
        <v>-5.7000000000000002E-2</v>
      </c>
      <c r="K490">
        <v>-5.7000000000000002E-2</v>
      </c>
      <c r="O490">
        <f t="shared" si="377"/>
        <v>-28.35</v>
      </c>
      <c r="P490">
        <f t="shared" si="378"/>
        <v>-28.35</v>
      </c>
      <c r="Q490">
        <f t="shared" si="379"/>
        <v>0</v>
      </c>
      <c r="R490">
        <f t="shared" si="380"/>
        <v>0</v>
      </c>
      <c r="S490">
        <f t="shared" si="381"/>
        <v>0</v>
      </c>
      <c r="T490">
        <f t="shared" si="382"/>
        <v>0</v>
      </c>
      <c r="U490">
        <f t="shared" si="383"/>
        <v>0</v>
      </c>
      <c r="V490">
        <f t="shared" si="384"/>
        <v>0</v>
      </c>
      <c r="W490">
        <f t="shared" si="385"/>
        <v>0</v>
      </c>
      <c r="X490">
        <f t="shared" si="386"/>
        <v>0</v>
      </c>
      <c r="Y490">
        <f t="shared" si="387"/>
        <v>0</v>
      </c>
      <c r="AA490">
        <v>92843885</v>
      </c>
      <c r="AB490">
        <f t="shared" si="388"/>
        <v>200.58</v>
      </c>
      <c r="AC490">
        <f t="shared" si="389"/>
        <v>200.58</v>
      </c>
      <c r="AD490">
        <f t="shared" si="415"/>
        <v>0</v>
      </c>
      <c r="AE490">
        <f t="shared" si="416"/>
        <v>0</v>
      </c>
      <c r="AF490">
        <f t="shared" si="417"/>
        <v>0</v>
      </c>
      <c r="AG490">
        <f t="shared" si="390"/>
        <v>0</v>
      </c>
      <c r="AH490">
        <f t="shared" si="418"/>
        <v>0</v>
      </c>
      <c r="AI490">
        <f t="shared" si="419"/>
        <v>0</v>
      </c>
      <c r="AJ490">
        <f t="shared" si="391"/>
        <v>0</v>
      </c>
      <c r="AK490">
        <v>200.58</v>
      </c>
      <c r="AL490">
        <v>200.58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9.92</v>
      </c>
      <c r="BD490" t="s">
        <v>6</v>
      </c>
      <c r="BE490" t="s">
        <v>6</v>
      </c>
      <c r="BF490" t="s">
        <v>6</v>
      </c>
      <c r="BG490" t="s">
        <v>6</v>
      </c>
      <c r="BH490">
        <v>3</v>
      </c>
      <c r="BI490">
        <v>1</v>
      </c>
      <c r="BJ490" t="s">
        <v>146</v>
      </c>
      <c r="BM490">
        <v>500001</v>
      </c>
      <c r="BN490">
        <v>0</v>
      </c>
      <c r="BO490" t="s">
        <v>6</v>
      </c>
      <c r="BP490">
        <v>0</v>
      </c>
      <c r="BQ490">
        <v>8</v>
      </c>
      <c r="BR490">
        <v>1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6</v>
      </c>
      <c r="BZ490">
        <v>0</v>
      </c>
      <c r="CA490">
        <v>0</v>
      </c>
      <c r="CB490" t="s">
        <v>6</v>
      </c>
      <c r="CE490">
        <v>0</v>
      </c>
      <c r="CF490">
        <v>0</v>
      </c>
      <c r="CG490">
        <v>0</v>
      </c>
      <c r="CM490">
        <v>0</v>
      </c>
      <c r="CN490" t="s">
        <v>6</v>
      </c>
      <c r="CO490">
        <v>0</v>
      </c>
      <c r="CP490">
        <f t="shared" si="392"/>
        <v>-28.35</v>
      </c>
      <c r="CQ490">
        <f t="shared" si="413"/>
        <v>1989.7536</v>
      </c>
      <c r="CR490">
        <f t="shared" si="414"/>
        <v>0</v>
      </c>
      <c r="CS490">
        <f t="shared" si="393"/>
        <v>0</v>
      </c>
      <c r="CT490">
        <f t="shared" si="394"/>
        <v>0</v>
      </c>
      <c r="CU490">
        <f t="shared" si="395"/>
        <v>0</v>
      </c>
      <c r="CV490">
        <f t="shared" si="396"/>
        <v>0</v>
      </c>
      <c r="CW490">
        <f t="shared" si="397"/>
        <v>0</v>
      </c>
      <c r="CX490">
        <f t="shared" si="398"/>
        <v>0</v>
      </c>
      <c r="CY490">
        <f t="shared" si="407"/>
        <v>0</v>
      </c>
      <c r="CZ490">
        <f t="shared" si="408"/>
        <v>0</v>
      </c>
      <c r="DC490" t="s">
        <v>6</v>
      </c>
      <c r="DD490" t="s">
        <v>6</v>
      </c>
      <c r="DE490" t="s">
        <v>6</v>
      </c>
      <c r="DF490" t="s">
        <v>6</v>
      </c>
      <c r="DG490" t="s">
        <v>6</v>
      </c>
      <c r="DH490" t="s">
        <v>6</v>
      </c>
      <c r="DI490" t="s">
        <v>6</v>
      </c>
      <c r="DJ490" t="s">
        <v>6</v>
      </c>
      <c r="DK490" t="s">
        <v>6</v>
      </c>
      <c r="DL490" t="s">
        <v>6</v>
      </c>
      <c r="DM490" t="s">
        <v>6</v>
      </c>
      <c r="DN490">
        <v>0</v>
      </c>
      <c r="DO490">
        <v>0</v>
      </c>
      <c r="DP490">
        <v>1</v>
      </c>
      <c r="DQ490">
        <v>1</v>
      </c>
      <c r="DU490">
        <v>1002</v>
      </c>
      <c r="DV490" t="s">
        <v>141</v>
      </c>
      <c r="DW490" t="s">
        <v>141</v>
      </c>
      <c r="DX490">
        <v>1</v>
      </c>
      <c r="DZ490" t="s">
        <v>6</v>
      </c>
      <c r="EA490" t="s">
        <v>6</v>
      </c>
      <c r="EB490" t="s">
        <v>6</v>
      </c>
      <c r="EC490" t="s">
        <v>6</v>
      </c>
      <c r="EE490">
        <v>66696658</v>
      </c>
      <c r="EF490">
        <v>8</v>
      </c>
      <c r="EG490" t="s">
        <v>51</v>
      </c>
      <c r="EH490">
        <v>0</v>
      </c>
      <c r="EI490" t="s">
        <v>6</v>
      </c>
      <c r="EJ490">
        <v>1</v>
      </c>
      <c r="EK490">
        <v>500001</v>
      </c>
      <c r="EL490" t="s">
        <v>52</v>
      </c>
      <c r="EM490" t="s">
        <v>53</v>
      </c>
      <c r="EO490" t="s">
        <v>6</v>
      </c>
      <c r="EQ490">
        <v>32768</v>
      </c>
      <c r="ER490">
        <v>200.58</v>
      </c>
      <c r="ES490">
        <v>200.58</v>
      </c>
      <c r="ET490">
        <v>0</v>
      </c>
      <c r="EU490">
        <v>0</v>
      </c>
      <c r="EV490">
        <v>0</v>
      </c>
      <c r="EW490">
        <v>0</v>
      </c>
      <c r="EX490">
        <v>0</v>
      </c>
      <c r="FQ490">
        <v>0</v>
      </c>
      <c r="FR490">
        <v>0</v>
      </c>
      <c r="FS490">
        <v>0</v>
      </c>
      <c r="FX490">
        <v>0</v>
      </c>
      <c r="FY490">
        <v>0</v>
      </c>
      <c r="GA490" t="s">
        <v>6</v>
      </c>
      <c r="GD490">
        <v>1</v>
      </c>
      <c r="GF490">
        <v>1828367933</v>
      </c>
      <c r="GG490">
        <v>2</v>
      </c>
      <c r="GH490">
        <v>1</v>
      </c>
      <c r="GI490">
        <v>4</v>
      </c>
      <c r="GJ490">
        <v>0</v>
      </c>
      <c r="GK490">
        <v>0</v>
      </c>
      <c r="GL490">
        <f t="shared" si="399"/>
        <v>0</v>
      </c>
      <c r="GM490">
        <f t="shared" si="400"/>
        <v>-28.35</v>
      </c>
      <c r="GN490">
        <f t="shared" si="401"/>
        <v>-28.35</v>
      </c>
      <c r="GO490">
        <f t="shared" si="402"/>
        <v>0</v>
      </c>
      <c r="GP490">
        <f t="shared" si="403"/>
        <v>0</v>
      </c>
      <c r="GR490">
        <v>0</v>
      </c>
      <c r="GS490">
        <v>3</v>
      </c>
      <c r="GT490">
        <v>0</v>
      </c>
      <c r="GU490" t="s">
        <v>6</v>
      </c>
      <c r="GV490">
        <f t="shared" si="404"/>
        <v>0</v>
      </c>
      <c r="GW490">
        <v>1</v>
      </c>
      <c r="GX490">
        <f t="shared" si="405"/>
        <v>0</v>
      </c>
      <c r="HA490">
        <v>0</v>
      </c>
      <c r="HB490">
        <v>0</v>
      </c>
      <c r="HC490">
        <f t="shared" si="406"/>
        <v>0</v>
      </c>
      <c r="HE490" t="s">
        <v>6</v>
      </c>
      <c r="HF490" t="s">
        <v>6</v>
      </c>
      <c r="HM490" t="s">
        <v>6</v>
      </c>
      <c r="HN490" t="s">
        <v>6</v>
      </c>
      <c r="HO490" t="s">
        <v>6</v>
      </c>
      <c r="HP490" t="s">
        <v>6</v>
      </c>
      <c r="HQ490" t="s">
        <v>6</v>
      </c>
      <c r="HS490">
        <v>0</v>
      </c>
      <c r="IK490">
        <v>0</v>
      </c>
    </row>
    <row r="492" spans="1:245" x14ac:dyDescent="0.2">
      <c r="A492" s="2">
        <v>51</v>
      </c>
      <c r="B492" s="2">
        <f>B458</f>
        <v>1</v>
      </c>
      <c r="C492" s="2">
        <f>A458</f>
        <v>4</v>
      </c>
      <c r="D492" s="2">
        <f>ROW(A458)</f>
        <v>458</v>
      </c>
      <c r="E492" s="2"/>
      <c r="F492" s="2" t="str">
        <f>IF(F458&lt;&gt;"",F458,"")</f>
        <v/>
      </c>
      <c r="G492" s="2" t="str">
        <f>IF(G458&lt;&gt;"",G458,"")</f>
        <v>Система ВЕ8 (В5, В16)</v>
      </c>
      <c r="H492" s="2">
        <v>0</v>
      </c>
      <c r="I492" s="2"/>
      <c r="J492" s="2"/>
      <c r="K492" s="2"/>
      <c r="L492" s="2"/>
      <c r="M492" s="2"/>
      <c r="N492" s="2"/>
      <c r="O492" s="2">
        <f t="shared" ref="O492:T492" si="420">ROUND(AB492,2)</f>
        <v>801406.8</v>
      </c>
      <c r="P492" s="2">
        <f t="shared" si="420"/>
        <v>565543.18999999994</v>
      </c>
      <c r="Q492" s="2">
        <f t="shared" si="420"/>
        <v>16336.99</v>
      </c>
      <c r="R492" s="2">
        <f t="shared" si="420"/>
        <v>7328.71</v>
      </c>
      <c r="S492" s="2">
        <f t="shared" si="420"/>
        <v>219526.62</v>
      </c>
      <c r="T492" s="2">
        <f t="shared" si="420"/>
        <v>0</v>
      </c>
      <c r="U492" s="2">
        <f>AH492</f>
        <v>541.11234999999999</v>
      </c>
      <c r="V492" s="2">
        <f>AI492</f>
        <v>13.884318200000001</v>
      </c>
      <c r="W492" s="2">
        <f>ROUND(AJ492,2)</f>
        <v>0</v>
      </c>
      <c r="X492" s="2">
        <f>ROUND(AK492,2)</f>
        <v>259657.88</v>
      </c>
      <c r="Y492" s="2">
        <f>ROUND(AL492,2)</f>
        <v>152826.23999999999</v>
      </c>
      <c r="Z492" s="2"/>
      <c r="AA492" s="2"/>
      <c r="AB492" s="2">
        <f>ROUND(SUMIF(AA462:AA490,"=92843885",O462:O490),2)</f>
        <v>801406.8</v>
      </c>
      <c r="AC492" s="2">
        <f>ROUND(SUMIF(AA462:AA490,"=92843885",P462:P490),2)</f>
        <v>565543.18999999994</v>
      </c>
      <c r="AD492" s="2">
        <f>ROUND(SUMIF(AA462:AA490,"=92843885",Q462:Q490),2)</f>
        <v>16336.99</v>
      </c>
      <c r="AE492" s="2">
        <f>ROUND(SUMIF(AA462:AA490,"=92843885",R462:R490),2)</f>
        <v>7328.71</v>
      </c>
      <c r="AF492" s="2">
        <f>ROUND(SUMIF(AA462:AA490,"=92843885",S462:S490),2)</f>
        <v>219526.62</v>
      </c>
      <c r="AG492" s="2">
        <f>ROUND(SUMIF(AA462:AA490,"=92843885",T462:T490),2)</f>
        <v>0</v>
      </c>
      <c r="AH492" s="2">
        <f>SUMIF(AA462:AA490,"=92843885",U462:U490)</f>
        <v>541.11234999999999</v>
      </c>
      <c r="AI492" s="2">
        <f>SUMIF(AA462:AA490,"=92843885",V462:V490)</f>
        <v>13.884318200000001</v>
      </c>
      <c r="AJ492" s="2">
        <f>ROUND(SUMIF(AA462:AA490,"=92843885",W462:W490),2)</f>
        <v>0</v>
      </c>
      <c r="AK492" s="2">
        <f>ROUND(SUMIF(AA462:AA490,"=92843885",X462:X490),2)</f>
        <v>259657.88</v>
      </c>
      <c r="AL492" s="2">
        <f>ROUND(SUMIF(AA462:AA490,"=92843885",Y462:Y490),2)</f>
        <v>152826.23999999999</v>
      </c>
      <c r="AM492" s="2"/>
      <c r="AN492" s="2"/>
      <c r="AO492" s="2">
        <f t="shared" ref="AO492:BD492" si="421">ROUND(BX492,2)</f>
        <v>0</v>
      </c>
      <c r="AP492" s="2">
        <f t="shared" si="421"/>
        <v>2608.44</v>
      </c>
      <c r="AQ492" s="2">
        <f t="shared" si="421"/>
        <v>0</v>
      </c>
      <c r="AR492" s="2">
        <f t="shared" si="421"/>
        <v>1213890.92</v>
      </c>
      <c r="AS492" s="2">
        <f t="shared" si="421"/>
        <v>1211282.48</v>
      </c>
      <c r="AT492" s="2">
        <f t="shared" si="421"/>
        <v>0</v>
      </c>
      <c r="AU492" s="2">
        <f t="shared" si="421"/>
        <v>0</v>
      </c>
      <c r="AV492" s="2">
        <f t="shared" si="421"/>
        <v>565543.18999999994</v>
      </c>
      <c r="AW492" s="2">
        <f t="shared" si="421"/>
        <v>562934.75</v>
      </c>
      <c r="AX492" s="2">
        <f t="shared" si="421"/>
        <v>0</v>
      </c>
      <c r="AY492" s="2">
        <f t="shared" si="421"/>
        <v>562934.75</v>
      </c>
      <c r="AZ492" s="2">
        <f t="shared" si="421"/>
        <v>2608.44</v>
      </c>
      <c r="BA492" s="2">
        <f t="shared" si="421"/>
        <v>0</v>
      </c>
      <c r="BB492" s="2">
        <f t="shared" si="421"/>
        <v>0</v>
      </c>
      <c r="BC492" s="2">
        <f t="shared" si="421"/>
        <v>0</v>
      </c>
      <c r="BD492" s="2">
        <f t="shared" si="421"/>
        <v>0</v>
      </c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>
        <f>ROUND(SUMIF(AA462:AA490,"=92843885",FQ462:FQ490),2)</f>
        <v>0</v>
      </c>
      <c r="BY492" s="2">
        <f>ROUND(SUMIF(AA462:AA490,"=92843885",FR462:FR490),2)</f>
        <v>2608.44</v>
      </c>
      <c r="BZ492" s="2">
        <f>ROUND(SUMIF(AA462:AA490,"=92843885",GL462:GL490),2)</f>
        <v>0</v>
      </c>
      <c r="CA492" s="2">
        <f>ROUND(SUMIF(AA462:AA490,"=92843885",GM462:GM490),2)</f>
        <v>1213890.92</v>
      </c>
      <c r="CB492" s="2">
        <f>ROUND(SUMIF(AA462:AA490,"=92843885",GN462:GN490),2)</f>
        <v>1211282.48</v>
      </c>
      <c r="CC492" s="2">
        <f>ROUND(SUMIF(AA462:AA490,"=92843885",GO462:GO490),2)</f>
        <v>0</v>
      </c>
      <c r="CD492" s="2">
        <f>ROUND(SUMIF(AA462:AA490,"=92843885",GP462:GP490),2)</f>
        <v>0</v>
      </c>
      <c r="CE492" s="2">
        <f>AC492-BX492</f>
        <v>565543.18999999994</v>
      </c>
      <c r="CF492" s="2">
        <f>AC492-BY492</f>
        <v>562934.75</v>
      </c>
      <c r="CG492" s="2">
        <f>BX492-BZ492</f>
        <v>0</v>
      </c>
      <c r="CH492" s="2">
        <f>AC492-BX492-BY492+BZ492</f>
        <v>562934.75</v>
      </c>
      <c r="CI492" s="2">
        <f>BY492-BZ492</f>
        <v>2608.44</v>
      </c>
      <c r="CJ492" s="2">
        <f>ROUND(SUMIF(AA462:AA490,"=92843885",GX462:GX490),2)</f>
        <v>0</v>
      </c>
      <c r="CK492" s="2">
        <f>ROUND(SUMIF(AA462:AA490,"=92843885",GY462:GY490),2)</f>
        <v>0</v>
      </c>
      <c r="CL492" s="2">
        <f>ROUND(SUMIF(AA462:AA490,"=92843885",GZ462:GZ490),2)</f>
        <v>0</v>
      </c>
      <c r="CM492" s="2">
        <f>ROUND(SUMIF(AA462:AA490,"=92843885",HD462:HD490),2)</f>
        <v>0</v>
      </c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>
        <v>0</v>
      </c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201</v>
      </c>
      <c r="F494" s="4">
        <f>ROUND(Source!O492,O494)</f>
        <v>801406.8</v>
      </c>
      <c r="G494" s="4" t="s">
        <v>152</v>
      </c>
      <c r="H494" s="4" t="s">
        <v>153</v>
      </c>
      <c r="I494" s="4"/>
      <c r="J494" s="4"/>
      <c r="K494" s="4">
        <v>201</v>
      </c>
      <c r="L494" s="4">
        <v>1</v>
      </c>
      <c r="M494" s="4">
        <v>3</v>
      </c>
      <c r="N494" s="4" t="s">
        <v>6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798798.36</v>
      </c>
      <c r="X494" s="4">
        <v>1</v>
      </c>
      <c r="Y494" s="4">
        <v>798798.36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202</v>
      </c>
      <c r="F495" s="4">
        <f>ROUND(Source!P492,O495)</f>
        <v>565543.18999999994</v>
      </c>
      <c r="G495" s="4" t="s">
        <v>154</v>
      </c>
      <c r="H495" s="4" t="s">
        <v>155</v>
      </c>
      <c r="I495" s="4"/>
      <c r="J495" s="4"/>
      <c r="K495" s="4">
        <v>202</v>
      </c>
      <c r="L495" s="4">
        <v>2</v>
      </c>
      <c r="M495" s="4">
        <v>3</v>
      </c>
      <c r="N495" s="4" t="s">
        <v>6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565543.18999999994</v>
      </c>
      <c r="X495" s="4">
        <v>1</v>
      </c>
      <c r="Y495" s="4">
        <v>565543.18999999994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222</v>
      </c>
      <c r="F496" s="4">
        <f>ROUND(Source!AO492,O496)</f>
        <v>0</v>
      </c>
      <c r="G496" s="4" t="s">
        <v>156</v>
      </c>
      <c r="H496" s="4" t="s">
        <v>157</v>
      </c>
      <c r="I496" s="4"/>
      <c r="J496" s="4"/>
      <c r="K496" s="4">
        <v>222</v>
      </c>
      <c r="L496" s="4">
        <v>3</v>
      </c>
      <c r="M496" s="4">
        <v>3</v>
      </c>
      <c r="N496" s="4" t="s">
        <v>6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225</v>
      </c>
      <c r="F497" s="4">
        <f>ROUND(Source!AV492,O497)</f>
        <v>565543.18999999994</v>
      </c>
      <c r="G497" s="4" t="s">
        <v>158</v>
      </c>
      <c r="H497" s="4" t="s">
        <v>159</v>
      </c>
      <c r="I497" s="4"/>
      <c r="J497" s="4"/>
      <c r="K497" s="4">
        <v>225</v>
      </c>
      <c r="L497" s="4">
        <v>4</v>
      </c>
      <c r="M497" s="4">
        <v>3</v>
      </c>
      <c r="N497" s="4" t="s">
        <v>6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565543.18999999994</v>
      </c>
      <c r="X497" s="4">
        <v>1</v>
      </c>
      <c r="Y497" s="4">
        <v>565543.18999999994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226</v>
      </c>
      <c r="F498" s="4">
        <f>ROUND(Source!AW492,O498)</f>
        <v>562934.75</v>
      </c>
      <c r="G498" s="4" t="s">
        <v>160</v>
      </c>
      <c r="H498" s="4" t="s">
        <v>161</v>
      </c>
      <c r="I498" s="4"/>
      <c r="J498" s="4"/>
      <c r="K498" s="4">
        <v>226</v>
      </c>
      <c r="L498" s="4">
        <v>5</v>
      </c>
      <c r="M498" s="4">
        <v>3</v>
      </c>
      <c r="N498" s="4" t="s">
        <v>6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562934.75</v>
      </c>
      <c r="X498" s="4">
        <v>1</v>
      </c>
      <c r="Y498" s="4">
        <v>562934.75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227</v>
      </c>
      <c r="F499" s="4">
        <f>ROUND(Source!AX492,O499)</f>
        <v>0</v>
      </c>
      <c r="G499" s="4" t="s">
        <v>162</v>
      </c>
      <c r="H499" s="4" t="s">
        <v>163</v>
      </c>
      <c r="I499" s="4"/>
      <c r="J499" s="4"/>
      <c r="K499" s="4">
        <v>227</v>
      </c>
      <c r="L499" s="4">
        <v>6</v>
      </c>
      <c r="M499" s="4">
        <v>3</v>
      </c>
      <c r="N499" s="4" t="s">
        <v>6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228</v>
      </c>
      <c r="F500" s="4">
        <f>ROUND(Source!AY492,O500)</f>
        <v>562934.75</v>
      </c>
      <c r="G500" s="4" t="s">
        <v>164</v>
      </c>
      <c r="H500" s="4" t="s">
        <v>165</v>
      </c>
      <c r="I500" s="4"/>
      <c r="J500" s="4"/>
      <c r="K500" s="4">
        <v>228</v>
      </c>
      <c r="L500" s="4">
        <v>7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562934.75</v>
      </c>
      <c r="X500" s="4">
        <v>1</v>
      </c>
      <c r="Y500" s="4">
        <v>562934.75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216</v>
      </c>
      <c r="F501" s="4">
        <f>ROUND(Source!AP492,O501)</f>
        <v>2608.44</v>
      </c>
      <c r="G501" s="4" t="s">
        <v>166</v>
      </c>
      <c r="H501" s="4" t="s">
        <v>167</v>
      </c>
      <c r="I501" s="4"/>
      <c r="J501" s="4"/>
      <c r="K501" s="4">
        <v>216</v>
      </c>
      <c r="L501" s="4">
        <v>8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2608.44</v>
      </c>
      <c r="X501" s="4">
        <v>1</v>
      </c>
      <c r="Y501" s="4">
        <v>2608.44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223</v>
      </c>
      <c r="F502" s="4">
        <f>ROUND(Source!AQ492,O502)</f>
        <v>0</v>
      </c>
      <c r="G502" s="4" t="s">
        <v>168</v>
      </c>
      <c r="H502" s="4" t="s">
        <v>169</v>
      </c>
      <c r="I502" s="4"/>
      <c r="J502" s="4"/>
      <c r="K502" s="4">
        <v>223</v>
      </c>
      <c r="L502" s="4">
        <v>9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229</v>
      </c>
      <c r="F503" s="4">
        <f>ROUND(Source!AZ492,O503)</f>
        <v>2608.44</v>
      </c>
      <c r="G503" s="4" t="s">
        <v>170</v>
      </c>
      <c r="H503" s="4" t="s">
        <v>171</v>
      </c>
      <c r="I503" s="4"/>
      <c r="J503" s="4"/>
      <c r="K503" s="4">
        <v>229</v>
      </c>
      <c r="L503" s="4">
        <v>10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2608.44</v>
      </c>
      <c r="X503" s="4">
        <v>1</v>
      </c>
      <c r="Y503" s="4">
        <v>2608.44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203</v>
      </c>
      <c r="F504" s="4">
        <f>ROUND(Source!Q492,O504)</f>
        <v>16336.99</v>
      </c>
      <c r="G504" s="4" t="s">
        <v>172</v>
      </c>
      <c r="H504" s="4" t="s">
        <v>173</v>
      </c>
      <c r="I504" s="4"/>
      <c r="J504" s="4"/>
      <c r="K504" s="4">
        <v>203</v>
      </c>
      <c r="L504" s="4">
        <v>11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16336.99</v>
      </c>
      <c r="X504" s="4">
        <v>1</v>
      </c>
      <c r="Y504" s="4">
        <v>16336.99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231</v>
      </c>
      <c r="F505" s="4">
        <f>ROUND(Source!BB492,O505)</f>
        <v>0</v>
      </c>
      <c r="G505" s="4" t="s">
        <v>174</v>
      </c>
      <c r="H505" s="4" t="s">
        <v>175</v>
      </c>
      <c r="I505" s="4"/>
      <c r="J505" s="4"/>
      <c r="K505" s="4">
        <v>231</v>
      </c>
      <c r="L505" s="4">
        <v>12</v>
      </c>
      <c r="M505" s="4">
        <v>3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204</v>
      </c>
      <c r="F506" s="4">
        <f>ROUND(Source!R492,O506)</f>
        <v>7328.71</v>
      </c>
      <c r="G506" s="4" t="s">
        <v>176</v>
      </c>
      <c r="H506" s="4" t="s">
        <v>177</v>
      </c>
      <c r="I506" s="4"/>
      <c r="J506" s="4"/>
      <c r="K506" s="4">
        <v>204</v>
      </c>
      <c r="L506" s="4">
        <v>13</v>
      </c>
      <c r="M506" s="4">
        <v>3</v>
      </c>
      <c r="N506" s="4" t="s">
        <v>6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7328.71</v>
      </c>
      <c r="X506" s="4">
        <v>1</v>
      </c>
      <c r="Y506" s="4">
        <v>7328.71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205</v>
      </c>
      <c r="F507" s="4">
        <f>ROUND(Source!S492,O507)</f>
        <v>219526.62</v>
      </c>
      <c r="G507" s="4" t="s">
        <v>178</v>
      </c>
      <c r="H507" s="4" t="s">
        <v>179</v>
      </c>
      <c r="I507" s="4"/>
      <c r="J507" s="4"/>
      <c r="K507" s="4">
        <v>205</v>
      </c>
      <c r="L507" s="4">
        <v>14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219526.62</v>
      </c>
      <c r="X507" s="4">
        <v>1</v>
      </c>
      <c r="Y507" s="4">
        <v>219526.62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232</v>
      </c>
      <c r="F508" s="4">
        <f>ROUND(Source!BC492,O508)</f>
        <v>0</v>
      </c>
      <c r="G508" s="4" t="s">
        <v>180</v>
      </c>
      <c r="H508" s="4" t="s">
        <v>181</v>
      </c>
      <c r="I508" s="4"/>
      <c r="J508" s="4"/>
      <c r="K508" s="4">
        <v>232</v>
      </c>
      <c r="L508" s="4">
        <v>15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214</v>
      </c>
      <c r="F509" s="4">
        <f>ROUND(Source!AS492,O509)</f>
        <v>1211282.48</v>
      </c>
      <c r="G509" s="4" t="s">
        <v>182</v>
      </c>
      <c r="H509" s="4" t="s">
        <v>183</v>
      </c>
      <c r="I509" s="4"/>
      <c r="J509" s="4"/>
      <c r="K509" s="4">
        <v>214</v>
      </c>
      <c r="L509" s="4">
        <v>16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1211282.48</v>
      </c>
      <c r="X509" s="4">
        <v>1</v>
      </c>
      <c r="Y509" s="4">
        <v>1211282.48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215</v>
      </c>
      <c r="F510" s="4">
        <f>ROUND(Source!AT492,O510)</f>
        <v>0</v>
      </c>
      <c r="G510" s="4" t="s">
        <v>184</v>
      </c>
      <c r="H510" s="4" t="s">
        <v>185</v>
      </c>
      <c r="I510" s="4"/>
      <c r="J510" s="4"/>
      <c r="K510" s="4">
        <v>215</v>
      </c>
      <c r="L510" s="4">
        <v>17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217</v>
      </c>
      <c r="F511" s="4">
        <f>ROUND(Source!AU492,O511)</f>
        <v>0</v>
      </c>
      <c r="G511" s="4" t="s">
        <v>186</v>
      </c>
      <c r="H511" s="4" t="s">
        <v>187</v>
      </c>
      <c r="I511" s="4"/>
      <c r="J511" s="4"/>
      <c r="K511" s="4">
        <v>217</v>
      </c>
      <c r="L511" s="4">
        <v>18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230</v>
      </c>
      <c r="F512" s="4">
        <f>ROUND(Source!BA492,O512)</f>
        <v>0</v>
      </c>
      <c r="G512" s="4" t="s">
        <v>188</v>
      </c>
      <c r="H512" s="4" t="s">
        <v>189</v>
      </c>
      <c r="I512" s="4"/>
      <c r="J512" s="4"/>
      <c r="K512" s="4">
        <v>230</v>
      </c>
      <c r="L512" s="4">
        <v>19</v>
      </c>
      <c r="M512" s="4">
        <v>3</v>
      </c>
      <c r="N512" s="4" t="s">
        <v>6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206</v>
      </c>
      <c r="F513" s="4">
        <f>ROUND(Source!T492,O513)</f>
        <v>0</v>
      </c>
      <c r="G513" s="4" t="s">
        <v>190</v>
      </c>
      <c r="H513" s="4" t="s">
        <v>191</v>
      </c>
      <c r="I513" s="4"/>
      <c r="J513" s="4"/>
      <c r="K513" s="4">
        <v>206</v>
      </c>
      <c r="L513" s="4">
        <v>20</v>
      </c>
      <c r="M513" s="4">
        <v>3</v>
      </c>
      <c r="N513" s="4" t="s">
        <v>6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1</v>
      </c>
      <c r="E514" s="4">
        <v>207</v>
      </c>
      <c r="F514" s="4">
        <f>ROUND(Source!U492,O514)</f>
        <v>541.11234999999999</v>
      </c>
      <c r="G514" s="4" t="s">
        <v>192</v>
      </c>
      <c r="H514" s="4" t="s">
        <v>193</v>
      </c>
      <c r="I514" s="4"/>
      <c r="J514" s="4"/>
      <c r="K514" s="4">
        <v>207</v>
      </c>
      <c r="L514" s="4">
        <v>21</v>
      </c>
      <c r="M514" s="4">
        <v>3</v>
      </c>
      <c r="N514" s="4" t="s">
        <v>6</v>
      </c>
      <c r="O514" s="4">
        <v>7</v>
      </c>
      <c r="P514" s="4"/>
      <c r="Q514" s="4"/>
      <c r="R514" s="4"/>
      <c r="S514" s="4"/>
      <c r="T514" s="4"/>
      <c r="U514" s="4"/>
      <c r="V514" s="4"/>
      <c r="W514" s="4">
        <v>541.11234999999999</v>
      </c>
      <c r="X514" s="4">
        <v>1</v>
      </c>
      <c r="Y514" s="4">
        <v>541.11234999999999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1</v>
      </c>
      <c r="E515" s="4">
        <v>208</v>
      </c>
      <c r="F515" s="4">
        <f>ROUND(Source!V492,O515)</f>
        <v>13.884318199999999</v>
      </c>
      <c r="G515" s="4" t="s">
        <v>194</v>
      </c>
      <c r="H515" s="4" t="s">
        <v>195</v>
      </c>
      <c r="I515" s="4"/>
      <c r="J515" s="4"/>
      <c r="K515" s="4">
        <v>208</v>
      </c>
      <c r="L515" s="4">
        <v>22</v>
      </c>
      <c r="M515" s="4">
        <v>3</v>
      </c>
      <c r="N515" s="4" t="s">
        <v>6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13.884318199999999</v>
      </c>
      <c r="X515" s="4">
        <v>1</v>
      </c>
      <c r="Y515" s="4">
        <v>13.884318199999999</v>
      </c>
      <c r="Z515" s="4"/>
      <c r="AA515" s="4"/>
      <c r="AB515" s="4"/>
    </row>
    <row r="516" spans="1:245" x14ac:dyDescent="0.2">
      <c r="A516" s="4">
        <v>50</v>
      </c>
      <c r="B516" s="4">
        <v>0</v>
      </c>
      <c r="C516" s="4">
        <v>0</v>
      </c>
      <c r="D516" s="4">
        <v>1</v>
      </c>
      <c r="E516" s="4">
        <v>209</v>
      </c>
      <c r="F516" s="4">
        <f>ROUND(Source!W492,O516)</f>
        <v>0</v>
      </c>
      <c r="G516" s="4" t="s">
        <v>196</v>
      </c>
      <c r="H516" s="4" t="s">
        <v>197</v>
      </c>
      <c r="I516" s="4"/>
      <c r="J516" s="4"/>
      <c r="K516" s="4">
        <v>209</v>
      </c>
      <c r="L516" s="4">
        <v>23</v>
      </c>
      <c r="M516" s="4">
        <v>3</v>
      </c>
      <c r="N516" s="4" t="s">
        <v>6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45" x14ac:dyDescent="0.2">
      <c r="A517" s="4">
        <v>50</v>
      </c>
      <c r="B517" s="4">
        <v>0</v>
      </c>
      <c r="C517" s="4">
        <v>0</v>
      </c>
      <c r="D517" s="4">
        <v>1</v>
      </c>
      <c r="E517" s="4">
        <v>233</v>
      </c>
      <c r="F517" s="4">
        <f>ROUND(Source!BD492,O517)</f>
        <v>0</v>
      </c>
      <c r="G517" s="4" t="s">
        <v>198</v>
      </c>
      <c r="H517" s="4" t="s">
        <v>199</v>
      </c>
      <c r="I517" s="4"/>
      <c r="J517" s="4"/>
      <c r="K517" s="4">
        <v>233</v>
      </c>
      <c r="L517" s="4">
        <v>24</v>
      </c>
      <c r="M517" s="4">
        <v>3</v>
      </c>
      <c r="N517" s="4" t="s">
        <v>6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45" x14ac:dyDescent="0.2">
      <c r="A518" s="4">
        <v>50</v>
      </c>
      <c r="B518" s="4">
        <v>0</v>
      </c>
      <c r="C518" s="4">
        <v>0</v>
      </c>
      <c r="D518" s="4">
        <v>1</v>
      </c>
      <c r="E518" s="4">
        <v>210</v>
      </c>
      <c r="F518" s="4">
        <f>ROUND(Source!X492,O518)</f>
        <v>259657.88</v>
      </c>
      <c r="G518" s="4" t="s">
        <v>200</v>
      </c>
      <c r="H518" s="4" t="s">
        <v>201</v>
      </c>
      <c r="I518" s="4"/>
      <c r="J518" s="4"/>
      <c r="K518" s="4">
        <v>210</v>
      </c>
      <c r="L518" s="4">
        <v>25</v>
      </c>
      <c r="M518" s="4">
        <v>3</v>
      </c>
      <c r="N518" s="4" t="s">
        <v>6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259657.88</v>
      </c>
      <c r="X518" s="4">
        <v>1</v>
      </c>
      <c r="Y518" s="4">
        <v>259657.88</v>
      </c>
      <c r="Z518" s="4"/>
      <c r="AA518" s="4"/>
      <c r="AB518" s="4"/>
    </row>
    <row r="519" spans="1:245" x14ac:dyDescent="0.2">
      <c r="A519" s="4">
        <v>50</v>
      </c>
      <c r="B519" s="4">
        <v>0</v>
      </c>
      <c r="C519" s="4">
        <v>0</v>
      </c>
      <c r="D519" s="4">
        <v>1</v>
      </c>
      <c r="E519" s="4">
        <v>211</v>
      </c>
      <c r="F519" s="4">
        <f>ROUND(Source!Y492,O519)</f>
        <v>152826.23999999999</v>
      </c>
      <c r="G519" s="4" t="s">
        <v>202</v>
      </c>
      <c r="H519" s="4" t="s">
        <v>203</v>
      </c>
      <c r="I519" s="4"/>
      <c r="J519" s="4"/>
      <c r="K519" s="4">
        <v>211</v>
      </c>
      <c r="L519" s="4">
        <v>26</v>
      </c>
      <c r="M519" s="4">
        <v>3</v>
      </c>
      <c r="N519" s="4" t="s">
        <v>6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152826.23999999999</v>
      </c>
      <c r="X519" s="4">
        <v>1</v>
      </c>
      <c r="Y519" s="4">
        <v>152826.23999999999</v>
      </c>
      <c r="Z519" s="4"/>
      <c r="AA519" s="4"/>
      <c r="AB519" s="4"/>
    </row>
    <row r="520" spans="1:245" x14ac:dyDescent="0.2">
      <c r="A520" s="4">
        <v>50</v>
      </c>
      <c r="B520" s="4">
        <v>0</v>
      </c>
      <c r="C520" s="4">
        <v>0</v>
      </c>
      <c r="D520" s="4">
        <v>1</v>
      </c>
      <c r="E520" s="4">
        <v>224</v>
      </c>
      <c r="F520" s="4">
        <f>ROUND(Source!AR492,O520)</f>
        <v>1213890.92</v>
      </c>
      <c r="G520" s="4" t="s">
        <v>204</v>
      </c>
      <c r="H520" s="4" t="s">
        <v>205</v>
      </c>
      <c r="I520" s="4"/>
      <c r="J520" s="4"/>
      <c r="K520" s="4">
        <v>224</v>
      </c>
      <c r="L520" s="4">
        <v>27</v>
      </c>
      <c r="M520" s="4">
        <v>3</v>
      </c>
      <c r="N520" s="4" t="s">
        <v>6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1213890.92</v>
      </c>
      <c r="X520" s="4">
        <v>1</v>
      </c>
      <c r="Y520" s="4">
        <v>1213890.92</v>
      </c>
      <c r="Z520" s="4"/>
      <c r="AA520" s="4"/>
      <c r="AB520" s="4"/>
    </row>
    <row r="522" spans="1:245" x14ac:dyDescent="0.2">
      <c r="A522" s="1">
        <v>4</v>
      </c>
      <c r="B522" s="1">
        <v>1</v>
      </c>
      <c r="C522" s="1"/>
      <c r="D522" s="1">
        <f>ROW(A560)</f>
        <v>560</v>
      </c>
      <c r="E522" s="1"/>
      <c r="F522" s="1" t="s">
        <v>6</v>
      </c>
      <c r="G522" s="1" t="s">
        <v>407</v>
      </c>
      <c r="H522" s="1" t="s">
        <v>6</v>
      </c>
      <c r="I522" s="1">
        <v>0</v>
      </c>
      <c r="J522" s="1"/>
      <c r="K522" s="1">
        <v>-1</v>
      </c>
      <c r="L522" s="1"/>
      <c r="M522" s="1" t="s">
        <v>6</v>
      </c>
      <c r="N522" s="1"/>
      <c r="O522" s="1"/>
      <c r="P522" s="1"/>
      <c r="Q522" s="1"/>
      <c r="R522" s="1"/>
      <c r="S522" s="1">
        <v>0</v>
      </c>
      <c r="T522" s="1"/>
      <c r="U522" s="1" t="s">
        <v>6</v>
      </c>
      <c r="V522" s="1">
        <v>0</v>
      </c>
      <c r="W522" s="1"/>
      <c r="X522" s="1"/>
      <c r="Y522" s="1"/>
      <c r="Z522" s="1"/>
      <c r="AA522" s="1"/>
      <c r="AB522" s="1" t="s">
        <v>6</v>
      </c>
      <c r="AC522" s="1" t="s">
        <v>6</v>
      </c>
      <c r="AD522" s="1" t="s">
        <v>6</v>
      </c>
      <c r="AE522" s="1" t="s">
        <v>6</v>
      </c>
      <c r="AF522" s="1" t="s">
        <v>6</v>
      </c>
      <c r="AG522" s="1" t="s">
        <v>6</v>
      </c>
      <c r="AH522" s="1"/>
      <c r="AI522" s="1"/>
      <c r="AJ522" s="1"/>
      <c r="AK522" s="1"/>
      <c r="AL522" s="1"/>
      <c r="AM522" s="1"/>
      <c r="AN522" s="1"/>
      <c r="AO522" s="1"/>
      <c r="AP522" s="1" t="s">
        <v>6</v>
      </c>
      <c r="AQ522" s="1" t="s">
        <v>6</v>
      </c>
      <c r="AR522" s="1" t="s">
        <v>6</v>
      </c>
      <c r="AS522" s="1"/>
      <c r="AT522" s="1"/>
      <c r="AU522" s="1"/>
      <c r="AV522" s="1"/>
      <c r="AW522" s="1"/>
      <c r="AX522" s="1"/>
      <c r="AY522" s="1"/>
      <c r="AZ522" s="1" t="s">
        <v>6</v>
      </c>
      <c r="BA522" s="1"/>
      <c r="BB522" s="1" t="s">
        <v>6</v>
      </c>
      <c r="BC522" s="1" t="s">
        <v>6</v>
      </c>
      <c r="BD522" s="1" t="s">
        <v>6</v>
      </c>
      <c r="BE522" s="1" t="s">
        <v>6</v>
      </c>
      <c r="BF522" s="1" t="s">
        <v>6</v>
      </c>
      <c r="BG522" s="1" t="s">
        <v>6</v>
      </c>
      <c r="BH522" s="1" t="s">
        <v>6</v>
      </c>
      <c r="BI522" s="1" t="s">
        <v>6</v>
      </c>
      <c r="BJ522" s="1" t="s">
        <v>6</v>
      </c>
      <c r="BK522" s="1" t="s">
        <v>6</v>
      </c>
      <c r="BL522" s="1" t="s">
        <v>6</v>
      </c>
      <c r="BM522" s="1" t="s">
        <v>6</v>
      </c>
      <c r="BN522" s="1" t="s">
        <v>6</v>
      </c>
      <c r="BO522" s="1" t="s">
        <v>6</v>
      </c>
      <c r="BP522" s="1" t="s">
        <v>6</v>
      </c>
      <c r="BQ522" s="1"/>
      <c r="BR522" s="1"/>
      <c r="BS522" s="1"/>
      <c r="BT522" s="1"/>
      <c r="BU522" s="1"/>
      <c r="BV522" s="1"/>
      <c r="BW522" s="1"/>
      <c r="BX522" s="1">
        <v>0</v>
      </c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>
        <v>0</v>
      </c>
    </row>
    <row r="524" spans="1:245" x14ac:dyDescent="0.2">
      <c r="A524" s="2">
        <v>52</v>
      </c>
      <c r="B524" s="2">
        <f t="shared" ref="B524:G524" si="422">B560</f>
        <v>1</v>
      </c>
      <c r="C524" s="2">
        <f t="shared" si="422"/>
        <v>4</v>
      </c>
      <c r="D524" s="2">
        <f t="shared" si="422"/>
        <v>522</v>
      </c>
      <c r="E524" s="2">
        <f t="shared" si="422"/>
        <v>0</v>
      </c>
      <c r="F524" s="2" t="str">
        <f t="shared" si="422"/>
        <v/>
      </c>
      <c r="G524" s="2" t="str">
        <f t="shared" si="422"/>
        <v>Система ВЕ9 (В17)</v>
      </c>
      <c r="H524" s="2"/>
      <c r="I524" s="2"/>
      <c r="J524" s="2"/>
      <c r="K524" s="2"/>
      <c r="L524" s="2"/>
      <c r="M524" s="2"/>
      <c r="N524" s="2"/>
      <c r="O524" s="2">
        <f t="shared" ref="O524:AT524" si="423">O560</f>
        <v>603145.99</v>
      </c>
      <c r="P524" s="2">
        <f t="shared" si="423"/>
        <v>427705.96</v>
      </c>
      <c r="Q524" s="2">
        <f t="shared" si="423"/>
        <v>12313.62</v>
      </c>
      <c r="R524" s="2">
        <f t="shared" si="423"/>
        <v>5490.86</v>
      </c>
      <c r="S524" s="2">
        <f t="shared" si="423"/>
        <v>163126.41</v>
      </c>
      <c r="T524" s="2">
        <f t="shared" si="423"/>
        <v>0</v>
      </c>
      <c r="U524" s="2">
        <f t="shared" si="423"/>
        <v>401.77275000000003</v>
      </c>
      <c r="V524" s="2">
        <f t="shared" si="423"/>
        <v>10.4026707</v>
      </c>
      <c r="W524" s="2">
        <f t="shared" si="423"/>
        <v>0</v>
      </c>
      <c r="X524" s="2">
        <f t="shared" si="423"/>
        <v>192885.86</v>
      </c>
      <c r="Y524" s="2">
        <f t="shared" si="423"/>
        <v>113512.87</v>
      </c>
      <c r="Z524" s="2">
        <f t="shared" si="423"/>
        <v>0</v>
      </c>
      <c r="AA524" s="2">
        <f t="shared" si="423"/>
        <v>0</v>
      </c>
      <c r="AB524" s="2">
        <f t="shared" si="423"/>
        <v>603145.99</v>
      </c>
      <c r="AC524" s="2">
        <f t="shared" si="423"/>
        <v>427705.96</v>
      </c>
      <c r="AD524" s="2">
        <f t="shared" si="423"/>
        <v>12313.62</v>
      </c>
      <c r="AE524" s="2">
        <f t="shared" si="423"/>
        <v>5490.86</v>
      </c>
      <c r="AF524" s="2">
        <f t="shared" si="423"/>
        <v>163126.41</v>
      </c>
      <c r="AG524" s="2">
        <f t="shared" si="423"/>
        <v>0</v>
      </c>
      <c r="AH524" s="2">
        <f t="shared" si="423"/>
        <v>401.77275000000003</v>
      </c>
      <c r="AI524" s="2">
        <f t="shared" si="423"/>
        <v>10.4026707</v>
      </c>
      <c r="AJ524" s="2">
        <f t="shared" si="423"/>
        <v>0</v>
      </c>
      <c r="AK524" s="2">
        <f t="shared" si="423"/>
        <v>192885.86</v>
      </c>
      <c r="AL524" s="2">
        <f t="shared" si="423"/>
        <v>113512.87</v>
      </c>
      <c r="AM524" s="2">
        <f t="shared" si="423"/>
        <v>0</v>
      </c>
      <c r="AN524" s="2">
        <f t="shared" si="423"/>
        <v>0</v>
      </c>
      <c r="AO524" s="2">
        <f t="shared" si="423"/>
        <v>0</v>
      </c>
      <c r="AP524" s="2">
        <f t="shared" si="423"/>
        <v>1304.22</v>
      </c>
      <c r="AQ524" s="2">
        <f t="shared" si="423"/>
        <v>0</v>
      </c>
      <c r="AR524" s="2">
        <f t="shared" si="423"/>
        <v>909544.72</v>
      </c>
      <c r="AS524" s="2">
        <f t="shared" si="423"/>
        <v>908240.5</v>
      </c>
      <c r="AT524" s="2">
        <f t="shared" si="423"/>
        <v>0</v>
      </c>
      <c r="AU524" s="2">
        <f t="shared" ref="AU524:BZ524" si="424">AU560</f>
        <v>0</v>
      </c>
      <c r="AV524" s="2">
        <f t="shared" si="424"/>
        <v>427705.96</v>
      </c>
      <c r="AW524" s="2">
        <f t="shared" si="424"/>
        <v>426401.74</v>
      </c>
      <c r="AX524" s="2">
        <f t="shared" si="424"/>
        <v>0</v>
      </c>
      <c r="AY524" s="2">
        <f t="shared" si="424"/>
        <v>426401.74</v>
      </c>
      <c r="AZ524" s="2">
        <f t="shared" si="424"/>
        <v>1304.22</v>
      </c>
      <c r="BA524" s="2">
        <f t="shared" si="424"/>
        <v>0</v>
      </c>
      <c r="BB524" s="2">
        <f t="shared" si="424"/>
        <v>0</v>
      </c>
      <c r="BC524" s="2">
        <f t="shared" si="424"/>
        <v>0</v>
      </c>
      <c r="BD524" s="2">
        <f t="shared" si="424"/>
        <v>0</v>
      </c>
      <c r="BE524" s="2">
        <f t="shared" si="424"/>
        <v>0</v>
      </c>
      <c r="BF524" s="2">
        <f t="shared" si="424"/>
        <v>0</v>
      </c>
      <c r="BG524" s="2">
        <f t="shared" si="424"/>
        <v>0</v>
      </c>
      <c r="BH524" s="2">
        <f t="shared" si="424"/>
        <v>0</v>
      </c>
      <c r="BI524" s="2">
        <f t="shared" si="424"/>
        <v>0</v>
      </c>
      <c r="BJ524" s="2">
        <f t="shared" si="424"/>
        <v>0</v>
      </c>
      <c r="BK524" s="2">
        <f t="shared" si="424"/>
        <v>0</v>
      </c>
      <c r="BL524" s="2">
        <f t="shared" si="424"/>
        <v>0</v>
      </c>
      <c r="BM524" s="2">
        <f t="shared" si="424"/>
        <v>0</v>
      </c>
      <c r="BN524" s="2">
        <f t="shared" si="424"/>
        <v>0</v>
      </c>
      <c r="BO524" s="2">
        <f t="shared" si="424"/>
        <v>0</v>
      </c>
      <c r="BP524" s="2">
        <f t="shared" si="424"/>
        <v>0</v>
      </c>
      <c r="BQ524" s="2">
        <f t="shared" si="424"/>
        <v>0</v>
      </c>
      <c r="BR524" s="2">
        <f t="shared" si="424"/>
        <v>0</v>
      </c>
      <c r="BS524" s="2">
        <f t="shared" si="424"/>
        <v>0</v>
      </c>
      <c r="BT524" s="2">
        <f t="shared" si="424"/>
        <v>0</v>
      </c>
      <c r="BU524" s="2">
        <f t="shared" si="424"/>
        <v>0</v>
      </c>
      <c r="BV524" s="2">
        <f t="shared" si="424"/>
        <v>0</v>
      </c>
      <c r="BW524" s="2">
        <f t="shared" si="424"/>
        <v>0</v>
      </c>
      <c r="BX524" s="2">
        <f t="shared" si="424"/>
        <v>0</v>
      </c>
      <c r="BY524" s="2">
        <f t="shared" si="424"/>
        <v>1304.22</v>
      </c>
      <c r="BZ524" s="2">
        <f t="shared" si="424"/>
        <v>0</v>
      </c>
      <c r="CA524" s="2">
        <f t="shared" ref="CA524:DF524" si="425">CA560</f>
        <v>909544.72</v>
      </c>
      <c r="CB524" s="2">
        <f t="shared" si="425"/>
        <v>908240.5</v>
      </c>
      <c r="CC524" s="2">
        <f t="shared" si="425"/>
        <v>0</v>
      </c>
      <c r="CD524" s="2">
        <f t="shared" si="425"/>
        <v>0</v>
      </c>
      <c r="CE524" s="2">
        <f t="shared" si="425"/>
        <v>427705.96</v>
      </c>
      <c r="CF524" s="2">
        <f t="shared" si="425"/>
        <v>426401.74000000005</v>
      </c>
      <c r="CG524" s="2">
        <f t="shared" si="425"/>
        <v>0</v>
      </c>
      <c r="CH524" s="2">
        <f t="shared" si="425"/>
        <v>426401.74000000005</v>
      </c>
      <c r="CI524" s="2">
        <f t="shared" si="425"/>
        <v>1304.22</v>
      </c>
      <c r="CJ524" s="2">
        <f t="shared" si="425"/>
        <v>0</v>
      </c>
      <c r="CK524" s="2">
        <f t="shared" si="425"/>
        <v>0</v>
      </c>
      <c r="CL524" s="2">
        <f t="shared" si="425"/>
        <v>0</v>
      </c>
      <c r="CM524" s="2">
        <f t="shared" si="425"/>
        <v>0</v>
      </c>
      <c r="CN524" s="2">
        <f t="shared" si="425"/>
        <v>0</v>
      </c>
      <c r="CO524" s="2">
        <f t="shared" si="425"/>
        <v>0</v>
      </c>
      <c r="CP524" s="2">
        <f t="shared" si="425"/>
        <v>0</v>
      </c>
      <c r="CQ524" s="2">
        <f t="shared" si="425"/>
        <v>0</v>
      </c>
      <c r="CR524" s="2">
        <f t="shared" si="425"/>
        <v>0</v>
      </c>
      <c r="CS524" s="2">
        <f t="shared" si="425"/>
        <v>0</v>
      </c>
      <c r="CT524" s="2">
        <f t="shared" si="425"/>
        <v>0</v>
      </c>
      <c r="CU524" s="2">
        <f t="shared" si="425"/>
        <v>0</v>
      </c>
      <c r="CV524" s="2">
        <f t="shared" si="425"/>
        <v>0</v>
      </c>
      <c r="CW524" s="2">
        <f t="shared" si="425"/>
        <v>0</v>
      </c>
      <c r="CX524" s="2">
        <f t="shared" si="425"/>
        <v>0</v>
      </c>
      <c r="CY524" s="2">
        <f t="shared" si="425"/>
        <v>0</v>
      </c>
      <c r="CZ524" s="2">
        <f t="shared" si="425"/>
        <v>0</v>
      </c>
      <c r="DA524" s="2">
        <f t="shared" si="425"/>
        <v>0</v>
      </c>
      <c r="DB524" s="2">
        <f t="shared" si="425"/>
        <v>0</v>
      </c>
      <c r="DC524" s="2">
        <f t="shared" si="425"/>
        <v>0</v>
      </c>
      <c r="DD524" s="2">
        <f t="shared" si="425"/>
        <v>0</v>
      </c>
      <c r="DE524" s="2">
        <f t="shared" si="425"/>
        <v>0</v>
      </c>
      <c r="DF524" s="2">
        <f t="shared" si="425"/>
        <v>0</v>
      </c>
      <c r="DG524" s="3">
        <f t="shared" ref="DG524:EL524" si="426">DG560</f>
        <v>0</v>
      </c>
      <c r="DH524" s="3">
        <f t="shared" si="426"/>
        <v>0</v>
      </c>
      <c r="DI524" s="3">
        <f t="shared" si="426"/>
        <v>0</v>
      </c>
      <c r="DJ524" s="3">
        <f t="shared" si="426"/>
        <v>0</v>
      </c>
      <c r="DK524" s="3">
        <f t="shared" si="426"/>
        <v>0</v>
      </c>
      <c r="DL524" s="3">
        <f t="shared" si="426"/>
        <v>0</v>
      </c>
      <c r="DM524" s="3">
        <f t="shared" si="426"/>
        <v>0</v>
      </c>
      <c r="DN524" s="3">
        <f t="shared" si="426"/>
        <v>0</v>
      </c>
      <c r="DO524" s="3">
        <f t="shared" si="426"/>
        <v>0</v>
      </c>
      <c r="DP524" s="3">
        <f t="shared" si="426"/>
        <v>0</v>
      </c>
      <c r="DQ524" s="3">
        <f t="shared" si="426"/>
        <v>0</v>
      </c>
      <c r="DR524" s="3">
        <f t="shared" si="426"/>
        <v>0</v>
      </c>
      <c r="DS524" s="3">
        <f t="shared" si="426"/>
        <v>0</v>
      </c>
      <c r="DT524" s="3">
        <f t="shared" si="426"/>
        <v>0</v>
      </c>
      <c r="DU524" s="3">
        <f t="shared" si="426"/>
        <v>0</v>
      </c>
      <c r="DV524" s="3">
        <f t="shared" si="426"/>
        <v>0</v>
      </c>
      <c r="DW524" s="3">
        <f t="shared" si="426"/>
        <v>0</v>
      </c>
      <c r="DX524" s="3">
        <f t="shared" si="426"/>
        <v>0</v>
      </c>
      <c r="DY524" s="3">
        <f t="shared" si="426"/>
        <v>0</v>
      </c>
      <c r="DZ524" s="3">
        <f t="shared" si="426"/>
        <v>0</v>
      </c>
      <c r="EA524" s="3">
        <f t="shared" si="426"/>
        <v>0</v>
      </c>
      <c r="EB524" s="3">
        <f t="shared" si="426"/>
        <v>0</v>
      </c>
      <c r="EC524" s="3">
        <f t="shared" si="426"/>
        <v>0</v>
      </c>
      <c r="ED524" s="3">
        <f t="shared" si="426"/>
        <v>0</v>
      </c>
      <c r="EE524" s="3">
        <f t="shared" si="426"/>
        <v>0</v>
      </c>
      <c r="EF524" s="3">
        <f t="shared" si="426"/>
        <v>0</v>
      </c>
      <c r="EG524" s="3">
        <f t="shared" si="426"/>
        <v>0</v>
      </c>
      <c r="EH524" s="3">
        <f t="shared" si="426"/>
        <v>0</v>
      </c>
      <c r="EI524" s="3">
        <f t="shared" si="426"/>
        <v>0</v>
      </c>
      <c r="EJ524" s="3">
        <f t="shared" si="426"/>
        <v>0</v>
      </c>
      <c r="EK524" s="3">
        <f t="shared" si="426"/>
        <v>0</v>
      </c>
      <c r="EL524" s="3">
        <f t="shared" si="426"/>
        <v>0</v>
      </c>
      <c r="EM524" s="3">
        <f t="shared" ref="EM524:FR524" si="427">EM560</f>
        <v>0</v>
      </c>
      <c r="EN524" s="3">
        <f t="shared" si="427"/>
        <v>0</v>
      </c>
      <c r="EO524" s="3">
        <f t="shared" si="427"/>
        <v>0</v>
      </c>
      <c r="EP524" s="3">
        <f t="shared" si="427"/>
        <v>0</v>
      </c>
      <c r="EQ524" s="3">
        <f t="shared" si="427"/>
        <v>0</v>
      </c>
      <c r="ER524" s="3">
        <f t="shared" si="427"/>
        <v>0</v>
      </c>
      <c r="ES524" s="3">
        <f t="shared" si="427"/>
        <v>0</v>
      </c>
      <c r="ET524" s="3">
        <f t="shared" si="427"/>
        <v>0</v>
      </c>
      <c r="EU524" s="3">
        <f t="shared" si="427"/>
        <v>0</v>
      </c>
      <c r="EV524" s="3">
        <f t="shared" si="427"/>
        <v>0</v>
      </c>
      <c r="EW524" s="3">
        <f t="shared" si="427"/>
        <v>0</v>
      </c>
      <c r="EX524" s="3">
        <f t="shared" si="427"/>
        <v>0</v>
      </c>
      <c r="EY524" s="3">
        <f t="shared" si="427"/>
        <v>0</v>
      </c>
      <c r="EZ524" s="3">
        <f t="shared" si="427"/>
        <v>0</v>
      </c>
      <c r="FA524" s="3">
        <f t="shared" si="427"/>
        <v>0</v>
      </c>
      <c r="FB524" s="3">
        <f t="shared" si="427"/>
        <v>0</v>
      </c>
      <c r="FC524" s="3">
        <f t="shared" si="427"/>
        <v>0</v>
      </c>
      <c r="FD524" s="3">
        <f t="shared" si="427"/>
        <v>0</v>
      </c>
      <c r="FE524" s="3">
        <f t="shared" si="427"/>
        <v>0</v>
      </c>
      <c r="FF524" s="3">
        <f t="shared" si="427"/>
        <v>0</v>
      </c>
      <c r="FG524" s="3">
        <f t="shared" si="427"/>
        <v>0</v>
      </c>
      <c r="FH524" s="3">
        <f t="shared" si="427"/>
        <v>0</v>
      </c>
      <c r="FI524" s="3">
        <f t="shared" si="427"/>
        <v>0</v>
      </c>
      <c r="FJ524" s="3">
        <f t="shared" si="427"/>
        <v>0</v>
      </c>
      <c r="FK524" s="3">
        <f t="shared" si="427"/>
        <v>0</v>
      </c>
      <c r="FL524" s="3">
        <f t="shared" si="427"/>
        <v>0</v>
      </c>
      <c r="FM524" s="3">
        <f t="shared" si="427"/>
        <v>0</v>
      </c>
      <c r="FN524" s="3">
        <f t="shared" si="427"/>
        <v>0</v>
      </c>
      <c r="FO524" s="3">
        <f t="shared" si="427"/>
        <v>0</v>
      </c>
      <c r="FP524" s="3">
        <f t="shared" si="427"/>
        <v>0</v>
      </c>
      <c r="FQ524" s="3">
        <f t="shared" si="427"/>
        <v>0</v>
      </c>
      <c r="FR524" s="3">
        <f t="shared" si="427"/>
        <v>0</v>
      </c>
      <c r="FS524" s="3">
        <f t="shared" ref="FS524:GX524" si="428">FS560</f>
        <v>0</v>
      </c>
      <c r="FT524" s="3">
        <f t="shared" si="428"/>
        <v>0</v>
      </c>
      <c r="FU524" s="3">
        <f t="shared" si="428"/>
        <v>0</v>
      </c>
      <c r="FV524" s="3">
        <f t="shared" si="428"/>
        <v>0</v>
      </c>
      <c r="FW524" s="3">
        <f t="shared" si="428"/>
        <v>0</v>
      </c>
      <c r="FX524" s="3">
        <f t="shared" si="428"/>
        <v>0</v>
      </c>
      <c r="FY524" s="3">
        <f t="shared" si="428"/>
        <v>0</v>
      </c>
      <c r="FZ524" s="3">
        <f t="shared" si="428"/>
        <v>0</v>
      </c>
      <c r="GA524" s="3">
        <f t="shared" si="428"/>
        <v>0</v>
      </c>
      <c r="GB524" s="3">
        <f t="shared" si="428"/>
        <v>0</v>
      </c>
      <c r="GC524" s="3">
        <f t="shared" si="428"/>
        <v>0</v>
      </c>
      <c r="GD524" s="3">
        <f t="shared" si="428"/>
        <v>0</v>
      </c>
      <c r="GE524" s="3">
        <f t="shared" si="428"/>
        <v>0</v>
      </c>
      <c r="GF524" s="3">
        <f t="shared" si="428"/>
        <v>0</v>
      </c>
      <c r="GG524" s="3">
        <f t="shared" si="428"/>
        <v>0</v>
      </c>
      <c r="GH524" s="3">
        <f t="shared" si="428"/>
        <v>0</v>
      </c>
      <c r="GI524" s="3">
        <f t="shared" si="428"/>
        <v>0</v>
      </c>
      <c r="GJ524" s="3">
        <f t="shared" si="428"/>
        <v>0</v>
      </c>
      <c r="GK524" s="3">
        <f t="shared" si="428"/>
        <v>0</v>
      </c>
      <c r="GL524" s="3">
        <f t="shared" si="428"/>
        <v>0</v>
      </c>
      <c r="GM524" s="3">
        <f t="shared" si="428"/>
        <v>0</v>
      </c>
      <c r="GN524" s="3">
        <f t="shared" si="428"/>
        <v>0</v>
      </c>
      <c r="GO524" s="3">
        <f t="shared" si="428"/>
        <v>0</v>
      </c>
      <c r="GP524" s="3">
        <f t="shared" si="428"/>
        <v>0</v>
      </c>
      <c r="GQ524" s="3">
        <f t="shared" si="428"/>
        <v>0</v>
      </c>
      <c r="GR524" s="3">
        <f t="shared" si="428"/>
        <v>0</v>
      </c>
      <c r="GS524" s="3">
        <f t="shared" si="428"/>
        <v>0</v>
      </c>
      <c r="GT524" s="3">
        <f t="shared" si="428"/>
        <v>0</v>
      </c>
      <c r="GU524" s="3">
        <f t="shared" si="428"/>
        <v>0</v>
      </c>
      <c r="GV524" s="3">
        <f t="shared" si="428"/>
        <v>0</v>
      </c>
      <c r="GW524" s="3">
        <f t="shared" si="428"/>
        <v>0</v>
      </c>
      <c r="GX524" s="3">
        <f t="shared" si="428"/>
        <v>0</v>
      </c>
    </row>
    <row r="526" spans="1:245" x14ac:dyDescent="0.2">
      <c r="A526">
        <v>17</v>
      </c>
      <c r="B526">
        <v>1</v>
      </c>
      <c r="C526">
        <f>ROW(SmtRes!A696)</f>
        <v>696</v>
      </c>
      <c r="D526">
        <f>ROW(EtalonRes!A795)</f>
        <v>795</v>
      </c>
      <c r="E526" t="s">
        <v>408</v>
      </c>
      <c r="F526" t="s">
        <v>20</v>
      </c>
      <c r="G526" t="s">
        <v>21</v>
      </c>
      <c r="H526" t="s">
        <v>22</v>
      </c>
      <c r="I526">
        <v>1</v>
      </c>
      <c r="J526">
        <v>0</v>
      </c>
      <c r="K526">
        <v>1</v>
      </c>
      <c r="O526">
        <f t="shared" ref="O526:O558" si="429">ROUND(CP526,2)</f>
        <v>1783.01</v>
      </c>
      <c r="P526">
        <f t="shared" ref="P526:P558" si="430">ROUND(CQ526*I526,2)</f>
        <v>20.14</v>
      </c>
      <c r="Q526">
        <f t="shared" ref="Q526:Q558" si="431">ROUND(CR526*I526,2)</f>
        <v>109.25</v>
      </c>
      <c r="R526">
        <f t="shared" ref="R526:R558" si="432">ROUND(CS526*I526,2)</f>
        <v>28.26</v>
      </c>
      <c r="S526">
        <f t="shared" ref="S526:S558" si="433">ROUND(CT526*I526,2)</f>
        <v>1653.62</v>
      </c>
      <c r="T526">
        <f t="shared" ref="T526:T558" si="434">ROUND(CU526*I526,2)</f>
        <v>0</v>
      </c>
      <c r="U526">
        <f t="shared" ref="U526:U558" si="435">ROUND(CV526*I526,7)</f>
        <v>3.8325</v>
      </c>
      <c r="V526">
        <f t="shared" ref="V526:V558" si="436">ROUND(CW526*I526,7)</f>
        <v>5.2499999999999998E-2</v>
      </c>
      <c r="W526">
        <f t="shared" ref="W526:W558" si="437">ROUND(CX526*I526,2)</f>
        <v>0</v>
      </c>
      <c r="X526">
        <f t="shared" ref="X526:X558" si="438">ROUND(CY526,2)</f>
        <v>2035.07</v>
      </c>
      <c r="Y526">
        <f t="shared" ref="Y526:Y558" si="439">ROUND(CZ526,2)</f>
        <v>1210.95</v>
      </c>
      <c r="AA526">
        <v>92843885</v>
      </c>
      <c r="AB526">
        <f t="shared" ref="AB526:AB558" si="440">ROUND((AC526+AD526+AF526),2)</f>
        <v>45.85</v>
      </c>
      <c r="AC526">
        <f t="shared" ref="AC526:AC558" si="441">ROUND((ES526),2)</f>
        <v>2.0299999999999998</v>
      </c>
      <c r="AD526">
        <f>ROUND(((((ET526*ROUND(1.05,7)))-((EU526*ROUND(1.05,7))))+AE526),2)</f>
        <v>6.95</v>
      </c>
      <c r="AE526">
        <f>ROUND(((EU526*ROUND(1.05,7))),2)</f>
        <v>0.63</v>
      </c>
      <c r="AF526">
        <f>ROUND(((EV526*ROUND(1.05,7))),2)</f>
        <v>36.869999999999997</v>
      </c>
      <c r="AG526">
        <f t="shared" ref="AG526:AG558" si="442">ROUND((AP526),2)</f>
        <v>0</v>
      </c>
      <c r="AH526">
        <f>((EW526*ROUND(1.05,7)))</f>
        <v>3.8325</v>
      </c>
      <c r="AI526">
        <f>((EX526*ROUND(1.05,7)))</f>
        <v>5.2500000000000005E-2</v>
      </c>
      <c r="AJ526">
        <f t="shared" ref="AJ526:AJ558" si="443">(AS526)</f>
        <v>0</v>
      </c>
      <c r="AK526">
        <v>43.76</v>
      </c>
      <c r="AL526">
        <v>2.0299999999999998</v>
      </c>
      <c r="AM526">
        <v>6.62</v>
      </c>
      <c r="AN526">
        <v>0.6</v>
      </c>
      <c r="AO526">
        <v>35.11</v>
      </c>
      <c r="AP526">
        <v>0</v>
      </c>
      <c r="AQ526">
        <v>3.65</v>
      </c>
      <c r="AR526">
        <v>0.05</v>
      </c>
      <c r="AS526">
        <v>0</v>
      </c>
      <c r="AT526">
        <v>121</v>
      </c>
      <c r="AU526">
        <v>72</v>
      </c>
      <c r="AV526">
        <v>1</v>
      </c>
      <c r="AW526">
        <v>1</v>
      </c>
      <c r="AZ526">
        <v>1</v>
      </c>
      <c r="BA526">
        <v>44.85</v>
      </c>
      <c r="BB526">
        <v>15.72</v>
      </c>
      <c r="BC526">
        <v>9.92</v>
      </c>
      <c r="BD526" t="s">
        <v>6</v>
      </c>
      <c r="BE526" t="s">
        <v>6</v>
      </c>
      <c r="BF526" t="s">
        <v>6</v>
      </c>
      <c r="BG526" t="s">
        <v>6</v>
      </c>
      <c r="BH526">
        <v>0</v>
      </c>
      <c r="BI526">
        <v>1</v>
      </c>
      <c r="BJ526" t="s">
        <v>23</v>
      </c>
      <c r="BM526">
        <v>20001</v>
      </c>
      <c r="BN526">
        <v>0</v>
      </c>
      <c r="BO526" t="s">
        <v>6</v>
      </c>
      <c r="BP526">
        <v>0</v>
      </c>
      <c r="BQ526">
        <v>22</v>
      </c>
      <c r="BR526">
        <v>0</v>
      </c>
      <c r="BS526">
        <v>44.85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6</v>
      </c>
      <c r="BZ526">
        <v>121</v>
      </c>
      <c r="CA526">
        <v>72</v>
      </c>
      <c r="CB526" t="s">
        <v>6</v>
      </c>
      <c r="CE526">
        <v>0</v>
      </c>
      <c r="CF526">
        <v>0</v>
      </c>
      <c r="CG526">
        <v>0</v>
      </c>
      <c r="CM526">
        <v>0</v>
      </c>
      <c r="CN526" t="s">
        <v>24</v>
      </c>
      <c r="CO526">
        <v>0</v>
      </c>
      <c r="CP526">
        <f t="shared" ref="CP526:CP558" si="444">(P526+Q526+S526)</f>
        <v>1783.0099999999998</v>
      </c>
      <c r="CQ526">
        <f>AC526*BC526</f>
        <v>20.137599999999999</v>
      </c>
      <c r="CR526">
        <f>AD526*BB526</f>
        <v>109.254</v>
      </c>
      <c r="CS526">
        <f t="shared" ref="CS526:CS558" si="445">AE526*BS526</f>
        <v>28.255500000000001</v>
      </c>
      <c r="CT526">
        <f t="shared" ref="CT526:CT558" si="446">AF526*BA526</f>
        <v>1653.6195</v>
      </c>
      <c r="CU526">
        <f t="shared" ref="CU526:CU558" si="447">AG526</f>
        <v>0</v>
      </c>
      <c r="CV526">
        <f t="shared" ref="CV526:CV558" si="448">AH526</f>
        <v>3.8325</v>
      </c>
      <c r="CW526">
        <f t="shared" ref="CW526:CW558" si="449">AI526</f>
        <v>5.2500000000000005E-2</v>
      </c>
      <c r="CX526">
        <f t="shared" ref="CX526:CX558" si="450">AJ526</f>
        <v>0</v>
      </c>
      <c r="CY526">
        <f>(((S526+R526)*AT526)/100)</f>
        <v>2035.0747999999999</v>
      </c>
      <c r="CZ526">
        <f>(((S526+R526)*AU526)/100)</f>
        <v>1210.9535999999998</v>
      </c>
      <c r="DC526" t="s">
        <v>6</v>
      </c>
      <c r="DD526" t="s">
        <v>6</v>
      </c>
      <c r="DE526" t="s">
        <v>25</v>
      </c>
      <c r="DF526" t="s">
        <v>25</v>
      </c>
      <c r="DG526" t="s">
        <v>25</v>
      </c>
      <c r="DH526" t="s">
        <v>6</v>
      </c>
      <c r="DI526" t="s">
        <v>25</v>
      </c>
      <c r="DJ526" t="s">
        <v>25</v>
      </c>
      <c r="DK526" t="s">
        <v>6</v>
      </c>
      <c r="DL526" t="s">
        <v>6</v>
      </c>
      <c r="DM526" t="s">
        <v>6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22</v>
      </c>
      <c r="DW526" t="s">
        <v>22</v>
      </c>
      <c r="DX526">
        <v>1</v>
      </c>
      <c r="DZ526" t="s">
        <v>6</v>
      </c>
      <c r="EA526" t="s">
        <v>6</v>
      </c>
      <c r="EB526" t="s">
        <v>6</v>
      </c>
      <c r="EC526" t="s">
        <v>6</v>
      </c>
      <c r="EE526">
        <v>66696438</v>
      </c>
      <c r="EF526">
        <v>22</v>
      </c>
      <c r="EG526" t="s">
        <v>26</v>
      </c>
      <c r="EH526">
        <v>16</v>
      </c>
      <c r="EI526" t="s">
        <v>27</v>
      </c>
      <c r="EJ526">
        <v>1</v>
      </c>
      <c r="EK526">
        <v>20001</v>
      </c>
      <c r="EL526" t="s">
        <v>28</v>
      </c>
      <c r="EM526" t="s">
        <v>29</v>
      </c>
      <c r="EO526" t="s">
        <v>30</v>
      </c>
      <c r="EQ526">
        <v>131072</v>
      </c>
      <c r="ER526">
        <v>43.76</v>
      </c>
      <c r="ES526">
        <v>2.0299999999999998</v>
      </c>
      <c r="ET526">
        <v>6.62</v>
      </c>
      <c r="EU526">
        <v>0.6</v>
      </c>
      <c r="EV526">
        <v>35.11</v>
      </c>
      <c r="EW526">
        <v>3.65</v>
      </c>
      <c r="EX526">
        <v>0.05</v>
      </c>
      <c r="EY526">
        <v>0</v>
      </c>
      <c r="FQ526">
        <v>0</v>
      </c>
      <c r="FR526">
        <v>0</v>
      </c>
      <c r="FS526">
        <v>0</v>
      </c>
      <c r="FX526">
        <v>121</v>
      </c>
      <c r="FY526">
        <v>72</v>
      </c>
      <c r="GA526" t="s">
        <v>6</v>
      </c>
      <c r="GD526">
        <v>1</v>
      </c>
      <c r="GF526">
        <v>-2090890730</v>
      </c>
      <c r="GG526">
        <v>2</v>
      </c>
      <c r="GH526">
        <v>1</v>
      </c>
      <c r="GI526">
        <v>4</v>
      </c>
      <c r="GJ526">
        <v>0</v>
      </c>
      <c r="GK526">
        <v>0</v>
      </c>
      <c r="GL526">
        <f t="shared" ref="GL526:GL558" si="451">ROUND(IF(AND(BH526=3,BI526=3,FS526&lt;&gt;0),P526,0),2)</f>
        <v>0</v>
      </c>
      <c r="GM526">
        <f t="shared" ref="GM526:GM558" si="452">ROUND(O526+X526+Y526,2)+GX526</f>
        <v>5029.03</v>
      </c>
      <c r="GN526">
        <f t="shared" ref="GN526:GN558" si="453">IF(OR(BI526=0,BI526=1),GM526-GX526,0)</f>
        <v>5029.03</v>
      </c>
      <c r="GO526">
        <f t="shared" ref="GO526:GO558" si="454">IF(BI526=2,GM526-GX526,0)</f>
        <v>0</v>
      </c>
      <c r="GP526">
        <f t="shared" ref="GP526:GP558" si="455">IF(BI526=4,GM526-GX526,0)</f>
        <v>0</v>
      </c>
      <c r="GR526">
        <v>0</v>
      </c>
      <c r="GS526">
        <v>3</v>
      </c>
      <c r="GT526">
        <v>0</v>
      </c>
      <c r="GU526" t="s">
        <v>6</v>
      </c>
      <c r="GV526">
        <f t="shared" ref="GV526:GV558" si="456">ROUND((GT526),2)</f>
        <v>0</v>
      </c>
      <c r="GW526">
        <v>1</v>
      </c>
      <c r="GX526">
        <f t="shared" ref="GX526:GX558" si="457">ROUND(HC526*I526,2)</f>
        <v>0</v>
      </c>
      <c r="HA526">
        <v>0</v>
      </c>
      <c r="HB526">
        <v>0</v>
      </c>
      <c r="HC526">
        <f t="shared" ref="HC526:HC558" si="458">GV526*GW526</f>
        <v>0</v>
      </c>
      <c r="HE526" t="s">
        <v>6</v>
      </c>
      <c r="HF526" t="s">
        <v>6</v>
      </c>
      <c r="HM526" t="s">
        <v>6</v>
      </c>
      <c r="HN526" t="s">
        <v>31</v>
      </c>
      <c r="HO526" t="s">
        <v>32</v>
      </c>
      <c r="HP526" t="s">
        <v>27</v>
      </c>
      <c r="HQ526" t="s">
        <v>27</v>
      </c>
      <c r="HS526">
        <v>0</v>
      </c>
      <c r="IK526">
        <v>0</v>
      </c>
    </row>
    <row r="527" spans="1:245" x14ac:dyDescent="0.2">
      <c r="A527">
        <v>18</v>
      </c>
      <c r="B527">
        <v>1</v>
      </c>
      <c r="C527">
        <v>696</v>
      </c>
      <c r="E527" t="s">
        <v>409</v>
      </c>
      <c r="F527" t="s">
        <v>34</v>
      </c>
      <c r="G527" t="s">
        <v>243</v>
      </c>
      <c r="H527" t="str">
        <f>'1.Ведомость'!C267</f>
        <v>КОМПЛ</v>
      </c>
      <c r="I527">
        <f>I526*J527</f>
        <v>1</v>
      </c>
      <c r="J527">
        <v>1</v>
      </c>
      <c r="K527">
        <v>1</v>
      </c>
      <c r="O527">
        <f t="shared" si="429"/>
        <v>1304.22</v>
      </c>
      <c r="P527">
        <f t="shared" si="430"/>
        <v>1304.22</v>
      </c>
      <c r="Q527">
        <f t="shared" si="431"/>
        <v>0</v>
      </c>
      <c r="R527">
        <f t="shared" si="432"/>
        <v>0</v>
      </c>
      <c r="S527">
        <f t="shared" si="433"/>
        <v>0</v>
      </c>
      <c r="T527">
        <f t="shared" si="434"/>
        <v>0</v>
      </c>
      <c r="U527">
        <f t="shared" si="435"/>
        <v>0</v>
      </c>
      <c r="V527">
        <f t="shared" si="436"/>
        <v>0</v>
      </c>
      <c r="W527">
        <f t="shared" si="437"/>
        <v>0</v>
      </c>
      <c r="X527">
        <f t="shared" si="438"/>
        <v>0</v>
      </c>
      <c r="Y527">
        <f t="shared" si="439"/>
        <v>0</v>
      </c>
      <c r="AA527">
        <v>92843885</v>
      </c>
      <c r="AB527">
        <f t="shared" si="440"/>
        <v>1304.22</v>
      </c>
      <c r="AC527">
        <f t="shared" si="441"/>
        <v>1304.22</v>
      </c>
      <c r="AD527">
        <f>ROUND((ET527),2)</f>
        <v>0</v>
      </c>
      <c r="AE527">
        <f>ROUND((EU527),2)</f>
        <v>0</v>
      </c>
      <c r="AF527">
        <f>ROUND((EV527),2)</f>
        <v>0</v>
      </c>
      <c r="AG527">
        <f t="shared" si="442"/>
        <v>0</v>
      </c>
      <c r="AH527">
        <f>(EW527)</f>
        <v>0</v>
      </c>
      <c r="AI527">
        <f>(EX527)</f>
        <v>0</v>
      </c>
      <c r="AJ527">
        <f t="shared" si="443"/>
        <v>0</v>
      </c>
      <c r="AK527">
        <v>1304.22</v>
      </c>
      <c r="AL527">
        <v>1304.22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6.43</v>
      </c>
      <c r="BD527" t="s">
        <v>6</v>
      </c>
      <c r="BE527" t="s">
        <v>6</v>
      </c>
      <c r="BF527" t="s">
        <v>6</v>
      </c>
      <c r="BG527" t="s">
        <v>6</v>
      </c>
      <c r="BH527">
        <v>3</v>
      </c>
      <c r="BI527">
        <v>3</v>
      </c>
      <c r="BJ527" t="s">
        <v>6</v>
      </c>
      <c r="BM527">
        <v>902</v>
      </c>
      <c r="BN527">
        <v>0</v>
      </c>
      <c r="BO527" t="s">
        <v>6</v>
      </c>
      <c r="BP527">
        <v>0</v>
      </c>
      <c r="BQ527">
        <v>92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6</v>
      </c>
      <c r="BZ527">
        <v>0</v>
      </c>
      <c r="CA527">
        <v>0</v>
      </c>
      <c r="CB527" t="s">
        <v>6</v>
      </c>
      <c r="CE527">
        <v>0</v>
      </c>
      <c r="CF527">
        <v>0</v>
      </c>
      <c r="CG527">
        <v>0</v>
      </c>
      <c r="CM527">
        <v>0</v>
      </c>
      <c r="CN527" t="s">
        <v>6</v>
      </c>
      <c r="CO527">
        <v>0</v>
      </c>
      <c r="CP527">
        <f t="shared" si="444"/>
        <v>1304.22</v>
      </c>
      <c r="CQ527">
        <f>AC527</f>
        <v>1304.22</v>
      </c>
      <c r="CR527">
        <f>AD527</f>
        <v>0</v>
      </c>
      <c r="CS527">
        <f t="shared" si="445"/>
        <v>0</v>
      </c>
      <c r="CT527">
        <f t="shared" si="446"/>
        <v>0</v>
      </c>
      <c r="CU527">
        <f t="shared" si="447"/>
        <v>0</v>
      </c>
      <c r="CV527">
        <f t="shared" si="448"/>
        <v>0</v>
      </c>
      <c r="CW527">
        <f t="shared" si="449"/>
        <v>0</v>
      </c>
      <c r="CX527">
        <f t="shared" si="450"/>
        <v>0</v>
      </c>
      <c r="CY527">
        <f>0</f>
        <v>0</v>
      </c>
      <c r="CZ527">
        <f>0</f>
        <v>0</v>
      </c>
      <c r="DC527" t="s">
        <v>6</v>
      </c>
      <c r="DD527" t="s">
        <v>6</v>
      </c>
      <c r="DE527" t="s">
        <v>6</v>
      </c>
      <c r="DF527" t="s">
        <v>6</v>
      </c>
      <c r="DG527" t="s">
        <v>6</v>
      </c>
      <c r="DH527" t="s">
        <v>6</v>
      </c>
      <c r="DI527" t="s">
        <v>6</v>
      </c>
      <c r="DJ527" t="s">
        <v>6</v>
      </c>
      <c r="DK527" t="s">
        <v>6</v>
      </c>
      <c r="DL527" t="s">
        <v>6</v>
      </c>
      <c r="DM527" t="s">
        <v>6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36</v>
      </c>
      <c r="DW527" t="s">
        <v>36</v>
      </c>
      <c r="DX527">
        <v>1</v>
      </c>
      <c r="DZ527" t="s">
        <v>6</v>
      </c>
      <c r="EA527" t="s">
        <v>6</v>
      </c>
      <c r="EB527" t="s">
        <v>6</v>
      </c>
      <c r="EC527" t="s">
        <v>6</v>
      </c>
      <c r="EE527">
        <v>66696254</v>
      </c>
      <c r="EF527">
        <v>92</v>
      </c>
      <c r="EG527" t="s">
        <v>37</v>
      </c>
      <c r="EH527">
        <v>0</v>
      </c>
      <c r="EI527" t="s">
        <v>6</v>
      </c>
      <c r="EJ527">
        <v>3</v>
      </c>
      <c r="EK527">
        <v>902</v>
      </c>
      <c r="EL527" t="s">
        <v>37</v>
      </c>
      <c r="EM527" t="s">
        <v>38</v>
      </c>
      <c r="EO527" t="s">
        <v>6</v>
      </c>
      <c r="EQ527">
        <v>1048576</v>
      </c>
      <c r="ER527">
        <v>1304.22</v>
      </c>
      <c r="ES527">
        <v>1304.22</v>
      </c>
      <c r="ET527">
        <v>0</v>
      </c>
      <c r="EU527">
        <v>0</v>
      </c>
      <c r="EV527">
        <v>0</v>
      </c>
      <c r="EW527">
        <v>0</v>
      </c>
      <c r="EX527">
        <v>0</v>
      </c>
      <c r="EZ527">
        <v>5</v>
      </c>
      <c r="FC527">
        <v>0</v>
      </c>
      <c r="FD527">
        <v>18</v>
      </c>
      <c r="FF527">
        <v>1250</v>
      </c>
      <c r="FQ527">
        <v>0</v>
      </c>
      <c r="FR527">
        <f>P527</f>
        <v>1304.22</v>
      </c>
      <c r="FS527">
        <v>0</v>
      </c>
      <c r="FX527">
        <v>0</v>
      </c>
      <c r="FY527">
        <v>0</v>
      </c>
      <c r="GA527" t="s">
        <v>39</v>
      </c>
      <c r="GD527">
        <v>1</v>
      </c>
      <c r="GF527">
        <v>263957375</v>
      </c>
      <c r="GG527">
        <v>2</v>
      </c>
      <c r="GH527">
        <v>3</v>
      </c>
      <c r="GI527">
        <v>4</v>
      </c>
      <c r="GJ527">
        <v>0</v>
      </c>
      <c r="GK527">
        <v>0</v>
      </c>
      <c r="GL527">
        <f t="shared" si="451"/>
        <v>0</v>
      </c>
      <c r="GM527">
        <f t="shared" si="452"/>
        <v>1304.22</v>
      </c>
      <c r="GN527">
        <f t="shared" si="453"/>
        <v>0</v>
      </c>
      <c r="GO527">
        <f t="shared" si="454"/>
        <v>0</v>
      </c>
      <c r="GP527">
        <f t="shared" si="455"/>
        <v>0</v>
      </c>
      <c r="GR527">
        <v>1</v>
      </c>
      <c r="GS527">
        <v>1</v>
      </c>
      <c r="GT527">
        <v>0</v>
      </c>
      <c r="GU527" t="s">
        <v>6</v>
      </c>
      <c r="GV527">
        <f t="shared" si="456"/>
        <v>0</v>
      </c>
      <c r="GW527">
        <v>1</v>
      </c>
      <c r="GX527">
        <f t="shared" si="457"/>
        <v>0</v>
      </c>
      <c r="HA527">
        <v>0</v>
      </c>
      <c r="HB527">
        <v>0</v>
      </c>
      <c r="HC527">
        <f t="shared" si="458"/>
        <v>0</v>
      </c>
      <c r="HE527" t="s">
        <v>40</v>
      </c>
      <c r="HF527" t="s">
        <v>41</v>
      </c>
      <c r="HH527">
        <f>ROUND(AC527*I527,2)</f>
        <v>1304.22</v>
      </c>
      <c r="HM527" t="s">
        <v>6</v>
      </c>
      <c r="HN527" t="s">
        <v>6</v>
      </c>
      <c r="HO527" t="s">
        <v>6</v>
      </c>
      <c r="HP527" t="s">
        <v>6</v>
      </c>
      <c r="HQ527" t="s">
        <v>6</v>
      </c>
      <c r="HS527">
        <v>0</v>
      </c>
      <c r="IK527">
        <v>0</v>
      </c>
    </row>
    <row r="528" spans="1:245" x14ac:dyDescent="0.2">
      <c r="A528">
        <v>17</v>
      </c>
      <c r="B528">
        <v>1</v>
      </c>
      <c r="C528">
        <f>ROW(SmtRes!A706)</f>
        <v>706</v>
      </c>
      <c r="D528">
        <f>ROW(EtalonRes!A804)</f>
        <v>804</v>
      </c>
      <c r="E528" t="s">
        <v>410</v>
      </c>
      <c r="F528" t="s">
        <v>43</v>
      </c>
      <c r="G528" t="s">
        <v>44</v>
      </c>
      <c r="H528" t="s">
        <v>22</v>
      </c>
      <c r="I528">
        <v>1</v>
      </c>
      <c r="J528">
        <v>0</v>
      </c>
      <c r="K528">
        <v>1</v>
      </c>
      <c r="O528">
        <f t="shared" si="429"/>
        <v>882.49</v>
      </c>
      <c r="P528">
        <f t="shared" si="430"/>
        <v>406.03</v>
      </c>
      <c r="Q528">
        <f t="shared" si="431"/>
        <v>24.37</v>
      </c>
      <c r="R528">
        <f t="shared" si="432"/>
        <v>5.83</v>
      </c>
      <c r="S528">
        <f t="shared" si="433"/>
        <v>452.09</v>
      </c>
      <c r="T528">
        <f t="shared" si="434"/>
        <v>0</v>
      </c>
      <c r="U528">
        <f t="shared" si="435"/>
        <v>1.1234999999999999</v>
      </c>
      <c r="V528">
        <f t="shared" si="436"/>
        <v>1.0500000000000001E-2</v>
      </c>
      <c r="W528">
        <f t="shared" si="437"/>
        <v>0</v>
      </c>
      <c r="X528">
        <f t="shared" si="438"/>
        <v>554.08000000000004</v>
      </c>
      <c r="Y528">
        <f t="shared" si="439"/>
        <v>329.7</v>
      </c>
      <c r="AA528">
        <v>92843885</v>
      </c>
      <c r="AB528">
        <f t="shared" si="440"/>
        <v>52.56</v>
      </c>
      <c r="AC528">
        <f t="shared" si="441"/>
        <v>40.93</v>
      </c>
      <c r="AD528">
        <f>ROUND(((((ET528*ROUND(1.05,7)))-((EU528*ROUND(1.05,7))))+AE528),2)</f>
        <v>1.55</v>
      </c>
      <c r="AE528">
        <f>ROUND(((EU528*ROUND(1.05,7))),2)</f>
        <v>0.13</v>
      </c>
      <c r="AF528">
        <f>ROUND(((EV528*ROUND(1.05,7))),2)</f>
        <v>10.08</v>
      </c>
      <c r="AG528">
        <f t="shared" si="442"/>
        <v>0</v>
      </c>
      <c r="AH528">
        <f>((EW528*ROUND(1.05,7)))</f>
        <v>1.1235000000000002</v>
      </c>
      <c r="AI528">
        <f>((EX528*ROUND(1.05,7)))</f>
        <v>1.0500000000000001E-2</v>
      </c>
      <c r="AJ528">
        <f t="shared" si="443"/>
        <v>0</v>
      </c>
      <c r="AK528">
        <v>52</v>
      </c>
      <c r="AL528">
        <v>40.93</v>
      </c>
      <c r="AM528">
        <v>1.47</v>
      </c>
      <c r="AN528">
        <v>0.12</v>
      </c>
      <c r="AO528">
        <v>9.6</v>
      </c>
      <c r="AP528">
        <v>0</v>
      </c>
      <c r="AQ528">
        <v>1.07</v>
      </c>
      <c r="AR528">
        <v>0.01</v>
      </c>
      <c r="AS528">
        <v>0</v>
      </c>
      <c r="AT528">
        <v>121</v>
      </c>
      <c r="AU528">
        <v>72</v>
      </c>
      <c r="AV528">
        <v>1</v>
      </c>
      <c r="AW528">
        <v>1</v>
      </c>
      <c r="AZ528">
        <v>1</v>
      </c>
      <c r="BA528">
        <v>44.85</v>
      </c>
      <c r="BB528">
        <v>15.72</v>
      </c>
      <c r="BC528">
        <v>9.92</v>
      </c>
      <c r="BD528" t="s">
        <v>6</v>
      </c>
      <c r="BE528" t="s">
        <v>6</v>
      </c>
      <c r="BF528" t="s">
        <v>6</v>
      </c>
      <c r="BG528" t="s">
        <v>6</v>
      </c>
      <c r="BH528">
        <v>0</v>
      </c>
      <c r="BI528">
        <v>1</v>
      </c>
      <c r="BJ528" t="s">
        <v>45</v>
      </c>
      <c r="BM528">
        <v>20001</v>
      </c>
      <c r="BN528">
        <v>0</v>
      </c>
      <c r="BO528" t="s">
        <v>6</v>
      </c>
      <c r="BP528">
        <v>0</v>
      </c>
      <c r="BQ528">
        <v>22</v>
      </c>
      <c r="BR528">
        <v>0</v>
      </c>
      <c r="BS528">
        <v>44.85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6</v>
      </c>
      <c r="BZ528">
        <v>121</v>
      </c>
      <c r="CA528">
        <v>72</v>
      </c>
      <c r="CB528" t="s">
        <v>6</v>
      </c>
      <c r="CE528">
        <v>0</v>
      </c>
      <c r="CF528">
        <v>0</v>
      </c>
      <c r="CG528">
        <v>0</v>
      </c>
      <c r="CM528">
        <v>0</v>
      </c>
      <c r="CN528" t="s">
        <v>24</v>
      </c>
      <c r="CO528">
        <v>0</v>
      </c>
      <c r="CP528">
        <f t="shared" si="444"/>
        <v>882.49</v>
      </c>
      <c r="CQ528">
        <f>AC528*BC528</f>
        <v>406.0256</v>
      </c>
      <c r="CR528">
        <f>AD528*BB528</f>
        <v>24.366000000000003</v>
      </c>
      <c r="CS528">
        <f t="shared" si="445"/>
        <v>5.8305000000000007</v>
      </c>
      <c r="CT528">
        <f t="shared" si="446"/>
        <v>452.08800000000002</v>
      </c>
      <c r="CU528">
        <f t="shared" si="447"/>
        <v>0</v>
      </c>
      <c r="CV528">
        <f t="shared" si="448"/>
        <v>1.1235000000000002</v>
      </c>
      <c r="CW528">
        <f t="shared" si="449"/>
        <v>1.0500000000000001E-2</v>
      </c>
      <c r="CX528">
        <f t="shared" si="450"/>
        <v>0</v>
      </c>
      <c r="CY528">
        <f t="shared" ref="CY528:CY558" si="459">(((S528+R528)*AT528)/100)</f>
        <v>554.08319999999992</v>
      </c>
      <c r="CZ528">
        <f t="shared" ref="CZ528:CZ558" si="460">(((S528+R528)*AU528)/100)</f>
        <v>329.70239999999995</v>
      </c>
      <c r="DC528" t="s">
        <v>6</v>
      </c>
      <c r="DD528" t="s">
        <v>6</v>
      </c>
      <c r="DE528" t="s">
        <v>25</v>
      </c>
      <c r="DF528" t="s">
        <v>25</v>
      </c>
      <c r="DG528" t="s">
        <v>25</v>
      </c>
      <c r="DH528" t="s">
        <v>6</v>
      </c>
      <c r="DI528" t="s">
        <v>25</v>
      </c>
      <c r="DJ528" t="s">
        <v>25</v>
      </c>
      <c r="DK528" t="s">
        <v>6</v>
      </c>
      <c r="DL528" t="s">
        <v>6</v>
      </c>
      <c r="DM528" t="s">
        <v>6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22</v>
      </c>
      <c r="DW528" t="s">
        <v>22</v>
      </c>
      <c r="DX528">
        <v>1</v>
      </c>
      <c r="DZ528" t="s">
        <v>6</v>
      </c>
      <c r="EA528" t="s">
        <v>6</v>
      </c>
      <c r="EB528" t="s">
        <v>6</v>
      </c>
      <c r="EC528" t="s">
        <v>6</v>
      </c>
      <c r="EE528">
        <v>66696438</v>
      </c>
      <c r="EF528">
        <v>22</v>
      </c>
      <c r="EG528" t="s">
        <v>26</v>
      </c>
      <c r="EH528">
        <v>16</v>
      </c>
      <c r="EI528" t="s">
        <v>27</v>
      </c>
      <c r="EJ528">
        <v>1</v>
      </c>
      <c r="EK528">
        <v>20001</v>
      </c>
      <c r="EL528" t="s">
        <v>28</v>
      </c>
      <c r="EM528" t="s">
        <v>29</v>
      </c>
      <c r="EO528" t="s">
        <v>30</v>
      </c>
      <c r="EQ528">
        <v>131072</v>
      </c>
      <c r="ER528">
        <v>52</v>
      </c>
      <c r="ES528">
        <v>40.93</v>
      </c>
      <c r="ET528">
        <v>1.47</v>
      </c>
      <c r="EU528">
        <v>0.12</v>
      </c>
      <c r="EV528">
        <v>9.6</v>
      </c>
      <c r="EW528">
        <v>1.07</v>
      </c>
      <c r="EX528">
        <v>0.01</v>
      </c>
      <c r="EY528">
        <v>0</v>
      </c>
      <c r="FQ528">
        <v>0</v>
      </c>
      <c r="FR528">
        <v>0</v>
      </c>
      <c r="FS528">
        <v>0</v>
      </c>
      <c r="FX528">
        <v>121</v>
      </c>
      <c r="FY528">
        <v>72</v>
      </c>
      <c r="GA528" t="s">
        <v>6</v>
      </c>
      <c r="GD528">
        <v>1</v>
      </c>
      <c r="GF528">
        <v>-476731723</v>
      </c>
      <c r="GG528">
        <v>2</v>
      </c>
      <c r="GH528">
        <v>1</v>
      </c>
      <c r="GI528">
        <v>4</v>
      </c>
      <c r="GJ528">
        <v>0</v>
      </c>
      <c r="GK528">
        <v>0</v>
      </c>
      <c r="GL528">
        <f t="shared" si="451"/>
        <v>0</v>
      </c>
      <c r="GM528">
        <f t="shared" si="452"/>
        <v>1766.27</v>
      </c>
      <c r="GN528">
        <f t="shared" si="453"/>
        <v>1766.27</v>
      </c>
      <c r="GO528">
        <f t="shared" si="454"/>
        <v>0</v>
      </c>
      <c r="GP528">
        <f t="shared" si="455"/>
        <v>0</v>
      </c>
      <c r="GR528">
        <v>0</v>
      </c>
      <c r="GS528">
        <v>3</v>
      </c>
      <c r="GT528">
        <v>0</v>
      </c>
      <c r="GU528" t="s">
        <v>6</v>
      </c>
      <c r="GV528">
        <f t="shared" si="456"/>
        <v>0</v>
      </c>
      <c r="GW528">
        <v>1</v>
      </c>
      <c r="GX528">
        <f t="shared" si="457"/>
        <v>0</v>
      </c>
      <c r="HA528">
        <v>0</v>
      </c>
      <c r="HB528">
        <v>0</v>
      </c>
      <c r="HC528">
        <f t="shared" si="458"/>
        <v>0</v>
      </c>
      <c r="HE528" t="s">
        <v>6</v>
      </c>
      <c r="HF528" t="s">
        <v>6</v>
      </c>
      <c r="HM528" t="s">
        <v>6</v>
      </c>
      <c r="HN528" t="s">
        <v>31</v>
      </c>
      <c r="HO528" t="s">
        <v>32</v>
      </c>
      <c r="HP528" t="s">
        <v>27</v>
      </c>
      <c r="HQ528" t="s">
        <v>27</v>
      </c>
      <c r="HS528">
        <v>0</v>
      </c>
      <c r="IK528">
        <v>0</v>
      </c>
    </row>
    <row r="529" spans="1:245" x14ac:dyDescent="0.2">
      <c r="A529">
        <v>18</v>
      </c>
      <c r="B529">
        <v>1</v>
      </c>
      <c r="C529">
        <v>701</v>
      </c>
      <c r="E529" t="s">
        <v>411</v>
      </c>
      <c r="F529" t="s">
        <v>47</v>
      </c>
      <c r="G529" t="s">
        <v>48</v>
      </c>
      <c r="H529" t="str">
        <f>'1.Ведомость'!C269</f>
        <v>РУБ</v>
      </c>
      <c r="I529">
        <f>I528*J529</f>
        <v>0.1</v>
      </c>
      <c r="J529">
        <v>0.1</v>
      </c>
      <c r="K529">
        <v>0.1</v>
      </c>
      <c r="O529">
        <f t="shared" si="429"/>
        <v>0.99</v>
      </c>
      <c r="P529">
        <f t="shared" si="430"/>
        <v>0.99</v>
      </c>
      <c r="Q529">
        <f t="shared" si="431"/>
        <v>0</v>
      </c>
      <c r="R529">
        <f t="shared" si="432"/>
        <v>0</v>
      </c>
      <c r="S529">
        <f t="shared" si="433"/>
        <v>0</v>
      </c>
      <c r="T529">
        <f t="shared" si="434"/>
        <v>0</v>
      </c>
      <c r="U529">
        <f t="shared" si="435"/>
        <v>0</v>
      </c>
      <c r="V529">
        <f t="shared" si="436"/>
        <v>0</v>
      </c>
      <c r="W529">
        <f t="shared" si="437"/>
        <v>0</v>
      </c>
      <c r="X529">
        <f t="shared" si="438"/>
        <v>0</v>
      </c>
      <c r="Y529">
        <f t="shared" si="439"/>
        <v>0</v>
      </c>
      <c r="AA529">
        <v>92843885</v>
      </c>
      <c r="AB529">
        <f t="shared" si="440"/>
        <v>1</v>
      </c>
      <c r="AC529">
        <f t="shared" si="441"/>
        <v>1</v>
      </c>
      <c r="AD529">
        <f>ROUND((((ET529)-(EU529))+AE529),2)</f>
        <v>0</v>
      </c>
      <c r="AE529">
        <f t="shared" ref="AE529:AF531" si="461">ROUND((EU529),2)</f>
        <v>0</v>
      </c>
      <c r="AF529">
        <f t="shared" si="461"/>
        <v>0</v>
      </c>
      <c r="AG529">
        <f t="shared" si="442"/>
        <v>0</v>
      </c>
      <c r="AH529">
        <f t="shared" ref="AH529:AI531" si="462">(EW529)</f>
        <v>0</v>
      </c>
      <c r="AI529">
        <f t="shared" si="462"/>
        <v>0</v>
      </c>
      <c r="AJ529">
        <f t="shared" si="443"/>
        <v>0</v>
      </c>
      <c r="AK529">
        <v>1</v>
      </c>
      <c r="AL529">
        <v>1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9.92</v>
      </c>
      <c r="BD529" t="s">
        <v>6</v>
      </c>
      <c r="BE529" t="s">
        <v>6</v>
      </c>
      <c r="BF529" t="s">
        <v>6</v>
      </c>
      <c r="BG529" t="s">
        <v>6</v>
      </c>
      <c r="BH529">
        <v>3</v>
      </c>
      <c r="BI529">
        <v>1</v>
      </c>
      <c r="BJ529" t="s">
        <v>50</v>
      </c>
      <c r="BM529">
        <v>500001</v>
      </c>
      <c r="BN529">
        <v>0</v>
      </c>
      <c r="BO529" t="s">
        <v>6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6</v>
      </c>
      <c r="BZ529">
        <v>0</v>
      </c>
      <c r="CA529">
        <v>0</v>
      </c>
      <c r="CB529" t="s">
        <v>6</v>
      </c>
      <c r="CE529">
        <v>0</v>
      </c>
      <c r="CF529">
        <v>0</v>
      </c>
      <c r="CG529">
        <v>0</v>
      </c>
      <c r="CM529">
        <v>0</v>
      </c>
      <c r="CN529" t="s">
        <v>6</v>
      </c>
      <c r="CO529">
        <v>0</v>
      </c>
      <c r="CP529">
        <f t="shared" si="444"/>
        <v>0.99</v>
      </c>
      <c r="CQ529">
        <f>AC529*BC529</f>
        <v>9.92</v>
      </c>
      <c r="CR529">
        <f>AD529*BB529</f>
        <v>0</v>
      </c>
      <c r="CS529">
        <f t="shared" si="445"/>
        <v>0</v>
      </c>
      <c r="CT529">
        <f t="shared" si="446"/>
        <v>0</v>
      </c>
      <c r="CU529">
        <f t="shared" si="447"/>
        <v>0</v>
      </c>
      <c r="CV529">
        <f t="shared" si="448"/>
        <v>0</v>
      </c>
      <c r="CW529">
        <f t="shared" si="449"/>
        <v>0</v>
      </c>
      <c r="CX529">
        <f t="shared" si="450"/>
        <v>0</v>
      </c>
      <c r="CY529">
        <f t="shared" si="459"/>
        <v>0</v>
      </c>
      <c r="CZ529">
        <f t="shared" si="460"/>
        <v>0</v>
      </c>
      <c r="DC529" t="s">
        <v>6</v>
      </c>
      <c r="DD529" t="s">
        <v>6</v>
      </c>
      <c r="DE529" t="s">
        <v>6</v>
      </c>
      <c r="DF529" t="s">
        <v>6</v>
      </c>
      <c r="DG529" t="s">
        <v>6</v>
      </c>
      <c r="DH529" t="s">
        <v>6</v>
      </c>
      <c r="DI529" t="s">
        <v>6</v>
      </c>
      <c r="DJ529" t="s">
        <v>6</v>
      </c>
      <c r="DK529" t="s">
        <v>6</v>
      </c>
      <c r="DL529" t="s">
        <v>6</v>
      </c>
      <c r="DM529" t="s">
        <v>6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49</v>
      </c>
      <c r="DW529" t="s">
        <v>49</v>
      </c>
      <c r="DX529">
        <v>1</v>
      </c>
      <c r="DZ529" t="s">
        <v>6</v>
      </c>
      <c r="EA529" t="s">
        <v>6</v>
      </c>
      <c r="EB529" t="s">
        <v>6</v>
      </c>
      <c r="EC529" t="s">
        <v>6</v>
      </c>
      <c r="EE529">
        <v>66696658</v>
      </c>
      <c r="EF529">
        <v>8</v>
      </c>
      <c r="EG529" t="s">
        <v>51</v>
      </c>
      <c r="EH529">
        <v>0</v>
      </c>
      <c r="EI529" t="s">
        <v>6</v>
      </c>
      <c r="EJ529">
        <v>1</v>
      </c>
      <c r="EK529">
        <v>500001</v>
      </c>
      <c r="EL529" t="s">
        <v>52</v>
      </c>
      <c r="EM529" t="s">
        <v>53</v>
      </c>
      <c r="EO529" t="s">
        <v>6</v>
      </c>
      <c r="EQ529">
        <v>0</v>
      </c>
      <c r="ER529">
        <v>1</v>
      </c>
      <c r="ES529">
        <v>1</v>
      </c>
      <c r="ET529">
        <v>0</v>
      </c>
      <c r="EU529">
        <v>0</v>
      </c>
      <c r="EV529">
        <v>0</v>
      </c>
      <c r="EW529">
        <v>0</v>
      </c>
      <c r="EX529">
        <v>0</v>
      </c>
      <c r="FQ529">
        <v>0</v>
      </c>
      <c r="FR529">
        <v>0</v>
      </c>
      <c r="FS529">
        <v>0</v>
      </c>
      <c r="FX529">
        <v>0</v>
      </c>
      <c r="FY529">
        <v>0</v>
      </c>
      <c r="GA529" t="s">
        <v>6</v>
      </c>
      <c r="GD529">
        <v>1</v>
      </c>
      <c r="GF529">
        <v>-1743999360</v>
      </c>
      <c r="GG529">
        <v>2</v>
      </c>
      <c r="GH529">
        <v>1</v>
      </c>
      <c r="GI529">
        <v>4</v>
      </c>
      <c r="GJ529">
        <v>0</v>
      </c>
      <c r="GK529">
        <v>0</v>
      </c>
      <c r="GL529">
        <f t="shared" si="451"/>
        <v>0</v>
      </c>
      <c r="GM529">
        <f t="shared" si="452"/>
        <v>0.99</v>
      </c>
      <c r="GN529">
        <f t="shared" si="453"/>
        <v>0.99</v>
      </c>
      <c r="GO529">
        <f t="shared" si="454"/>
        <v>0</v>
      </c>
      <c r="GP529">
        <f t="shared" si="455"/>
        <v>0</v>
      </c>
      <c r="GR529">
        <v>0</v>
      </c>
      <c r="GS529">
        <v>3</v>
      </c>
      <c r="GT529">
        <v>0</v>
      </c>
      <c r="GU529" t="s">
        <v>6</v>
      </c>
      <c r="GV529">
        <f t="shared" si="456"/>
        <v>0</v>
      </c>
      <c r="GW529">
        <v>1</v>
      </c>
      <c r="GX529">
        <f t="shared" si="457"/>
        <v>0</v>
      </c>
      <c r="HA529">
        <v>0</v>
      </c>
      <c r="HB529">
        <v>0</v>
      </c>
      <c r="HC529">
        <f t="shared" si="458"/>
        <v>0</v>
      </c>
      <c r="HE529" t="s">
        <v>6</v>
      </c>
      <c r="HF529" t="s">
        <v>6</v>
      </c>
      <c r="HM529" t="s">
        <v>6</v>
      </c>
      <c r="HN529" t="s">
        <v>6</v>
      </c>
      <c r="HO529" t="s">
        <v>6</v>
      </c>
      <c r="HP529" t="s">
        <v>6</v>
      </c>
      <c r="HQ529" t="s">
        <v>6</v>
      </c>
      <c r="HS529">
        <v>0</v>
      </c>
      <c r="IK529">
        <v>0</v>
      </c>
    </row>
    <row r="530" spans="1:245" x14ac:dyDescent="0.2">
      <c r="A530">
        <v>18</v>
      </c>
      <c r="B530">
        <v>1</v>
      </c>
      <c r="C530">
        <v>705</v>
      </c>
      <c r="E530" t="s">
        <v>412</v>
      </c>
      <c r="F530" t="s">
        <v>55</v>
      </c>
      <c r="G530" t="s">
        <v>56</v>
      </c>
      <c r="H530" t="str">
        <f>'1.Ведомость'!C270</f>
        <v>м2</v>
      </c>
      <c r="I530">
        <f>I528*J530</f>
        <v>-0.04</v>
      </c>
      <c r="J530">
        <v>-0.04</v>
      </c>
      <c r="K530">
        <v>-0.04</v>
      </c>
      <c r="O530">
        <f t="shared" si="429"/>
        <v>-367.44</v>
      </c>
      <c r="P530">
        <f t="shared" si="430"/>
        <v>-367.44</v>
      </c>
      <c r="Q530">
        <f t="shared" si="431"/>
        <v>0</v>
      </c>
      <c r="R530">
        <f t="shared" si="432"/>
        <v>0</v>
      </c>
      <c r="S530">
        <f t="shared" si="433"/>
        <v>0</v>
      </c>
      <c r="T530">
        <f t="shared" si="434"/>
        <v>0</v>
      </c>
      <c r="U530">
        <f t="shared" si="435"/>
        <v>0</v>
      </c>
      <c r="V530">
        <f t="shared" si="436"/>
        <v>0</v>
      </c>
      <c r="W530">
        <f t="shared" si="437"/>
        <v>0</v>
      </c>
      <c r="X530">
        <f t="shared" si="438"/>
        <v>0</v>
      </c>
      <c r="Y530">
        <f t="shared" si="439"/>
        <v>0</v>
      </c>
      <c r="AA530">
        <v>92843885</v>
      </c>
      <c r="AB530">
        <f t="shared" si="440"/>
        <v>926</v>
      </c>
      <c r="AC530">
        <f t="shared" si="441"/>
        <v>926</v>
      </c>
      <c r="AD530">
        <f>ROUND((((ET530)-(EU530))+AE530),2)</f>
        <v>0</v>
      </c>
      <c r="AE530">
        <f t="shared" si="461"/>
        <v>0</v>
      </c>
      <c r="AF530">
        <f t="shared" si="461"/>
        <v>0</v>
      </c>
      <c r="AG530">
        <f t="shared" si="442"/>
        <v>0</v>
      </c>
      <c r="AH530">
        <f t="shared" si="462"/>
        <v>0</v>
      </c>
      <c r="AI530">
        <f t="shared" si="462"/>
        <v>0</v>
      </c>
      <c r="AJ530">
        <f t="shared" si="443"/>
        <v>0</v>
      </c>
      <c r="AK530">
        <v>926</v>
      </c>
      <c r="AL530">
        <v>926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9.92</v>
      </c>
      <c r="BD530" t="s">
        <v>6</v>
      </c>
      <c r="BE530" t="s">
        <v>6</v>
      </c>
      <c r="BF530" t="s">
        <v>6</v>
      </c>
      <c r="BG530" t="s">
        <v>6</v>
      </c>
      <c r="BH530">
        <v>3</v>
      </c>
      <c r="BI530">
        <v>1</v>
      </c>
      <c r="BJ530" t="s">
        <v>58</v>
      </c>
      <c r="BM530">
        <v>500001</v>
      </c>
      <c r="BN530">
        <v>0</v>
      </c>
      <c r="BO530" t="s">
        <v>6</v>
      </c>
      <c r="BP530">
        <v>0</v>
      </c>
      <c r="BQ530">
        <v>8</v>
      </c>
      <c r="BR530">
        <v>1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6</v>
      </c>
      <c r="BZ530">
        <v>0</v>
      </c>
      <c r="CA530">
        <v>0</v>
      </c>
      <c r="CB530" t="s">
        <v>6</v>
      </c>
      <c r="CE530">
        <v>0</v>
      </c>
      <c r="CF530">
        <v>0</v>
      </c>
      <c r="CG530">
        <v>0</v>
      </c>
      <c r="CM530">
        <v>0</v>
      </c>
      <c r="CN530" t="s">
        <v>6</v>
      </c>
      <c r="CO530">
        <v>0</v>
      </c>
      <c r="CP530">
        <f t="shared" si="444"/>
        <v>-367.44</v>
      </c>
      <c r="CQ530">
        <f>AC530*BC530</f>
        <v>9185.92</v>
      </c>
      <c r="CR530">
        <f>AD530*BB530</f>
        <v>0</v>
      </c>
      <c r="CS530">
        <f t="shared" si="445"/>
        <v>0</v>
      </c>
      <c r="CT530">
        <f t="shared" si="446"/>
        <v>0</v>
      </c>
      <c r="CU530">
        <f t="shared" si="447"/>
        <v>0</v>
      </c>
      <c r="CV530">
        <f t="shared" si="448"/>
        <v>0</v>
      </c>
      <c r="CW530">
        <f t="shared" si="449"/>
        <v>0</v>
      </c>
      <c r="CX530">
        <f t="shared" si="450"/>
        <v>0</v>
      </c>
      <c r="CY530">
        <f t="shared" si="459"/>
        <v>0</v>
      </c>
      <c r="CZ530">
        <f t="shared" si="460"/>
        <v>0</v>
      </c>
      <c r="DC530" t="s">
        <v>6</v>
      </c>
      <c r="DD530" t="s">
        <v>6</v>
      </c>
      <c r="DE530" t="s">
        <v>6</v>
      </c>
      <c r="DF530" t="s">
        <v>6</v>
      </c>
      <c r="DG530" t="s">
        <v>6</v>
      </c>
      <c r="DH530" t="s">
        <v>6</v>
      </c>
      <c r="DI530" t="s">
        <v>6</v>
      </c>
      <c r="DJ530" t="s">
        <v>6</v>
      </c>
      <c r="DK530" t="s">
        <v>6</v>
      </c>
      <c r="DL530" t="s">
        <v>6</v>
      </c>
      <c r="DM530" t="s">
        <v>6</v>
      </c>
      <c r="DN530">
        <v>0</v>
      </c>
      <c r="DO530">
        <v>0</v>
      </c>
      <c r="DP530">
        <v>1</v>
      </c>
      <c r="DQ530">
        <v>1</v>
      </c>
      <c r="DU530">
        <v>1005</v>
      </c>
      <c r="DV530" t="s">
        <v>57</v>
      </c>
      <c r="DW530" t="s">
        <v>57</v>
      </c>
      <c r="DX530">
        <v>1</v>
      </c>
      <c r="DZ530" t="s">
        <v>6</v>
      </c>
      <c r="EA530" t="s">
        <v>6</v>
      </c>
      <c r="EB530" t="s">
        <v>6</v>
      </c>
      <c r="EC530" t="s">
        <v>6</v>
      </c>
      <c r="EE530">
        <v>66696658</v>
      </c>
      <c r="EF530">
        <v>8</v>
      </c>
      <c r="EG530" t="s">
        <v>51</v>
      </c>
      <c r="EH530">
        <v>0</v>
      </c>
      <c r="EI530" t="s">
        <v>6</v>
      </c>
      <c r="EJ530">
        <v>1</v>
      </c>
      <c r="EK530">
        <v>500001</v>
      </c>
      <c r="EL530" t="s">
        <v>52</v>
      </c>
      <c r="EM530" t="s">
        <v>53</v>
      </c>
      <c r="EO530" t="s">
        <v>6</v>
      </c>
      <c r="EQ530">
        <v>32768</v>
      </c>
      <c r="ER530">
        <v>926</v>
      </c>
      <c r="ES530">
        <v>926</v>
      </c>
      <c r="ET530">
        <v>0</v>
      </c>
      <c r="EU530">
        <v>0</v>
      </c>
      <c r="EV530">
        <v>0</v>
      </c>
      <c r="EW530">
        <v>0</v>
      </c>
      <c r="EX530">
        <v>0</v>
      </c>
      <c r="FQ530">
        <v>0</v>
      </c>
      <c r="FR530">
        <v>0</v>
      </c>
      <c r="FS530">
        <v>0</v>
      </c>
      <c r="FX530">
        <v>0</v>
      </c>
      <c r="FY530">
        <v>0</v>
      </c>
      <c r="GA530" t="s">
        <v>6</v>
      </c>
      <c r="GD530">
        <v>1</v>
      </c>
      <c r="GF530">
        <v>-1896968330</v>
      </c>
      <c r="GG530">
        <v>2</v>
      </c>
      <c r="GH530">
        <v>1</v>
      </c>
      <c r="GI530">
        <v>4</v>
      </c>
      <c r="GJ530">
        <v>0</v>
      </c>
      <c r="GK530">
        <v>0</v>
      </c>
      <c r="GL530">
        <f t="shared" si="451"/>
        <v>0</v>
      </c>
      <c r="GM530">
        <f t="shared" si="452"/>
        <v>-367.44</v>
      </c>
      <c r="GN530">
        <f t="shared" si="453"/>
        <v>-367.44</v>
      </c>
      <c r="GO530">
        <f t="shared" si="454"/>
        <v>0</v>
      </c>
      <c r="GP530">
        <f t="shared" si="455"/>
        <v>0</v>
      </c>
      <c r="GR530">
        <v>0</v>
      </c>
      <c r="GS530">
        <v>3</v>
      </c>
      <c r="GT530">
        <v>0</v>
      </c>
      <c r="GU530" t="s">
        <v>6</v>
      </c>
      <c r="GV530">
        <f t="shared" si="456"/>
        <v>0</v>
      </c>
      <c r="GW530">
        <v>1</v>
      </c>
      <c r="GX530">
        <f t="shared" si="457"/>
        <v>0</v>
      </c>
      <c r="HA530">
        <v>0</v>
      </c>
      <c r="HB530">
        <v>0</v>
      </c>
      <c r="HC530">
        <f t="shared" si="458"/>
        <v>0</v>
      </c>
      <c r="HE530" t="s">
        <v>6</v>
      </c>
      <c r="HF530" t="s">
        <v>6</v>
      </c>
      <c r="HM530" t="s">
        <v>6</v>
      </c>
      <c r="HN530" t="s">
        <v>6</v>
      </c>
      <c r="HO530" t="s">
        <v>6</v>
      </c>
      <c r="HP530" t="s">
        <v>6</v>
      </c>
      <c r="HQ530" t="s">
        <v>6</v>
      </c>
      <c r="HS530">
        <v>0</v>
      </c>
      <c r="IK530">
        <v>0</v>
      </c>
    </row>
    <row r="531" spans="1:245" x14ac:dyDescent="0.2">
      <c r="A531">
        <v>18</v>
      </c>
      <c r="B531">
        <v>1</v>
      </c>
      <c r="C531">
        <v>706</v>
      </c>
      <c r="E531" t="s">
        <v>413</v>
      </c>
      <c r="F531" t="s">
        <v>34</v>
      </c>
      <c r="G531" t="s">
        <v>214</v>
      </c>
      <c r="H531" t="str">
        <f>'1.Ведомость'!C271</f>
        <v>ШТ</v>
      </c>
      <c r="I531">
        <f>I528*J531</f>
        <v>1</v>
      </c>
      <c r="J531">
        <v>1</v>
      </c>
      <c r="K531">
        <v>1</v>
      </c>
      <c r="O531">
        <f t="shared" si="429"/>
        <v>775.79</v>
      </c>
      <c r="P531">
        <f t="shared" si="430"/>
        <v>775.79</v>
      </c>
      <c r="Q531">
        <f t="shared" si="431"/>
        <v>0</v>
      </c>
      <c r="R531">
        <f t="shared" si="432"/>
        <v>0</v>
      </c>
      <c r="S531">
        <f t="shared" si="433"/>
        <v>0</v>
      </c>
      <c r="T531">
        <f t="shared" si="434"/>
        <v>0</v>
      </c>
      <c r="U531">
        <f t="shared" si="435"/>
        <v>0</v>
      </c>
      <c r="V531">
        <f t="shared" si="436"/>
        <v>0</v>
      </c>
      <c r="W531">
        <f t="shared" si="437"/>
        <v>0</v>
      </c>
      <c r="X531">
        <f t="shared" si="438"/>
        <v>0</v>
      </c>
      <c r="Y531">
        <f t="shared" si="439"/>
        <v>0</v>
      </c>
      <c r="AA531">
        <v>92843885</v>
      </c>
      <c r="AB531">
        <f t="shared" si="440"/>
        <v>775.79</v>
      </c>
      <c r="AC531">
        <f t="shared" si="441"/>
        <v>775.79</v>
      </c>
      <c r="AD531">
        <f>ROUND((((ET531)-(EU531))+AE531),2)</f>
        <v>0</v>
      </c>
      <c r="AE531">
        <f t="shared" si="461"/>
        <v>0</v>
      </c>
      <c r="AF531">
        <f t="shared" si="461"/>
        <v>0</v>
      </c>
      <c r="AG531">
        <f t="shared" si="442"/>
        <v>0</v>
      </c>
      <c r="AH531">
        <f t="shared" si="462"/>
        <v>0</v>
      </c>
      <c r="AI531">
        <f t="shared" si="462"/>
        <v>0</v>
      </c>
      <c r="AJ531">
        <f t="shared" si="443"/>
        <v>0</v>
      </c>
      <c r="AK531">
        <v>775.79000000000008</v>
      </c>
      <c r="AL531">
        <v>775.79000000000008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9.92</v>
      </c>
      <c r="BD531" t="s">
        <v>6</v>
      </c>
      <c r="BE531" t="s">
        <v>6</v>
      </c>
      <c r="BF531" t="s">
        <v>6</v>
      </c>
      <c r="BG531" t="s">
        <v>6</v>
      </c>
      <c r="BH531">
        <v>3</v>
      </c>
      <c r="BI531">
        <v>1</v>
      </c>
      <c r="BJ531" t="s">
        <v>61</v>
      </c>
      <c r="BM531">
        <v>500001</v>
      </c>
      <c r="BN531">
        <v>0</v>
      </c>
      <c r="BO531" t="s">
        <v>6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6</v>
      </c>
      <c r="BZ531">
        <v>0</v>
      </c>
      <c r="CA531">
        <v>0</v>
      </c>
      <c r="CB531" t="s">
        <v>6</v>
      </c>
      <c r="CE531">
        <v>0</v>
      </c>
      <c r="CF531">
        <v>0</v>
      </c>
      <c r="CG531">
        <v>0</v>
      </c>
      <c r="CM531">
        <v>0</v>
      </c>
      <c r="CN531" t="s">
        <v>6</v>
      </c>
      <c r="CO531">
        <v>0</v>
      </c>
      <c r="CP531">
        <f t="shared" si="444"/>
        <v>775.79</v>
      </c>
      <c r="CQ531">
        <f>AC531</f>
        <v>775.79</v>
      </c>
      <c r="CR531">
        <f>AD531</f>
        <v>0</v>
      </c>
      <c r="CS531">
        <f t="shared" si="445"/>
        <v>0</v>
      </c>
      <c r="CT531">
        <f t="shared" si="446"/>
        <v>0</v>
      </c>
      <c r="CU531">
        <f t="shared" si="447"/>
        <v>0</v>
      </c>
      <c r="CV531">
        <f t="shared" si="448"/>
        <v>0</v>
      </c>
      <c r="CW531">
        <f t="shared" si="449"/>
        <v>0</v>
      </c>
      <c r="CX531">
        <f t="shared" si="450"/>
        <v>0</v>
      </c>
      <c r="CY531">
        <f t="shared" si="459"/>
        <v>0</v>
      </c>
      <c r="CZ531">
        <f t="shared" si="460"/>
        <v>0</v>
      </c>
      <c r="DC531" t="s">
        <v>6</v>
      </c>
      <c r="DD531" t="s">
        <v>6</v>
      </c>
      <c r="DE531" t="s">
        <v>6</v>
      </c>
      <c r="DF531" t="s">
        <v>6</v>
      </c>
      <c r="DG531" t="s">
        <v>6</v>
      </c>
      <c r="DH531" t="s">
        <v>6</v>
      </c>
      <c r="DI531" t="s">
        <v>6</v>
      </c>
      <c r="DJ531" t="s">
        <v>6</v>
      </c>
      <c r="DK531" t="s">
        <v>6</v>
      </c>
      <c r="DL531" t="s">
        <v>6</v>
      </c>
      <c r="DM531" t="s">
        <v>6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22</v>
      </c>
      <c r="DW531" t="s">
        <v>22</v>
      </c>
      <c r="DX531">
        <v>1</v>
      </c>
      <c r="DZ531" t="s">
        <v>6</v>
      </c>
      <c r="EA531" t="s">
        <v>6</v>
      </c>
      <c r="EB531" t="s">
        <v>6</v>
      </c>
      <c r="EC531" t="s">
        <v>6</v>
      </c>
      <c r="EE531">
        <v>66696658</v>
      </c>
      <c r="EF531">
        <v>8</v>
      </c>
      <c r="EG531" t="s">
        <v>51</v>
      </c>
      <c r="EH531">
        <v>0</v>
      </c>
      <c r="EI531" t="s">
        <v>6</v>
      </c>
      <c r="EJ531">
        <v>1</v>
      </c>
      <c r="EK531">
        <v>500001</v>
      </c>
      <c r="EL531" t="s">
        <v>52</v>
      </c>
      <c r="EM531" t="s">
        <v>53</v>
      </c>
      <c r="EO531" t="s">
        <v>6</v>
      </c>
      <c r="EQ531">
        <v>1310720</v>
      </c>
      <c r="ER531">
        <v>775.79000000000008</v>
      </c>
      <c r="ES531">
        <v>775.79000000000008</v>
      </c>
      <c r="ET531">
        <v>0</v>
      </c>
      <c r="EU531">
        <v>0</v>
      </c>
      <c r="EV531">
        <v>0</v>
      </c>
      <c r="EW531">
        <v>0</v>
      </c>
      <c r="EX531">
        <v>0</v>
      </c>
      <c r="EZ531">
        <v>5</v>
      </c>
      <c r="FC531">
        <v>0</v>
      </c>
      <c r="FD531">
        <v>18</v>
      </c>
      <c r="FF531">
        <v>737.71</v>
      </c>
      <c r="FQ531">
        <v>0</v>
      </c>
      <c r="FR531">
        <v>0</v>
      </c>
      <c r="FS531">
        <v>0</v>
      </c>
      <c r="FX531">
        <v>0</v>
      </c>
      <c r="FY531">
        <v>0</v>
      </c>
      <c r="GA531" t="s">
        <v>215</v>
      </c>
      <c r="GD531">
        <v>1</v>
      </c>
      <c r="GF531">
        <v>-1131874158</v>
      </c>
      <c r="GG531">
        <v>2</v>
      </c>
      <c r="GH531">
        <v>3</v>
      </c>
      <c r="GI531">
        <v>4</v>
      </c>
      <c r="GJ531">
        <v>0</v>
      </c>
      <c r="GK531">
        <v>0</v>
      </c>
      <c r="GL531">
        <f t="shared" si="451"/>
        <v>0</v>
      </c>
      <c r="GM531">
        <f t="shared" si="452"/>
        <v>775.79</v>
      </c>
      <c r="GN531">
        <f t="shared" si="453"/>
        <v>775.79</v>
      </c>
      <c r="GO531">
        <f t="shared" si="454"/>
        <v>0</v>
      </c>
      <c r="GP531">
        <f t="shared" si="455"/>
        <v>0</v>
      </c>
      <c r="GR531">
        <v>1</v>
      </c>
      <c r="GS531">
        <v>1</v>
      </c>
      <c r="GT531">
        <v>0</v>
      </c>
      <c r="GU531" t="s">
        <v>6</v>
      </c>
      <c r="GV531">
        <f t="shared" si="456"/>
        <v>0</v>
      </c>
      <c r="GW531">
        <v>1</v>
      </c>
      <c r="GX531">
        <f t="shared" si="457"/>
        <v>0</v>
      </c>
      <c r="HA531">
        <v>0</v>
      </c>
      <c r="HB531">
        <v>0</v>
      </c>
      <c r="HC531">
        <f t="shared" si="458"/>
        <v>0</v>
      </c>
      <c r="HE531" t="s">
        <v>40</v>
      </c>
      <c r="HF531" t="s">
        <v>42</v>
      </c>
      <c r="HG531">
        <f>ROUND(AC531*I531,2)</f>
        <v>775.79</v>
      </c>
      <c r="HM531" t="s">
        <v>6</v>
      </c>
      <c r="HN531" t="s">
        <v>6</v>
      </c>
      <c r="HO531" t="s">
        <v>6</v>
      </c>
      <c r="HP531" t="s">
        <v>6</v>
      </c>
      <c r="HQ531" t="s">
        <v>6</v>
      </c>
      <c r="HS531">
        <v>0</v>
      </c>
      <c r="IK531">
        <v>0</v>
      </c>
    </row>
    <row r="532" spans="1:245" x14ac:dyDescent="0.2">
      <c r="A532">
        <v>17</v>
      </c>
      <c r="B532">
        <v>1</v>
      </c>
      <c r="C532">
        <f>ROW(SmtRes!A716)</f>
        <v>716</v>
      </c>
      <c r="D532">
        <f>ROW(EtalonRes!A813)</f>
        <v>813</v>
      </c>
      <c r="E532" t="s">
        <v>414</v>
      </c>
      <c r="F532" t="s">
        <v>43</v>
      </c>
      <c r="G532" t="s">
        <v>44</v>
      </c>
      <c r="H532" t="s">
        <v>22</v>
      </c>
      <c r="I532">
        <v>19</v>
      </c>
      <c r="J532">
        <v>0</v>
      </c>
      <c r="K532">
        <v>19</v>
      </c>
      <c r="O532">
        <f t="shared" si="429"/>
        <v>16767.11</v>
      </c>
      <c r="P532">
        <f t="shared" si="430"/>
        <v>7714.49</v>
      </c>
      <c r="Q532">
        <f t="shared" si="431"/>
        <v>462.95</v>
      </c>
      <c r="R532">
        <f t="shared" si="432"/>
        <v>110.78</v>
      </c>
      <c r="S532">
        <f t="shared" si="433"/>
        <v>8589.67</v>
      </c>
      <c r="T532">
        <f t="shared" si="434"/>
        <v>0</v>
      </c>
      <c r="U532">
        <f t="shared" si="435"/>
        <v>21.346499999999999</v>
      </c>
      <c r="V532">
        <f t="shared" si="436"/>
        <v>0.19950000000000001</v>
      </c>
      <c r="W532">
        <f t="shared" si="437"/>
        <v>0</v>
      </c>
      <c r="X532">
        <f t="shared" si="438"/>
        <v>10527.54</v>
      </c>
      <c r="Y532">
        <f t="shared" si="439"/>
        <v>6264.32</v>
      </c>
      <c r="AA532">
        <v>92843885</v>
      </c>
      <c r="AB532">
        <f t="shared" si="440"/>
        <v>52.56</v>
      </c>
      <c r="AC532">
        <f t="shared" si="441"/>
        <v>40.93</v>
      </c>
      <c r="AD532">
        <f>ROUND(((((ET532*ROUND(1.05,7)))-((EU532*ROUND(1.05,7))))+AE532),2)</f>
        <v>1.55</v>
      </c>
      <c r="AE532">
        <f>ROUND(((EU532*ROUND(1.05,7))),2)</f>
        <v>0.13</v>
      </c>
      <c r="AF532">
        <f>ROUND(((EV532*ROUND(1.05,7))),2)</f>
        <v>10.08</v>
      </c>
      <c r="AG532">
        <f t="shared" si="442"/>
        <v>0</v>
      </c>
      <c r="AH532">
        <f>((EW532*ROUND(1.05,7)))</f>
        <v>1.1235000000000002</v>
      </c>
      <c r="AI532">
        <f>((EX532*ROUND(1.05,7)))</f>
        <v>1.0500000000000001E-2</v>
      </c>
      <c r="AJ532">
        <f t="shared" si="443"/>
        <v>0</v>
      </c>
      <c r="AK532">
        <v>52</v>
      </c>
      <c r="AL532">
        <v>40.93</v>
      </c>
      <c r="AM532">
        <v>1.47</v>
      </c>
      <c r="AN532">
        <v>0.12</v>
      </c>
      <c r="AO532">
        <v>9.6</v>
      </c>
      <c r="AP532">
        <v>0</v>
      </c>
      <c r="AQ532">
        <v>1.07</v>
      </c>
      <c r="AR532">
        <v>0.01</v>
      </c>
      <c r="AS532">
        <v>0</v>
      </c>
      <c r="AT532">
        <v>121</v>
      </c>
      <c r="AU532">
        <v>72</v>
      </c>
      <c r="AV532">
        <v>1</v>
      </c>
      <c r="AW532">
        <v>1</v>
      </c>
      <c r="AZ532">
        <v>1</v>
      </c>
      <c r="BA532">
        <v>44.85</v>
      </c>
      <c r="BB532">
        <v>15.72</v>
      </c>
      <c r="BC532">
        <v>9.92</v>
      </c>
      <c r="BD532" t="s">
        <v>6</v>
      </c>
      <c r="BE532" t="s">
        <v>6</v>
      </c>
      <c r="BF532" t="s">
        <v>6</v>
      </c>
      <c r="BG532" t="s">
        <v>6</v>
      </c>
      <c r="BH532">
        <v>0</v>
      </c>
      <c r="BI532">
        <v>1</v>
      </c>
      <c r="BJ532" t="s">
        <v>45</v>
      </c>
      <c r="BM532">
        <v>20001</v>
      </c>
      <c r="BN532">
        <v>0</v>
      </c>
      <c r="BO532" t="s">
        <v>6</v>
      </c>
      <c r="BP532">
        <v>0</v>
      </c>
      <c r="BQ532">
        <v>22</v>
      </c>
      <c r="BR532">
        <v>0</v>
      </c>
      <c r="BS532">
        <v>44.85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6</v>
      </c>
      <c r="BZ532">
        <v>121</v>
      </c>
      <c r="CA532">
        <v>72</v>
      </c>
      <c r="CB532" t="s">
        <v>6</v>
      </c>
      <c r="CE532">
        <v>0</v>
      </c>
      <c r="CF532">
        <v>0</v>
      </c>
      <c r="CG532">
        <v>0</v>
      </c>
      <c r="CM532">
        <v>0</v>
      </c>
      <c r="CN532" t="s">
        <v>24</v>
      </c>
      <c r="CO532">
        <v>0</v>
      </c>
      <c r="CP532">
        <f t="shared" si="444"/>
        <v>16767.11</v>
      </c>
      <c r="CQ532">
        <f>AC532*BC532</f>
        <v>406.0256</v>
      </c>
      <c r="CR532">
        <f>AD532*BB532</f>
        <v>24.366000000000003</v>
      </c>
      <c r="CS532">
        <f t="shared" si="445"/>
        <v>5.8305000000000007</v>
      </c>
      <c r="CT532">
        <f t="shared" si="446"/>
        <v>452.08800000000002</v>
      </c>
      <c r="CU532">
        <f t="shared" si="447"/>
        <v>0</v>
      </c>
      <c r="CV532">
        <f t="shared" si="448"/>
        <v>1.1235000000000002</v>
      </c>
      <c r="CW532">
        <f t="shared" si="449"/>
        <v>1.0500000000000001E-2</v>
      </c>
      <c r="CX532">
        <f t="shared" si="450"/>
        <v>0</v>
      </c>
      <c r="CY532">
        <f t="shared" si="459"/>
        <v>10527.544500000002</v>
      </c>
      <c r="CZ532">
        <f t="shared" si="460"/>
        <v>6264.3240000000005</v>
      </c>
      <c r="DC532" t="s">
        <v>6</v>
      </c>
      <c r="DD532" t="s">
        <v>6</v>
      </c>
      <c r="DE532" t="s">
        <v>25</v>
      </c>
      <c r="DF532" t="s">
        <v>25</v>
      </c>
      <c r="DG532" t="s">
        <v>25</v>
      </c>
      <c r="DH532" t="s">
        <v>6</v>
      </c>
      <c r="DI532" t="s">
        <v>25</v>
      </c>
      <c r="DJ532" t="s">
        <v>25</v>
      </c>
      <c r="DK532" t="s">
        <v>6</v>
      </c>
      <c r="DL532" t="s">
        <v>6</v>
      </c>
      <c r="DM532" t="s">
        <v>6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22</v>
      </c>
      <c r="DW532" t="s">
        <v>22</v>
      </c>
      <c r="DX532">
        <v>1</v>
      </c>
      <c r="DZ532" t="s">
        <v>6</v>
      </c>
      <c r="EA532" t="s">
        <v>6</v>
      </c>
      <c r="EB532" t="s">
        <v>6</v>
      </c>
      <c r="EC532" t="s">
        <v>6</v>
      </c>
      <c r="EE532">
        <v>66696438</v>
      </c>
      <c r="EF532">
        <v>22</v>
      </c>
      <c r="EG532" t="s">
        <v>26</v>
      </c>
      <c r="EH532">
        <v>16</v>
      </c>
      <c r="EI532" t="s">
        <v>27</v>
      </c>
      <c r="EJ532">
        <v>1</v>
      </c>
      <c r="EK532">
        <v>20001</v>
      </c>
      <c r="EL532" t="s">
        <v>28</v>
      </c>
      <c r="EM532" t="s">
        <v>29</v>
      </c>
      <c r="EO532" t="s">
        <v>30</v>
      </c>
      <c r="EQ532">
        <v>131072</v>
      </c>
      <c r="ER532">
        <v>52</v>
      </c>
      <c r="ES532">
        <v>40.93</v>
      </c>
      <c r="ET532">
        <v>1.47</v>
      </c>
      <c r="EU532">
        <v>0.12</v>
      </c>
      <c r="EV532">
        <v>9.6</v>
      </c>
      <c r="EW532">
        <v>1.07</v>
      </c>
      <c r="EX532">
        <v>0.01</v>
      </c>
      <c r="EY532">
        <v>0</v>
      </c>
      <c r="FQ532">
        <v>0</v>
      </c>
      <c r="FR532">
        <v>0</v>
      </c>
      <c r="FS532">
        <v>0</v>
      </c>
      <c r="FX532">
        <v>121</v>
      </c>
      <c r="FY532">
        <v>72</v>
      </c>
      <c r="GA532" t="s">
        <v>6</v>
      </c>
      <c r="GD532">
        <v>1</v>
      </c>
      <c r="GF532">
        <v>-476731723</v>
      </c>
      <c r="GG532">
        <v>2</v>
      </c>
      <c r="GH532">
        <v>1</v>
      </c>
      <c r="GI532">
        <v>4</v>
      </c>
      <c r="GJ532">
        <v>0</v>
      </c>
      <c r="GK532">
        <v>0</v>
      </c>
      <c r="GL532">
        <f t="shared" si="451"/>
        <v>0</v>
      </c>
      <c r="GM532">
        <f t="shared" si="452"/>
        <v>33558.97</v>
      </c>
      <c r="GN532">
        <f t="shared" si="453"/>
        <v>33558.97</v>
      </c>
      <c r="GO532">
        <f t="shared" si="454"/>
        <v>0</v>
      </c>
      <c r="GP532">
        <f t="shared" si="455"/>
        <v>0</v>
      </c>
      <c r="GR532">
        <v>0</v>
      </c>
      <c r="GS532">
        <v>3</v>
      </c>
      <c r="GT532">
        <v>0</v>
      </c>
      <c r="GU532" t="s">
        <v>6</v>
      </c>
      <c r="GV532">
        <f t="shared" si="456"/>
        <v>0</v>
      </c>
      <c r="GW532">
        <v>1</v>
      </c>
      <c r="GX532">
        <f t="shared" si="457"/>
        <v>0</v>
      </c>
      <c r="HA532">
        <v>0</v>
      </c>
      <c r="HB532">
        <v>0</v>
      </c>
      <c r="HC532">
        <f t="shared" si="458"/>
        <v>0</v>
      </c>
      <c r="HE532" t="s">
        <v>6</v>
      </c>
      <c r="HF532" t="s">
        <v>6</v>
      </c>
      <c r="HM532" t="s">
        <v>6</v>
      </c>
      <c r="HN532" t="s">
        <v>31</v>
      </c>
      <c r="HO532" t="s">
        <v>32</v>
      </c>
      <c r="HP532" t="s">
        <v>27</v>
      </c>
      <c r="HQ532" t="s">
        <v>27</v>
      </c>
      <c r="HS532">
        <v>0</v>
      </c>
      <c r="IK532">
        <v>0</v>
      </c>
    </row>
    <row r="533" spans="1:245" x14ac:dyDescent="0.2">
      <c r="A533">
        <v>18</v>
      </c>
      <c r="B533">
        <v>1</v>
      </c>
      <c r="C533">
        <v>711</v>
      </c>
      <c r="E533" t="s">
        <v>415</v>
      </c>
      <c r="F533" t="s">
        <v>47</v>
      </c>
      <c r="G533" t="s">
        <v>48</v>
      </c>
      <c r="H533" t="str">
        <f>'1.Ведомость'!C273</f>
        <v>РУБ</v>
      </c>
      <c r="I533">
        <f>I532*J533</f>
        <v>1.9</v>
      </c>
      <c r="J533">
        <v>9.9999999999999992E-2</v>
      </c>
      <c r="K533">
        <v>0.1</v>
      </c>
      <c r="O533">
        <f t="shared" si="429"/>
        <v>18.850000000000001</v>
      </c>
      <c r="P533">
        <f t="shared" si="430"/>
        <v>18.850000000000001</v>
      </c>
      <c r="Q533">
        <f t="shared" si="431"/>
        <v>0</v>
      </c>
      <c r="R533">
        <f t="shared" si="432"/>
        <v>0</v>
      </c>
      <c r="S533">
        <f t="shared" si="433"/>
        <v>0</v>
      </c>
      <c r="T533">
        <f t="shared" si="434"/>
        <v>0</v>
      </c>
      <c r="U533">
        <f t="shared" si="435"/>
        <v>0</v>
      </c>
      <c r="V533">
        <f t="shared" si="436"/>
        <v>0</v>
      </c>
      <c r="W533">
        <f t="shared" si="437"/>
        <v>0</v>
      </c>
      <c r="X533">
        <f t="shared" si="438"/>
        <v>0</v>
      </c>
      <c r="Y533">
        <f t="shared" si="439"/>
        <v>0</v>
      </c>
      <c r="AA533">
        <v>92843885</v>
      </c>
      <c r="AB533">
        <f t="shared" si="440"/>
        <v>1</v>
      </c>
      <c r="AC533">
        <f t="shared" si="441"/>
        <v>1</v>
      </c>
      <c r="AD533">
        <f>ROUND((((ET533)-(EU533))+AE533),2)</f>
        <v>0</v>
      </c>
      <c r="AE533">
        <f t="shared" ref="AE533:AF535" si="463">ROUND((EU533),2)</f>
        <v>0</v>
      </c>
      <c r="AF533">
        <f t="shared" si="463"/>
        <v>0</v>
      </c>
      <c r="AG533">
        <f t="shared" si="442"/>
        <v>0</v>
      </c>
      <c r="AH533">
        <f t="shared" ref="AH533:AI535" si="464">(EW533)</f>
        <v>0</v>
      </c>
      <c r="AI533">
        <f t="shared" si="464"/>
        <v>0</v>
      </c>
      <c r="AJ533">
        <f t="shared" si="443"/>
        <v>0</v>
      </c>
      <c r="AK533">
        <v>1</v>
      </c>
      <c r="AL533">
        <v>1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9.92</v>
      </c>
      <c r="BD533" t="s">
        <v>6</v>
      </c>
      <c r="BE533" t="s">
        <v>6</v>
      </c>
      <c r="BF533" t="s">
        <v>6</v>
      </c>
      <c r="BG533" t="s">
        <v>6</v>
      </c>
      <c r="BH533">
        <v>3</v>
      </c>
      <c r="BI533">
        <v>1</v>
      </c>
      <c r="BJ533" t="s">
        <v>50</v>
      </c>
      <c r="BM533">
        <v>500001</v>
      </c>
      <c r="BN533">
        <v>0</v>
      </c>
      <c r="BO533" t="s">
        <v>6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6</v>
      </c>
      <c r="BZ533">
        <v>0</v>
      </c>
      <c r="CA533">
        <v>0</v>
      </c>
      <c r="CB533" t="s">
        <v>6</v>
      </c>
      <c r="CE533">
        <v>0</v>
      </c>
      <c r="CF533">
        <v>0</v>
      </c>
      <c r="CG533">
        <v>0</v>
      </c>
      <c r="CM533">
        <v>0</v>
      </c>
      <c r="CN533" t="s">
        <v>6</v>
      </c>
      <c r="CO533">
        <v>0</v>
      </c>
      <c r="CP533">
        <f t="shared" si="444"/>
        <v>18.850000000000001</v>
      </c>
      <c r="CQ533">
        <f>AC533*BC533</f>
        <v>9.92</v>
      </c>
      <c r="CR533">
        <f>AD533*BB533</f>
        <v>0</v>
      </c>
      <c r="CS533">
        <f t="shared" si="445"/>
        <v>0</v>
      </c>
      <c r="CT533">
        <f t="shared" si="446"/>
        <v>0</v>
      </c>
      <c r="CU533">
        <f t="shared" si="447"/>
        <v>0</v>
      </c>
      <c r="CV533">
        <f t="shared" si="448"/>
        <v>0</v>
      </c>
      <c r="CW533">
        <f t="shared" si="449"/>
        <v>0</v>
      </c>
      <c r="CX533">
        <f t="shared" si="450"/>
        <v>0</v>
      </c>
      <c r="CY533">
        <f t="shared" si="459"/>
        <v>0</v>
      </c>
      <c r="CZ533">
        <f t="shared" si="460"/>
        <v>0</v>
      </c>
      <c r="DC533" t="s">
        <v>6</v>
      </c>
      <c r="DD533" t="s">
        <v>6</v>
      </c>
      <c r="DE533" t="s">
        <v>6</v>
      </c>
      <c r="DF533" t="s">
        <v>6</v>
      </c>
      <c r="DG533" t="s">
        <v>6</v>
      </c>
      <c r="DH533" t="s">
        <v>6</v>
      </c>
      <c r="DI533" t="s">
        <v>6</v>
      </c>
      <c r="DJ533" t="s">
        <v>6</v>
      </c>
      <c r="DK533" t="s">
        <v>6</v>
      </c>
      <c r="DL533" t="s">
        <v>6</v>
      </c>
      <c r="DM533" t="s">
        <v>6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49</v>
      </c>
      <c r="DW533" t="s">
        <v>49</v>
      </c>
      <c r="DX533">
        <v>1</v>
      </c>
      <c r="DZ533" t="s">
        <v>6</v>
      </c>
      <c r="EA533" t="s">
        <v>6</v>
      </c>
      <c r="EB533" t="s">
        <v>6</v>
      </c>
      <c r="EC533" t="s">
        <v>6</v>
      </c>
      <c r="EE533">
        <v>66696658</v>
      </c>
      <c r="EF533">
        <v>8</v>
      </c>
      <c r="EG533" t="s">
        <v>51</v>
      </c>
      <c r="EH533">
        <v>0</v>
      </c>
      <c r="EI533" t="s">
        <v>6</v>
      </c>
      <c r="EJ533">
        <v>1</v>
      </c>
      <c r="EK533">
        <v>500001</v>
      </c>
      <c r="EL533" t="s">
        <v>52</v>
      </c>
      <c r="EM533" t="s">
        <v>53</v>
      </c>
      <c r="EO533" t="s">
        <v>6</v>
      </c>
      <c r="EQ533">
        <v>0</v>
      </c>
      <c r="ER533">
        <v>1</v>
      </c>
      <c r="ES533">
        <v>1</v>
      </c>
      <c r="ET533">
        <v>0</v>
      </c>
      <c r="EU533">
        <v>0</v>
      </c>
      <c r="EV533">
        <v>0</v>
      </c>
      <c r="EW533">
        <v>0</v>
      </c>
      <c r="EX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6</v>
      </c>
      <c r="GD533">
        <v>1</v>
      </c>
      <c r="GF533">
        <v>-1743999360</v>
      </c>
      <c r="GG533">
        <v>2</v>
      </c>
      <c r="GH533">
        <v>1</v>
      </c>
      <c r="GI533">
        <v>4</v>
      </c>
      <c r="GJ533">
        <v>0</v>
      </c>
      <c r="GK533">
        <v>0</v>
      </c>
      <c r="GL533">
        <f t="shared" si="451"/>
        <v>0</v>
      </c>
      <c r="GM533">
        <f t="shared" si="452"/>
        <v>18.850000000000001</v>
      </c>
      <c r="GN533">
        <f t="shared" si="453"/>
        <v>18.850000000000001</v>
      </c>
      <c r="GO533">
        <f t="shared" si="454"/>
        <v>0</v>
      </c>
      <c r="GP533">
        <f t="shared" si="455"/>
        <v>0</v>
      </c>
      <c r="GR533">
        <v>0</v>
      </c>
      <c r="GS533">
        <v>3</v>
      </c>
      <c r="GT533">
        <v>0</v>
      </c>
      <c r="GU533" t="s">
        <v>6</v>
      </c>
      <c r="GV533">
        <f t="shared" si="456"/>
        <v>0</v>
      </c>
      <c r="GW533">
        <v>1</v>
      </c>
      <c r="GX533">
        <f t="shared" si="457"/>
        <v>0</v>
      </c>
      <c r="HA533">
        <v>0</v>
      </c>
      <c r="HB533">
        <v>0</v>
      </c>
      <c r="HC533">
        <f t="shared" si="458"/>
        <v>0</v>
      </c>
      <c r="HE533" t="s">
        <v>6</v>
      </c>
      <c r="HF533" t="s">
        <v>6</v>
      </c>
      <c r="HM533" t="s">
        <v>6</v>
      </c>
      <c r="HN533" t="s">
        <v>6</v>
      </c>
      <c r="HO533" t="s">
        <v>6</v>
      </c>
      <c r="HP533" t="s">
        <v>6</v>
      </c>
      <c r="HQ533" t="s">
        <v>6</v>
      </c>
      <c r="HS533">
        <v>0</v>
      </c>
      <c r="IK533">
        <v>0</v>
      </c>
    </row>
    <row r="534" spans="1:245" x14ac:dyDescent="0.2">
      <c r="A534">
        <v>18</v>
      </c>
      <c r="B534">
        <v>1</v>
      </c>
      <c r="C534">
        <v>715</v>
      </c>
      <c r="E534" t="s">
        <v>416</v>
      </c>
      <c r="F534" t="s">
        <v>55</v>
      </c>
      <c r="G534" t="s">
        <v>56</v>
      </c>
      <c r="H534" t="str">
        <f>'1.Ведомость'!C274</f>
        <v>м2</v>
      </c>
      <c r="I534">
        <f>I532*J534</f>
        <v>-0.76</v>
      </c>
      <c r="J534">
        <v>-0.04</v>
      </c>
      <c r="K534">
        <v>-0.04</v>
      </c>
      <c r="O534">
        <f t="shared" si="429"/>
        <v>-6981.3</v>
      </c>
      <c r="P534">
        <f t="shared" si="430"/>
        <v>-6981.3</v>
      </c>
      <c r="Q534">
        <f t="shared" si="431"/>
        <v>0</v>
      </c>
      <c r="R534">
        <f t="shared" si="432"/>
        <v>0</v>
      </c>
      <c r="S534">
        <f t="shared" si="433"/>
        <v>0</v>
      </c>
      <c r="T534">
        <f t="shared" si="434"/>
        <v>0</v>
      </c>
      <c r="U534">
        <f t="shared" si="435"/>
        <v>0</v>
      </c>
      <c r="V534">
        <f t="shared" si="436"/>
        <v>0</v>
      </c>
      <c r="W534">
        <f t="shared" si="437"/>
        <v>0</v>
      </c>
      <c r="X534">
        <f t="shared" si="438"/>
        <v>0</v>
      </c>
      <c r="Y534">
        <f t="shared" si="439"/>
        <v>0</v>
      </c>
      <c r="AA534">
        <v>92843885</v>
      </c>
      <c r="AB534">
        <f t="shared" si="440"/>
        <v>926</v>
      </c>
      <c r="AC534">
        <f t="shared" si="441"/>
        <v>926</v>
      </c>
      <c r="AD534">
        <f>ROUND((((ET534)-(EU534))+AE534),2)</f>
        <v>0</v>
      </c>
      <c r="AE534">
        <f t="shared" si="463"/>
        <v>0</v>
      </c>
      <c r="AF534">
        <f t="shared" si="463"/>
        <v>0</v>
      </c>
      <c r="AG534">
        <f t="shared" si="442"/>
        <v>0</v>
      </c>
      <c r="AH534">
        <f t="shared" si="464"/>
        <v>0</v>
      </c>
      <c r="AI534">
        <f t="shared" si="464"/>
        <v>0</v>
      </c>
      <c r="AJ534">
        <f t="shared" si="443"/>
        <v>0</v>
      </c>
      <c r="AK534">
        <v>926</v>
      </c>
      <c r="AL534">
        <v>926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9.92</v>
      </c>
      <c r="BD534" t="s">
        <v>6</v>
      </c>
      <c r="BE534" t="s">
        <v>6</v>
      </c>
      <c r="BF534" t="s">
        <v>6</v>
      </c>
      <c r="BG534" t="s">
        <v>6</v>
      </c>
      <c r="BH534">
        <v>3</v>
      </c>
      <c r="BI534">
        <v>1</v>
      </c>
      <c r="BJ534" t="s">
        <v>58</v>
      </c>
      <c r="BM534">
        <v>500001</v>
      </c>
      <c r="BN534">
        <v>0</v>
      </c>
      <c r="BO534" t="s">
        <v>6</v>
      </c>
      <c r="BP534">
        <v>0</v>
      </c>
      <c r="BQ534">
        <v>8</v>
      </c>
      <c r="BR534">
        <v>1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6</v>
      </c>
      <c r="BZ534">
        <v>0</v>
      </c>
      <c r="CA534">
        <v>0</v>
      </c>
      <c r="CB534" t="s">
        <v>6</v>
      </c>
      <c r="CE534">
        <v>0</v>
      </c>
      <c r="CF534">
        <v>0</v>
      </c>
      <c r="CG534">
        <v>0</v>
      </c>
      <c r="CM534">
        <v>0</v>
      </c>
      <c r="CN534" t="s">
        <v>6</v>
      </c>
      <c r="CO534">
        <v>0</v>
      </c>
      <c r="CP534">
        <f t="shared" si="444"/>
        <v>-6981.3</v>
      </c>
      <c r="CQ534">
        <f>AC534*BC534</f>
        <v>9185.92</v>
      </c>
      <c r="CR534">
        <f>AD534*BB534</f>
        <v>0</v>
      </c>
      <c r="CS534">
        <f t="shared" si="445"/>
        <v>0</v>
      </c>
      <c r="CT534">
        <f t="shared" si="446"/>
        <v>0</v>
      </c>
      <c r="CU534">
        <f t="shared" si="447"/>
        <v>0</v>
      </c>
      <c r="CV534">
        <f t="shared" si="448"/>
        <v>0</v>
      </c>
      <c r="CW534">
        <f t="shared" si="449"/>
        <v>0</v>
      </c>
      <c r="CX534">
        <f t="shared" si="450"/>
        <v>0</v>
      </c>
      <c r="CY534">
        <f t="shared" si="459"/>
        <v>0</v>
      </c>
      <c r="CZ534">
        <f t="shared" si="460"/>
        <v>0</v>
      </c>
      <c r="DC534" t="s">
        <v>6</v>
      </c>
      <c r="DD534" t="s">
        <v>6</v>
      </c>
      <c r="DE534" t="s">
        <v>6</v>
      </c>
      <c r="DF534" t="s">
        <v>6</v>
      </c>
      <c r="DG534" t="s">
        <v>6</v>
      </c>
      <c r="DH534" t="s">
        <v>6</v>
      </c>
      <c r="DI534" t="s">
        <v>6</v>
      </c>
      <c r="DJ534" t="s">
        <v>6</v>
      </c>
      <c r="DK534" t="s">
        <v>6</v>
      </c>
      <c r="DL534" t="s">
        <v>6</v>
      </c>
      <c r="DM534" t="s">
        <v>6</v>
      </c>
      <c r="DN534">
        <v>0</v>
      </c>
      <c r="DO534">
        <v>0</v>
      </c>
      <c r="DP534">
        <v>1</v>
      </c>
      <c r="DQ534">
        <v>1</v>
      </c>
      <c r="DU534">
        <v>1005</v>
      </c>
      <c r="DV534" t="s">
        <v>57</v>
      </c>
      <c r="DW534" t="s">
        <v>57</v>
      </c>
      <c r="DX534">
        <v>1</v>
      </c>
      <c r="DZ534" t="s">
        <v>6</v>
      </c>
      <c r="EA534" t="s">
        <v>6</v>
      </c>
      <c r="EB534" t="s">
        <v>6</v>
      </c>
      <c r="EC534" t="s">
        <v>6</v>
      </c>
      <c r="EE534">
        <v>66696658</v>
      </c>
      <c r="EF534">
        <v>8</v>
      </c>
      <c r="EG534" t="s">
        <v>51</v>
      </c>
      <c r="EH534">
        <v>0</v>
      </c>
      <c r="EI534" t="s">
        <v>6</v>
      </c>
      <c r="EJ534">
        <v>1</v>
      </c>
      <c r="EK534">
        <v>500001</v>
      </c>
      <c r="EL534" t="s">
        <v>52</v>
      </c>
      <c r="EM534" t="s">
        <v>53</v>
      </c>
      <c r="EO534" t="s">
        <v>6</v>
      </c>
      <c r="EQ534">
        <v>32768</v>
      </c>
      <c r="ER534">
        <v>926</v>
      </c>
      <c r="ES534">
        <v>926</v>
      </c>
      <c r="ET534">
        <v>0</v>
      </c>
      <c r="EU534">
        <v>0</v>
      </c>
      <c r="EV534">
        <v>0</v>
      </c>
      <c r="EW534">
        <v>0</v>
      </c>
      <c r="EX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6</v>
      </c>
      <c r="GD534">
        <v>1</v>
      </c>
      <c r="GF534">
        <v>-1896968330</v>
      </c>
      <c r="GG534">
        <v>2</v>
      </c>
      <c r="GH534">
        <v>1</v>
      </c>
      <c r="GI534">
        <v>4</v>
      </c>
      <c r="GJ534">
        <v>0</v>
      </c>
      <c r="GK534">
        <v>0</v>
      </c>
      <c r="GL534">
        <f t="shared" si="451"/>
        <v>0</v>
      </c>
      <c r="GM534">
        <f t="shared" si="452"/>
        <v>-6981.3</v>
      </c>
      <c r="GN534">
        <f t="shared" si="453"/>
        <v>-6981.3</v>
      </c>
      <c r="GO534">
        <f t="shared" si="454"/>
        <v>0</v>
      </c>
      <c r="GP534">
        <f t="shared" si="455"/>
        <v>0</v>
      </c>
      <c r="GR534">
        <v>0</v>
      </c>
      <c r="GS534">
        <v>3</v>
      </c>
      <c r="GT534">
        <v>0</v>
      </c>
      <c r="GU534" t="s">
        <v>6</v>
      </c>
      <c r="GV534">
        <f t="shared" si="456"/>
        <v>0</v>
      </c>
      <c r="GW534">
        <v>1</v>
      </c>
      <c r="GX534">
        <f t="shared" si="457"/>
        <v>0</v>
      </c>
      <c r="HA534">
        <v>0</v>
      </c>
      <c r="HB534">
        <v>0</v>
      </c>
      <c r="HC534">
        <f t="shared" si="458"/>
        <v>0</v>
      </c>
      <c r="HE534" t="s">
        <v>6</v>
      </c>
      <c r="HF534" t="s">
        <v>6</v>
      </c>
      <c r="HM534" t="s">
        <v>6</v>
      </c>
      <c r="HN534" t="s">
        <v>6</v>
      </c>
      <c r="HO534" t="s">
        <v>6</v>
      </c>
      <c r="HP534" t="s">
        <v>6</v>
      </c>
      <c r="HQ534" t="s">
        <v>6</v>
      </c>
      <c r="HS534">
        <v>0</v>
      </c>
      <c r="IK534">
        <v>0</v>
      </c>
    </row>
    <row r="535" spans="1:245" x14ac:dyDescent="0.2">
      <c r="A535">
        <v>18</v>
      </c>
      <c r="B535">
        <v>1</v>
      </c>
      <c r="C535">
        <v>716</v>
      </c>
      <c r="E535" t="s">
        <v>417</v>
      </c>
      <c r="F535" t="s">
        <v>34</v>
      </c>
      <c r="G535" t="s">
        <v>60</v>
      </c>
      <c r="H535" t="str">
        <f>'1.Ведомость'!C275</f>
        <v>ШТ</v>
      </c>
      <c r="I535">
        <f>I532*J535</f>
        <v>19</v>
      </c>
      <c r="J535">
        <v>1</v>
      </c>
      <c r="K535">
        <v>1</v>
      </c>
      <c r="O535">
        <f t="shared" si="429"/>
        <v>17622.5</v>
      </c>
      <c r="P535">
        <f t="shared" si="430"/>
        <v>17622.5</v>
      </c>
      <c r="Q535">
        <f t="shared" si="431"/>
        <v>0</v>
      </c>
      <c r="R535">
        <f t="shared" si="432"/>
        <v>0</v>
      </c>
      <c r="S535">
        <f t="shared" si="433"/>
        <v>0</v>
      </c>
      <c r="T535">
        <f t="shared" si="434"/>
        <v>0</v>
      </c>
      <c r="U535">
        <f t="shared" si="435"/>
        <v>0</v>
      </c>
      <c r="V535">
        <f t="shared" si="436"/>
        <v>0</v>
      </c>
      <c r="W535">
        <f t="shared" si="437"/>
        <v>0</v>
      </c>
      <c r="X535">
        <f t="shared" si="438"/>
        <v>0</v>
      </c>
      <c r="Y535">
        <f t="shared" si="439"/>
        <v>0</v>
      </c>
      <c r="AA535">
        <v>92843885</v>
      </c>
      <c r="AB535">
        <f t="shared" si="440"/>
        <v>927.5</v>
      </c>
      <c r="AC535">
        <f t="shared" si="441"/>
        <v>927.5</v>
      </c>
      <c r="AD535">
        <f>ROUND((((ET535)-(EU535))+AE535),2)</f>
        <v>0</v>
      </c>
      <c r="AE535">
        <f t="shared" si="463"/>
        <v>0</v>
      </c>
      <c r="AF535">
        <f t="shared" si="463"/>
        <v>0</v>
      </c>
      <c r="AG535">
        <f t="shared" si="442"/>
        <v>0</v>
      </c>
      <c r="AH535">
        <f t="shared" si="464"/>
        <v>0</v>
      </c>
      <c r="AI535">
        <f t="shared" si="464"/>
        <v>0</v>
      </c>
      <c r="AJ535">
        <f t="shared" si="443"/>
        <v>0</v>
      </c>
      <c r="AK535">
        <v>927.50000000000011</v>
      </c>
      <c r="AL535">
        <v>927.50000000000011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9.92</v>
      </c>
      <c r="BD535" t="s">
        <v>6</v>
      </c>
      <c r="BE535" t="s">
        <v>6</v>
      </c>
      <c r="BF535" t="s">
        <v>6</v>
      </c>
      <c r="BG535" t="s">
        <v>6</v>
      </c>
      <c r="BH535">
        <v>3</v>
      </c>
      <c r="BI535">
        <v>1</v>
      </c>
      <c r="BJ535" t="s">
        <v>67</v>
      </c>
      <c r="BM535">
        <v>500001</v>
      </c>
      <c r="BN535">
        <v>0</v>
      </c>
      <c r="BO535" t="s">
        <v>6</v>
      </c>
      <c r="BP535">
        <v>0</v>
      </c>
      <c r="BQ535">
        <v>8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6</v>
      </c>
      <c r="BZ535">
        <v>0</v>
      </c>
      <c r="CA535">
        <v>0</v>
      </c>
      <c r="CB535" t="s">
        <v>6</v>
      </c>
      <c r="CE535">
        <v>0</v>
      </c>
      <c r="CF535">
        <v>0</v>
      </c>
      <c r="CG535">
        <v>0</v>
      </c>
      <c r="CM535">
        <v>0</v>
      </c>
      <c r="CN535" t="s">
        <v>6</v>
      </c>
      <c r="CO535">
        <v>0</v>
      </c>
      <c r="CP535">
        <f t="shared" si="444"/>
        <v>17622.5</v>
      </c>
      <c r="CQ535">
        <f>AC535</f>
        <v>927.5</v>
      </c>
      <c r="CR535">
        <f>AD535</f>
        <v>0</v>
      </c>
      <c r="CS535">
        <f t="shared" si="445"/>
        <v>0</v>
      </c>
      <c r="CT535">
        <f t="shared" si="446"/>
        <v>0</v>
      </c>
      <c r="CU535">
        <f t="shared" si="447"/>
        <v>0</v>
      </c>
      <c r="CV535">
        <f t="shared" si="448"/>
        <v>0</v>
      </c>
      <c r="CW535">
        <f t="shared" si="449"/>
        <v>0</v>
      </c>
      <c r="CX535">
        <f t="shared" si="450"/>
        <v>0</v>
      </c>
      <c r="CY535">
        <f t="shared" si="459"/>
        <v>0</v>
      </c>
      <c r="CZ535">
        <f t="shared" si="460"/>
        <v>0</v>
      </c>
      <c r="DC535" t="s">
        <v>6</v>
      </c>
      <c r="DD535" t="s">
        <v>6</v>
      </c>
      <c r="DE535" t="s">
        <v>6</v>
      </c>
      <c r="DF535" t="s">
        <v>6</v>
      </c>
      <c r="DG535" t="s">
        <v>6</v>
      </c>
      <c r="DH535" t="s">
        <v>6</v>
      </c>
      <c r="DI535" t="s">
        <v>6</v>
      </c>
      <c r="DJ535" t="s">
        <v>6</v>
      </c>
      <c r="DK535" t="s">
        <v>6</v>
      </c>
      <c r="DL535" t="s">
        <v>6</v>
      </c>
      <c r="DM535" t="s">
        <v>6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22</v>
      </c>
      <c r="DW535" t="s">
        <v>22</v>
      </c>
      <c r="DX535">
        <v>1</v>
      </c>
      <c r="DZ535" t="s">
        <v>6</v>
      </c>
      <c r="EA535" t="s">
        <v>6</v>
      </c>
      <c r="EB535" t="s">
        <v>6</v>
      </c>
      <c r="EC535" t="s">
        <v>6</v>
      </c>
      <c r="EE535">
        <v>66696658</v>
      </c>
      <c r="EF535">
        <v>8</v>
      </c>
      <c r="EG535" t="s">
        <v>51</v>
      </c>
      <c r="EH535">
        <v>0</v>
      </c>
      <c r="EI535" t="s">
        <v>6</v>
      </c>
      <c r="EJ535">
        <v>1</v>
      </c>
      <c r="EK535">
        <v>500001</v>
      </c>
      <c r="EL535" t="s">
        <v>52</v>
      </c>
      <c r="EM535" t="s">
        <v>53</v>
      </c>
      <c r="EO535" t="s">
        <v>6</v>
      </c>
      <c r="EQ535">
        <v>1310720</v>
      </c>
      <c r="ER535">
        <v>927.50000000000011</v>
      </c>
      <c r="ES535">
        <v>927.50000000000011</v>
      </c>
      <c r="ET535">
        <v>0</v>
      </c>
      <c r="EU535">
        <v>0</v>
      </c>
      <c r="EV535">
        <v>0</v>
      </c>
      <c r="EW535">
        <v>0</v>
      </c>
      <c r="EX535">
        <v>0</v>
      </c>
      <c r="EZ535">
        <v>5</v>
      </c>
      <c r="FC535">
        <v>0</v>
      </c>
      <c r="FD535">
        <v>18</v>
      </c>
      <c r="FF535">
        <v>881.97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62</v>
      </c>
      <c r="GD535">
        <v>1</v>
      </c>
      <c r="GF535">
        <v>1862295214</v>
      </c>
      <c r="GG535">
        <v>2</v>
      </c>
      <c r="GH535">
        <v>3</v>
      </c>
      <c r="GI535">
        <v>4</v>
      </c>
      <c r="GJ535">
        <v>0</v>
      </c>
      <c r="GK535">
        <v>0</v>
      </c>
      <c r="GL535">
        <f t="shared" si="451"/>
        <v>0</v>
      </c>
      <c r="GM535">
        <f t="shared" si="452"/>
        <v>17622.5</v>
      </c>
      <c r="GN535">
        <f t="shared" si="453"/>
        <v>17622.5</v>
      </c>
      <c r="GO535">
        <f t="shared" si="454"/>
        <v>0</v>
      </c>
      <c r="GP535">
        <f t="shared" si="455"/>
        <v>0</v>
      </c>
      <c r="GR535">
        <v>1</v>
      </c>
      <c r="GS535">
        <v>1</v>
      </c>
      <c r="GT535">
        <v>0</v>
      </c>
      <c r="GU535" t="s">
        <v>6</v>
      </c>
      <c r="GV535">
        <f t="shared" si="456"/>
        <v>0</v>
      </c>
      <c r="GW535">
        <v>1</v>
      </c>
      <c r="GX535">
        <f t="shared" si="457"/>
        <v>0</v>
      </c>
      <c r="HA535">
        <v>0</v>
      </c>
      <c r="HB535">
        <v>0</v>
      </c>
      <c r="HC535">
        <f t="shared" si="458"/>
        <v>0</v>
      </c>
      <c r="HE535" t="s">
        <v>40</v>
      </c>
      <c r="HF535" t="s">
        <v>42</v>
      </c>
      <c r="HG535">
        <f>ROUND(AC535*I535,2)</f>
        <v>17622.5</v>
      </c>
      <c r="HM535" t="s">
        <v>6</v>
      </c>
      <c r="HN535" t="s">
        <v>6</v>
      </c>
      <c r="HO535" t="s">
        <v>6</v>
      </c>
      <c r="HP535" t="s">
        <v>6</v>
      </c>
      <c r="HQ535" t="s">
        <v>6</v>
      </c>
      <c r="HS535">
        <v>0</v>
      </c>
      <c r="IK535">
        <v>0</v>
      </c>
    </row>
    <row r="536" spans="1:245" x14ac:dyDescent="0.2">
      <c r="A536">
        <v>17</v>
      </c>
      <c r="B536">
        <v>1</v>
      </c>
      <c r="C536">
        <f>ROW(SmtRes!A725)</f>
        <v>725</v>
      </c>
      <c r="D536">
        <f>ROW(EtalonRes!A822)</f>
        <v>822</v>
      </c>
      <c r="E536" t="s">
        <v>418</v>
      </c>
      <c r="F536" t="s">
        <v>70</v>
      </c>
      <c r="G536" t="s">
        <v>71</v>
      </c>
      <c r="H536" t="s">
        <v>22</v>
      </c>
      <c r="I536">
        <v>20</v>
      </c>
      <c r="J536">
        <v>0</v>
      </c>
      <c r="K536">
        <v>20</v>
      </c>
      <c r="O536">
        <f t="shared" si="429"/>
        <v>10342.52</v>
      </c>
      <c r="P536">
        <f t="shared" si="430"/>
        <v>813.44</v>
      </c>
      <c r="Q536">
        <f t="shared" si="431"/>
        <v>487.32</v>
      </c>
      <c r="R536">
        <f t="shared" si="432"/>
        <v>116.61</v>
      </c>
      <c r="S536">
        <f t="shared" si="433"/>
        <v>9041.76</v>
      </c>
      <c r="T536">
        <f t="shared" si="434"/>
        <v>0</v>
      </c>
      <c r="U536">
        <f t="shared" si="435"/>
        <v>22.47</v>
      </c>
      <c r="V536">
        <f t="shared" si="436"/>
        <v>0.21</v>
      </c>
      <c r="W536">
        <f t="shared" si="437"/>
        <v>0</v>
      </c>
      <c r="X536">
        <f t="shared" si="438"/>
        <v>11081.63</v>
      </c>
      <c r="Y536">
        <f t="shared" si="439"/>
        <v>6594.03</v>
      </c>
      <c r="AA536">
        <v>92843885</v>
      </c>
      <c r="AB536">
        <f t="shared" si="440"/>
        <v>15.73</v>
      </c>
      <c r="AC536">
        <f t="shared" si="441"/>
        <v>4.0999999999999996</v>
      </c>
      <c r="AD536">
        <f>ROUND(((((ET536*ROUND(1.05,7)))-((EU536*ROUND(1.05,7))))+AE536),2)</f>
        <v>1.55</v>
      </c>
      <c r="AE536">
        <f>ROUND(((EU536*ROUND(1.05,7))),2)</f>
        <v>0.13</v>
      </c>
      <c r="AF536">
        <f>ROUND(((EV536*ROUND(1.05,7))),2)</f>
        <v>10.08</v>
      </c>
      <c r="AG536">
        <f t="shared" si="442"/>
        <v>0</v>
      </c>
      <c r="AH536">
        <f>((EW536*ROUND(1.05,7)))</f>
        <v>1.1235000000000002</v>
      </c>
      <c r="AI536">
        <f>((EX536*ROUND(1.05,7)))</f>
        <v>1.0500000000000001E-2</v>
      </c>
      <c r="AJ536">
        <f t="shared" si="443"/>
        <v>0</v>
      </c>
      <c r="AK536">
        <v>15.17</v>
      </c>
      <c r="AL536">
        <v>4.0999999999999996</v>
      </c>
      <c r="AM536">
        <v>1.47</v>
      </c>
      <c r="AN536">
        <v>0.12</v>
      </c>
      <c r="AO536">
        <v>9.6</v>
      </c>
      <c r="AP536">
        <v>0</v>
      </c>
      <c r="AQ536">
        <v>1.07</v>
      </c>
      <c r="AR536">
        <v>0.01</v>
      </c>
      <c r="AS536">
        <v>0</v>
      </c>
      <c r="AT536">
        <v>121</v>
      </c>
      <c r="AU536">
        <v>72</v>
      </c>
      <c r="AV536">
        <v>1</v>
      </c>
      <c r="AW536">
        <v>1</v>
      </c>
      <c r="AZ536">
        <v>1</v>
      </c>
      <c r="BA536">
        <v>44.85</v>
      </c>
      <c r="BB536">
        <v>15.72</v>
      </c>
      <c r="BC536">
        <v>9.92</v>
      </c>
      <c r="BD536" t="s">
        <v>6</v>
      </c>
      <c r="BE536" t="s">
        <v>6</v>
      </c>
      <c r="BF536" t="s">
        <v>6</v>
      </c>
      <c r="BG536" t="s">
        <v>6</v>
      </c>
      <c r="BH536">
        <v>0</v>
      </c>
      <c r="BI536">
        <v>1</v>
      </c>
      <c r="BJ536" t="s">
        <v>72</v>
      </c>
      <c r="BM536">
        <v>20001</v>
      </c>
      <c r="BN536">
        <v>0</v>
      </c>
      <c r="BO536" t="s">
        <v>6</v>
      </c>
      <c r="BP536">
        <v>0</v>
      </c>
      <c r="BQ536">
        <v>22</v>
      </c>
      <c r="BR536">
        <v>0</v>
      </c>
      <c r="BS536">
        <v>44.85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6</v>
      </c>
      <c r="BZ536">
        <v>121</v>
      </c>
      <c r="CA536">
        <v>72</v>
      </c>
      <c r="CB536" t="s">
        <v>6</v>
      </c>
      <c r="CE536">
        <v>0</v>
      </c>
      <c r="CF536">
        <v>0</v>
      </c>
      <c r="CG536">
        <v>0</v>
      </c>
      <c r="CM536">
        <v>0</v>
      </c>
      <c r="CN536" t="s">
        <v>24</v>
      </c>
      <c r="CO536">
        <v>0</v>
      </c>
      <c r="CP536">
        <f t="shared" si="444"/>
        <v>10342.52</v>
      </c>
      <c r="CQ536">
        <f>AC536*BC536</f>
        <v>40.671999999999997</v>
      </c>
      <c r="CR536">
        <f>AD536*BB536</f>
        <v>24.366000000000003</v>
      </c>
      <c r="CS536">
        <f t="shared" si="445"/>
        <v>5.8305000000000007</v>
      </c>
      <c r="CT536">
        <f t="shared" si="446"/>
        <v>452.08800000000002</v>
      </c>
      <c r="CU536">
        <f t="shared" si="447"/>
        <v>0</v>
      </c>
      <c r="CV536">
        <f t="shared" si="448"/>
        <v>1.1235000000000002</v>
      </c>
      <c r="CW536">
        <f t="shared" si="449"/>
        <v>1.0500000000000001E-2</v>
      </c>
      <c r="CX536">
        <f t="shared" si="450"/>
        <v>0</v>
      </c>
      <c r="CY536">
        <f t="shared" si="459"/>
        <v>11081.627700000001</v>
      </c>
      <c r="CZ536">
        <f t="shared" si="460"/>
        <v>6594.0263999999997</v>
      </c>
      <c r="DC536" t="s">
        <v>6</v>
      </c>
      <c r="DD536" t="s">
        <v>6</v>
      </c>
      <c r="DE536" t="s">
        <v>25</v>
      </c>
      <c r="DF536" t="s">
        <v>25</v>
      </c>
      <c r="DG536" t="s">
        <v>25</v>
      </c>
      <c r="DH536" t="s">
        <v>6</v>
      </c>
      <c r="DI536" t="s">
        <v>25</v>
      </c>
      <c r="DJ536" t="s">
        <v>25</v>
      </c>
      <c r="DK536" t="s">
        <v>6</v>
      </c>
      <c r="DL536" t="s">
        <v>6</v>
      </c>
      <c r="DM536" t="s">
        <v>6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22</v>
      </c>
      <c r="DW536" t="s">
        <v>22</v>
      </c>
      <c r="DX536">
        <v>1</v>
      </c>
      <c r="DZ536" t="s">
        <v>6</v>
      </c>
      <c r="EA536" t="s">
        <v>6</v>
      </c>
      <c r="EB536" t="s">
        <v>6</v>
      </c>
      <c r="EC536" t="s">
        <v>6</v>
      </c>
      <c r="EE536">
        <v>66696438</v>
      </c>
      <c r="EF536">
        <v>22</v>
      </c>
      <c r="EG536" t="s">
        <v>26</v>
      </c>
      <c r="EH536">
        <v>16</v>
      </c>
      <c r="EI536" t="s">
        <v>27</v>
      </c>
      <c r="EJ536">
        <v>1</v>
      </c>
      <c r="EK536">
        <v>20001</v>
      </c>
      <c r="EL536" t="s">
        <v>28</v>
      </c>
      <c r="EM536" t="s">
        <v>29</v>
      </c>
      <c r="EO536" t="s">
        <v>30</v>
      </c>
      <c r="EQ536">
        <v>0</v>
      </c>
      <c r="ER536">
        <v>15.17</v>
      </c>
      <c r="ES536">
        <v>4.0999999999999996</v>
      </c>
      <c r="ET536">
        <v>1.47</v>
      </c>
      <c r="EU536">
        <v>0.12</v>
      </c>
      <c r="EV536">
        <v>9.6</v>
      </c>
      <c r="EW536">
        <v>1.07</v>
      </c>
      <c r="EX536">
        <v>0.01</v>
      </c>
      <c r="EY536">
        <v>0</v>
      </c>
      <c r="FQ536">
        <v>0</v>
      </c>
      <c r="FR536">
        <v>0</v>
      </c>
      <c r="FS536">
        <v>0</v>
      </c>
      <c r="FX536">
        <v>121</v>
      </c>
      <c r="FY536">
        <v>72</v>
      </c>
      <c r="GA536" t="s">
        <v>6</v>
      </c>
      <c r="GD536">
        <v>1</v>
      </c>
      <c r="GF536">
        <v>939347051</v>
      </c>
      <c r="GG536">
        <v>2</v>
      </c>
      <c r="GH536">
        <v>1</v>
      </c>
      <c r="GI536">
        <v>4</v>
      </c>
      <c r="GJ536">
        <v>0</v>
      </c>
      <c r="GK536">
        <v>0</v>
      </c>
      <c r="GL536">
        <f t="shared" si="451"/>
        <v>0</v>
      </c>
      <c r="GM536">
        <f t="shared" si="452"/>
        <v>28018.18</v>
      </c>
      <c r="GN536">
        <f t="shared" si="453"/>
        <v>28018.18</v>
      </c>
      <c r="GO536">
        <f t="shared" si="454"/>
        <v>0</v>
      </c>
      <c r="GP536">
        <f t="shared" si="455"/>
        <v>0</v>
      </c>
      <c r="GR536">
        <v>0</v>
      </c>
      <c r="GS536">
        <v>3</v>
      </c>
      <c r="GT536">
        <v>0</v>
      </c>
      <c r="GU536" t="s">
        <v>6</v>
      </c>
      <c r="GV536">
        <f t="shared" si="456"/>
        <v>0</v>
      </c>
      <c r="GW536">
        <v>1</v>
      </c>
      <c r="GX536">
        <f t="shared" si="457"/>
        <v>0</v>
      </c>
      <c r="HA536">
        <v>0</v>
      </c>
      <c r="HB536">
        <v>0</v>
      </c>
      <c r="HC536">
        <f t="shared" si="458"/>
        <v>0</v>
      </c>
      <c r="HE536" t="s">
        <v>6</v>
      </c>
      <c r="HF536" t="s">
        <v>6</v>
      </c>
      <c r="HM536" t="s">
        <v>6</v>
      </c>
      <c r="HN536" t="s">
        <v>31</v>
      </c>
      <c r="HO536" t="s">
        <v>32</v>
      </c>
      <c r="HP536" t="s">
        <v>27</v>
      </c>
      <c r="HQ536" t="s">
        <v>27</v>
      </c>
      <c r="HS536">
        <v>0</v>
      </c>
      <c r="IK536">
        <v>0</v>
      </c>
    </row>
    <row r="537" spans="1:245" x14ac:dyDescent="0.2">
      <c r="A537">
        <v>18</v>
      </c>
      <c r="B537">
        <v>1</v>
      </c>
      <c r="C537">
        <v>721</v>
      </c>
      <c r="E537" t="s">
        <v>419</v>
      </c>
      <c r="F537" t="s">
        <v>47</v>
      </c>
      <c r="G537" t="s">
        <v>48</v>
      </c>
      <c r="H537" t="str">
        <f>'1.Ведомость'!C277</f>
        <v>РУБ</v>
      </c>
      <c r="I537">
        <f>I536*J537</f>
        <v>2</v>
      </c>
      <c r="J537">
        <v>0.1</v>
      </c>
      <c r="K537">
        <v>0.1</v>
      </c>
      <c r="O537">
        <f t="shared" si="429"/>
        <v>19.84</v>
      </c>
      <c r="P537">
        <f t="shared" si="430"/>
        <v>19.84</v>
      </c>
      <c r="Q537">
        <f t="shared" si="431"/>
        <v>0</v>
      </c>
      <c r="R537">
        <f t="shared" si="432"/>
        <v>0</v>
      </c>
      <c r="S537">
        <f t="shared" si="433"/>
        <v>0</v>
      </c>
      <c r="T537">
        <f t="shared" si="434"/>
        <v>0</v>
      </c>
      <c r="U537">
        <f t="shared" si="435"/>
        <v>0</v>
      </c>
      <c r="V537">
        <f t="shared" si="436"/>
        <v>0</v>
      </c>
      <c r="W537">
        <f t="shared" si="437"/>
        <v>0</v>
      </c>
      <c r="X537">
        <f t="shared" si="438"/>
        <v>0</v>
      </c>
      <c r="Y537">
        <f t="shared" si="439"/>
        <v>0</v>
      </c>
      <c r="AA537">
        <v>92843885</v>
      </c>
      <c r="AB537">
        <f t="shared" si="440"/>
        <v>1</v>
      </c>
      <c r="AC537">
        <f t="shared" si="441"/>
        <v>1</v>
      </c>
      <c r="AD537">
        <f>ROUND((((ET537)-(EU537))+AE537),2)</f>
        <v>0</v>
      </c>
      <c r="AE537">
        <f>ROUND((EU537),2)</f>
        <v>0</v>
      </c>
      <c r="AF537">
        <f>ROUND((EV537),2)</f>
        <v>0</v>
      </c>
      <c r="AG537">
        <f t="shared" si="442"/>
        <v>0</v>
      </c>
      <c r="AH537">
        <f>(EW537)</f>
        <v>0</v>
      </c>
      <c r="AI537">
        <f>(EX537)</f>
        <v>0</v>
      </c>
      <c r="AJ537">
        <f t="shared" si="443"/>
        <v>0</v>
      </c>
      <c r="AK537">
        <v>1</v>
      </c>
      <c r="AL537">
        <v>1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9.92</v>
      </c>
      <c r="BD537" t="s">
        <v>6</v>
      </c>
      <c r="BE537" t="s">
        <v>6</v>
      </c>
      <c r="BF537" t="s">
        <v>6</v>
      </c>
      <c r="BG537" t="s">
        <v>6</v>
      </c>
      <c r="BH537">
        <v>3</v>
      </c>
      <c r="BI537">
        <v>1</v>
      </c>
      <c r="BJ537" t="s">
        <v>50</v>
      </c>
      <c r="BM537">
        <v>500001</v>
      </c>
      <c r="BN537">
        <v>0</v>
      </c>
      <c r="BO537" t="s">
        <v>6</v>
      </c>
      <c r="BP537">
        <v>0</v>
      </c>
      <c r="BQ537">
        <v>8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6</v>
      </c>
      <c r="BZ537">
        <v>0</v>
      </c>
      <c r="CA537">
        <v>0</v>
      </c>
      <c r="CB537" t="s">
        <v>6</v>
      </c>
      <c r="CE537">
        <v>0</v>
      </c>
      <c r="CF537">
        <v>0</v>
      </c>
      <c r="CG537">
        <v>0</v>
      </c>
      <c r="CM537">
        <v>0</v>
      </c>
      <c r="CN537" t="s">
        <v>6</v>
      </c>
      <c r="CO537">
        <v>0</v>
      </c>
      <c r="CP537">
        <f t="shared" si="444"/>
        <v>19.84</v>
      </c>
      <c r="CQ537">
        <f>AC537*BC537</f>
        <v>9.92</v>
      </c>
      <c r="CR537">
        <f>AD537*BB537</f>
        <v>0</v>
      </c>
      <c r="CS537">
        <f t="shared" si="445"/>
        <v>0</v>
      </c>
      <c r="CT537">
        <f t="shared" si="446"/>
        <v>0</v>
      </c>
      <c r="CU537">
        <f t="shared" si="447"/>
        <v>0</v>
      </c>
      <c r="CV537">
        <f t="shared" si="448"/>
        <v>0</v>
      </c>
      <c r="CW537">
        <f t="shared" si="449"/>
        <v>0</v>
      </c>
      <c r="CX537">
        <f t="shared" si="450"/>
        <v>0</v>
      </c>
      <c r="CY537">
        <f t="shared" si="459"/>
        <v>0</v>
      </c>
      <c r="CZ537">
        <f t="shared" si="460"/>
        <v>0</v>
      </c>
      <c r="DC537" t="s">
        <v>6</v>
      </c>
      <c r="DD537" t="s">
        <v>6</v>
      </c>
      <c r="DE537" t="s">
        <v>6</v>
      </c>
      <c r="DF537" t="s">
        <v>6</v>
      </c>
      <c r="DG537" t="s">
        <v>6</v>
      </c>
      <c r="DH537" t="s">
        <v>6</v>
      </c>
      <c r="DI537" t="s">
        <v>6</v>
      </c>
      <c r="DJ537" t="s">
        <v>6</v>
      </c>
      <c r="DK537" t="s">
        <v>6</v>
      </c>
      <c r="DL537" t="s">
        <v>6</v>
      </c>
      <c r="DM537" t="s">
        <v>6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49</v>
      </c>
      <c r="DW537" t="s">
        <v>49</v>
      </c>
      <c r="DX537">
        <v>1</v>
      </c>
      <c r="DZ537" t="s">
        <v>6</v>
      </c>
      <c r="EA537" t="s">
        <v>6</v>
      </c>
      <c r="EB537" t="s">
        <v>6</v>
      </c>
      <c r="EC537" t="s">
        <v>6</v>
      </c>
      <c r="EE537">
        <v>66696658</v>
      </c>
      <c r="EF537">
        <v>8</v>
      </c>
      <c r="EG537" t="s">
        <v>51</v>
      </c>
      <c r="EH537">
        <v>0</v>
      </c>
      <c r="EI537" t="s">
        <v>6</v>
      </c>
      <c r="EJ537">
        <v>1</v>
      </c>
      <c r="EK537">
        <v>500001</v>
      </c>
      <c r="EL537" t="s">
        <v>52</v>
      </c>
      <c r="EM537" t="s">
        <v>53</v>
      </c>
      <c r="EO537" t="s">
        <v>6</v>
      </c>
      <c r="EQ537">
        <v>0</v>
      </c>
      <c r="ER537">
        <v>1</v>
      </c>
      <c r="ES537">
        <v>1</v>
      </c>
      <c r="ET537">
        <v>0</v>
      </c>
      <c r="EU537">
        <v>0</v>
      </c>
      <c r="EV537">
        <v>0</v>
      </c>
      <c r="EW537">
        <v>0</v>
      </c>
      <c r="EX537">
        <v>0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6</v>
      </c>
      <c r="GD537">
        <v>1</v>
      </c>
      <c r="GF537">
        <v>-1743999360</v>
      </c>
      <c r="GG537">
        <v>2</v>
      </c>
      <c r="GH537">
        <v>1</v>
      </c>
      <c r="GI537">
        <v>4</v>
      </c>
      <c r="GJ537">
        <v>0</v>
      </c>
      <c r="GK537">
        <v>0</v>
      </c>
      <c r="GL537">
        <f t="shared" si="451"/>
        <v>0</v>
      </c>
      <c r="GM537">
        <f t="shared" si="452"/>
        <v>19.84</v>
      </c>
      <c r="GN537">
        <f t="shared" si="453"/>
        <v>19.84</v>
      </c>
      <c r="GO537">
        <f t="shared" si="454"/>
        <v>0</v>
      </c>
      <c r="GP537">
        <f t="shared" si="455"/>
        <v>0</v>
      </c>
      <c r="GR537">
        <v>0</v>
      </c>
      <c r="GS537">
        <v>3</v>
      </c>
      <c r="GT537">
        <v>0</v>
      </c>
      <c r="GU537" t="s">
        <v>6</v>
      </c>
      <c r="GV537">
        <f t="shared" si="456"/>
        <v>0</v>
      </c>
      <c r="GW537">
        <v>1</v>
      </c>
      <c r="GX537">
        <f t="shared" si="457"/>
        <v>0</v>
      </c>
      <c r="HA537">
        <v>0</v>
      </c>
      <c r="HB537">
        <v>0</v>
      </c>
      <c r="HC537">
        <f t="shared" si="458"/>
        <v>0</v>
      </c>
      <c r="HE537" t="s">
        <v>6</v>
      </c>
      <c r="HF537" t="s">
        <v>6</v>
      </c>
      <c r="HM537" t="s">
        <v>6</v>
      </c>
      <c r="HN537" t="s">
        <v>6</v>
      </c>
      <c r="HO537" t="s">
        <v>6</v>
      </c>
      <c r="HP537" t="s">
        <v>6</v>
      </c>
      <c r="HQ537" t="s">
        <v>6</v>
      </c>
      <c r="HS537">
        <v>0</v>
      </c>
      <c r="IK537">
        <v>0</v>
      </c>
    </row>
    <row r="538" spans="1:245" x14ac:dyDescent="0.2">
      <c r="A538">
        <v>18</v>
      </c>
      <c r="B538">
        <v>1</v>
      </c>
      <c r="C538">
        <v>725</v>
      </c>
      <c r="E538" t="s">
        <v>420</v>
      </c>
      <c r="F538" t="s">
        <v>34</v>
      </c>
      <c r="G538" t="s">
        <v>75</v>
      </c>
      <c r="H538" t="str">
        <f>'1.Ведомость'!C278</f>
        <v>ШТ</v>
      </c>
      <c r="I538">
        <f>I536*J538</f>
        <v>20</v>
      </c>
      <c r="J538">
        <v>1</v>
      </c>
      <c r="K538">
        <v>1</v>
      </c>
      <c r="O538">
        <f t="shared" si="429"/>
        <v>28014.6</v>
      </c>
      <c r="P538">
        <f t="shared" si="430"/>
        <v>28014.6</v>
      </c>
      <c r="Q538">
        <f t="shared" si="431"/>
        <v>0</v>
      </c>
      <c r="R538">
        <f t="shared" si="432"/>
        <v>0</v>
      </c>
      <c r="S538">
        <f t="shared" si="433"/>
        <v>0</v>
      </c>
      <c r="T538">
        <f t="shared" si="434"/>
        <v>0</v>
      </c>
      <c r="U538">
        <f t="shared" si="435"/>
        <v>0</v>
      </c>
      <c r="V538">
        <f t="shared" si="436"/>
        <v>0</v>
      </c>
      <c r="W538">
        <f t="shared" si="437"/>
        <v>0</v>
      </c>
      <c r="X538">
        <f t="shared" si="438"/>
        <v>0</v>
      </c>
      <c r="Y538">
        <f t="shared" si="439"/>
        <v>0</v>
      </c>
      <c r="AA538">
        <v>92843885</v>
      </c>
      <c r="AB538">
        <f t="shared" si="440"/>
        <v>1400.73</v>
      </c>
      <c r="AC538">
        <f t="shared" si="441"/>
        <v>1400.73</v>
      </c>
      <c r="AD538">
        <f>ROUND((((ET538)-(EU538))+AE538),2)</f>
        <v>0</v>
      </c>
      <c r="AE538">
        <f>ROUND((EU538),2)</f>
        <v>0</v>
      </c>
      <c r="AF538">
        <f>ROUND((EV538),2)</f>
        <v>0</v>
      </c>
      <c r="AG538">
        <f t="shared" si="442"/>
        <v>0</v>
      </c>
      <c r="AH538">
        <f>(EW538)</f>
        <v>0</v>
      </c>
      <c r="AI538">
        <f>(EX538)</f>
        <v>0</v>
      </c>
      <c r="AJ538">
        <f t="shared" si="443"/>
        <v>0</v>
      </c>
      <c r="AK538">
        <v>1400.73</v>
      </c>
      <c r="AL538">
        <v>1400.73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9.92</v>
      </c>
      <c r="BD538" t="s">
        <v>6</v>
      </c>
      <c r="BE538" t="s">
        <v>6</v>
      </c>
      <c r="BF538" t="s">
        <v>6</v>
      </c>
      <c r="BG538" t="s">
        <v>6</v>
      </c>
      <c r="BH538">
        <v>3</v>
      </c>
      <c r="BI538">
        <v>1</v>
      </c>
      <c r="BJ538" t="s">
        <v>76</v>
      </c>
      <c r="BM538">
        <v>500001</v>
      </c>
      <c r="BN538">
        <v>0</v>
      </c>
      <c r="BO538" t="s">
        <v>6</v>
      </c>
      <c r="BP538">
        <v>0</v>
      </c>
      <c r="BQ538">
        <v>8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6</v>
      </c>
      <c r="BZ538">
        <v>0</v>
      </c>
      <c r="CA538">
        <v>0</v>
      </c>
      <c r="CB538" t="s">
        <v>6</v>
      </c>
      <c r="CE538">
        <v>0</v>
      </c>
      <c r="CF538">
        <v>0</v>
      </c>
      <c r="CG538">
        <v>0</v>
      </c>
      <c r="CM538">
        <v>0</v>
      </c>
      <c r="CN538" t="s">
        <v>6</v>
      </c>
      <c r="CO538">
        <v>0</v>
      </c>
      <c r="CP538">
        <f t="shared" si="444"/>
        <v>28014.6</v>
      </c>
      <c r="CQ538">
        <f>AC538</f>
        <v>1400.73</v>
      </c>
      <c r="CR538">
        <f>AD538</f>
        <v>0</v>
      </c>
      <c r="CS538">
        <f t="shared" si="445"/>
        <v>0</v>
      </c>
      <c r="CT538">
        <f t="shared" si="446"/>
        <v>0</v>
      </c>
      <c r="CU538">
        <f t="shared" si="447"/>
        <v>0</v>
      </c>
      <c r="CV538">
        <f t="shared" si="448"/>
        <v>0</v>
      </c>
      <c r="CW538">
        <f t="shared" si="449"/>
        <v>0</v>
      </c>
      <c r="CX538">
        <f t="shared" si="450"/>
        <v>0</v>
      </c>
      <c r="CY538">
        <f t="shared" si="459"/>
        <v>0</v>
      </c>
      <c r="CZ538">
        <f t="shared" si="460"/>
        <v>0</v>
      </c>
      <c r="DC538" t="s">
        <v>6</v>
      </c>
      <c r="DD538" t="s">
        <v>6</v>
      </c>
      <c r="DE538" t="s">
        <v>6</v>
      </c>
      <c r="DF538" t="s">
        <v>6</v>
      </c>
      <c r="DG538" t="s">
        <v>6</v>
      </c>
      <c r="DH538" t="s">
        <v>6</v>
      </c>
      <c r="DI538" t="s">
        <v>6</v>
      </c>
      <c r="DJ538" t="s">
        <v>6</v>
      </c>
      <c r="DK538" t="s">
        <v>6</v>
      </c>
      <c r="DL538" t="s">
        <v>6</v>
      </c>
      <c r="DM538" t="s">
        <v>6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22</v>
      </c>
      <c r="DW538" t="s">
        <v>22</v>
      </c>
      <c r="DX538">
        <v>1</v>
      </c>
      <c r="DZ538" t="s">
        <v>6</v>
      </c>
      <c r="EA538" t="s">
        <v>6</v>
      </c>
      <c r="EB538" t="s">
        <v>6</v>
      </c>
      <c r="EC538" t="s">
        <v>6</v>
      </c>
      <c r="EE538">
        <v>66696658</v>
      </c>
      <c r="EF538">
        <v>8</v>
      </c>
      <c r="EG538" t="s">
        <v>51</v>
      </c>
      <c r="EH538">
        <v>0</v>
      </c>
      <c r="EI538" t="s">
        <v>6</v>
      </c>
      <c r="EJ538">
        <v>1</v>
      </c>
      <c r="EK538">
        <v>500001</v>
      </c>
      <c r="EL538" t="s">
        <v>52</v>
      </c>
      <c r="EM538" t="s">
        <v>53</v>
      </c>
      <c r="EO538" t="s">
        <v>6</v>
      </c>
      <c r="EQ538">
        <v>1310720</v>
      </c>
      <c r="ER538">
        <v>1400.73</v>
      </c>
      <c r="ES538">
        <v>1400.73</v>
      </c>
      <c r="ET538">
        <v>0</v>
      </c>
      <c r="EU538">
        <v>0</v>
      </c>
      <c r="EV538">
        <v>0</v>
      </c>
      <c r="EW538">
        <v>0</v>
      </c>
      <c r="EX538">
        <v>0</v>
      </c>
      <c r="EZ538">
        <v>5</v>
      </c>
      <c r="FC538">
        <v>0</v>
      </c>
      <c r="FD538">
        <v>18</v>
      </c>
      <c r="FF538">
        <v>1331.97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77</v>
      </c>
      <c r="GD538">
        <v>1</v>
      </c>
      <c r="GF538">
        <v>-1185856785</v>
      </c>
      <c r="GG538">
        <v>2</v>
      </c>
      <c r="GH538">
        <v>3</v>
      </c>
      <c r="GI538">
        <v>4</v>
      </c>
      <c r="GJ538">
        <v>0</v>
      </c>
      <c r="GK538">
        <v>0</v>
      </c>
      <c r="GL538">
        <f t="shared" si="451"/>
        <v>0</v>
      </c>
      <c r="GM538">
        <f t="shared" si="452"/>
        <v>28014.6</v>
      </c>
      <c r="GN538">
        <f t="shared" si="453"/>
        <v>28014.6</v>
      </c>
      <c r="GO538">
        <f t="shared" si="454"/>
        <v>0</v>
      </c>
      <c r="GP538">
        <f t="shared" si="455"/>
        <v>0</v>
      </c>
      <c r="GR538">
        <v>1</v>
      </c>
      <c r="GS538">
        <v>1</v>
      </c>
      <c r="GT538">
        <v>0</v>
      </c>
      <c r="GU538" t="s">
        <v>6</v>
      </c>
      <c r="GV538">
        <f t="shared" si="456"/>
        <v>0</v>
      </c>
      <c r="GW538">
        <v>1</v>
      </c>
      <c r="GX538">
        <f t="shared" si="457"/>
        <v>0</v>
      </c>
      <c r="HA538">
        <v>0</v>
      </c>
      <c r="HB538">
        <v>0</v>
      </c>
      <c r="HC538">
        <f t="shared" si="458"/>
        <v>0</v>
      </c>
      <c r="HE538" t="s">
        <v>40</v>
      </c>
      <c r="HF538" t="s">
        <v>42</v>
      </c>
      <c r="HG538">
        <f>ROUND(AC538*I538,2)</f>
        <v>28014.6</v>
      </c>
      <c r="HM538" t="s">
        <v>6</v>
      </c>
      <c r="HN538" t="s">
        <v>6</v>
      </c>
      <c r="HO538" t="s">
        <v>6</v>
      </c>
      <c r="HP538" t="s">
        <v>6</v>
      </c>
      <c r="HQ538" t="s">
        <v>6</v>
      </c>
      <c r="HS538">
        <v>0</v>
      </c>
      <c r="IK538">
        <v>0</v>
      </c>
    </row>
    <row r="539" spans="1:245" x14ac:dyDescent="0.2">
      <c r="A539">
        <v>17</v>
      </c>
      <c r="B539">
        <v>1</v>
      </c>
      <c r="C539">
        <f>ROW(SmtRes!A737)</f>
        <v>737</v>
      </c>
      <c r="D539">
        <f>ROW(EtalonRes!A839)</f>
        <v>839</v>
      </c>
      <c r="E539" t="s">
        <v>421</v>
      </c>
      <c r="F539" t="s">
        <v>79</v>
      </c>
      <c r="G539" t="s">
        <v>80</v>
      </c>
      <c r="H539" t="s">
        <v>81</v>
      </c>
      <c r="I539">
        <v>3.0000000000000001E-3</v>
      </c>
      <c r="J539">
        <v>0</v>
      </c>
      <c r="K539">
        <v>3.0000000000000001E-3</v>
      </c>
      <c r="O539">
        <f t="shared" si="429"/>
        <v>208.9</v>
      </c>
      <c r="P539">
        <f t="shared" si="430"/>
        <v>12.94</v>
      </c>
      <c r="Q539">
        <f t="shared" si="431"/>
        <v>5.81</v>
      </c>
      <c r="R539">
        <f t="shared" si="432"/>
        <v>2.09</v>
      </c>
      <c r="S539">
        <f t="shared" si="433"/>
        <v>190.15</v>
      </c>
      <c r="T539">
        <f t="shared" si="434"/>
        <v>0</v>
      </c>
      <c r="U539">
        <f t="shared" si="435"/>
        <v>0.48509999999999998</v>
      </c>
      <c r="V539">
        <f t="shared" si="436"/>
        <v>3.7799999999999999E-3</v>
      </c>
      <c r="W539">
        <f t="shared" si="437"/>
        <v>0</v>
      </c>
      <c r="X539">
        <f t="shared" si="438"/>
        <v>232.61</v>
      </c>
      <c r="Y539">
        <f t="shared" si="439"/>
        <v>138.41</v>
      </c>
      <c r="AA539">
        <v>92843885</v>
      </c>
      <c r="AB539">
        <f t="shared" si="440"/>
        <v>1971.21</v>
      </c>
      <c r="AC539">
        <f t="shared" si="441"/>
        <v>434.65</v>
      </c>
      <c r="AD539">
        <f>ROUND(((((ET539*ROUND(1.05,7)))-((EU539*ROUND(1.05,7))))+AE539),2)</f>
        <v>123.3</v>
      </c>
      <c r="AE539">
        <f>ROUND(((EU539*ROUND(1.05,7))),2)</f>
        <v>15.57</v>
      </c>
      <c r="AF539">
        <f>ROUND(((EV539*ROUND(1.05,7))),2)</f>
        <v>1413.26</v>
      </c>
      <c r="AG539">
        <f t="shared" si="442"/>
        <v>0</v>
      </c>
      <c r="AH539">
        <f>((EW539*ROUND(1.05,7)))</f>
        <v>161.70000000000002</v>
      </c>
      <c r="AI539">
        <f>((EX539*ROUND(1.05,7)))</f>
        <v>1.26</v>
      </c>
      <c r="AJ539">
        <f t="shared" si="443"/>
        <v>0</v>
      </c>
      <c r="AK539">
        <v>1898.04</v>
      </c>
      <c r="AL539">
        <v>434.65</v>
      </c>
      <c r="AM539">
        <v>117.43</v>
      </c>
      <c r="AN539">
        <v>14.83</v>
      </c>
      <c r="AO539">
        <v>1345.96</v>
      </c>
      <c r="AP539">
        <v>0</v>
      </c>
      <c r="AQ539">
        <v>154</v>
      </c>
      <c r="AR539">
        <v>1.2</v>
      </c>
      <c r="AS539">
        <v>0</v>
      </c>
      <c r="AT539">
        <v>121</v>
      </c>
      <c r="AU539">
        <v>72</v>
      </c>
      <c r="AV539">
        <v>1</v>
      </c>
      <c r="AW539">
        <v>1</v>
      </c>
      <c r="AZ539">
        <v>1</v>
      </c>
      <c r="BA539">
        <v>44.85</v>
      </c>
      <c r="BB539">
        <v>15.72</v>
      </c>
      <c r="BC539">
        <v>9.92</v>
      </c>
      <c r="BD539" t="s">
        <v>6</v>
      </c>
      <c r="BE539" t="s">
        <v>6</v>
      </c>
      <c r="BF539" t="s">
        <v>6</v>
      </c>
      <c r="BG539" t="s">
        <v>6</v>
      </c>
      <c r="BH539">
        <v>0</v>
      </c>
      <c r="BI539">
        <v>1</v>
      </c>
      <c r="BJ539" t="s">
        <v>82</v>
      </c>
      <c r="BM539">
        <v>20001</v>
      </c>
      <c r="BN539">
        <v>0</v>
      </c>
      <c r="BO539" t="s">
        <v>6</v>
      </c>
      <c r="BP539">
        <v>0</v>
      </c>
      <c r="BQ539">
        <v>22</v>
      </c>
      <c r="BR539">
        <v>0</v>
      </c>
      <c r="BS539">
        <v>44.85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6</v>
      </c>
      <c r="BZ539">
        <v>121</v>
      </c>
      <c r="CA539">
        <v>72</v>
      </c>
      <c r="CB539" t="s">
        <v>6</v>
      </c>
      <c r="CE539">
        <v>0</v>
      </c>
      <c r="CF539">
        <v>0</v>
      </c>
      <c r="CG539">
        <v>0</v>
      </c>
      <c r="CM539">
        <v>0</v>
      </c>
      <c r="CN539" t="s">
        <v>24</v>
      </c>
      <c r="CO539">
        <v>0</v>
      </c>
      <c r="CP539">
        <f t="shared" si="444"/>
        <v>208.9</v>
      </c>
      <c r="CQ539">
        <f t="shared" ref="CQ539:CQ558" si="465">AC539*BC539</f>
        <v>4311.7280000000001</v>
      </c>
      <c r="CR539">
        <f t="shared" ref="CR539:CR558" si="466">AD539*BB539</f>
        <v>1938.2760000000001</v>
      </c>
      <c r="CS539">
        <f t="shared" si="445"/>
        <v>698.31450000000007</v>
      </c>
      <c r="CT539">
        <f t="shared" si="446"/>
        <v>63384.711000000003</v>
      </c>
      <c r="CU539">
        <f t="shared" si="447"/>
        <v>0</v>
      </c>
      <c r="CV539">
        <f t="shared" si="448"/>
        <v>161.70000000000002</v>
      </c>
      <c r="CW539">
        <f t="shared" si="449"/>
        <v>1.26</v>
      </c>
      <c r="CX539">
        <f t="shared" si="450"/>
        <v>0</v>
      </c>
      <c r="CY539">
        <f t="shared" si="459"/>
        <v>232.6104</v>
      </c>
      <c r="CZ539">
        <f t="shared" si="460"/>
        <v>138.4128</v>
      </c>
      <c r="DC539" t="s">
        <v>6</v>
      </c>
      <c r="DD539" t="s">
        <v>6</v>
      </c>
      <c r="DE539" t="s">
        <v>25</v>
      </c>
      <c r="DF539" t="s">
        <v>25</v>
      </c>
      <c r="DG539" t="s">
        <v>25</v>
      </c>
      <c r="DH539" t="s">
        <v>6</v>
      </c>
      <c r="DI539" t="s">
        <v>25</v>
      </c>
      <c r="DJ539" t="s">
        <v>25</v>
      </c>
      <c r="DK539" t="s">
        <v>6</v>
      </c>
      <c r="DL539" t="s">
        <v>6</v>
      </c>
      <c r="DM539" t="s">
        <v>6</v>
      </c>
      <c r="DN539">
        <v>0</v>
      </c>
      <c r="DO539">
        <v>0</v>
      </c>
      <c r="DP539">
        <v>1</v>
      </c>
      <c r="DQ539">
        <v>1</v>
      </c>
      <c r="DU539">
        <v>1005</v>
      </c>
      <c r="DV539" t="s">
        <v>81</v>
      </c>
      <c r="DW539" t="s">
        <v>81</v>
      </c>
      <c r="DX539">
        <v>100</v>
      </c>
      <c r="DZ539" t="s">
        <v>6</v>
      </c>
      <c r="EA539" t="s">
        <v>6</v>
      </c>
      <c r="EB539" t="s">
        <v>6</v>
      </c>
      <c r="EC539" t="s">
        <v>6</v>
      </c>
      <c r="EE539">
        <v>66696438</v>
      </c>
      <c r="EF539">
        <v>22</v>
      </c>
      <c r="EG539" t="s">
        <v>26</v>
      </c>
      <c r="EH539">
        <v>16</v>
      </c>
      <c r="EI539" t="s">
        <v>27</v>
      </c>
      <c r="EJ539">
        <v>1</v>
      </c>
      <c r="EK539">
        <v>20001</v>
      </c>
      <c r="EL539" t="s">
        <v>28</v>
      </c>
      <c r="EM539" t="s">
        <v>29</v>
      </c>
      <c r="EO539" t="s">
        <v>30</v>
      </c>
      <c r="EQ539">
        <v>1441792</v>
      </c>
      <c r="ER539">
        <v>1898.04</v>
      </c>
      <c r="ES539">
        <v>434.65</v>
      </c>
      <c r="ET539">
        <v>117.43</v>
      </c>
      <c r="EU539">
        <v>14.83</v>
      </c>
      <c r="EV539">
        <v>1345.96</v>
      </c>
      <c r="EW539">
        <v>154</v>
      </c>
      <c r="EX539">
        <v>1.2</v>
      </c>
      <c r="EY539">
        <v>0</v>
      </c>
      <c r="FQ539">
        <v>0</v>
      </c>
      <c r="FR539">
        <v>0</v>
      </c>
      <c r="FS539">
        <v>0</v>
      </c>
      <c r="FX539">
        <v>121</v>
      </c>
      <c r="FY539">
        <v>72</v>
      </c>
      <c r="GA539" t="s">
        <v>6</v>
      </c>
      <c r="GD539">
        <v>1</v>
      </c>
      <c r="GF539">
        <v>-706050576</v>
      </c>
      <c r="GG539">
        <v>2</v>
      </c>
      <c r="GH539">
        <v>1</v>
      </c>
      <c r="GI539">
        <v>4</v>
      </c>
      <c r="GJ539">
        <v>0</v>
      </c>
      <c r="GK539">
        <v>0</v>
      </c>
      <c r="GL539">
        <f t="shared" si="451"/>
        <v>0</v>
      </c>
      <c r="GM539">
        <f t="shared" si="452"/>
        <v>579.91999999999996</v>
      </c>
      <c r="GN539">
        <f t="shared" si="453"/>
        <v>579.91999999999996</v>
      </c>
      <c r="GO539">
        <f t="shared" si="454"/>
        <v>0</v>
      </c>
      <c r="GP539">
        <f t="shared" si="455"/>
        <v>0</v>
      </c>
      <c r="GR539">
        <v>0</v>
      </c>
      <c r="GS539">
        <v>3</v>
      </c>
      <c r="GT539">
        <v>0</v>
      </c>
      <c r="GU539" t="s">
        <v>6</v>
      </c>
      <c r="GV539">
        <f t="shared" si="456"/>
        <v>0</v>
      </c>
      <c r="GW539">
        <v>1</v>
      </c>
      <c r="GX539">
        <f t="shared" si="457"/>
        <v>0</v>
      </c>
      <c r="HA539">
        <v>0</v>
      </c>
      <c r="HB539">
        <v>0</v>
      </c>
      <c r="HC539">
        <f t="shared" si="458"/>
        <v>0</v>
      </c>
      <c r="HE539" t="s">
        <v>6</v>
      </c>
      <c r="HF539" t="s">
        <v>6</v>
      </c>
      <c r="HM539" t="s">
        <v>6</v>
      </c>
      <c r="HN539" t="s">
        <v>31</v>
      </c>
      <c r="HO539" t="s">
        <v>32</v>
      </c>
      <c r="HP539" t="s">
        <v>27</v>
      </c>
      <c r="HQ539" t="s">
        <v>27</v>
      </c>
      <c r="HS539">
        <v>0</v>
      </c>
      <c r="IK539">
        <v>0</v>
      </c>
    </row>
    <row r="540" spans="1:245" x14ac:dyDescent="0.2">
      <c r="A540">
        <v>18</v>
      </c>
      <c r="B540">
        <v>1</v>
      </c>
      <c r="C540">
        <v>737</v>
      </c>
      <c r="E540" t="s">
        <v>422</v>
      </c>
      <c r="F540" t="s">
        <v>84</v>
      </c>
      <c r="G540" t="s">
        <v>85</v>
      </c>
      <c r="H540" t="str">
        <f>'1.Ведомость'!C280</f>
        <v>м2</v>
      </c>
      <c r="I540">
        <f>I539*J540</f>
        <v>0.3</v>
      </c>
      <c r="J540">
        <v>100</v>
      </c>
      <c r="K540">
        <v>100</v>
      </c>
      <c r="O540">
        <f t="shared" si="429"/>
        <v>304.77</v>
      </c>
      <c r="P540">
        <f t="shared" si="430"/>
        <v>304.77</v>
      </c>
      <c r="Q540">
        <f t="shared" si="431"/>
        <v>0</v>
      </c>
      <c r="R540">
        <f t="shared" si="432"/>
        <v>0</v>
      </c>
      <c r="S540">
        <f t="shared" si="433"/>
        <v>0</v>
      </c>
      <c r="T540">
        <f t="shared" si="434"/>
        <v>0</v>
      </c>
      <c r="U540">
        <f t="shared" si="435"/>
        <v>0</v>
      </c>
      <c r="V540">
        <f t="shared" si="436"/>
        <v>0</v>
      </c>
      <c r="W540">
        <f t="shared" si="437"/>
        <v>0</v>
      </c>
      <c r="X540">
        <f t="shared" si="438"/>
        <v>0</v>
      </c>
      <c r="Y540">
        <f t="shared" si="439"/>
        <v>0</v>
      </c>
      <c r="AA540">
        <v>92843885</v>
      </c>
      <c r="AB540">
        <f t="shared" si="440"/>
        <v>102.41</v>
      </c>
      <c r="AC540">
        <f t="shared" si="441"/>
        <v>102.41</v>
      </c>
      <c r="AD540">
        <f>ROUND((((ET540)-(EU540))+AE540),2)</f>
        <v>0</v>
      </c>
      <c r="AE540">
        <f>ROUND((EU540),2)</f>
        <v>0</v>
      </c>
      <c r="AF540">
        <f>ROUND((EV540),2)</f>
        <v>0</v>
      </c>
      <c r="AG540">
        <f t="shared" si="442"/>
        <v>0</v>
      </c>
      <c r="AH540">
        <f>(EW540)</f>
        <v>0</v>
      </c>
      <c r="AI540">
        <f>(EX540)</f>
        <v>0</v>
      </c>
      <c r="AJ540">
        <f t="shared" si="443"/>
        <v>0</v>
      </c>
      <c r="AK540">
        <v>102.41</v>
      </c>
      <c r="AL540">
        <v>102.41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9.92</v>
      </c>
      <c r="BD540" t="s">
        <v>6</v>
      </c>
      <c r="BE540" t="s">
        <v>6</v>
      </c>
      <c r="BF540" t="s">
        <v>6</v>
      </c>
      <c r="BG540" t="s">
        <v>6</v>
      </c>
      <c r="BH540">
        <v>3</v>
      </c>
      <c r="BI540">
        <v>1</v>
      </c>
      <c r="BJ540" t="s">
        <v>86</v>
      </c>
      <c r="BM540">
        <v>500001</v>
      </c>
      <c r="BN540">
        <v>0</v>
      </c>
      <c r="BO540" t="s">
        <v>6</v>
      </c>
      <c r="BP540">
        <v>0</v>
      </c>
      <c r="BQ540">
        <v>8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6</v>
      </c>
      <c r="BZ540">
        <v>0</v>
      </c>
      <c r="CA540">
        <v>0</v>
      </c>
      <c r="CB540" t="s">
        <v>6</v>
      </c>
      <c r="CE540">
        <v>0</v>
      </c>
      <c r="CF540">
        <v>0</v>
      </c>
      <c r="CG540">
        <v>0</v>
      </c>
      <c r="CM540">
        <v>0</v>
      </c>
      <c r="CN540" t="s">
        <v>6</v>
      </c>
      <c r="CO540">
        <v>0</v>
      </c>
      <c r="CP540">
        <f t="shared" si="444"/>
        <v>304.77</v>
      </c>
      <c r="CQ540">
        <f t="shared" si="465"/>
        <v>1015.9072</v>
      </c>
      <c r="CR540">
        <f t="shared" si="466"/>
        <v>0</v>
      </c>
      <c r="CS540">
        <f t="shared" si="445"/>
        <v>0</v>
      </c>
      <c r="CT540">
        <f t="shared" si="446"/>
        <v>0</v>
      </c>
      <c r="CU540">
        <f t="shared" si="447"/>
        <v>0</v>
      </c>
      <c r="CV540">
        <f t="shared" si="448"/>
        <v>0</v>
      </c>
      <c r="CW540">
        <f t="shared" si="449"/>
        <v>0</v>
      </c>
      <c r="CX540">
        <f t="shared" si="450"/>
        <v>0</v>
      </c>
      <c r="CY540">
        <f t="shared" si="459"/>
        <v>0</v>
      </c>
      <c r="CZ540">
        <f t="shared" si="460"/>
        <v>0</v>
      </c>
      <c r="DC540" t="s">
        <v>6</v>
      </c>
      <c r="DD540" t="s">
        <v>6</v>
      </c>
      <c r="DE540" t="s">
        <v>6</v>
      </c>
      <c r="DF540" t="s">
        <v>6</v>
      </c>
      <c r="DG540" t="s">
        <v>6</v>
      </c>
      <c r="DH540" t="s">
        <v>6</v>
      </c>
      <c r="DI540" t="s">
        <v>6</v>
      </c>
      <c r="DJ540" t="s">
        <v>6</v>
      </c>
      <c r="DK540" t="s">
        <v>6</v>
      </c>
      <c r="DL540" t="s">
        <v>6</v>
      </c>
      <c r="DM540" t="s">
        <v>6</v>
      </c>
      <c r="DN540">
        <v>0</v>
      </c>
      <c r="DO540">
        <v>0</v>
      </c>
      <c r="DP540">
        <v>1</v>
      </c>
      <c r="DQ540">
        <v>1</v>
      </c>
      <c r="DU540">
        <v>1005</v>
      </c>
      <c r="DV540" t="s">
        <v>57</v>
      </c>
      <c r="DW540" t="s">
        <v>57</v>
      </c>
      <c r="DX540">
        <v>1</v>
      </c>
      <c r="DZ540" t="s">
        <v>6</v>
      </c>
      <c r="EA540" t="s">
        <v>6</v>
      </c>
      <c r="EB540" t="s">
        <v>6</v>
      </c>
      <c r="EC540" t="s">
        <v>6</v>
      </c>
      <c r="EE540">
        <v>66696658</v>
      </c>
      <c r="EF540">
        <v>8</v>
      </c>
      <c r="EG540" t="s">
        <v>51</v>
      </c>
      <c r="EH540">
        <v>0</v>
      </c>
      <c r="EI540" t="s">
        <v>6</v>
      </c>
      <c r="EJ540">
        <v>1</v>
      </c>
      <c r="EK540">
        <v>500001</v>
      </c>
      <c r="EL540" t="s">
        <v>52</v>
      </c>
      <c r="EM540" t="s">
        <v>53</v>
      </c>
      <c r="EO540" t="s">
        <v>6</v>
      </c>
      <c r="EQ540">
        <v>0</v>
      </c>
      <c r="ER540">
        <v>102.41</v>
      </c>
      <c r="ES540">
        <v>102.41</v>
      </c>
      <c r="ET540">
        <v>0</v>
      </c>
      <c r="EU540">
        <v>0</v>
      </c>
      <c r="EV540">
        <v>0</v>
      </c>
      <c r="EW540">
        <v>0</v>
      </c>
      <c r="EX540">
        <v>0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6</v>
      </c>
      <c r="GD540">
        <v>1</v>
      </c>
      <c r="GF540">
        <v>415678242</v>
      </c>
      <c r="GG540">
        <v>2</v>
      </c>
      <c r="GH540">
        <v>1</v>
      </c>
      <c r="GI540">
        <v>4</v>
      </c>
      <c r="GJ540">
        <v>0</v>
      </c>
      <c r="GK540">
        <v>0</v>
      </c>
      <c r="GL540">
        <f t="shared" si="451"/>
        <v>0</v>
      </c>
      <c r="GM540">
        <f t="shared" si="452"/>
        <v>304.77</v>
      </c>
      <c r="GN540">
        <f t="shared" si="453"/>
        <v>304.77</v>
      </c>
      <c r="GO540">
        <f t="shared" si="454"/>
        <v>0</v>
      </c>
      <c r="GP540">
        <f t="shared" si="455"/>
        <v>0</v>
      </c>
      <c r="GR540">
        <v>0</v>
      </c>
      <c r="GS540">
        <v>3</v>
      </c>
      <c r="GT540">
        <v>0</v>
      </c>
      <c r="GU540" t="s">
        <v>6</v>
      </c>
      <c r="GV540">
        <f t="shared" si="456"/>
        <v>0</v>
      </c>
      <c r="GW540">
        <v>1</v>
      </c>
      <c r="GX540">
        <f t="shared" si="457"/>
        <v>0</v>
      </c>
      <c r="HA540">
        <v>0</v>
      </c>
      <c r="HB540">
        <v>0</v>
      </c>
      <c r="HC540">
        <f t="shared" si="458"/>
        <v>0</v>
      </c>
      <c r="HE540" t="s">
        <v>6</v>
      </c>
      <c r="HF540" t="s">
        <v>6</v>
      </c>
      <c r="HM540" t="s">
        <v>6</v>
      </c>
      <c r="HN540" t="s">
        <v>6</v>
      </c>
      <c r="HO540" t="s">
        <v>6</v>
      </c>
      <c r="HP540" t="s">
        <v>6</v>
      </c>
      <c r="HQ540" t="s">
        <v>6</v>
      </c>
      <c r="HS540">
        <v>0</v>
      </c>
      <c r="IK540">
        <v>0</v>
      </c>
    </row>
    <row r="541" spans="1:245" x14ac:dyDescent="0.2">
      <c r="A541">
        <v>17</v>
      </c>
      <c r="B541">
        <v>1</v>
      </c>
      <c r="C541">
        <f>ROW(SmtRes!A750)</f>
        <v>750</v>
      </c>
      <c r="D541">
        <f>ROW(EtalonRes!A856)</f>
        <v>856</v>
      </c>
      <c r="E541" t="s">
        <v>423</v>
      </c>
      <c r="F541" t="s">
        <v>88</v>
      </c>
      <c r="G541" t="s">
        <v>89</v>
      </c>
      <c r="H541" t="s">
        <v>81</v>
      </c>
      <c r="I541">
        <v>0.11700000000000001</v>
      </c>
      <c r="J541">
        <v>0</v>
      </c>
      <c r="K541">
        <v>0.11700000000000001</v>
      </c>
      <c r="O541">
        <f t="shared" si="429"/>
        <v>7476</v>
      </c>
      <c r="P541">
        <f t="shared" si="430"/>
        <v>504</v>
      </c>
      <c r="Q541">
        <f t="shared" si="431"/>
        <v>182.01</v>
      </c>
      <c r="R541">
        <f t="shared" si="432"/>
        <v>64.069999999999993</v>
      </c>
      <c r="S541">
        <f t="shared" si="433"/>
        <v>6789.99</v>
      </c>
      <c r="T541">
        <f t="shared" si="434"/>
        <v>0</v>
      </c>
      <c r="U541">
        <f t="shared" si="435"/>
        <v>17.321850000000001</v>
      </c>
      <c r="V541">
        <f t="shared" si="436"/>
        <v>0.115479</v>
      </c>
      <c r="W541">
        <f t="shared" si="437"/>
        <v>0</v>
      </c>
      <c r="X541">
        <f t="shared" si="438"/>
        <v>8293.41</v>
      </c>
      <c r="Y541">
        <f t="shared" si="439"/>
        <v>4934.92</v>
      </c>
      <c r="AA541">
        <v>92843885</v>
      </c>
      <c r="AB541">
        <f t="shared" si="440"/>
        <v>1827.16</v>
      </c>
      <c r="AC541">
        <f t="shared" si="441"/>
        <v>434.24</v>
      </c>
      <c r="AD541">
        <f>ROUND(((((ET541*ROUND(1.05,7)))-((EU541*ROUND(1.05,7))))+AE541),2)</f>
        <v>98.96</v>
      </c>
      <c r="AE541">
        <f>ROUND(((EU541*ROUND(1.05,7))),2)</f>
        <v>12.21</v>
      </c>
      <c r="AF541">
        <f>ROUND(((EV541*ROUND(1.05,7))),2)</f>
        <v>1293.96</v>
      </c>
      <c r="AG541">
        <f t="shared" si="442"/>
        <v>0</v>
      </c>
      <c r="AH541">
        <f>((EW541*ROUND(1.05,7)))</f>
        <v>148.05000000000001</v>
      </c>
      <c r="AI541">
        <f>((EX541*ROUND(1.05,7)))</f>
        <v>0.98699999999999999</v>
      </c>
      <c r="AJ541">
        <f t="shared" si="443"/>
        <v>0</v>
      </c>
      <c r="AK541">
        <v>1760.83</v>
      </c>
      <c r="AL541">
        <v>434.24</v>
      </c>
      <c r="AM541">
        <v>94.25</v>
      </c>
      <c r="AN541">
        <v>11.63</v>
      </c>
      <c r="AO541">
        <v>1232.3399999999999</v>
      </c>
      <c r="AP541">
        <v>0</v>
      </c>
      <c r="AQ541">
        <v>141</v>
      </c>
      <c r="AR541">
        <v>0.94</v>
      </c>
      <c r="AS541">
        <v>0</v>
      </c>
      <c r="AT541">
        <v>121</v>
      </c>
      <c r="AU541">
        <v>72</v>
      </c>
      <c r="AV541">
        <v>1</v>
      </c>
      <c r="AW541">
        <v>1</v>
      </c>
      <c r="AZ541">
        <v>1</v>
      </c>
      <c r="BA541">
        <v>44.85</v>
      </c>
      <c r="BB541">
        <v>15.72</v>
      </c>
      <c r="BC541">
        <v>9.92</v>
      </c>
      <c r="BD541" t="s">
        <v>6</v>
      </c>
      <c r="BE541" t="s">
        <v>6</v>
      </c>
      <c r="BF541" t="s">
        <v>6</v>
      </c>
      <c r="BG541" t="s">
        <v>6</v>
      </c>
      <c r="BH541">
        <v>0</v>
      </c>
      <c r="BI541">
        <v>1</v>
      </c>
      <c r="BJ541" t="s">
        <v>90</v>
      </c>
      <c r="BM541">
        <v>20001</v>
      </c>
      <c r="BN541">
        <v>0</v>
      </c>
      <c r="BO541" t="s">
        <v>6</v>
      </c>
      <c r="BP541">
        <v>0</v>
      </c>
      <c r="BQ541">
        <v>22</v>
      </c>
      <c r="BR541">
        <v>0</v>
      </c>
      <c r="BS541">
        <v>44.85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6</v>
      </c>
      <c r="BZ541">
        <v>121</v>
      </c>
      <c r="CA541">
        <v>72</v>
      </c>
      <c r="CB541" t="s">
        <v>6</v>
      </c>
      <c r="CE541">
        <v>0</v>
      </c>
      <c r="CF541">
        <v>0</v>
      </c>
      <c r="CG541">
        <v>0</v>
      </c>
      <c r="CM541">
        <v>0</v>
      </c>
      <c r="CN541" t="s">
        <v>24</v>
      </c>
      <c r="CO541">
        <v>0</v>
      </c>
      <c r="CP541">
        <f t="shared" si="444"/>
        <v>7476</v>
      </c>
      <c r="CQ541">
        <f t="shared" si="465"/>
        <v>4307.6607999999997</v>
      </c>
      <c r="CR541">
        <f t="shared" si="466"/>
        <v>1555.6512</v>
      </c>
      <c r="CS541">
        <f t="shared" si="445"/>
        <v>547.61850000000004</v>
      </c>
      <c r="CT541">
        <f t="shared" si="446"/>
        <v>58034.106000000007</v>
      </c>
      <c r="CU541">
        <f t="shared" si="447"/>
        <v>0</v>
      </c>
      <c r="CV541">
        <f t="shared" si="448"/>
        <v>148.05000000000001</v>
      </c>
      <c r="CW541">
        <f t="shared" si="449"/>
        <v>0.98699999999999999</v>
      </c>
      <c r="CX541">
        <f t="shared" si="450"/>
        <v>0</v>
      </c>
      <c r="CY541">
        <f t="shared" si="459"/>
        <v>8293.4125999999997</v>
      </c>
      <c r="CZ541">
        <f t="shared" si="460"/>
        <v>4934.9231999999993</v>
      </c>
      <c r="DC541" t="s">
        <v>6</v>
      </c>
      <c r="DD541" t="s">
        <v>6</v>
      </c>
      <c r="DE541" t="s">
        <v>25</v>
      </c>
      <c r="DF541" t="s">
        <v>25</v>
      </c>
      <c r="DG541" t="s">
        <v>25</v>
      </c>
      <c r="DH541" t="s">
        <v>6</v>
      </c>
      <c r="DI541" t="s">
        <v>25</v>
      </c>
      <c r="DJ541" t="s">
        <v>25</v>
      </c>
      <c r="DK541" t="s">
        <v>6</v>
      </c>
      <c r="DL541" t="s">
        <v>6</v>
      </c>
      <c r="DM541" t="s">
        <v>6</v>
      </c>
      <c r="DN541">
        <v>0</v>
      </c>
      <c r="DO541">
        <v>0</v>
      </c>
      <c r="DP541">
        <v>1</v>
      </c>
      <c r="DQ541">
        <v>1</v>
      </c>
      <c r="DU541">
        <v>1005</v>
      </c>
      <c r="DV541" t="s">
        <v>81</v>
      </c>
      <c r="DW541" t="s">
        <v>81</v>
      </c>
      <c r="DX541">
        <v>100</v>
      </c>
      <c r="DZ541" t="s">
        <v>6</v>
      </c>
      <c r="EA541" t="s">
        <v>6</v>
      </c>
      <c r="EB541" t="s">
        <v>6</v>
      </c>
      <c r="EC541" t="s">
        <v>6</v>
      </c>
      <c r="EE541">
        <v>66696438</v>
      </c>
      <c r="EF541">
        <v>22</v>
      </c>
      <c r="EG541" t="s">
        <v>26</v>
      </c>
      <c r="EH541">
        <v>16</v>
      </c>
      <c r="EI541" t="s">
        <v>27</v>
      </c>
      <c r="EJ541">
        <v>1</v>
      </c>
      <c r="EK541">
        <v>20001</v>
      </c>
      <c r="EL541" t="s">
        <v>28</v>
      </c>
      <c r="EM541" t="s">
        <v>29</v>
      </c>
      <c r="EO541" t="s">
        <v>30</v>
      </c>
      <c r="EQ541">
        <v>1441792</v>
      </c>
      <c r="ER541">
        <v>1760.83</v>
      </c>
      <c r="ES541">
        <v>434.24</v>
      </c>
      <c r="ET541">
        <v>94.25</v>
      </c>
      <c r="EU541">
        <v>11.63</v>
      </c>
      <c r="EV541">
        <v>1232.3399999999999</v>
      </c>
      <c r="EW541">
        <v>141</v>
      </c>
      <c r="EX541">
        <v>0.94</v>
      </c>
      <c r="EY541">
        <v>0</v>
      </c>
      <c r="FQ541">
        <v>0</v>
      </c>
      <c r="FR541">
        <v>0</v>
      </c>
      <c r="FS541">
        <v>0</v>
      </c>
      <c r="FX541">
        <v>121</v>
      </c>
      <c r="FY541">
        <v>72</v>
      </c>
      <c r="GA541" t="s">
        <v>6</v>
      </c>
      <c r="GD541">
        <v>1</v>
      </c>
      <c r="GF541">
        <v>1677131192</v>
      </c>
      <c r="GG541">
        <v>2</v>
      </c>
      <c r="GH541">
        <v>1</v>
      </c>
      <c r="GI541">
        <v>4</v>
      </c>
      <c r="GJ541">
        <v>0</v>
      </c>
      <c r="GK541">
        <v>0</v>
      </c>
      <c r="GL541">
        <f t="shared" si="451"/>
        <v>0</v>
      </c>
      <c r="GM541">
        <f t="shared" si="452"/>
        <v>20704.330000000002</v>
      </c>
      <c r="GN541">
        <f t="shared" si="453"/>
        <v>20704.330000000002</v>
      </c>
      <c r="GO541">
        <f t="shared" si="454"/>
        <v>0</v>
      </c>
      <c r="GP541">
        <f t="shared" si="455"/>
        <v>0</v>
      </c>
      <c r="GR541">
        <v>0</v>
      </c>
      <c r="GS541">
        <v>3</v>
      </c>
      <c r="GT541">
        <v>0</v>
      </c>
      <c r="GU541" t="s">
        <v>6</v>
      </c>
      <c r="GV541">
        <f t="shared" si="456"/>
        <v>0</v>
      </c>
      <c r="GW541">
        <v>1</v>
      </c>
      <c r="GX541">
        <f t="shared" si="457"/>
        <v>0</v>
      </c>
      <c r="HA541">
        <v>0</v>
      </c>
      <c r="HB541">
        <v>0</v>
      </c>
      <c r="HC541">
        <f t="shared" si="458"/>
        <v>0</v>
      </c>
      <c r="HE541" t="s">
        <v>6</v>
      </c>
      <c r="HF541" t="s">
        <v>6</v>
      </c>
      <c r="HM541" t="s">
        <v>6</v>
      </c>
      <c r="HN541" t="s">
        <v>31</v>
      </c>
      <c r="HO541" t="s">
        <v>32</v>
      </c>
      <c r="HP541" t="s">
        <v>27</v>
      </c>
      <c r="HQ541" t="s">
        <v>27</v>
      </c>
      <c r="HS541">
        <v>0</v>
      </c>
      <c r="IK541">
        <v>0</v>
      </c>
    </row>
    <row r="542" spans="1:245" x14ac:dyDescent="0.2">
      <c r="A542">
        <v>18</v>
      </c>
      <c r="B542">
        <v>1</v>
      </c>
      <c r="C542">
        <v>749</v>
      </c>
      <c r="E542" t="s">
        <v>424</v>
      </c>
      <c r="F542" t="s">
        <v>92</v>
      </c>
      <c r="G542" t="s">
        <v>93</v>
      </c>
      <c r="H542" t="str">
        <f>'1.Ведомость'!C282</f>
        <v>м2</v>
      </c>
      <c r="I542">
        <f>I541*J542</f>
        <v>7.6999999999999993</v>
      </c>
      <c r="J542">
        <v>65.811965811965806</v>
      </c>
      <c r="K542">
        <v>65.811965799999996</v>
      </c>
      <c r="O542">
        <f t="shared" si="429"/>
        <v>10205.67</v>
      </c>
      <c r="P542">
        <f t="shared" si="430"/>
        <v>10205.67</v>
      </c>
      <c r="Q542">
        <f t="shared" si="431"/>
        <v>0</v>
      </c>
      <c r="R542">
        <f t="shared" si="432"/>
        <v>0</v>
      </c>
      <c r="S542">
        <f t="shared" si="433"/>
        <v>0</v>
      </c>
      <c r="T542">
        <f t="shared" si="434"/>
        <v>0</v>
      </c>
      <c r="U542">
        <f t="shared" si="435"/>
        <v>0</v>
      </c>
      <c r="V542">
        <f t="shared" si="436"/>
        <v>0</v>
      </c>
      <c r="W542">
        <f t="shared" si="437"/>
        <v>0</v>
      </c>
      <c r="X542">
        <f t="shared" si="438"/>
        <v>0</v>
      </c>
      <c r="Y542">
        <f t="shared" si="439"/>
        <v>0</v>
      </c>
      <c r="AA542">
        <v>92843885</v>
      </c>
      <c r="AB542">
        <f t="shared" si="440"/>
        <v>133.61000000000001</v>
      </c>
      <c r="AC542">
        <f t="shared" si="441"/>
        <v>133.61000000000001</v>
      </c>
      <c r="AD542">
        <f>ROUND((((ET542)-(EU542))+AE542),2)</f>
        <v>0</v>
      </c>
      <c r="AE542">
        <f>ROUND((EU542),2)</f>
        <v>0</v>
      </c>
      <c r="AF542">
        <f>ROUND((EV542),2)</f>
        <v>0</v>
      </c>
      <c r="AG542">
        <f t="shared" si="442"/>
        <v>0</v>
      </c>
      <c r="AH542">
        <f>(EW542)</f>
        <v>0</v>
      </c>
      <c r="AI542">
        <f>(EX542)</f>
        <v>0</v>
      </c>
      <c r="AJ542">
        <f t="shared" si="443"/>
        <v>0</v>
      </c>
      <c r="AK542">
        <v>133.61000000000001</v>
      </c>
      <c r="AL542">
        <v>133.61000000000001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9.92</v>
      </c>
      <c r="BD542" t="s">
        <v>6</v>
      </c>
      <c r="BE542" t="s">
        <v>6</v>
      </c>
      <c r="BF542" t="s">
        <v>6</v>
      </c>
      <c r="BG542" t="s">
        <v>6</v>
      </c>
      <c r="BH542">
        <v>3</v>
      </c>
      <c r="BI542">
        <v>1</v>
      </c>
      <c r="BJ542" t="s">
        <v>94</v>
      </c>
      <c r="BM542">
        <v>500001</v>
      </c>
      <c r="BN542">
        <v>0</v>
      </c>
      <c r="BO542" t="s">
        <v>6</v>
      </c>
      <c r="BP542">
        <v>0</v>
      </c>
      <c r="BQ542">
        <v>8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6</v>
      </c>
      <c r="BZ542">
        <v>0</v>
      </c>
      <c r="CA542">
        <v>0</v>
      </c>
      <c r="CB542" t="s">
        <v>6</v>
      </c>
      <c r="CE542">
        <v>0</v>
      </c>
      <c r="CF542">
        <v>0</v>
      </c>
      <c r="CG542">
        <v>0</v>
      </c>
      <c r="CM542">
        <v>0</v>
      </c>
      <c r="CN542" t="s">
        <v>6</v>
      </c>
      <c r="CO542">
        <v>0</v>
      </c>
      <c r="CP542">
        <f t="shared" si="444"/>
        <v>10205.67</v>
      </c>
      <c r="CQ542">
        <f t="shared" si="465"/>
        <v>1325.4112000000002</v>
      </c>
      <c r="CR542">
        <f t="shared" si="466"/>
        <v>0</v>
      </c>
      <c r="CS542">
        <f t="shared" si="445"/>
        <v>0</v>
      </c>
      <c r="CT542">
        <f t="shared" si="446"/>
        <v>0</v>
      </c>
      <c r="CU542">
        <f t="shared" si="447"/>
        <v>0</v>
      </c>
      <c r="CV542">
        <f t="shared" si="448"/>
        <v>0</v>
      </c>
      <c r="CW542">
        <f t="shared" si="449"/>
        <v>0</v>
      </c>
      <c r="CX542">
        <f t="shared" si="450"/>
        <v>0</v>
      </c>
      <c r="CY542">
        <f t="shared" si="459"/>
        <v>0</v>
      </c>
      <c r="CZ542">
        <f t="shared" si="460"/>
        <v>0</v>
      </c>
      <c r="DC542" t="s">
        <v>6</v>
      </c>
      <c r="DD542" t="s">
        <v>6</v>
      </c>
      <c r="DE542" t="s">
        <v>6</v>
      </c>
      <c r="DF542" t="s">
        <v>6</v>
      </c>
      <c r="DG542" t="s">
        <v>6</v>
      </c>
      <c r="DH542" t="s">
        <v>6</v>
      </c>
      <c r="DI542" t="s">
        <v>6</v>
      </c>
      <c r="DJ542" t="s">
        <v>6</v>
      </c>
      <c r="DK542" t="s">
        <v>6</v>
      </c>
      <c r="DL542" t="s">
        <v>6</v>
      </c>
      <c r="DM542" t="s">
        <v>6</v>
      </c>
      <c r="DN542">
        <v>0</v>
      </c>
      <c r="DO542">
        <v>0</v>
      </c>
      <c r="DP542">
        <v>1</v>
      </c>
      <c r="DQ542">
        <v>1</v>
      </c>
      <c r="DU542">
        <v>1005</v>
      </c>
      <c r="DV542" t="s">
        <v>57</v>
      </c>
      <c r="DW542" t="s">
        <v>57</v>
      </c>
      <c r="DX542">
        <v>1</v>
      </c>
      <c r="DZ542" t="s">
        <v>6</v>
      </c>
      <c r="EA542" t="s">
        <v>6</v>
      </c>
      <c r="EB542" t="s">
        <v>6</v>
      </c>
      <c r="EC542" t="s">
        <v>6</v>
      </c>
      <c r="EE542">
        <v>66696658</v>
      </c>
      <c r="EF542">
        <v>8</v>
      </c>
      <c r="EG542" t="s">
        <v>51</v>
      </c>
      <c r="EH542">
        <v>0</v>
      </c>
      <c r="EI542" t="s">
        <v>6</v>
      </c>
      <c r="EJ542">
        <v>1</v>
      </c>
      <c r="EK542">
        <v>500001</v>
      </c>
      <c r="EL542" t="s">
        <v>52</v>
      </c>
      <c r="EM542" t="s">
        <v>53</v>
      </c>
      <c r="EO542" t="s">
        <v>6</v>
      </c>
      <c r="EQ542">
        <v>0</v>
      </c>
      <c r="ER542">
        <v>133.61000000000001</v>
      </c>
      <c r="ES542">
        <v>133.61000000000001</v>
      </c>
      <c r="ET542">
        <v>0</v>
      </c>
      <c r="EU542">
        <v>0</v>
      </c>
      <c r="EV542">
        <v>0</v>
      </c>
      <c r="EW542">
        <v>0</v>
      </c>
      <c r="EX542">
        <v>0</v>
      </c>
      <c r="FQ542">
        <v>0</v>
      </c>
      <c r="FR542">
        <v>0</v>
      </c>
      <c r="FS542">
        <v>0</v>
      </c>
      <c r="FX542">
        <v>0</v>
      </c>
      <c r="FY542">
        <v>0</v>
      </c>
      <c r="GA542" t="s">
        <v>6</v>
      </c>
      <c r="GD542">
        <v>1</v>
      </c>
      <c r="GF542">
        <v>-1611792035</v>
      </c>
      <c r="GG542">
        <v>2</v>
      </c>
      <c r="GH542">
        <v>1</v>
      </c>
      <c r="GI542">
        <v>4</v>
      </c>
      <c r="GJ542">
        <v>0</v>
      </c>
      <c r="GK542">
        <v>0</v>
      </c>
      <c r="GL542">
        <f t="shared" si="451"/>
        <v>0</v>
      </c>
      <c r="GM542">
        <f t="shared" si="452"/>
        <v>10205.67</v>
      </c>
      <c r="GN542">
        <f t="shared" si="453"/>
        <v>10205.67</v>
      </c>
      <c r="GO542">
        <f t="shared" si="454"/>
        <v>0</v>
      </c>
      <c r="GP542">
        <f t="shared" si="455"/>
        <v>0</v>
      </c>
      <c r="GR542">
        <v>0</v>
      </c>
      <c r="GS542">
        <v>3</v>
      </c>
      <c r="GT542">
        <v>0</v>
      </c>
      <c r="GU542" t="s">
        <v>6</v>
      </c>
      <c r="GV542">
        <f t="shared" si="456"/>
        <v>0</v>
      </c>
      <c r="GW542">
        <v>1</v>
      </c>
      <c r="GX542">
        <f t="shared" si="457"/>
        <v>0</v>
      </c>
      <c r="HA542">
        <v>0</v>
      </c>
      <c r="HB542">
        <v>0</v>
      </c>
      <c r="HC542">
        <f t="shared" si="458"/>
        <v>0</v>
      </c>
      <c r="HE542" t="s">
        <v>6</v>
      </c>
      <c r="HF542" t="s">
        <v>6</v>
      </c>
      <c r="HM542" t="s">
        <v>6</v>
      </c>
      <c r="HN542" t="s">
        <v>6</v>
      </c>
      <c r="HO542" t="s">
        <v>6</v>
      </c>
      <c r="HP542" t="s">
        <v>6</v>
      </c>
      <c r="HQ542" t="s">
        <v>6</v>
      </c>
      <c r="HS542">
        <v>0</v>
      </c>
      <c r="IK542">
        <v>0</v>
      </c>
    </row>
    <row r="543" spans="1:245" x14ac:dyDescent="0.2">
      <c r="A543">
        <v>18</v>
      </c>
      <c r="B543">
        <v>1</v>
      </c>
      <c r="C543">
        <v>750</v>
      </c>
      <c r="E543" t="s">
        <v>425</v>
      </c>
      <c r="F543" t="s">
        <v>96</v>
      </c>
      <c r="G543" t="s">
        <v>97</v>
      </c>
      <c r="H543" t="str">
        <f>'1.Ведомость'!C283</f>
        <v>м2</v>
      </c>
      <c r="I543">
        <f>I541*J543</f>
        <v>4</v>
      </c>
      <c r="J543">
        <v>34.188034188034187</v>
      </c>
      <c r="K543">
        <v>34.188034199999997</v>
      </c>
      <c r="O543">
        <f t="shared" si="429"/>
        <v>5173.08</v>
      </c>
      <c r="P543">
        <f t="shared" si="430"/>
        <v>5173.08</v>
      </c>
      <c r="Q543">
        <f t="shared" si="431"/>
        <v>0</v>
      </c>
      <c r="R543">
        <f t="shared" si="432"/>
        <v>0</v>
      </c>
      <c r="S543">
        <f t="shared" si="433"/>
        <v>0</v>
      </c>
      <c r="T543">
        <f t="shared" si="434"/>
        <v>0</v>
      </c>
      <c r="U543">
        <f t="shared" si="435"/>
        <v>0</v>
      </c>
      <c r="V543">
        <f t="shared" si="436"/>
        <v>0</v>
      </c>
      <c r="W543">
        <f t="shared" si="437"/>
        <v>0</v>
      </c>
      <c r="X543">
        <f t="shared" si="438"/>
        <v>0</v>
      </c>
      <c r="Y543">
        <f t="shared" si="439"/>
        <v>0</v>
      </c>
      <c r="AA543">
        <v>92843885</v>
      </c>
      <c r="AB543">
        <f t="shared" si="440"/>
        <v>130.37</v>
      </c>
      <c r="AC543">
        <f t="shared" si="441"/>
        <v>130.37</v>
      </c>
      <c r="AD543">
        <f>ROUND((((ET543)-(EU543))+AE543),2)</f>
        <v>0</v>
      </c>
      <c r="AE543">
        <f>ROUND((EU543),2)</f>
        <v>0</v>
      </c>
      <c r="AF543">
        <f>ROUND((EV543),2)</f>
        <v>0</v>
      </c>
      <c r="AG543">
        <f t="shared" si="442"/>
        <v>0</v>
      </c>
      <c r="AH543">
        <f>(EW543)</f>
        <v>0</v>
      </c>
      <c r="AI543">
        <f>(EX543)</f>
        <v>0</v>
      </c>
      <c r="AJ543">
        <f t="shared" si="443"/>
        <v>0</v>
      </c>
      <c r="AK543">
        <v>130.37</v>
      </c>
      <c r="AL543">
        <v>130.37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9.92</v>
      </c>
      <c r="BD543" t="s">
        <v>6</v>
      </c>
      <c r="BE543" t="s">
        <v>6</v>
      </c>
      <c r="BF543" t="s">
        <v>6</v>
      </c>
      <c r="BG543" t="s">
        <v>6</v>
      </c>
      <c r="BH543">
        <v>3</v>
      </c>
      <c r="BI543">
        <v>1</v>
      </c>
      <c r="BJ543" t="s">
        <v>98</v>
      </c>
      <c r="BM543">
        <v>500001</v>
      </c>
      <c r="BN543">
        <v>0</v>
      </c>
      <c r="BO543" t="s">
        <v>6</v>
      </c>
      <c r="BP543">
        <v>0</v>
      </c>
      <c r="BQ543">
        <v>8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6</v>
      </c>
      <c r="BZ543">
        <v>0</v>
      </c>
      <c r="CA543">
        <v>0</v>
      </c>
      <c r="CB543" t="s">
        <v>6</v>
      </c>
      <c r="CE543">
        <v>0</v>
      </c>
      <c r="CF543">
        <v>0</v>
      </c>
      <c r="CG543">
        <v>0</v>
      </c>
      <c r="CM543">
        <v>0</v>
      </c>
      <c r="CN543" t="s">
        <v>6</v>
      </c>
      <c r="CO543">
        <v>0</v>
      </c>
      <c r="CP543">
        <f t="shared" si="444"/>
        <v>5173.08</v>
      </c>
      <c r="CQ543">
        <f t="shared" si="465"/>
        <v>1293.2704000000001</v>
      </c>
      <c r="CR543">
        <f t="shared" si="466"/>
        <v>0</v>
      </c>
      <c r="CS543">
        <f t="shared" si="445"/>
        <v>0</v>
      </c>
      <c r="CT543">
        <f t="shared" si="446"/>
        <v>0</v>
      </c>
      <c r="CU543">
        <f t="shared" si="447"/>
        <v>0</v>
      </c>
      <c r="CV543">
        <f t="shared" si="448"/>
        <v>0</v>
      </c>
      <c r="CW543">
        <f t="shared" si="449"/>
        <v>0</v>
      </c>
      <c r="CX543">
        <f t="shared" si="450"/>
        <v>0</v>
      </c>
      <c r="CY543">
        <f t="shared" si="459"/>
        <v>0</v>
      </c>
      <c r="CZ543">
        <f t="shared" si="460"/>
        <v>0</v>
      </c>
      <c r="DC543" t="s">
        <v>6</v>
      </c>
      <c r="DD543" t="s">
        <v>6</v>
      </c>
      <c r="DE543" t="s">
        <v>6</v>
      </c>
      <c r="DF543" t="s">
        <v>6</v>
      </c>
      <c r="DG543" t="s">
        <v>6</v>
      </c>
      <c r="DH543" t="s">
        <v>6</v>
      </c>
      <c r="DI543" t="s">
        <v>6</v>
      </c>
      <c r="DJ543" t="s">
        <v>6</v>
      </c>
      <c r="DK543" t="s">
        <v>6</v>
      </c>
      <c r="DL543" t="s">
        <v>6</v>
      </c>
      <c r="DM543" t="s">
        <v>6</v>
      </c>
      <c r="DN543">
        <v>0</v>
      </c>
      <c r="DO543">
        <v>0</v>
      </c>
      <c r="DP543">
        <v>1</v>
      </c>
      <c r="DQ543">
        <v>1</v>
      </c>
      <c r="DU543">
        <v>1005</v>
      </c>
      <c r="DV543" t="s">
        <v>57</v>
      </c>
      <c r="DW543" t="s">
        <v>57</v>
      </c>
      <c r="DX543">
        <v>1</v>
      </c>
      <c r="DZ543" t="s">
        <v>6</v>
      </c>
      <c r="EA543" t="s">
        <v>6</v>
      </c>
      <c r="EB543" t="s">
        <v>6</v>
      </c>
      <c r="EC543" t="s">
        <v>6</v>
      </c>
      <c r="EE543">
        <v>66696658</v>
      </c>
      <c r="EF543">
        <v>8</v>
      </c>
      <c r="EG543" t="s">
        <v>51</v>
      </c>
      <c r="EH543">
        <v>0</v>
      </c>
      <c r="EI543" t="s">
        <v>6</v>
      </c>
      <c r="EJ543">
        <v>1</v>
      </c>
      <c r="EK543">
        <v>500001</v>
      </c>
      <c r="EL543" t="s">
        <v>52</v>
      </c>
      <c r="EM543" t="s">
        <v>53</v>
      </c>
      <c r="EO543" t="s">
        <v>6</v>
      </c>
      <c r="EQ543">
        <v>0</v>
      </c>
      <c r="ER543">
        <v>130.37</v>
      </c>
      <c r="ES543">
        <v>130.37</v>
      </c>
      <c r="ET543">
        <v>0</v>
      </c>
      <c r="EU543">
        <v>0</v>
      </c>
      <c r="EV543">
        <v>0</v>
      </c>
      <c r="EW543">
        <v>0</v>
      </c>
      <c r="EX543">
        <v>0</v>
      </c>
      <c r="FQ543">
        <v>0</v>
      </c>
      <c r="FR543">
        <v>0</v>
      </c>
      <c r="FS543">
        <v>0</v>
      </c>
      <c r="FX543">
        <v>0</v>
      </c>
      <c r="FY543">
        <v>0</v>
      </c>
      <c r="GA543" t="s">
        <v>6</v>
      </c>
      <c r="GD543">
        <v>1</v>
      </c>
      <c r="GF543">
        <v>-1462412008</v>
      </c>
      <c r="GG543">
        <v>2</v>
      </c>
      <c r="GH543">
        <v>1</v>
      </c>
      <c r="GI543">
        <v>4</v>
      </c>
      <c r="GJ543">
        <v>0</v>
      </c>
      <c r="GK543">
        <v>0</v>
      </c>
      <c r="GL543">
        <f t="shared" si="451"/>
        <v>0</v>
      </c>
      <c r="GM543">
        <f t="shared" si="452"/>
        <v>5173.08</v>
      </c>
      <c r="GN543">
        <f t="shared" si="453"/>
        <v>5173.08</v>
      </c>
      <c r="GO543">
        <f t="shared" si="454"/>
        <v>0</v>
      </c>
      <c r="GP543">
        <f t="shared" si="455"/>
        <v>0</v>
      </c>
      <c r="GR543">
        <v>0</v>
      </c>
      <c r="GS543">
        <v>3</v>
      </c>
      <c r="GT543">
        <v>0</v>
      </c>
      <c r="GU543" t="s">
        <v>6</v>
      </c>
      <c r="GV543">
        <f t="shared" si="456"/>
        <v>0</v>
      </c>
      <c r="GW543">
        <v>1</v>
      </c>
      <c r="GX543">
        <f t="shared" si="457"/>
        <v>0</v>
      </c>
      <c r="HA543">
        <v>0</v>
      </c>
      <c r="HB543">
        <v>0</v>
      </c>
      <c r="HC543">
        <f t="shared" si="458"/>
        <v>0</v>
      </c>
      <c r="HE543" t="s">
        <v>6</v>
      </c>
      <c r="HF543" t="s">
        <v>6</v>
      </c>
      <c r="HM543" t="s">
        <v>6</v>
      </c>
      <c r="HN543" t="s">
        <v>6</v>
      </c>
      <c r="HO543" t="s">
        <v>6</v>
      </c>
      <c r="HP543" t="s">
        <v>6</v>
      </c>
      <c r="HQ543" t="s">
        <v>6</v>
      </c>
      <c r="HS543">
        <v>0</v>
      </c>
      <c r="IK543">
        <v>0</v>
      </c>
    </row>
    <row r="544" spans="1:245" x14ac:dyDescent="0.2">
      <c r="A544">
        <v>17</v>
      </c>
      <c r="B544">
        <v>1</v>
      </c>
      <c r="C544">
        <f>ROW(SmtRes!A763)</f>
        <v>763</v>
      </c>
      <c r="D544">
        <f>ROW(EtalonRes!A872)</f>
        <v>872</v>
      </c>
      <c r="E544" t="s">
        <v>426</v>
      </c>
      <c r="F544" t="s">
        <v>100</v>
      </c>
      <c r="G544" t="s">
        <v>101</v>
      </c>
      <c r="H544" t="s">
        <v>81</v>
      </c>
      <c r="I544">
        <v>0.81679999999999997</v>
      </c>
      <c r="J544">
        <v>0</v>
      </c>
      <c r="K544">
        <v>0.81679999999999997</v>
      </c>
      <c r="O544">
        <f t="shared" si="429"/>
        <v>52191.42</v>
      </c>
      <c r="P544">
        <f t="shared" si="430"/>
        <v>3518.5</v>
      </c>
      <c r="Q544">
        <f t="shared" si="431"/>
        <v>1270.6600000000001</v>
      </c>
      <c r="R544">
        <f t="shared" si="432"/>
        <v>447.29</v>
      </c>
      <c r="S544">
        <f t="shared" si="433"/>
        <v>47402.26</v>
      </c>
      <c r="T544">
        <f t="shared" si="434"/>
        <v>0</v>
      </c>
      <c r="U544">
        <f t="shared" si="435"/>
        <v>120.92724</v>
      </c>
      <c r="V544">
        <f t="shared" si="436"/>
        <v>0.80618160000000005</v>
      </c>
      <c r="W544">
        <f t="shared" si="437"/>
        <v>0</v>
      </c>
      <c r="X544">
        <f t="shared" si="438"/>
        <v>57897.96</v>
      </c>
      <c r="Y544">
        <f t="shared" si="439"/>
        <v>34451.68</v>
      </c>
      <c r="AA544">
        <v>92843885</v>
      </c>
      <c r="AB544">
        <f t="shared" si="440"/>
        <v>1827.16</v>
      </c>
      <c r="AC544">
        <f t="shared" si="441"/>
        <v>434.24</v>
      </c>
      <c r="AD544">
        <f>ROUND(((((ET544*ROUND(1.05,7)))-((EU544*ROUND(1.05,7))))+AE544),2)</f>
        <v>98.96</v>
      </c>
      <c r="AE544">
        <f>ROUND(((EU544*ROUND(1.05,7))),2)</f>
        <v>12.21</v>
      </c>
      <c r="AF544">
        <f>ROUND(((EV544*ROUND(1.05,7))),2)</f>
        <v>1293.96</v>
      </c>
      <c r="AG544">
        <f t="shared" si="442"/>
        <v>0</v>
      </c>
      <c r="AH544">
        <f>((EW544*ROUND(1.05,7)))</f>
        <v>148.05000000000001</v>
      </c>
      <c r="AI544">
        <f>((EX544*ROUND(1.05,7)))</f>
        <v>0.98699999999999999</v>
      </c>
      <c r="AJ544">
        <f t="shared" si="443"/>
        <v>0</v>
      </c>
      <c r="AK544">
        <v>1760.83</v>
      </c>
      <c r="AL544">
        <v>434.24</v>
      </c>
      <c r="AM544">
        <v>94.25</v>
      </c>
      <c r="AN544">
        <v>11.63</v>
      </c>
      <c r="AO544">
        <v>1232.3399999999999</v>
      </c>
      <c r="AP544">
        <v>0</v>
      </c>
      <c r="AQ544">
        <v>141</v>
      </c>
      <c r="AR544">
        <v>0.94</v>
      </c>
      <c r="AS544">
        <v>0</v>
      </c>
      <c r="AT544">
        <v>121</v>
      </c>
      <c r="AU544">
        <v>72</v>
      </c>
      <c r="AV544">
        <v>1</v>
      </c>
      <c r="AW544">
        <v>1</v>
      </c>
      <c r="AZ544">
        <v>1</v>
      </c>
      <c r="BA544">
        <v>44.85</v>
      </c>
      <c r="BB544">
        <v>15.72</v>
      </c>
      <c r="BC544">
        <v>9.92</v>
      </c>
      <c r="BD544" t="s">
        <v>6</v>
      </c>
      <c r="BE544" t="s">
        <v>6</v>
      </c>
      <c r="BF544" t="s">
        <v>6</v>
      </c>
      <c r="BG544" t="s">
        <v>6</v>
      </c>
      <c r="BH544">
        <v>0</v>
      </c>
      <c r="BI544">
        <v>1</v>
      </c>
      <c r="BJ544" t="s">
        <v>102</v>
      </c>
      <c r="BM544">
        <v>20001</v>
      </c>
      <c r="BN544">
        <v>0</v>
      </c>
      <c r="BO544" t="s">
        <v>6</v>
      </c>
      <c r="BP544">
        <v>0</v>
      </c>
      <c r="BQ544">
        <v>22</v>
      </c>
      <c r="BR544">
        <v>0</v>
      </c>
      <c r="BS544">
        <v>44.85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6</v>
      </c>
      <c r="BZ544">
        <v>121</v>
      </c>
      <c r="CA544">
        <v>72</v>
      </c>
      <c r="CB544" t="s">
        <v>6</v>
      </c>
      <c r="CE544">
        <v>0</v>
      </c>
      <c r="CF544">
        <v>0</v>
      </c>
      <c r="CG544">
        <v>0</v>
      </c>
      <c r="CM544">
        <v>0</v>
      </c>
      <c r="CN544" t="s">
        <v>24</v>
      </c>
      <c r="CO544">
        <v>0</v>
      </c>
      <c r="CP544">
        <f t="shared" si="444"/>
        <v>52191.42</v>
      </c>
      <c r="CQ544">
        <f t="shared" si="465"/>
        <v>4307.6607999999997</v>
      </c>
      <c r="CR544">
        <f t="shared" si="466"/>
        <v>1555.6512</v>
      </c>
      <c r="CS544">
        <f t="shared" si="445"/>
        <v>547.61850000000004</v>
      </c>
      <c r="CT544">
        <f t="shared" si="446"/>
        <v>58034.106000000007</v>
      </c>
      <c r="CU544">
        <f t="shared" si="447"/>
        <v>0</v>
      </c>
      <c r="CV544">
        <f t="shared" si="448"/>
        <v>148.05000000000001</v>
      </c>
      <c r="CW544">
        <f t="shared" si="449"/>
        <v>0.98699999999999999</v>
      </c>
      <c r="CX544">
        <f t="shared" si="450"/>
        <v>0</v>
      </c>
      <c r="CY544">
        <f t="shared" si="459"/>
        <v>57897.955500000011</v>
      </c>
      <c r="CZ544">
        <f t="shared" si="460"/>
        <v>34451.675999999999</v>
      </c>
      <c r="DC544" t="s">
        <v>6</v>
      </c>
      <c r="DD544" t="s">
        <v>6</v>
      </c>
      <c r="DE544" t="s">
        <v>25</v>
      </c>
      <c r="DF544" t="s">
        <v>25</v>
      </c>
      <c r="DG544" t="s">
        <v>25</v>
      </c>
      <c r="DH544" t="s">
        <v>6</v>
      </c>
      <c r="DI544" t="s">
        <v>25</v>
      </c>
      <c r="DJ544" t="s">
        <v>25</v>
      </c>
      <c r="DK544" t="s">
        <v>6</v>
      </c>
      <c r="DL544" t="s">
        <v>6</v>
      </c>
      <c r="DM544" t="s">
        <v>6</v>
      </c>
      <c r="DN544">
        <v>0</v>
      </c>
      <c r="DO544">
        <v>0</v>
      </c>
      <c r="DP544">
        <v>1</v>
      </c>
      <c r="DQ544">
        <v>1</v>
      </c>
      <c r="DU544">
        <v>1005</v>
      </c>
      <c r="DV544" t="s">
        <v>81</v>
      </c>
      <c r="DW544" t="s">
        <v>81</v>
      </c>
      <c r="DX544">
        <v>100</v>
      </c>
      <c r="DZ544" t="s">
        <v>6</v>
      </c>
      <c r="EA544" t="s">
        <v>6</v>
      </c>
      <c r="EB544" t="s">
        <v>6</v>
      </c>
      <c r="EC544" t="s">
        <v>6</v>
      </c>
      <c r="EE544">
        <v>66696438</v>
      </c>
      <c r="EF544">
        <v>22</v>
      </c>
      <c r="EG544" t="s">
        <v>26</v>
      </c>
      <c r="EH544">
        <v>16</v>
      </c>
      <c r="EI544" t="s">
        <v>27</v>
      </c>
      <c r="EJ544">
        <v>1</v>
      </c>
      <c r="EK544">
        <v>20001</v>
      </c>
      <c r="EL544" t="s">
        <v>28</v>
      </c>
      <c r="EM544" t="s">
        <v>29</v>
      </c>
      <c r="EO544" t="s">
        <v>30</v>
      </c>
      <c r="EQ544">
        <v>1441792</v>
      </c>
      <c r="ER544">
        <v>1760.83</v>
      </c>
      <c r="ES544">
        <v>434.24</v>
      </c>
      <c r="ET544">
        <v>94.25</v>
      </c>
      <c r="EU544">
        <v>11.63</v>
      </c>
      <c r="EV544">
        <v>1232.3399999999999</v>
      </c>
      <c r="EW544">
        <v>141</v>
      </c>
      <c r="EX544">
        <v>0.94</v>
      </c>
      <c r="EY544">
        <v>0</v>
      </c>
      <c r="FQ544">
        <v>0</v>
      </c>
      <c r="FR544">
        <v>0</v>
      </c>
      <c r="FS544">
        <v>0</v>
      </c>
      <c r="FX544">
        <v>121</v>
      </c>
      <c r="FY544">
        <v>72</v>
      </c>
      <c r="GA544" t="s">
        <v>6</v>
      </c>
      <c r="GD544">
        <v>1</v>
      </c>
      <c r="GF544">
        <v>2063072167</v>
      </c>
      <c r="GG544">
        <v>2</v>
      </c>
      <c r="GH544">
        <v>1</v>
      </c>
      <c r="GI544">
        <v>4</v>
      </c>
      <c r="GJ544">
        <v>0</v>
      </c>
      <c r="GK544">
        <v>0</v>
      </c>
      <c r="GL544">
        <f t="shared" si="451"/>
        <v>0</v>
      </c>
      <c r="GM544">
        <f t="shared" si="452"/>
        <v>144541.06</v>
      </c>
      <c r="GN544">
        <f t="shared" si="453"/>
        <v>144541.06</v>
      </c>
      <c r="GO544">
        <f t="shared" si="454"/>
        <v>0</v>
      </c>
      <c r="GP544">
        <f t="shared" si="455"/>
        <v>0</v>
      </c>
      <c r="GR544">
        <v>0</v>
      </c>
      <c r="GS544">
        <v>3</v>
      </c>
      <c r="GT544">
        <v>0</v>
      </c>
      <c r="GU544" t="s">
        <v>6</v>
      </c>
      <c r="GV544">
        <f t="shared" si="456"/>
        <v>0</v>
      </c>
      <c r="GW544">
        <v>1</v>
      </c>
      <c r="GX544">
        <f t="shared" si="457"/>
        <v>0</v>
      </c>
      <c r="HA544">
        <v>0</v>
      </c>
      <c r="HB544">
        <v>0</v>
      </c>
      <c r="HC544">
        <f t="shared" si="458"/>
        <v>0</v>
      </c>
      <c r="HE544" t="s">
        <v>6</v>
      </c>
      <c r="HF544" t="s">
        <v>6</v>
      </c>
      <c r="HM544" t="s">
        <v>6</v>
      </c>
      <c r="HN544" t="s">
        <v>31</v>
      </c>
      <c r="HO544" t="s">
        <v>32</v>
      </c>
      <c r="HP544" t="s">
        <v>27</v>
      </c>
      <c r="HQ544" t="s">
        <v>27</v>
      </c>
      <c r="HS544">
        <v>0</v>
      </c>
      <c r="IK544">
        <v>0</v>
      </c>
    </row>
    <row r="545" spans="1:245" x14ac:dyDescent="0.2">
      <c r="A545">
        <v>18</v>
      </c>
      <c r="B545">
        <v>1</v>
      </c>
      <c r="C545">
        <v>762</v>
      </c>
      <c r="E545" t="s">
        <v>427</v>
      </c>
      <c r="F545" t="s">
        <v>104</v>
      </c>
      <c r="G545" t="s">
        <v>105</v>
      </c>
      <c r="H545" t="str">
        <f>'1.Ведомость'!C285</f>
        <v>м2</v>
      </c>
      <c r="I545">
        <f>I544*J545</f>
        <v>81.2</v>
      </c>
      <c r="J545">
        <v>99.412340842311465</v>
      </c>
      <c r="K545">
        <v>99.412340799999996</v>
      </c>
      <c r="O545">
        <f t="shared" si="429"/>
        <v>122678.26</v>
      </c>
      <c r="P545">
        <f t="shared" si="430"/>
        <v>122678.26</v>
      </c>
      <c r="Q545">
        <f t="shared" si="431"/>
        <v>0</v>
      </c>
      <c r="R545">
        <f t="shared" si="432"/>
        <v>0</v>
      </c>
      <c r="S545">
        <f t="shared" si="433"/>
        <v>0</v>
      </c>
      <c r="T545">
        <f t="shared" si="434"/>
        <v>0</v>
      </c>
      <c r="U545">
        <f t="shared" si="435"/>
        <v>0</v>
      </c>
      <c r="V545">
        <f t="shared" si="436"/>
        <v>0</v>
      </c>
      <c r="W545">
        <f t="shared" si="437"/>
        <v>0</v>
      </c>
      <c r="X545">
        <f t="shared" si="438"/>
        <v>0</v>
      </c>
      <c r="Y545">
        <f t="shared" si="439"/>
        <v>0</v>
      </c>
      <c r="AA545">
        <v>92843885</v>
      </c>
      <c r="AB545">
        <f t="shared" si="440"/>
        <v>152.30000000000001</v>
      </c>
      <c r="AC545">
        <f t="shared" si="441"/>
        <v>152.30000000000001</v>
      </c>
      <c r="AD545">
        <f>ROUND((((ET545)-(EU545))+AE545),2)</f>
        <v>0</v>
      </c>
      <c r="AE545">
        <f>ROUND((EU545),2)</f>
        <v>0</v>
      </c>
      <c r="AF545">
        <f>ROUND((EV545),2)</f>
        <v>0</v>
      </c>
      <c r="AG545">
        <f t="shared" si="442"/>
        <v>0</v>
      </c>
      <c r="AH545">
        <f>(EW545)</f>
        <v>0</v>
      </c>
      <c r="AI545">
        <f>(EX545)</f>
        <v>0</v>
      </c>
      <c r="AJ545">
        <f t="shared" si="443"/>
        <v>0</v>
      </c>
      <c r="AK545">
        <v>152.30000000000001</v>
      </c>
      <c r="AL545">
        <v>152.30000000000001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9.92</v>
      </c>
      <c r="BD545" t="s">
        <v>6</v>
      </c>
      <c r="BE545" t="s">
        <v>6</v>
      </c>
      <c r="BF545" t="s">
        <v>6</v>
      </c>
      <c r="BG545" t="s">
        <v>6</v>
      </c>
      <c r="BH545">
        <v>3</v>
      </c>
      <c r="BI545">
        <v>1</v>
      </c>
      <c r="BJ545" t="s">
        <v>106</v>
      </c>
      <c r="BM545">
        <v>500001</v>
      </c>
      <c r="BN545">
        <v>0</v>
      </c>
      <c r="BO545" t="s">
        <v>6</v>
      </c>
      <c r="BP545">
        <v>0</v>
      </c>
      <c r="BQ545">
        <v>8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6</v>
      </c>
      <c r="BZ545">
        <v>0</v>
      </c>
      <c r="CA545">
        <v>0</v>
      </c>
      <c r="CB545" t="s">
        <v>6</v>
      </c>
      <c r="CE545">
        <v>0</v>
      </c>
      <c r="CF545">
        <v>0</v>
      </c>
      <c r="CG545">
        <v>0</v>
      </c>
      <c r="CM545">
        <v>0</v>
      </c>
      <c r="CN545" t="s">
        <v>6</v>
      </c>
      <c r="CO545">
        <v>0</v>
      </c>
      <c r="CP545">
        <f t="shared" si="444"/>
        <v>122678.26</v>
      </c>
      <c r="CQ545">
        <f t="shared" si="465"/>
        <v>1510.816</v>
      </c>
      <c r="CR545">
        <f t="shared" si="466"/>
        <v>0</v>
      </c>
      <c r="CS545">
        <f t="shared" si="445"/>
        <v>0</v>
      </c>
      <c r="CT545">
        <f t="shared" si="446"/>
        <v>0</v>
      </c>
      <c r="CU545">
        <f t="shared" si="447"/>
        <v>0</v>
      </c>
      <c r="CV545">
        <f t="shared" si="448"/>
        <v>0</v>
      </c>
      <c r="CW545">
        <f t="shared" si="449"/>
        <v>0</v>
      </c>
      <c r="CX545">
        <f t="shared" si="450"/>
        <v>0</v>
      </c>
      <c r="CY545">
        <f t="shared" si="459"/>
        <v>0</v>
      </c>
      <c r="CZ545">
        <f t="shared" si="460"/>
        <v>0</v>
      </c>
      <c r="DC545" t="s">
        <v>6</v>
      </c>
      <c r="DD545" t="s">
        <v>6</v>
      </c>
      <c r="DE545" t="s">
        <v>6</v>
      </c>
      <c r="DF545" t="s">
        <v>6</v>
      </c>
      <c r="DG545" t="s">
        <v>6</v>
      </c>
      <c r="DH545" t="s">
        <v>6</v>
      </c>
      <c r="DI545" t="s">
        <v>6</v>
      </c>
      <c r="DJ545" t="s">
        <v>6</v>
      </c>
      <c r="DK545" t="s">
        <v>6</v>
      </c>
      <c r="DL545" t="s">
        <v>6</v>
      </c>
      <c r="DM545" t="s">
        <v>6</v>
      </c>
      <c r="DN545">
        <v>0</v>
      </c>
      <c r="DO545">
        <v>0</v>
      </c>
      <c r="DP545">
        <v>1</v>
      </c>
      <c r="DQ545">
        <v>1</v>
      </c>
      <c r="DU545">
        <v>1005</v>
      </c>
      <c r="DV545" t="s">
        <v>57</v>
      </c>
      <c r="DW545" t="s">
        <v>57</v>
      </c>
      <c r="DX545">
        <v>1</v>
      </c>
      <c r="DZ545" t="s">
        <v>6</v>
      </c>
      <c r="EA545" t="s">
        <v>6</v>
      </c>
      <c r="EB545" t="s">
        <v>6</v>
      </c>
      <c r="EC545" t="s">
        <v>6</v>
      </c>
      <c r="EE545">
        <v>66696658</v>
      </c>
      <c r="EF545">
        <v>8</v>
      </c>
      <c r="EG545" t="s">
        <v>51</v>
      </c>
      <c r="EH545">
        <v>0</v>
      </c>
      <c r="EI545" t="s">
        <v>6</v>
      </c>
      <c r="EJ545">
        <v>1</v>
      </c>
      <c r="EK545">
        <v>500001</v>
      </c>
      <c r="EL545" t="s">
        <v>52</v>
      </c>
      <c r="EM545" t="s">
        <v>53</v>
      </c>
      <c r="EO545" t="s">
        <v>6</v>
      </c>
      <c r="EQ545">
        <v>0</v>
      </c>
      <c r="ER545">
        <v>152.30000000000001</v>
      </c>
      <c r="ES545">
        <v>152.30000000000001</v>
      </c>
      <c r="ET545">
        <v>0</v>
      </c>
      <c r="EU545">
        <v>0</v>
      </c>
      <c r="EV545">
        <v>0</v>
      </c>
      <c r="EW545">
        <v>0</v>
      </c>
      <c r="EX545">
        <v>0</v>
      </c>
      <c r="FQ545">
        <v>0</v>
      </c>
      <c r="FR545">
        <v>0</v>
      </c>
      <c r="FS545">
        <v>0</v>
      </c>
      <c r="FX545">
        <v>0</v>
      </c>
      <c r="FY545">
        <v>0</v>
      </c>
      <c r="GA545" t="s">
        <v>6</v>
      </c>
      <c r="GD545">
        <v>1</v>
      </c>
      <c r="GF545">
        <v>-1085780648</v>
      </c>
      <c r="GG545">
        <v>2</v>
      </c>
      <c r="GH545">
        <v>1</v>
      </c>
      <c r="GI545">
        <v>4</v>
      </c>
      <c r="GJ545">
        <v>0</v>
      </c>
      <c r="GK545">
        <v>0</v>
      </c>
      <c r="GL545">
        <f t="shared" si="451"/>
        <v>0</v>
      </c>
      <c r="GM545">
        <f t="shared" si="452"/>
        <v>122678.26</v>
      </c>
      <c r="GN545">
        <f t="shared" si="453"/>
        <v>122678.26</v>
      </c>
      <c r="GO545">
        <f t="shared" si="454"/>
        <v>0</v>
      </c>
      <c r="GP545">
        <f t="shared" si="455"/>
        <v>0</v>
      </c>
      <c r="GR545">
        <v>0</v>
      </c>
      <c r="GS545">
        <v>3</v>
      </c>
      <c r="GT545">
        <v>0</v>
      </c>
      <c r="GU545" t="s">
        <v>6</v>
      </c>
      <c r="GV545">
        <f t="shared" si="456"/>
        <v>0</v>
      </c>
      <c r="GW545">
        <v>1</v>
      </c>
      <c r="GX545">
        <f t="shared" si="457"/>
        <v>0</v>
      </c>
      <c r="HA545">
        <v>0</v>
      </c>
      <c r="HB545">
        <v>0</v>
      </c>
      <c r="HC545">
        <f t="shared" si="458"/>
        <v>0</v>
      </c>
      <c r="HE545" t="s">
        <v>6</v>
      </c>
      <c r="HF545" t="s">
        <v>6</v>
      </c>
      <c r="HM545" t="s">
        <v>6</v>
      </c>
      <c r="HN545" t="s">
        <v>6</v>
      </c>
      <c r="HO545" t="s">
        <v>6</v>
      </c>
      <c r="HP545" t="s">
        <v>6</v>
      </c>
      <c r="HQ545" t="s">
        <v>6</v>
      </c>
      <c r="HS545">
        <v>0</v>
      </c>
      <c r="IK545">
        <v>0</v>
      </c>
    </row>
    <row r="546" spans="1:245" x14ac:dyDescent="0.2">
      <c r="A546">
        <v>18</v>
      </c>
      <c r="B546">
        <v>1</v>
      </c>
      <c r="C546">
        <v>763</v>
      </c>
      <c r="E546" t="s">
        <v>428</v>
      </c>
      <c r="F546" t="s">
        <v>108</v>
      </c>
      <c r="G546" t="s">
        <v>109</v>
      </c>
      <c r="H546" t="str">
        <f>'1.Ведомость'!C286</f>
        <v>м2</v>
      </c>
      <c r="I546">
        <f>I544*J546</f>
        <v>0.47999999999999993</v>
      </c>
      <c r="J546">
        <v>0.5876591576885406</v>
      </c>
      <c r="K546">
        <v>0.58765920000000005</v>
      </c>
      <c r="O546">
        <f t="shared" si="429"/>
        <v>956.99</v>
      </c>
      <c r="P546">
        <f t="shared" si="430"/>
        <v>956.99</v>
      </c>
      <c r="Q546">
        <f t="shared" si="431"/>
        <v>0</v>
      </c>
      <c r="R546">
        <f t="shared" si="432"/>
        <v>0</v>
      </c>
      <c r="S546">
        <f t="shared" si="433"/>
        <v>0</v>
      </c>
      <c r="T546">
        <f t="shared" si="434"/>
        <v>0</v>
      </c>
      <c r="U546">
        <f t="shared" si="435"/>
        <v>0</v>
      </c>
      <c r="V546">
        <f t="shared" si="436"/>
        <v>0</v>
      </c>
      <c r="W546">
        <f t="shared" si="437"/>
        <v>0</v>
      </c>
      <c r="X546">
        <f t="shared" si="438"/>
        <v>0</v>
      </c>
      <c r="Y546">
        <f t="shared" si="439"/>
        <v>0</v>
      </c>
      <c r="AA546">
        <v>92843885</v>
      </c>
      <c r="AB546">
        <f t="shared" si="440"/>
        <v>200.98</v>
      </c>
      <c r="AC546">
        <f t="shared" si="441"/>
        <v>200.98</v>
      </c>
      <c r="AD546">
        <f>ROUND((((ET546)-(EU546))+AE546),2)</f>
        <v>0</v>
      </c>
      <c r="AE546">
        <f>ROUND((EU546),2)</f>
        <v>0</v>
      </c>
      <c r="AF546">
        <f>ROUND((EV546),2)</f>
        <v>0</v>
      </c>
      <c r="AG546">
        <f t="shared" si="442"/>
        <v>0</v>
      </c>
      <c r="AH546">
        <f>(EW546)</f>
        <v>0</v>
      </c>
      <c r="AI546">
        <f>(EX546)</f>
        <v>0</v>
      </c>
      <c r="AJ546">
        <f t="shared" si="443"/>
        <v>0</v>
      </c>
      <c r="AK546">
        <v>200.98</v>
      </c>
      <c r="AL546">
        <v>200.98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9.92</v>
      </c>
      <c r="BD546" t="s">
        <v>6</v>
      </c>
      <c r="BE546" t="s">
        <v>6</v>
      </c>
      <c r="BF546" t="s">
        <v>6</v>
      </c>
      <c r="BG546" t="s">
        <v>6</v>
      </c>
      <c r="BH546">
        <v>3</v>
      </c>
      <c r="BI546">
        <v>1</v>
      </c>
      <c r="BJ546" t="s">
        <v>110</v>
      </c>
      <c r="BM546">
        <v>500001</v>
      </c>
      <c r="BN546">
        <v>0</v>
      </c>
      <c r="BO546" t="s">
        <v>6</v>
      </c>
      <c r="BP546">
        <v>0</v>
      </c>
      <c r="BQ546">
        <v>8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6</v>
      </c>
      <c r="BZ546">
        <v>0</v>
      </c>
      <c r="CA546">
        <v>0</v>
      </c>
      <c r="CB546" t="s">
        <v>6</v>
      </c>
      <c r="CE546">
        <v>0</v>
      </c>
      <c r="CF546">
        <v>0</v>
      </c>
      <c r="CG546">
        <v>0</v>
      </c>
      <c r="CM546">
        <v>0</v>
      </c>
      <c r="CN546" t="s">
        <v>6</v>
      </c>
      <c r="CO546">
        <v>0</v>
      </c>
      <c r="CP546">
        <f t="shared" si="444"/>
        <v>956.99</v>
      </c>
      <c r="CQ546">
        <f t="shared" si="465"/>
        <v>1993.7215999999999</v>
      </c>
      <c r="CR546">
        <f t="shared" si="466"/>
        <v>0</v>
      </c>
      <c r="CS546">
        <f t="shared" si="445"/>
        <v>0</v>
      </c>
      <c r="CT546">
        <f t="shared" si="446"/>
        <v>0</v>
      </c>
      <c r="CU546">
        <f t="shared" si="447"/>
        <v>0</v>
      </c>
      <c r="CV546">
        <f t="shared" si="448"/>
        <v>0</v>
      </c>
      <c r="CW546">
        <f t="shared" si="449"/>
        <v>0</v>
      </c>
      <c r="CX546">
        <f t="shared" si="450"/>
        <v>0</v>
      </c>
      <c r="CY546">
        <f t="shared" si="459"/>
        <v>0</v>
      </c>
      <c r="CZ546">
        <f t="shared" si="460"/>
        <v>0</v>
      </c>
      <c r="DC546" t="s">
        <v>6</v>
      </c>
      <c r="DD546" t="s">
        <v>6</v>
      </c>
      <c r="DE546" t="s">
        <v>6</v>
      </c>
      <c r="DF546" t="s">
        <v>6</v>
      </c>
      <c r="DG546" t="s">
        <v>6</v>
      </c>
      <c r="DH546" t="s">
        <v>6</v>
      </c>
      <c r="DI546" t="s">
        <v>6</v>
      </c>
      <c r="DJ546" t="s">
        <v>6</v>
      </c>
      <c r="DK546" t="s">
        <v>6</v>
      </c>
      <c r="DL546" t="s">
        <v>6</v>
      </c>
      <c r="DM546" t="s">
        <v>6</v>
      </c>
      <c r="DN546">
        <v>0</v>
      </c>
      <c r="DO546">
        <v>0</v>
      </c>
      <c r="DP546">
        <v>1</v>
      </c>
      <c r="DQ546">
        <v>1</v>
      </c>
      <c r="DU546">
        <v>1005</v>
      </c>
      <c r="DV546" t="s">
        <v>57</v>
      </c>
      <c r="DW546" t="s">
        <v>57</v>
      </c>
      <c r="DX546">
        <v>1</v>
      </c>
      <c r="DZ546" t="s">
        <v>6</v>
      </c>
      <c r="EA546" t="s">
        <v>6</v>
      </c>
      <c r="EB546" t="s">
        <v>6</v>
      </c>
      <c r="EC546" t="s">
        <v>6</v>
      </c>
      <c r="EE546">
        <v>66696658</v>
      </c>
      <c r="EF546">
        <v>8</v>
      </c>
      <c r="EG546" t="s">
        <v>51</v>
      </c>
      <c r="EH546">
        <v>0</v>
      </c>
      <c r="EI546" t="s">
        <v>6</v>
      </c>
      <c r="EJ546">
        <v>1</v>
      </c>
      <c r="EK546">
        <v>500001</v>
      </c>
      <c r="EL546" t="s">
        <v>52</v>
      </c>
      <c r="EM546" t="s">
        <v>53</v>
      </c>
      <c r="EO546" t="s">
        <v>6</v>
      </c>
      <c r="EQ546">
        <v>0</v>
      </c>
      <c r="ER546">
        <v>200.98</v>
      </c>
      <c r="ES546">
        <v>200.98</v>
      </c>
      <c r="ET546">
        <v>0</v>
      </c>
      <c r="EU546">
        <v>0</v>
      </c>
      <c r="EV546">
        <v>0</v>
      </c>
      <c r="EW546">
        <v>0</v>
      </c>
      <c r="EX546">
        <v>0</v>
      </c>
      <c r="FQ546">
        <v>0</v>
      </c>
      <c r="FR546">
        <v>0</v>
      </c>
      <c r="FS546">
        <v>0</v>
      </c>
      <c r="FX546">
        <v>0</v>
      </c>
      <c r="FY546">
        <v>0</v>
      </c>
      <c r="GA546" t="s">
        <v>6</v>
      </c>
      <c r="GD546">
        <v>1</v>
      </c>
      <c r="GF546">
        <v>523077198</v>
      </c>
      <c r="GG546">
        <v>2</v>
      </c>
      <c r="GH546">
        <v>1</v>
      </c>
      <c r="GI546">
        <v>4</v>
      </c>
      <c r="GJ546">
        <v>0</v>
      </c>
      <c r="GK546">
        <v>0</v>
      </c>
      <c r="GL546">
        <f t="shared" si="451"/>
        <v>0</v>
      </c>
      <c r="GM546">
        <f t="shared" si="452"/>
        <v>956.99</v>
      </c>
      <c r="GN546">
        <f t="shared" si="453"/>
        <v>956.99</v>
      </c>
      <c r="GO546">
        <f t="shared" si="454"/>
        <v>0</v>
      </c>
      <c r="GP546">
        <f t="shared" si="455"/>
        <v>0</v>
      </c>
      <c r="GR546">
        <v>0</v>
      </c>
      <c r="GS546">
        <v>3</v>
      </c>
      <c r="GT546">
        <v>0</v>
      </c>
      <c r="GU546" t="s">
        <v>6</v>
      </c>
      <c r="GV546">
        <f t="shared" si="456"/>
        <v>0</v>
      </c>
      <c r="GW546">
        <v>1</v>
      </c>
      <c r="GX546">
        <f t="shared" si="457"/>
        <v>0</v>
      </c>
      <c r="HA546">
        <v>0</v>
      </c>
      <c r="HB546">
        <v>0</v>
      </c>
      <c r="HC546">
        <f t="shared" si="458"/>
        <v>0</v>
      </c>
      <c r="HE546" t="s">
        <v>6</v>
      </c>
      <c r="HF546" t="s">
        <v>6</v>
      </c>
      <c r="HM546" t="s">
        <v>6</v>
      </c>
      <c r="HN546" t="s">
        <v>6</v>
      </c>
      <c r="HO546" t="s">
        <v>6</v>
      </c>
      <c r="HP546" t="s">
        <v>6</v>
      </c>
      <c r="HQ546" t="s">
        <v>6</v>
      </c>
      <c r="HS546">
        <v>0</v>
      </c>
      <c r="IK546">
        <v>0</v>
      </c>
    </row>
    <row r="547" spans="1:245" x14ac:dyDescent="0.2">
      <c r="A547">
        <v>17</v>
      </c>
      <c r="B547">
        <v>1</v>
      </c>
      <c r="C547">
        <f>ROW(SmtRes!A777)</f>
        <v>777</v>
      </c>
      <c r="D547">
        <f>ROW(EtalonRes!A888)</f>
        <v>888</v>
      </c>
      <c r="E547" t="s">
        <v>429</v>
      </c>
      <c r="F547" t="s">
        <v>112</v>
      </c>
      <c r="G547" t="s">
        <v>113</v>
      </c>
      <c r="H547" t="s">
        <v>81</v>
      </c>
      <c r="I547">
        <v>0.93259999999999998</v>
      </c>
      <c r="J547">
        <v>0</v>
      </c>
      <c r="K547">
        <v>0.93259999999999998</v>
      </c>
      <c r="O547">
        <f t="shared" si="429"/>
        <v>51775.49</v>
      </c>
      <c r="P547">
        <f t="shared" si="430"/>
        <v>3597.96</v>
      </c>
      <c r="Q547">
        <f t="shared" si="431"/>
        <v>1348.32</v>
      </c>
      <c r="R547">
        <f t="shared" si="432"/>
        <v>472.65</v>
      </c>
      <c r="S547">
        <f t="shared" si="433"/>
        <v>46829.21</v>
      </c>
      <c r="T547">
        <f t="shared" si="434"/>
        <v>0</v>
      </c>
      <c r="U547">
        <f t="shared" si="435"/>
        <v>119.46606</v>
      </c>
      <c r="V547">
        <f t="shared" si="436"/>
        <v>0.85193010000000002</v>
      </c>
      <c r="W547">
        <f t="shared" si="437"/>
        <v>0</v>
      </c>
      <c r="X547">
        <f t="shared" si="438"/>
        <v>57235.25</v>
      </c>
      <c r="Y547">
        <f t="shared" si="439"/>
        <v>34057.339999999997</v>
      </c>
      <c r="AA547">
        <v>92843885</v>
      </c>
      <c r="AB547">
        <f t="shared" si="440"/>
        <v>1600.47</v>
      </c>
      <c r="AC547">
        <f t="shared" si="441"/>
        <v>388.91</v>
      </c>
      <c r="AD547">
        <f>ROUND(((((ET547*ROUND(1.05,7)))-((EU547*ROUND(1.05,7))))+AE547),2)</f>
        <v>91.97</v>
      </c>
      <c r="AE547">
        <f>ROUND(((EU547*ROUND(1.05,7))),2)</f>
        <v>11.3</v>
      </c>
      <c r="AF547">
        <f>ROUND(((EV547*ROUND(1.05,7))),2)</f>
        <v>1119.5899999999999</v>
      </c>
      <c r="AG547">
        <f t="shared" si="442"/>
        <v>0</v>
      </c>
      <c r="AH547">
        <f>((EW547*ROUND(1.05,7)))</f>
        <v>128.1</v>
      </c>
      <c r="AI547">
        <f>((EX547*ROUND(1.05,7)))</f>
        <v>0.91349999999999998</v>
      </c>
      <c r="AJ547">
        <f t="shared" si="443"/>
        <v>0</v>
      </c>
      <c r="AK547">
        <v>1542.78</v>
      </c>
      <c r="AL547">
        <v>388.91</v>
      </c>
      <c r="AM547">
        <v>87.59</v>
      </c>
      <c r="AN547">
        <v>10.76</v>
      </c>
      <c r="AO547">
        <v>1066.28</v>
      </c>
      <c r="AP547">
        <v>0</v>
      </c>
      <c r="AQ547">
        <v>122</v>
      </c>
      <c r="AR547">
        <v>0.87</v>
      </c>
      <c r="AS547">
        <v>0</v>
      </c>
      <c r="AT547">
        <v>121</v>
      </c>
      <c r="AU547">
        <v>72</v>
      </c>
      <c r="AV547">
        <v>1</v>
      </c>
      <c r="AW547">
        <v>1</v>
      </c>
      <c r="AZ547">
        <v>1</v>
      </c>
      <c r="BA547">
        <v>44.85</v>
      </c>
      <c r="BB547">
        <v>15.72</v>
      </c>
      <c r="BC547">
        <v>9.92</v>
      </c>
      <c r="BD547" t="s">
        <v>6</v>
      </c>
      <c r="BE547" t="s">
        <v>6</v>
      </c>
      <c r="BF547" t="s">
        <v>6</v>
      </c>
      <c r="BG547" t="s">
        <v>6</v>
      </c>
      <c r="BH547">
        <v>0</v>
      </c>
      <c r="BI547">
        <v>1</v>
      </c>
      <c r="BJ547" t="s">
        <v>114</v>
      </c>
      <c r="BM547">
        <v>20001</v>
      </c>
      <c r="BN547">
        <v>0</v>
      </c>
      <c r="BO547" t="s">
        <v>6</v>
      </c>
      <c r="BP547">
        <v>0</v>
      </c>
      <c r="BQ547">
        <v>22</v>
      </c>
      <c r="BR547">
        <v>0</v>
      </c>
      <c r="BS547">
        <v>44.85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6</v>
      </c>
      <c r="BZ547">
        <v>121</v>
      </c>
      <c r="CA547">
        <v>72</v>
      </c>
      <c r="CB547" t="s">
        <v>6</v>
      </c>
      <c r="CE547">
        <v>0</v>
      </c>
      <c r="CF547">
        <v>0</v>
      </c>
      <c r="CG547">
        <v>0</v>
      </c>
      <c r="CM547">
        <v>0</v>
      </c>
      <c r="CN547" t="s">
        <v>115</v>
      </c>
      <c r="CO547">
        <v>0</v>
      </c>
      <c r="CP547">
        <f t="shared" si="444"/>
        <v>51775.49</v>
      </c>
      <c r="CQ547">
        <f t="shared" si="465"/>
        <v>3857.9872</v>
      </c>
      <c r="CR547">
        <f t="shared" si="466"/>
        <v>1445.7683999999999</v>
      </c>
      <c r="CS547">
        <f t="shared" si="445"/>
        <v>506.80500000000006</v>
      </c>
      <c r="CT547">
        <f t="shared" si="446"/>
        <v>50213.611499999999</v>
      </c>
      <c r="CU547">
        <f t="shared" si="447"/>
        <v>0</v>
      </c>
      <c r="CV547">
        <f t="shared" si="448"/>
        <v>128.1</v>
      </c>
      <c r="CW547">
        <f t="shared" si="449"/>
        <v>0.91349999999999998</v>
      </c>
      <c r="CX547">
        <f t="shared" si="450"/>
        <v>0</v>
      </c>
      <c r="CY547">
        <f t="shared" si="459"/>
        <v>57235.250600000007</v>
      </c>
      <c r="CZ547">
        <f t="shared" si="460"/>
        <v>34057.339200000002</v>
      </c>
      <c r="DB547">
        <v>8</v>
      </c>
      <c r="DC547" t="s">
        <v>6</v>
      </c>
      <c r="DD547" t="s">
        <v>6</v>
      </c>
      <c r="DE547" t="s">
        <v>116</v>
      </c>
      <c r="DF547" t="s">
        <v>116</v>
      </c>
      <c r="DG547" t="s">
        <v>116</v>
      </c>
      <c r="DH547" t="s">
        <v>6</v>
      </c>
      <c r="DI547" t="s">
        <v>116</v>
      </c>
      <c r="DJ547" t="s">
        <v>116</v>
      </c>
      <c r="DK547" t="s">
        <v>6</v>
      </c>
      <c r="DL547" t="s">
        <v>6</v>
      </c>
      <c r="DM547" t="s">
        <v>6</v>
      </c>
      <c r="DN547">
        <v>0</v>
      </c>
      <c r="DO547">
        <v>0</v>
      </c>
      <c r="DP547">
        <v>1</v>
      </c>
      <c r="DQ547">
        <v>1</v>
      </c>
      <c r="DU547">
        <v>1005</v>
      </c>
      <c r="DV547" t="s">
        <v>81</v>
      </c>
      <c r="DW547" t="s">
        <v>81</v>
      </c>
      <c r="DX547">
        <v>100</v>
      </c>
      <c r="DZ547" t="s">
        <v>6</v>
      </c>
      <c r="EA547" t="s">
        <v>6</v>
      </c>
      <c r="EB547" t="s">
        <v>6</v>
      </c>
      <c r="EC547" t="s">
        <v>6</v>
      </c>
      <c r="EE547">
        <v>66696438</v>
      </c>
      <c r="EF547">
        <v>22</v>
      </c>
      <c r="EG547" t="s">
        <v>26</v>
      </c>
      <c r="EH547">
        <v>16</v>
      </c>
      <c r="EI547" t="s">
        <v>27</v>
      </c>
      <c r="EJ547">
        <v>1</v>
      </c>
      <c r="EK547">
        <v>20001</v>
      </c>
      <c r="EL547" t="s">
        <v>28</v>
      </c>
      <c r="EM547" t="s">
        <v>29</v>
      </c>
      <c r="EO547" t="s">
        <v>30</v>
      </c>
      <c r="EQ547">
        <v>1310720</v>
      </c>
      <c r="ER547">
        <v>1542.78</v>
      </c>
      <c r="ES547">
        <v>388.91</v>
      </c>
      <c r="ET547">
        <v>87.59</v>
      </c>
      <c r="EU547">
        <v>10.76</v>
      </c>
      <c r="EV547">
        <v>1066.28</v>
      </c>
      <c r="EW547">
        <v>122</v>
      </c>
      <c r="EX547">
        <v>0.87</v>
      </c>
      <c r="EY547">
        <v>0</v>
      </c>
      <c r="FQ547">
        <v>0</v>
      </c>
      <c r="FR547">
        <v>0</v>
      </c>
      <c r="FS547">
        <v>0</v>
      </c>
      <c r="FX547">
        <v>121</v>
      </c>
      <c r="FY547">
        <v>72</v>
      </c>
      <c r="GA547" t="s">
        <v>6</v>
      </c>
      <c r="GD547">
        <v>1</v>
      </c>
      <c r="GF547">
        <v>-1021307807</v>
      </c>
      <c r="GG547">
        <v>2</v>
      </c>
      <c r="GH547">
        <v>1</v>
      </c>
      <c r="GI547">
        <v>4</v>
      </c>
      <c r="GJ547">
        <v>0</v>
      </c>
      <c r="GK547">
        <v>0</v>
      </c>
      <c r="GL547">
        <f t="shared" si="451"/>
        <v>0</v>
      </c>
      <c r="GM547">
        <f t="shared" si="452"/>
        <v>143068.07999999999</v>
      </c>
      <c r="GN547">
        <f t="shared" si="453"/>
        <v>143068.07999999999</v>
      </c>
      <c r="GO547">
        <f t="shared" si="454"/>
        <v>0</v>
      </c>
      <c r="GP547">
        <f t="shared" si="455"/>
        <v>0</v>
      </c>
      <c r="GR547">
        <v>0</v>
      </c>
      <c r="GS547">
        <v>3</v>
      </c>
      <c r="GT547">
        <v>0</v>
      </c>
      <c r="GU547" t="s">
        <v>6</v>
      </c>
      <c r="GV547">
        <f t="shared" si="456"/>
        <v>0</v>
      </c>
      <c r="GW547">
        <v>1</v>
      </c>
      <c r="GX547">
        <f t="shared" si="457"/>
        <v>0</v>
      </c>
      <c r="HA547">
        <v>0</v>
      </c>
      <c r="HB547">
        <v>0</v>
      </c>
      <c r="HC547">
        <f t="shared" si="458"/>
        <v>0</v>
      </c>
      <c r="HE547" t="s">
        <v>6</v>
      </c>
      <c r="HF547" t="s">
        <v>6</v>
      </c>
      <c r="HM547" t="s">
        <v>6</v>
      </c>
      <c r="HN547" t="s">
        <v>31</v>
      </c>
      <c r="HO547" t="s">
        <v>32</v>
      </c>
      <c r="HP547" t="s">
        <v>27</v>
      </c>
      <c r="HQ547" t="s">
        <v>27</v>
      </c>
      <c r="HS547">
        <v>0</v>
      </c>
      <c r="IK547">
        <v>0</v>
      </c>
    </row>
    <row r="548" spans="1:245" x14ac:dyDescent="0.2">
      <c r="A548">
        <v>18</v>
      </c>
      <c r="B548">
        <v>1</v>
      </c>
      <c r="C548">
        <v>775</v>
      </c>
      <c r="E548" t="s">
        <v>430</v>
      </c>
      <c r="F548" t="s">
        <v>104</v>
      </c>
      <c r="G548" t="s">
        <v>105</v>
      </c>
      <c r="H548" t="str">
        <f>'1.Ведомость'!C288</f>
        <v>м2</v>
      </c>
      <c r="I548">
        <f>I547*J548</f>
        <v>91.2</v>
      </c>
      <c r="J548">
        <v>97.791121595539352</v>
      </c>
      <c r="K548">
        <v>97.791121599999997</v>
      </c>
      <c r="O548">
        <f t="shared" si="429"/>
        <v>137786.42000000001</v>
      </c>
      <c r="P548">
        <f t="shared" si="430"/>
        <v>137786.42000000001</v>
      </c>
      <c r="Q548">
        <f t="shared" si="431"/>
        <v>0</v>
      </c>
      <c r="R548">
        <f t="shared" si="432"/>
        <v>0</v>
      </c>
      <c r="S548">
        <f t="shared" si="433"/>
        <v>0</v>
      </c>
      <c r="T548">
        <f t="shared" si="434"/>
        <v>0</v>
      </c>
      <c r="U548">
        <f t="shared" si="435"/>
        <v>0</v>
      </c>
      <c r="V548">
        <f t="shared" si="436"/>
        <v>0</v>
      </c>
      <c r="W548">
        <f t="shared" si="437"/>
        <v>0</v>
      </c>
      <c r="X548">
        <f t="shared" si="438"/>
        <v>0</v>
      </c>
      <c r="Y548">
        <f t="shared" si="439"/>
        <v>0</v>
      </c>
      <c r="AA548">
        <v>92843885</v>
      </c>
      <c r="AB548">
        <f t="shared" si="440"/>
        <v>152.30000000000001</v>
      </c>
      <c r="AC548">
        <f t="shared" si="441"/>
        <v>152.30000000000001</v>
      </c>
      <c r="AD548">
        <f t="shared" ref="AD548:AD558" si="467">ROUND((((ET548)-(EU548))+AE548),2)</f>
        <v>0</v>
      </c>
      <c r="AE548">
        <f t="shared" ref="AE548:AE558" si="468">ROUND((EU548),2)</f>
        <v>0</v>
      </c>
      <c r="AF548">
        <f t="shared" ref="AF548:AF558" si="469">ROUND((EV548),2)</f>
        <v>0</v>
      </c>
      <c r="AG548">
        <f t="shared" si="442"/>
        <v>0</v>
      </c>
      <c r="AH548">
        <f t="shared" ref="AH548:AH558" si="470">(EW548)</f>
        <v>0</v>
      </c>
      <c r="AI548">
        <f t="shared" ref="AI548:AI558" si="471">(EX548)</f>
        <v>0</v>
      </c>
      <c r="AJ548">
        <f t="shared" si="443"/>
        <v>0</v>
      </c>
      <c r="AK548">
        <v>152.30000000000001</v>
      </c>
      <c r="AL548">
        <v>152.30000000000001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Z548">
        <v>1</v>
      </c>
      <c r="BA548">
        <v>1</v>
      </c>
      <c r="BB548">
        <v>1</v>
      </c>
      <c r="BC548">
        <v>9.92</v>
      </c>
      <c r="BD548" t="s">
        <v>6</v>
      </c>
      <c r="BE548" t="s">
        <v>6</v>
      </c>
      <c r="BF548" t="s">
        <v>6</v>
      </c>
      <c r="BG548" t="s">
        <v>6</v>
      </c>
      <c r="BH548">
        <v>3</v>
      </c>
      <c r="BI548">
        <v>1</v>
      </c>
      <c r="BJ548" t="s">
        <v>106</v>
      </c>
      <c r="BM548">
        <v>500001</v>
      </c>
      <c r="BN548">
        <v>0</v>
      </c>
      <c r="BO548" t="s">
        <v>6</v>
      </c>
      <c r="BP548">
        <v>0</v>
      </c>
      <c r="BQ548">
        <v>8</v>
      </c>
      <c r="BR548">
        <v>0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6</v>
      </c>
      <c r="BZ548">
        <v>0</v>
      </c>
      <c r="CA548">
        <v>0</v>
      </c>
      <c r="CB548" t="s">
        <v>6</v>
      </c>
      <c r="CE548">
        <v>0</v>
      </c>
      <c r="CF548">
        <v>0</v>
      </c>
      <c r="CG548">
        <v>0</v>
      </c>
      <c r="CM548">
        <v>0</v>
      </c>
      <c r="CN548" t="s">
        <v>6</v>
      </c>
      <c r="CO548">
        <v>0</v>
      </c>
      <c r="CP548">
        <f t="shared" si="444"/>
        <v>137786.42000000001</v>
      </c>
      <c r="CQ548">
        <f t="shared" si="465"/>
        <v>1510.816</v>
      </c>
      <c r="CR548">
        <f t="shared" si="466"/>
        <v>0</v>
      </c>
      <c r="CS548">
        <f t="shared" si="445"/>
        <v>0</v>
      </c>
      <c r="CT548">
        <f t="shared" si="446"/>
        <v>0</v>
      </c>
      <c r="CU548">
        <f t="shared" si="447"/>
        <v>0</v>
      </c>
      <c r="CV548">
        <f t="shared" si="448"/>
        <v>0</v>
      </c>
      <c r="CW548">
        <f t="shared" si="449"/>
        <v>0</v>
      </c>
      <c r="CX548">
        <f t="shared" si="450"/>
        <v>0</v>
      </c>
      <c r="CY548">
        <f t="shared" si="459"/>
        <v>0</v>
      </c>
      <c r="CZ548">
        <f t="shared" si="460"/>
        <v>0</v>
      </c>
      <c r="DC548" t="s">
        <v>6</v>
      </c>
      <c r="DD548" t="s">
        <v>6</v>
      </c>
      <c r="DE548" t="s">
        <v>6</v>
      </c>
      <c r="DF548" t="s">
        <v>6</v>
      </c>
      <c r="DG548" t="s">
        <v>6</v>
      </c>
      <c r="DH548" t="s">
        <v>6</v>
      </c>
      <c r="DI548" t="s">
        <v>6</v>
      </c>
      <c r="DJ548" t="s">
        <v>6</v>
      </c>
      <c r="DK548" t="s">
        <v>6</v>
      </c>
      <c r="DL548" t="s">
        <v>6</v>
      </c>
      <c r="DM548" t="s">
        <v>6</v>
      </c>
      <c r="DN548">
        <v>0</v>
      </c>
      <c r="DO548">
        <v>0</v>
      </c>
      <c r="DP548">
        <v>1</v>
      </c>
      <c r="DQ548">
        <v>1</v>
      </c>
      <c r="DU548">
        <v>1005</v>
      </c>
      <c r="DV548" t="s">
        <v>57</v>
      </c>
      <c r="DW548" t="s">
        <v>57</v>
      </c>
      <c r="DX548">
        <v>1</v>
      </c>
      <c r="DZ548" t="s">
        <v>6</v>
      </c>
      <c r="EA548" t="s">
        <v>6</v>
      </c>
      <c r="EB548" t="s">
        <v>6</v>
      </c>
      <c r="EC548" t="s">
        <v>6</v>
      </c>
      <c r="EE548">
        <v>66696658</v>
      </c>
      <c r="EF548">
        <v>8</v>
      </c>
      <c r="EG548" t="s">
        <v>51</v>
      </c>
      <c r="EH548">
        <v>0</v>
      </c>
      <c r="EI548" t="s">
        <v>6</v>
      </c>
      <c r="EJ548">
        <v>1</v>
      </c>
      <c r="EK548">
        <v>500001</v>
      </c>
      <c r="EL548" t="s">
        <v>52</v>
      </c>
      <c r="EM548" t="s">
        <v>53</v>
      </c>
      <c r="EO548" t="s">
        <v>6</v>
      </c>
      <c r="EQ548">
        <v>0</v>
      </c>
      <c r="ER548">
        <v>152.30000000000001</v>
      </c>
      <c r="ES548">
        <v>152.30000000000001</v>
      </c>
      <c r="ET548">
        <v>0</v>
      </c>
      <c r="EU548">
        <v>0</v>
      </c>
      <c r="EV548">
        <v>0</v>
      </c>
      <c r="EW548">
        <v>0</v>
      </c>
      <c r="EX548">
        <v>0</v>
      </c>
      <c r="FQ548">
        <v>0</v>
      </c>
      <c r="FR548">
        <v>0</v>
      </c>
      <c r="FS548">
        <v>0</v>
      </c>
      <c r="FX548">
        <v>0</v>
      </c>
      <c r="FY548">
        <v>0</v>
      </c>
      <c r="GA548" t="s">
        <v>6</v>
      </c>
      <c r="GD548">
        <v>1</v>
      </c>
      <c r="GF548">
        <v>-1085780648</v>
      </c>
      <c r="GG548">
        <v>2</v>
      </c>
      <c r="GH548">
        <v>1</v>
      </c>
      <c r="GI548">
        <v>4</v>
      </c>
      <c r="GJ548">
        <v>0</v>
      </c>
      <c r="GK548">
        <v>0</v>
      </c>
      <c r="GL548">
        <f t="shared" si="451"/>
        <v>0</v>
      </c>
      <c r="GM548">
        <f t="shared" si="452"/>
        <v>137786.42000000001</v>
      </c>
      <c r="GN548">
        <f t="shared" si="453"/>
        <v>137786.42000000001</v>
      </c>
      <c r="GO548">
        <f t="shared" si="454"/>
        <v>0</v>
      </c>
      <c r="GP548">
        <f t="shared" si="455"/>
        <v>0</v>
      </c>
      <c r="GR548">
        <v>0</v>
      </c>
      <c r="GS548">
        <v>3</v>
      </c>
      <c r="GT548">
        <v>0</v>
      </c>
      <c r="GU548" t="s">
        <v>6</v>
      </c>
      <c r="GV548">
        <f t="shared" si="456"/>
        <v>0</v>
      </c>
      <c r="GW548">
        <v>1</v>
      </c>
      <c r="GX548">
        <f t="shared" si="457"/>
        <v>0</v>
      </c>
      <c r="HA548">
        <v>0</v>
      </c>
      <c r="HB548">
        <v>0</v>
      </c>
      <c r="HC548">
        <f t="shared" si="458"/>
        <v>0</v>
      </c>
      <c r="HE548" t="s">
        <v>6</v>
      </c>
      <c r="HF548" t="s">
        <v>6</v>
      </c>
      <c r="HM548" t="s">
        <v>6</v>
      </c>
      <c r="HN548" t="s">
        <v>6</v>
      </c>
      <c r="HO548" t="s">
        <v>6</v>
      </c>
      <c r="HP548" t="s">
        <v>6</v>
      </c>
      <c r="HQ548" t="s">
        <v>6</v>
      </c>
      <c r="HS548">
        <v>0</v>
      </c>
      <c r="IK548">
        <v>0</v>
      </c>
    </row>
    <row r="549" spans="1:245" x14ac:dyDescent="0.2">
      <c r="A549">
        <v>18</v>
      </c>
      <c r="B549">
        <v>1</v>
      </c>
      <c r="C549">
        <v>776</v>
      </c>
      <c r="E549" t="s">
        <v>431</v>
      </c>
      <c r="F549" t="s">
        <v>108</v>
      </c>
      <c r="G549" t="s">
        <v>109</v>
      </c>
      <c r="H549" t="str">
        <f>'1.Ведомость'!C289</f>
        <v>м2</v>
      </c>
      <c r="I549">
        <f>I547*J549</f>
        <v>2.06</v>
      </c>
      <c r="J549">
        <v>2.2088784044606475</v>
      </c>
      <c r="K549">
        <v>2.2088784000000001</v>
      </c>
      <c r="O549">
        <f t="shared" si="429"/>
        <v>4107.07</v>
      </c>
      <c r="P549">
        <f t="shared" si="430"/>
        <v>4107.07</v>
      </c>
      <c r="Q549">
        <f t="shared" si="431"/>
        <v>0</v>
      </c>
      <c r="R549">
        <f t="shared" si="432"/>
        <v>0</v>
      </c>
      <c r="S549">
        <f t="shared" si="433"/>
        <v>0</v>
      </c>
      <c r="T549">
        <f t="shared" si="434"/>
        <v>0</v>
      </c>
      <c r="U549">
        <f t="shared" si="435"/>
        <v>0</v>
      </c>
      <c r="V549">
        <f t="shared" si="436"/>
        <v>0</v>
      </c>
      <c r="W549">
        <f t="shared" si="437"/>
        <v>0</v>
      </c>
      <c r="X549">
        <f t="shared" si="438"/>
        <v>0</v>
      </c>
      <c r="Y549">
        <f t="shared" si="439"/>
        <v>0</v>
      </c>
      <c r="AA549">
        <v>92843885</v>
      </c>
      <c r="AB549">
        <f t="shared" si="440"/>
        <v>200.98</v>
      </c>
      <c r="AC549">
        <f t="shared" si="441"/>
        <v>200.98</v>
      </c>
      <c r="AD549">
        <f t="shared" si="467"/>
        <v>0</v>
      </c>
      <c r="AE549">
        <f t="shared" si="468"/>
        <v>0</v>
      </c>
      <c r="AF549">
        <f t="shared" si="469"/>
        <v>0</v>
      </c>
      <c r="AG549">
        <f t="shared" si="442"/>
        <v>0</v>
      </c>
      <c r="AH549">
        <f t="shared" si="470"/>
        <v>0</v>
      </c>
      <c r="AI549">
        <f t="shared" si="471"/>
        <v>0</v>
      </c>
      <c r="AJ549">
        <f t="shared" si="443"/>
        <v>0</v>
      </c>
      <c r="AK549">
        <v>200.98</v>
      </c>
      <c r="AL549">
        <v>200.98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1</v>
      </c>
      <c r="AW549">
        <v>1</v>
      </c>
      <c r="AZ549">
        <v>1</v>
      </c>
      <c r="BA549">
        <v>1</v>
      </c>
      <c r="BB549">
        <v>1</v>
      </c>
      <c r="BC549">
        <v>9.92</v>
      </c>
      <c r="BD549" t="s">
        <v>6</v>
      </c>
      <c r="BE549" t="s">
        <v>6</v>
      </c>
      <c r="BF549" t="s">
        <v>6</v>
      </c>
      <c r="BG549" t="s">
        <v>6</v>
      </c>
      <c r="BH549">
        <v>3</v>
      </c>
      <c r="BI549">
        <v>1</v>
      </c>
      <c r="BJ549" t="s">
        <v>110</v>
      </c>
      <c r="BM549">
        <v>500001</v>
      </c>
      <c r="BN549">
        <v>0</v>
      </c>
      <c r="BO549" t="s">
        <v>6</v>
      </c>
      <c r="BP549">
        <v>0</v>
      </c>
      <c r="BQ549">
        <v>8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6</v>
      </c>
      <c r="BZ549">
        <v>0</v>
      </c>
      <c r="CA549">
        <v>0</v>
      </c>
      <c r="CB549" t="s">
        <v>6</v>
      </c>
      <c r="CE549">
        <v>0</v>
      </c>
      <c r="CF549">
        <v>0</v>
      </c>
      <c r="CG549">
        <v>0</v>
      </c>
      <c r="CM549">
        <v>0</v>
      </c>
      <c r="CN549" t="s">
        <v>6</v>
      </c>
      <c r="CO549">
        <v>0</v>
      </c>
      <c r="CP549">
        <f t="shared" si="444"/>
        <v>4107.07</v>
      </c>
      <c r="CQ549">
        <f t="shared" si="465"/>
        <v>1993.7215999999999</v>
      </c>
      <c r="CR549">
        <f t="shared" si="466"/>
        <v>0</v>
      </c>
      <c r="CS549">
        <f t="shared" si="445"/>
        <v>0</v>
      </c>
      <c r="CT549">
        <f t="shared" si="446"/>
        <v>0</v>
      </c>
      <c r="CU549">
        <f t="shared" si="447"/>
        <v>0</v>
      </c>
      <c r="CV549">
        <f t="shared" si="448"/>
        <v>0</v>
      </c>
      <c r="CW549">
        <f t="shared" si="449"/>
        <v>0</v>
      </c>
      <c r="CX549">
        <f t="shared" si="450"/>
        <v>0</v>
      </c>
      <c r="CY549">
        <f t="shared" si="459"/>
        <v>0</v>
      </c>
      <c r="CZ549">
        <f t="shared" si="460"/>
        <v>0</v>
      </c>
      <c r="DC549" t="s">
        <v>6</v>
      </c>
      <c r="DD549" t="s">
        <v>6</v>
      </c>
      <c r="DE549" t="s">
        <v>6</v>
      </c>
      <c r="DF549" t="s">
        <v>6</v>
      </c>
      <c r="DG549" t="s">
        <v>6</v>
      </c>
      <c r="DH549" t="s">
        <v>6</v>
      </c>
      <c r="DI549" t="s">
        <v>6</v>
      </c>
      <c r="DJ549" t="s">
        <v>6</v>
      </c>
      <c r="DK549" t="s">
        <v>6</v>
      </c>
      <c r="DL549" t="s">
        <v>6</v>
      </c>
      <c r="DM549" t="s">
        <v>6</v>
      </c>
      <c r="DN549">
        <v>0</v>
      </c>
      <c r="DO549">
        <v>0</v>
      </c>
      <c r="DP549">
        <v>1</v>
      </c>
      <c r="DQ549">
        <v>1</v>
      </c>
      <c r="DU549">
        <v>1005</v>
      </c>
      <c r="DV549" t="s">
        <v>57</v>
      </c>
      <c r="DW549" t="s">
        <v>57</v>
      </c>
      <c r="DX549">
        <v>1</v>
      </c>
      <c r="DZ549" t="s">
        <v>6</v>
      </c>
      <c r="EA549" t="s">
        <v>6</v>
      </c>
      <c r="EB549" t="s">
        <v>6</v>
      </c>
      <c r="EC549" t="s">
        <v>6</v>
      </c>
      <c r="EE549">
        <v>66696658</v>
      </c>
      <c r="EF549">
        <v>8</v>
      </c>
      <c r="EG549" t="s">
        <v>51</v>
      </c>
      <c r="EH549">
        <v>0</v>
      </c>
      <c r="EI549" t="s">
        <v>6</v>
      </c>
      <c r="EJ549">
        <v>1</v>
      </c>
      <c r="EK549">
        <v>500001</v>
      </c>
      <c r="EL549" t="s">
        <v>52</v>
      </c>
      <c r="EM549" t="s">
        <v>53</v>
      </c>
      <c r="EO549" t="s">
        <v>6</v>
      </c>
      <c r="EQ549">
        <v>0</v>
      </c>
      <c r="ER549">
        <v>200.98</v>
      </c>
      <c r="ES549">
        <v>200.98</v>
      </c>
      <c r="ET549">
        <v>0</v>
      </c>
      <c r="EU549">
        <v>0</v>
      </c>
      <c r="EV549">
        <v>0</v>
      </c>
      <c r="EW549">
        <v>0</v>
      </c>
      <c r="EX549">
        <v>0</v>
      </c>
      <c r="FQ549">
        <v>0</v>
      </c>
      <c r="FR549">
        <v>0</v>
      </c>
      <c r="FS549">
        <v>0</v>
      </c>
      <c r="FX549">
        <v>0</v>
      </c>
      <c r="FY549">
        <v>0</v>
      </c>
      <c r="GA549" t="s">
        <v>6</v>
      </c>
      <c r="GD549">
        <v>1</v>
      </c>
      <c r="GF549">
        <v>523077198</v>
      </c>
      <c r="GG549">
        <v>2</v>
      </c>
      <c r="GH549">
        <v>1</v>
      </c>
      <c r="GI549">
        <v>4</v>
      </c>
      <c r="GJ549">
        <v>0</v>
      </c>
      <c r="GK549">
        <v>0</v>
      </c>
      <c r="GL549">
        <f t="shared" si="451"/>
        <v>0</v>
      </c>
      <c r="GM549">
        <f t="shared" si="452"/>
        <v>4107.07</v>
      </c>
      <c r="GN549">
        <f t="shared" si="453"/>
        <v>4107.07</v>
      </c>
      <c r="GO549">
        <f t="shared" si="454"/>
        <v>0</v>
      </c>
      <c r="GP549">
        <f t="shared" si="455"/>
        <v>0</v>
      </c>
      <c r="GR549">
        <v>0</v>
      </c>
      <c r="GS549">
        <v>3</v>
      </c>
      <c r="GT549">
        <v>0</v>
      </c>
      <c r="GU549" t="s">
        <v>6</v>
      </c>
      <c r="GV549">
        <f t="shared" si="456"/>
        <v>0</v>
      </c>
      <c r="GW549">
        <v>1</v>
      </c>
      <c r="GX549">
        <f t="shared" si="457"/>
        <v>0</v>
      </c>
      <c r="HA549">
        <v>0</v>
      </c>
      <c r="HB549">
        <v>0</v>
      </c>
      <c r="HC549">
        <f t="shared" si="458"/>
        <v>0</v>
      </c>
      <c r="HE549" t="s">
        <v>6</v>
      </c>
      <c r="HF549" t="s">
        <v>6</v>
      </c>
      <c r="HM549" t="s">
        <v>6</v>
      </c>
      <c r="HN549" t="s">
        <v>6</v>
      </c>
      <c r="HO549" t="s">
        <v>6</v>
      </c>
      <c r="HP549" t="s">
        <v>6</v>
      </c>
      <c r="HQ549" t="s">
        <v>6</v>
      </c>
      <c r="HS549">
        <v>0</v>
      </c>
      <c r="IK549">
        <v>0</v>
      </c>
    </row>
    <row r="550" spans="1:245" x14ac:dyDescent="0.2">
      <c r="A550">
        <v>18</v>
      </c>
      <c r="B550">
        <v>1</v>
      </c>
      <c r="C550">
        <v>777</v>
      </c>
      <c r="E550" t="s">
        <v>432</v>
      </c>
      <c r="F550" t="s">
        <v>120</v>
      </c>
      <c r="G550" t="s">
        <v>121</v>
      </c>
      <c r="H550" t="str">
        <f>'1.Ведомость'!C290</f>
        <v>т</v>
      </c>
      <c r="I550">
        <f>I547*J550</f>
        <v>0.105</v>
      </c>
      <c r="J550">
        <v>0.11258846236328543</v>
      </c>
      <c r="K550">
        <v>0.11258849999999999</v>
      </c>
      <c r="O550">
        <f t="shared" si="429"/>
        <v>31663.14</v>
      </c>
      <c r="P550">
        <f t="shared" si="430"/>
        <v>31663.14</v>
      </c>
      <c r="Q550">
        <f t="shared" si="431"/>
        <v>0</v>
      </c>
      <c r="R550">
        <f t="shared" si="432"/>
        <v>0</v>
      </c>
      <c r="S550">
        <f t="shared" si="433"/>
        <v>0</v>
      </c>
      <c r="T550">
        <f t="shared" si="434"/>
        <v>0</v>
      </c>
      <c r="U550">
        <f t="shared" si="435"/>
        <v>0</v>
      </c>
      <c r="V550">
        <f t="shared" si="436"/>
        <v>0</v>
      </c>
      <c r="W550">
        <f t="shared" si="437"/>
        <v>0</v>
      </c>
      <c r="X550">
        <f t="shared" si="438"/>
        <v>0</v>
      </c>
      <c r="Y550">
        <f t="shared" si="439"/>
        <v>0</v>
      </c>
      <c r="AA550">
        <v>92843885</v>
      </c>
      <c r="AB550">
        <f t="shared" si="440"/>
        <v>30398.560000000001</v>
      </c>
      <c r="AC550">
        <f t="shared" si="441"/>
        <v>30398.560000000001</v>
      </c>
      <c r="AD550">
        <f t="shared" si="467"/>
        <v>0</v>
      </c>
      <c r="AE550">
        <f t="shared" si="468"/>
        <v>0</v>
      </c>
      <c r="AF550">
        <f t="shared" si="469"/>
        <v>0</v>
      </c>
      <c r="AG550">
        <f t="shared" si="442"/>
        <v>0</v>
      </c>
      <c r="AH550">
        <f t="shared" si="470"/>
        <v>0</v>
      </c>
      <c r="AI550">
        <f t="shared" si="471"/>
        <v>0</v>
      </c>
      <c r="AJ550">
        <f t="shared" si="443"/>
        <v>0</v>
      </c>
      <c r="AK550">
        <v>30398.560000000001</v>
      </c>
      <c r="AL550">
        <v>30398.560000000001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1</v>
      </c>
      <c r="AW550">
        <v>1</v>
      </c>
      <c r="AZ550">
        <v>1</v>
      </c>
      <c r="BA550">
        <v>1</v>
      </c>
      <c r="BB550">
        <v>1</v>
      </c>
      <c r="BC550">
        <v>9.92</v>
      </c>
      <c r="BD550" t="s">
        <v>6</v>
      </c>
      <c r="BE550" t="s">
        <v>6</v>
      </c>
      <c r="BF550" t="s">
        <v>6</v>
      </c>
      <c r="BG550" t="s">
        <v>6</v>
      </c>
      <c r="BH550">
        <v>3</v>
      </c>
      <c r="BI550">
        <v>1</v>
      </c>
      <c r="BJ550" t="s">
        <v>123</v>
      </c>
      <c r="BM550">
        <v>500001</v>
      </c>
      <c r="BN550">
        <v>0</v>
      </c>
      <c r="BO550" t="s">
        <v>6</v>
      </c>
      <c r="BP550">
        <v>0</v>
      </c>
      <c r="BQ550">
        <v>8</v>
      </c>
      <c r="BR550">
        <v>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6</v>
      </c>
      <c r="BZ550">
        <v>0</v>
      </c>
      <c r="CA550">
        <v>0</v>
      </c>
      <c r="CB550" t="s">
        <v>6</v>
      </c>
      <c r="CE550">
        <v>0</v>
      </c>
      <c r="CF550">
        <v>0</v>
      </c>
      <c r="CG550">
        <v>0</v>
      </c>
      <c r="CM550">
        <v>0</v>
      </c>
      <c r="CN550" t="s">
        <v>6</v>
      </c>
      <c r="CO550">
        <v>0</v>
      </c>
      <c r="CP550">
        <f t="shared" si="444"/>
        <v>31663.14</v>
      </c>
      <c r="CQ550">
        <f t="shared" si="465"/>
        <v>301553.71520000004</v>
      </c>
      <c r="CR550">
        <f t="shared" si="466"/>
        <v>0</v>
      </c>
      <c r="CS550">
        <f t="shared" si="445"/>
        <v>0</v>
      </c>
      <c r="CT550">
        <f t="shared" si="446"/>
        <v>0</v>
      </c>
      <c r="CU550">
        <f t="shared" si="447"/>
        <v>0</v>
      </c>
      <c r="CV550">
        <f t="shared" si="448"/>
        <v>0</v>
      </c>
      <c r="CW550">
        <f t="shared" si="449"/>
        <v>0</v>
      </c>
      <c r="CX550">
        <f t="shared" si="450"/>
        <v>0</v>
      </c>
      <c r="CY550">
        <f t="shared" si="459"/>
        <v>0</v>
      </c>
      <c r="CZ550">
        <f t="shared" si="460"/>
        <v>0</v>
      </c>
      <c r="DC550" t="s">
        <v>6</v>
      </c>
      <c r="DD550" t="s">
        <v>6</v>
      </c>
      <c r="DE550" t="s">
        <v>6</v>
      </c>
      <c r="DF550" t="s">
        <v>6</v>
      </c>
      <c r="DG550" t="s">
        <v>6</v>
      </c>
      <c r="DH550" t="s">
        <v>6</v>
      </c>
      <c r="DI550" t="s">
        <v>6</v>
      </c>
      <c r="DJ550" t="s">
        <v>6</v>
      </c>
      <c r="DK550" t="s">
        <v>6</v>
      </c>
      <c r="DL550" t="s">
        <v>6</v>
      </c>
      <c r="DM550" t="s">
        <v>6</v>
      </c>
      <c r="DN550">
        <v>0</v>
      </c>
      <c r="DO550">
        <v>0</v>
      </c>
      <c r="DP550">
        <v>1</v>
      </c>
      <c r="DQ550">
        <v>1</v>
      </c>
      <c r="DU550">
        <v>1009</v>
      </c>
      <c r="DV550" t="s">
        <v>122</v>
      </c>
      <c r="DW550" t="s">
        <v>122</v>
      </c>
      <c r="DX550">
        <v>1000</v>
      </c>
      <c r="DZ550" t="s">
        <v>6</v>
      </c>
      <c r="EA550" t="s">
        <v>6</v>
      </c>
      <c r="EB550" t="s">
        <v>6</v>
      </c>
      <c r="EC550" t="s">
        <v>6</v>
      </c>
      <c r="EE550">
        <v>66696658</v>
      </c>
      <c r="EF550">
        <v>8</v>
      </c>
      <c r="EG550" t="s">
        <v>51</v>
      </c>
      <c r="EH550">
        <v>0</v>
      </c>
      <c r="EI550" t="s">
        <v>6</v>
      </c>
      <c r="EJ550">
        <v>1</v>
      </c>
      <c r="EK550">
        <v>500001</v>
      </c>
      <c r="EL550" t="s">
        <v>52</v>
      </c>
      <c r="EM550" t="s">
        <v>53</v>
      </c>
      <c r="EO550" t="s">
        <v>6</v>
      </c>
      <c r="EQ550">
        <v>0</v>
      </c>
      <c r="ER550">
        <v>299729.8</v>
      </c>
      <c r="ES550">
        <v>30398.560000000001</v>
      </c>
      <c r="ET550">
        <v>0</v>
      </c>
      <c r="EU550">
        <v>0</v>
      </c>
      <c r="EV550">
        <v>0</v>
      </c>
      <c r="EW550">
        <v>0</v>
      </c>
      <c r="EX550">
        <v>0</v>
      </c>
      <c r="FQ550">
        <v>0</v>
      </c>
      <c r="FR550">
        <v>0</v>
      </c>
      <c r="FS550">
        <v>0</v>
      </c>
      <c r="FX550">
        <v>0</v>
      </c>
      <c r="FY550">
        <v>0</v>
      </c>
      <c r="GA550" t="s">
        <v>6</v>
      </c>
      <c r="GD550">
        <v>1</v>
      </c>
      <c r="GF550">
        <v>618618747</v>
      </c>
      <c r="GG550">
        <v>2</v>
      </c>
      <c r="GH550">
        <v>0</v>
      </c>
      <c r="GI550">
        <v>4</v>
      </c>
      <c r="GJ550">
        <v>0</v>
      </c>
      <c r="GK550">
        <v>0</v>
      </c>
      <c r="GL550">
        <f t="shared" si="451"/>
        <v>0</v>
      </c>
      <c r="GM550">
        <f t="shared" si="452"/>
        <v>31663.14</v>
      </c>
      <c r="GN550">
        <f t="shared" si="453"/>
        <v>31663.14</v>
      </c>
      <c r="GO550">
        <f t="shared" si="454"/>
        <v>0</v>
      </c>
      <c r="GP550">
        <f t="shared" si="455"/>
        <v>0</v>
      </c>
      <c r="GR550">
        <v>0</v>
      </c>
      <c r="GS550">
        <v>3</v>
      </c>
      <c r="GT550">
        <v>0</v>
      </c>
      <c r="GU550" t="s">
        <v>6</v>
      </c>
      <c r="GV550">
        <f t="shared" si="456"/>
        <v>0</v>
      </c>
      <c r="GW550">
        <v>1</v>
      </c>
      <c r="GX550">
        <f t="shared" si="457"/>
        <v>0</v>
      </c>
      <c r="HA550">
        <v>0</v>
      </c>
      <c r="HB550">
        <v>0</v>
      </c>
      <c r="HC550">
        <f t="shared" si="458"/>
        <v>0</v>
      </c>
      <c r="HE550" t="s">
        <v>6</v>
      </c>
      <c r="HF550" t="s">
        <v>6</v>
      </c>
      <c r="HM550" t="s">
        <v>6</v>
      </c>
      <c r="HN550" t="s">
        <v>6</v>
      </c>
      <c r="HO550" t="s">
        <v>6</v>
      </c>
      <c r="HP550" t="s">
        <v>6</v>
      </c>
      <c r="HQ550" t="s">
        <v>6</v>
      </c>
      <c r="HS550">
        <v>0</v>
      </c>
      <c r="IK550">
        <v>0</v>
      </c>
    </row>
    <row r="551" spans="1:245" x14ac:dyDescent="0.2">
      <c r="A551">
        <v>17</v>
      </c>
      <c r="B551">
        <v>1</v>
      </c>
      <c r="C551">
        <f>ROW(SmtRes!A784)</f>
        <v>784</v>
      </c>
      <c r="D551">
        <f>ROW(EtalonRes!A896)</f>
        <v>896</v>
      </c>
      <c r="E551" t="s">
        <v>433</v>
      </c>
      <c r="F551" t="s">
        <v>125</v>
      </c>
      <c r="G551" t="s">
        <v>126</v>
      </c>
      <c r="H551" t="s">
        <v>127</v>
      </c>
      <c r="I551">
        <v>18.8</v>
      </c>
      <c r="J551">
        <v>0</v>
      </c>
      <c r="K551">
        <v>18.8</v>
      </c>
      <c r="O551">
        <f t="shared" si="429"/>
        <v>81840.600000000006</v>
      </c>
      <c r="P551">
        <f t="shared" si="430"/>
        <v>31667.02</v>
      </c>
      <c r="Q551">
        <f t="shared" si="431"/>
        <v>8351.85</v>
      </c>
      <c r="R551">
        <f t="shared" si="432"/>
        <v>4207.47</v>
      </c>
      <c r="S551">
        <f t="shared" si="433"/>
        <v>41821.730000000003</v>
      </c>
      <c r="T551">
        <f t="shared" si="434"/>
        <v>0</v>
      </c>
      <c r="U551">
        <f t="shared" si="435"/>
        <v>94</v>
      </c>
      <c r="V551">
        <f t="shared" si="436"/>
        <v>8.0839999999999996</v>
      </c>
      <c r="W551">
        <f t="shared" si="437"/>
        <v>0</v>
      </c>
      <c r="X551">
        <f t="shared" si="438"/>
        <v>44648.32</v>
      </c>
      <c r="Y551">
        <f t="shared" si="439"/>
        <v>25316.06</v>
      </c>
      <c r="AA551">
        <v>92843885</v>
      </c>
      <c r="AB551">
        <f t="shared" si="440"/>
        <v>247.66</v>
      </c>
      <c r="AC551">
        <f t="shared" si="441"/>
        <v>169.8</v>
      </c>
      <c r="AD551">
        <f t="shared" si="467"/>
        <v>28.26</v>
      </c>
      <c r="AE551">
        <f t="shared" si="468"/>
        <v>4.99</v>
      </c>
      <c r="AF551">
        <f t="shared" si="469"/>
        <v>49.6</v>
      </c>
      <c r="AG551">
        <f t="shared" si="442"/>
        <v>0</v>
      </c>
      <c r="AH551">
        <f t="shared" si="470"/>
        <v>5</v>
      </c>
      <c r="AI551">
        <f t="shared" si="471"/>
        <v>0.43</v>
      </c>
      <c r="AJ551">
        <f t="shared" si="443"/>
        <v>0</v>
      </c>
      <c r="AK551">
        <v>247.66</v>
      </c>
      <c r="AL551">
        <v>169.8</v>
      </c>
      <c r="AM551">
        <v>28.26</v>
      </c>
      <c r="AN551">
        <v>4.99</v>
      </c>
      <c r="AO551">
        <v>49.6</v>
      </c>
      <c r="AP551">
        <v>0</v>
      </c>
      <c r="AQ551">
        <v>5</v>
      </c>
      <c r="AR551">
        <v>0.43</v>
      </c>
      <c r="AS551">
        <v>0</v>
      </c>
      <c r="AT551">
        <v>97</v>
      </c>
      <c r="AU551">
        <v>55</v>
      </c>
      <c r="AV551">
        <v>1</v>
      </c>
      <c r="AW551">
        <v>1</v>
      </c>
      <c r="AZ551">
        <v>1</v>
      </c>
      <c r="BA551">
        <v>44.85</v>
      </c>
      <c r="BB551">
        <v>15.72</v>
      </c>
      <c r="BC551">
        <v>9.92</v>
      </c>
      <c r="BD551" t="s">
        <v>6</v>
      </c>
      <c r="BE551" t="s">
        <v>6</v>
      </c>
      <c r="BF551" t="s">
        <v>6</v>
      </c>
      <c r="BG551" t="s">
        <v>6</v>
      </c>
      <c r="BH551">
        <v>0</v>
      </c>
      <c r="BI551">
        <v>1</v>
      </c>
      <c r="BJ551" t="s">
        <v>128</v>
      </c>
      <c r="BM551">
        <v>26001</v>
      </c>
      <c r="BN551">
        <v>0</v>
      </c>
      <c r="BO551" t="s">
        <v>6</v>
      </c>
      <c r="BP551">
        <v>0</v>
      </c>
      <c r="BQ551">
        <v>2</v>
      </c>
      <c r="BR551">
        <v>0</v>
      </c>
      <c r="BS551">
        <v>44.85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6</v>
      </c>
      <c r="BZ551">
        <v>97</v>
      </c>
      <c r="CA551">
        <v>55</v>
      </c>
      <c r="CB551" t="s">
        <v>6</v>
      </c>
      <c r="CE551">
        <v>0</v>
      </c>
      <c r="CF551">
        <v>0</v>
      </c>
      <c r="CG551">
        <v>0</v>
      </c>
      <c r="CM551">
        <v>0</v>
      </c>
      <c r="CN551" t="s">
        <v>6</v>
      </c>
      <c r="CO551">
        <v>0</v>
      </c>
      <c r="CP551">
        <f t="shared" si="444"/>
        <v>81840.600000000006</v>
      </c>
      <c r="CQ551">
        <f t="shared" si="465"/>
        <v>1684.4160000000002</v>
      </c>
      <c r="CR551">
        <f t="shared" si="466"/>
        <v>444.24720000000002</v>
      </c>
      <c r="CS551">
        <f t="shared" si="445"/>
        <v>223.8015</v>
      </c>
      <c r="CT551">
        <f t="shared" si="446"/>
        <v>2224.56</v>
      </c>
      <c r="CU551">
        <f t="shared" si="447"/>
        <v>0</v>
      </c>
      <c r="CV551">
        <f t="shared" si="448"/>
        <v>5</v>
      </c>
      <c r="CW551">
        <f t="shared" si="449"/>
        <v>0.43</v>
      </c>
      <c r="CX551">
        <f t="shared" si="450"/>
        <v>0</v>
      </c>
      <c r="CY551">
        <f t="shared" si="459"/>
        <v>44648.324000000001</v>
      </c>
      <c r="CZ551">
        <f t="shared" si="460"/>
        <v>25316.060000000005</v>
      </c>
      <c r="DC551" t="s">
        <v>6</v>
      </c>
      <c r="DD551" t="s">
        <v>6</v>
      </c>
      <c r="DE551" t="s">
        <v>6</v>
      </c>
      <c r="DF551" t="s">
        <v>6</v>
      </c>
      <c r="DG551" t="s">
        <v>6</v>
      </c>
      <c r="DH551" t="s">
        <v>6</v>
      </c>
      <c r="DI551" t="s">
        <v>6</v>
      </c>
      <c r="DJ551" t="s">
        <v>6</v>
      </c>
      <c r="DK551" t="s">
        <v>6</v>
      </c>
      <c r="DL551" t="s">
        <v>6</v>
      </c>
      <c r="DM551" t="s">
        <v>6</v>
      </c>
      <c r="DN551">
        <v>0</v>
      </c>
      <c r="DO551">
        <v>0</v>
      </c>
      <c r="DP551">
        <v>1</v>
      </c>
      <c r="DQ551">
        <v>1</v>
      </c>
      <c r="DU551">
        <v>1005</v>
      </c>
      <c r="DV551" t="s">
        <v>127</v>
      </c>
      <c r="DW551" t="s">
        <v>127</v>
      </c>
      <c r="DX551">
        <v>10</v>
      </c>
      <c r="DZ551" t="s">
        <v>6</v>
      </c>
      <c r="EA551" t="s">
        <v>6</v>
      </c>
      <c r="EB551" t="s">
        <v>6</v>
      </c>
      <c r="EC551" t="s">
        <v>6</v>
      </c>
      <c r="EE551">
        <v>66696446</v>
      </c>
      <c r="EF551">
        <v>2</v>
      </c>
      <c r="EG551" t="s">
        <v>129</v>
      </c>
      <c r="EH551">
        <v>20</v>
      </c>
      <c r="EI551" t="s">
        <v>130</v>
      </c>
      <c r="EJ551">
        <v>1</v>
      </c>
      <c r="EK551">
        <v>26001</v>
      </c>
      <c r="EL551" t="s">
        <v>130</v>
      </c>
      <c r="EM551" t="s">
        <v>131</v>
      </c>
      <c r="EO551" t="s">
        <v>6</v>
      </c>
      <c r="EQ551">
        <v>1441792</v>
      </c>
      <c r="ER551">
        <v>247.66</v>
      </c>
      <c r="ES551">
        <v>169.8</v>
      </c>
      <c r="ET551">
        <v>28.26</v>
      </c>
      <c r="EU551">
        <v>4.99</v>
      </c>
      <c r="EV551">
        <v>49.6</v>
      </c>
      <c r="EW551">
        <v>5</v>
      </c>
      <c r="EX551">
        <v>0.43</v>
      </c>
      <c r="EY551">
        <v>0</v>
      </c>
      <c r="FQ551">
        <v>0</v>
      </c>
      <c r="FR551">
        <v>0</v>
      </c>
      <c r="FS551">
        <v>0</v>
      </c>
      <c r="FX551">
        <v>97</v>
      </c>
      <c r="FY551">
        <v>55</v>
      </c>
      <c r="GA551" t="s">
        <v>6</v>
      </c>
      <c r="GD551">
        <v>1</v>
      </c>
      <c r="GF551">
        <v>-893411855</v>
      </c>
      <c r="GG551">
        <v>2</v>
      </c>
      <c r="GH551">
        <v>1</v>
      </c>
      <c r="GI551">
        <v>4</v>
      </c>
      <c r="GJ551">
        <v>0</v>
      </c>
      <c r="GK551">
        <v>0</v>
      </c>
      <c r="GL551">
        <f t="shared" si="451"/>
        <v>0</v>
      </c>
      <c r="GM551">
        <f t="shared" si="452"/>
        <v>151804.98000000001</v>
      </c>
      <c r="GN551">
        <f t="shared" si="453"/>
        <v>151804.98000000001</v>
      </c>
      <c r="GO551">
        <f t="shared" si="454"/>
        <v>0</v>
      </c>
      <c r="GP551">
        <f t="shared" si="455"/>
        <v>0</v>
      </c>
      <c r="GR551">
        <v>0</v>
      </c>
      <c r="GS551">
        <v>3</v>
      </c>
      <c r="GT551">
        <v>0</v>
      </c>
      <c r="GU551" t="s">
        <v>6</v>
      </c>
      <c r="GV551">
        <f t="shared" si="456"/>
        <v>0</v>
      </c>
      <c r="GW551">
        <v>1</v>
      </c>
      <c r="GX551">
        <f t="shared" si="457"/>
        <v>0</v>
      </c>
      <c r="HA551">
        <v>0</v>
      </c>
      <c r="HB551">
        <v>0</v>
      </c>
      <c r="HC551">
        <f t="shared" si="458"/>
        <v>0</v>
      </c>
      <c r="HE551" t="s">
        <v>6</v>
      </c>
      <c r="HF551" t="s">
        <v>6</v>
      </c>
      <c r="HM551" t="s">
        <v>6</v>
      </c>
      <c r="HN551" t="s">
        <v>132</v>
      </c>
      <c r="HO551" t="s">
        <v>133</v>
      </c>
      <c r="HP551" t="s">
        <v>130</v>
      </c>
      <c r="HQ551" t="s">
        <v>130</v>
      </c>
      <c r="HS551">
        <v>0</v>
      </c>
      <c r="IK551">
        <v>0</v>
      </c>
    </row>
    <row r="552" spans="1:245" x14ac:dyDescent="0.2">
      <c r="A552">
        <v>18</v>
      </c>
      <c r="B552">
        <v>1</v>
      </c>
      <c r="C552">
        <v>781</v>
      </c>
      <c r="E552" t="s">
        <v>434</v>
      </c>
      <c r="F552" t="s">
        <v>135</v>
      </c>
      <c r="G552" t="s">
        <v>136</v>
      </c>
      <c r="H552" t="str">
        <f>'1.Ведомость'!C292</f>
        <v>м2</v>
      </c>
      <c r="I552">
        <f>I551*J552</f>
        <v>206.8</v>
      </c>
      <c r="J552">
        <v>11</v>
      </c>
      <c r="K552">
        <v>11</v>
      </c>
      <c r="O552">
        <f t="shared" si="429"/>
        <v>46157.760000000002</v>
      </c>
      <c r="P552">
        <f t="shared" si="430"/>
        <v>46157.760000000002</v>
      </c>
      <c r="Q552">
        <f t="shared" si="431"/>
        <v>0</v>
      </c>
      <c r="R552">
        <f t="shared" si="432"/>
        <v>0</v>
      </c>
      <c r="S552">
        <f t="shared" si="433"/>
        <v>0</v>
      </c>
      <c r="T552">
        <f t="shared" si="434"/>
        <v>0</v>
      </c>
      <c r="U552">
        <f t="shared" si="435"/>
        <v>0</v>
      </c>
      <c r="V552">
        <f t="shared" si="436"/>
        <v>0</v>
      </c>
      <c r="W552">
        <f t="shared" si="437"/>
        <v>0</v>
      </c>
      <c r="X552">
        <f t="shared" si="438"/>
        <v>0</v>
      </c>
      <c r="Y552">
        <f t="shared" si="439"/>
        <v>0</v>
      </c>
      <c r="AA552">
        <v>92843885</v>
      </c>
      <c r="AB552">
        <f t="shared" si="440"/>
        <v>22.5</v>
      </c>
      <c r="AC552">
        <f t="shared" si="441"/>
        <v>22.5</v>
      </c>
      <c r="AD552">
        <f t="shared" si="467"/>
        <v>0</v>
      </c>
      <c r="AE552">
        <f t="shared" si="468"/>
        <v>0</v>
      </c>
      <c r="AF552">
        <f t="shared" si="469"/>
        <v>0</v>
      </c>
      <c r="AG552">
        <f t="shared" si="442"/>
        <v>0</v>
      </c>
      <c r="AH552">
        <f t="shared" si="470"/>
        <v>0</v>
      </c>
      <c r="AI552">
        <f t="shared" si="471"/>
        <v>0</v>
      </c>
      <c r="AJ552">
        <f t="shared" si="443"/>
        <v>0</v>
      </c>
      <c r="AK552">
        <v>22.5</v>
      </c>
      <c r="AL552">
        <v>22.5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9.92</v>
      </c>
      <c r="BD552" t="s">
        <v>6</v>
      </c>
      <c r="BE552" t="s">
        <v>6</v>
      </c>
      <c r="BF552" t="s">
        <v>6</v>
      </c>
      <c r="BG552" t="s">
        <v>6</v>
      </c>
      <c r="BH552">
        <v>3</v>
      </c>
      <c r="BI552">
        <v>1</v>
      </c>
      <c r="BJ552" t="s">
        <v>137</v>
      </c>
      <c r="BM552">
        <v>500001</v>
      </c>
      <c r="BN552">
        <v>0</v>
      </c>
      <c r="BO552" t="s">
        <v>6</v>
      </c>
      <c r="BP552">
        <v>0</v>
      </c>
      <c r="BQ552">
        <v>8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6</v>
      </c>
      <c r="BZ552">
        <v>0</v>
      </c>
      <c r="CA552">
        <v>0</v>
      </c>
      <c r="CB552" t="s">
        <v>6</v>
      </c>
      <c r="CE552">
        <v>0</v>
      </c>
      <c r="CF552">
        <v>0</v>
      </c>
      <c r="CG552">
        <v>0</v>
      </c>
      <c r="CM552">
        <v>0</v>
      </c>
      <c r="CN552" t="s">
        <v>6</v>
      </c>
      <c r="CO552">
        <v>0</v>
      </c>
      <c r="CP552">
        <f t="shared" si="444"/>
        <v>46157.760000000002</v>
      </c>
      <c r="CQ552">
        <f t="shared" si="465"/>
        <v>223.2</v>
      </c>
      <c r="CR552">
        <f t="shared" si="466"/>
        <v>0</v>
      </c>
      <c r="CS552">
        <f t="shared" si="445"/>
        <v>0</v>
      </c>
      <c r="CT552">
        <f t="shared" si="446"/>
        <v>0</v>
      </c>
      <c r="CU552">
        <f t="shared" si="447"/>
        <v>0</v>
      </c>
      <c r="CV552">
        <f t="shared" si="448"/>
        <v>0</v>
      </c>
      <c r="CW552">
        <f t="shared" si="449"/>
        <v>0</v>
      </c>
      <c r="CX552">
        <f t="shared" si="450"/>
        <v>0</v>
      </c>
      <c r="CY552">
        <f t="shared" si="459"/>
        <v>0</v>
      </c>
      <c r="CZ552">
        <f t="shared" si="460"/>
        <v>0</v>
      </c>
      <c r="DC552" t="s">
        <v>6</v>
      </c>
      <c r="DD552" t="s">
        <v>6</v>
      </c>
      <c r="DE552" t="s">
        <v>6</v>
      </c>
      <c r="DF552" t="s">
        <v>6</v>
      </c>
      <c r="DG552" t="s">
        <v>6</v>
      </c>
      <c r="DH552" t="s">
        <v>6</v>
      </c>
      <c r="DI552" t="s">
        <v>6</v>
      </c>
      <c r="DJ552" t="s">
        <v>6</v>
      </c>
      <c r="DK552" t="s">
        <v>6</v>
      </c>
      <c r="DL552" t="s">
        <v>6</v>
      </c>
      <c r="DM552" t="s">
        <v>6</v>
      </c>
      <c r="DN552">
        <v>0</v>
      </c>
      <c r="DO552">
        <v>0</v>
      </c>
      <c r="DP552">
        <v>1</v>
      </c>
      <c r="DQ552">
        <v>1</v>
      </c>
      <c r="DU552">
        <v>1005</v>
      </c>
      <c r="DV552" t="s">
        <v>57</v>
      </c>
      <c r="DW552" t="s">
        <v>57</v>
      </c>
      <c r="DX552">
        <v>1</v>
      </c>
      <c r="DZ552" t="s">
        <v>6</v>
      </c>
      <c r="EA552" t="s">
        <v>6</v>
      </c>
      <c r="EB552" t="s">
        <v>6</v>
      </c>
      <c r="EC552" t="s">
        <v>6</v>
      </c>
      <c r="EE552">
        <v>66696658</v>
      </c>
      <c r="EF552">
        <v>8</v>
      </c>
      <c r="EG552" t="s">
        <v>51</v>
      </c>
      <c r="EH552">
        <v>0</v>
      </c>
      <c r="EI552" t="s">
        <v>6</v>
      </c>
      <c r="EJ552">
        <v>1</v>
      </c>
      <c r="EK552">
        <v>500001</v>
      </c>
      <c r="EL552" t="s">
        <v>52</v>
      </c>
      <c r="EM552" t="s">
        <v>53</v>
      </c>
      <c r="EO552" t="s">
        <v>6</v>
      </c>
      <c r="EQ552">
        <v>0</v>
      </c>
      <c r="ER552">
        <v>22.5</v>
      </c>
      <c r="ES552">
        <v>22.5</v>
      </c>
      <c r="ET552">
        <v>0</v>
      </c>
      <c r="EU552">
        <v>0</v>
      </c>
      <c r="EV552">
        <v>0</v>
      </c>
      <c r="EW552">
        <v>0</v>
      </c>
      <c r="EX552">
        <v>0</v>
      </c>
      <c r="FQ552">
        <v>0</v>
      </c>
      <c r="FR552">
        <v>0</v>
      </c>
      <c r="FS552">
        <v>0</v>
      </c>
      <c r="FX552">
        <v>0</v>
      </c>
      <c r="FY552">
        <v>0</v>
      </c>
      <c r="GA552" t="s">
        <v>6</v>
      </c>
      <c r="GD552">
        <v>1</v>
      </c>
      <c r="GF552">
        <v>-336429810</v>
      </c>
      <c r="GG552">
        <v>2</v>
      </c>
      <c r="GH552">
        <v>1</v>
      </c>
      <c r="GI552">
        <v>4</v>
      </c>
      <c r="GJ552">
        <v>0</v>
      </c>
      <c r="GK552">
        <v>0</v>
      </c>
      <c r="GL552">
        <f t="shared" si="451"/>
        <v>0</v>
      </c>
      <c r="GM552">
        <f t="shared" si="452"/>
        <v>46157.760000000002</v>
      </c>
      <c r="GN552">
        <f t="shared" si="453"/>
        <v>46157.760000000002</v>
      </c>
      <c r="GO552">
        <f t="shared" si="454"/>
        <v>0</v>
      </c>
      <c r="GP552">
        <f t="shared" si="455"/>
        <v>0</v>
      </c>
      <c r="GR552">
        <v>0</v>
      </c>
      <c r="GS552">
        <v>3</v>
      </c>
      <c r="GT552">
        <v>0</v>
      </c>
      <c r="GU552" t="s">
        <v>6</v>
      </c>
      <c r="GV552">
        <f t="shared" si="456"/>
        <v>0</v>
      </c>
      <c r="GW552">
        <v>1</v>
      </c>
      <c r="GX552">
        <f t="shared" si="457"/>
        <v>0</v>
      </c>
      <c r="HA552">
        <v>0</v>
      </c>
      <c r="HB552">
        <v>0</v>
      </c>
      <c r="HC552">
        <f t="shared" si="458"/>
        <v>0</v>
      </c>
      <c r="HE552" t="s">
        <v>6</v>
      </c>
      <c r="HF552" t="s">
        <v>6</v>
      </c>
      <c r="HM552" t="s">
        <v>6</v>
      </c>
      <c r="HN552" t="s">
        <v>6</v>
      </c>
      <c r="HO552" t="s">
        <v>6</v>
      </c>
      <c r="HP552" t="s">
        <v>6</v>
      </c>
      <c r="HQ552" t="s">
        <v>6</v>
      </c>
      <c r="HS552">
        <v>0</v>
      </c>
      <c r="IK552">
        <v>0</v>
      </c>
    </row>
    <row r="553" spans="1:245" x14ac:dyDescent="0.2">
      <c r="A553">
        <v>18</v>
      </c>
      <c r="B553">
        <v>1</v>
      </c>
      <c r="C553">
        <v>783</v>
      </c>
      <c r="E553" t="s">
        <v>435</v>
      </c>
      <c r="F553" t="s">
        <v>139</v>
      </c>
      <c r="G553" t="s">
        <v>140</v>
      </c>
      <c r="H553" t="str">
        <f>'1.Ведомость'!C293</f>
        <v>л</v>
      </c>
      <c r="I553">
        <f>I551*J553</f>
        <v>-28.200000000000003</v>
      </c>
      <c r="J553">
        <v>-1.5</v>
      </c>
      <c r="K553">
        <v>-1.5</v>
      </c>
      <c r="O553">
        <f t="shared" si="429"/>
        <v>-18345.61</v>
      </c>
      <c r="P553">
        <f t="shared" si="430"/>
        <v>-18345.61</v>
      </c>
      <c r="Q553">
        <f t="shared" si="431"/>
        <v>0</v>
      </c>
      <c r="R553">
        <f t="shared" si="432"/>
        <v>0</v>
      </c>
      <c r="S553">
        <f t="shared" si="433"/>
        <v>0</v>
      </c>
      <c r="T553">
        <f t="shared" si="434"/>
        <v>0</v>
      </c>
      <c r="U553">
        <f t="shared" si="435"/>
        <v>0</v>
      </c>
      <c r="V553">
        <f t="shared" si="436"/>
        <v>0</v>
      </c>
      <c r="W553">
        <f t="shared" si="437"/>
        <v>0</v>
      </c>
      <c r="X553">
        <f t="shared" si="438"/>
        <v>0</v>
      </c>
      <c r="Y553">
        <f t="shared" si="439"/>
        <v>0</v>
      </c>
      <c r="AA553">
        <v>92843885</v>
      </c>
      <c r="AB553">
        <f t="shared" si="440"/>
        <v>65.58</v>
      </c>
      <c r="AC553">
        <f t="shared" si="441"/>
        <v>65.58</v>
      </c>
      <c r="AD553">
        <f t="shared" si="467"/>
        <v>0</v>
      </c>
      <c r="AE553">
        <f t="shared" si="468"/>
        <v>0</v>
      </c>
      <c r="AF553">
        <f t="shared" si="469"/>
        <v>0</v>
      </c>
      <c r="AG553">
        <f t="shared" si="442"/>
        <v>0</v>
      </c>
      <c r="AH553">
        <f t="shared" si="470"/>
        <v>0</v>
      </c>
      <c r="AI553">
        <f t="shared" si="471"/>
        <v>0</v>
      </c>
      <c r="AJ553">
        <f t="shared" si="443"/>
        <v>0</v>
      </c>
      <c r="AK553">
        <v>65.58</v>
      </c>
      <c r="AL553">
        <v>65.58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</v>
      </c>
      <c r="AW553">
        <v>1</v>
      </c>
      <c r="AZ553">
        <v>1</v>
      </c>
      <c r="BA553">
        <v>1</v>
      </c>
      <c r="BB553">
        <v>1</v>
      </c>
      <c r="BC553">
        <v>9.92</v>
      </c>
      <c r="BD553" t="s">
        <v>6</v>
      </c>
      <c r="BE553" t="s">
        <v>6</v>
      </c>
      <c r="BF553" t="s">
        <v>6</v>
      </c>
      <c r="BG553" t="s">
        <v>6</v>
      </c>
      <c r="BH553">
        <v>3</v>
      </c>
      <c r="BI553">
        <v>1</v>
      </c>
      <c r="BJ553" t="s">
        <v>142</v>
      </c>
      <c r="BM553">
        <v>500001</v>
      </c>
      <c r="BN553">
        <v>0</v>
      </c>
      <c r="BO553" t="s">
        <v>6</v>
      </c>
      <c r="BP553">
        <v>0</v>
      </c>
      <c r="BQ553">
        <v>8</v>
      </c>
      <c r="BR553">
        <v>1</v>
      </c>
      <c r="BS553">
        <v>1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6</v>
      </c>
      <c r="BZ553">
        <v>0</v>
      </c>
      <c r="CA553">
        <v>0</v>
      </c>
      <c r="CB553" t="s">
        <v>6</v>
      </c>
      <c r="CE553">
        <v>0</v>
      </c>
      <c r="CF553">
        <v>0</v>
      </c>
      <c r="CG553">
        <v>0</v>
      </c>
      <c r="CM553">
        <v>0</v>
      </c>
      <c r="CN553" t="s">
        <v>6</v>
      </c>
      <c r="CO553">
        <v>0</v>
      </c>
      <c r="CP553">
        <f t="shared" si="444"/>
        <v>-18345.61</v>
      </c>
      <c r="CQ553">
        <f t="shared" si="465"/>
        <v>650.55359999999996</v>
      </c>
      <c r="CR553">
        <f t="shared" si="466"/>
        <v>0</v>
      </c>
      <c r="CS553">
        <f t="shared" si="445"/>
        <v>0</v>
      </c>
      <c r="CT553">
        <f t="shared" si="446"/>
        <v>0</v>
      </c>
      <c r="CU553">
        <f t="shared" si="447"/>
        <v>0</v>
      </c>
      <c r="CV553">
        <f t="shared" si="448"/>
        <v>0</v>
      </c>
      <c r="CW553">
        <f t="shared" si="449"/>
        <v>0</v>
      </c>
      <c r="CX553">
        <f t="shared" si="450"/>
        <v>0</v>
      </c>
      <c r="CY553">
        <f t="shared" si="459"/>
        <v>0</v>
      </c>
      <c r="CZ553">
        <f t="shared" si="460"/>
        <v>0</v>
      </c>
      <c r="DC553" t="s">
        <v>6</v>
      </c>
      <c r="DD553" t="s">
        <v>6</v>
      </c>
      <c r="DE553" t="s">
        <v>6</v>
      </c>
      <c r="DF553" t="s">
        <v>6</v>
      </c>
      <c r="DG553" t="s">
        <v>6</v>
      </c>
      <c r="DH553" t="s">
        <v>6</v>
      </c>
      <c r="DI553" t="s">
        <v>6</v>
      </c>
      <c r="DJ553" t="s">
        <v>6</v>
      </c>
      <c r="DK553" t="s">
        <v>6</v>
      </c>
      <c r="DL553" t="s">
        <v>6</v>
      </c>
      <c r="DM553" t="s">
        <v>6</v>
      </c>
      <c r="DN553">
        <v>0</v>
      </c>
      <c r="DO553">
        <v>0</v>
      </c>
      <c r="DP553">
        <v>1</v>
      </c>
      <c r="DQ553">
        <v>1</v>
      </c>
      <c r="DU553">
        <v>1002</v>
      </c>
      <c r="DV553" t="s">
        <v>141</v>
      </c>
      <c r="DW553" t="s">
        <v>141</v>
      </c>
      <c r="DX553">
        <v>1</v>
      </c>
      <c r="DZ553" t="s">
        <v>6</v>
      </c>
      <c r="EA553" t="s">
        <v>6</v>
      </c>
      <c r="EB553" t="s">
        <v>6</v>
      </c>
      <c r="EC553" t="s">
        <v>6</v>
      </c>
      <c r="EE553">
        <v>66696658</v>
      </c>
      <c r="EF553">
        <v>8</v>
      </c>
      <c r="EG553" t="s">
        <v>51</v>
      </c>
      <c r="EH553">
        <v>0</v>
      </c>
      <c r="EI553" t="s">
        <v>6</v>
      </c>
      <c r="EJ553">
        <v>1</v>
      </c>
      <c r="EK553">
        <v>500001</v>
      </c>
      <c r="EL553" t="s">
        <v>52</v>
      </c>
      <c r="EM553" t="s">
        <v>53</v>
      </c>
      <c r="EO553" t="s">
        <v>6</v>
      </c>
      <c r="EQ553">
        <v>32768</v>
      </c>
      <c r="ER553">
        <v>65.58</v>
      </c>
      <c r="ES553">
        <v>65.58</v>
      </c>
      <c r="ET553">
        <v>0</v>
      </c>
      <c r="EU553">
        <v>0</v>
      </c>
      <c r="EV553">
        <v>0</v>
      </c>
      <c r="EW553">
        <v>0</v>
      </c>
      <c r="EX553">
        <v>0</v>
      </c>
      <c r="FQ553">
        <v>0</v>
      </c>
      <c r="FR553">
        <v>0</v>
      </c>
      <c r="FS553">
        <v>0</v>
      </c>
      <c r="FX553">
        <v>0</v>
      </c>
      <c r="FY553">
        <v>0</v>
      </c>
      <c r="GA553" t="s">
        <v>6</v>
      </c>
      <c r="GD553">
        <v>1</v>
      </c>
      <c r="GF553">
        <v>-1609399419</v>
      </c>
      <c r="GG553">
        <v>2</v>
      </c>
      <c r="GH553">
        <v>1</v>
      </c>
      <c r="GI553">
        <v>4</v>
      </c>
      <c r="GJ553">
        <v>0</v>
      </c>
      <c r="GK553">
        <v>0</v>
      </c>
      <c r="GL553">
        <f t="shared" si="451"/>
        <v>0</v>
      </c>
      <c r="GM553">
        <f t="shared" si="452"/>
        <v>-18345.61</v>
      </c>
      <c r="GN553">
        <f t="shared" si="453"/>
        <v>-18345.61</v>
      </c>
      <c r="GO553">
        <f t="shared" si="454"/>
        <v>0</v>
      </c>
      <c r="GP553">
        <f t="shared" si="455"/>
        <v>0</v>
      </c>
      <c r="GR553">
        <v>0</v>
      </c>
      <c r="GS553">
        <v>3</v>
      </c>
      <c r="GT553">
        <v>0</v>
      </c>
      <c r="GU553" t="s">
        <v>6</v>
      </c>
      <c r="GV553">
        <f t="shared" si="456"/>
        <v>0</v>
      </c>
      <c r="GW553">
        <v>1</v>
      </c>
      <c r="GX553">
        <f t="shared" si="457"/>
        <v>0</v>
      </c>
      <c r="HA553">
        <v>0</v>
      </c>
      <c r="HB553">
        <v>0</v>
      </c>
      <c r="HC553">
        <f t="shared" si="458"/>
        <v>0</v>
      </c>
      <c r="HE553" t="s">
        <v>6</v>
      </c>
      <c r="HF553" t="s">
        <v>6</v>
      </c>
      <c r="HM553" t="s">
        <v>6</v>
      </c>
      <c r="HN553" t="s">
        <v>6</v>
      </c>
      <c r="HO553" t="s">
        <v>6</v>
      </c>
      <c r="HP553" t="s">
        <v>6</v>
      </c>
      <c r="HQ553" t="s">
        <v>6</v>
      </c>
      <c r="HS553">
        <v>0</v>
      </c>
      <c r="IK553">
        <v>0</v>
      </c>
    </row>
    <row r="554" spans="1:245" x14ac:dyDescent="0.2">
      <c r="A554">
        <v>18</v>
      </c>
      <c r="B554">
        <v>1</v>
      </c>
      <c r="C554">
        <v>784</v>
      </c>
      <c r="E554" t="s">
        <v>436</v>
      </c>
      <c r="F554" t="s">
        <v>144</v>
      </c>
      <c r="G554" t="s">
        <v>145</v>
      </c>
      <c r="H554" t="str">
        <f>'1.Ведомость'!C294</f>
        <v>л</v>
      </c>
      <c r="I554">
        <f>I551*J554</f>
        <v>-1.0716000000000001</v>
      </c>
      <c r="J554">
        <v>-5.7000000000000002E-2</v>
      </c>
      <c r="K554">
        <v>-5.7000000000000002E-2</v>
      </c>
      <c r="O554">
        <f t="shared" si="429"/>
        <v>-2132.2199999999998</v>
      </c>
      <c r="P554">
        <f t="shared" si="430"/>
        <v>-2132.2199999999998</v>
      </c>
      <c r="Q554">
        <f t="shared" si="431"/>
        <v>0</v>
      </c>
      <c r="R554">
        <f t="shared" si="432"/>
        <v>0</v>
      </c>
      <c r="S554">
        <f t="shared" si="433"/>
        <v>0</v>
      </c>
      <c r="T554">
        <f t="shared" si="434"/>
        <v>0</v>
      </c>
      <c r="U554">
        <f t="shared" si="435"/>
        <v>0</v>
      </c>
      <c r="V554">
        <f t="shared" si="436"/>
        <v>0</v>
      </c>
      <c r="W554">
        <f t="shared" si="437"/>
        <v>0</v>
      </c>
      <c r="X554">
        <f t="shared" si="438"/>
        <v>0</v>
      </c>
      <c r="Y554">
        <f t="shared" si="439"/>
        <v>0</v>
      </c>
      <c r="AA554">
        <v>92843885</v>
      </c>
      <c r="AB554">
        <f t="shared" si="440"/>
        <v>200.58</v>
      </c>
      <c r="AC554">
        <f t="shared" si="441"/>
        <v>200.58</v>
      </c>
      <c r="AD554">
        <f t="shared" si="467"/>
        <v>0</v>
      </c>
      <c r="AE554">
        <f t="shared" si="468"/>
        <v>0</v>
      </c>
      <c r="AF554">
        <f t="shared" si="469"/>
        <v>0</v>
      </c>
      <c r="AG554">
        <f t="shared" si="442"/>
        <v>0</v>
      </c>
      <c r="AH554">
        <f t="shared" si="470"/>
        <v>0</v>
      </c>
      <c r="AI554">
        <f t="shared" si="471"/>
        <v>0</v>
      </c>
      <c r="AJ554">
        <f t="shared" si="443"/>
        <v>0</v>
      </c>
      <c r="AK554">
        <v>200.58</v>
      </c>
      <c r="AL554">
        <v>200.58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1</v>
      </c>
      <c r="AW554">
        <v>1</v>
      </c>
      <c r="AZ554">
        <v>1</v>
      </c>
      <c r="BA554">
        <v>1</v>
      </c>
      <c r="BB554">
        <v>1</v>
      </c>
      <c r="BC554">
        <v>9.92</v>
      </c>
      <c r="BD554" t="s">
        <v>6</v>
      </c>
      <c r="BE554" t="s">
        <v>6</v>
      </c>
      <c r="BF554" t="s">
        <v>6</v>
      </c>
      <c r="BG554" t="s">
        <v>6</v>
      </c>
      <c r="BH554">
        <v>3</v>
      </c>
      <c r="BI554">
        <v>1</v>
      </c>
      <c r="BJ554" t="s">
        <v>146</v>
      </c>
      <c r="BM554">
        <v>500001</v>
      </c>
      <c r="BN554">
        <v>0</v>
      </c>
      <c r="BO554" t="s">
        <v>6</v>
      </c>
      <c r="BP554">
        <v>0</v>
      </c>
      <c r="BQ554">
        <v>8</v>
      </c>
      <c r="BR554">
        <v>1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6</v>
      </c>
      <c r="BZ554">
        <v>0</v>
      </c>
      <c r="CA554">
        <v>0</v>
      </c>
      <c r="CB554" t="s">
        <v>6</v>
      </c>
      <c r="CE554">
        <v>0</v>
      </c>
      <c r="CF554">
        <v>0</v>
      </c>
      <c r="CG554">
        <v>0</v>
      </c>
      <c r="CM554">
        <v>0</v>
      </c>
      <c r="CN554" t="s">
        <v>6</v>
      </c>
      <c r="CO554">
        <v>0</v>
      </c>
      <c r="CP554">
        <f t="shared" si="444"/>
        <v>-2132.2199999999998</v>
      </c>
      <c r="CQ554">
        <f t="shared" si="465"/>
        <v>1989.7536</v>
      </c>
      <c r="CR554">
        <f t="shared" si="466"/>
        <v>0</v>
      </c>
      <c r="CS554">
        <f t="shared" si="445"/>
        <v>0</v>
      </c>
      <c r="CT554">
        <f t="shared" si="446"/>
        <v>0</v>
      </c>
      <c r="CU554">
        <f t="shared" si="447"/>
        <v>0</v>
      </c>
      <c r="CV554">
        <f t="shared" si="448"/>
        <v>0</v>
      </c>
      <c r="CW554">
        <f t="shared" si="449"/>
        <v>0</v>
      </c>
      <c r="CX554">
        <f t="shared" si="450"/>
        <v>0</v>
      </c>
      <c r="CY554">
        <f t="shared" si="459"/>
        <v>0</v>
      </c>
      <c r="CZ554">
        <f t="shared" si="460"/>
        <v>0</v>
      </c>
      <c r="DC554" t="s">
        <v>6</v>
      </c>
      <c r="DD554" t="s">
        <v>6</v>
      </c>
      <c r="DE554" t="s">
        <v>6</v>
      </c>
      <c r="DF554" t="s">
        <v>6</v>
      </c>
      <c r="DG554" t="s">
        <v>6</v>
      </c>
      <c r="DH554" t="s">
        <v>6</v>
      </c>
      <c r="DI554" t="s">
        <v>6</v>
      </c>
      <c r="DJ554" t="s">
        <v>6</v>
      </c>
      <c r="DK554" t="s">
        <v>6</v>
      </c>
      <c r="DL554" t="s">
        <v>6</v>
      </c>
      <c r="DM554" t="s">
        <v>6</v>
      </c>
      <c r="DN554">
        <v>0</v>
      </c>
      <c r="DO554">
        <v>0</v>
      </c>
      <c r="DP554">
        <v>1</v>
      </c>
      <c r="DQ554">
        <v>1</v>
      </c>
      <c r="DU554">
        <v>1002</v>
      </c>
      <c r="DV554" t="s">
        <v>141</v>
      </c>
      <c r="DW554" t="s">
        <v>141</v>
      </c>
      <c r="DX554">
        <v>1</v>
      </c>
      <c r="DZ554" t="s">
        <v>6</v>
      </c>
      <c r="EA554" t="s">
        <v>6</v>
      </c>
      <c r="EB554" t="s">
        <v>6</v>
      </c>
      <c r="EC554" t="s">
        <v>6</v>
      </c>
      <c r="EE554">
        <v>66696658</v>
      </c>
      <c r="EF554">
        <v>8</v>
      </c>
      <c r="EG554" t="s">
        <v>51</v>
      </c>
      <c r="EH554">
        <v>0</v>
      </c>
      <c r="EI554" t="s">
        <v>6</v>
      </c>
      <c r="EJ554">
        <v>1</v>
      </c>
      <c r="EK554">
        <v>500001</v>
      </c>
      <c r="EL554" t="s">
        <v>52</v>
      </c>
      <c r="EM554" t="s">
        <v>53</v>
      </c>
      <c r="EO554" t="s">
        <v>6</v>
      </c>
      <c r="EQ554">
        <v>32768</v>
      </c>
      <c r="ER554">
        <v>200.58</v>
      </c>
      <c r="ES554">
        <v>200.58</v>
      </c>
      <c r="ET554">
        <v>0</v>
      </c>
      <c r="EU554">
        <v>0</v>
      </c>
      <c r="EV554">
        <v>0</v>
      </c>
      <c r="EW554">
        <v>0</v>
      </c>
      <c r="EX554">
        <v>0</v>
      </c>
      <c r="FQ554">
        <v>0</v>
      </c>
      <c r="FR554">
        <v>0</v>
      </c>
      <c r="FS554">
        <v>0</v>
      </c>
      <c r="FX554">
        <v>0</v>
      </c>
      <c r="FY554">
        <v>0</v>
      </c>
      <c r="GA554" t="s">
        <v>6</v>
      </c>
      <c r="GD554">
        <v>1</v>
      </c>
      <c r="GF554">
        <v>1828367933</v>
      </c>
      <c r="GG554">
        <v>2</v>
      </c>
      <c r="GH554">
        <v>1</v>
      </c>
      <c r="GI554">
        <v>4</v>
      </c>
      <c r="GJ554">
        <v>0</v>
      </c>
      <c r="GK554">
        <v>0</v>
      </c>
      <c r="GL554">
        <f t="shared" si="451"/>
        <v>0</v>
      </c>
      <c r="GM554">
        <f t="shared" si="452"/>
        <v>-2132.2199999999998</v>
      </c>
      <c r="GN554">
        <f t="shared" si="453"/>
        <v>-2132.2199999999998</v>
      </c>
      <c r="GO554">
        <f t="shared" si="454"/>
        <v>0</v>
      </c>
      <c r="GP554">
        <f t="shared" si="455"/>
        <v>0</v>
      </c>
      <c r="GR554">
        <v>0</v>
      </c>
      <c r="GS554">
        <v>3</v>
      </c>
      <c r="GT554">
        <v>0</v>
      </c>
      <c r="GU554" t="s">
        <v>6</v>
      </c>
      <c r="GV554">
        <f t="shared" si="456"/>
        <v>0</v>
      </c>
      <c r="GW554">
        <v>1</v>
      </c>
      <c r="GX554">
        <f t="shared" si="457"/>
        <v>0</v>
      </c>
      <c r="HA554">
        <v>0</v>
      </c>
      <c r="HB554">
        <v>0</v>
      </c>
      <c r="HC554">
        <f t="shared" si="458"/>
        <v>0</v>
      </c>
      <c r="HE554" t="s">
        <v>6</v>
      </c>
      <c r="HF554" t="s">
        <v>6</v>
      </c>
      <c r="HM554" t="s">
        <v>6</v>
      </c>
      <c r="HN554" t="s">
        <v>6</v>
      </c>
      <c r="HO554" t="s">
        <v>6</v>
      </c>
      <c r="HP554" t="s">
        <v>6</v>
      </c>
      <c r="HQ554" t="s">
        <v>6</v>
      </c>
      <c r="HS554">
        <v>0</v>
      </c>
      <c r="IK554">
        <v>0</v>
      </c>
    </row>
    <row r="555" spans="1:245" x14ac:dyDescent="0.2">
      <c r="A555">
        <v>17</v>
      </c>
      <c r="B555">
        <v>1</v>
      </c>
      <c r="C555">
        <f>ROW(SmtRes!A791)</f>
        <v>791</v>
      </c>
      <c r="D555">
        <f>ROW(EtalonRes!A904)</f>
        <v>904</v>
      </c>
      <c r="E555" t="s">
        <v>437</v>
      </c>
      <c r="F555" t="s">
        <v>125</v>
      </c>
      <c r="G555" t="s">
        <v>126</v>
      </c>
      <c r="H555" t="s">
        <v>127</v>
      </c>
      <c r="I555">
        <v>0.16</v>
      </c>
      <c r="J555">
        <v>0</v>
      </c>
      <c r="K555">
        <v>0.16</v>
      </c>
      <c r="O555">
        <f t="shared" si="429"/>
        <v>696.52</v>
      </c>
      <c r="P555">
        <f t="shared" si="430"/>
        <v>269.51</v>
      </c>
      <c r="Q555">
        <f t="shared" si="431"/>
        <v>71.08</v>
      </c>
      <c r="R555">
        <f t="shared" si="432"/>
        <v>35.81</v>
      </c>
      <c r="S555">
        <f t="shared" si="433"/>
        <v>355.93</v>
      </c>
      <c r="T555">
        <f t="shared" si="434"/>
        <v>0</v>
      </c>
      <c r="U555">
        <f t="shared" si="435"/>
        <v>0.8</v>
      </c>
      <c r="V555">
        <f t="shared" si="436"/>
        <v>6.88E-2</v>
      </c>
      <c r="W555">
        <f t="shared" si="437"/>
        <v>0</v>
      </c>
      <c r="X555">
        <f t="shared" si="438"/>
        <v>379.99</v>
      </c>
      <c r="Y555">
        <f t="shared" si="439"/>
        <v>215.46</v>
      </c>
      <c r="AA555">
        <v>92843885</v>
      </c>
      <c r="AB555">
        <f t="shared" si="440"/>
        <v>247.66</v>
      </c>
      <c r="AC555">
        <f t="shared" si="441"/>
        <v>169.8</v>
      </c>
      <c r="AD555">
        <f t="shared" si="467"/>
        <v>28.26</v>
      </c>
      <c r="AE555">
        <f t="shared" si="468"/>
        <v>4.99</v>
      </c>
      <c r="AF555">
        <f t="shared" si="469"/>
        <v>49.6</v>
      </c>
      <c r="AG555">
        <f t="shared" si="442"/>
        <v>0</v>
      </c>
      <c r="AH555">
        <f t="shared" si="470"/>
        <v>5</v>
      </c>
      <c r="AI555">
        <f t="shared" si="471"/>
        <v>0.43</v>
      </c>
      <c r="AJ555">
        <f t="shared" si="443"/>
        <v>0</v>
      </c>
      <c r="AK555">
        <v>247.66</v>
      </c>
      <c r="AL555">
        <v>169.8</v>
      </c>
      <c r="AM555">
        <v>28.26</v>
      </c>
      <c r="AN555">
        <v>4.99</v>
      </c>
      <c r="AO555">
        <v>49.6</v>
      </c>
      <c r="AP555">
        <v>0</v>
      </c>
      <c r="AQ555">
        <v>5</v>
      </c>
      <c r="AR555">
        <v>0.43</v>
      </c>
      <c r="AS555">
        <v>0</v>
      </c>
      <c r="AT555">
        <v>97</v>
      </c>
      <c r="AU555">
        <v>55</v>
      </c>
      <c r="AV555">
        <v>1</v>
      </c>
      <c r="AW555">
        <v>1</v>
      </c>
      <c r="AZ555">
        <v>1</v>
      </c>
      <c r="BA555">
        <v>44.85</v>
      </c>
      <c r="BB555">
        <v>15.72</v>
      </c>
      <c r="BC555">
        <v>9.92</v>
      </c>
      <c r="BD555" t="s">
        <v>6</v>
      </c>
      <c r="BE555" t="s">
        <v>6</v>
      </c>
      <c r="BF555" t="s">
        <v>6</v>
      </c>
      <c r="BG555" t="s">
        <v>6</v>
      </c>
      <c r="BH555">
        <v>0</v>
      </c>
      <c r="BI555">
        <v>1</v>
      </c>
      <c r="BJ555" t="s">
        <v>128</v>
      </c>
      <c r="BM555">
        <v>26001</v>
      </c>
      <c r="BN555">
        <v>0</v>
      </c>
      <c r="BO555" t="s">
        <v>6</v>
      </c>
      <c r="BP555">
        <v>0</v>
      </c>
      <c r="BQ555">
        <v>2</v>
      </c>
      <c r="BR555">
        <v>0</v>
      </c>
      <c r="BS555">
        <v>44.85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6</v>
      </c>
      <c r="BZ555">
        <v>97</v>
      </c>
      <c r="CA555">
        <v>55</v>
      </c>
      <c r="CB555" t="s">
        <v>6</v>
      </c>
      <c r="CE555">
        <v>0</v>
      </c>
      <c r="CF555">
        <v>0</v>
      </c>
      <c r="CG555">
        <v>0</v>
      </c>
      <c r="CM555">
        <v>0</v>
      </c>
      <c r="CN555" t="s">
        <v>6</v>
      </c>
      <c r="CO555">
        <v>0</v>
      </c>
      <c r="CP555">
        <f t="shared" si="444"/>
        <v>696.52</v>
      </c>
      <c r="CQ555">
        <f t="shared" si="465"/>
        <v>1684.4160000000002</v>
      </c>
      <c r="CR555">
        <f t="shared" si="466"/>
        <v>444.24720000000002</v>
      </c>
      <c r="CS555">
        <f t="shared" si="445"/>
        <v>223.8015</v>
      </c>
      <c r="CT555">
        <f t="shared" si="446"/>
        <v>2224.56</v>
      </c>
      <c r="CU555">
        <f t="shared" si="447"/>
        <v>0</v>
      </c>
      <c r="CV555">
        <f t="shared" si="448"/>
        <v>5</v>
      </c>
      <c r="CW555">
        <f t="shared" si="449"/>
        <v>0.43</v>
      </c>
      <c r="CX555">
        <f t="shared" si="450"/>
        <v>0</v>
      </c>
      <c r="CY555">
        <f t="shared" si="459"/>
        <v>379.98779999999999</v>
      </c>
      <c r="CZ555">
        <f t="shared" si="460"/>
        <v>215.45699999999999</v>
      </c>
      <c r="DC555" t="s">
        <v>6</v>
      </c>
      <c r="DD555" t="s">
        <v>6</v>
      </c>
      <c r="DE555" t="s">
        <v>6</v>
      </c>
      <c r="DF555" t="s">
        <v>6</v>
      </c>
      <c r="DG555" t="s">
        <v>6</v>
      </c>
      <c r="DH555" t="s">
        <v>6</v>
      </c>
      <c r="DI555" t="s">
        <v>6</v>
      </c>
      <c r="DJ555" t="s">
        <v>6</v>
      </c>
      <c r="DK555" t="s">
        <v>6</v>
      </c>
      <c r="DL555" t="s">
        <v>6</v>
      </c>
      <c r="DM555" t="s">
        <v>6</v>
      </c>
      <c r="DN555">
        <v>0</v>
      </c>
      <c r="DO555">
        <v>0</v>
      </c>
      <c r="DP555">
        <v>1</v>
      </c>
      <c r="DQ555">
        <v>1</v>
      </c>
      <c r="DU555">
        <v>1005</v>
      </c>
      <c r="DV555" t="s">
        <v>127</v>
      </c>
      <c r="DW555" t="s">
        <v>127</v>
      </c>
      <c r="DX555">
        <v>10</v>
      </c>
      <c r="DZ555" t="s">
        <v>6</v>
      </c>
      <c r="EA555" t="s">
        <v>6</v>
      </c>
      <c r="EB555" t="s">
        <v>6</v>
      </c>
      <c r="EC555" t="s">
        <v>6</v>
      </c>
      <c r="EE555">
        <v>66696446</v>
      </c>
      <c r="EF555">
        <v>2</v>
      </c>
      <c r="EG555" t="s">
        <v>129</v>
      </c>
      <c r="EH555">
        <v>20</v>
      </c>
      <c r="EI555" t="s">
        <v>130</v>
      </c>
      <c r="EJ555">
        <v>1</v>
      </c>
      <c r="EK555">
        <v>26001</v>
      </c>
      <c r="EL555" t="s">
        <v>130</v>
      </c>
      <c r="EM555" t="s">
        <v>131</v>
      </c>
      <c r="EO555" t="s">
        <v>6</v>
      </c>
      <c r="EQ555">
        <v>1441792</v>
      </c>
      <c r="ER555">
        <v>247.66</v>
      </c>
      <c r="ES555">
        <v>169.8</v>
      </c>
      <c r="ET555">
        <v>28.26</v>
      </c>
      <c r="EU555">
        <v>4.99</v>
      </c>
      <c r="EV555">
        <v>49.6</v>
      </c>
      <c r="EW555">
        <v>5</v>
      </c>
      <c r="EX555">
        <v>0.43</v>
      </c>
      <c r="EY555">
        <v>0</v>
      </c>
      <c r="FQ555">
        <v>0</v>
      </c>
      <c r="FR555">
        <v>0</v>
      </c>
      <c r="FS555">
        <v>0</v>
      </c>
      <c r="FX555">
        <v>97</v>
      </c>
      <c r="FY555">
        <v>55</v>
      </c>
      <c r="GA555" t="s">
        <v>6</v>
      </c>
      <c r="GD555">
        <v>1</v>
      </c>
      <c r="GF555">
        <v>-893411855</v>
      </c>
      <c r="GG555">
        <v>2</v>
      </c>
      <c r="GH555">
        <v>1</v>
      </c>
      <c r="GI555">
        <v>4</v>
      </c>
      <c r="GJ555">
        <v>0</v>
      </c>
      <c r="GK555">
        <v>0</v>
      </c>
      <c r="GL555">
        <f t="shared" si="451"/>
        <v>0</v>
      </c>
      <c r="GM555">
        <f t="shared" si="452"/>
        <v>1291.97</v>
      </c>
      <c r="GN555">
        <f t="shared" si="453"/>
        <v>1291.97</v>
      </c>
      <c r="GO555">
        <f t="shared" si="454"/>
        <v>0</v>
      </c>
      <c r="GP555">
        <f t="shared" si="455"/>
        <v>0</v>
      </c>
      <c r="GR555">
        <v>0</v>
      </c>
      <c r="GS555">
        <v>3</v>
      </c>
      <c r="GT555">
        <v>0</v>
      </c>
      <c r="GU555" t="s">
        <v>6</v>
      </c>
      <c r="GV555">
        <f t="shared" si="456"/>
        <v>0</v>
      </c>
      <c r="GW555">
        <v>1</v>
      </c>
      <c r="GX555">
        <f t="shared" si="457"/>
        <v>0</v>
      </c>
      <c r="HA555">
        <v>0</v>
      </c>
      <c r="HB555">
        <v>0</v>
      </c>
      <c r="HC555">
        <f t="shared" si="458"/>
        <v>0</v>
      </c>
      <c r="HE555" t="s">
        <v>6</v>
      </c>
      <c r="HF555" t="s">
        <v>6</v>
      </c>
      <c r="HM555" t="s">
        <v>6</v>
      </c>
      <c r="HN555" t="s">
        <v>132</v>
      </c>
      <c r="HO555" t="s">
        <v>133</v>
      </c>
      <c r="HP555" t="s">
        <v>130</v>
      </c>
      <c r="HQ555" t="s">
        <v>130</v>
      </c>
      <c r="HS555">
        <v>0</v>
      </c>
      <c r="IK555">
        <v>0</v>
      </c>
    </row>
    <row r="556" spans="1:245" x14ac:dyDescent="0.2">
      <c r="A556">
        <v>18</v>
      </c>
      <c r="B556">
        <v>1</v>
      </c>
      <c r="C556">
        <v>788</v>
      </c>
      <c r="E556" t="s">
        <v>438</v>
      </c>
      <c r="F556" t="s">
        <v>135</v>
      </c>
      <c r="G556" t="s">
        <v>149</v>
      </c>
      <c r="H556" t="str">
        <f>'1.Ведомость'!C296</f>
        <v>м2</v>
      </c>
      <c r="I556">
        <f>I555*J556</f>
        <v>1.76</v>
      </c>
      <c r="J556">
        <v>11</v>
      </c>
      <c r="K556">
        <v>11</v>
      </c>
      <c r="O556">
        <f t="shared" si="429"/>
        <v>392.83</v>
      </c>
      <c r="P556">
        <f t="shared" si="430"/>
        <v>392.83</v>
      </c>
      <c r="Q556">
        <f t="shared" si="431"/>
        <v>0</v>
      </c>
      <c r="R556">
        <f t="shared" si="432"/>
        <v>0</v>
      </c>
      <c r="S556">
        <f t="shared" si="433"/>
        <v>0</v>
      </c>
      <c r="T556">
        <f t="shared" si="434"/>
        <v>0</v>
      </c>
      <c r="U556">
        <f t="shared" si="435"/>
        <v>0</v>
      </c>
      <c r="V556">
        <f t="shared" si="436"/>
        <v>0</v>
      </c>
      <c r="W556">
        <f t="shared" si="437"/>
        <v>0</v>
      </c>
      <c r="X556">
        <f t="shared" si="438"/>
        <v>0</v>
      </c>
      <c r="Y556">
        <f t="shared" si="439"/>
        <v>0</v>
      </c>
      <c r="AA556">
        <v>92843885</v>
      </c>
      <c r="AB556">
        <f t="shared" si="440"/>
        <v>22.5</v>
      </c>
      <c r="AC556">
        <f t="shared" si="441"/>
        <v>22.5</v>
      </c>
      <c r="AD556">
        <f t="shared" si="467"/>
        <v>0</v>
      </c>
      <c r="AE556">
        <f t="shared" si="468"/>
        <v>0</v>
      </c>
      <c r="AF556">
        <f t="shared" si="469"/>
        <v>0</v>
      </c>
      <c r="AG556">
        <f t="shared" si="442"/>
        <v>0</v>
      </c>
      <c r="AH556">
        <f t="shared" si="470"/>
        <v>0</v>
      </c>
      <c r="AI556">
        <f t="shared" si="471"/>
        <v>0</v>
      </c>
      <c r="AJ556">
        <f t="shared" si="443"/>
        <v>0</v>
      </c>
      <c r="AK556">
        <v>22.5</v>
      </c>
      <c r="AL556">
        <v>22.5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1</v>
      </c>
      <c r="AW556">
        <v>1</v>
      </c>
      <c r="AZ556">
        <v>1</v>
      </c>
      <c r="BA556">
        <v>1</v>
      </c>
      <c r="BB556">
        <v>1</v>
      </c>
      <c r="BC556">
        <v>9.92</v>
      </c>
      <c r="BD556" t="s">
        <v>6</v>
      </c>
      <c r="BE556" t="s">
        <v>6</v>
      </c>
      <c r="BF556" t="s">
        <v>6</v>
      </c>
      <c r="BG556" t="s">
        <v>6</v>
      </c>
      <c r="BH556">
        <v>3</v>
      </c>
      <c r="BI556">
        <v>1</v>
      </c>
      <c r="BJ556" t="s">
        <v>137</v>
      </c>
      <c r="BM556">
        <v>500001</v>
      </c>
      <c r="BN556">
        <v>0</v>
      </c>
      <c r="BO556" t="s">
        <v>6</v>
      </c>
      <c r="BP556">
        <v>0</v>
      </c>
      <c r="BQ556">
        <v>8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6</v>
      </c>
      <c r="BZ556">
        <v>0</v>
      </c>
      <c r="CA556">
        <v>0</v>
      </c>
      <c r="CB556" t="s">
        <v>6</v>
      </c>
      <c r="CE556">
        <v>0</v>
      </c>
      <c r="CF556">
        <v>0</v>
      </c>
      <c r="CG556">
        <v>0</v>
      </c>
      <c r="CM556">
        <v>0</v>
      </c>
      <c r="CN556" t="s">
        <v>6</v>
      </c>
      <c r="CO556">
        <v>0</v>
      </c>
      <c r="CP556">
        <f t="shared" si="444"/>
        <v>392.83</v>
      </c>
      <c r="CQ556">
        <f t="shared" si="465"/>
        <v>223.2</v>
      </c>
      <c r="CR556">
        <f t="shared" si="466"/>
        <v>0</v>
      </c>
      <c r="CS556">
        <f t="shared" si="445"/>
        <v>0</v>
      </c>
      <c r="CT556">
        <f t="shared" si="446"/>
        <v>0</v>
      </c>
      <c r="CU556">
        <f t="shared" si="447"/>
        <v>0</v>
      </c>
      <c r="CV556">
        <f t="shared" si="448"/>
        <v>0</v>
      </c>
      <c r="CW556">
        <f t="shared" si="449"/>
        <v>0</v>
      </c>
      <c r="CX556">
        <f t="shared" si="450"/>
        <v>0</v>
      </c>
      <c r="CY556">
        <f t="shared" si="459"/>
        <v>0</v>
      </c>
      <c r="CZ556">
        <f t="shared" si="460"/>
        <v>0</v>
      </c>
      <c r="DC556" t="s">
        <v>6</v>
      </c>
      <c r="DD556" t="s">
        <v>6</v>
      </c>
      <c r="DE556" t="s">
        <v>6</v>
      </c>
      <c r="DF556" t="s">
        <v>6</v>
      </c>
      <c r="DG556" t="s">
        <v>6</v>
      </c>
      <c r="DH556" t="s">
        <v>6</v>
      </c>
      <c r="DI556" t="s">
        <v>6</v>
      </c>
      <c r="DJ556" t="s">
        <v>6</v>
      </c>
      <c r="DK556" t="s">
        <v>6</v>
      </c>
      <c r="DL556" t="s">
        <v>6</v>
      </c>
      <c r="DM556" t="s">
        <v>6</v>
      </c>
      <c r="DN556">
        <v>0</v>
      </c>
      <c r="DO556">
        <v>0</v>
      </c>
      <c r="DP556">
        <v>1</v>
      </c>
      <c r="DQ556">
        <v>1</v>
      </c>
      <c r="DU556">
        <v>1005</v>
      </c>
      <c r="DV556" t="s">
        <v>57</v>
      </c>
      <c r="DW556" t="s">
        <v>57</v>
      </c>
      <c r="DX556">
        <v>1</v>
      </c>
      <c r="DZ556" t="s">
        <v>6</v>
      </c>
      <c r="EA556" t="s">
        <v>6</v>
      </c>
      <c r="EB556" t="s">
        <v>6</v>
      </c>
      <c r="EC556" t="s">
        <v>6</v>
      </c>
      <c r="EE556">
        <v>66696658</v>
      </c>
      <c r="EF556">
        <v>8</v>
      </c>
      <c r="EG556" t="s">
        <v>51</v>
      </c>
      <c r="EH556">
        <v>0</v>
      </c>
      <c r="EI556" t="s">
        <v>6</v>
      </c>
      <c r="EJ556">
        <v>1</v>
      </c>
      <c r="EK556">
        <v>500001</v>
      </c>
      <c r="EL556" t="s">
        <v>52</v>
      </c>
      <c r="EM556" t="s">
        <v>53</v>
      </c>
      <c r="EO556" t="s">
        <v>6</v>
      </c>
      <c r="EQ556">
        <v>0</v>
      </c>
      <c r="ER556">
        <v>22.5</v>
      </c>
      <c r="ES556">
        <v>22.5</v>
      </c>
      <c r="ET556">
        <v>0</v>
      </c>
      <c r="EU556">
        <v>0</v>
      </c>
      <c r="EV556">
        <v>0</v>
      </c>
      <c r="EW556">
        <v>0</v>
      </c>
      <c r="EX556">
        <v>0</v>
      </c>
      <c r="FQ556">
        <v>0</v>
      </c>
      <c r="FR556">
        <v>0</v>
      </c>
      <c r="FS556">
        <v>0</v>
      </c>
      <c r="FX556">
        <v>0</v>
      </c>
      <c r="FY556">
        <v>0</v>
      </c>
      <c r="GA556" t="s">
        <v>6</v>
      </c>
      <c r="GD556">
        <v>1</v>
      </c>
      <c r="GF556">
        <v>2022782512</v>
      </c>
      <c r="GG556">
        <v>2</v>
      </c>
      <c r="GH556">
        <v>1</v>
      </c>
      <c r="GI556">
        <v>4</v>
      </c>
      <c r="GJ556">
        <v>0</v>
      </c>
      <c r="GK556">
        <v>0</v>
      </c>
      <c r="GL556">
        <f t="shared" si="451"/>
        <v>0</v>
      </c>
      <c r="GM556">
        <f t="shared" si="452"/>
        <v>392.83</v>
      </c>
      <c r="GN556">
        <f t="shared" si="453"/>
        <v>392.83</v>
      </c>
      <c r="GO556">
        <f t="shared" si="454"/>
        <v>0</v>
      </c>
      <c r="GP556">
        <f t="shared" si="455"/>
        <v>0</v>
      </c>
      <c r="GR556">
        <v>0</v>
      </c>
      <c r="GS556">
        <v>3</v>
      </c>
      <c r="GT556">
        <v>0</v>
      </c>
      <c r="GU556" t="s">
        <v>6</v>
      </c>
      <c r="GV556">
        <f t="shared" si="456"/>
        <v>0</v>
      </c>
      <c r="GW556">
        <v>1</v>
      </c>
      <c r="GX556">
        <f t="shared" si="457"/>
        <v>0</v>
      </c>
      <c r="HA556">
        <v>0</v>
      </c>
      <c r="HB556">
        <v>0</v>
      </c>
      <c r="HC556">
        <f t="shared" si="458"/>
        <v>0</v>
      </c>
      <c r="HE556" t="s">
        <v>6</v>
      </c>
      <c r="HF556" t="s">
        <v>6</v>
      </c>
      <c r="HM556" t="s">
        <v>6</v>
      </c>
      <c r="HN556" t="s">
        <v>6</v>
      </c>
      <c r="HO556" t="s">
        <v>6</v>
      </c>
      <c r="HP556" t="s">
        <v>6</v>
      </c>
      <c r="HQ556" t="s">
        <v>6</v>
      </c>
      <c r="HS556">
        <v>0</v>
      </c>
      <c r="IK556">
        <v>0</v>
      </c>
    </row>
    <row r="557" spans="1:245" x14ac:dyDescent="0.2">
      <c r="A557">
        <v>18</v>
      </c>
      <c r="B557">
        <v>1</v>
      </c>
      <c r="C557">
        <v>790</v>
      </c>
      <c r="E557" t="s">
        <v>439</v>
      </c>
      <c r="F557" t="s">
        <v>139</v>
      </c>
      <c r="G557" t="s">
        <v>140</v>
      </c>
      <c r="H557" t="str">
        <f>'1.Ведомость'!C297</f>
        <v>л</v>
      </c>
      <c r="I557">
        <f>I555*J557</f>
        <v>-0.24</v>
      </c>
      <c r="J557">
        <v>-1.5</v>
      </c>
      <c r="K557">
        <v>-1.5</v>
      </c>
      <c r="O557">
        <f t="shared" si="429"/>
        <v>-156.13</v>
      </c>
      <c r="P557">
        <f t="shared" si="430"/>
        <v>-156.13</v>
      </c>
      <c r="Q557">
        <f t="shared" si="431"/>
        <v>0</v>
      </c>
      <c r="R557">
        <f t="shared" si="432"/>
        <v>0</v>
      </c>
      <c r="S557">
        <f t="shared" si="433"/>
        <v>0</v>
      </c>
      <c r="T557">
        <f t="shared" si="434"/>
        <v>0</v>
      </c>
      <c r="U557">
        <f t="shared" si="435"/>
        <v>0</v>
      </c>
      <c r="V557">
        <f t="shared" si="436"/>
        <v>0</v>
      </c>
      <c r="W557">
        <f t="shared" si="437"/>
        <v>0</v>
      </c>
      <c r="X557">
        <f t="shared" si="438"/>
        <v>0</v>
      </c>
      <c r="Y557">
        <f t="shared" si="439"/>
        <v>0</v>
      </c>
      <c r="AA557">
        <v>92843885</v>
      </c>
      <c r="AB557">
        <f t="shared" si="440"/>
        <v>65.58</v>
      </c>
      <c r="AC557">
        <f t="shared" si="441"/>
        <v>65.58</v>
      </c>
      <c r="AD557">
        <f t="shared" si="467"/>
        <v>0</v>
      </c>
      <c r="AE557">
        <f t="shared" si="468"/>
        <v>0</v>
      </c>
      <c r="AF557">
        <f t="shared" si="469"/>
        <v>0</v>
      </c>
      <c r="AG557">
        <f t="shared" si="442"/>
        <v>0</v>
      </c>
      <c r="AH557">
        <f t="shared" si="470"/>
        <v>0</v>
      </c>
      <c r="AI557">
        <f t="shared" si="471"/>
        <v>0</v>
      </c>
      <c r="AJ557">
        <f t="shared" si="443"/>
        <v>0</v>
      </c>
      <c r="AK557">
        <v>65.58</v>
      </c>
      <c r="AL557">
        <v>65.58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1</v>
      </c>
      <c r="AW557">
        <v>1</v>
      </c>
      <c r="AZ557">
        <v>1</v>
      </c>
      <c r="BA557">
        <v>1</v>
      </c>
      <c r="BB557">
        <v>1</v>
      </c>
      <c r="BC557">
        <v>9.92</v>
      </c>
      <c r="BD557" t="s">
        <v>6</v>
      </c>
      <c r="BE557" t="s">
        <v>6</v>
      </c>
      <c r="BF557" t="s">
        <v>6</v>
      </c>
      <c r="BG557" t="s">
        <v>6</v>
      </c>
      <c r="BH557">
        <v>3</v>
      </c>
      <c r="BI557">
        <v>1</v>
      </c>
      <c r="BJ557" t="s">
        <v>142</v>
      </c>
      <c r="BM557">
        <v>500001</v>
      </c>
      <c r="BN557">
        <v>0</v>
      </c>
      <c r="BO557" t="s">
        <v>6</v>
      </c>
      <c r="BP557">
        <v>0</v>
      </c>
      <c r="BQ557">
        <v>8</v>
      </c>
      <c r="BR557">
        <v>1</v>
      </c>
      <c r="BS557">
        <v>1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6</v>
      </c>
      <c r="BZ557">
        <v>0</v>
      </c>
      <c r="CA557">
        <v>0</v>
      </c>
      <c r="CB557" t="s">
        <v>6</v>
      </c>
      <c r="CE557">
        <v>0</v>
      </c>
      <c r="CF557">
        <v>0</v>
      </c>
      <c r="CG557">
        <v>0</v>
      </c>
      <c r="CM557">
        <v>0</v>
      </c>
      <c r="CN557" t="s">
        <v>6</v>
      </c>
      <c r="CO557">
        <v>0</v>
      </c>
      <c r="CP557">
        <f t="shared" si="444"/>
        <v>-156.13</v>
      </c>
      <c r="CQ557">
        <f t="shared" si="465"/>
        <v>650.55359999999996</v>
      </c>
      <c r="CR557">
        <f t="shared" si="466"/>
        <v>0</v>
      </c>
      <c r="CS557">
        <f t="shared" si="445"/>
        <v>0</v>
      </c>
      <c r="CT557">
        <f t="shared" si="446"/>
        <v>0</v>
      </c>
      <c r="CU557">
        <f t="shared" si="447"/>
        <v>0</v>
      </c>
      <c r="CV557">
        <f t="shared" si="448"/>
        <v>0</v>
      </c>
      <c r="CW557">
        <f t="shared" si="449"/>
        <v>0</v>
      </c>
      <c r="CX557">
        <f t="shared" si="450"/>
        <v>0</v>
      </c>
      <c r="CY557">
        <f t="shared" si="459"/>
        <v>0</v>
      </c>
      <c r="CZ557">
        <f t="shared" si="460"/>
        <v>0</v>
      </c>
      <c r="DC557" t="s">
        <v>6</v>
      </c>
      <c r="DD557" t="s">
        <v>6</v>
      </c>
      <c r="DE557" t="s">
        <v>6</v>
      </c>
      <c r="DF557" t="s">
        <v>6</v>
      </c>
      <c r="DG557" t="s">
        <v>6</v>
      </c>
      <c r="DH557" t="s">
        <v>6</v>
      </c>
      <c r="DI557" t="s">
        <v>6</v>
      </c>
      <c r="DJ557" t="s">
        <v>6</v>
      </c>
      <c r="DK557" t="s">
        <v>6</v>
      </c>
      <c r="DL557" t="s">
        <v>6</v>
      </c>
      <c r="DM557" t="s">
        <v>6</v>
      </c>
      <c r="DN557">
        <v>0</v>
      </c>
      <c r="DO557">
        <v>0</v>
      </c>
      <c r="DP557">
        <v>1</v>
      </c>
      <c r="DQ557">
        <v>1</v>
      </c>
      <c r="DU557">
        <v>1002</v>
      </c>
      <c r="DV557" t="s">
        <v>141</v>
      </c>
      <c r="DW557" t="s">
        <v>141</v>
      </c>
      <c r="DX557">
        <v>1</v>
      </c>
      <c r="DZ557" t="s">
        <v>6</v>
      </c>
      <c r="EA557" t="s">
        <v>6</v>
      </c>
      <c r="EB557" t="s">
        <v>6</v>
      </c>
      <c r="EC557" t="s">
        <v>6</v>
      </c>
      <c r="EE557">
        <v>66696658</v>
      </c>
      <c r="EF557">
        <v>8</v>
      </c>
      <c r="EG557" t="s">
        <v>51</v>
      </c>
      <c r="EH557">
        <v>0</v>
      </c>
      <c r="EI557" t="s">
        <v>6</v>
      </c>
      <c r="EJ557">
        <v>1</v>
      </c>
      <c r="EK557">
        <v>500001</v>
      </c>
      <c r="EL557" t="s">
        <v>52</v>
      </c>
      <c r="EM557" t="s">
        <v>53</v>
      </c>
      <c r="EO557" t="s">
        <v>6</v>
      </c>
      <c r="EQ557">
        <v>32768</v>
      </c>
      <c r="ER557">
        <v>65.58</v>
      </c>
      <c r="ES557">
        <v>65.58</v>
      </c>
      <c r="ET557">
        <v>0</v>
      </c>
      <c r="EU557">
        <v>0</v>
      </c>
      <c r="EV557">
        <v>0</v>
      </c>
      <c r="EW557">
        <v>0</v>
      </c>
      <c r="EX557">
        <v>0</v>
      </c>
      <c r="FQ557">
        <v>0</v>
      </c>
      <c r="FR557">
        <v>0</v>
      </c>
      <c r="FS557">
        <v>0</v>
      </c>
      <c r="FX557">
        <v>0</v>
      </c>
      <c r="FY557">
        <v>0</v>
      </c>
      <c r="GA557" t="s">
        <v>6</v>
      </c>
      <c r="GD557">
        <v>1</v>
      </c>
      <c r="GF557">
        <v>-1609399419</v>
      </c>
      <c r="GG557">
        <v>2</v>
      </c>
      <c r="GH557">
        <v>1</v>
      </c>
      <c r="GI557">
        <v>4</v>
      </c>
      <c r="GJ557">
        <v>0</v>
      </c>
      <c r="GK557">
        <v>0</v>
      </c>
      <c r="GL557">
        <f t="shared" si="451"/>
        <v>0</v>
      </c>
      <c r="GM557">
        <f t="shared" si="452"/>
        <v>-156.13</v>
      </c>
      <c r="GN557">
        <f t="shared" si="453"/>
        <v>-156.13</v>
      </c>
      <c r="GO557">
        <f t="shared" si="454"/>
        <v>0</v>
      </c>
      <c r="GP557">
        <f t="shared" si="455"/>
        <v>0</v>
      </c>
      <c r="GR557">
        <v>0</v>
      </c>
      <c r="GS557">
        <v>3</v>
      </c>
      <c r="GT557">
        <v>0</v>
      </c>
      <c r="GU557" t="s">
        <v>6</v>
      </c>
      <c r="GV557">
        <f t="shared" si="456"/>
        <v>0</v>
      </c>
      <c r="GW557">
        <v>1</v>
      </c>
      <c r="GX557">
        <f t="shared" si="457"/>
        <v>0</v>
      </c>
      <c r="HA557">
        <v>0</v>
      </c>
      <c r="HB557">
        <v>0</v>
      </c>
      <c r="HC557">
        <f t="shared" si="458"/>
        <v>0</v>
      </c>
      <c r="HE557" t="s">
        <v>6</v>
      </c>
      <c r="HF557" t="s">
        <v>6</v>
      </c>
      <c r="HM557" t="s">
        <v>6</v>
      </c>
      <c r="HN557" t="s">
        <v>6</v>
      </c>
      <c r="HO557" t="s">
        <v>6</v>
      </c>
      <c r="HP557" t="s">
        <v>6</v>
      </c>
      <c r="HQ557" t="s">
        <v>6</v>
      </c>
      <c r="HS557">
        <v>0</v>
      </c>
      <c r="IK557">
        <v>0</v>
      </c>
    </row>
    <row r="558" spans="1:245" x14ac:dyDescent="0.2">
      <c r="A558">
        <v>18</v>
      </c>
      <c r="B558">
        <v>1</v>
      </c>
      <c r="C558">
        <v>791</v>
      </c>
      <c r="E558" t="s">
        <v>440</v>
      </c>
      <c r="F558" t="s">
        <v>144</v>
      </c>
      <c r="G558" t="s">
        <v>145</v>
      </c>
      <c r="H558" t="str">
        <f>'1.Ведомость'!C298</f>
        <v>л</v>
      </c>
      <c r="I558">
        <f>I555*J558</f>
        <v>-9.1199999999999996E-3</v>
      </c>
      <c r="J558">
        <v>-5.6999999999999995E-2</v>
      </c>
      <c r="K558">
        <v>-5.7000000000000002E-2</v>
      </c>
      <c r="O558">
        <f t="shared" si="429"/>
        <v>-18.149999999999999</v>
      </c>
      <c r="P558">
        <f t="shared" si="430"/>
        <v>-18.149999999999999</v>
      </c>
      <c r="Q558">
        <f t="shared" si="431"/>
        <v>0</v>
      </c>
      <c r="R558">
        <f t="shared" si="432"/>
        <v>0</v>
      </c>
      <c r="S558">
        <f t="shared" si="433"/>
        <v>0</v>
      </c>
      <c r="T558">
        <f t="shared" si="434"/>
        <v>0</v>
      </c>
      <c r="U558">
        <f t="shared" si="435"/>
        <v>0</v>
      </c>
      <c r="V558">
        <f t="shared" si="436"/>
        <v>0</v>
      </c>
      <c r="W558">
        <f t="shared" si="437"/>
        <v>0</v>
      </c>
      <c r="X558">
        <f t="shared" si="438"/>
        <v>0</v>
      </c>
      <c r="Y558">
        <f t="shared" si="439"/>
        <v>0</v>
      </c>
      <c r="AA558">
        <v>92843885</v>
      </c>
      <c r="AB558">
        <f t="shared" si="440"/>
        <v>200.58</v>
      </c>
      <c r="AC558">
        <f t="shared" si="441"/>
        <v>200.58</v>
      </c>
      <c r="AD558">
        <f t="shared" si="467"/>
        <v>0</v>
      </c>
      <c r="AE558">
        <f t="shared" si="468"/>
        <v>0</v>
      </c>
      <c r="AF558">
        <f t="shared" si="469"/>
        <v>0</v>
      </c>
      <c r="AG558">
        <f t="shared" si="442"/>
        <v>0</v>
      </c>
      <c r="AH558">
        <f t="shared" si="470"/>
        <v>0</v>
      </c>
      <c r="AI558">
        <f t="shared" si="471"/>
        <v>0</v>
      </c>
      <c r="AJ558">
        <f t="shared" si="443"/>
        <v>0</v>
      </c>
      <c r="AK558">
        <v>200.58</v>
      </c>
      <c r="AL558">
        <v>200.58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1</v>
      </c>
      <c r="AW558">
        <v>1</v>
      </c>
      <c r="AZ558">
        <v>1</v>
      </c>
      <c r="BA558">
        <v>1</v>
      </c>
      <c r="BB558">
        <v>1</v>
      </c>
      <c r="BC558">
        <v>9.92</v>
      </c>
      <c r="BD558" t="s">
        <v>6</v>
      </c>
      <c r="BE558" t="s">
        <v>6</v>
      </c>
      <c r="BF558" t="s">
        <v>6</v>
      </c>
      <c r="BG558" t="s">
        <v>6</v>
      </c>
      <c r="BH558">
        <v>3</v>
      </c>
      <c r="BI558">
        <v>1</v>
      </c>
      <c r="BJ558" t="s">
        <v>146</v>
      </c>
      <c r="BM558">
        <v>500001</v>
      </c>
      <c r="BN558">
        <v>0</v>
      </c>
      <c r="BO558" t="s">
        <v>6</v>
      </c>
      <c r="BP558">
        <v>0</v>
      </c>
      <c r="BQ558">
        <v>8</v>
      </c>
      <c r="BR558">
        <v>1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6</v>
      </c>
      <c r="BZ558">
        <v>0</v>
      </c>
      <c r="CA558">
        <v>0</v>
      </c>
      <c r="CB558" t="s">
        <v>6</v>
      </c>
      <c r="CE558">
        <v>0</v>
      </c>
      <c r="CF558">
        <v>0</v>
      </c>
      <c r="CG558">
        <v>0</v>
      </c>
      <c r="CM558">
        <v>0</v>
      </c>
      <c r="CN558" t="s">
        <v>6</v>
      </c>
      <c r="CO558">
        <v>0</v>
      </c>
      <c r="CP558">
        <f t="shared" si="444"/>
        <v>-18.149999999999999</v>
      </c>
      <c r="CQ558">
        <f t="shared" si="465"/>
        <v>1989.7536</v>
      </c>
      <c r="CR558">
        <f t="shared" si="466"/>
        <v>0</v>
      </c>
      <c r="CS558">
        <f t="shared" si="445"/>
        <v>0</v>
      </c>
      <c r="CT558">
        <f t="shared" si="446"/>
        <v>0</v>
      </c>
      <c r="CU558">
        <f t="shared" si="447"/>
        <v>0</v>
      </c>
      <c r="CV558">
        <f t="shared" si="448"/>
        <v>0</v>
      </c>
      <c r="CW558">
        <f t="shared" si="449"/>
        <v>0</v>
      </c>
      <c r="CX558">
        <f t="shared" si="450"/>
        <v>0</v>
      </c>
      <c r="CY558">
        <f t="shared" si="459"/>
        <v>0</v>
      </c>
      <c r="CZ558">
        <f t="shared" si="460"/>
        <v>0</v>
      </c>
      <c r="DC558" t="s">
        <v>6</v>
      </c>
      <c r="DD558" t="s">
        <v>6</v>
      </c>
      <c r="DE558" t="s">
        <v>6</v>
      </c>
      <c r="DF558" t="s">
        <v>6</v>
      </c>
      <c r="DG558" t="s">
        <v>6</v>
      </c>
      <c r="DH558" t="s">
        <v>6</v>
      </c>
      <c r="DI558" t="s">
        <v>6</v>
      </c>
      <c r="DJ558" t="s">
        <v>6</v>
      </c>
      <c r="DK558" t="s">
        <v>6</v>
      </c>
      <c r="DL558" t="s">
        <v>6</v>
      </c>
      <c r="DM558" t="s">
        <v>6</v>
      </c>
      <c r="DN558">
        <v>0</v>
      </c>
      <c r="DO558">
        <v>0</v>
      </c>
      <c r="DP558">
        <v>1</v>
      </c>
      <c r="DQ558">
        <v>1</v>
      </c>
      <c r="DU558">
        <v>1002</v>
      </c>
      <c r="DV558" t="s">
        <v>141</v>
      </c>
      <c r="DW558" t="s">
        <v>141</v>
      </c>
      <c r="DX558">
        <v>1</v>
      </c>
      <c r="DZ558" t="s">
        <v>6</v>
      </c>
      <c r="EA558" t="s">
        <v>6</v>
      </c>
      <c r="EB558" t="s">
        <v>6</v>
      </c>
      <c r="EC558" t="s">
        <v>6</v>
      </c>
      <c r="EE558">
        <v>66696658</v>
      </c>
      <c r="EF558">
        <v>8</v>
      </c>
      <c r="EG558" t="s">
        <v>51</v>
      </c>
      <c r="EH558">
        <v>0</v>
      </c>
      <c r="EI558" t="s">
        <v>6</v>
      </c>
      <c r="EJ558">
        <v>1</v>
      </c>
      <c r="EK558">
        <v>500001</v>
      </c>
      <c r="EL558" t="s">
        <v>52</v>
      </c>
      <c r="EM558" t="s">
        <v>53</v>
      </c>
      <c r="EO558" t="s">
        <v>6</v>
      </c>
      <c r="EQ558">
        <v>32768</v>
      </c>
      <c r="ER558">
        <v>200.58</v>
      </c>
      <c r="ES558">
        <v>200.58</v>
      </c>
      <c r="ET558">
        <v>0</v>
      </c>
      <c r="EU558">
        <v>0</v>
      </c>
      <c r="EV558">
        <v>0</v>
      </c>
      <c r="EW558">
        <v>0</v>
      </c>
      <c r="EX558">
        <v>0</v>
      </c>
      <c r="FQ558">
        <v>0</v>
      </c>
      <c r="FR558">
        <v>0</v>
      </c>
      <c r="FS558">
        <v>0</v>
      </c>
      <c r="FX558">
        <v>0</v>
      </c>
      <c r="FY558">
        <v>0</v>
      </c>
      <c r="GA558" t="s">
        <v>6</v>
      </c>
      <c r="GD558">
        <v>1</v>
      </c>
      <c r="GF558">
        <v>1828367933</v>
      </c>
      <c r="GG558">
        <v>2</v>
      </c>
      <c r="GH558">
        <v>1</v>
      </c>
      <c r="GI558">
        <v>4</v>
      </c>
      <c r="GJ558">
        <v>0</v>
      </c>
      <c r="GK558">
        <v>0</v>
      </c>
      <c r="GL558">
        <f t="shared" si="451"/>
        <v>0</v>
      </c>
      <c r="GM558">
        <f t="shared" si="452"/>
        <v>-18.149999999999999</v>
      </c>
      <c r="GN558">
        <f t="shared" si="453"/>
        <v>-18.149999999999999</v>
      </c>
      <c r="GO558">
        <f t="shared" si="454"/>
        <v>0</v>
      </c>
      <c r="GP558">
        <f t="shared" si="455"/>
        <v>0</v>
      </c>
      <c r="GR558">
        <v>0</v>
      </c>
      <c r="GS558">
        <v>3</v>
      </c>
      <c r="GT558">
        <v>0</v>
      </c>
      <c r="GU558" t="s">
        <v>6</v>
      </c>
      <c r="GV558">
        <f t="shared" si="456"/>
        <v>0</v>
      </c>
      <c r="GW558">
        <v>1</v>
      </c>
      <c r="GX558">
        <f t="shared" si="457"/>
        <v>0</v>
      </c>
      <c r="HA558">
        <v>0</v>
      </c>
      <c r="HB558">
        <v>0</v>
      </c>
      <c r="HC558">
        <f t="shared" si="458"/>
        <v>0</v>
      </c>
      <c r="HE558" t="s">
        <v>6</v>
      </c>
      <c r="HF558" t="s">
        <v>6</v>
      </c>
      <c r="HM558" t="s">
        <v>6</v>
      </c>
      <c r="HN558" t="s">
        <v>6</v>
      </c>
      <c r="HO558" t="s">
        <v>6</v>
      </c>
      <c r="HP558" t="s">
        <v>6</v>
      </c>
      <c r="HQ558" t="s">
        <v>6</v>
      </c>
      <c r="HS558">
        <v>0</v>
      </c>
      <c r="IK558">
        <v>0</v>
      </c>
    </row>
    <row r="560" spans="1:245" x14ac:dyDescent="0.2">
      <c r="A560" s="2">
        <v>51</v>
      </c>
      <c r="B560" s="2">
        <f>B522</f>
        <v>1</v>
      </c>
      <c r="C560" s="2">
        <f>A522</f>
        <v>4</v>
      </c>
      <c r="D560" s="2">
        <f>ROW(A522)</f>
        <v>522</v>
      </c>
      <c r="E560" s="2"/>
      <c r="F560" s="2" t="str">
        <f>IF(F522&lt;&gt;"",F522,"")</f>
        <v/>
      </c>
      <c r="G560" s="2" t="str">
        <f>IF(G522&lt;&gt;"",G522,"")</f>
        <v>Система ВЕ9 (В17)</v>
      </c>
      <c r="H560" s="2">
        <v>0</v>
      </c>
      <c r="I560" s="2"/>
      <c r="J560" s="2"/>
      <c r="K560" s="2"/>
      <c r="L560" s="2"/>
      <c r="M560" s="2"/>
      <c r="N560" s="2"/>
      <c r="O560" s="2">
        <f t="shared" ref="O560:T560" si="472">ROUND(AB560,2)</f>
        <v>603145.99</v>
      </c>
      <c r="P560" s="2">
        <f t="shared" si="472"/>
        <v>427705.96</v>
      </c>
      <c r="Q560" s="2">
        <f t="shared" si="472"/>
        <v>12313.62</v>
      </c>
      <c r="R560" s="2">
        <f t="shared" si="472"/>
        <v>5490.86</v>
      </c>
      <c r="S560" s="2">
        <f t="shared" si="472"/>
        <v>163126.41</v>
      </c>
      <c r="T560" s="2">
        <f t="shared" si="472"/>
        <v>0</v>
      </c>
      <c r="U560" s="2">
        <f>AH560</f>
        <v>401.77275000000003</v>
      </c>
      <c r="V560" s="2">
        <f>AI560</f>
        <v>10.4026707</v>
      </c>
      <c r="W560" s="2">
        <f>ROUND(AJ560,2)</f>
        <v>0</v>
      </c>
      <c r="X560" s="2">
        <f>ROUND(AK560,2)</f>
        <v>192885.86</v>
      </c>
      <c r="Y560" s="2">
        <f>ROUND(AL560,2)</f>
        <v>113512.87</v>
      </c>
      <c r="Z560" s="2"/>
      <c r="AA560" s="2"/>
      <c r="AB560" s="2">
        <f>ROUND(SUMIF(AA526:AA558,"=92843885",O526:O558),2)</f>
        <v>603145.99</v>
      </c>
      <c r="AC560" s="2">
        <f>ROUND(SUMIF(AA526:AA558,"=92843885",P526:P558),2)</f>
        <v>427705.96</v>
      </c>
      <c r="AD560" s="2">
        <f>ROUND(SUMIF(AA526:AA558,"=92843885",Q526:Q558),2)</f>
        <v>12313.62</v>
      </c>
      <c r="AE560" s="2">
        <f>ROUND(SUMIF(AA526:AA558,"=92843885",R526:R558),2)</f>
        <v>5490.86</v>
      </c>
      <c r="AF560" s="2">
        <f>ROUND(SUMIF(AA526:AA558,"=92843885",S526:S558),2)</f>
        <v>163126.41</v>
      </c>
      <c r="AG560" s="2">
        <f>ROUND(SUMIF(AA526:AA558,"=92843885",T526:T558),2)</f>
        <v>0</v>
      </c>
      <c r="AH560" s="2">
        <f>SUMIF(AA526:AA558,"=92843885",U526:U558)</f>
        <v>401.77275000000003</v>
      </c>
      <c r="AI560" s="2">
        <f>SUMIF(AA526:AA558,"=92843885",V526:V558)</f>
        <v>10.4026707</v>
      </c>
      <c r="AJ560" s="2">
        <f>ROUND(SUMIF(AA526:AA558,"=92843885",W526:W558),2)</f>
        <v>0</v>
      </c>
      <c r="AK560" s="2">
        <f>ROUND(SUMIF(AA526:AA558,"=92843885",X526:X558),2)</f>
        <v>192885.86</v>
      </c>
      <c r="AL560" s="2">
        <f>ROUND(SUMIF(AA526:AA558,"=92843885",Y526:Y558),2)</f>
        <v>113512.87</v>
      </c>
      <c r="AM560" s="2"/>
      <c r="AN560" s="2"/>
      <c r="AO560" s="2">
        <f t="shared" ref="AO560:BD560" si="473">ROUND(BX560,2)</f>
        <v>0</v>
      </c>
      <c r="AP560" s="2">
        <f t="shared" si="473"/>
        <v>1304.22</v>
      </c>
      <c r="AQ560" s="2">
        <f t="shared" si="473"/>
        <v>0</v>
      </c>
      <c r="AR560" s="2">
        <f t="shared" si="473"/>
        <v>909544.72</v>
      </c>
      <c r="AS560" s="2">
        <f t="shared" si="473"/>
        <v>908240.5</v>
      </c>
      <c r="AT560" s="2">
        <f t="shared" si="473"/>
        <v>0</v>
      </c>
      <c r="AU560" s="2">
        <f t="shared" si="473"/>
        <v>0</v>
      </c>
      <c r="AV560" s="2">
        <f t="shared" si="473"/>
        <v>427705.96</v>
      </c>
      <c r="AW560" s="2">
        <f t="shared" si="473"/>
        <v>426401.74</v>
      </c>
      <c r="AX560" s="2">
        <f t="shared" si="473"/>
        <v>0</v>
      </c>
      <c r="AY560" s="2">
        <f t="shared" si="473"/>
        <v>426401.74</v>
      </c>
      <c r="AZ560" s="2">
        <f t="shared" si="473"/>
        <v>1304.22</v>
      </c>
      <c r="BA560" s="2">
        <f t="shared" si="473"/>
        <v>0</v>
      </c>
      <c r="BB560" s="2">
        <f t="shared" si="473"/>
        <v>0</v>
      </c>
      <c r="BC560" s="2">
        <f t="shared" si="473"/>
        <v>0</v>
      </c>
      <c r="BD560" s="2">
        <f t="shared" si="473"/>
        <v>0</v>
      </c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>
        <f>ROUND(SUMIF(AA526:AA558,"=92843885",FQ526:FQ558),2)</f>
        <v>0</v>
      </c>
      <c r="BY560" s="2">
        <f>ROUND(SUMIF(AA526:AA558,"=92843885",FR526:FR558),2)</f>
        <v>1304.22</v>
      </c>
      <c r="BZ560" s="2">
        <f>ROUND(SUMIF(AA526:AA558,"=92843885",GL526:GL558),2)</f>
        <v>0</v>
      </c>
      <c r="CA560" s="2">
        <f>ROUND(SUMIF(AA526:AA558,"=92843885",GM526:GM558),2)</f>
        <v>909544.72</v>
      </c>
      <c r="CB560" s="2">
        <f>ROUND(SUMIF(AA526:AA558,"=92843885",GN526:GN558),2)</f>
        <v>908240.5</v>
      </c>
      <c r="CC560" s="2">
        <f>ROUND(SUMIF(AA526:AA558,"=92843885",GO526:GO558),2)</f>
        <v>0</v>
      </c>
      <c r="CD560" s="2">
        <f>ROUND(SUMIF(AA526:AA558,"=92843885",GP526:GP558),2)</f>
        <v>0</v>
      </c>
      <c r="CE560" s="2">
        <f>AC560-BX560</f>
        <v>427705.96</v>
      </c>
      <c r="CF560" s="2">
        <f>AC560-BY560</f>
        <v>426401.74000000005</v>
      </c>
      <c r="CG560" s="2">
        <f>BX560-BZ560</f>
        <v>0</v>
      </c>
      <c r="CH560" s="2">
        <f>AC560-BX560-BY560+BZ560</f>
        <v>426401.74000000005</v>
      </c>
      <c r="CI560" s="2">
        <f>BY560-BZ560</f>
        <v>1304.22</v>
      </c>
      <c r="CJ560" s="2">
        <f>ROUND(SUMIF(AA526:AA558,"=92843885",GX526:GX558),2)</f>
        <v>0</v>
      </c>
      <c r="CK560" s="2">
        <f>ROUND(SUMIF(AA526:AA558,"=92843885",GY526:GY558),2)</f>
        <v>0</v>
      </c>
      <c r="CL560" s="2">
        <f>ROUND(SUMIF(AA526:AA558,"=92843885",GZ526:GZ558),2)</f>
        <v>0</v>
      </c>
      <c r="CM560" s="2">
        <f>ROUND(SUMIF(AA526:AA558,"=92843885",HD526:HD558),2)</f>
        <v>0</v>
      </c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>
        <v>0</v>
      </c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201</v>
      </c>
      <c r="F562" s="4">
        <f>ROUND(Source!O560,O562)</f>
        <v>603145.99</v>
      </c>
      <c r="G562" s="4" t="s">
        <v>152</v>
      </c>
      <c r="H562" s="4" t="s">
        <v>153</v>
      </c>
      <c r="I562" s="4"/>
      <c r="J562" s="4"/>
      <c r="K562" s="4">
        <v>201</v>
      </c>
      <c r="L562" s="4">
        <v>1</v>
      </c>
      <c r="M562" s="4">
        <v>3</v>
      </c>
      <c r="N562" s="4" t="s">
        <v>6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601841.77</v>
      </c>
      <c r="X562" s="4">
        <v>1</v>
      </c>
      <c r="Y562" s="4">
        <v>601841.77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202</v>
      </c>
      <c r="F563" s="4">
        <f>ROUND(Source!P560,O563)</f>
        <v>427705.96</v>
      </c>
      <c r="G563" s="4" t="s">
        <v>154</v>
      </c>
      <c r="H563" s="4" t="s">
        <v>155</v>
      </c>
      <c r="I563" s="4"/>
      <c r="J563" s="4"/>
      <c r="K563" s="4">
        <v>202</v>
      </c>
      <c r="L563" s="4">
        <v>2</v>
      </c>
      <c r="M563" s="4">
        <v>3</v>
      </c>
      <c r="N563" s="4" t="s">
        <v>6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427705.95999999996</v>
      </c>
      <c r="X563" s="4">
        <v>1</v>
      </c>
      <c r="Y563" s="4">
        <v>427705.95999999996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222</v>
      </c>
      <c r="F564" s="4">
        <f>ROUND(Source!AO560,O564)</f>
        <v>0</v>
      </c>
      <c r="G564" s="4" t="s">
        <v>156</v>
      </c>
      <c r="H564" s="4" t="s">
        <v>157</v>
      </c>
      <c r="I564" s="4"/>
      <c r="J564" s="4"/>
      <c r="K564" s="4">
        <v>222</v>
      </c>
      <c r="L564" s="4">
        <v>3</v>
      </c>
      <c r="M564" s="4">
        <v>3</v>
      </c>
      <c r="N564" s="4" t="s">
        <v>6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225</v>
      </c>
      <c r="F565" s="4">
        <f>ROUND(Source!AV560,O565)</f>
        <v>427705.96</v>
      </c>
      <c r="G565" s="4" t="s">
        <v>158</v>
      </c>
      <c r="H565" s="4" t="s">
        <v>159</v>
      </c>
      <c r="I565" s="4"/>
      <c r="J565" s="4"/>
      <c r="K565" s="4">
        <v>225</v>
      </c>
      <c r="L565" s="4">
        <v>4</v>
      </c>
      <c r="M565" s="4">
        <v>3</v>
      </c>
      <c r="N565" s="4" t="s">
        <v>6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427705.96</v>
      </c>
      <c r="X565" s="4">
        <v>1</v>
      </c>
      <c r="Y565" s="4">
        <v>427705.96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226</v>
      </c>
      <c r="F566" s="4">
        <f>ROUND(Source!AW560,O566)</f>
        <v>426401.74</v>
      </c>
      <c r="G566" s="4" t="s">
        <v>160</v>
      </c>
      <c r="H566" s="4" t="s">
        <v>161</v>
      </c>
      <c r="I566" s="4"/>
      <c r="J566" s="4"/>
      <c r="K566" s="4">
        <v>226</v>
      </c>
      <c r="L566" s="4">
        <v>5</v>
      </c>
      <c r="M566" s="4">
        <v>3</v>
      </c>
      <c r="N566" s="4" t="s">
        <v>6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426401.74</v>
      </c>
      <c r="X566" s="4">
        <v>1</v>
      </c>
      <c r="Y566" s="4">
        <v>426401.74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227</v>
      </c>
      <c r="F567" s="4">
        <f>ROUND(Source!AX560,O567)</f>
        <v>0</v>
      </c>
      <c r="G567" s="4" t="s">
        <v>162</v>
      </c>
      <c r="H567" s="4" t="s">
        <v>163</v>
      </c>
      <c r="I567" s="4"/>
      <c r="J567" s="4"/>
      <c r="K567" s="4">
        <v>227</v>
      </c>
      <c r="L567" s="4">
        <v>6</v>
      </c>
      <c r="M567" s="4">
        <v>3</v>
      </c>
      <c r="N567" s="4" t="s">
        <v>6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228</v>
      </c>
      <c r="F568" s="4">
        <f>ROUND(Source!AY560,O568)</f>
        <v>426401.74</v>
      </c>
      <c r="G568" s="4" t="s">
        <v>164</v>
      </c>
      <c r="H568" s="4" t="s">
        <v>165</v>
      </c>
      <c r="I568" s="4"/>
      <c r="J568" s="4"/>
      <c r="K568" s="4">
        <v>228</v>
      </c>
      <c r="L568" s="4">
        <v>7</v>
      </c>
      <c r="M568" s="4">
        <v>3</v>
      </c>
      <c r="N568" s="4" t="s">
        <v>6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426401.74</v>
      </c>
      <c r="X568" s="4">
        <v>1</v>
      </c>
      <c r="Y568" s="4">
        <v>426401.74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216</v>
      </c>
      <c r="F569" s="4">
        <f>ROUND(Source!AP560,O569)</f>
        <v>1304.22</v>
      </c>
      <c r="G569" s="4" t="s">
        <v>166</v>
      </c>
      <c r="H569" s="4" t="s">
        <v>167</v>
      </c>
      <c r="I569" s="4"/>
      <c r="J569" s="4"/>
      <c r="K569" s="4">
        <v>216</v>
      </c>
      <c r="L569" s="4">
        <v>8</v>
      </c>
      <c r="M569" s="4">
        <v>3</v>
      </c>
      <c r="N569" s="4" t="s">
        <v>6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1304.22</v>
      </c>
      <c r="X569" s="4">
        <v>1</v>
      </c>
      <c r="Y569" s="4">
        <v>1304.22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223</v>
      </c>
      <c r="F570" s="4">
        <f>ROUND(Source!AQ560,O570)</f>
        <v>0</v>
      </c>
      <c r="G570" s="4" t="s">
        <v>168</v>
      </c>
      <c r="H570" s="4" t="s">
        <v>169</v>
      </c>
      <c r="I570" s="4"/>
      <c r="J570" s="4"/>
      <c r="K570" s="4">
        <v>223</v>
      </c>
      <c r="L570" s="4">
        <v>9</v>
      </c>
      <c r="M570" s="4">
        <v>3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229</v>
      </c>
      <c r="F571" s="4">
        <f>ROUND(Source!AZ560,O571)</f>
        <v>1304.22</v>
      </c>
      <c r="G571" s="4" t="s">
        <v>170</v>
      </c>
      <c r="H571" s="4" t="s">
        <v>171</v>
      </c>
      <c r="I571" s="4"/>
      <c r="J571" s="4"/>
      <c r="K571" s="4">
        <v>229</v>
      </c>
      <c r="L571" s="4">
        <v>10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1304.22</v>
      </c>
      <c r="X571" s="4">
        <v>1</v>
      </c>
      <c r="Y571" s="4">
        <v>1304.22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203</v>
      </c>
      <c r="F572" s="4">
        <f>ROUND(Source!Q560,O572)</f>
        <v>12313.62</v>
      </c>
      <c r="G572" s="4" t="s">
        <v>172</v>
      </c>
      <c r="H572" s="4" t="s">
        <v>173</v>
      </c>
      <c r="I572" s="4"/>
      <c r="J572" s="4"/>
      <c r="K572" s="4">
        <v>203</v>
      </c>
      <c r="L572" s="4">
        <v>11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12313.62</v>
      </c>
      <c r="X572" s="4">
        <v>1</v>
      </c>
      <c r="Y572" s="4">
        <v>12313.62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231</v>
      </c>
      <c r="F573" s="4">
        <f>ROUND(Source!BB560,O573)</f>
        <v>0</v>
      </c>
      <c r="G573" s="4" t="s">
        <v>174</v>
      </c>
      <c r="H573" s="4" t="s">
        <v>175</v>
      </c>
      <c r="I573" s="4"/>
      <c r="J573" s="4"/>
      <c r="K573" s="4">
        <v>231</v>
      </c>
      <c r="L573" s="4">
        <v>12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204</v>
      </c>
      <c r="F574" s="4">
        <f>ROUND(Source!R560,O574)</f>
        <v>5490.86</v>
      </c>
      <c r="G574" s="4" t="s">
        <v>176</v>
      </c>
      <c r="H574" s="4" t="s">
        <v>177</v>
      </c>
      <c r="I574" s="4"/>
      <c r="J574" s="4"/>
      <c r="K574" s="4">
        <v>204</v>
      </c>
      <c r="L574" s="4">
        <v>13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5490.8600000000006</v>
      </c>
      <c r="X574" s="4">
        <v>1</v>
      </c>
      <c r="Y574" s="4">
        <v>5490.8600000000006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205</v>
      </c>
      <c r="F575" s="4">
        <f>ROUND(Source!S560,O575)</f>
        <v>163126.41</v>
      </c>
      <c r="G575" s="4" t="s">
        <v>178</v>
      </c>
      <c r="H575" s="4" t="s">
        <v>179</v>
      </c>
      <c r="I575" s="4"/>
      <c r="J575" s="4"/>
      <c r="K575" s="4">
        <v>205</v>
      </c>
      <c r="L575" s="4">
        <v>14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163126.41</v>
      </c>
      <c r="X575" s="4">
        <v>1</v>
      </c>
      <c r="Y575" s="4">
        <v>163126.41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232</v>
      </c>
      <c r="F576" s="4">
        <f>ROUND(Source!BC560,O576)</f>
        <v>0</v>
      </c>
      <c r="G576" s="4" t="s">
        <v>180</v>
      </c>
      <c r="H576" s="4" t="s">
        <v>181</v>
      </c>
      <c r="I576" s="4"/>
      <c r="J576" s="4"/>
      <c r="K576" s="4">
        <v>232</v>
      </c>
      <c r="L576" s="4">
        <v>15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214</v>
      </c>
      <c r="F577" s="4">
        <f>ROUND(Source!AS560,O577)</f>
        <v>908240.5</v>
      </c>
      <c r="G577" s="4" t="s">
        <v>182</v>
      </c>
      <c r="H577" s="4" t="s">
        <v>183</v>
      </c>
      <c r="I577" s="4"/>
      <c r="J577" s="4"/>
      <c r="K577" s="4">
        <v>214</v>
      </c>
      <c r="L577" s="4">
        <v>16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908240.5</v>
      </c>
      <c r="X577" s="4">
        <v>1</v>
      </c>
      <c r="Y577" s="4">
        <v>908240.5</v>
      </c>
      <c r="Z577" s="4"/>
      <c r="AA577" s="4"/>
      <c r="AB577" s="4"/>
    </row>
    <row r="578" spans="1:206" x14ac:dyDescent="0.2">
      <c r="A578" s="4">
        <v>50</v>
      </c>
      <c r="B578" s="4">
        <v>0</v>
      </c>
      <c r="C578" s="4">
        <v>0</v>
      </c>
      <c r="D578" s="4">
        <v>1</v>
      </c>
      <c r="E578" s="4">
        <v>215</v>
      </c>
      <c r="F578" s="4">
        <f>ROUND(Source!AT560,O578)</f>
        <v>0</v>
      </c>
      <c r="G578" s="4" t="s">
        <v>184</v>
      </c>
      <c r="H578" s="4" t="s">
        <v>185</v>
      </c>
      <c r="I578" s="4"/>
      <c r="J578" s="4"/>
      <c r="K578" s="4">
        <v>215</v>
      </c>
      <c r="L578" s="4">
        <v>17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217</v>
      </c>
      <c r="F579" s="4">
        <f>ROUND(Source!AU560,O579)</f>
        <v>0</v>
      </c>
      <c r="G579" s="4" t="s">
        <v>186</v>
      </c>
      <c r="H579" s="4" t="s">
        <v>187</v>
      </c>
      <c r="I579" s="4"/>
      <c r="J579" s="4"/>
      <c r="K579" s="4">
        <v>217</v>
      </c>
      <c r="L579" s="4">
        <v>18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230</v>
      </c>
      <c r="F580" s="4">
        <f>ROUND(Source!BA560,O580)</f>
        <v>0</v>
      </c>
      <c r="G580" s="4" t="s">
        <v>188</v>
      </c>
      <c r="H580" s="4" t="s">
        <v>189</v>
      </c>
      <c r="I580" s="4"/>
      <c r="J580" s="4"/>
      <c r="K580" s="4">
        <v>230</v>
      </c>
      <c r="L580" s="4">
        <v>19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206</v>
      </c>
      <c r="F581" s="4">
        <f>ROUND(Source!T560,O581)</f>
        <v>0</v>
      </c>
      <c r="G581" s="4" t="s">
        <v>190</v>
      </c>
      <c r="H581" s="4" t="s">
        <v>191</v>
      </c>
      <c r="I581" s="4"/>
      <c r="J581" s="4"/>
      <c r="K581" s="4">
        <v>206</v>
      </c>
      <c r="L581" s="4">
        <v>20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207</v>
      </c>
      <c r="F582" s="4">
        <f>ROUND(Source!U560,O582)</f>
        <v>401.77274999999997</v>
      </c>
      <c r="G582" s="4" t="s">
        <v>192</v>
      </c>
      <c r="H582" s="4" t="s">
        <v>193</v>
      </c>
      <c r="I582" s="4"/>
      <c r="J582" s="4"/>
      <c r="K582" s="4">
        <v>207</v>
      </c>
      <c r="L582" s="4">
        <v>21</v>
      </c>
      <c r="M582" s="4">
        <v>3</v>
      </c>
      <c r="N582" s="4" t="s">
        <v>6</v>
      </c>
      <c r="O582" s="4">
        <v>7</v>
      </c>
      <c r="P582" s="4"/>
      <c r="Q582" s="4"/>
      <c r="R582" s="4"/>
      <c r="S582" s="4"/>
      <c r="T582" s="4"/>
      <c r="U582" s="4"/>
      <c r="V582" s="4"/>
      <c r="W582" s="4">
        <v>401.77274999999997</v>
      </c>
      <c r="X582" s="4">
        <v>1</v>
      </c>
      <c r="Y582" s="4">
        <v>401.77274999999997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208</v>
      </c>
      <c r="F583" s="4">
        <f>ROUND(Source!V560,O583)</f>
        <v>10.4026707</v>
      </c>
      <c r="G583" s="4" t="s">
        <v>194</v>
      </c>
      <c r="H583" s="4" t="s">
        <v>195</v>
      </c>
      <c r="I583" s="4"/>
      <c r="J583" s="4"/>
      <c r="K583" s="4">
        <v>208</v>
      </c>
      <c r="L583" s="4">
        <v>22</v>
      </c>
      <c r="M583" s="4">
        <v>3</v>
      </c>
      <c r="N583" s="4" t="s">
        <v>6</v>
      </c>
      <c r="O583" s="4">
        <v>7</v>
      </c>
      <c r="P583" s="4"/>
      <c r="Q583" s="4"/>
      <c r="R583" s="4"/>
      <c r="S583" s="4"/>
      <c r="T583" s="4"/>
      <c r="U583" s="4"/>
      <c r="V583" s="4"/>
      <c r="W583" s="4">
        <v>10.4026707</v>
      </c>
      <c r="X583" s="4">
        <v>1</v>
      </c>
      <c r="Y583" s="4">
        <v>10.4026707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209</v>
      </c>
      <c r="F584" s="4">
        <f>ROUND(Source!W560,O584)</f>
        <v>0</v>
      </c>
      <c r="G584" s="4" t="s">
        <v>196</v>
      </c>
      <c r="H584" s="4" t="s">
        <v>197</v>
      </c>
      <c r="I584" s="4"/>
      <c r="J584" s="4"/>
      <c r="K584" s="4">
        <v>209</v>
      </c>
      <c r="L584" s="4">
        <v>23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233</v>
      </c>
      <c r="F585" s="4">
        <f>ROUND(Source!BD560,O585)</f>
        <v>0</v>
      </c>
      <c r="G585" s="4" t="s">
        <v>198</v>
      </c>
      <c r="H585" s="4" t="s">
        <v>199</v>
      </c>
      <c r="I585" s="4"/>
      <c r="J585" s="4"/>
      <c r="K585" s="4">
        <v>233</v>
      </c>
      <c r="L585" s="4">
        <v>24</v>
      </c>
      <c r="M585" s="4">
        <v>3</v>
      </c>
      <c r="N585" s="4" t="s">
        <v>6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210</v>
      </c>
      <c r="F586" s="4">
        <f>ROUND(Source!X560,O586)</f>
        <v>192885.86</v>
      </c>
      <c r="G586" s="4" t="s">
        <v>200</v>
      </c>
      <c r="H586" s="4" t="s">
        <v>201</v>
      </c>
      <c r="I586" s="4"/>
      <c r="J586" s="4"/>
      <c r="K586" s="4">
        <v>210</v>
      </c>
      <c r="L586" s="4">
        <v>25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192885.86</v>
      </c>
      <c r="X586" s="4">
        <v>1</v>
      </c>
      <c r="Y586" s="4">
        <v>192885.86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211</v>
      </c>
      <c r="F587" s="4">
        <f>ROUND(Source!Y560,O587)</f>
        <v>113512.87</v>
      </c>
      <c r="G587" s="4" t="s">
        <v>202</v>
      </c>
      <c r="H587" s="4" t="s">
        <v>203</v>
      </c>
      <c r="I587" s="4"/>
      <c r="J587" s="4"/>
      <c r="K587" s="4">
        <v>211</v>
      </c>
      <c r="L587" s="4">
        <v>26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113512.87</v>
      </c>
      <c r="X587" s="4">
        <v>1</v>
      </c>
      <c r="Y587" s="4">
        <v>113512.87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224</v>
      </c>
      <c r="F588" s="4">
        <f>ROUND(Source!AR560,O588)</f>
        <v>909544.72</v>
      </c>
      <c r="G588" s="4" t="s">
        <v>204</v>
      </c>
      <c r="H588" s="4" t="s">
        <v>205</v>
      </c>
      <c r="I588" s="4"/>
      <c r="J588" s="4"/>
      <c r="K588" s="4">
        <v>224</v>
      </c>
      <c r="L588" s="4">
        <v>27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909544.72</v>
      </c>
      <c r="X588" s="4">
        <v>1</v>
      </c>
      <c r="Y588" s="4">
        <v>909544.72</v>
      </c>
      <c r="Z588" s="4"/>
      <c r="AA588" s="4"/>
      <c r="AB588" s="4"/>
    </row>
    <row r="590" spans="1:206" x14ac:dyDescent="0.2">
      <c r="A590" s="1">
        <v>4</v>
      </c>
      <c r="B590" s="1">
        <v>1</v>
      </c>
      <c r="C590" s="1"/>
      <c r="D590" s="1">
        <f>ROW(A622)</f>
        <v>622</v>
      </c>
      <c r="E590" s="1"/>
      <c r="F590" s="1" t="s">
        <v>6</v>
      </c>
      <c r="G590" s="1" t="s">
        <v>441</v>
      </c>
      <c r="H590" s="1" t="s">
        <v>6</v>
      </c>
      <c r="I590" s="1">
        <v>0</v>
      </c>
      <c r="J590" s="1"/>
      <c r="K590" s="1">
        <v>-1</v>
      </c>
      <c r="L590" s="1"/>
      <c r="M590" s="1" t="s">
        <v>6</v>
      </c>
      <c r="N590" s="1"/>
      <c r="O590" s="1"/>
      <c r="P590" s="1"/>
      <c r="Q590" s="1"/>
      <c r="R590" s="1"/>
      <c r="S590" s="1">
        <v>0</v>
      </c>
      <c r="T590" s="1"/>
      <c r="U590" s="1" t="s">
        <v>6</v>
      </c>
      <c r="V590" s="1">
        <v>0</v>
      </c>
      <c r="W590" s="1"/>
      <c r="X590" s="1"/>
      <c r="Y590" s="1"/>
      <c r="Z590" s="1"/>
      <c r="AA590" s="1"/>
      <c r="AB590" s="1" t="s">
        <v>6</v>
      </c>
      <c r="AC590" s="1" t="s">
        <v>6</v>
      </c>
      <c r="AD590" s="1" t="s">
        <v>6</v>
      </c>
      <c r="AE590" s="1" t="s">
        <v>6</v>
      </c>
      <c r="AF590" s="1" t="s">
        <v>6</v>
      </c>
      <c r="AG590" s="1" t="s">
        <v>6</v>
      </c>
      <c r="AH590" s="1"/>
      <c r="AI590" s="1"/>
      <c r="AJ590" s="1"/>
      <c r="AK590" s="1"/>
      <c r="AL590" s="1"/>
      <c r="AM590" s="1"/>
      <c r="AN590" s="1"/>
      <c r="AO590" s="1"/>
      <c r="AP590" s="1" t="s">
        <v>6</v>
      </c>
      <c r="AQ590" s="1" t="s">
        <v>6</v>
      </c>
      <c r="AR590" s="1" t="s">
        <v>6</v>
      </c>
      <c r="AS590" s="1"/>
      <c r="AT590" s="1"/>
      <c r="AU590" s="1"/>
      <c r="AV590" s="1"/>
      <c r="AW590" s="1"/>
      <c r="AX590" s="1"/>
      <c r="AY590" s="1"/>
      <c r="AZ590" s="1" t="s">
        <v>6</v>
      </c>
      <c r="BA590" s="1"/>
      <c r="BB590" s="1" t="s">
        <v>6</v>
      </c>
      <c r="BC590" s="1" t="s">
        <v>6</v>
      </c>
      <c r="BD590" s="1" t="s">
        <v>6</v>
      </c>
      <c r="BE590" s="1" t="s">
        <v>6</v>
      </c>
      <c r="BF590" s="1" t="s">
        <v>6</v>
      </c>
      <c r="BG590" s="1" t="s">
        <v>6</v>
      </c>
      <c r="BH590" s="1" t="s">
        <v>6</v>
      </c>
      <c r="BI590" s="1" t="s">
        <v>6</v>
      </c>
      <c r="BJ590" s="1" t="s">
        <v>6</v>
      </c>
      <c r="BK590" s="1" t="s">
        <v>6</v>
      </c>
      <c r="BL590" s="1" t="s">
        <v>6</v>
      </c>
      <c r="BM590" s="1" t="s">
        <v>6</v>
      </c>
      <c r="BN590" s="1" t="s">
        <v>6</v>
      </c>
      <c r="BO590" s="1" t="s">
        <v>6</v>
      </c>
      <c r="BP590" s="1" t="s">
        <v>6</v>
      </c>
      <c r="BQ590" s="1"/>
      <c r="BR590" s="1"/>
      <c r="BS590" s="1"/>
      <c r="BT590" s="1"/>
      <c r="BU590" s="1"/>
      <c r="BV590" s="1"/>
      <c r="BW590" s="1"/>
      <c r="BX590" s="1">
        <v>0</v>
      </c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>
        <v>0</v>
      </c>
    </row>
    <row r="592" spans="1:206" x14ac:dyDescent="0.2">
      <c r="A592" s="2">
        <v>52</v>
      </c>
      <c r="B592" s="2">
        <f t="shared" ref="B592:G592" si="474">B622</f>
        <v>1</v>
      </c>
      <c r="C592" s="2">
        <f t="shared" si="474"/>
        <v>4</v>
      </c>
      <c r="D592" s="2">
        <f t="shared" si="474"/>
        <v>590</v>
      </c>
      <c r="E592" s="2">
        <f t="shared" si="474"/>
        <v>0</v>
      </c>
      <c r="F592" s="2" t="str">
        <f t="shared" si="474"/>
        <v/>
      </c>
      <c r="G592" s="2" t="str">
        <f t="shared" si="474"/>
        <v>Система ВЕ10 (В18)</v>
      </c>
      <c r="H592" s="2"/>
      <c r="I592" s="2"/>
      <c r="J592" s="2"/>
      <c r="K592" s="2"/>
      <c r="L592" s="2"/>
      <c r="M592" s="2"/>
      <c r="N592" s="2"/>
      <c r="O592" s="2">
        <f t="shared" ref="O592:AT592" si="475">O622</f>
        <v>483238.04</v>
      </c>
      <c r="P592" s="2">
        <f t="shared" si="475"/>
        <v>344108.17</v>
      </c>
      <c r="Q592" s="2">
        <f t="shared" si="475"/>
        <v>9470.83</v>
      </c>
      <c r="R592" s="2">
        <f t="shared" si="475"/>
        <v>4154.07</v>
      </c>
      <c r="S592" s="2">
        <f t="shared" si="475"/>
        <v>129659.04</v>
      </c>
      <c r="T592" s="2">
        <f t="shared" si="475"/>
        <v>0</v>
      </c>
      <c r="U592" s="2">
        <f t="shared" si="475"/>
        <v>319.81649999999996</v>
      </c>
      <c r="V592" s="2">
        <f t="shared" si="475"/>
        <v>7.8594896999999992</v>
      </c>
      <c r="W592" s="2">
        <f t="shared" si="475"/>
        <v>0</v>
      </c>
      <c r="X592" s="2">
        <f t="shared" si="475"/>
        <v>153725.56</v>
      </c>
      <c r="Y592" s="2">
        <f t="shared" si="475"/>
        <v>90545.38</v>
      </c>
      <c r="Z592" s="2">
        <f t="shared" si="475"/>
        <v>0</v>
      </c>
      <c r="AA592" s="2">
        <f t="shared" si="475"/>
        <v>0</v>
      </c>
      <c r="AB592" s="2">
        <f t="shared" si="475"/>
        <v>483238.04</v>
      </c>
      <c r="AC592" s="2">
        <f t="shared" si="475"/>
        <v>344108.17</v>
      </c>
      <c r="AD592" s="2">
        <f t="shared" si="475"/>
        <v>9470.83</v>
      </c>
      <c r="AE592" s="2">
        <f t="shared" si="475"/>
        <v>4154.07</v>
      </c>
      <c r="AF592" s="2">
        <f t="shared" si="475"/>
        <v>129659.04</v>
      </c>
      <c r="AG592" s="2">
        <f t="shared" si="475"/>
        <v>0</v>
      </c>
      <c r="AH592" s="2">
        <f t="shared" si="475"/>
        <v>319.81649999999996</v>
      </c>
      <c r="AI592" s="2">
        <f t="shared" si="475"/>
        <v>7.8594896999999992</v>
      </c>
      <c r="AJ592" s="2">
        <f t="shared" si="475"/>
        <v>0</v>
      </c>
      <c r="AK592" s="2">
        <f t="shared" si="475"/>
        <v>153725.56</v>
      </c>
      <c r="AL592" s="2">
        <f t="shared" si="475"/>
        <v>90545.38</v>
      </c>
      <c r="AM592" s="2">
        <f t="shared" si="475"/>
        <v>0</v>
      </c>
      <c r="AN592" s="2">
        <f t="shared" si="475"/>
        <v>0</v>
      </c>
      <c r="AO592" s="2">
        <f t="shared" si="475"/>
        <v>0</v>
      </c>
      <c r="AP592" s="2">
        <f t="shared" si="475"/>
        <v>1304.22</v>
      </c>
      <c r="AQ592" s="2">
        <f t="shared" si="475"/>
        <v>0</v>
      </c>
      <c r="AR592" s="2">
        <f t="shared" si="475"/>
        <v>727508.98</v>
      </c>
      <c r="AS592" s="2">
        <f t="shared" si="475"/>
        <v>726204.76</v>
      </c>
      <c r="AT592" s="2">
        <f t="shared" si="475"/>
        <v>0</v>
      </c>
      <c r="AU592" s="2">
        <f t="shared" ref="AU592:BZ592" si="476">AU622</f>
        <v>0</v>
      </c>
      <c r="AV592" s="2">
        <f t="shared" si="476"/>
        <v>344108.17</v>
      </c>
      <c r="AW592" s="2">
        <f t="shared" si="476"/>
        <v>342803.95</v>
      </c>
      <c r="AX592" s="2">
        <f t="shared" si="476"/>
        <v>0</v>
      </c>
      <c r="AY592" s="2">
        <f t="shared" si="476"/>
        <v>342803.95</v>
      </c>
      <c r="AZ592" s="2">
        <f t="shared" si="476"/>
        <v>1304.22</v>
      </c>
      <c r="BA592" s="2">
        <f t="shared" si="476"/>
        <v>0</v>
      </c>
      <c r="BB592" s="2">
        <f t="shared" si="476"/>
        <v>0</v>
      </c>
      <c r="BC592" s="2">
        <f t="shared" si="476"/>
        <v>0</v>
      </c>
      <c r="BD592" s="2">
        <f t="shared" si="476"/>
        <v>0</v>
      </c>
      <c r="BE592" s="2">
        <f t="shared" si="476"/>
        <v>0</v>
      </c>
      <c r="BF592" s="2">
        <f t="shared" si="476"/>
        <v>0</v>
      </c>
      <c r="BG592" s="2">
        <f t="shared" si="476"/>
        <v>0</v>
      </c>
      <c r="BH592" s="2">
        <f t="shared" si="476"/>
        <v>0</v>
      </c>
      <c r="BI592" s="2">
        <f t="shared" si="476"/>
        <v>0</v>
      </c>
      <c r="BJ592" s="2">
        <f t="shared" si="476"/>
        <v>0</v>
      </c>
      <c r="BK592" s="2">
        <f t="shared" si="476"/>
        <v>0</v>
      </c>
      <c r="BL592" s="2">
        <f t="shared" si="476"/>
        <v>0</v>
      </c>
      <c r="BM592" s="2">
        <f t="shared" si="476"/>
        <v>0</v>
      </c>
      <c r="BN592" s="2">
        <f t="shared" si="476"/>
        <v>0</v>
      </c>
      <c r="BO592" s="2">
        <f t="shared" si="476"/>
        <v>0</v>
      </c>
      <c r="BP592" s="2">
        <f t="shared" si="476"/>
        <v>0</v>
      </c>
      <c r="BQ592" s="2">
        <f t="shared" si="476"/>
        <v>0</v>
      </c>
      <c r="BR592" s="2">
        <f t="shared" si="476"/>
        <v>0</v>
      </c>
      <c r="BS592" s="2">
        <f t="shared" si="476"/>
        <v>0</v>
      </c>
      <c r="BT592" s="2">
        <f t="shared" si="476"/>
        <v>0</v>
      </c>
      <c r="BU592" s="2">
        <f t="shared" si="476"/>
        <v>0</v>
      </c>
      <c r="BV592" s="2">
        <f t="shared" si="476"/>
        <v>0</v>
      </c>
      <c r="BW592" s="2">
        <f t="shared" si="476"/>
        <v>0</v>
      </c>
      <c r="BX592" s="2">
        <f t="shared" si="476"/>
        <v>0</v>
      </c>
      <c r="BY592" s="2">
        <f t="shared" si="476"/>
        <v>1304.22</v>
      </c>
      <c r="BZ592" s="2">
        <f t="shared" si="476"/>
        <v>0</v>
      </c>
      <c r="CA592" s="2">
        <f t="shared" ref="CA592:DF592" si="477">CA622</f>
        <v>727508.98</v>
      </c>
      <c r="CB592" s="2">
        <f t="shared" si="477"/>
        <v>726204.76</v>
      </c>
      <c r="CC592" s="2">
        <f t="shared" si="477"/>
        <v>0</v>
      </c>
      <c r="CD592" s="2">
        <f t="shared" si="477"/>
        <v>0</v>
      </c>
      <c r="CE592" s="2">
        <f t="shared" si="477"/>
        <v>344108.17</v>
      </c>
      <c r="CF592" s="2">
        <f t="shared" si="477"/>
        <v>342803.95</v>
      </c>
      <c r="CG592" s="2">
        <f t="shared" si="477"/>
        <v>0</v>
      </c>
      <c r="CH592" s="2">
        <f t="shared" si="477"/>
        <v>342803.95</v>
      </c>
      <c r="CI592" s="2">
        <f t="shared" si="477"/>
        <v>1304.22</v>
      </c>
      <c r="CJ592" s="2">
        <f t="shared" si="477"/>
        <v>0</v>
      </c>
      <c r="CK592" s="2">
        <f t="shared" si="477"/>
        <v>0</v>
      </c>
      <c r="CL592" s="2">
        <f t="shared" si="477"/>
        <v>0</v>
      </c>
      <c r="CM592" s="2">
        <f t="shared" si="477"/>
        <v>0</v>
      </c>
      <c r="CN592" s="2">
        <f t="shared" si="477"/>
        <v>0</v>
      </c>
      <c r="CO592" s="2">
        <f t="shared" si="477"/>
        <v>0</v>
      </c>
      <c r="CP592" s="2">
        <f t="shared" si="477"/>
        <v>0</v>
      </c>
      <c r="CQ592" s="2">
        <f t="shared" si="477"/>
        <v>0</v>
      </c>
      <c r="CR592" s="2">
        <f t="shared" si="477"/>
        <v>0</v>
      </c>
      <c r="CS592" s="2">
        <f t="shared" si="477"/>
        <v>0</v>
      </c>
      <c r="CT592" s="2">
        <f t="shared" si="477"/>
        <v>0</v>
      </c>
      <c r="CU592" s="2">
        <f t="shared" si="477"/>
        <v>0</v>
      </c>
      <c r="CV592" s="2">
        <f t="shared" si="477"/>
        <v>0</v>
      </c>
      <c r="CW592" s="2">
        <f t="shared" si="477"/>
        <v>0</v>
      </c>
      <c r="CX592" s="2">
        <f t="shared" si="477"/>
        <v>0</v>
      </c>
      <c r="CY592" s="2">
        <f t="shared" si="477"/>
        <v>0</v>
      </c>
      <c r="CZ592" s="2">
        <f t="shared" si="477"/>
        <v>0</v>
      </c>
      <c r="DA592" s="2">
        <f t="shared" si="477"/>
        <v>0</v>
      </c>
      <c r="DB592" s="2">
        <f t="shared" si="477"/>
        <v>0</v>
      </c>
      <c r="DC592" s="2">
        <f t="shared" si="477"/>
        <v>0</v>
      </c>
      <c r="DD592" s="2">
        <f t="shared" si="477"/>
        <v>0</v>
      </c>
      <c r="DE592" s="2">
        <f t="shared" si="477"/>
        <v>0</v>
      </c>
      <c r="DF592" s="2">
        <f t="shared" si="477"/>
        <v>0</v>
      </c>
      <c r="DG592" s="3">
        <f t="shared" ref="DG592:EL592" si="478">DG622</f>
        <v>0</v>
      </c>
      <c r="DH592" s="3">
        <f t="shared" si="478"/>
        <v>0</v>
      </c>
      <c r="DI592" s="3">
        <f t="shared" si="478"/>
        <v>0</v>
      </c>
      <c r="DJ592" s="3">
        <f t="shared" si="478"/>
        <v>0</v>
      </c>
      <c r="DK592" s="3">
        <f t="shared" si="478"/>
        <v>0</v>
      </c>
      <c r="DL592" s="3">
        <f t="shared" si="478"/>
        <v>0</v>
      </c>
      <c r="DM592" s="3">
        <f t="shared" si="478"/>
        <v>0</v>
      </c>
      <c r="DN592" s="3">
        <f t="shared" si="478"/>
        <v>0</v>
      </c>
      <c r="DO592" s="3">
        <f t="shared" si="478"/>
        <v>0</v>
      </c>
      <c r="DP592" s="3">
        <f t="shared" si="478"/>
        <v>0</v>
      </c>
      <c r="DQ592" s="3">
        <f t="shared" si="478"/>
        <v>0</v>
      </c>
      <c r="DR592" s="3">
        <f t="shared" si="478"/>
        <v>0</v>
      </c>
      <c r="DS592" s="3">
        <f t="shared" si="478"/>
        <v>0</v>
      </c>
      <c r="DT592" s="3">
        <f t="shared" si="478"/>
        <v>0</v>
      </c>
      <c r="DU592" s="3">
        <f t="shared" si="478"/>
        <v>0</v>
      </c>
      <c r="DV592" s="3">
        <f t="shared" si="478"/>
        <v>0</v>
      </c>
      <c r="DW592" s="3">
        <f t="shared" si="478"/>
        <v>0</v>
      </c>
      <c r="DX592" s="3">
        <f t="shared" si="478"/>
        <v>0</v>
      </c>
      <c r="DY592" s="3">
        <f t="shared" si="478"/>
        <v>0</v>
      </c>
      <c r="DZ592" s="3">
        <f t="shared" si="478"/>
        <v>0</v>
      </c>
      <c r="EA592" s="3">
        <f t="shared" si="478"/>
        <v>0</v>
      </c>
      <c r="EB592" s="3">
        <f t="shared" si="478"/>
        <v>0</v>
      </c>
      <c r="EC592" s="3">
        <f t="shared" si="478"/>
        <v>0</v>
      </c>
      <c r="ED592" s="3">
        <f t="shared" si="478"/>
        <v>0</v>
      </c>
      <c r="EE592" s="3">
        <f t="shared" si="478"/>
        <v>0</v>
      </c>
      <c r="EF592" s="3">
        <f t="shared" si="478"/>
        <v>0</v>
      </c>
      <c r="EG592" s="3">
        <f t="shared" si="478"/>
        <v>0</v>
      </c>
      <c r="EH592" s="3">
        <f t="shared" si="478"/>
        <v>0</v>
      </c>
      <c r="EI592" s="3">
        <f t="shared" si="478"/>
        <v>0</v>
      </c>
      <c r="EJ592" s="3">
        <f t="shared" si="478"/>
        <v>0</v>
      </c>
      <c r="EK592" s="3">
        <f t="shared" si="478"/>
        <v>0</v>
      </c>
      <c r="EL592" s="3">
        <f t="shared" si="478"/>
        <v>0</v>
      </c>
      <c r="EM592" s="3">
        <f t="shared" ref="EM592:FR592" si="479">EM622</f>
        <v>0</v>
      </c>
      <c r="EN592" s="3">
        <f t="shared" si="479"/>
        <v>0</v>
      </c>
      <c r="EO592" s="3">
        <f t="shared" si="479"/>
        <v>0</v>
      </c>
      <c r="EP592" s="3">
        <f t="shared" si="479"/>
        <v>0</v>
      </c>
      <c r="EQ592" s="3">
        <f t="shared" si="479"/>
        <v>0</v>
      </c>
      <c r="ER592" s="3">
        <f t="shared" si="479"/>
        <v>0</v>
      </c>
      <c r="ES592" s="3">
        <f t="shared" si="479"/>
        <v>0</v>
      </c>
      <c r="ET592" s="3">
        <f t="shared" si="479"/>
        <v>0</v>
      </c>
      <c r="EU592" s="3">
        <f t="shared" si="479"/>
        <v>0</v>
      </c>
      <c r="EV592" s="3">
        <f t="shared" si="479"/>
        <v>0</v>
      </c>
      <c r="EW592" s="3">
        <f t="shared" si="479"/>
        <v>0</v>
      </c>
      <c r="EX592" s="3">
        <f t="shared" si="479"/>
        <v>0</v>
      </c>
      <c r="EY592" s="3">
        <f t="shared" si="479"/>
        <v>0</v>
      </c>
      <c r="EZ592" s="3">
        <f t="shared" si="479"/>
        <v>0</v>
      </c>
      <c r="FA592" s="3">
        <f t="shared" si="479"/>
        <v>0</v>
      </c>
      <c r="FB592" s="3">
        <f t="shared" si="479"/>
        <v>0</v>
      </c>
      <c r="FC592" s="3">
        <f t="shared" si="479"/>
        <v>0</v>
      </c>
      <c r="FD592" s="3">
        <f t="shared" si="479"/>
        <v>0</v>
      </c>
      <c r="FE592" s="3">
        <f t="shared" si="479"/>
        <v>0</v>
      </c>
      <c r="FF592" s="3">
        <f t="shared" si="479"/>
        <v>0</v>
      </c>
      <c r="FG592" s="3">
        <f t="shared" si="479"/>
        <v>0</v>
      </c>
      <c r="FH592" s="3">
        <f t="shared" si="479"/>
        <v>0</v>
      </c>
      <c r="FI592" s="3">
        <f t="shared" si="479"/>
        <v>0</v>
      </c>
      <c r="FJ592" s="3">
        <f t="shared" si="479"/>
        <v>0</v>
      </c>
      <c r="FK592" s="3">
        <f t="shared" si="479"/>
        <v>0</v>
      </c>
      <c r="FL592" s="3">
        <f t="shared" si="479"/>
        <v>0</v>
      </c>
      <c r="FM592" s="3">
        <f t="shared" si="479"/>
        <v>0</v>
      </c>
      <c r="FN592" s="3">
        <f t="shared" si="479"/>
        <v>0</v>
      </c>
      <c r="FO592" s="3">
        <f t="shared" si="479"/>
        <v>0</v>
      </c>
      <c r="FP592" s="3">
        <f t="shared" si="479"/>
        <v>0</v>
      </c>
      <c r="FQ592" s="3">
        <f t="shared" si="479"/>
        <v>0</v>
      </c>
      <c r="FR592" s="3">
        <f t="shared" si="479"/>
        <v>0</v>
      </c>
      <c r="FS592" s="3">
        <f t="shared" ref="FS592:GX592" si="480">FS622</f>
        <v>0</v>
      </c>
      <c r="FT592" s="3">
        <f t="shared" si="480"/>
        <v>0</v>
      </c>
      <c r="FU592" s="3">
        <f t="shared" si="480"/>
        <v>0</v>
      </c>
      <c r="FV592" s="3">
        <f t="shared" si="480"/>
        <v>0</v>
      </c>
      <c r="FW592" s="3">
        <f t="shared" si="480"/>
        <v>0</v>
      </c>
      <c r="FX592" s="3">
        <f t="shared" si="480"/>
        <v>0</v>
      </c>
      <c r="FY592" s="3">
        <f t="shared" si="480"/>
        <v>0</v>
      </c>
      <c r="FZ592" s="3">
        <f t="shared" si="480"/>
        <v>0</v>
      </c>
      <c r="GA592" s="3">
        <f t="shared" si="480"/>
        <v>0</v>
      </c>
      <c r="GB592" s="3">
        <f t="shared" si="480"/>
        <v>0</v>
      </c>
      <c r="GC592" s="3">
        <f t="shared" si="480"/>
        <v>0</v>
      </c>
      <c r="GD592" s="3">
        <f t="shared" si="480"/>
        <v>0</v>
      </c>
      <c r="GE592" s="3">
        <f t="shared" si="480"/>
        <v>0</v>
      </c>
      <c r="GF592" s="3">
        <f t="shared" si="480"/>
        <v>0</v>
      </c>
      <c r="GG592" s="3">
        <f t="shared" si="480"/>
        <v>0</v>
      </c>
      <c r="GH592" s="3">
        <f t="shared" si="480"/>
        <v>0</v>
      </c>
      <c r="GI592" s="3">
        <f t="shared" si="480"/>
        <v>0</v>
      </c>
      <c r="GJ592" s="3">
        <f t="shared" si="480"/>
        <v>0</v>
      </c>
      <c r="GK592" s="3">
        <f t="shared" si="480"/>
        <v>0</v>
      </c>
      <c r="GL592" s="3">
        <f t="shared" si="480"/>
        <v>0</v>
      </c>
      <c r="GM592" s="3">
        <f t="shared" si="480"/>
        <v>0</v>
      </c>
      <c r="GN592" s="3">
        <f t="shared" si="480"/>
        <v>0</v>
      </c>
      <c r="GO592" s="3">
        <f t="shared" si="480"/>
        <v>0</v>
      </c>
      <c r="GP592" s="3">
        <f t="shared" si="480"/>
        <v>0</v>
      </c>
      <c r="GQ592" s="3">
        <f t="shared" si="480"/>
        <v>0</v>
      </c>
      <c r="GR592" s="3">
        <f t="shared" si="480"/>
        <v>0</v>
      </c>
      <c r="GS592" s="3">
        <f t="shared" si="480"/>
        <v>0</v>
      </c>
      <c r="GT592" s="3">
        <f t="shared" si="480"/>
        <v>0</v>
      </c>
      <c r="GU592" s="3">
        <f t="shared" si="480"/>
        <v>0</v>
      </c>
      <c r="GV592" s="3">
        <f t="shared" si="480"/>
        <v>0</v>
      </c>
      <c r="GW592" s="3">
        <f t="shared" si="480"/>
        <v>0</v>
      </c>
      <c r="GX592" s="3">
        <f t="shared" si="480"/>
        <v>0</v>
      </c>
    </row>
    <row r="594" spans="1:245" x14ac:dyDescent="0.2">
      <c r="A594">
        <v>17</v>
      </c>
      <c r="B594">
        <v>1</v>
      </c>
      <c r="C594">
        <f>ROW(SmtRes!A799)</f>
        <v>799</v>
      </c>
      <c r="D594">
        <f>ROW(EtalonRes!A911)</f>
        <v>911</v>
      </c>
      <c r="E594" t="s">
        <v>442</v>
      </c>
      <c r="F594" t="s">
        <v>20</v>
      </c>
      <c r="G594" t="s">
        <v>21</v>
      </c>
      <c r="H594" t="s">
        <v>22</v>
      </c>
      <c r="I594">
        <v>1</v>
      </c>
      <c r="J594">
        <v>0</v>
      </c>
      <c r="K594">
        <v>1</v>
      </c>
      <c r="O594">
        <f t="shared" ref="O594:O620" si="481">ROUND(CP594,2)</f>
        <v>1783.01</v>
      </c>
      <c r="P594">
        <f t="shared" ref="P594:P620" si="482">ROUND(CQ594*I594,2)</f>
        <v>20.14</v>
      </c>
      <c r="Q594">
        <f t="shared" ref="Q594:Q620" si="483">ROUND(CR594*I594,2)</f>
        <v>109.25</v>
      </c>
      <c r="R594">
        <f t="shared" ref="R594:R620" si="484">ROUND(CS594*I594,2)</f>
        <v>28.26</v>
      </c>
      <c r="S594">
        <f t="shared" ref="S594:S620" si="485">ROUND(CT594*I594,2)</f>
        <v>1653.62</v>
      </c>
      <c r="T594">
        <f t="shared" ref="T594:T620" si="486">ROUND(CU594*I594,2)</f>
        <v>0</v>
      </c>
      <c r="U594">
        <f t="shared" ref="U594:U620" si="487">ROUND(CV594*I594,7)</f>
        <v>3.8325</v>
      </c>
      <c r="V594">
        <f t="shared" ref="V594:V620" si="488">ROUND(CW594*I594,7)</f>
        <v>5.2499999999999998E-2</v>
      </c>
      <c r="W594">
        <f t="shared" ref="W594:W620" si="489">ROUND(CX594*I594,2)</f>
        <v>0</v>
      </c>
      <c r="X594">
        <f t="shared" ref="X594:X620" si="490">ROUND(CY594,2)</f>
        <v>2035.07</v>
      </c>
      <c r="Y594">
        <f t="shared" ref="Y594:Y620" si="491">ROUND(CZ594,2)</f>
        <v>1210.95</v>
      </c>
      <c r="AA594">
        <v>92843885</v>
      </c>
      <c r="AB594">
        <f t="shared" ref="AB594:AB620" si="492">ROUND((AC594+AD594+AF594),2)</f>
        <v>45.85</v>
      </c>
      <c r="AC594">
        <f t="shared" ref="AC594:AC620" si="493">ROUND((ES594),2)</f>
        <v>2.0299999999999998</v>
      </c>
      <c r="AD594">
        <f>ROUND(((((ET594*ROUND(1.05,7)))-((EU594*ROUND(1.05,7))))+AE594),2)</f>
        <v>6.95</v>
      </c>
      <c r="AE594">
        <f>ROUND(((EU594*ROUND(1.05,7))),2)</f>
        <v>0.63</v>
      </c>
      <c r="AF594">
        <f>ROUND(((EV594*ROUND(1.05,7))),2)</f>
        <v>36.869999999999997</v>
      </c>
      <c r="AG594">
        <f t="shared" ref="AG594:AG620" si="494">ROUND((AP594),2)</f>
        <v>0</v>
      </c>
      <c r="AH594">
        <f>((EW594*ROUND(1.05,7)))</f>
        <v>3.8325</v>
      </c>
      <c r="AI594">
        <f>((EX594*ROUND(1.05,7)))</f>
        <v>5.2500000000000005E-2</v>
      </c>
      <c r="AJ594">
        <f t="shared" ref="AJ594:AJ620" si="495">(AS594)</f>
        <v>0</v>
      </c>
      <c r="AK594">
        <v>43.76</v>
      </c>
      <c r="AL594">
        <v>2.0299999999999998</v>
      </c>
      <c r="AM594">
        <v>6.62</v>
      </c>
      <c r="AN594">
        <v>0.6</v>
      </c>
      <c r="AO594">
        <v>35.11</v>
      </c>
      <c r="AP594">
        <v>0</v>
      </c>
      <c r="AQ594">
        <v>3.65</v>
      </c>
      <c r="AR594">
        <v>0.05</v>
      </c>
      <c r="AS594">
        <v>0</v>
      </c>
      <c r="AT594">
        <v>121</v>
      </c>
      <c r="AU594">
        <v>72</v>
      </c>
      <c r="AV594">
        <v>1</v>
      </c>
      <c r="AW594">
        <v>1</v>
      </c>
      <c r="AZ594">
        <v>1</v>
      </c>
      <c r="BA594">
        <v>44.85</v>
      </c>
      <c r="BB594">
        <v>15.72</v>
      </c>
      <c r="BC594">
        <v>9.92</v>
      </c>
      <c r="BD594" t="s">
        <v>6</v>
      </c>
      <c r="BE594" t="s">
        <v>6</v>
      </c>
      <c r="BF594" t="s">
        <v>6</v>
      </c>
      <c r="BG594" t="s">
        <v>6</v>
      </c>
      <c r="BH594">
        <v>0</v>
      </c>
      <c r="BI594">
        <v>1</v>
      </c>
      <c r="BJ594" t="s">
        <v>23</v>
      </c>
      <c r="BM594">
        <v>20001</v>
      </c>
      <c r="BN594">
        <v>0</v>
      </c>
      <c r="BO594" t="s">
        <v>6</v>
      </c>
      <c r="BP594">
        <v>0</v>
      </c>
      <c r="BQ594">
        <v>22</v>
      </c>
      <c r="BR594">
        <v>0</v>
      </c>
      <c r="BS594">
        <v>44.85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6</v>
      </c>
      <c r="BZ594">
        <v>121</v>
      </c>
      <c r="CA594">
        <v>72</v>
      </c>
      <c r="CB594" t="s">
        <v>6</v>
      </c>
      <c r="CE594">
        <v>0</v>
      </c>
      <c r="CF594">
        <v>0</v>
      </c>
      <c r="CG594">
        <v>0</v>
      </c>
      <c r="CM594">
        <v>0</v>
      </c>
      <c r="CN594" t="s">
        <v>24</v>
      </c>
      <c r="CO594">
        <v>0</v>
      </c>
      <c r="CP594">
        <f t="shared" ref="CP594:CP620" si="496">(P594+Q594+S594)</f>
        <v>1783.0099999999998</v>
      </c>
      <c r="CQ594">
        <f>AC594*BC594</f>
        <v>20.137599999999999</v>
      </c>
      <c r="CR594">
        <f>AD594*BB594</f>
        <v>109.254</v>
      </c>
      <c r="CS594">
        <f t="shared" ref="CS594:CS620" si="497">AE594*BS594</f>
        <v>28.255500000000001</v>
      </c>
      <c r="CT594">
        <f t="shared" ref="CT594:CT620" si="498">AF594*BA594</f>
        <v>1653.6195</v>
      </c>
      <c r="CU594">
        <f t="shared" ref="CU594:CU620" si="499">AG594</f>
        <v>0</v>
      </c>
      <c r="CV594">
        <f t="shared" ref="CV594:CV620" si="500">AH594</f>
        <v>3.8325</v>
      </c>
      <c r="CW594">
        <f t="shared" ref="CW594:CW620" si="501">AI594</f>
        <v>5.2500000000000005E-2</v>
      </c>
      <c r="CX594">
        <f t="shared" ref="CX594:CX620" si="502">AJ594</f>
        <v>0</v>
      </c>
      <c r="CY594">
        <f>(((S594+R594)*AT594)/100)</f>
        <v>2035.0747999999999</v>
      </c>
      <c r="CZ594">
        <f>(((S594+R594)*AU594)/100)</f>
        <v>1210.9535999999998</v>
      </c>
      <c r="DC594" t="s">
        <v>6</v>
      </c>
      <c r="DD594" t="s">
        <v>6</v>
      </c>
      <c r="DE594" t="s">
        <v>25</v>
      </c>
      <c r="DF594" t="s">
        <v>25</v>
      </c>
      <c r="DG594" t="s">
        <v>25</v>
      </c>
      <c r="DH594" t="s">
        <v>6</v>
      </c>
      <c r="DI594" t="s">
        <v>25</v>
      </c>
      <c r="DJ594" t="s">
        <v>25</v>
      </c>
      <c r="DK594" t="s">
        <v>6</v>
      </c>
      <c r="DL594" t="s">
        <v>6</v>
      </c>
      <c r="DM594" t="s">
        <v>6</v>
      </c>
      <c r="DN594">
        <v>0</v>
      </c>
      <c r="DO594">
        <v>0</v>
      </c>
      <c r="DP594">
        <v>1</v>
      </c>
      <c r="DQ594">
        <v>1</v>
      </c>
      <c r="DU594">
        <v>1013</v>
      </c>
      <c r="DV594" t="s">
        <v>22</v>
      </c>
      <c r="DW594" t="s">
        <v>22</v>
      </c>
      <c r="DX594">
        <v>1</v>
      </c>
      <c r="DZ594" t="s">
        <v>6</v>
      </c>
      <c r="EA594" t="s">
        <v>6</v>
      </c>
      <c r="EB594" t="s">
        <v>6</v>
      </c>
      <c r="EC594" t="s">
        <v>6</v>
      </c>
      <c r="EE594">
        <v>66696438</v>
      </c>
      <c r="EF594">
        <v>22</v>
      </c>
      <c r="EG594" t="s">
        <v>26</v>
      </c>
      <c r="EH594">
        <v>16</v>
      </c>
      <c r="EI594" t="s">
        <v>27</v>
      </c>
      <c r="EJ594">
        <v>1</v>
      </c>
      <c r="EK594">
        <v>20001</v>
      </c>
      <c r="EL594" t="s">
        <v>28</v>
      </c>
      <c r="EM594" t="s">
        <v>29</v>
      </c>
      <c r="EO594" t="s">
        <v>30</v>
      </c>
      <c r="EQ594">
        <v>131072</v>
      </c>
      <c r="ER594">
        <v>43.76</v>
      </c>
      <c r="ES594">
        <v>2.0299999999999998</v>
      </c>
      <c r="ET594">
        <v>6.62</v>
      </c>
      <c r="EU594">
        <v>0.6</v>
      </c>
      <c r="EV594">
        <v>35.11</v>
      </c>
      <c r="EW594">
        <v>3.65</v>
      </c>
      <c r="EX594">
        <v>0.05</v>
      </c>
      <c r="EY594">
        <v>0</v>
      </c>
      <c r="FQ594">
        <v>0</v>
      </c>
      <c r="FR594">
        <v>0</v>
      </c>
      <c r="FS594">
        <v>0</v>
      </c>
      <c r="FX594">
        <v>121</v>
      </c>
      <c r="FY594">
        <v>72</v>
      </c>
      <c r="GA594" t="s">
        <v>6</v>
      </c>
      <c r="GD594">
        <v>1</v>
      </c>
      <c r="GF594">
        <v>-2090890730</v>
      </c>
      <c r="GG594">
        <v>2</v>
      </c>
      <c r="GH594">
        <v>1</v>
      </c>
      <c r="GI594">
        <v>4</v>
      </c>
      <c r="GJ594">
        <v>0</v>
      </c>
      <c r="GK594">
        <v>0</v>
      </c>
      <c r="GL594">
        <f t="shared" ref="GL594:GL620" si="503">ROUND(IF(AND(BH594=3,BI594=3,FS594&lt;&gt;0),P594,0),2)</f>
        <v>0</v>
      </c>
      <c r="GM594">
        <f t="shared" ref="GM594:GM620" si="504">ROUND(O594+X594+Y594,2)+GX594</f>
        <v>5029.03</v>
      </c>
      <c r="GN594">
        <f t="shared" ref="GN594:GN620" si="505">IF(OR(BI594=0,BI594=1),GM594-GX594,0)</f>
        <v>5029.03</v>
      </c>
      <c r="GO594">
        <f t="shared" ref="GO594:GO620" si="506">IF(BI594=2,GM594-GX594,0)</f>
        <v>0</v>
      </c>
      <c r="GP594">
        <f t="shared" ref="GP594:GP620" si="507">IF(BI594=4,GM594-GX594,0)</f>
        <v>0</v>
      </c>
      <c r="GR594">
        <v>0</v>
      </c>
      <c r="GS594">
        <v>3</v>
      </c>
      <c r="GT594">
        <v>0</v>
      </c>
      <c r="GU594" t="s">
        <v>6</v>
      </c>
      <c r="GV594">
        <f t="shared" ref="GV594:GV620" si="508">ROUND((GT594),2)</f>
        <v>0</v>
      </c>
      <c r="GW594">
        <v>1</v>
      </c>
      <c r="GX594">
        <f t="shared" ref="GX594:GX620" si="509">ROUND(HC594*I594,2)</f>
        <v>0</v>
      </c>
      <c r="HA594">
        <v>0</v>
      </c>
      <c r="HB594">
        <v>0</v>
      </c>
      <c r="HC594">
        <f t="shared" ref="HC594:HC620" si="510">GV594*GW594</f>
        <v>0</v>
      </c>
      <c r="HE594" t="s">
        <v>6</v>
      </c>
      <c r="HF594" t="s">
        <v>6</v>
      </c>
      <c r="HM594" t="s">
        <v>6</v>
      </c>
      <c r="HN594" t="s">
        <v>31</v>
      </c>
      <c r="HO594" t="s">
        <v>32</v>
      </c>
      <c r="HP594" t="s">
        <v>27</v>
      </c>
      <c r="HQ594" t="s">
        <v>27</v>
      </c>
      <c r="HS594">
        <v>0</v>
      </c>
      <c r="IK594">
        <v>0</v>
      </c>
    </row>
    <row r="595" spans="1:245" x14ac:dyDescent="0.2">
      <c r="A595">
        <v>18</v>
      </c>
      <c r="B595">
        <v>1</v>
      </c>
      <c r="C595">
        <v>799</v>
      </c>
      <c r="E595" t="s">
        <v>443</v>
      </c>
      <c r="F595" t="s">
        <v>34</v>
      </c>
      <c r="G595" t="s">
        <v>243</v>
      </c>
      <c r="H595" t="str">
        <f>'1.Ведомость'!C303</f>
        <v>КОМПЛ</v>
      </c>
      <c r="I595">
        <f>I594*J595</f>
        <v>1</v>
      </c>
      <c r="J595">
        <v>1</v>
      </c>
      <c r="K595">
        <v>1</v>
      </c>
      <c r="O595">
        <f t="shared" si="481"/>
        <v>1304.22</v>
      </c>
      <c r="P595">
        <f t="shared" si="482"/>
        <v>1304.22</v>
      </c>
      <c r="Q595">
        <f t="shared" si="483"/>
        <v>0</v>
      </c>
      <c r="R595">
        <f t="shared" si="484"/>
        <v>0</v>
      </c>
      <c r="S595">
        <f t="shared" si="485"/>
        <v>0</v>
      </c>
      <c r="T595">
        <f t="shared" si="486"/>
        <v>0</v>
      </c>
      <c r="U595">
        <f t="shared" si="487"/>
        <v>0</v>
      </c>
      <c r="V595">
        <f t="shared" si="488"/>
        <v>0</v>
      </c>
      <c r="W595">
        <f t="shared" si="489"/>
        <v>0</v>
      </c>
      <c r="X595">
        <f t="shared" si="490"/>
        <v>0</v>
      </c>
      <c r="Y595">
        <f t="shared" si="491"/>
        <v>0</v>
      </c>
      <c r="AA595">
        <v>92843885</v>
      </c>
      <c r="AB595">
        <f t="shared" si="492"/>
        <v>1304.22</v>
      </c>
      <c r="AC595">
        <f t="shared" si="493"/>
        <v>1304.22</v>
      </c>
      <c r="AD595">
        <f>ROUND((ET595),2)</f>
        <v>0</v>
      </c>
      <c r="AE595">
        <f>ROUND((EU595),2)</f>
        <v>0</v>
      </c>
      <c r="AF595">
        <f>ROUND((EV595),2)</f>
        <v>0</v>
      </c>
      <c r="AG595">
        <f t="shared" si="494"/>
        <v>0</v>
      </c>
      <c r="AH595">
        <f>(EW595)</f>
        <v>0</v>
      </c>
      <c r="AI595">
        <f>(EX595)</f>
        <v>0</v>
      </c>
      <c r="AJ595">
        <f t="shared" si="495"/>
        <v>0</v>
      </c>
      <c r="AK595">
        <v>1304.22</v>
      </c>
      <c r="AL595">
        <v>1304.22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6.43</v>
      </c>
      <c r="BD595" t="s">
        <v>6</v>
      </c>
      <c r="BE595" t="s">
        <v>6</v>
      </c>
      <c r="BF595" t="s">
        <v>6</v>
      </c>
      <c r="BG595" t="s">
        <v>6</v>
      </c>
      <c r="BH595">
        <v>3</v>
      </c>
      <c r="BI595">
        <v>3</v>
      </c>
      <c r="BJ595" t="s">
        <v>6</v>
      </c>
      <c r="BM595">
        <v>902</v>
      </c>
      <c r="BN595">
        <v>0</v>
      </c>
      <c r="BO595" t="s">
        <v>6</v>
      </c>
      <c r="BP595">
        <v>0</v>
      </c>
      <c r="BQ595">
        <v>92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6</v>
      </c>
      <c r="BZ595">
        <v>0</v>
      </c>
      <c r="CA595">
        <v>0</v>
      </c>
      <c r="CB595" t="s">
        <v>6</v>
      </c>
      <c r="CE595">
        <v>0</v>
      </c>
      <c r="CF595">
        <v>0</v>
      </c>
      <c r="CG595">
        <v>0</v>
      </c>
      <c r="CM595">
        <v>0</v>
      </c>
      <c r="CN595" t="s">
        <v>6</v>
      </c>
      <c r="CO595">
        <v>0</v>
      </c>
      <c r="CP595">
        <f t="shared" si="496"/>
        <v>1304.22</v>
      </c>
      <c r="CQ595">
        <f>AC595</f>
        <v>1304.22</v>
      </c>
      <c r="CR595">
        <f>AD595</f>
        <v>0</v>
      </c>
      <c r="CS595">
        <f t="shared" si="497"/>
        <v>0</v>
      </c>
      <c r="CT595">
        <f t="shared" si="498"/>
        <v>0</v>
      </c>
      <c r="CU595">
        <f t="shared" si="499"/>
        <v>0</v>
      </c>
      <c r="CV595">
        <f t="shared" si="500"/>
        <v>0</v>
      </c>
      <c r="CW595">
        <f t="shared" si="501"/>
        <v>0</v>
      </c>
      <c r="CX595">
        <f t="shared" si="502"/>
        <v>0</v>
      </c>
      <c r="CY595">
        <f>0</f>
        <v>0</v>
      </c>
      <c r="CZ595">
        <f>0</f>
        <v>0</v>
      </c>
      <c r="DC595" t="s">
        <v>6</v>
      </c>
      <c r="DD595" t="s">
        <v>6</v>
      </c>
      <c r="DE595" t="s">
        <v>6</v>
      </c>
      <c r="DF595" t="s">
        <v>6</v>
      </c>
      <c r="DG595" t="s">
        <v>6</v>
      </c>
      <c r="DH595" t="s">
        <v>6</v>
      </c>
      <c r="DI595" t="s">
        <v>6</v>
      </c>
      <c r="DJ595" t="s">
        <v>6</v>
      </c>
      <c r="DK595" t="s">
        <v>6</v>
      </c>
      <c r="DL595" t="s">
        <v>6</v>
      </c>
      <c r="DM595" t="s">
        <v>6</v>
      </c>
      <c r="DN595">
        <v>0</v>
      </c>
      <c r="DO595">
        <v>0</v>
      </c>
      <c r="DP595">
        <v>1</v>
      </c>
      <c r="DQ595">
        <v>1</v>
      </c>
      <c r="DU595">
        <v>1013</v>
      </c>
      <c r="DV595" t="s">
        <v>36</v>
      </c>
      <c r="DW595" t="s">
        <v>36</v>
      </c>
      <c r="DX595">
        <v>1</v>
      </c>
      <c r="DZ595" t="s">
        <v>6</v>
      </c>
      <c r="EA595" t="s">
        <v>6</v>
      </c>
      <c r="EB595" t="s">
        <v>6</v>
      </c>
      <c r="EC595" t="s">
        <v>6</v>
      </c>
      <c r="EE595">
        <v>66696254</v>
      </c>
      <c r="EF595">
        <v>92</v>
      </c>
      <c r="EG595" t="s">
        <v>37</v>
      </c>
      <c r="EH595">
        <v>0</v>
      </c>
      <c r="EI595" t="s">
        <v>6</v>
      </c>
      <c r="EJ595">
        <v>3</v>
      </c>
      <c r="EK595">
        <v>902</v>
      </c>
      <c r="EL595" t="s">
        <v>37</v>
      </c>
      <c r="EM595" t="s">
        <v>38</v>
      </c>
      <c r="EO595" t="s">
        <v>6</v>
      </c>
      <c r="EQ595">
        <v>1048576</v>
      </c>
      <c r="ER595">
        <v>1304.22</v>
      </c>
      <c r="ES595">
        <v>1304.22</v>
      </c>
      <c r="ET595">
        <v>0</v>
      </c>
      <c r="EU595">
        <v>0</v>
      </c>
      <c r="EV595">
        <v>0</v>
      </c>
      <c r="EW595">
        <v>0</v>
      </c>
      <c r="EX595">
        <v>0</v>
      </c>
      <c r="EZ595">
        <v>5</v>
      </c>
      <c r="FC595">
        <v>0</v>
      </c>
      <c r="FD595">
        <v>18</v>
      </c>
      <c r="FF595">
        <v>1250</v>
      </c>
      <c r="FQ595">
        <v>0</v>
      </c>
      <c r="FR595">
        <f>P595</f>
        <v>1304.22</v>
      </c>
      <c r="FS595">
        <v>0</v>
      </c>
      <c r="FX595">
        <v>0</v>
      </c>
      <c r="FY595">
        <v>0</v>
      </c>
      <c r="GA595" t="s">
        <v>39</v>
      </c>
      <c r="GD595">
        <v>1</v>
      </c>
      <c r="GF595">
        <v>263957375</v>
      </c>
      <c r="GG595">
        <v>2</v>
      </c>
      <c r="GH595">
        <v>3</v>
      </c>
      <c r="GI595">
        <v>4</v>
      </c>
      <c r="GJ595">
        <v>0</v>
      </c>
      <c r="GK595">
        <v>0</v>
      </c>
      <c r="GL595">
        <f t="shared" si="503"/>
        <v>0</v>
      </c>
      <c r="GM595">
        <f t="shared" si="504"/>
        <v>1304.22</v>
      </c>
      <c r="GN595">
        <f t="shared" si="505"/>
        <v>0</v>
      </c>
      <c r="GO595">
        <f t="shared" si="506"/>
        <v>0</v>
      </c>
      <c r="GP595">
        <f t="shared" si="507"/>
        <v>0</v>
      </c>
      <c r="GR595">
        <v>1</v>
      </c>
      <c r="GS595">
        <v>1</v>
      </c>
      <c r="GT595">
        <v>0</v>
      </c>
      <c r="GU595" t="s">
        <v>6</v>
      </c>
      <c r="GV595">
        <f t="shared" si="508"/>
        <v>0</v>
      </c>
      <c r="GW595">
        <v>1</v>
      </c>
      <c r="GX595">
        <f t="shared" si="509"/>
        <v>0</v>
      </c>
      <c r="HA595">
        <v>0</v>
      </c>
      <c r="HB595">
        <v>0</v>
      </c>
      <c r="HC595">
        <f t="shared" si="510"/>
        <v>0</v>
      </c>
      <c r="HE595" t="s">
        <v>40</v>
      </c>
      <c r="HF595" t="s">
        <v>41</v>
      </c>
      <c r="HH595">
        <f>ROUND(AC595*I595,2)</f>
        <v>1304.22</v>
      </c>
      <c r="HM595" t="s">
        <v>6</v>
      </c>
      <c r="HN595" t="s">
        <v>6</v>
      </c>
      <c r="HO595" t="s">
        <v>6</v>
      </c>
      <c r="HP595" t="s">
        <v>6</v>
      </c>
      <c r="HQ595" t="s">
        <v>6</v>
      </c>
      <c r="HS595">
        <v>0</v>
      </c>
      <c r="IK595">
        <v>0</v>
      </c>
    </row>
    <row r="596" spans="1:245" x14ac:dyDescent="0.2">
      <c r="A596">
        <v>17</v>
      </c>
      <c r="B596">
        <v>1</v>
      </c>
      <c r="C596">
        <f>ROW(SmtRes!A809)</f>
        <v>809</v>
      </c>
      <c r="D596">
        <f>ROW(EtalonRes!A920)</f>
        <v>920</v>
      </c>
      <c r="E596" t="s">
        <v>444</v>
      </c>
      <c r="F596" t="s">
        <v>43</v>
      </c>
      <c r="G596" t="s">
        <v>44</v>
      </c>
      <c r="H596" t="s">
        <v>22</v>
      </c>
      <c r="I596">
        <v>19</v>
      </c>
      <c r="J596">
        <v>0</v>
      </c>
      <c r="K596">
        <v>19</v>
      </c>
      <c r="O596">
        <f t="shared" si="481"/>
        <v>16767.11</v>
      </c>
      <c r="P596">
        <f t="shared" si="482"/>
        <v>7714.49</v>
      </c>
      <c r="Q596">
        <f t="shared" si="483"/>
        <v>462.95</v>
      </c>
      <c r="R596">
        <f t="shared" si="484"/>
        <v>110.78</v>
      </c>
      <c r="S596">
        <f t="shared" si="485"/>
        <v>8589.67</v>
      </c>
      <c r="T596">
        <f t="shared" si="486"/>
        <v>0</v>
      </c>
      <c r="U596">
        <f t="shared" si="487"/>
        <v>21.346499999999999</v>
      </c>
      <c r="V596">
        <f t="shared" si="488"/>
        <v>0.19950000000000001</v>
      </c>
      <c r="W596">
        <f t="shared" si="489"/>
        <v>0</v>
      </c>
      <c r="X596">
        <f t="shared" si="490"/>
        <v>10527.54</v>
      </c>
      <c r="Y596">
        <f t="shared" si="491"/>
        <v>6264.32</v>
      </c>
      <c r="AA596">
        <v>92843885</v>
      </c>
      <c r="AB596">
        <f t="shared" si="492"/>
        <v>52.56</v>
      </c>
      <c r="AC596">
        <f t="shared" si="493"/>
        <v>40.93</v>
      </c>
      <c r="AD596">
        <f>ROUND(((((ET596*ROUND(1.05,7)))-((EU596*ROUND(1.05,7))))+AE596),2)</f>
        <v>1.55</v>
      </c>
      <c r="AE596">
        <f>ROUND(((EU596*ROUND(1.05,7))),2)</f>
        <v>0.13</v>
      </c>
      <c r="AF596">
        <f>ROUND(((EV596*ROUND(1.05,7))),2)</f>
        <v>10.08</v>
      </c>
      <c r="AG596">
        <f t="shared" si="494"/>
        <v>0</v>
      </c>
      <c r="AH596">
        <f>((EW596*ROUND(1.05,7)))</f>
        <v>1.1235000000000002</v>
      </c>
      <c r="AI596">
        <f>((EX596*ROUND(1.05,7)))</f>
        <v>1.0500000000000001E-2</v>
      </c>
      <c r="AJ596">
        <f t="shared" si="495"/>
        <v>0</v>
      </c>
      <c r="AK596">
        <v>52</v>
      </c>
      <c r="AL596">
        <v>40.93</v>
      </c>
      <c r="AM596">
        <v>1.47</v>
      </c>
      <c r="AN596">
        <v>0.12</v>
      </c>
      <c r="AO596">
        <v>9.6</v>
      </c>
      <c r="AP596">
        <v>0</v>
      </c>
      <c r="AQ596">
        <v>1.07</v>
      </c>
      <c r="AR596">
        <v>0.01</v>
      </c>
      <c r="AS596">
        <v>0</v>
      </c>
      <c r="AT596">
        <v>121</v>
      </c>
      <c r="AU596">
        <v>72</v>
      </c>
      <c r="AV596">
        <v>1</v>
      </c>
      <c r="AW596">
        <v>1</v>
      </c>
      <c r="AZ596">
        <v>1</v>
      </c>
      <c r="BA596">
        <v>44.85</v>
      </c>
      <c r="BB596">
        <v>15.72</v>
      </c>
      <c r="BC596">
        <v>9.92</v>
      </c>
      <c r="BD596" t="s">
        <v>6</v>
      </c>
      <c r="BE596" t="s">
        <v>6</v>
      </c>
      <c r="BF596" t="s">
        <v>6</v>
      </c>
      <c r="BG596" t="s">
        <v>6</v>
      </c>
      <c r="BH596">
        <v>0</v>
      </c>
      <c r="BI596">
        <v>1</v>
      </c>
      <c r="BJ596" t="s">
        <v>45</v>
      </c>
      <c r="BM596">
        <v>20001</v>
      </c>
      <c r="BN596">
        <v>0</v>
      </c>
      <c r="BO596" t="s">
        <v>6</v>
      </c>
      <c r="BP596">
        <v>0</v>
      </c>
      <c r="BQ596">
        <v>22</v>
      </c>
      <c r="BR596">
        <v>0</v>
      </c>
      <c r="BS596">
        <v>44.85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6</v>
      </c>
      <c r="BZ596">
        <v>121</v>
      </c>
      <c r="CA596">
        <v>72</v>
      </c>
      <c r="CB596" t="s">
        <v>6</v>
      </c>
      <c r="CE596">
        <v>0</v>
      </c>
      <c r="CF596">
        <v>0</v>
      </c>
      <c r="CG596">
        <v>0</v>
      </c>
      <c r="CM596">
        <v>0</v>
      </c>
      <c r="CN596" t="s">
        <v>24</v>
      </c>
      <c r="CO596">
        <v>0</v>
      </c>
      <c r="CP596">
        <f t="shared" si="496"/>
        <v>16767.11</v>
      </c>
      <c r="CQ596">
        <f>AC596*BC596</f>
        <v>406.0256</v>
      </c>
      <c r="CR596">
        <f>AD596*BB596</f>
        <v>24.366000000000003</v>
      </c>
      <c r="CS596">
        <f t="shared" si="497"/>
        <v>5.8305000000000007</v>
      </c>
      <c r="CT596">
        <f t="shared" si="498"/>
        <v>452.08800000000002</v>
      </c>
      <c r="CU596">
        <f t="shared" si="499"/>
        <v>0</v>
      </c>
      <c r="CV596">
        <f t="shared" si="500"/>
        <v>1.1235000000000002</v>
      </c>
      <c r="CW596">
        <f t="shared" si="501"/>
        <v>1.0500000000000001E-2</v>
      </c>
      <c r="CX596">
        <f t="shared" si="502"/>
        <v>0</v>
      </c>
      <c r="CY596">
        <f t="shared" ref="CY596:CY620" si="511">(((S596+R596)*AT596)/100)</f>
        <v>10527.544500000002</v>
      </c>
      <c r="CZ596">
        <f t="shared" ref="CZ596:CZ620" si="512">(((S596+R596)*AU596)/100)</f>
        <v>6264.3240000000005</v>
      </c>
      <c r="DC596" t="s">
        <v>6</v>
      </c>
      <c r="DD596" t="s">
        <v>6</v>
      </c>
      <c r="DE596" t="s">
        <v>25</v>
      </c>
      <c r="DF596" t="s">
        <v>25</v>
      </c>
      <c r="DG596" t="s">
        <v>25</v>
      </c>
      <c r="DH596" t="s">
        <v>6</v>
      </c>
      <c r="DI596" t="s">
        <v>25</v>
      </c>
      <c r="DJ596" t="s">
        <v>25</v>
      </c>
      <c r="DK596" t="s">
        <v>6</v>
      </c>
      <c r="DL596" t="s">
        <v>6</v>
      </c>
      <c r="DM596" t="s">
        <v>6</v>
      </c>
      <c r="DN596">
        <v>0</v>
      </c>
      <c r="DO596">
        <v>0</v>
      </c>
      <c r="DP596">
        <v>1</v>
      </c>
      <c r="DQ596">
        <v>1</v>
      </c>
      <c r="DU596">
        <v>1013</v>
      </c>
      <c r="DV596" t="s">
        <v>22</v>
      </c>
      <c r="DW596" t="s">
        <v>22</v>
      </c>
      <c r="DX596">
        <v>1</v>
      </c>
      <c r="DZ596" t="s">
        <v>6</v>
      </c>
      <c r="EA596" t="s">
        <v>6</v>
      </c>
      <c r="EB596" t="s">
        <v>6</v>
      </c>
      <c r="EC596" t="s">
        <v>6</v>
      </c>
      <c r="EE596">
        <v>66696438</v>
      </c>
      <c r="EF596">
        <v>22</v>
      </c>
      <c r="EG596" t="s">
        <v>26</v>
      </c>
      <c r="EH596">
        <v>16</v>
      </c>
      <c r="EI596" t="s">
        <v>27</v>
      </c>
      <c r="EJ596">
        <v>1</v>
      </c>
      <c r="EK596">
        <v>20001</v>
      </c>
      <c r="EL596" t="s">
        <v>28</v>
      </c>
      <c r="EM596" t="s">
        <v>29</v>
      </c>
      <c r="EO596" t="s">
        <v>30</v>
      </c>
      <c r="EQ596">
        <v>131072</v>
      </c>
      <c r="ER596">
        <v>52</v>
      </c>
      <c r="ES596">
        <v>40.93</v>
      </c>
      <c r="ET596">
        <v>1.47</v>
      </c>
      <c r="EU596">
        <v>0.12</v>
      </c>
      <c r="EV596">
        <v>9.6</v>
      </c>
      <c r="EW596">
        <v>1.07</v>
      </c>
      <c r="EX596">
        <v>0.01</v>
      </c>
      <c r="EY596">
        <v>0</v>
      </c>
      <c r="FQ596">
        <v>0</v>
      </c>
      <c r="FR596">
        <v>0</v>
      </c>
      <c r="FS596">
        <v>0</v>
      </c>
      <c r="FX596">
        <v>121</v>
      </c>
      <c r="FY596">
        <v>72</v>
      </c>
      <c r="GA596" t="s">
        <v>6</v>
      </c>
      <c r="GD596">
        <v>1</v>
      </c>
      <c r="GF596">
        <v>-476731723</v>
      </c>
      <c r="GG596">
        <v>2</v>
      </c>
      <c r="GH596">
        <v>1</v>
      </c>
      <c r="GI596">
        <v>4</v>
      </c>
      <c r="GJ596">
        <v>0</v>
      </c>
      <c r="GK596">
        <v>0</v>
      </c>
      <c r="GL596">
        <f t="shared" si="503"/>
        <v>0</v>
      </c>
      <c r="GM596">
        <f t="shared" si="504"/>
        <v>33558.97</v>
      </c>
      <c r="GN596">
        <f t="shared" si="505"/>
        <v>33558.97</v>
      </c>
      <c r="GO596">
        <f t="shared" si="506"/>
        <v>0</v>
      </c>
      <c r="GP596">
        <f t="shared" si="507"/>
        <v>0</v>
      </c>
      <c r="GR596">
        <v>0</v>
      </c>
      <c r="GS596">
        <v>3</v>
      </c>
      <c r="GT596">
        <v>0</v>
      </c>
      <c r="GU596" t="s">
        <v>6</v>
      </c>
      <c r="GV596">
        <f t="shared" si="508"/>
        <v>0</v>
      </c>
      <c r="GW596">
        <v>1</v>
      </c>
      <c r="GX596">
        <f t="shared" si="509"/>
        <v>0</v>
      </c>
      <c r="HA596">
        <v>0</v>
      </c>
      <c r="HB596">
        <v>0</v>
      </c>
      <c r="HC596">
        <f t="shared" si="510"/>
        <v>0</v>
      </c>
      <c r="HE596" t="s">
        <v>6</v>
      </c>
      <c r="HF596" t="s">
        <v>6</v>
      </c>
      <c r="HM596" t="s">
        <v>6</v>
      </c>
      <c r="HN596" t="s">
        <v>31</v>
      </c>
      <c r="HO596" t="s">
        <v>32</v>
      </c>
      <c r="HP596" t="s">
        <v>27</v>
      </c>
      <c r="HQ596" t="s">
        <v>27</v>
      </c>
      <c r="HS596">
        <v>0</v>
      </c>
      <c r="IK596">
        <v>0</v>
      </c>
    </row>
    <row r="597" spans="1:245" x14ac:dyDescent="0.2">
      <c r="A597">
        <v>18</v>
      </c>
      <c r="B597">
        <v>1</v>
      </c>
      <c r="C597">
        <v>804</v>
      </c>
      <c r="E597" t="s">
        <v>445</v>
      </c>
      <c r="F597" t="s">
        <v>47</v>
      </c>
      <c r="G597" t="s">
        <v>48</v>
      </c>
      <c r="H597" t="str">
        <f>'1.Ведомость'!C305</f>
        <v>РУБ</v>
      </c>
      <c r="I597">
        <f>I596*J597</f>
        <v>1.9</v>
      </c>
      <c r="J597">
        <v>9.9999999999999992E-2</v>
      </c>
      <c r="K597">
        <v>0.1</v>
      </c>
      <c r="O597">
        <f t="shared" si="481"/>
        <v>18.850000000000001</v>
      </c>
      <c r="P597">
        <f t="shared" si="482"/>
        <v>18.850000000000001</v>
      </c>
      <c r="Q597">
        <f t="shared" si="483"/>
        <v>0</v>
      </c>
      <c r="R597">
        <f t="shared" si="484"/>
        <v>0</v>
      </c>
      <c r="S597">
        <f t="shared" si="485"/>
        <v>0</v>
      </c>
      <c r="T597">
        <f t="shared" si="486"/>
        <v>0</v>
      </c>
      <c r="U597">
        <f t="shared" si="487"/>
        <v>0</v>
      </c>
      <c r="V597">
        <f t="shared" si="488"/>
        <v>0</v>
      </c>
      <c r="W597">
        <f t="shared" si="489"/>
        <v>0</v>
      </c>
      <c r="X597">
        <f t="shared" si="490"/>
        <v>0</v>
      </c>
      <c r="Y597">
        <f t="shared" si="491"/>
        <v>0</v>
      </c>
      <c r="AA597">
        <v>92843885</v>
      </c>
      <c r="AB597">
        <f t="shared" si="492"/>
        <v>1</v>
      </c>
      <c r="AC597">
        <f t="shared" si="493"/>
        <v>1</v>
      </c>
      <c r="AD597">
        <f>ROUND((((ET597)-(EU597))+AE597),2)</f>
        <v>0</v>
      </c>
      <c r="AE597">
        <f t="shared" ref="AE597:AF599" si="513">ROUND((EU597),2)</f>
        <v>0</v>
      </c>
      <c r="AF597">
        <f t="shared" si="513"/>
        <v>0</v>
      </c>
      <c r="AG597">
        <f t="shared" si="494"/>
        <v>0</v>
      </c>
      <c r="AH597">
        <f t="shared" ref="AH597:AI599" si="514">(EW597)</f>
        <v>0</v>
      </c>
      <c r="AI597">
        <f t="shared" si="514"/>
        <v>0</v>
      </c>
      <c r="AJ597">
        <f t="shared" si="495"/>
        <v>0</v>
      </c>
      <c r="AK597">
        <v>1</v>
      </c>
      <c r="AL597">
        <v>1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9.92</v>
      </c>
      <c r="BD597" t="s">
        <v>6</v>
      </c>
      <c r="BE597" t="s">
        <v>6</v>
      </c>
      <c r="BF597" t="s">
        <v>6</v>
      </c>
      <c r="BG597" t="s">
        <v>6</v>
      </c>
      <c r="BH597">
        <v>3</v>
      </c>
      <c r="BI597">
        <v>1</v>
      </c>
      <c r="BJ597" t="s">
        <v>50</v>
      </c>
      <c r="BM597">
        <v>500001</v>
      </c>
      <c r="BN597">
        <v>0</v>
      </c>
      <c r="BO597" t="s">
        <v>6</v>
      </c>
      <c r="BP597">
        <v>0</v>
      </c>
      <c r="BQ597">
        <v>8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6</v>
      </c>
      <c r="BZ597">
        <v>0</v>
      </c>
      <c r="CA597">
        <v>0</v>
      </c>
      <c r="CB597" t="s">
        <v>6</v>
      </c>
      <c r="CE597">
        <v>0</v>
      </c>
      <c r="CF597">
        <v>0</v>
      </c>
      <c r="CG597">
        <v>0</v>
      </c>
      <c r="CM597">
        <v>0</v>
      </c>
      <c r="CN597" t="s">
        <v>6</v>
      </c>
      <c r="CO597">
        <v>0</v>
      </c>
      <c r="CP597">
        <f t="shared" si="496"/>
        <v>18.850000000000001</v>
      </c>
      <c r="CQ597">
        <f>AC597*BC597</f>
        <v>9.92</v>
      </c>
      <c r="CR597">
        <f>AD597*BB597</f>
        <v>0</v>
      </c>
      <c r="CS597">
        <f t="shared" si="497"/>
        <v>0</v>
      </c>
      <c r="CT597">
        <f t="shared" si="498"/>
        <v>0</v>
      </c>
      <c r="CU597">
        <f t="shared" si="499"/>
        <v>0</v>
      </c>
      <c r="CV597">
        <f t="shared" si="500"/>
        <v>0</v>
      </c>
      <c r="CW597">
        <f t="shared" si="501"/>
        <v>0</v>
      </c>
      <c r="CX597">
        <f t="shared" si="502"/>
        <v>0</v>
      </c>
      <c r="CY597">
        <f t="shared" si="511"/>
        <v>0</v>
      </c>
      <c r="CZ597">
        <f t="shared" si="512"/>
        <v>0</v>
      </c>
      <c r="DC597" t="s">
        <v>6</v>
      </c>
      <c r="DD597" t="s">
        <v>6</v>
      </c>
      <c r="DE597" t="s">
        <v>6</v>
      </c>
      <c r="DF597" t="s">
        <v>6</v>
      </c>
      <c r="DG597" t="s">
        <v>6</v>
      </c>
      <c r="DH597" t="s">
        <v>6</v>
      </c>
      <c r="DI597" t="s">
        <v>6</v>
      </c>
      <c r="DJ597" t="s">
        <v>6</v>
      </c>
      <c r="DK597" t="s">
        <v>6</v>
      </c>
      <c r="DL597" t="s">
        <v>6</v>
      </c>
      <c r="DM597" t="s">
        <v>6</v>
      </c>
      <c r="DN597">
        <v>0</v>
      </c>
      <c r="DO597">
        <v>0</v>
      </c>
      <c r="DP597">
        <v>1</v>
      </c>
      <c r="DQ597">
        <v>1</v>
      </c>
      <c r="DU597">
        <v>1013</v>
      </c>
      <c r="DV597" t="s">
        <v>49</v>
      </c>
      <c r="DW597" t="s">
        <v>49</v>
      </c>
      <c r="DX597">
        <v>1</v>
      </c>
      <c r="DZ597" t="s">
        <v>6</v>
      </c>
      <c r="EA597" t="s">
        <v>6</v>
      </c>
      <c r="EB597" t="s">
        <v>6</v>
      </c>
      <c r="EC597" t="s">
        <v>6</v>
      </c>
      <c r="EE597">
        <v>66696658</v>
      </c>
      <c r="EF597">
        <v>8</v>
      </c>
      <c r="EG597" t="s">
        <v>51</v>
      </c>
      <c r="EH597">
        <v>0</v>
      </c>
      <c r="EI597" t="s">
        <v>6</v>
      </c>
      <c r="EJ597">
        <v>1</v>
      </c>
      <c r="EK597">
        <v>500001</v>
      </c>
      <c r="EL597" t="s">
        <v>52</v>
      </c>
      <c r="EM597" t="s">
        <v>53</v>
      </c>
      <c r="EO597" t="s">
        <v>6</v>
      </c>
      <c r="EQ597">
        <v>0</v>
      </c>
      <c r="ER597">
        <v>1</v>
      </c>
      <c r="ES597">
        <v>1</v>
      </c>
      <c r="ET597">
        <v>0</v>
      </c>
      <c r="EU597">
        <v>0</v>
      </c>
      <c r="EV597">
        <v>0</v>
      </c>
      <c r="EW597">
        <v>0</v>
      </c>
      <c r="EX597">
        <v>0</v>
      </c>
      <c r="FQ597">
        <v>0</v>
      </c>
      <c r="FR597">
        <v>0</v>
      </c>
      <c r="FS597">
        <v>0</v>
      </c>
      <c r="FX597">
        <v>0</v>
      </c>
      <c r="FY597">
        <v>0</v>
      </c>
      <c r="GA597" t="s">
        <v>6</v>
      </c>
      <c r="GD597">
        <v>1</v>
      </c>
      <c r="GF597">
        <v>-1743999360</v>
      </c>
      <c r="GG597">
        <v>2</v>
      </c>
      <c r="GH597">
        <v>1</v>
      </c>
      <c r="GI597">
        <v>4</v>
      </c>
      <c r="GJ597">
        <v>0</v>
      </c>
      <c r="GK597">
        <v>0</v>
      </c>
      <c r="GL597">
        <f t="shared" si="503"/>
        <v>0</v>
      </c>
      <c r="GM597">
        <f t="shared" si="504"/>
        <v>18.850000000000001</v>
      </c>
      <c r="GN597">
        <f t="shared" si="505"/>
        <v>18.850000000000001</v>
      </c>
      <c r="GO597">
        <f t="shared" si="506"/>
        <v>0</v>
      </c>
      <c r="GP597">
        <f t="shared" si="507"/>
        <v>0</v>
      </c>
      <c r="GR597">
        <v>0</v>
      </c>
      <c r="GS597">
        <v>3</v>
      </c>
      <c r="GT597">
        <v>0</v>
      </c>
      <c r="GU597" t="s">
        <v>6</v>
      </c>
      <c r="GV597">
        <f t="shared" si="508"/>
        <v>0</v>
      </c>
      <c r="GW597">
        <v>1</v>
      </c>
      <c r="GX597">
        <f t="shared" si="509"/>
        <v>0</v>
      </c>
      <c r="HA597">
        <v>0</v>
      </c>
      <c r="HB597">
        <v>0</v>
      </c>
      <c r="HC597">
        <f t="shared" si="510"/>
        <v>0</v>
      </c>
      <c r="HE597" t="s">
        <v>6</v>
      </c>
      <c r="HF597" t="s">
        <v>6</v>
      </c>
      <c r="HM597" t="s">
        <v>6</v>
      </c>
      <c r="HN597" t="s">
        <v>6</v>
      </c>
      <c r="HO597" t="s">
        <v>6</v>
      </c>
      <c r="HP597" t="s">
        <v>6</v>
      </c>
      <c r="HQ597" t="s">
        <v>6</v>
      </c>
      <c r="HS597">
        <v>0</v>
      </c>
      <c r="IK597">
        <v>0</v>
      </c>
    </row>
    <row r="598" spans="1:245" x14ac:dyDescent="0.2">
      <c r="A598">
        <v>18</v>
      </c>
      <c r="B598">
        <v>1</v>
      </c>
      <c r="C598">
        <v>808</v>
      </c>
      <c r="E598" t="s">
        <v>446</v>
      </c>
      <c r="F598" t="s">
        <v>55</v>
      </c>
      <c r="G598" t="s">
        <v>56</v>
      </c>
      <c r="H598" t="str">
        <f>'1.Ведомость'!C306</f>
        <v>м2</v>
      </c>
      <c r="I598">
        <f>I596*J598</f>
        <v>-0.76</v>
      </c>
      <c r="J598">
        <v>-0.04</v>
      </c>
      <c r="K598">
        <v>-0.04</v>
      </c>
      <c r="O598">
        <f t="shared" si="481"/>
        <v>-6981.3</v>
      </c>
      <c r="P598">
        <f t="shared" si="482"/>
        <v>-6981.3</v>
      </c>
      <c r="Q598">
        <f t="shared" si="483"/>
        <v>0</v>
      </c>
      <c r="R598">
        <f t="shared" si="484"/>
        <v>0</v>
      </c>
      <c r="S598">
        <f t="shared" si="485"/>
        <v>0</v>
      </c>
      <c r="T598">
        <f t="shared" si="486"/>
        <v>0</v>
      </c>
      <c r="U598">
        <f t="shared" si="487"/>
        <v>0</v>
      </c>
      <c r="V598">
        <f t="shared" si="488"/>
        <v>0</v>
      </c>
      <c r="W598">
        <f t="shared" si="489"/>
        <v>0</v>
      </c>
      <c r="X598">
        <f t="shared" si="490"/>
        <v>0</v>
      </c>
      <c r="Y598">
        <f t="shared" si="491"/>
        <v>0</v>
      </c>
      <c r="AA598">
        <v>92843885</v>
      </c>
      <c r="AB598">
        <f t="shared" si="492"/>
        <v>926</v>
      </c>
      <c r="AC598">
        <f t="shared" si="493"/>
        <v>926</v>
      </c>
      <c r="AD598">
        <f>ROUND((((ET598)-(EU598))+AE598),2)</f>
        <v>0</v>
      </c>
      <c r="AE598">
        <f t="shared" si="513"/>
        <v>0</v>
      </c>
      <c r="AF598">
        <f t="shared" si="513"/>
        <v>0</v>
      </c>
      <c r="AG598">
        <f t="shared" si="494"/>
        <v>0</v>
      </c>
      <c r="AH598">
        <f t="shared" si="514"/>
        <v>0</v>
      </c>
      <c r="AI598">
        <f t="shared" si="514"/>
        <v>0</v>
      </c>
      <c r="AJ598">
        <f t="shared" si="495"/>
        <v>0</v>
      </c>
      <c r="AK598">
        <v>926</v>
      </c>
      <c r="AL598">
        <v>926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9.92</v>
      </c>
      <c r="BD598" t="s">
        <v>6</v>
      </c>
      <c r="BE598" t="s">
        <v>6</v>
      </c>
      <c r="BF598" t="s">
        <v>6</v>
      </c>
      <c r="BG598" t="s">
        <v>6</v>
      </c>
      <c r="BH598">
        <v>3</v>
      </c>
      <c r="BI598">
        <v>1</v>
      </c>
      <c r="BJ598" t="s">
        <v>58</v>
      </c>
      <c r="BM598">
        <v>500001</v>
      </c>
      <c r="BN598">
        <v>0</v>
      </c>
      <c r="BO598" t="s">
        <v>6</v>
      </c>
      <c r="BP598">
        <v>0</v>
      </c>
      <c r="BQ598">
        <v>8</v>
      </c>
      <c r="BR598">
        <v>1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6</v>
      </c>
      <c r="BZ598">
        <v>0</v>
      </c>
      <c r="CA598">
        <v>0</v>
      </c>
      <c r="CB598" t="s">
        <v>6</v>
      </c>
      <c r="CE598">
        <v>0</v>
      </c>
      <c r="CF598">
        <v>0</v>
      </c>
      <c r="CG598">
        <v>0</v>
      </c>
      <c r="CM598">
        <v>0</v>
      </c>
      <c r="CN598" t="s">
        <v>6</v>
      </c>
      <c r="CO598">
        <v>0</v>
      </c>
      <c r="CP598">
        <f t="shared" si="496"/>
        <v>-6981.3</v>
      </c>
      <c r="CQ598">
        <f>AC598*BC598</f>
        <v>9185.92</v>
      </c>
      <c r="CR598">
        <f>AD598*BB598</f>
        <v>0</v>
      </c>
      <c r="CS598">
        <f t="shared" si="497"/>
        <v>0</v>
      </c>
      <c r="CT598">
        <f t="shared" si="498"/>
        <v>0</v>
      </c>
      <c r="CU598">
        <f t="shared" si="499"/>
        <v>0</v>
      </c>
      <c r="CV598">
        <f t="shared" si="500"/>
        <v>0</v>
      </c>
      <c r="CW598">
        <f t="shared" si="501"/>
        <v>0</v>
      </c>
      <c r="CX598">
        <f t="shared" si="502"/>
        <v>0</v>
      </c>
      <c r="CY598">
        <f t="shared" si="511"/>
        <v>0</v>
      </c>
      <c r="CZ598">
        <f t="shared" si="512"/>
        <v>0</v>
      </c>
      <c r="DC598" t="s">
        <v>6</v>
      </c>
      <c r="DD598" t="s">
        <v>6</v>
      </c>
      <c r="DE598" t="s">
        <v>6</v>
      </c>
      <c r="DF598" t="s">
        <v>6</v>
      </c>
      <c r="DG598" t="s">
        <v>6</v>
      </c>
      <c r="DH598" t="s">
        <v>6</v>
      </c>
      <c r="DI598" t="s">
        <v>6</v>
      </c>
      <c r="DJ598" t="s">
        <v>6</v>
      </c>
      <c r="DK598" t="s">
        <v>6</v>
      </c>
      <c r="DL598" t="s">
        <v>6</v>
      </c>
      <c r="DM598" t="s">
        <v>6</v>
      </c>
      <c r="DN598">
        <v>0</v>
      </c>
      <c r="DO598">
        <v>0</v>
      </c>
      <c r="DP598">
        <v>1</v>
      </c>
      <c r="DQ598">
        <v>1</v>
      </c>
      <c r="DU598">
        <v>1005</v>
      </c>
      <c r="DV598" t="s">
        <v>57</v>
      </c>
      <c r="DW598" t="s">
        <v>57</v>
      </c>
      <c r="DX598">
        <v>1</v>
      </c>
      <c r="DZ598" t="s">
        <v>6</v>
      </c>
      <c r="EA598" t="s">
        <v>6</v>
      </c>
      <c r="EB598" t="s">
        <v>6</v>
      </c>
      <c r="EC598" t="s">
        <v>6</v>
      </c>
      <c r="EE598">
        <v>66696658</v>
      </c>
      <c r="EF598">
        <v>8</v>
      </c>
      <c r="EG598" t="s">
        <v>51</v>
      </c>
      <c r="EH598">
        <v>0</v>
      </c>
      <c r="EI598" t="s">
        <v>6</v>
      </c>
      <c r="EJ598">
        <v>1</v>
      </c>
      <c r="EK598">
        <v>500001</v>
      </c>
      <c r="EL598" t="s">
        <v>52</v>
      </c>
      <c r="EM598" t="s">
        <v>53</v>
      </c>
      <c r="EO598" t="s">
        <v>6</v>
      </c>
      <c r="EQ598">
        <v>32768</v>
      </c>
      <c r="ER598">
        <v>926</v>
      </c>
      <c r="ES598">
        <v>926</v>
      </c>
      <c r="ET598">
        <v>0</v>
      </c>
      <c r="EU598">
        <v>0</v>
      </c>
      <c r="EV598">
        <v>0</v>
      </c>
      <c r="EW598">
        <v>0</v>
      </c>
      <c r="EX598">
        <v>0</v>
      </c>
      <c r="FQ598">
        <v>0</v>
      </c>
      <c r="FR598">
        <v>0</v>
      </c>
      <c r="FS598">
        <v>0</v>
      </c>
      <c r="FX598">
        <v>0</v>
      </c>
      <c r="FY598">
        <v>0</v>
      </c>
      <c r="GA598" t="s">
        <v>6</v>
      </c>
      <c r="GD598">
        <v>1</v>
      </c>
      <c r="GF598">
        <v>-1896968330</v>
      </c>
      <c r="GG598">
        <v>2</v>
      </c>
      <c r="GH598">
        <v>1</v>
      </c>
      <c r="GI598">
        <v>4</v>
      </c>
      <c r="GJ598">
        <v>0</v>
      </c>
      <c r="GK598">
        <v>0</v>
      </c>
      <c r="GL598">
        <f t="shared" si="503"/>
        <v>0</v>
      </c>
      <c r="GM598">
        <f t="shared" si="504"/>
        <v>-6981.3</v>
      </c>
      <c r="GN598">
        <f t="shared" si="505"/>
        <v>-6981.3</v>
      </c>
      <c r="GO598">
        <f t="shared" si="506"/>
        <v>0</v>
      </c>
      <c r="GP598">
        <f t="shared" si="507"/>
        <v>0</v>
      </c>
      <c r="GR598">
        <v>0</v>
      </c>
      <c r="GS598">
        <v>3</v>
      </c>
      <c r="GT598">
        <v>0</v>
      </c>
      <c r="GU598" t="s">
        <v>6</v>
      </c>
      <c r="GV598">
        <f t="shared" si="508"/>
        <v>0</v>
      </c>
      <c r="GW598">
        <v>1</v>
      </c>
      <c r="GX598">
        <f t="shared" si="509"/>
        <v>0</v>
      </c>
      <c r="HA598">
        <v>0</v>
      </c>
      <c r="HB598">
        <v>0</v>
      </c>
      <c r="HC598">
        <f t="shared" si="510"/>
        <v>0</v>
      </c>
      <c r="HE598" t="s">
        <v>6</v>
      </c>
      <c r="HF598" t="s">
        <v>6</v>
      </c>
      <c r="HM598" t="s">
        <v>6</v>
      </c>
      <c r="HN598" t="s">
        <v>6</v>
      </c>
      <c r="HO598" t="s">
        <v>6</v>
      </c>
      <c r="HP598" t="s">
        <v>6</v>
      </c>
      <c r="HQ598" t="s">
        <v>6</v>
      </c>
      <c r="HS598">
        <v>0</v>
      </c>
      <c r="IK598">
        <v>0</v>
      </c>
    </row>
    <row r="599" spans="1:245" x14ac:dyDescent="0.2">
      <c r="A599">
        <v>18</v>
      </c>
      <c r="B599">
        <v>1</v>
      </c>
      <c r="C599">
        <v>809</v>
      </c>
      <c r="E599" t="s">
        <v>447</v>
      </c>
      <c r="F599" t="s">
        <v>34</v>
      </c>
      <c r="G599" t="s">
        <v>60</v>
      </c>
      <c r="H599" t="str">
        <f>'1.Ведомость'!C307</f>
        <v>ШТ</v>
      </c>
      <c r="I599">
        <f>I596*J599</f>
        <v>19</v>
      </c>
      <c r="J599">
        <v>1</v>
      </c>
      <c r="K599">
        <v>1</v>
      </c>
      <c r="O599">
        <f t="shared" si="481"/>
        <v>17622.5</v>
      </c>
      <c r="P599">
        <f t="shared" si="482"/>
        <v>17622.5</v>
      </c>
      <c r="Q599">
        <f t="shared" si="483"/>
        <v>0</v>
      </c>
      <c r="R599">
        <f t="shared" si="484"/>
        <v>0</v>
      </c>
      <c r="S599">
        <f t="shared" si="485"/>
        <v>0</v>
      </c>
      <c r="T599">
        <f t="shared" si="486"/>
        <v>0</v>
      </c>
      <c r="U599">
        <f t="shared" si="487"/>
        <v>0</v>
      </c>
      <c r="V599">
        <f t="shared" si="488"/>
        <v>0</v>
      </c>
      <c r="W599">
        <f t="shared" si="489"/>
        <v>0</v>
      </c>
      <c r="X599">
        <f t="shared" si="490"/>
        <v>0</v>
      </c>
      <c r="Y599">
        <f t="shared" si="491"/>
        <v>0</v>
      </c>
      <c r="AA599">
        <v>92843885</v>
      </c>
      <c r="AB599">
        <f t="shared" si="492"/>
        <v>927.5</v>
      </c>
      <c r="AC599">
        <f t="shared" si="493"/>
        <v>927.5</v>
      </c>
      <c r="AD599">
        <f>ROUND((((ET599)-(EU599))+AE599),2)</f>
        <v>0</v>
      </c>
      <c r="AE599">
        <f t="shared" si="513"/>
        <v>0</v>
      </c>
      <c r="AF599">
        <f t="shared" si="513"/>
        <v>0</v>
      </c>
      <c r="AG599">
        <f t="shared" si="494"/>
        <v>0</v>
      </c>
      <c r="AH599">
        <f t="shared" si="514"/>
        <v>0</v>
      </c>
      <c r="AI599">
        <f t="shared" si="514"/>
        <v>0</v>
      </c>
      <c r="AJ599">
        <f t="shared" si="495"/>
        <v>0</v>
      </c>
      <c r="AK599">
        <v>927.50000000000011</v>
      </c>
      <c r="AL599">
        <v>927.50000000000011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9.92</v>
      </c>
      <c r="BD599" t="s">
        <v>6</v>
      </c>
      <c r="BE599" t="s">
        <v>6</v>
      </c>
      <c r="BF599" t="s">
        <v>6</v>
      </c>
      <c r="BG599" t="s">
        <v>6</v>
      </c>
      <c r="BH599">
        <v>3</v>
      </c>
      <c r="BI599">
        <v>1</v>
      </c>
      <c r="BJ599" t="s">
        <v>61</v>
      </c>
      <c r="BM599">
        <v>500001</v>
      </c>
      <c r="BN599">
        <v>0</v>
      </c>
      <c r="BO599" t="s">
        <v>6</v>
      </c>
      <c r="BP599">
        <v>0</v>
      </c>
      <c r="BQ599">
        <v>8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6</v>
      </c>
      <c r="BZ599">
        <v>0</v>
      </c>
      <c r="CA599">
        <v>0</v>
      </c>
      <c r="CB599" t="s">
        <v>6</v>
      </c>
      <c r="CE599">
        <v>0</v>
      </c>
      <c r="CF599">
        <v>0</v>
      </c>
      <c r="CG599">
        <v>0</v>
      </c>
      <c r="CM599">
        <v>0</v>
      </c>
      <c r="CN599" t="s">
        <v>6</v>
      </c>
      <c r="CO599">
        <v>0</v>
      </c>
      <c r="CP599">
        <f t="shared" si="496"/>
        <v>17622.5</v>
      </c>
      <c r="CQ599">
        <f>AC599</f>
        <v>927.5</v>
      </c>
      <c r="CR599">
        <f>AD599</f>
        <v>0</v>
      </c>
      <c r="CS599">
        <f t="shared" si="497"/>
        <v>0</v>
      </c>
      <c r="CT599">
        <f t="shared" si="498"/>
        <v>0</v>
      </c>
      <c r="CU599">
        <f t="shared" si="499"/>
        <v>0</v>
      </c>
      <c r="CV599">
        <f t="shared" si="500"/>
        <v>0</v>
      </c>
      <c r="CW599">
        <f t="shared" si="501"/>
        <v>0</v>
      </c>
      <c r="CX599">
        <f t="shared" si="502"/>
        <v>0</v>
      </c>
      <c r="CY599">
        <f t="shared" si="511"/>
        <v>0</v>
      </c>
      <c r="CZ599">
        <f t="shared" si="512"/>
        <v>0</v>
      </c>
      <c r="DC599" t="s">
        <v>6</v>
      </c>
      <c r="DD599" t="s">
        <v>6</v>
      </c>
      <c r="DE599" t="s">
        <v>6</v>
      </c>
      <c r="DF599" t="s">
        <v>6</v>
      </c>
      <c r="DG599" t="s">
        <v>6</v>
      </c>
      <c r="DH599" t="s">
        <v>6</v>
      </c>
      <c r="DI599" t="s">
        <v>6</v>
      </c>
      <c r="DJ599" t="s">
        <v>6</v>
      </c>
      <c r="DK599" t="s">
        <v>6</v>
      </c>
      <c r="DL599" t="s">
        <v>6</v>
      </c>
      <c r="DM599" t="s">
        <v>6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22</v>
      </c>
      <c r="DW599" t="s">
        <v>22</v>
      </c>
      <c r="DX599">
        <v>1</v>
      </c>
      <c r="DZ599" t="s">
        <v>6</v>
      </c>
      <c r="EA599" t="s">
        <v>6</v>
      </c>
      <c r="EB599" t="s">
        <v>6</v>
      </c>
      <c r="EC599" t="s">
        <v>6</v>
      </c>
      <c r="EE599">
        <v>66696658</v>
      </c>
      <c r="EF599">
        <v>8</v>
      </c>
      <c r="EG599" t="s">
        <v>51</v>
      </c>
      <c r="EH599">
        <v>0</v>
      </c>
      <c r="EI599" t="s">
        <v>6</v>
      </c>
      <c r="EJ599">
        <v>1</v>
      </c>
      <c r="EK599">
        <v>500001</v>
      </c>
      <c r="EL599" t="s">
        <v>52</v>
      </c>
      <c r="EM599" t="s">
        <v>53</v>
      </c>
      <c r="EO599" t="s">
        <v>6</v>
      </c>
      <c r="EQ599">
        <v>1310720</v>
      </c>
      <c r="ER599">
        <v>927.50000000000011</v>
      </c>
      <c r="ES599">
        <v>927.50000000000011</v>
      </c>
      <c r="ET599">
        <v>0</v>
      </c>
      <c r="EU599">
        <v>0</v>
      </c>
      <c r="EV599">
        <v>0</v>
      </c>
      <c r="EW599">
        <v>0</v>
      </c>
      <c r="EX599">
        <v>0</v>
      </c>
      <c r="EZ599">
        <v>5</v>
      </c>
      <c r="FC599">
        <v>0</v>
      </c>
      <c r="FD599">
        <v>18</v>
      </c>
      <c r="FF599">
        <v>881.97</v>
      </c>
      <c r="FQ599">
        <v>0</v>
      </c>
      <c r="FR599">
        <v>0</v>
      </c>
      <c r="FS599">
        <v>0</v>
      </c>
      <c r="FX599">
        <v>0</v>
      </c>
      <c r="FY599">
        <v>0</v>
      </c>
      <c r="GA599" t="s">
        <v>62</v>
      </c>
      <c r="GD599">
        <v>1</v>
      </c>
      <c r="GF599">
        <v>-269874104</v>
      </c>
      <c r="GG599">
        <v>2</v>
      </c>
      <c r="GH599">
        <v>3</v>
      </c>
      <c r="GI599">
        <v>4</v>
      </c>
      <c r="GJ599">
        <v>0</v>
      </c>
      <c r="GK599">
        <v>0</v>
      </c>
      <c r="GL599">
        <f t="shared" si="503"/>
        <v>0</v>
      </c>
      <c r="GM599">
        <f t="shared" si="504"/>
        <v>17622.5</v>
      </c>
      <c r="GN599">
        <f t="shared" si="505"/>
        <v>17622.5</v>
      </c>
      <c r="GO599">
        <f t="shared" si="506"/>
        <v>0</v>
      </c>
      <c r="GP599">
        <f t="shared" si="507"/>
        <v>0</v>
      </c>
      <c r="GR599">
        <v>1</v>
      </c>
      <c r="GS599">
        <v>1</v>
      </c>
      <c r="GT599">
        <v>0</v>
      </c>
      <c r="GU599" t="s">
        <v>6</v>
      </c>
      <c r="GV599">
        <f t="shared" si="508"/>
        <v>0</v>
      </c>
      <c r="GW599">
        <v>1</v>
      </c>
      <c r="GX599">
        <f t="shared" si="509"/>
        <v>0</v>
      </c>
      <c r="HA599">
        <v>0</v>
      </c>
      <c r="HB599">
        <v>0</v>
      </c>
      <c r="HC599">
        <f t="shared" si="510"/>
        <v>0</v>
      </c>
      <c r="HE599" t="s">
        <v>40</v>
      </c>
      <c r="HF599" t="s">
        <v>42</v>
      </c>
      <c r="HG599">
        <f>ROUND(AC599*I599,2)</f>
        <v>17622.5</v>
      </c>
      <c r="HM599" t="s">
        <v>6</v>
      </c>
      <c r="HN599" t="s">
        <v>6</v>
      </c>
      <c r="HO599" t="s">
        <v>6</v>
      </c>
      <c r="HP599" t="s">
        <v>6</v>
      </c>
      <c r="HQ599" t="s">
        <v>6</v>
      </c>
      <c r="HS599">
        <v>0</v>
      </c>
      <c r="IK599">
        <v>0</v>
      </c>
    </row>
    <row r="600" spans="1:245" x14ac:dyDescent="0.2">
      <c r="A600">
        <v>17</v>
      </c>
      <c r="B600">
        <v>1</v>
      </c>
      <c r="C600">
        <f>ROW(SmtRes!A818)</f>
        <v>818</v>
      </c>
      <c r="D600">
        <f>ROW(EtalonRes!A929)</f>
        <v>929</v>
      </c>
      <c r="E600" t="s">
        <v>448</v>
      </c>
      <c r="F600" t="s">
        <v>70</v>
      </c>
      <c r="G600" t="s">
        <v>71</v>
      </c>
      <c r="H600" t="s">
        <v>22</v>
      </c>
      <c r="I600">
        <v>20</v>
      </c>
      <c r="J600">
        <v>0</v>
      </c>
      <c r="K600">
        <v>20</v>
      </c>
      <c r="O600">
        <f t="shared" si="481"/>
        <v>10342.52</v>
      </c>
      <c r="P600">
        <f t="shared" si="482"/>
        <v>813.44</v>
      </c>
      <c r="Q600">
        <f t="shared" si="483"/>
        <v>487.32</v>
      </c>
      <c r="R600">
        <f t="shared" si="484"/>
        <v>116.61</v>
      </c>
      <c r="S600">
        <f t="shared" si="485"/>
        <v>9041.76</v>
      </c>
      <c r="T600">
        <f t="shared" si="486"/>
        <v>0</v>
      </c>
      <c r="U600">
        <f t="shared" si="487"/>
        <v>22.47</v>
      </c>
      <c r="V600">
        <f t="shared" si="488"/>
        <v>0.21</v>
      </c>
      <c r="W600">
        <f t="shared" si="489"/>
        <v>0</v>
      </c>
      <c r="X600">
        <f t="shared" si="490"/>
        <v>11081.63</v>
      </c>
      <c r="Y600">
        <f t="shared" si="491"/>
        <v>6594.03</v>
      </c>
      <c r="AA600">
        <v>92843885</v>
      </c>
      <c r="AB600">
        <f t="shared" si="492"/>
        <v>15.73</v>
      </c>
      <c r="AC600">
        <f t="shared" si="493"/>
        <v>4.0999999999999996</v>
      </c>
      <c r="AD600">
        <f>ROUND(((((ET600*ROUND(1.05,7)))-((EU600*ROUND(1.05,7))))+AE600),2)</f>
        <v>1.55</v>
      </c>
      <c r="AE600">
        <f>ROUND(((EU600*ROUND(1.05,7))),2)</f>
        <v>0.13</v>
      </c>
      <c r="AF600">
        <f>ROUND(((EV600*ROUND(1.05,7))),2)</f>
        <v>10.08</v>
      </c>
      <c r="AG600">
        <f t="shared" si="494"/>
        <v>0</v>
      </c>
      <c r="AH600">
        <f>((EW600*ROUND(1.05,7)))</f>
        <v>1.1235000000000002</v>
      </c>
      <c r="AI600">
        <f>((EX600*ROUND(1.05,7)))</f>
        <v>1.0500000000000001E-2</v>
      </c>
      <c r="AJ600">
        <f t="shared" si="495"/>
        <v>0</v>
      </c>
      <c r="AK600">
        <v>15.17</v>
      </c>
      <c r="AL600">
        <v>4.0999999999999996</v>
      </c>
      <c r="AM600">
        <v>1.47</v>
      </c>
      <c r="AN600">
        <v>0.12</v>
      </c>
      <c r="AO600">
        <v>9.6</v>
      </c>
      <c r="AP600">
        <v>0</v>
      </c>
      <c r="AQ600">
        <v>1.07</v>
      </c>
      <c r="AR600">
        <v>0.01</v>
      </c>
      <c r="AS600">
        <v>0</v>
      </c>
      <c r="AT600">
        <v>121</v>
      </c>
      <c r="AU600">
        <v>72</v>
      </c>
      <c r="AV600">
        <v>1</v>
      </c>
      <c r="AW600">
        <v>1</v>
      </c>
      <c r="AZ600">
        <v>1</v>
      </c>
      <c r="BA600">
        <v>44.85</v>
      </c>
      <c r="BB600">
        <v>15.72</v>
      </c>
      <c r="BC600">
        <v>9.92</v>
      </c>
      <c r="BD600" t="s">
        <v>6</v>
      </c>
      <c r="BE600" t="s">
        <v>6</v>
      </c>
      <c r="BF600" t="s">
        <v>6</v>
      </c>
      <c r="BG600" t="s">
        <v>6</v>
      </c>
      <c r="BH600">
        <v>0</v>
      </c>
      <c r="BI600">
        <v>1</v>
      </c>
      <c r="BJ600" t="s">
        <v>72</v>
      </c>
      <c r="BM600">
        <v>20001</v>
      </c>
      <c r="BN600">
        <v>0</v>
      </c>
      <c r="BO600" t="s">
        <v>6</v>
      </c>
      <c r="BP600">
        <v>0</v>
      </c>
      <c r="BQ600">
        <v>22</v>
      </c>
      <c r="BR600">
        <v>0</v>
      </c>
      <c r="BS600">
        <v>44.85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6</v>
      </c>
      <c r="BZ600">
        <v>121</v>
      </c>
      <c r="CA600">
        <v>72</v>
      </c>
      <c r="CB600" t="s">
        <v>6</v>
      </c>
      <c r="CE600">
        <v>0</v>
      </c>
      <c r="CF600">
        <v>0</v>
      </c>
      <c r="CG600">
        <v>0</v>
      </c>
      <c r="CM600">
        <v>0</v>
      </c>
      <c r="CN600" t="s">
        <v>24</v>
      </c>
      <c r="CO600">
        <v>0</v>
      </c>
      <c r="CP600">
        <f t="shared" si="496"/>
        <v>10342.52</v>
      </c>
      <c r="CQ600">
        <f>AC600*BC600</f>
        <v>40.671999999999997</v>
      </c>
      <c r="CR600">
        <f>AD600*BB600</f>
        <v>24.366000000000003</v>
      </c>
      <c r="CS600">
        <f t="shared" si="497"/>
        <v>5.8305000000000007</v>
      </c>
      <c r="CT600">
        <f t="shared" si="498"/>
        <v>452.08800000000002</v>
      </c>
      <c r="CU600">
        <f t="shared" si="499"/>
        <v>0</v>
      </c>
      <c r="CV600">
        <f t="shared" si="500"/>
        <v>1.1235000000000002</v>
      </c>
      <c r="CW600">
        <f t="shared" si="501"/>
        <v>1.0500000000000001E-2</v>
      </c>
      <c r="CX600">
        <f t="shared" si="502"/>
        <v>0</v>
      </c>
      <c r="CY600">
        <f t="shared" si="511"/>
        <v>11081.627700000001</v>
      </c>
      <c r="CZ600">
        <f t="shared" si="512"/>
        <v>6594.0263999999997</v>
      </c>
      <c r="DC600" t="s">
        <v>6</v>
      </c>
      <c r="DD600" t="s">
        <v>6</v>
      </c>
      <c r="DE600" t="s">
        <v>25</v>
      </c>
      <c r="DF600" t="s">
        <v>25</v>
      </c>
      <c r="DG600" t="s">
        <v>25</v>
      </c>
      <c r="DH600" t="s">
        <v>6</v>
      </c>
      <c r="DI600" t="s">
        <v>25</v>
      </c>
      <c r="DJ600" t="s">
        <v>25</v>
      </c>
      <c r="DK600" t="s">
        <v>6</v>
      </c>
      <c r="DL600" t="s">
        <v>6</v>
      </c>
      <c r="DM600" t="s">
        <v>6</v>
      </c>
      <c r="DN600">
        <v>0</v>
      </c>
      <c r="DO600">
        <v>0</v>
      </c>
      <c r="DP600">
        <v>1</v>
      </c>
      <c r="DQ600">
        <v>1</v>
      </c>
      <c r="DU600">
        <v>1013</v>
      </c>
      <c r="DV600" t="s">
        <v>22</v>
      </c>
      <c r="DW600" t="s">
        <v>22</v>
      </c>
      <c r="DX600">
        <v>1</v>
      </c>
      <c r="DZ600" t="s">
        <v>6</v>
      </c>
      <c r="EA600" t="s">
        <v>6</v>
      </c>
      <c r="EB600" t="s">
        <v>6</v>
      </c>
      <c r="EC600" t="s">
        <v>6</v>
      </c>
      <c r="EE600">
        <v>66696438</v>
      </c>
      <c r="EF600">
        <v>22</v>
      </c>
      <c r="EG600" t="s">
        <v>26</v>
      </c>
      <c r="EH600">
        <v>16</v>
      </c>
      <c r="EI600" t="s">
        <v>27</v>
      </c>
      <c r="EJ600">
        <v>1</v>
      </c>
      <c r="EK600">
        <v>20001</v>
      </c>
      <c r="EL600" t="s">
        <v>28</v>
      </c>
      <c r="EM600" t="s">
        <v>29</v>
      </c>
      <c r="EO600" t="s">
        <v>30</v>
      </c>
      <c r="EQ600">
        <v>0</v>
      </c>
      <c r="ER600">
        <v>15.17</v>
      </c>
      <c r="ES600">
        <v>4.0999999999999996</v>
      </c>
      <c r="ET600">
        <v>1.47</v>
      </c>
      <c r="EU600">
        <v>0.12</v>
      </c>
      <c r="EV600">
        <v>9.6</v>
      </c>
      <c r="EW600">
        <v>1.07</v>
      </c>
      <c r="EX600">
        <v>0.01</v>
      </c>
      <c r="EY600">
        <v>0</v>
      </c>
      <c r="FQ600">
        <v>0</v>
      </c>
      <c r="FR600">
        <v>0</v>
      </c>
      <c r="FS600">
        <v>0</v>
      </c>
      <c r="FX600">
        <v>121</v>
      </c>
      <c r="FY600">
        <v>72</v>
      </c>
      <c r="GA600" t="s">
        <v>6</v>
      </c>
      <c r="GD600">
        <v>1</v>
      </c>
      <c r="GF600">
        <v>939347051</v>
      </c>
      <c r="GG600">
        <v>2</v>
      </c>
      <c r="GH600">
        <v>1</v>
      </c>
      <c r="GI600">
        <v>4</v>
      </c>
      <c r="GJ600">
        <v>0</v>
      </c>
      <c r="GK600">
        <v>0</v>
      </c>
      <c r="GL600">
        <f t="shared" si="503"/>
        <v>0</v>
      </c>
      <c r="GM600">
        <f t="shared" si="504"/>
        <v>28018.18</v>
      </c>
      <c r="GN600">
        <f t="shared" si="505"/>
        <v>28018.18</v>
      </c>
      <c r="GO600">
        <f t="shared" si="506"/>
        <v>0</v>
      </c>
      <c r="GP600">
        <f t="shared" si="507"/>
        <v>0</v>
      </c>
      <c r="GR600">
        <v>0</v>
      </c>
      <c r="GS600">
        <v>3</v>
      </c>
      <c r="GT600">
        <v>0</v>
      </c>
      <c r="GU600" t="s">
        <v>6</v>
      </c>
      <c r="GV600">
        <f t="shared" si="508"/>
        <v>0</v>
      </c>
      <c r="GW600">
        <v>1</v>
      </c>
      <c r="GX600">
        <f t="shared" si="509"/>
        <v>0</v>
      </c>
      <c r="HA600">
        <v>0</v>
      </c>
      <c r="HB600">
        <v>0</v>
      </c>
      <c r="HC600">
        <f t="shared" si="510"/>
        <v>0</v>
      </c>
      <c r="HE600" t="s">
        <v>6</v>
      </c>
      <c r="HF600" t="s">
        <v>6</v>
      </c>
      <c r="HM600" t="s">
        <v>6</v>
      </c>
      <c r="HN600" t="s">
        <v>31</v>
      </c>
      <c r="HO600" t="s">
        <v>32</v>
      </c>
      <c r="HP600" t="s">
        <v>27</v>
      </c>
      <c r="HQ600" t="s">
        <v>27</v>
      </c>
      <c r="HS600">
        <v>0</v>
      </c>
      <c r="IK600">
        <v>0</v>
      </c>
    </row>
    <row r="601" spans="1:245" x14ac:dyDescent="0.2">
      <c r="A601">
        <v>18</v>
      </c>
      <c r="B601">
        <v>1</v>
      </c>
      <c r="C601">
        <v>814</v>
      </c>
      <c r="E601" t="s">
        <v>449</v>
      </c>
      <c r="F601" t="s">
        <v>47</v>
      </c>
      <c r="G601" t="s">
        <v>48</v>
      </c>
      <c r="H601" t="str">
        <f>'1.Ведомость'!C309</f>
        <v>РУБ</v>
      </c>
      <c r="I601">
        <f>I600*J601</f>
        <v>2</v>
      </c>
      <c r="J601">
        <v>0.1</v>
      </c>
      <c r="K601">
        <v>0.1</v>
      </c>
      <c r="O601">
        <f t="shared" si="481"/>
        <v>19.84</v>
      </c>
      <c r="P601">
        <f t="shared" si="482"/>
        <v>19.84</v>
      </c>
      <c r="Q601">
        <f t="shared" si="483"/>
        <v>0</v>
      </c>
      <c r="R601">
        <f t="shared" si="484"/>
        <v>0</v>
      </c>
      <c r="S601">
        <f t="shared" si="485"/>
        <v>0</v>
      </c>
      <c r="T601">
        <f t="shared" si="486"/>
        <v>0</v>
      </c>
      <c r="U601">
        <f t="shared" si="487"/>
        <v>0</v>
      </c>
      <c r="V601">
        <f t="shared" si="488"/>
        <v>0</v>
      </c>
      <c r="W601">
        <f t="shared" si="489"/>
        <v>0</v>
      </c>
      <c r="X601">
        <f t="shared" si="490"/>
        <v>0</v>
      </c>
      <c r="Y601">
        <f t="shared" si="491"/>
        <v>0</v>
      </c>
      <c r="AA601">
        <v>92843885</v>
      </c>
      <c r="AB601">
        <f t="shared" si="492"/>
        <v>1</v>
      </c>
      <c r="AC601">
        <f t="shared" si="493"/>
        <v>1</v>
      </c>
      <c r="AD601">
        <f>ROUND((((ET601)-(EU601))+AE601),2)</f>
        <v>0</v>
      </c>
      <c r="AE601">
        <f>ROUND((EU601),2)</f>
        <v>0</v>
      </c>
      <c r="AF601">
        <f>ROUND((EV601),2)</f>
        <v>0</v>
      </c>
      <c r="AG601">
        <f t="shared" si="494"/>
        <v>0</v>
      </c>
      <c r="AH601">
        <f>(EW601)</f>
        <v>0</v>
      </c>
      <c r="AI601">
        <f>(EX601)</f>
        <v>0</v>
      </c>
      <c r="AJ601">
        <f t="shared" si="495"/>
        <v>0</v>
      </c>
      <c r="AK601">
        <v>1</v>
      </c>
      <c r="AL601">
        <v>1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9.92</v>
      </c>
      <c r="BD601" t="s">
        <v>6</v>
      </c>
      <c r="BE601" t="s">
        <v>6</v>
      </c>
      <c r="BF601" t="s">
        <v>6</v>
      </c>
      <c r="BG601" t="s">
        <v>6</v>
      </c>
      <c r="BH601">
        <v>3</v>
      </c>
      <c r="BI601">
        <v>1</v>
      </c>
      <c r="BJ601" t="s">
        <v>50</v>
      </c>
      <c r="BM601">
        <v>500001</v>
      </c>
      <c r="BN601">
        <v>0</v>
      </c>
      <c r="BO601" t="s">
        <v>6</v>
      </c>
      <c r="BP601">
        <v>0</v>
      </c>
      <c r="BQ601">
        <v>8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6</v>
      </c>
      <c r="BZ601">
        <v>0</v>
      </c>
      <c r="CA601">
        <v>0</v>
      </c>
      <c r="CB601" t="s">
        <v>6</v>
      </c>
      <c r="CE601">
        <v>0</v>
      </c>
      <c r="CF601">
        <v>0</v>
      </c>
      <c r="CG601">
        <v>0</v>
      </c>
      <c r="CM601">
        <v>0</v>
      </c>
      <c r="CN601" t="s">
        <v>6</v>
      </c>
      <c r="CO601">
        <v>0</v>
      </c>
      <c r="CP601">
        <f t="shared" si="496"/>
        <v>19.84</v>
      </c>
      <c r="CQ601">
        <f>AC601*BC601</f>
        <v>9.92</v>
      </c>
      <c r="CR601">
        <f>AD601*BB601</f>
        <v>0</v>
      </c>
      <c r="CS601">
        <f t="shared" si="497"/>
        <v>0</v>
      </c>
      <c r="CT601">
        <f t="shared" si="498"/>
        <v>0</v>
      </c>
      <c r="CU601">
        <f t="shared" si="499"/>
        <v>0</v>
      </c>
      <c r="CV601">
        <f t="shared" si="500"/>
        <v>0</v>
      </c>
      <c r="CW601">
        <f t="shared" si="501"/>
        <v>0</v>
      </c>
      <c r="CX601">
        <f t="shared" si="502"/>
        <v>0</v>
      </c>
      <c r="CY601">
        <f t="shared" si="511"/>
        <v>0</v>
      </c>
      <c r="CZ601">
        <f t="shared" si="512"/>
        <v>0</v>
      </c>
      <c r="DC601" t="s">
        <v>6</v>
      </c>
      <c r="DD601" t="s">
        <v>6</v>
      </c>
      <c r="DE601" t="s">
        <v>6</v>
      </c>
      <c r="DF601" t="s">
        <v>6</v>
      </c>
      <c r="DG601" t="s">
        <v>6</v>
      </c>
      <c r="DH601" t="s">
        <v>6</v>
      </c>
      <c r="DI601" t="s">
        <v>6</v>
      </c>
      <c r="DJ601" t="s">
        <v>6</v>
      </c>
      <c r="DK601" t="s">
        <v>6</v>
      </c>
      <c r="DL601" t="s">
        <v>6</v>
      </c>
      <c r="DM601" t="s">
        <v>6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49</v>
      </c>
      <c r="DW601" t="s">
        <v>49</v>
      </c>
      <c r="DX601">
        <v>1</v>
      </c>
      <c r="DZ601" t="s">
        <v>6</v>
      </c>
      <c r="EA601" t="s">
        <v>6</v>
      </c>
      <c r="EB601" t="s">
        <v>6</v>
      </c>
      <c r="EC601" t="s">
        <v>6</v>
      </c>
      <c r="EE601">
        <v>66696658</v>
      </c>
      <c r="EF601">
        <v>8</v>
      </c>
      <c r="EG601" t="s">
        <v>51</v>
      </c>
      <c r="EH601">
        <v>0</v>
      </c>
      <c r="EI601" t="s">
        <v>6</v>
      </c>
      <c r="EJ601">
        <v>1</v>
      </c>
      <c r="EK601">
        <v>500001</v>
      </c>
      <c r="EL601" t="s">
        <v>52</v>
      </c>
      <c r="EM601" t="s">
        <v>53</v>
      </c>
      <c r="EO601" t="s">
        <v>6</v>
      </c>
      <c r="EQ601">
        <v>0</v>
      </c>
      <c r="ER601">
        <v>1</v>
      </c>
      <c r="ES601">
        <v>1</v>
      </c>
      <c r="ET601">
        <v>0</v>
      </c>
      <c r="EU601">
        <v>0</v>
      </c>
      <c r="EV601">
        <v>0</v>
      </c>
      <c r="EW601">
        <v>0</v>
      </c>
      <c r="EX601">
        <v>0</v>
      </c>
      <c r="FQ601">
        <v>0</v>
      </c>
      <c r="FR601">
        <v>0</v>
      </c>
      <c r="FS601">
        <v>0</v>
      </c>
      <c r="FX601">
        <v>0</v>
      </c>
      <c r="FY601">
        <v>0</v>
      </c>
      <c r="GA601" t="s">
        <v>6</v>
      </c>
      <c r="GD601">
        <v>1</v>
      </c>
      <c r="GF601">
        <v>-1743999360</v>
      </c>
      <c r="GG601">
        <v>2</v>
      </c>
      <c r="GH601">
        <v>1</v>
      </c>
      <c r="GI601">
        <v>4</v>
      </c>
      <c r="GJ601">
        <v>0</v>
      </c>
      <c r="GK601">
        <v>0</v>
      </c>
      <c r="GL601">
        <f t="shared" si="503"/>
        <v>0</v>
      </c>
      <c r="GM601">
        <f t="shared" si="504"/>
        <v>19.84</v>
      </c>
      <c r="GN601">
        <f t="shared" si="505"/>
        <v>19.84</v>
      </c>
      <c r="GO601">
        <f t="shared" si="506"/>
        <v>0</v>
      </c>
      <c r="GP601">
        <f t="shared" si="507"/>
        <v>0</v>
      </c>
      <c r="GR601">
        <v>0</v>
      </c>
      <c r="GS601">
        <v>3</v>
      </c>
      <c r="GT601">
        <v>0</v>
      </c>
      <c r="GU601" t="s">
        <v>6</v>
      </c>
      <c r="GV601">
        <f t="shared" si="508"/>
        <v>0</v>
      </c>
      <c r="GW601">
        <v>1</v>
      </c>
      <c r="GX601">
        <f t="shared" si="509"/>
        <v>0</v>
      </c>
      <c r="HA601">
        <v>0</v>
      </c>
      <c r="HB601">
        <v>0</v>
      </c>
      <c r="HC601">
        <f t="shared" si="510"/>
        <v>0</v>
      </c>
      <c r="HE601" t="s">
        <v>6</v>
      </c>
      <c r="HF601" t="s">
        <v>6</v>
      </c>
      <c r="HM601" t="s">
        <v>6</v>
      </c>
      <c r="HN601" t="s">
        <v>6</v>
      </c>
      <c r="HO601" t="s">
        <v>6</v>
      </c>
      <c r="HP601" t="s">
        <v>6</v>
      </c>
      <c r="HQ601" t="s">
        <v>6</v>
      </c>
      <c r="HS601">
        <v>0</v>
      </c>
      <c r="IK601">
        <v>0</v>
      </c>
    </row>
    <row r="602" spans="1:245" x14ac:dyDescent="0.2">
      <c r="A602">
        <v>18</v>
      </c>
      <c r="B602">
        <v>1</v>
      </c>
      <c r="C602">
        <v>818</v>
      </c>
      <c r="E602" t="s">
        <v>450</v>
      </c>
      <c r="F602" t="s">
        <v>34</v>
      </c>
      <c r="G602" t="s">
        <v>75</v>
      </c>
      <c r="H602" t="str">
        <f>'1.Ведомость'!C310</f>
        <v>ШТ</v>
      </c>
      <c r="I602">
        <f>I600*J602</f>
        <v>20</v>
      </c>
      <c r="J602">
        <v>1</v>
      </c>
      <c r="K602">
        <v>1</v>
      </c>
      <c r="O602">
        <f t="shared" si="481"/>
        <v>28014.6</v>
      </c>
      <c r="P602">
        <f t="shared" si="482"/>
        <v>28014.6</v>
      </c>
      <c r="Q602">
        <f t="shared" si="483"/>
        <v>0</v>
      </c>
      <c r="R602">
        <f t="shared" si="484"/>
        <v>0</v>
      </c>
      <c r="S602">
        <f t="shared" si="485"/>
        <v>0</v>
      </c>
      <c r="T602">
        <f t="shared" si="486"/>
        <v>0</v>
      </c>
      <c r="U602">
        <f t="shared" si="487"/>
        <v>0</v>
      </c>
      <c r="V602">
        <f t="shared" si="488"/>
        <v>0</v>
      </c>
      <c r="W602">
        <f t="shared" si="489"/>
        <v>0</v>
      </c>
      <c r="X602">
        <f t="shared" si="490"/>
        <v>0</v>
      </c>
      <c r="Y602">
        <f t="shared" si="491"/>
        <v>0</v>
      </c>
      <c r="AA602">
        <v>92843885</v>
      </c>
      <c r="AB602">
        <f t="shared" si="492"/>
        <v>1400.73</v>
      </c>
      <c r="AC602">
        <f t="shared" si="493"/>
        <v>1400.73</v>
      </c>
      <c r="AD602">
        <f>ROUND((((ET602)-(EU602))+AE602),2)</f>
        <v>0</v>
      </c>
      <c r="AE602">
        <f>ROUND((EU602),2)</f>
        <v>0</v>
      </c>
      <c r="AF602">
        <f>ROUND((EV602),2)</f>
        <v>0</v>
      </c>
      <c r="AG602">
        <f t="shared" si="494"/>
        <v>0</v>
      </c>
      <c r="AH602">
        <f>(EW602)</f>
        <v>0</v>
      </c>
      <c r="AI602">
        <f>(EX602)</f>
        <v>0</v>
      </c>
      <c r="AJ602">
        <f t="shared" si="495"/>
        <v>0</v>
      </c>
      <c r="AK602">
        <v>1400.73</v>
      </c>
      <c r="AL602">
        <v>1400.73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9.92</v>
      </c>
      <c r="BD602" t="s">
        <v>6</v>
      </c>
      <c r="BE602" t="s">
        <v>6</v>
      </c>
      <c r="BF602" t="s">
        <v>6</v>
      </c>
      <c r="BG602" t="s">
        <v>6</v>
      </c>
      <c r="BH602">
        <v>3</v>
      </c>
      <c r="BI602">
        <v>1</v>
      </c>
      <c r="BJ602" t="s">
        <v>76</v>
      </c>
      <c r="BM602">
        <v>500001</v>
      </c>
      <c r="BN602">
        <v>0</v>
      </c>
      <c r="BO602" t="s">
        <v>6</v>
      </c>
      <c r="BP602">
        <v>0</v>
      </c>
      <c r="BQ602">
        <v>8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6</v>
      </c>
      <c r="BZ602">
        <v>0</v>
      </c>
      <c r="CA602">
        <v>0</v>
      </c>
      <c r="CB602" t="s">
        <v>6</v>
      </c>
      <c r="CE602">
        <v>0</v>
      </c>
      <c r="CF602">
        <v>0</v>
      </c>
      <c r="CG602">
        <v>0</v>
      </c>
      <c r="CM602">
        <v>0</v>
      </c>
      <c r="CN602" t="s">
        <v>6</v>
      </c>
      <c r="CO602">
        <v>0</v>
      </c>
      <c r="CP602">
        <f t="shared" si="496"/>
        <v>28014.6</v>
      </c>
      <c r="CQ602">
        <f>AC602</f>
        <v>1400.73</v>
      </c>
      <c r="CR602">
        <f>AD602</f>
        <v>0</v>
      </c>
      <c r="CS602">
        <f t="shared" si="497"/>
        <v>0</v>
      </c>
      <c r="CT602">
        <f t="shared" si="498"/>
        <v>0</v>
      </c>
      <c r="CU602">
        <f t="shared" si="499"/>
        <v>0</v>
      </c>
      <c r="CV602">
        <f t="shared" si="500"/>
        <v>0</v>
      </c>
      <c r="CW602">
        <f t="shared" si="501"/>
        <v>0</v>
      </c>
      <c r="CX602">
        <f t="shared" si="502"/>
        <v>0</v>
      </c>
      <c r="CY602">
        <f t="shared" si="511"/>
        <v>0</v>
      </c>
      <c r="CZ602">
        <f t="shared" si="512"/>
        <v>0</v>
      </c>
      <c r="DC602" t="s">
        <v>6</v>
      </c>
      <c r="DD602" t="s">
        <v>6</v>
      </c>
      <c r="DE602" t="s">
        <v>6</v>
      </c>
      <c r="DF602" t="s">
        <v>6</v>
      </c>
      <c r="DG602" t="s">
        <v>6</v>
      </c>
      <c r="DH602" t="s">
        <v>6</v>
      </c>
      <c r="DI602" t="s">
        <v>6</v>
      </c>
      <c r="DJ602" t="s">
        <v>6</v>
      </c>
      <c r="DK602" t="s">
        <v>6</v>
      </c>
      <c r="DL602" t="s">
        <v>6</v>
      </c>
      <c r="DM602" t="s">
        <v>6</v>
      </c>
      <c r="DN602">
        <v>0</v>
      </c>
      <c r="DO602">
        <v>0</v>
      </c>
      <c r="DP602">
        <v>1</v>
      </c>
      <c r="DQ602">
        <v>1</v>
      </c>
      <c r="DU602">
        <v>1013</v>
      </c>
      <c r="DV602" t="s">
        <v>22</v>
      </c>
      <c r="DW602" t="s">
        <v>22</v>
      </c>
      <c r="DX602">
        <v>1</v>
      </c>
      <c r="DZ602" t="s">
        <v>6</v>
      </c>
      <c r="EA602" t="s">
        <v>6</v>
      </c>
      <c r="EB602" t="s">
        <v>6</v>
      </c>
      <c r="EC602" t="s">
        <v>6</v>
      </c>
      <c r="EE602">
        <v>66696658</v>
      </c>
      <c r="EF602">
        <v>8</v>
      </c>
      <c r="EG602" t="s">
        <v>51</v>
      </c>
      <c r="EH602">
        <v>0</v>
      </c>
      <c r="EI602" t="s">
        <v>6</v>
      </c>
      <c r="EJ602">
        <v>1</v>
      </c>
      <c r="EK602">
        <v>500001</v>
      </c>
      <c r="EL602" t="s">
        <v>52</v>
      </c>
      <c r="EM602" t="s">
        <v>53</v>
      </c>
      <c r="EO602" t="s">
        <v>6</v>
      </c>
      <c r="EQ602">
        <v>1310720</v>
      </c>
      <c r="ER602">
        <v>1400.73</v>
      </c>
      <c r="ES602">
        <v>1400.73</v>
      </c>
      <c r="ET602">
        <v>0</v>
      </c>
      <c r="EU602">
        <v>0</v>
      </c>
      <c r="EV602">
        <v>0</v>
      </c>
      <c r="EW602">
        <v>0</v>
      </c>
      <c r="EX602">
        <v>0</v>
      </c>
      <c r="EZ602">
        <v>5</v>
      </c>
      <c r="FC602">
        <v>0</v>
      </c>
      <c r="FD602">
        <v>18</v>
      </c>
      <c r="FF602">
        <v>1331.97</v>
      </c>
      <c r="FQ602">
        <v>0</v>
      </c>
      <c r="FR602">
        <v>0</v>
      </c>
      <c r="FS602">
        <v>0</v>
      </c>
      <c r="FX602">
        <v>0</v>
      </c>
      <c r="FY602">
        <v>0</v>
      </c>
      <c r="GA602" t="s">
        <v>77</v>
      </c>
      <c r="GD602">
        <v>1</v>
      </c>
      <c r="GF602">
        <v>-1185856785</v>
      </c>
      <c r="GG602">
        <v>2</v>
      </c>
      <c r="GH602">
        <v>3</v>
      </c>
      <c r="GI602">
        <v>4</v>
      </c>
      <c r="GJ602">
        <v>0</v>
      </c>
      <c r="GK602">
        <v>0</v>
      </c>
      <c r="GL602">
        <f t="shared" si="503"/>
        <v>0</v>
      </c>
      <c r="GM602">
        <f t="shared" si="504"/>
        <v>28014.6</v>
      </c>
      <c r="GN602">
        <f t="shared" si="505"/>
        <v>28014.6</v>
      </c>
      <c r="GO602">
        <f t="shared" si="506"/>
        <v>0</v>
      </c>
      <c r="GP602">
        <f t="shared" si="507"/>
        <v>0</v>
      </c>
      <c r="GR602">
        <v>1</v>
      </c>
      <c r="GS602">
        <v>1</v>
      </c>
      <c r="GT602">
        <v>0</v>
      </c>
      <c r="GU602" t="s">
        <v>6</v>
      </c>
      <c r="GV602">
        <f t="shared" si="508"/>
        <v>0</v>
      </c>
      <c r="GW602">
        <v>1</v>
      </c>
      <c r="GX602">
        <f t="shared" si="509"/>
        <v>0</v>
      </c>
      <c r="HA602">
        <v>0</v>
      </c>
      <c r="HB602">
        <v>0</v>
      </c>
      <c r="HC602">
        <f t="shared" si="510"/>
        <v>0</v>
      </c>
      <c r="HE602" t="s">
        <v>40</v>
      </c>
      <c r="HF602" t="s">
        <v>42</v>
      </c>
      <c r="HG602">
        <f>ROUND(AC602*I602,2)</f>
        <v>28014.6</v>
      </c>
      <c r="HM602" t="s">
        <v>6</v>
      </c>
      <c r="HN602" t="s">
        <v>6</v>
      </c>
      <c r="HO602" t="s">
        <v>6</v>
      </c>
      <c r="HP602" t="s">
        <v>6</v>
      </c>
      <c r="HQ602" t="s">
        <v>6</v>
      </c>
      <c r="HS602">
        <v>0</v>
      </c>
      <c r="IK602">
        <v>0</v>
      </c>
    </row>
    <row r="603" spans="1:245" x14ac:dyDescent="0.2">
      <c r="A603">
        <v>17</v>
      </c>
      <c r="B603">
        <v>1</v>
      </c>
      <c r="C603">
        <f>ROW(SmtRes!A831)</f>
        <v>831</v>
      </c>
      <c r="D603">
        <f>ROW(EtalonRes!A946)</f>
        <v>946</v>
      </c>
      <c r="E603" t="s">
        <v>451</v>
      </c>
      <c r="F603" t="s">
        <v>88</v>
      </c>
      <c r="G603" t="s">
        <v>89</v>
      </c>
      <c r="H603" t="s">
        <v>81</v>
      </c>
      <c r="I603">
        <v>0.124</v>
      </c>
      <c r="J603">
        <v>0</v>
      </c>
      <c r="K603">
        <v>0.124</v>
      </c>
      <c r="O603">
        <f t="shared" si="481"/>
        <v>7923.28</v>
      </c>
      <c r="P603">
        <f t="shared" si="482"/>
        <v>534.15</v>
      </c>
      <c r="Q603">
        <f t="shared" si="483"/>
        <v>192.9</v>
      </c>
      <c r="R603">
        <f t="shared" si="484"/>
        <v>67.900000000000006</v>
      </c>
      <c r="S603">
        <f t="shared" si="485"/>
        <v>7196.23</v>
      </c>
      <c r="T603">
        <f t="shared" si="486"/>
        <v>0</v>
      </c>
      <c r="U603">
        <f t="shared" si="487"/>
        <v>18.3582</v>
      </c>
      <c r="V603">
        <f t="shared" si="488"/>
        <v>0.122388</v>
      </c>
      <c r="W603">
        <f t="shared" si="489"/>
        <v>0</v>
      </c>
      <c r="X603">
        <f t="shared" si="490"/>
        <v>8789.6</v>
      </c>
      <c r="Y603">
        <f t="shared" si="491"/>
        <v>5230.17</v>
      </c>
      <c r="AA603">
        <v>92843885</v>
      </c>
      <c r="AB603">
        <f t="shared" si="492"/>
        <v>1827.16</v>
      </c>
      <c r="AC603">
        <f t="shared" si="493"/>
        <v>434.24</v>
      </c>
      <c r="AD603">
        <f>ROUND(((((ET603*ROUND(1.05,7)))-((EU603*ROUND(1.05,7))))+AE603),2)</f>
        <v>98.96</v>
      </c>
      <c r="AE603">
        <f>ROUND(((EU603*ROUND(1.05,7))),2)</f>
        <v>12.21</v>
      </c>
      <c r="AF603">
        <f>ROUND(((EV603*ROUND(1.05,7))),2)</f>
        <v>1293.96</v>
      </c>
      <c r="AG603">
        <f t="shared" si="494"/>
        <v>0</v>
      </c>
      <c r="AH603">
        <f>((EW603*ROUND(1.05,7)))</f>
        <v>148.05000000000001</v>
      </c>
      <c r="AI603">
        <f>((EX603*ROUND(1.05,7)))</f>
        <v>0.98699999999999999</v>
      </c>
      <c r="AJ603">
        <f t="shared" si="495"/>
        <v>0</v>
      </c>
      <c r="AK603">
        <v>1760.83</v>
      </c>
      <c r="AL603">
        <v>434.24</v>
      </c>
      <c r="AM603">
        <v>94.25</v>
      </c>
      <c r="AN603">
        <v>11.63</v>
      </c>
      <c r="AO603">
        <v>1232.3399999999999</v>
      </c>
      <c r="AP603">
        <v>0</v>
      </c>
      <c r="AQ603">
        <v>141</v>
      </c>
      <c r="AR603">
        <v>0.94</v>
      </c>
      <c r="AS603">
        <v>0</v>
      </c>
      <c r="AT603">
        <v>121</v>
      </c>
      <c r="AU603">
        <v>72</v>
      </c>
      <c r="AV603">
        <v>1</v>
      </c>
      <c r="AW603">
        <v>1</v>
      </c>
      <c r="AZ603">
        <v>1</v>
      </c>
      <c r="BA603">
        <v>44.85</v>
      </c>
      <c r="BB603">
        <v>15.72</v>
      </c>
      <c r="BC603">
        <v>9.92</v>
      </c>
      <c r="BD603" t="s">
        <v>6</v>
      </c>
      <c r="BE603" t="s">
        <v>6</v>
      </c>
      <c r="BF603" t="s">
        <v>6</v>
      </c>
      <c r="BG603" t="s">
        <v>6</v>
      </c>
      <c r="BH603">
        <v>0</v>
      </c>
      <c r="BI603">
        <v>1</v>
      </c>
      <c r="BJ603" t="s">
        <v>90</v>
      </c>
      <c r="BM603">
        <v>20001</v>
      </c>
      <c r="BN603">
        <v>0</v>
      </c>
      <c r="BO603" t="s">
        <v>6</v>
      </c>
      <c r="BP603">
        <v>0</v>
      </c>
      <c r="BQ603">
        <v>22</v>
      </c>
      <c r="BR603">
        <v>0</v>
      </c>
      <c r="BS603">
        <v>44.85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6</v>
      </c>
      <c r="BZ603">
        <v>121</v>
      </c>
      <c r="CA603">
        <v>72</v>
      </c>
      <c r="CB603" t="s">
        <v>6</v>
      </c>
      <c r="CE603">
        <v>0</v>
      </c>
      <c r="CF603">
        <v>0</v>
      </c>
      <c r="CG603">
        <v>0</v>
      </c>
      <c r="CM603">
        <v>0</v>
      </c>
      <c r="CN603" t="s">
        <v>24</v>
      </c>
      <c r="CO603">
        <v>0</v>
      </c>
      <c r="CP603">
        <f t="shared" si="496"/>
        <v>7923.28</v>
      </c>
      <c r="CQ603">
        <f t="shared" ref="CQ603:CQ620" si="515">AC603*BC603</f>
        <v>4307.6607999999997</v>
      </c>
      <c r="CR603">
        <f t="shared" ref="CR603:CR620" si="516">AD603*BB603</f>
        <v>1555.6512</v>
      </c>
      <c r="CS603">
        <f t="shared" si="497"/>
        <v>547.61850000000004</v>
      </c>
      <c r="CT603">
        <f t="shared" si="498"/>
        <v>58034.106000000007</v>
      </c>
      <c r="CU603">
        <f t="shared" si="499"/>
        <v>0</v>
      </c>
      <c r="CV603">
        <f t="shared" si="500"/>
        <v>148.05000000000001</v>
      </c>
      <c r="CW603">
        <f t="shared" si="501"/>
        <v>0.98699999999999999</v>
      </c>
      <c r="CX603">
        <f t="shared" si="502"/>
        <v>0</v>
      </c>
      <c r="CY603">
        <f t="shared" si="511"/>
        <v>8789.5972999999994</v>
      </c>
      <c r="CZ603">
        <f t="shared" si="512"/>
        <v>5230.1735999999992</v>
      </c>
      <c r="DC603" t="s">
        <v>6</v>
      </c>
      <c r="DD603" t="s">
        <v>6</v>
      </c>
      <c r="DE603" t="s">
        <v>25</v>
      </c>
      <c r="DF603" t="s">
        <v>25</v>
      </c>
      <c r="DG603" t="s">
        <v>25</v>
      </c>
      <c r="DH603" t="s">
        <v>6</v>
      </c>
      <c r="DI603" t="s">
        <v>25</v>
      </c>
      <c r="DJ603" t="s">
        <v>25</v>
      </c>
      <c r="DK603" t="s">
        <v>6</v>
      </c>
      <c r="DL603" t="s">
        <v>6</v>
      </c>
      <c r="DM603" t="s">
        <v>6</v>
      </c>
      <c r="DN603">
        <v>0</v>
      </c>
      <c r="DO603">
        <v>0</v>
      </c>
      <c r="DP603">
        <v>1</v>
      </c>
      <c r="DQ603">
        <v>1</v>
      </c>
      <c r="DU603">
        <v>1005</v>
      </c>
      <c r="DV603" t="s">
        <v>81</v>
      </c>
      <c r="DW603" t="s">
        <v>81</v>
      </c>
      <c r="DX603">
        <v>100</v>
      </c>
      <c r="DZ603" t="s">
        <v>6</v>
      </c>
      <c r="EA603" t="s">
        <v>6</v>
      </c>
      <c r="EB603" t="s">
        <v>6</v>
      </c>
      <c r="EC603" t="s">
        <v>6</v>
      </c>
      <c r="EE603">
        <v>66696438</v>
      </c>
      <c r="EF603">
        <v>22</v>
      </c>
      <c r="EG603" t="s">
        <v>26</v>
      </c>
      <c r="EH603">
        <v>16</v>
      </c>
      <c r="EI603" t="s">
        <v>27</v>
      </c>
      <c r="EJ603">
        <v>1</v>
      </c>
      <c r="EK603">
        <v>20001</v>
      </c>
      <c r="EL603" t="s">
        <v>28</v>
      </c>
      <c r="EM603" t="s">
        <v>29</v>
      </c>
      <c r="EO603" t="s">
        <v>30</v>
      </c>
      <c r="EQ603">
        <v>1441792</v>
      </c>
      <c r="ER603">
        <v>1760.83</v>
      </c>
      <c r="ES603">
        <v>434.24</v>
      </c>
      <c r="ET603">
        <v>94.25</v>
      </c>
      <c r="EU603">
        <v>11.63</v>
      </c>
      <c r="EV603">
        <v>1232.3399999999999</v>
      </c>
      <c r="EW603">
        <v>141</v>
      </c>
      <c r="EX603">
        <v>0.94</v>
      </c>
      <c r="EY603">
        <v>0</v>
      </c>
      <c r="FQ603">
        <v>0</v>
      </c>
      <c r="FR603">
        <v>0</v>
      </c>
      <c r="FS603">
        <v>0</v>
      </c>
      <c r="FX603">
        <v>121</v>
      </c>
      <c r="FY603">
        <v>72</v>
      </c>
      <c r="GA603" t="s">
        <v>6</v>
      </c>
      <c r="GD603">
        <v>1</v>
      </c>
      <c r="GF603">
        <v>1677131192</v>
      </c>
      <c r="GG603">
        <v>2</v>
      </c>
      <c r="GH603">
        <v>1</v>
      </c>
      <c r="GI603">
        <v>4</v>
      </c>
      <c r="GJ603">
        <v>0</v>
      </c>
      <c r="GK603">
        <v>0</v>
      </c>
      <c r="GL603">
        <f t="shared" si="503"/>
        <v>0</v>
      </c>
      <c r="GM603">
        <f t="shared" si="504"/>
        <v>21943.05</v>
      </c>
      <c r="GN603">
        <f t="shared" si="505"/>
        <v>21943.05</v>
      </c>
      <c r="GO603">
        <f t="shared" si="506"/>
        <v>0</v>
      </c>
      <c r="GP603">
        <f t="shared" si="507"/>
        <v>0</v>
      </c>
      <c r="GR603">
        <v>0</v>
      </c>
      <c r="GS603">
        <v>3</v>
      </c>
      <c r="GT603">
        <v>0</v>
      </c>
      <c r="GU603" t="s">
        <v>6</v>
      </c>
      <c r="GV603">
        <f t="shared" si="508"/>
        <v>0</v>
      </c>
      <c r="GW603">
        <v>1</v>
      </c>
      <c r="GX603">
        <f t="shared" si="509"/>
        <v>0</v>
      </c>
      <c r="HA603">
        <v>0</v>
      </c>
      <c r="HB603">
        <v>0</v>
      </c>
      <c r="HC603">
        <f t="shared" si="510"/>
        <v>0</v>
      </c>
      <c r="HE603" t="s">
        <v>6</v>
      </c>
      <c r="HF603" t="s">
        <v>6</v>
      </c>
      <c r="HM603" t="s">
        <v>6</v>
      </c>
      <c r="HN603" t="s">
        <v>31</v>
      </c>
      <c r="HO603" t="s">
        <v>32</v>
      </c>
      <c r="HP603" t="s">
        <v>27</v>
      </c>
      <c r="HQ603" t="s">
        <v>27</v>
      </c>
      <c r="HS603">
        <v>0</v>
      </c>
      <c r="IK603">
        <v>0</v>
      </c>
    </row>
    <row r="604" spans="1:245" x14ac:dyDescent="0.2">
      <c r="A604">
        <v>18</v>
      </c>
      <c r="B604">
        <v>1</v>
      </c>
      <c r="C604">
        <v>830</v>
      </c>
      <c r="E604" t="s">
        <v>452</v>
      </c>
      <c r="F604" t="s">
        <v>92</v>
      </c>
      <c r="G604" t="s">
        <v>93</v>
      </c>
      <c r="H604" t="str">
        <f>'1.Ведомость'!C312</f>
        <v>м2</v>
      </c>
      <c r="I604">
        <f>I603*J604</f>
        <v>8.4</v>
      </c>
      <c r="J604">
        <v>67.741935483870975</v>
      </c>
      <c r="K604">
        <v>67.741935499999997</v>
      </c>
      <c r="O604">
        <f t="shared" si="481"/>
        <v>11133.45</v>
      </c>
      <c r="P604">
        <f t="shared" si="482"/>
        <v>11133.45</v>
      </c>
      <c r="Q604">
        <f t="shared" si="483"/>
        <v>0</v>
      </c>
      <c r="R604">
        <f t="shared" si="484"/>
        <v>0</v>
      </c>
      <c r="S604">
        <f t="shared" si="485"/>
        <v>0</v>
      </c>
      <c r="T604">
        <f t="shared" si="486"/>
        <v>0</v>
      </c>
      <c r="U604">
        <f t="shared" si="487"/>
        <v>0</v>
      </c>
      <c r="V604">
        <f t="shared" si="488"/>
        <v>0</v>
      </c>
      <c r="W604">
        <f t="shared" si="489"/>
        <v>0</v>
      </c>
      <c r="X604">
        <f t="shared" si="490"/>
        <v>0</v>
      </c>
      <c r="Y604">
        <f t="shared" si="491"/>
        <v>0</v>
      </c>
      <c r="AA604">
        <v>92843885</v>
      </c>
      <c r="AB604">
        <f t="shared" si="492"/>
        <v>133.61000000000001</v>
      </c>
      <c r="AC604">
        <f t="shared" si="493"/>
        <v>133.61000000000001</v>
      </c>
      <c r="AD604">
        <f>ROUND((((ET604)-(EU604))+AE604),2)</f>
        <v>0</v>
      </c>
      <c r="AE604">
        <f>ROUND((EU604),2)</f>
        <v>0</v>
      </c>
      <c r="AF604">
        <f>ROUND((EV604),2)</f>
        <v>0</v>
      </c>
      <c r="AG604">
        <f t="shared" si="494"/>
        <v>0</v>
      </c>
      <c r="AH604">
        <f>(EW604)</f>
        <v>0</v>
      </c>
      <c r="AI604">
        <f>(EX604)</f>
        <v>0</v>
      </c>
      <c r="AJ604">
        <f t="shared" si="495"/>
        <v>0</v>
      </c>
      <c r="AK604">
        <v>133.61000000000001</v>
      </c>
      <c r="AL604">
        <v>133.61000000000001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9.92</v>
      </c>
      <c r="BD604" t="s">
        <v>6</v>
      </c>
      <c r="BE604" t="s">
        <v>6</v>
      </c>
      <c r="BF604" t="s">
        <v>6</v>
      </c>
      <c r="BG604" t="s">
        <v>6</v>
      </c>
      <c r="BH604">
        <v>3</v>
      </c>
      <c r="BI604">
        <v>1</v>
      </c>
      <c r="BJ604" t="s">
        <v>94</v>
      </c>
      <c r="BM604">
        <v>500001</v>
      </c>
      <c r="BN604">
        <v>0</v>
      </c>
      <c r="BO604" t="s">
        <v>6</v>
      </c>
      <c r="BP604">
        <v>0</v>
      </c>
      <c r="BQ604">
        <v>8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6</v>
      </c>
      <c r="BZ604">
        <v>0</v>
      </c>
      <c r="CA604">
        <v>0</v>
      </c>
      <c r="CB604" t="s">
        <v>6</v>
      </c>
      <c r="CE604">
        <v>0</v>
      </c>
      <c r="CF604">
        <v>0</v>
      </c>
      <c r="CG604">
        <v>0</v>
      </c>
      <c r="CM604">
        <v>0</v>
      </c>
      <c r="CN604" t="s">
        <v>6</v>
      </c>
      <c r="CO604">
        <v>0</v>
      </c>
      <c r="CP604">
        <f t="shared" si="496"/>
        <v>11133.45</v>
      </c>
      <c r="CQ604">
        <f t="shared" si="515"/>
        <v>1325.4112000000002</v>
      </c>
      <c r="CR604">
        <f t="shared" si="516"/>
        <v>0</v>
      </c>
      <c r="CS604">
        <f t="shared" si="497"/>
        <v>0</v>
      </c>
      <c r="CT604">
        <f t="shared" si="498"/>
        <v>0</v>
      </c>
      <c r="CU604">
        <f t="shared" si="499"/>
        <v>0</v>
      </c>
      <c r="CV604">
        <f t="shared" si="500"/>
        <v>0</v>
      </c>
      <c r="CW604">
        <f t="shared" si="501"/>
        <v>0</v>
      </c>
      <c r="CX604">
        <f t="shared" si="502"/>
        <v>0</v>
      </c>
      <c r="CY604">
        <f t="shared" si="511"/>
        <v>0</v>
      </c>
      <c r="CZ604">
        <f t="shared" si="512"/>
        <v>0</v>
      </c>
      <c r="DC604" t="s">
        <v>6</v>
      </c>
      <c r="DD604" t="s">
        <v>6</v>
      </c>
      <c r="DE604" t="s">
        <v>6</v>
      </c>
      <c r="DF604" t="s">
        <v>6</v>
      </c>
      <c r="DG604" t="s">
        <v>6</v>
      </c>
      <c r="DH604" t="s">
        <v>6</v>
      </c>
      <c r="DI604" t="s">
        <v>6</v>
      </c>
      <c r="DJ604" t="s">
        <v>6</v>
      </c>
      <c r="DK604" t="s">
        <v>6</v>
      </c>
      <c r="DL604" t="s">
        <v>6</v>
      </c>
      <c r="DM604" t="s">
        <v>6</v>
      </c>
      <c r="DN604">
        <v>0</v>
      </c>
      <c r="DO604">
        <v>0</v>
      </c>
      <c r="DP604">
        <v>1</v>
      </c>
      <c r="DQ604">
        <v>1</v>
      </c>
      <c r="DU604">
        <v>1005</v>
      </c>
      <c r="DV604" t="s">
        <v>57</v>
      </c>
      <c r="DW604" t="s">
        <v>57</v>
      </c>
      <c r="DX604">
        <v>1</v>
      </c>
      <c r="DZ604" t="s">
        <v>6</v>
      </c>
      <c r="EA604" t="s">
        <v>6</v>
      </c>
      <c r="EB604" t="s">
        <v>6</v>
      </c>
      <c r="EC604" t="s">
        <v>6</v>
      </c>
      <c r="EE604">
        <v>66696658</v>
      </c>
      <c r="EF604">
        <v>8</v>
      </c>
      <c r="EG604" t="s">
        <v>51</v>
      </c>
      <c r="EH604">
        <v>0</v>
      </c>
      <c r="EI604" t="s">
        <v>6</v>
      </c>
      <c r="EJ604">
        <v>1</v>
      </c>
      <c r="EK604">
        <v>500001</v>
      </c>
      <c r="EL604" t="s">
        <v>52</v>
      </c>
      <c r="EM604" t="s">
        <v>53</v>
      </c>
      <c r="EO604" t="s">
        <v>6</v>
      </c>
      <c r="EQ604">
        <v>0</v>
      </c>
      <c r="ER604">
        <v>133.61000000000001</v>
      </c>
      <c r="ES604">
        <v>133.61000000000001</v>
      </c>
      <c r="ET604">
        <v>0</v>
      </c>
      <c r="EU604">
        <v>0</v>
      </c>
      <c r="EV604">
        <v>0</v>
      </c>
      <c r="EW604">
        <v>0</v>
      </c>
      <c r="EX604">
        <v>0</v>
      </c>
      <c r="FQ604">
        <v>0</v>
      </c>
      <c r="FR604">
        <v>0</v>
      </c>
      <c r="FS604">
        <v>0</v>
      </c>
      <c r="FX604">
        <v>0</v>
      </c>
      <c r="FY604">
        <v>0</v>
      </c>
      <c r="GA604" t="s">
        <v>6</v>
      </c>
      <c r="GD604">
        <v>1</v>
      </c>
      <c r="GF604">
        <v>-1611792035</v>
      </c>
      <c r="GG604">
        <v>2</v>
      </c>
      <c r="GH604">
        <v>1</v>
      </c>
      <c r="GI604">
        <v>4</v>
      </c>
      <c r="GJ604">
        <v>0</v>
      </c>
      <c r="GK604">
        <v>0</v>
      </c>
      <c r="GL604">
        <f t="shared" si="503"/>
        <v>0</v>
      </c>
      <c r="GM604">
        <f t="shared" si="504"/>
        <v>11133.45</v>
      </c>
      <c r="GN604">
        <f t="shared" si="505"/>
        <v>11133.45</v>
      </c>
      <c r="GO604">
        <f t="shared" si="506"/>
        <v>0</v>
      </c>
      <c r="GP604">
        <f t="shared" si="507"/>
        <v>0</v>
      </c>
      <c r="GR604">
        <v>0</v>
      </c>
      <c r="GS604">
        <v>3</v>
      </c>
      <c r="GT604">
        <v>0</v>
      </c>
      <c r="GU604" t="s">
        <v>6</v>
      </c>
      <c r="GV604">
        <f t="shared" si="508"/>
        <v>0</v>
      </c>
      <c r="GW604">
        <v>1</v>
      </c>
      <c r="GX604">
        <f t="shared" si="509"/>
        <v>0</v>
      </c>
      <c r="HA604">
        <v>0</v>
      </c>
      <c r="HB604">
        <v>0</v>
      </c>
      <c r="HC604">
        <f t="shared" si="510"/>
        <v>0</v>
      </c>
      <c r="HE604" t="s">
        <v>6</v>
      </c>
      <c r="HF604" t="s">
        <v>6</v>
      </c>
      <c r="HM604" t="s">
        <v>6</v>
      </c>
      <c r="HN604" t="s">
        <v>6</v>
      </c>
      <c r="HO604" t="s">
        <v>6</v>
      </c>
      <c r="HP604" t="s">
        <v>6</v>
      </c>
      <c r="HQ604" t="s">
        <v>6</v>
      </c>
      <c r="HS604">
        <v>0</v>
      </c>
      <c r="IK604">
        <v>0</v>
      </c>
    </row>
    <row r="605" spans="1:245" x14ac:dyDescent="0.2">
      <c r="A605">
        <v>18</v>
      </c>
      <c r="B605">
        <v>1</v>
      </c>
      <c r="C605">
        <v>831</v>
      </c>
      <c r="E605" t="s">
        <v>453</v>
      </c>
      <c r="F605" t="s">
        <v>96</v>
      </c>
      <c r="G605" t="s">
        <v>97</v>
      </c>
      <c r="H605" t="str">
        <f>'1.Ведомость'!C313</f>
        <v>м2</v>
      </c>
      <c r="I605">
        <f>I603*J605</f>
        <v>4</v>
      </c>
      <c r="J605">
        <v>32.258064516129032</v>
      </c>
      <c r="K605">
        <v>32.258064500000003</v>
      </c>
      <c r="O605">
        <f t="shared" si="481"/>
        <v>5173.08</v>
      </c>
      <c r="P605">
        <f t="shared" si="482"/>
        <v>5173.08</v>
      </c>
      <c r="Q605">
        <f t="shared" si="483"/>
        <v>0</v>
      </c>
      <c r="R605">
        <f t="shared" si="484"/>
        <v>0</v>
      </c>
      <c r="S605">
        <f t="shared" si="485"/>
        <v>0</v>
      </c>
      <c r="T605">
        <f t="shared" si="486"/>
        <v>0</v>
      </c>
      <c r="U605">
        <f t="shared" si="487"/>
        <v>0</v>
      </c>
      <c r="V605">
        <f t="shared" si="488"/>
        <v>0</v>
      </c>
      <c r="W605">
        <f t="shared" si="489"/>
        <v>0</v>
      </c>
      <c r="X605">
        <f t="shared" si="490"/>
        <v>0</v>
      </c>
      <c r="Y605">
        <f t="shared" si="491"/>
        <v>0</v>
      </c>
      <c r="AA605">
        <v>92843885</v>
      </c>
      <c r="AB605">
        <f t="shared" si="492"/>
        <v>130.37</v>
      </c>
      <c r="AC605">
        <f t="shared" si="493"/>
        <v>130.37</v>
      </c>
      <c r="AD605">
        <f>ROUND((((ET605)-(EU605))+AE605),2)</f>
        <v>0</v>
      </c>
      <c r="AE605">
        <f>ROUND((EU605),2)</f>
        <v>0</v>
      </c>
      <c r="AF605">
        <f>ROUND((EV605),2)</f>
        <v>0</v>
      </c>
      <c r="AG605">
        <f t="shared" si="494"/>
        <v>0</v>
      </c>
      <c r="AH605">
        <f>(EW605)</f>
        <v>0</v>
      </c>
      <c r="AI605">
        <f>(EX605)</f>
        <v>0</v>
      </c>
      <c r="AJ605">
        <f t="shared" si="495"/>
        <v>0</v>
      </c>
      <c r="AK605">
        <v>130.37</v>
      </c>
      <c r="AL605">
        <v>130.37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9.92</v>
      </c>
      <c r="BD605" t="s">
        <v>6</v>
      </c>
      <c r="BE605" t="s">
        <v>6</v>
      </c>
      <c r="BF605" t="s">
        <v>6</v>
      </c>
      <c r="BG605" t="s">
        <v>6</v>
      </c>
      <c r="BH605">
        <v>3</v>
      </c>
      <c r="BI605">
        <v>1</v>
      </c>
      <c r="BJ605" t="s">
        <v>98</v>
      </c>
      <c r="BM605">
        <v>500001</v>
      </c>
      <c r="BN605">
        <v>0</v>
      </c>
      <c r="BO605" t="s">
        <v>6</v>
      </c>
      <c r="BP605">
        <v>0</v>
      </c>
      <c r="BQ605">
        <v>8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6</v>
      </c>
      <c r="BZ605">
        <v>0</v>
      </c>
      <c r="CA605">
        <v>0</v>
      </c>
      <c r="CB605" t="s">
        <v>6</v>
      </c>
      <c r="CE605">
        <v>0</v>
      </c>
      <c r="CF605">
        <v>0</v>
      </c>
      <c r="CG605">
        <v>0</v>
      </c>
      <c r="CM605">
        <v>0</v>
      </c>
      <c r="CN605" t="s">
        <v>6</v>
      </c>
      <c r="CO605">
        <v>0</v>
      </c>
      <c r="CP605">
        <f t="shared" si="496"/>
        <v>5173.08</v>
      </c>
      <c r="CQ605">
        <f t="shared" si="515"/>
        <v>1293.2704000000001</v>
      </c>
      <c r="CR605">
        <f t="shared" si="516"/>
        <v>0</v>
      </c>
      <c r="CS605">
        <f t="shared" si="497"/>
        <v>0</v>
      </c>
      <c r="CT605">
        <f t="shared" si="498"/>
        <v>0</v>
      </c>
      <c r="CU605">
        <f t="shared" si="499"/>
        <v>0</v>
      </c>
      <c r="CV605">
        <f t="shared" si="500"/>
        <v>0</v>
      </c>
      <c r="CW605">
        <f t="shared" si="501"/>
        <v>0</v>
      </c>
      <c r="CX605">
        <f t="shared" si="502"/>
        <v>0</v>
      </c>
      <c r="CY605">
        <f t="shared" si="511"/>
        <v>0</v>
      </c>
      <c r="CZ605">
        <f t="shared" si="512"/>
        <v>0</v>
      </c>
      <c r="DC605" t="s">
        <v>6</v>
      </c>
      <c r="DD605" t="s">
        <v>6</v>
      </c>
      <c r="DE605" t="s">
        <v>6</v>
      </c>
      <c r="DF605" t="s">
        <v>6</v>
      </c>
      <c r="DG605" t="s">
        <v>6</v>
      </c>
      <c r="DH605" t="s">
        <v>6</v>
      </c>
      <c r="DI605" t="s">
        <v>6</v>
      </c>
      <c r="DJ605" t="s">
        <v>6</v>
      </c>
      <c r="DK605" t="s">
        <v>6</v>
      </c>
      <c r="DL605" t="s">
        <v>6</v>
      </c>
      <c r="DM605" t="s">
        <v>6</v>
      </c>
      <c r="DN605">
        <v>0</v>
      </c>
      <c r="DO605">
        <v>0</v>
      </c>
      <c r="DP605">
        <v>1</v>
      </c>
      <c r="DQ605">
        <v>1</v>
      </c>
      <c r="DU605">
        <v>1005</v>
      </c>
      <c r="DV605" t="s">
        <v>57</v>
      </c>
      <c r="DW605" t="s">
        <v>57</v>
      </c>
      <c r="DX605">
        <v>1</v>
      </c>
      <c r="DZ605" t="s">
        <v>6</v>
      </c>
      <c r="EA605" t="s">
        <v>6</v>
      </c>
      <c r="EB605" t="s">
        <v>6</v>
      </c>
      <c r="EC605" t="s">
        <v>6</v>
      </c>
      <c r="EE605">
        <v>66696658</v>
      </c>
      <c r="EF605">
        <v>8</v>
      </c>
      <c r="EG605" t="s">
        <v>51</v>
      </c>
      <c r="EH605">
        <v>0</v>
      </c>
      <c r="EI605" t="s">
        <v>6</v>
      </c>
      <c r="EJ605">
        <v>1</v>
      </c>
      <c r="EK605">
        <v>500001</v>
      </c>
      <c r="EL605" t="s">
        <v>52</v>
      </c>
      <c r="EM605" t="s">
        <v>53</v>
      </c>
      <c r="EO605" t="s">
        <v>6</v>
      </c>
      <c r="EQ605">
        <v>0</v>
      </c>
      <c r="ER605">
        <v>130.37</v>
      </c>
      <c r="ES605">
        <v>130.37</v>
      </c>
      <c r="ET605">
        <v>0</v>
      </c>
      <c r="EU605">
        <v>0</v>
      </c>
      <c r="EV605">
        <v>0</v>
      </c>
      <c r="EW605">
        <v>0</v>
      </c>
      <c r="EX605">
        <v>0</v>
      </c>
      <c r="FQ605">
        <v>0</v>
      </c>
      <c r="FR605">
        <v>0</v>
      </c>
      <c r="FS605">
        <v>0</v>
      </c>
      <c r="FX605">
        <v>0</v>
      </c>
      <c r="FY605">
        <v>0</v>
      </c>
      <c r="GA605" t="s">
        <v>6</v>
      </c>
      <c r="GD605">
        <v>1</v>
      </c>
      <c r="GF605">
        <v>-1462412008</v>
      </c>
      <c r="GG605">
        <v>2</v>
      </c>
      <c r="GH605">
        <v>1</v>
      </c>
      <c r="GI605">
        <v>4</v>
      </c>
      <c r="GJ605">
        <v>0</v>
      </c>
      <c r="GK605">
        <v>0</v>
      </c>
      <c r="GL605">
        <f t="shared" si="503"/>
        <v>0</v>
      </c>
      <c r="GM605">
        <f t="shared" si="504"/>
        <v>5173.08</v>
      </c>
      <c r="GN605">
        <f t="shared" si="505"/>
        <v>5173.08</v>
      </c>
      <c r="GO605">
        <f t="shared" si="506"/>
        <v>0</v>
      </c>
      <c r="GP605">
        <f t="shared" si="507"/>
        <v>0</v>
      </c>
      <c r="GR605">
        <v>0</v>
      </c>
      <c r="GS605">
        <v>3</v>
      </c>
      <c r="GT605">
        <v>0</v>
      </c>
      <c r="GU605" t="s">
        <v>6</v>
      </c>
      <c r="GV605">
        <f t="shared" si="508"/>
        <v>0</v>
      </c>
      <c r="GW605">
        <v>1</v>
      </c>
      <c r="GX605">
        <f t="shared" si="509"/>
        <v>0</v>
      </c>
      <c r="HA605">
        <v>0</v>
      </c>
      <c r="HB605">
        <v>0</v>
      </c>
      <c r="HC605">
        <f t="shared" si="510"/>
        <v>0</v>
      </c>
      <c r="HE605" t="s">
        <v>6</v>
      </c>
      <c r="HF605" t="s">
        <v>6</v>
      </c>
      <c r="HM605" t="s">
        <v>6</v>
      </c>
      <c r="HN605" t="s">
        <v>6</v>
      </c>
      <c r="HO605" t="s">
        <v>6</v>
      </c>
      <c r="HP605" t="s">
        <v>6</v>
      </c>
      <c r="HQ605" t="s">
        <v>6</v>
      </c>
      <c r="HS605">
        <v>0</v>
      </c>
      <c r="IK605">
        <v>0</v>
      </c>
    </row>
    <row r="606" spans="1:245" x14ac:dyDescent="0.2">
      <c r="A606">
        <v>17</v>
      </c>
      <c r="B606">
        <v>1</v>
      </c>
      <c r="C606">
        <f>ROW(SmtRes!A844)</f>
        <v>844</v>
      </c>
      <c r="D606">
        <f>ROW(EtalonRes!A962)</f>
        <v>962</v>
      </c>
      <c r="E606" t="s">
        <v>454</v>
      </c>
      <c r="F606" t="s">
        <v>100</v>
      </c>
      <c r="G606" t="s">
        <v>101</v>
      </c>
      <c r="H606" t="s">
        <v>81</v>
      </c>
      <c r="I606">
        <v>0.43680000000000002</v>
      </c>
      <c r="J606">
        <v>0</v>
      </c>
      <c r="K606">
        <v>0.43680000000000002</v>
      </c>
      <c r="O606">
        <f t="shared" si="481"/>
        <v>27910.400000000001</v>
      </c>
      <c r="P606">
        <f t="shared" si="482"/>
        <v>1881.59</v>
      </c>
      <c r="Q606">
        <f t="shared" si="483"/>
        <v>679.51</v>
      </c>
      <c r="R606">
        <f t="shared" si="484"/>
        <v>239.2</v>
      </c>
      <c r="S606">
        <f t="shared" si="485"/>
        <v>25349.3</v>
      </c>
      <c r="T606">
        <f t="shared" si="486"/>
        <v>0</v>
      </c>
      <c r="U606">
        <f t="shared" si="487"/>
        <v>64.668239999999997</v>
      </c>
      <c r="V606">
        <f t="shared" si="488"/>
        <v>0.43112159999999999</v>
      </c>
      <c r="W606">
        <f t="shared" si="489"/>
        <v>0</v>
      </c>
      <c r="X606">
        <f t="shared" si="490"/>
        <v>30962.09</v>
      </c>
      <c r="Y606">
        <f t="shared" si="491"/>
        <v>18423.72</v>
      </c>
      <c r="AA606">
        <v>92843885</v>
      </c>
      <c r="AB606">
        <f t="shared" si="492"/>
        <v>1827.16</v>
      </c>
      <c r="AC606">
        <f t="shared" si="493"/>
        <v>434.24</v>
      </c>
      <c r="AD606">
        <f>ROUND(((((ET606*ROUND(1.05,7)))-((EU606*ROUND(1.05,7))))+AE606),2)</f>
        <v>98.96</v>
      </c>
      <c r="AE606">
        <f>ROUND(((EU606*ROUND(1.05,7))),2)</f>
        <v>12.21</v>
      </c>
      <c r="AF606">
        <f>ROUND(((EV606*ROUND(1.05,7))),2)</f>
        <v>1293.96</v>
      </c>
      <c r="AG606">
        <f t="shared" si="494"/>
        <v>0</v>
      </c>
      <c r="AH606">
        <f>((EW606*ROUND(1.05,7)))</f>
        <v>148.05000000000001</v>
      </c>
      <c r="AI606">
        <f>((EX606*ROUND(1.05,7)))</f>
        <v>0.98699999999999999</v>
      </c>
      <c r="AJ606">
        <f t="shared" si="495"/>
        <v>0</v>
      </c>
      <c r="AK606">
        <v>1760.83</v>
      </c>
      <c r="AL606">
        <v>434.24</v>
      </c>
      <c r="AM606">
        <v>94.25</v>
      </c>
      <c r="AN606">
        <v>11.63</v>
      </c>
      <c r="AO606">
        <v>1232.3399999999999</v>
      </c>
      <c r="AP606">
        <v>0</v>
      </c>
      <c r="AQ606">
        <v>141</v>
      </c>
      <c r="AR606">
        <v>0.94</v>
      </c>
      <c r="AS606">
        <v>0</v>
      </c>
      <c r="AT606">
        <v>121</v>
      </c>
      <c r="AU606">
        <v>72</v>
      </c>
      <c r="AV606">
        <v>1</v>
      </c>
      <c r="AW606">
        <v>1</v>
      </c>
      <c r="AZ606">
        <v>1</v>
      </c>
      <c r="BA606">
        <v>44.85</v>
      </c>
      <c r="BB606">
        <v>15.72</v>
      </c>
      <c r="BC606">
        <v>9.92</v>
      </c>
      <c r="BD606" t="s">
        <v>6</v>
      </c>
      <c r="BE606" t="s">
        <v>6</v>
      </c>
      <c r="BF606" t="s">
        <v>6</v>
      </c>
      <c r="BG606" t="s">
        <v>6</v>
      </c>
      <c r="BH606">
        <v>0</v>
      </c>
      <c r="BI606">
        <v>1</v>
      </c>
      <c r="BJ606" t="s">
        <v>102</v>
      </c>
      <c r="BM606">
        <v>20001</v>
      </c>
      <c r="BN606">
        <v>0</v>
      </c>
      <c r="BO606" t="s">
        <v>6</v>
      </c>
      <c r="BP606">
        <v>0</v>
      </c>
      <c r="BQ606">
        <v>22</v>
      </c>
      <c r="BR606">
        <v>0</v>
      </c>
      <c r="BS606">
        <v>44.85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6</v>
      </c>
      <c r="BZ606">
        <v>121</v>
      </c>
      <c r="CA606">
        <v>72</v>
      </c>
      <c r="CB606" t="s">
        <v>6</v>
      </c>
      <c r="CE606">
        <v>0</v>
      </c>
      <c r="CF606">
        <v>0</v>
      </c>
      <c r="CG606">
        <v>0</v>
      </c>
      <c r="CM606">
        <v>0</v>
      </c>
      <c r="CN606" t="s">
        <v>24</v>
      </c>
      <c r="CO606">
        <v>0</v>
      </c>
      <c r="CP606">
        <f t="shared" si="496"/>
        <v>27910.399999999998</v>
      </c>
      <c r="CQ606">
        <f t="shared" si="515"/>
        <v>4307.6607999999997</v>
      </c>
      <c r="CR606">
        <f t="shared" si="516"/>
        <v>1555.6512</v>
      </c>
      <c r="CS606">
        <f t="shared" si="497"/>
        <v>547.61850000000004</v>
      </c>
      <c r="CT606">
        <f t="shared" si="498"/>
        <v>58034.106000000007</v>
      </c>
      <c r="CU606">
        <f t="shared" si="499"/>
        <v>0</v>
      </c>
      <c r="CV606">
        <f t="shared" si="500"/>
        <v>148.05000000000001</v>
      </c>
      <c r="CW606">
        <f t="shared" si="501"/>
        <v>0.98699999999999999</v>
      </c>
      <c r="CX606">
        <f t="shared" si="502"/>
        <v>0</v>
      </c>
      <c r="CY606">
        <f t="shared" si="511"/>
        <v>30962.084999999999</v>
      </c>
      <c r="CZ606">
        <f t="shared" si="512"/>
        <v>18423.72</v>
      </c>
      <c r="DC606" t="s">
        <v>6</v>
      </c>
      <c r="DD606" t="s">
        <v>6</v>
      </c>
      <c r="DE606" t="s">
        <v>25</v>
      </c>
      <c r="DF606" t="s">
        <v>25</v>
      </c>
      <c r="DG606" t="s">
        <v>25</v>
      </c>
      <c r="DH606" t="s">
        <v>6</v>
      </c>
      <c r="DI606" t="s">
        <v>25</v>
      </c>
      <c r="DJ606" t="s">
        <v>25</v>
      </c>
      <c r="DK606" t="s">
        <v>6</v>
      </c>
      <c r="DL606" t="s">
        <v>6</v>
      </c>
      <c r="DM606" t="s">
        <v>6</v>
      </c>
      <c r="DN606">
        <v>0</v>
      </c>
      <c r="DO606">
        <v>0</v>
      </c>
      <c r="DP606">
        <v>1</v>
      </c>
      <c r="DQ606">
        <v>1</v>
      </c>
      <c r="DU606">
        <v>1005</v>
      </c>
      <c r="DV606" t="s">
        <v>81</v>
      </c>
      <c r="DW606" t="s">
        <v>81</v>
      </c>
      <c r="DX606">
        <v>100</v>
      </c>
      <c r="DZ606" t="s">
        <v>6</v>
      </c>
      <c r="EA606" t="s">
        <v>6</v>
      </c>
      <c r="EB606" t="s">
        <v>6</v>
      </c>
      <c r="EC606" t="s">
        <v>6</v>
      </c>
      <c r="EE606">
        <v>66696438</v>
      </c>
      <c r="EF606">
        <v>22</v>
      </c>
      <c r="EG606" t="s">
        <v>26</v>
      </c>
      <c r="EH606">
        <v>16</v>
      </c>
      <c r="EI606" t="s">
        <v>27</v>
      </c>
      <c r="EJ606">
        <v>1</v>
      </c>
      <c r="EK606">
        <v>20001</v>
      </c>
      <c r="EL606" t="s">
        <v>28</v>
      </c>
      <c r="EM606" t="s">
        <v>29</v>
      </c>
      <c r="EO606" t="s">
        <v>30</v>
      </c>
      <c r="EQ606">
        <v>1441792</v>
      </c>
      <c r="ER606">
        <v>1760.83</v>
      </c>
      <c r="ES606">
        <v>434.24</v>
      </c>
      <c r="ET606">
        <v>94.25</v>
      </c>
      <c r="EU606">
        <v>11.63</v>
      </c>
      <c r="EV606">
        <v>1232.3399999999999</v>
      </c>
      <c r="EW606">
        <v>141</v>
      </c>
      <c r="EX606">
        <v>0.94</v>
      </c>
      <c r="EY606">
        <v>0</v>
      </c>
      <c r="FQ606">
        <v>0</v>
      </c>
      <c r="FR606">
        <v>0</v>
      </c>
      <c r="FS606">
        <v>0</v>
      </c>
      <c r="FX606">
        <v>121</v>
      </c>
      <c r="FY606">
        <v>72</v>
      </c>
      <c r="GA606" t="s">
        <v>6</v>
      </c>
      <c r="GD606">
        <v>1</v>
      </c>
      <c r="GF606">
        <v>2063072167</v>
      </c>
      <c r="GG606">
        <v>2</v>
      </c>
      <c r="GH606">
        <v>1</v>
      </c>
      <c r="GI606">
        <v>4</v>
      </c>
      <c r="GJ606">
        <v>0</v>
      </c>
      <c r="GK606">
        <v>0</v>
      </c>
      <c r="GL606">
        <f t="shared" si="503"/>
        <v>0</v>
      </c>
      <c r="GM606">
        <f t="shared" si="504"/>
        <v>77296.210000000006</v>
      </c>
      <c r="GN606">
        <f t="shared" si="505"/>
        <v>77296.210000000006</v>
      </c>
      <c r="GO606">
        <f t="shared" si="506"/>
        <v>0</v>
      </c>
      <c r="GP606">
        <f t="shared" si="507"/>
        <v>0</v>
      </c>
      <c r="GR606">
        <v>0</v>
      </c>
      <c r="GS606">
        <v>3</v>
      </c>
      <c r="GT606">
        <v>0</v>
      </c>
      <c r="GU606" t="s">
        <v>6</v>
      </c>
      <c r="GV606">
        <f t="shared" si="508"/>
        <v>0</v>
      </c>
      <c r="GW606">
        <v>1</v>
      </c>
      <c r="GX606">
        <f t="shared" si="509"/>
        <v>0</v>
      </c>
      <c r="HA606">
        <v>0</v>
      </c>
      <c r="HB606">
        <v>0</v>
      </c>
      <c r="HC606">
        <f t="shared" si="510"/>
        <v>0</v>
      </c>
      <c r="HE606" t="s">
        <v>6</v>
      </c>
      <c r="HF606" t="s">
        <v>6</v>
      </c>
      <c r="HM606" t="s">
        <v>6</v>
      </c>
      <c r="HN606" t="s">
        <v>31</v>
      </c>
      <c r="HO606" t="s">
        <v>32</v>
      </c>
      <c r="HP606" t="s">
        <v>27</v>
      </c>
      <c r="HQ606" t="s">
        <v>27</v>
      </c>
      <c r="HS606">
        <v>0</v>
      </c>
      <c r="IK606">
        <v>0</v>
      </c>
    </row>
    <row r="607" spans="1:245" x14ac:dyDescent="0.2">
      <c r="A607">
        <v>18</v>
      </c>
      <c r="B607">
        <v>1</v>
      </c>
      <c r="C607">
        <v>843</v>
      </c>
      <c r="E607" t="s">
        <v>455</v>
      </c>
      <c r="F607" t="s">
        <v>104</v>
      </c>
      <c r="G607" t="s">
        <v>105</v>
      </c>
      <c r="H607" t="str">
        <f>'1.Ведомость'!C315</f>
        <v>м2</v>
      </c>
      <c r="I607">
        <f>I606*J607</f>
        <v>43.2</v>
      </c>
      <c r="J607">
        <v>98.901098901098905</v>
      </c>
      <c r="K607">
        <v>98.901098899999994</v>
      </c>
      <c r="O607">
        <f t="shared" si="481"/>
        <v>65267.25</v>
      </c>
      <c r="P607">
        <f t="shared" si="482"/>
        <v>65267.25</v>
      </c>
      <c r="Q607">
        <f t="shared" si="483"/>
        <v>0</v>
      </c>
      <c r="R607">
        <f t="shared" si="484"/>
        <v>0</v>
      </c>
      <c r="S607">
        <f t="shared" si="485"/>
        <v>0</v>
      </c>
      <c r="T607">
        <f t="shared" si="486"/>
        <v>0</v>
      </c>
      <c r="U607">
        <f t="shared" si="487"/>
        <v>0</v>
      </c>
      <c r="V607">
        <f t="shared" si="488"/>
        <v>0</v>
      </c>
      <c r="W607">
        <f t="shared" si="489"/>
        <v>0</v>
      </c>
      <c r="X607">
        <f t="shared" si="490"/>
        <v>0</v>
      </c>
      <c r="Y607">
        <f t="shared" si="491"/>
        <v>0</v>
      </c>
      <c r="AA607">
        <v>92843885</v>
      </c>
      <c r="AB607">
        <f t="shared" si="492"/>
        <v>152.30000000000001</v>
      </c>
      <c r="AC607">
        <f t="shared" si="493"/>
        <v>152.30000000000001</v>
      </c>
      <c r="AD607">
        <f>ROUND((((ET607)-(EU607))+AE607),2)</f>
        <v>0</v>
      </c>
      <c r="AE607">
        <f>ROUND((EU607),2)</f>
        <v>0</v>
      </c>
      <c r="AF607">
        <f>ROUND((EV607),2)</f>
        <v>0</v>
      </c>
      <c r="AG607">
        <f t="shared" si="494"/>
        <v>0</v>
      </c>
      <c r="AH607">
        <f>(EW607)</f>
        <v>0</v>
      </c>
      <c r="AI607">
        <f>(EX607)</f>
        <v>0</v>
      </c>
      <c r="AJ607">
        <f t="shared" si="495"/>
        <v>0</v>
      </c>
      <c r="AK607">
        <v>152.30000000000001</v>
      </c>
      <c r="AL607">
        <v>152.30000000000001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1</v>
      </c>
      <c r="AW607">
        <v>1</v>
      </c>
      <c r="AZ607">
        <v>1</v>
      </c>
      <c r="BA607">
        <v>1</v>
      </c>
      <c r="BB607">
        <v>1</v>
      </c>
      <c r="BC607">
        <v>9.92</v>
      </c>
      <c r="BD607" t="s">
        <v>6</v>
      </c>
      <c r="BE607" t="s">
        <v>6</v>
      </c>
      <c r="BF607" t="s">
        <v>6</v>
      </c>
      <c r="BG607" t="s">
        <v>6</v>
      </c>
      <c r="BH607">
        <v>3</v>
      </c>
      <c r="BI607">
        <v>1</v>
      </c>
      <c r="BJ607" t="s">
        <v>106</v>
      </c>
      <c r="BM607">
        <v>500001</v>
      </c>
      <c r="BN607">
        <v>0</v>
      </c>
      <c r="BO607" t="s">
        <v>6</v>
      </c>
      <c r="BP607">
        <v>0</v>
      </c>
      <c r="BQ607">
        <v>8</v>
      </c>
      <c r="BR607">
        <v>0</v>
      </c>
      <c r="BS607">
        <v>1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6</v>
      </c>
      <c r="BZ607">
        <v>0</v>
      </c>
      <c r="CA607">
        <v>0</v>
      </c>
      <c r="CB607" t="s">
        <v>6</v>
      </c>
      <c r="CE607">
        <v>0</v>
      </c>
      <c r="CF607">
        <v>0</v>
      </c>
      <c r="CG607">
        <v>0</v>
      </c>
      <c r="CM607">
        <v>0</v>
      </c>
      <c r="CN607" t="s">
        <v>6</v>
      </c>
      <c r="CO607">
        <v>0</v>
      </c>
      <c r="CP607">
        <f t="shared" si="496"/>
        <v>65267.25</v>
      </c>
      <c r="CQ607">
        <f t="shared" si="515"/>
        <v>1510.816</v>
      </c>
      <c r="CR607">
        <f t="shared" si="516"/>
        <v>0</v>
      </c>
      <c r="CS607">
        <f t="shared" si="497"/>
        <v>0</v>
      </c>
      <c r="CT607">
        <f t="shared" si="498"/>
        <v>0</v>
      </c>
      <c r="CU607">
        <f t="shared" si="499"/>
        <v>0</v>
      </c>
      <c r="CV607">
        <f t="shared" si="500"/>
        <v>0</v>
      </c>
      <c r="CW607">
        <f t="shared" si="501"/>
        <v>0</v>
      </c>
      <c r="CX607">
        <f t="shared" si="502"/>
        <v>0</v>
      </c>
      <c r="CY607">
        <f t="shared" si="511"/>
        <v>0</v>
      </c>
      <c r="CZ607">
        <f t="shared" si="512"/>
        <v>0</v>
      </c>
      <c r="DC607" t="s">
        <v>6</v>
      </c>
      <c r="DD607" t="s">
        <v>6</v>
      </c>
      <c r="DE607" t="s">
        <v>6</v>
      </c>
      <c r="DF607" t="s">
        <v>6</v>
      </c>
      <c r="DG607" t="s">
        <v>6</v>
      </c>
      <c r="DH607" t="s">
        <v>6</v>
      </c>
      <c r="DI607" t="s">
        <v>6</v>
      </c>
      <c r="DJ607" t="s">
        <v>6</v>
      </c>
      <c r="DK607" t="s">
        <v>6</v>
      </c>
      <c r="DL607" t="s">
        <v>6</v>
      </c>
      <c r="DM607" t="s">
        <v>6</v>
      </c>
      <c r="DN607">
        <v>0</v>
      </c>
      <c r="DO607">
        <v>0</v>
      </c>
      <c r="DP607">
        <v>1</v>
      </c>
      <c r="DQ607">
        <v>1</v>
      </c>
      <c r="DU607">
        <v>1005</v>
      </c>
      <c r="DV607" t="s">
        <v>57</v>
      </c>
      <c r="DW607" t="s">
        <v>57</v>
      </c>
      <c r="DX607">
        <v>1</v>
      </c>
      <c r="DZ607" t="s">
        <v>6</v>
      </c>
      <c r="EA607" t="s">
        <v>6</v>
      </c>
      <c r="EB607" t="s">
        <v>6</v>
      </c>
      <c r="EC607" t="s">
        <v>6</v>
      </c>
      <c r="EE607">
        <v>66696658</v>
      </c>
      <c r="EF607">
        <v>8</v>
      </c>
      <c r="EG607" t="s">
        <v>51</v>
      </c>
      <c r="EH607">
        <v>0</v>
      </c>
      <c r="EI607" t="s">
        <v>6</v>
      </c>
      <c r="EJ607">
        <v>1</v>
      </c>
      <c r="EK607">
        <v>500001</v>
      </c>
      <c r="EL607" t="s">
        <v>52</v>
      </c>
      <c r="EM607" t="s">
        <v>53</v>
      </c>
      <c r="EO607" t="s">
        <v>6</v>
      </c>
      <c r="EQ607">
        <v>0</v>
      </c>
      <c r="ER607">
        <v>152.30000000000001</v>
      </c>
      <c r="ES607">
        <v>152.30000000000001</v>
      </c>
      <c r="ET607">
        <v>0</v>
      </c>
      <c r="EU607">
        <v>0</v>
      </c>
      <c r="EV607">
        <v>0</v>
      </c>
      <c r="EW607">
        <v>0</v>
      </c>
      <c r="EX607">
        <v>0</v>
      </c>
      <c r="FQ607">
        <v>0</v>
      </c>
      <c r="FR607">
        <v>0</v>
      </c>
      <c r="FS607">
        <v>0</v>
      </c>
      <c r="FX607">
        <v>0</v>
      </c>
      <c r="FY607">
        <v>0</v>
      </c>
      <c r="GA607" t="s">
        <v>6</v>
      </c>
      <c r="GD607">
        <v>1</v>
      </c>
      <c r="GF607">
        <v>-1085780648</v>
      </c>
      <c r="GG607">
        <v>2</v>
      </c>
      <c r="GH607">
        <v>1</v>
      </c>
      <c r="GI607">
        <v>4</v>
      </c>
      <c r="GJ607">
        <v>0</v>
      </c>
      <c r="GK607">
        <v>0</v>
      </c>
      <c r="GL607">
        <f t="shared" si="503"/>
        <v>0</v>
      </c>
      <c r="GM607">
        <f t="shared" si="504"/>
        <v>65267.25</v>
      </c>
      <c r="GN607">
        <f t="shared" si="505"/>
        <v>65267.25</v>
      </c>
      <c r="GO607">
        <f t="shared" si="506"/>
        <v>0</v>
      </c>
      <c r="GP607">
        <f t="shared" si="507"/>
        <v>0</v>
      </c>
      <c r="GR607">
        <v>0</v>
      </c>
      <c r="GS607">
        <v>3</v>
      </c>
      <c r="GT607">
        <v>0</v>
      </c>
      <c r="GU607" t="s">
        <v>6</v>
      </c>
      <c r="GV607">
        <f t="shared" si="508"/>
        <v>0</v>
      </c>
      <c r="GW607">
        <v>1</v>
      </c>
      <c r="GX607">
        <f t="shared" si="509"/>
        <v>0</v>
      </c>
      <c r="HA607">
        <v>0</v>
      </c>
      <c r="HB607">
        <v>0</v>
      </c>
      <c r="HC607">
        <f t="shared" si="510"/>
        <v>0</v>
      </c>
      <c r="HE607" t="s">
        <v>6</v>
      </c>
      <c r="HF607" t="s">
        <v>6</v>
      </c>
      <c r="HM607" t="s">
        <v>6</v>
      </c>
      <c r="HN607" t="s">
        <v>6</v>
      </c>
      <c r="HO607" t="s">
        <v>6</v>
      </c>
      <c r="HP607" t="s">
        <v>6</v>
      </c>
      <c r="HQ607" t="s">
        <v>6</v>
      </c>
      <c r="HS607">
        <v>0</v>
      </c>
      <c r="IK607">
        <v>0</v>
      </c>
    </row>
    <row r="608" spans="1:245" x14ac:dyDescent="0.2">
      <c r="A608">
        <v>18</v>
      </c>
      <c r="B608">
        <v>1</v>
      </c>
      <c r="C608">
        <v>844</v>
      </c>
      <c r="E608" t="s">
        <v>456</v>
      </c>
      <c r="F608" t="s">
        <v>108</v>
      </c>
      <c r="G608" t="s">
        <v>109</v>
      </c>
      <c r="H608" t="str">
        <f>'1.Ведомость'!C316</f>
        <v>м2</v>
      </c>
      <c r="I608">
        <f>I606*J608</f>
        <v>0.48</v>
      </c>
      <c r="J608">
        <v>1.0989010989010988</v>
      </c>
      <c r="K608">
        <v>1.0989011</v>
      </c>
      <c r="O608">
        <f t="shared" si="481"/>
        <v>956.99</v>
      </c>
      <c r="P608">
        <f t="shared" si="482"/>
        <v>956.99</v>
      </c>
      <c r="Q608">
        <f t="shared" si="483"/>
        <v>0</v>
      </c>
      <c r="R608">
        <f t="shared" si="484"/>
        <v>0</v>
      </c>
      <c r="S608">
        <f t="shared" si="485"/>
        <v>0</v>
      </c>
      <c r="T608">
        <f t="shared" si="486"/>
        <v>0</v>
      </c>
      <c r="U608">
        <f t="shared" si="487"/>
        <v>0</v>
      </c>
      <c r="V608">
        <f t="shared" si="488"/>
        <v>0</v>
      </c>
      <c r="W608">
        <f t="shared" si="489"/>
        <v>0</v>
      </c>
      <c r="X608">
        <f t="shared" si="490"/>
        <v>0</v>
      </c>
      <c r="Y608">
        <f t="shared" si="491"/>
        <v>0</v>
      </c>
      <c r="AA608">
        <v>92843885</v>
      </c>
      <c r="AB608">
        <f t="shared" si="492"/>
        <v>200.98</v>
      </c>
      <c r="AC608">
        <f t="shared" si="493"/>
        <v>200.98</v>
      </c>
      <c r="AD608">
        <f>ROUND((((ET608)-(EU608))+AE608),2)</f>
        <v>0</v>
      </c>
      <c r="AE608">
        <f>ROUND((EU608),2)</f>
        <v>0</v>
      </c>
      <c r="AF608">
        <f>ROUND((EV608),2)</f>
        <v>0</v>
      </c>
      <c r="AG608">
        <f t="shared" si="494"/>
        <v>0</v>
      </c>
      <c r="AH608">
        <f>(EW608)</f>
        <v>0</v>
      </c>
      <c r="AI608">
        <f>(EX608)</f>
        <v>0</v>
      </c>
      <c r="AJ608">
        <f t="shared" si="495"/>
        <v>0</v>
      </c>
      <c r="AK608">
        <v>200.98</v>
      </c>
      <c r="AL608">
        <v>200.98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9.92</v>
      </c>
      <c r="BD608" t="s">
        <v>6</v>
      </c>
      <c r="BE608" t="s">
        <v>6</v>
      </c>
      <c r="BF608" t="s">
        <v>6</v>
      </c>
      <c r="BG608" t="s">
        <v>6</v>
      </c>
      <c r="BH608">
        <v>3</v>
      </c>
      <c r="BI608">
        <v>1</v>
      </c>
      <c r="BJ608" t="s">
        <v>110</v>
      </c>
      <c r="BM608">
        <v>500001</v>
      </c>
      <c r="BN608">
        <v>0</v>
      </c>
      <c r="BO608" t="s">
        <v>6</v>
      </c>
      <c r="BP608">
        <v>0</v>
      </c>
      <c r="BQ608">
        <v>8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6</v>
      </c>
      <c r="BZ608">
        <v>0</v>
      </c>
      <c r="CA608">
        <v>0</v>
      </c>
      <c r="CB608" t="s">
        <v>6</v>
      </c>
      <c r="CE608">
        <v>0</v>
      </c>
      <c r="CF608">
        <v>0</v>
      </c>
      <c r="CG608">
        <v>0</v>
      </c>
      <c r="CM608">
        <v>0</v>
      </c>
      <c r="CN608" t="s">
        <v>6</v>
      </c>
      <c r="CO608">
        <v>0</v>
      </c>
      <c r="CP608">
        <f t="shared" si="496"/>
        <v>956.99</v>
      </c>
      <c r="CQ608">
        <f t="shared" si="515"/>
        <v>1993.7215999999999</v>
      </c>
      <c r="CR608">
        <f t="shared" si="516"/>
        <v>0</v>
      </c>
      <c r="CS608">
        <f t="shared" si="497"/>
        <v>0</v>
      </c>
      <c r="CT608">
        <f t="shared" si="498"/>
        <v>0</v>
      </c>
      <c r="CU608">
        <f t="shared" si="499"/>
        <v>0</v>
      </c>
      <c r="CV608">
        <f t="shared" si="500"/>
        <v>0</v>
      </c>
      <c r="CW608">
        <f t="shared" si="501"/>
        <v>0</v>
      </c>
      <c r="CX608">
        <f t="shared" si="502"/>
        <v>0</v>
      </c>
      <c r="CY608">
        <f t="shared" si="511"/>
        <v>0</v>
      </c>
      <c r="CZ608">
        <f t="shared" si="512"/>
        <v>0</v>
      </c>
      <c r="DC608" t="s">
        <v>6</v>
      </c>
      <c r="DD608" t="s">
        <v>6</v>
      </c>
      <c r="DE608" t="s">
        <v>6</v>
      </c>
      <c r="DF608" t="s">
        <v>6</v>
      </c>
      <c r="DG608" t="s">
        <v>6</v>
      </c>
      <c r="DH608" t="s">
        <v>6</v>
      </c>
      <c r="DI608" t="s">
        <v>6</v>
      </c>
      <c r="DJ608" t="s">
        <v>6</v>
      </c>
      <c r="DK608" t="s">
        <v>6</v>
      </c>
      <c r="DL608" t="s">
        <v>6</v>
      </c>
      <c r="DM608" t="s">
        <v>6</v>
      </c>
      <c r="DN608">
        <v>0</v>
      </c>
      <c r="DO608">
        <v>0</v>
      </c>
      <c r="DP608">
        <v>1</v>
      </c>
      <c r="DQ608">
        <v>1</v>
      </c>
      <c r="DU608">
        <v>1005</v>
      </c>
      <c r="DV608" t="s">
        <v>57</v>
      </c>
      <c r="DW608" t="s">
        <v>57</v>
      </c>
      <c r="DX608">
        <v>1</v>
      </c>
      <c r="DZ608" t="s">
        <v>6</v>
      </c>
      <c r="EA608" t="s">
        <v>6</v>
      </c>
      <c r="EB608" t="s">
        <v>6</v>
      </c>
      <c r="EC608" t="s">
        <v>6</v>
      </c>
      <c r="EE608">
        <v>66696658</v>
      </c>
      <c r="EF608">
        <v>8</v>
      </c>
      <c r="EG608" t="s">
        <v>51</v>
      </c>
      <c r="EH608">
        <v>0</v>
      </c>
      <c r="EI608" t="s">
        <v>6</v>
      </c>
      <c r="EJ608">
        <v>1</v>
      </c>
      <c r="EK608">
        <v>500001</v>
      </c>
      <c r="EL608" t="s">
        <v>52</v>
      </c>
      <c r="EM608" t="s">
        <v>53</v>
      </c>
      <c r="EO608" t="s">
        <v>6</v>
      </c>
      <c r="EQ608">
        <v>0</v>
      </c>
      <c r="ER608">
        <v>200.98</v>
      </c>
      <c r="ES608">
        <v>200.98</v>
      </c>
      <c r="ET608">
        <v>0</v>
      </c>
      <c r="EU608">
        <v>0</v>
      </c>
      <c r="EV608">
        <v>0</v>
      </c>
      <c r="EW608">
        <v>0</v>
      </c>
      <c r="EX608">
        <v>0</v>
      </c>
      <c r="FQ608">
        <v>0</v>
      </c>
      <c r="FR608">
        <v>0</v>
      </c>
      <c r="FS608">
        <v>0</v>
      </c>
      <c r="FX608">
        <v>0</v>
      </c>
      <c r="FY608">
        <v>0</v>
      </c>
      <c r="GA608" t="s">
        <v>6</v>
      </c>
      <c r="GD608">
        <v>1</v>
      </c>
      <c r="GF608">
        <v>523077198</v>
      </c>
      <c r="GG608">
        <v>2</v>
      </c>
      <c r="GH608">
        <v>1</v>
      </c>
      <c r="GI608">
        <v>4</v>
      </c>
      <c r="GJ608">
        <v>0</v>
      </c>
      <c r="GK608">
        <v>0</v>
      </c>
      <c r="GL608">
        <f t="shared" si="503"/>
        <v>0</v>
      </c>
      <c r="GM608">
        <f t="shared" si="504"/>
        <v>956.99</v>
      </c>
      <c r="GN608">
        <f t="shared" si="505"/>
        <v>956.99</v>
      </c>
      <c r="GO608">
        <f t="shared" si="506"/>
        <v>0</v>
      </c>
      <c r="GP608">
        <f t="shared" si="507"/>
        <v>0</v>
      </c>
      <c r="GR608">
        <v>0</v>
      </c>
      <c r="GS608">
        <v>3</v>
      </c>
      <c r="GT608">
        <v>0</v>
      </c>
      <c r="GU608" t="s">
        <v>6</v>
      </c>
      <c r="GV608">
        <f t="shared" si="508"/>
        <v>0</v>
      </c>
      <c r="GW608">
        <v>1</v>
      </c>
      <c r="GX608">
        <f t="shared" si="509"/>
        <v>0</v>
      </c>
      <c r="HA608">
        <v>0</v>
      </c>
      <c r="HB608">
        <v>0</v>
      </c>
      <c r="HC608">
        <f t="shared" si="510"/>
        <v>0</v>
      </c>
      <c r="HE608" t="s">
        <v>6</v>
      </c>
      <c r="HF608" t="s">
        <v>6</v>
      </c>
      <c r="HM608" t="s">
        <v>6</v>
      </c>
      <c r="HN608" t="s">
        <v>6</v>
      </c>
      <c r="HO608" t="s">
        <v>6</v>
      </c>
      <c r="HP608" t="s">
        <v>6</v>
      </c>
      <c r="HQ608" t="s">
        <v>6</v>
      </c>
      <c r="HS608">
        <v>0</v>
      </c>
      <c r="IK608">
        <v>0</v>
      </c>
    </row>
    <row r="609" spans="1:245" x14ac:dyDescent="0.2">
      <c r="A609">
        <v>17</v>
      </c>
      <c r="B609">
        <v>1</v>
      </c>
      <c r="C609">
        <f>ROW(SmtRes!A858)</f>
        <v>858</v>
      </c>
      <c r="D609">
        <f>ROW(EtalonRes!A978)</f>
        <v>978</v>
      </c>
      <c r="E609" t="s">
        <v>457</v>
      </c>
      <c r="F609" t="s">
        <v>112</v>
      </c>
      <c r="G609" t="s">
        <v>113</v>
      </c>
      <c r="H609" t="s">
        <v>81</v>
      </c>
      <c r="I609">
        <v>0.93259999999999998</v>
      </c>
      <c r="J609">
        <v>0</v>
      </c>
      <c r="K609">
        <v>0.93259999999999998</v>
      </c>
      <c r="O609">
        <f t="shared" si="481"/>
        <v>51775.49</v>
      </c>
      <c r="P609">
        <f t="shared" si="482"/>
        <v>3597.96</v>
      </c>
      <c r="Q609">
        <f t="shared" si="483"/>
        <v>1348.32</v>
      </c>
      <c r="R609">
        <f t="shared" si="484"/>
        <v>472.65</v>
      </c>
      <c r="S609">
        <f t="shared" si="485"/>
        <v>46829.21</v>
      </c>
      <c r="T609">
        <f t="shared" si="486"/>
        <v>0</v>
      </c>
      <c r="U609">
        <f t="shared" si="487"/>
        <v>119.46606</v>
      </c>
      <c r="V609">
        <f t="shared" si="488"/>
        <v>0.85193010000000002</v>
      </c>
      <c r="W609">
        <f t="shared" si="489"/>
        <v>0</v>
      </c>
      <c r="X609">
        <f t="shared" si="490"/>
        <v>57235.25</v>
      </c>
      <c r="Y609">
        <f t="shared" si="491"/>
        <v>34057.339999999997</v>
      </c>
      <c r="AA609">
        <v>92843885</v>
      </c>
      <c r="AB609">
        <f t="shared" si="492"/>
        <v>1600.47</v>
      </c>
      <c r="AC609">
        <f t="shared" si="493"/>
        <v>388.91</v>
      </c>
      <c r="AD609">
        <f>ROUND(((((ET609*ROUND(1.05,7)))-((EU609*ROUND(1.05,7))))+AE609),2)</f>
        <v>91.97</v>
      </c>
      <c r="AE609">
        <f>ROUND(((EU609*ROUND(1.05,7))),2)</f>
        <v>11.3</v>
      </c>
      <c r="AF609">
        <f>ROUND(((EV609*ROUND(1.05,7))),2)</f>
        <v>1119.5899999999999</v>
      </c>
      <c r="AG609">
        <f t="shared" si="494"/>
        <v>0</v>
      </c>
      <c r="AH609">
        <f>((EW609*ROUND(1.05,7)))</f>
        <v>128.1</v>
      </c>
      <c r="AI609">
        <f>((EX609*ROUND(1.05,7)))</f>
        <v>0.91349999999999998</v>
      </c>
      <c r="AJ609">
        <f t="shared" si="495"/>
        <v>0</v>
      </c>
      <c r="AK609">
        <v>1542.78</v>
      </c>
      <c r="AL609">
        <v>388.91</v>
      </c>
      <c r="AM609">
        <v>87.59</v>
      </c>
      <c r="AN609">
        <v>10.76</v>
      </c>
      <c r="AO609">
        <v>1066.28</v>
      </c>
      <c r="AP609">
        <v>0</v>
      </c>
      <c r="AQ609">
        <v>122</v>
      </c>
      <c r="AR609">
        <v>0.87</v>
      </c>
      <c r="AS609">
        <v>0</v>
      </c>
      <c r="AT609">
        <v>121</v>
      </c>
      <c r="AU609">
        <v>72</v>
      </c>
      <c r="AV609">
        <v>1</v>
      </c>
      <c r="AW609">
        <v>1</v>
      </c>
      <c r="AZ609">
        <v>1</v>
      </c>
      <c r="BA609">
        <v>44.85</v>
      </c>
      <c r="BB609">
        <v>15.72</v>
      </c>
      <c r="BC609">
        <v>9.92</v>
      </c>
      <c r="BD609" t="s">
        <v>6</v>
      </c>
      <c r="BE609" t="s">
        <v>6</v>
      </c>
      <c r="BF609" t="s">
        <v>6</v>
      </c>
      <c r="BG609" t="s">
        <v>6</v>
      </c>
      <c r="BH609">
        <v>0</v>
      </c>
      <c r="BI609">
        <v>1</v>
      </c>
      <c r="BJ609" t="s">
        <v>114</v>
      </c>
      <c r="BM609">
        <v>20001</v>
      </c>
      <c r="BN609">
        <v>0</v>
      </c>
      <c r="BO609" t="s">
        <v>6</v>
      </c>
      <c r="BP609">
        <v>0</v>
      </c>
      <c r="BQ609">
        <v>22</v>
      </c>
      <c r="BR609">
        <v>0</v>
      </c>
      <c r="BS609">
        <v>44.85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6</v>
      </c>
      <c r="BZ609">
        <v>121</v>
      </c>
      <c r="CA609">
        <v>72</v>
      </c>
      <c r="CB609" t="s">
        <v>6</v>
      </c>
      <c r="CE609">
        <v>0</v>
      </c>
      <c r="CF609">
        <v>0</v>
      </c>
      <c r="CG609">
        <v>0</v>
      </c>
      <c r="CM609">
        <v>0</v>
      </c>
      <c r="CN609" t="s">
        <v>115</v>
      </c>
      <c r="CO609">
        <v>0</v>
      </c>
      <c r="CP609">
        <f t="shared" si="496"/>
        <v>51775.49</v>
      </c>
      <c r="CQ609">
        <f t="shared" si="515"/>
        <v>3857.9872</v>
      </c>
      <c r="CR609">
        <f t="shared" si="516"/>
        <v>1445.7683999999999</v>
      </c>
      <c r="CS609">
        <f t="shared" si="497"/>
        <v>506.80500000000006</v>
      </c>
      <c r="CT609">
        <f t="shared" si="498"/>
        <v>50213.611499999999</v>
      </c>
      <c r="CU609">
        <f t="shared" si="499"/>
        <v>0</v>
      </c>
      <c r="CV609">
        <f t="shared" si="500"/>
        <v>128.1</v>
      </c>
      <c r="CW609">
        <f t="shared" si="501"/>
        <v>0.91349999999999998</v>
      </c>
      <c r="CX609">
        <f t="shared" si="502"/>
        <v>0</v>
      </c>
      <c r="CY609">
        <f t="shared" si="511"/>
        <v>57235.250600000007</v>
      </c>
      <c r="CZ609">
        <f t="shared" si="512"/>
        <v>34057.339200000002</v>
      </c>
      <c r="DB609">
        <v>9</v>
      </c>
      <c r="DC609" t="s">
        <v>6</v>
      </c>
      <c r="DD609" t="s">
        <v>6</v>
      </c>
      <c r="DE609" t="s">
        <v>116</v>
      </c>
      <c r="DF609" t="s">
        <v>116</v>
      </c>
      <c r="DG609" t="s">
        <v>116</v>
      </c>
      <c r="DH609" t="s">
        <v>6</v>
      </c>
      <c r="DI609" t="s">
        <v>116</v>
      </c>
      <c r="DJ609" t="s">
        <v>116</v>
      </c>
      <c r="DK609" t="s">
        <v>6</v>
      </c>
      <c r="DL609" t="s">
        <v>6</v>
      </c>
      <c r="DM609" t="s">
        <v>6</v>
      </c>
      <c r="DN609">
        <v>0</v>
      </c>
      <c r="DO609">
        <v>0</v>
      </c>
      <c r="DP609">
        <v>1</v>
      </c>
      <c r="DQ609">
        <v>1</v>
      </c>
      <c r="DU609">
        <v>1005</v>
      </c>
      <c r="DV609" t="s">
        <v>81</v>
      </c>
      <c r="DW609" t="s">
        <v>81</v>
      </c>
      <c r="DX609">
        <v>100</v>
      </c>
      <c r="DZ609" t="s">
        <v>6</v>
      </c>
      <c r="EA609" t="s">
        <v>6</v>
      </c>
      <c r="EB609" t="s">
        <v>6</v>
      </c>
      <c r="EC609" t="s">
        <v>6</v>
      </c>
      <c r="EE609">
        <v>66696438</v>
      </c>
      <c r="EF609">
        <v>22</v>
      </c>
      <c r="EG609" t="s">
        <v>26</v>
      </c>
      <c r="EH609">
        <v>16</v>
      </c>
      <c r="EI609" t="s">
        <v>27</v>
      </c>
      <c r="EJ609">
        <v>1</v>
      </c>
      <c r="EK609">
        <v>20001</v>
      </c>
      <c r="EL609" t="s">
        <v>28</v>
      </c>
      <c r="EM609" t="s">
        <v>29</v>
      </c>
      <c r="EO609" t="s">
        <v>30</v>
      </c>
      <c r="EQ609">
        <v>1310720</v>
      </c>
      <c r="ER609">
        <v>1542.78</v>
      </c>
      <c r="ES609">
        <v>388.91</v>
      </c>
      <c r="ET609">
        <v>87.59</v>
      </c>
      <c r="EU609">
        <v>10.76</v>
      </c>
      <c r="EV609">
        <v>1066.28</v>
      </c>
      <c r="EW609">
        <v>122</v>
      </c>
      <c r="EX609">
        <v>0.87</v>
      </c>
      <c r="EY609">
        <v>0</v>
      </c>
      <c r="FQ609">
        <v>0</v>
      </c>
      <c r="FR609">
        <v>0</v>
      </c>
      <c r="FS609">
        <v>0</v>
      </c>
      <c r="FX609">
        <v>121</v>
      </c>
      <c r="FY609">
        <v>72</v>
      </c>
      <c r="GA609" t="s">
        <v>6</v>
      </c>
      <c r="GD609">
        <v>1</v>
      </c>
      <c r="GF609">
        <v>-1021307807</v>
      </c>
      <c r="GG609">
        <v>2</v>
      </c>
      <c r="GH609">
        <v>1</v>
      </c>
      <c r="GI609">
        <v>4</v>
      </c>
      <c r="GJ609">
        <v>0</v>
      </c>
      <c r="GK609">
        <v>0</v>
      </c>
      <c r="GL609">
        <f t="shared" si="503"/>
        <v>0</v>
      </c>
      <c r="GM609">
        <f t="shared" si="504"/>
        <v>143068.07999999999</v>
      </c>
      <c r="GN609">
        <f t="shared" si="505"/>
        <v>143068.07999999999</v>
      </c>
      <c r="GO609">
        <f t="shared" si="506"/>
        <v>0</v>
      </c>
      <c r="GP609">
        <f t="shared" si="507"/>
        <v>0</v>
      </c>
      <c r="GR609">
        <v>0</v>
      </c>
      <c r="GS609">
        <v>3</v>
      </c>
      <c r="GT609">
        <v>0</v>
      </c>
      <c r="GU609" t="s">
        <v>6</v>
      </c>
      <c r="GV609">
        <f t="shared" si="508"/>
        <v>0</v>
      </c>
      <c r="GW609">
        <v>1</v>
      </c>
      <c r="GX609">
        <f t="shared" si="509"/>
        <v>0</v>
      </c>
      <c r="HA609">
        <v>0</v>
      </c>
      <c r="HB609">
        <v>0</v>
      </c>
      <c r="HC609">
        <f t="shared" si="510"/>
        <v>0</v>
      </c>
      <c r="HE609" t="s">
        <v>6</v>
      </c>
      <c r="HF609" t="s">
        <v>6</v>
      </c>
      <c r="HM609" t="s">
        <v>6</v>
      </c>
      <c r="HN609" t="s">
        <v>31</v>
      </c>
      <c r="HO609" t="s">
        <v>32</v>
      </c>
      <c r="HP609" t="s">
        <v>27</v>
      </c>
      <c r="HQ609" t="s">
        <v>27</v>
      </c>
      <c r="HS609">
        <v>0</v>
      </c>
      <c r="IK609">
        <v>0</v>
      </c>
    </row>
    <row r="610" spans="1:245" x14ac:dyDescent="0.2">
      <c r="A610">
        <v>18</v>
      </c>
      <c r="B610">
        <v>1</v>
      </c>
      <c r="C610">
        <v>856</v>
      </c>
      <c r="E610" t="s">
        <v>458</v>
      </c>
      <c r="F610" t="s">
        <v>104</v>
      </c>
      <c r="G610" t="s">
        <v>105</v>
      </c>
      <c r="H610" t="str">
        <f>'1.Ведомость'!C318</f>
        <v>м2</v>
      </c>
      <c r="I610">
        <f>I609*J610</f>
        <v>91.2</v>
      </c>
      <c r="J610">
        <v>97.791121595539352</v>
      </c>
      <c r="K610">
        <v>97.791121599999997</v>
      </c>
      <c r="O610">
        <f t="shared" si="481"/>
        <v>137786.42000000001</v>
      </c>
      <c r="P610">
        <f t="shared" si="482"/>
        <v>137786.42000000001</v>
      </c>
      <c r="Q610">
        <f t="shared" si="483"/>
        <v>0</v>
      </c>
      <c r="R610">
        <f t="shared" si="484"/>
        <v>0</v>
      </c>
      <c r="S610">
        <f t="shared" si="485"/>
        <v>0</v>
      </c>
      <c r="T610">
        <f t="shared" si="486"/>
        <v>0</v>
      </c>
      <c r="U610">
        <f t="shared" si="487"/>
        <v>0</v>
      </c>
      <c r="V610">
        <f t="shared" si="488"/>
        <v>0</v>
      </c>
      <c r="W610">
        <f t="shared" si="489"/>
        <v>0</v>
      </c>
      <c r="X610">
        <f t="shared" si="490"/>
        <v>0</v>
      </c>
      <c r="Y610">
        <f t="shared" si="491"/>
        <v>0</v>
      </c>
      <c r="AA610">
        <v>92843885</v>
      </c>
      <c r="AB610">
        <f t="shared" si="492"/>
        <v>152.30000000000001</v>
      </c>
      <c r="AC610">
        <f t="shared" si="493"/>
        <v>152.30000000000001</v>
      </c>
      <c r="AD610">
        <f t="shared" ref="AD610:AD620" si="517">ROUND((((ET610)-(EU610))+AE610),2)</f>
        <v>0</v>
      </c>
      <c r="AE610">
        <f t="shared" ref="AE610:AE620" si="518">ROUND((EU610),2)</f>
        <v>0</v>
      </c>
      <c r="AF610">
        <f t="shared" ref="AF610:AF620" si="519">ROUND((EV610),2)</f>
        <v>0</v>
      </c>
      <c r="AG610">
        <f t="shared" si="494"/>
        <v>0</v>
      </c>
      <c r="AH610">
        <f t="shared" ref="AH610:AH620" si="520">(EW610)</f>
        <v>0</v>
      </c>
      <c r="AI610">
        <f t="shared" ref="AI610:AI620" si="521">(EX610)</f>
        <v>0</v>
      </c>
      <c r="AJ610">
        <f t="shared" si="495"/>
        <v>0</v>
      </c>
      <c r="AK610">
        <v>152.30000000000001</v>
      </c>
      <c r="AL610">
        <v>152.30000000000001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9.92</v>
      </c>
      <c r="BD610" t="s">
        <v>6</v>
      </c>
      <c r="BE610" t="s">
        <v>6</v>
      </c>
      <c r="BF610" t="s">
        <v>6</v>
      </c>
      <c r="BG610" t="s">
        <v>6</v>
      </c>
      <c r="BH610">
        <v>3</v>
      </c>
      <c r="BI610">
        <v>1</v>
      </c>
      <c r="BJ610" t="s">
        <v>106</v>
      </c>
      <c r="BM610">
        <v>500001</v>
      </c>
      <c r="BN610">
        <v>0</v>
      </c>
      <c r="BO610" t="s">
        <v>6</v>
      </c>
      <c r="BP610">
        <v>0</v>
      </c>
      <c r="BQ610">
        <v>8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6</v>
      </c>
      <c r="BZ610">
        <v>0</v>
      </c>
      <c r="CA610">
        <v>0</v>
      </c>
      <c r="CB610" t="s">
        <v>6</v>
      </c>
      <c r="CE610">
        <v>0</v>
      </c>
      <c r="CF610">
        <v>0</v>
      </c>
      <c r="CG610">
        <v>0</v>
      </c>
      <c r="CM610">
        <v>0</v>
      </c>
      <c r="CN610" t="s">
        <v>6</v>
      </c>
      <c r="CO610">
        <v>0</v>
      </c>
      <c r="CP610">
        <f t="shared" si="496"/>
        <v>137786.42000000001</v>
      </c>
      <c r="CQ610">
        <f t="shared" si="515"/>
        <v>1510.816</v>
      </c>
      <c r="CR610">
        <f t="shared" si="516"/>
        <v>0</v>
      </c>
      <c r="CS610">
        <f t="shared" si="497"/>
        <v>0</v>
      </c>
      <c r="CT610">
        <f t="shared" si="498"/>
        <v>0</v>
      </c>
      <c r="CU610">
        <f t="shared" si="499"/>
        <v>0</v>
      </c>
      <c r="CV610">
        <f t="shared" si="500"/>
        <v>0</v>
      </c>
      <c r="CW610">
        <f t="shared" si="501"/>
        <v>0</v>
      </c>
      <c r="CX610">
        <f t="shared" si="502"/>
        <v>0</v>
      </c>
      <c r="CY610">
        <f t="shared" si="511"/>
        <v>0</v>
      </c>
      <c r="CZ610">
        <f t="shared" si="512"/>
        <v>0</v>
      </c>
      <c r="DC610" t="s">
        <v>6</v>
      </c>
      <c r="DD610" t="s">
        <v>6</v>
      </c>
      <c r="DE610" t="s">
        <v>6</v>
      </c>
      <c r="DF610" t="s">
        <v>6</v>
      </c>
      <c r="DG610" t="s">
        <v>6</v>
      </c>
      <c r="DH610" t="s">
        <v>6</v>
      </c>
      <c r="DI610" t="s">
        <v>6</v>
      </c>
      <c r="DJ610" t="s">
        <v>6</v>
      </c>
      <c r="DK610" t="s">
        <v>6</v>
      </c>
      <c r="DL610" t="s">
        <v>6</v>
      </c>
      <c r="DM610" t="s">
        <v>6</v>
      </c>
      <c r="DN610">
        <v>0</v>
      </c>
      <c r="DO610">
        <v>0</v>
      </c>
      <c r="DP610">
        <v>1</v>
      </c>
      <c r="DQ610">
        <v>1</v>
      </c>
      <c r="DU610">
        <v>1005</v>
      </c>
      <c r="DV610" t="s">
        <v>57</v>
      </c>
      <c r="DW610" t="s">
        <v>57</v>
      </c>
      <c r="DX610">
        <v>1</v>
      </c>
      <c r="DZ610" t="s">
        <v>6</v>
      </c>
      <c r="EA610" t="s">
        <v>6</v>
      </c>
      <c r="EB610" t="s">
        <v>6</v>
      </c>
      <c r="EC610" t="s">
        <v>6</v>
      </c>
      <c r="EE610">
        <v>66696658</v>
      </c>
      <c r="EF610">
        <v>8</v>
      </c>
      <c r="EG610" t="s">
        <v>51</v>
      </c>
      <c r="EH610">
        <v>0</v>
      </c>
      <c r="EI610" t="s">
        <v>6</v>
      </c>
      <c r="EJ610">
        <v>1</v>
      </c>
      <c r="EK610">
        <v>500001</v>
      </c>
      <c r="EL610" t="s">
        <v>52</v>
      </c>
      <c r="EM610" t="s">
        <v>53</v>
      </c>
      <c r="EO610" t="s">
        <v>6</v>
      </c>
      <c r="EQ610">
        <v>0</v>
      </c>
      <c r="ER610">
        <v>152.30000000000001</v>
      </c>
      <c r="ES610">
        <v>152.30000000000001</v>
      </c>
      <c r="ET610">
        <v>0</v>
      </c>
      <c r="EU610">
        <v>0</v>
      </c>
      <c r="EV610">
        <v>0</v>
      </c>
      <c r="EW610">
        <v>0</v>
      </c>
      <c r="EX610">
        <v>0</v>
      </c>
      <c r="FQ610">
        <v>0</v>
      </c>
      <c r="FR610">
        <v>0</v>
      </c>
      <c r="FS610">
        <v>0</v>
      </c>
      <c r="FX610">
        <v>0</v>
      </c>
      <c r="FY610">
        <v>0</v>
      </c>
      <c r="GA610" t="s">
        <v>6</v>
      </c>
      <c r="GD610">
        <v>1</v>
      </c>
      <c r="GF610">
        <v>-1085780648</v>
      </c>
      <c r="GG610">
        <v>2</v>
      </c>
      <c r="GH610">
        <v>1</v>
      </c>
      <c r="GI610">
        <v>4</v>
      </c>
      <c r="GJ610">
        <v>0</v>
      </c>
      <c r="GK610">
        <v>0</v>
      </c>
      <c r="GL610">
        <f t="shared" si="503"/>
        <v>0</v>
      </c>
      <c r="GM610">
        <f t="shared" si="504"/>
        <v>137786.42000000001</v>
      </c>
      <c r="GN610">
        <f t="shared" si="505"/>
        <v>137786.42000000001</v>
      </c>
      <c r="GO610">
        <f t="shared" si="506"/>
        <v>0</v>
      </c>
      <c r="GP610">
        <f t="shared" si="507"/>
        <v>0</v>
      </c>
      <c r="GR610">
        <v>0</v>
      </c>
      <c r="GS610">
        <v>3</v>
      </c>
      <c r="GT610">
        <v>0</v>
      </c>
      <c r="GU610" t="s">
        <v>6</v>
      </c>
      <c r="GV610">
        <f t="shared" si="508"/>
        <v>0</v>
      </c>
      <c r="GW610">
        <v>1</v>
      </c>
      <c r="GX610">
        <f t="shared" si="509"/>
        <v>0</v>
      </c>
      <c r="HA610">
        <v>0</v>
      </c>
      <c r="HB610">
        <v>0</v>
      </c>
      <c r="HC610">
        <f t="shared" si="510"/>
        <v>0</v>
      </c>
      <c r="HE610" t="s">
        <v>6</v>
      </c>
      <c r="HF610" t="s">
        <v>6</v>
      </c>
      <c r="HM610" t="s">
        <v>6</v>
      </c>
      <c r="HN610" t="s">
        <v>6</v>
      </c>
      <c r="HO610" t="s">
        <v>6</v>
      </c>
      <c r="HP610" t="s">
        <v>6</v>
      </c>
      <c r="HQ610" t="s">
        <v>6</v>
      </c>
      <c r="HS610">
        <v>0</v>
      </c>
      <c r="IK610">
        <v>0</v>
      </c>
    </row>
    <row r="611" spans="1:245" x14ac:dyDescent="0.2">
      <c r="A611">
        <v>18</v>
      </c>
      <c r="B611">
        <v>1</v>
      </c>
      <c r="C611">
        <v>857</v>
      </c>
      <c r="E611" t="s">
        <v>459</v>
      </c>
      <c r="F611" t="s">
        <v>108</v>
      </c>
      <c r="G611" t="s">
        <v>109</v>
      </c>
      <c r="H611" t="str">
        <f>'1.Ведомость'!C319</f>
        <v>м2</v>
      </c>
      <c r="I611">
        <f>I609*J611</f>
        <v>2.06</v>
      </c>
      <c r="J611">
        <v>2.2088784044606475</v>
      </c>
      <c r="K611">
        <v>2.2088784000000001</v>
      </c>
      <c r="O611">
        <f t="shared" si="481"/>
        <v>4107.07</v>
      </c>
      <c r="P611">
        <f t="shared" si="482"/>
        <v>4107.07</v>
      </c>
      <c r="Q611">
        <f t="shared" si="483"/>
        <v>0</v>
      </c>
      <c r="R611">
        <f t="shared" si="484"/>
        <v>0</v>
      </c>
      <c r="S611">
        <f t="shared" si="485"/>
        <v>0</v>
      </c>
      <c r="T611">
        <f t="shared" si="486"/>
        <v>0</v>
      </c>
      <c r="U611">
        <f t="shared" si="487"/>
        <v>0</v>
      </c>
      <c r="V611">
        <f t="shared" si="488"/>
        <v>0</v>
      </c>
      <c r="W611">
        <f t="shared" si="489"/>
        <v>0</v>
      </c>
      <c r="X611">
        <f t="shared" si="490"/>
        <v>0</v>
      </c>
      <c r="Y611">
        <f t="shared" si="491"/>
        <v>0</v>
      </c>
      <c r="AA611">
        <v>92843885</v>
      </c>
      <c r="AB611">
        <f t="shared" si="492"/>
        <v>200.98</v>
      </c>
      <c r="AC611">
        <f t="shared" si="493"/>
        <v>200.98</v>
      </c>
      <c r="AD611">
        <f t="shared" si="517"/>
        <v>0</v>
      </c>
      <c r="AE611">
        <f t="shared" si="518"/>
        <v>0</v>
      </c>
      <c r="AF611">
        <f t="shared" si="519"/>
        <v>0</v>
      </c>
      <c r="AG611">
        <f t="shared" si="494"/>
        <v>0</v>
      </c>
      <c r="AH611">
        <f t="shared" si="520"/>
        <v>0</v>
      </c>
      <c r="AI611">
        <f t="shared" si="521"/>
        <v>0</v>
      </c>
      <c r="AJ611">
        <f t="shared" si="495"/>
        <v>0</v>
      </c>
      <c r="AK611">
        <v>200.98</v>
      </c>
      <c r="AL611">
        <v>200.98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9.92</v>
      </c>
      <c r="BD611" t="s">
        <v>6</v>
      </c>
      <c r="BE611" t="s">
        <v>6</v>
      </c>
      <c r="BF611" t="s">
        <v>6</v>
      </c>
      <c r="BG611" t="s">
        <v>6</v>
      </c>
      <c r="BH611">
        <v>3</v>
      </c>
      <c r="BI611">
        <v>1</v>
      </c>
      <c r="BJ611" t="s">
        <v>110</v>
      </c>
      <c r="BM611">
        <v>500001</v>
      </c>
      <c r="BN611">
        <v>0</v>
      </c>
      <c r="BO611" t="s">
        <v>6</v>
      </c>
      <c r="BP611">
        <v>0</v>
      </c>
      <c r="BQ611">
        <v>8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6</v>
      </c>
      <c r="BZ611">
        <v>0</v>
      </c>
      <c r="CA611">
        <v>0</v>
      </c>
      <c r="CB611" t="s">
        <v>6</v>
      </c>
      <c r="CE611">
        <v>0</v>
      </c>
      <c r="CF611">
        <v>0</v>
      </c>
      <c r="CG611">
        <v>0</v>
      </c>
      <c r="CM611">
        <v>0</v>
      </c>
      <c r="CN611" t="s">
        <v>6</v>
      </c>
      <c r="CO611">
        <v>0</v>
      </c>
      <c r="CP611">
        <f t="shared" si="496"/>
        <v>4107.07</v>
      </c>
      <c r="CQ611">
        <f t="shared" si="515"/>
        <v>1993.7215999999999</v>
      </c>
      <c r="CR611">
        <f t="shared" si="516"/>
        <v>0</v>
      </c>
      <c r="CS611">
        <f t="shared" si="497"/>
        <v>0</v>
      </c>
      <c r="CT611">
        <f t="shared" si="498"/>
        <v>0</v>
      </c>
      <c r="CU611">
        <f t="shared" si="499"/>
        <v>0</v>
      </c>
      <c r="CV611">
        <f t="shared" si="500"/>
        <v>0</v>
      </c>
      <c r="CW611">
        <f t="shared" si="501"/>
        <v>0</v>
      </c>
      <c r="CX611">
        <f t="shared" si="502"/>
        <v>0</v>
      </c>
      <c r="CY611">
        <f t="shared" si="511"/>
        <v>0</v>
      </c>
      <c r="CZ611">
        <f t="shared" si="512"/>
        <v>0</v>
      </c>
      <c r="DC611" t="s">
        <v>6</v>
      </c>
      <c r="DD611" t="s">
        <v>6</v>
      </c>
      <c r="DE611" t="s">
        <v>6</v>
      </c>
      <c r="DF611" t="s">
        <v>6</v>
      </c>
      <c r="DG611" t="s">
        <v>6</v>
      </c>
      <c r="DH611" t="s">
        <v>6</v>
      </c>
      <c r="DI611" t="s">
        <v>6</v>
      </c>
      <c r="DJ611" t="s">
        <v>6</v>
      </c>
      <c r="DK611" t="s">
        <v>6</v>
      </c>
      <c r="DL611" t="s">
        <v>6</v>
      </c>
      <c r="DM611" t="s">
        <v>6</v>
      </c>
      <c r="DN611">
        <v>0</v>
      </c>
      <c r="DO611">
        <v>0</v>
      </c>
      <c r="DP611">
        <v>1</v>
      </c>
      <c r="DQ611">
        <v>1</v>
      </c>
      <c r="DU611">
        <v>1005</v>
      </c>
      <c r="DV611" t="s">
        <v>57</v>
      </c>
      <c r="DW611" t="s">
        <v>57</v>
      </c>
      <c r="DX611">
        <v>1</v>
      </c>
      <c r="DZ611" t="s">
        <v>6</v>
      </c>
      <c r="EA611" t="s">
        <v>6</v>
      </c>
      <c r="EB611" t="s">
        <v>6</v>
      </c>
      <c r="EC611" t="s">
        <v>6</v>
      </c>
      <c r="EE611">
        <v>66696658</v>
      </c>
      <c r="EF611">
        <v>8</v>
      </c>
      <c r="EG611" t="s">
        <v>51</v>
      </c>
      <c r="EH611">
        <v>0</v>
      </c>
      <c r="EI611" t="s">
        <v>6</v>
      </c>
      <c r="EJ611">
        <v>1</v>
      </c>
      <c r="EK611">
        <v>500001</v>
      </c>
      <c r="EL611" t="s">
        <v>52</v>
      </c>
      <c r="EM611" t="s">
        <v>53</v>
      </c>
      <c r="EO611" t="s">
        <v>6</v>
      </c>
      <c r="EQ611">
        <v>0</v>
      </c>
      <c r="ER611">
        <v>200.98</v>
      </c>
      <c r="ES611">
        <v>200.98</v>
      </c>
      <c r="ET611">
        <v>0</v>
      </c>
      <c r="EU611">
        <v>0</v>
      </c>
      <c r="EV611">
        <v>0</v>
      </c>
      <c r="EW611">
        <v>0</v>
      </c>
      <c r="EX611">
        <v>0</v>
      </c>
      <c r="FQ611">
        <v>0</v>
      </c>
      <c r="FR611">
        <v>0</v>
      </c>
      <c r="FS611">
        <v>0</v>
      </c>
      <c r="FX611">
        <v>0</v>
      </c>
      <c r="FY611">
        <v>0</v>
      </c>
      <c r="GA611" t="s">
        <v>6</v>
      </c>
      <c r="GD611">
        <v>1</v>
      </c>
      <c r="GF611">
        <v>523077198</v>
      </c>
      <c r="GG611">
        <v>2</v>
      </c>
      <c r="GH611">
        <v>1</v>
      </c>
      <c r="GI611">
        <v>4</v>
      </c>
      <c r="GJ611">
        <v>0</v>
      </c>
      <c r="GK611">
        <v>0</v>
      </c>
      <c r="GL611">
        <f t="shared" si="503"/>
        <v>0</v>
      </c>
      <c r="GM611">
        <f t="shared" si="504"/>
        <v>4107.07</v>
      </c>
      <c r="GN611">
        <f t="shared" si="505"/>
        <v>4107.07</v>
      </c>
      <c r="GO611">
        <f t="shared" si="506"/>
        <v>0</v>
      </c>
      <c r="GP611">
        <f t="shared" si="507"/>
        <v>0</v>
      </c>
      <c r="GR611">
        <v>0</v>
      </c>
      <c r="GS611">
        <v>3</v>
      </c>
      <c r="GT611">
        <v>0</v>
      </c>
      <c r="GU611" t="s">
        <v>6</v>
      </c>
      <c r="GV611">
        <f t="shared" si="508"/>
        <v>0</v>
      </c>
      <c r="GW611">
        <v>1</v>
      </c>
      <c r="GX611">
        <f t="shared" si="509"/>
        <v>0</v>
      </c>
      <c r="HA611">
        <v>0</v>
      </c>
      <c r="HB611">
        <v>0</v>
      </c>
      <c r="HC611">
        <f t="shared" si="510"/>
        <v>0</v>
      </c>
      <c r="HE611" t="s">
        <v>6</v>
      </c>
      <c r="HF611" t="s">
        <v>6</v>
      </c>
      <c r="HM611" t="s">
        <v>6</v>
      </c>
      <c r="HN611" t="s">
        <v>6</v>
      </c>
      <c r="HO611" t="s">
        <v>6</v>
      </c>
      <c r="HP611" t="s">
        <v>6</v>
      </c>
      <c r="HQ611" t="s">
        <v>6</v>
      </c>
      <c r="HS611">
        <v>0</v>
      </c>
      <c r="IK611">
        <v>0</v>
      </c>
    </row>
    <row r="612" spans="1:245" x14ac:dyDescent="0.2">
      <c r="A612">
        <v>18</v>
      </c>
      <c r="B612">
        <v>1</v>
      </c>
      <c r="C612">
        <v>858</v>
      </c>
      <c r="E612" t="s">
        <v>460</v>
      </c>
      <c r="F612" t="s">
        <v>120</v>
      </c>
      <c r="G612" t="s">
        <v>121</v>
      </c>
      <c r="H612" t="str">
        <f>'1.Ведомость'!C320</f>
        <v>т</v>
      </c>
      <c r="I612">
        <f>I609*J612</f>
        <v>7.4999999999999997E-2</v>
      </c>
      <c r="J612">
        <v>8.0420330259489595E-2</v>
      </c>
      <c r="K612">
        <v>8.04203E-2</v>
      </c>
      <c r="O612">
        <f t="shared" si="481"/>
        <v>22616.53</v>
      </c>
      <c r="P612">
        <f t="shared" si="482"/>
        <v>22616.53</v>
      </c>
      <c r="Q612">
        <f t="shared" si="483"/>
        <v>0</v>
      </c>
      <c r="R612">
        <f t="shared" si="484"/>
        <v>0</v>
      </c>
      <c r="S612">
        <f t="shared" si="485"/>
        <v>0</v>
      </c>
      <c r="T612">
        <f t="shared" si="486"/>
        <v>0</v>
      </c>
      <c r="U612">
        <f t="shared" si="487"/>
        <v>0</v>
      </c>
      <c r="V612">
        <f t="shared" si="488"/>
        <v>0</v>
      </c>
      <c r="W612">
        <f t="shared" si="489"/>
        <v>0</v>
      </c>
      <c r="X612">
        <f t="shared" si="490"/>
        <v>0</v>
      </c>
      <c r="Y612">
        <f t="shared" si="491"/>
        <v>0</v>
      </c>
      <c r="AA612">
        <v>92843885</v>
      </c>
      <c r="AB612">
        <f t="shared" si="492"/>
        <v>30398.560000000001</v>
      </c>
      <c r="AC612">
        <f t="shared" si="493"/>
        <v>30398.560000000001</v>
      </c>
      <c r="AD612">
        <f t="shared" si="517"/>
        <v>0</v>
      </c>
      <c r="AE612">
        <f t="shared" si="518"/>
        <v>0</v>
      </c>
      <c r="AF612">
        <f t="shared" si="519"/>
        <v>0</v>
      </c>
      <c r="AG612">
        <f t="shared" si="494"/>
        <v>0</v>
      </c>
      <c r="AH612">
        <f t="shared" si="520"/>
        <v>0</v>
      </c>
      <c r="AI612">
        <f t="shared" si="521"/>
        <v>0</v>
      </c>
      <c r="AJ612">
        <f t="shared" si="495"/>
        <v>0</v>
      </c>
      <c r="AK612">
        <v>30398.560000000001</v>
      </c>
      <c r="AL612">
        <v>30398.560000000001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9.92</v>
      </c>
      <c r="BD612" t="s">
        <v>6</v>
      </c>
      <c r="BE612" t="s">
        <v>6</v>
      </c>
      <c r="BF612" t="s">
        <v>6</v>
      </c>
      <c r="BG612" t="s">
        <v>6</v>
      </c>
      <c r="BH612">
        <v>3</v>
      </c>
      <c r="BI612">
        <v>1</v>
      </c>
      <c r="BJ612" t="s">
        <v>123</v>
      </c>
      <c r="BM612">
        <v>500001</v>
      </c>
      <c r="BN612">
        <v>0</v>
      </c>
      <c r="BO612" t="s">
        <v>6</v>
      </c>
      <c r="BP612">
        <v>0</v>
      </c>
      <c r="BQ612">
        <v>8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6</v>
      </c>
      <c r="BZ612">
        <v>0</v>
      </c>
      <c r="CA612">
        <v>0</v>
      </c>
      <c r="CB612" t="s">
        <v>6</v>
      </c>
      <c r="CE612">
        <v>0</v>
      </c>
      <c r="CF612">
        <v>0</v>
      </c>
      <c r="CG612">
        <v>0</v>
      </c>
      <c r="CM612">
        <v>0</v>
      </c>
      <c r="CN612" t="s">
        <v>6</v>
      </c>
      <c r="CO612">
        <v>0</v>
      </c>
      <c r="CP612">
        <f t="shared" si="496"/>
        <v>22616.53</v>
      </c>
      <c r="CQ612">
        <f t="shared" si="515"/>
        <v>301553.71520000004</v>
      </c>
      <c r="CR612">
        <f t="shared" si="516"/>
        <v>0</v>
      </c>
      <c r="CS612">
        <f t="shared" si="497"/>
        <v>0</v>
      </c>
      <c r="CT612">
        <f t="shared" si="498"/>
        <v>0</v>
      </c>
      <c r="CU612">
        <f t="shared" si="499"/>
        <v>0</v>
      </c>
      <c r="CV612">
        <f t="shared" si="500"/>
        <v>0</v>
      </c>
      <c r="CW612">
        <f t="shared" si="501"/>
        <v>0</v>
      </c>
      <c r="CX612">
        <f t="shared" si="502"/>
        <v>0</v>
      </c>
      <c r="CY612">
        <f t="shared" si="511"/>
        <v>0</v>
      </c>
      <c r="CZ612">
        <f t="shared" si="512"/>
        <v>0</v>
      </c>
      <c r="DC612" t="s">
        <v>6</v>
      </c>
      <c r="DD612" t="s">
        <v>6</v>
      </c>
      <c r="DE612" t="s">
        <v>6</v>
      </c>
      <c r="DF612" t="s">
        <v>6</v>
      </c>
      <c r="DG612" t="s">
        <v>6</v>
      </c>
      <c r="DH612" t="s">
        <v>6</v>
      </c>
      <c r="DI612" t="s">
        <v>6</v>
      </c>
      <c r="DJ612" t="s">
        <v>6</v>
      </c>
      <c r="DK612" t="s">
        <v>6</v>
      </c>
      <c r="DL612" t="s">
        <v>6</v>
      </c>
      <c r="DM612" t="s">
        <v>6</v>
      </c>
      <c r="DN612">
        <v>0</v>
      </c>
      <c r="DO612">
        <v>0</v>
      </c>
      <c r="DP612">
        <v>1</v>
      </c>
      <c r="DQ612">
        <v>1</v>
      </c>
      <c r="DU612">
        <v>1009</v>
      </c>
      <c r="DV612" t="s">
        <v>122</v>
      </c>
      <c r="DW612" t="s">
        <v>122</v>
      </c>
      <c r="DX612">
        <v>1000</v>
      </c>
      <c r="DZ612" t="s">
        <v>6</v>
      </c>
      <c r="EA612" t="s">
        <v>6</v>
      </c>
      <c r="EB612" t="s">
        <v>6</v>
      </c>
      <c r="EC612" t="s">
        <v>6</v>
      </c>
      <c r="EE612">
        <v>66696658</v>
      </c>
      <c r="EF612">
        <v>8</v>
      </c>
      <c r="EG612" t="s">
        <v>51</v>
      </c>
      <c r="EH612">
        <v>0</v>
      </c>
      <c r="EI612" t="s">
        <v>6</v>
      </c>
      <c r="EJ612">
        <v>1</v>
      </c>
      <c r="EK612">
        <v>500001</v>
      </c>
      <c r="EL612" t="s">
        <v>52</v>
      </c>
      <c r="EM612" t="s">
        <v>53</v>
      </c>
      <c r="EO612" t="s">
        <v>6</v>
      </c>
      <c r="EQ612">
        <v>0</v>
      </c>
      <c r="ER612">
        <v>299729.8</v>
      </c>
      <c r="ES612">
        <v>30398.560000000001</v>
      </c>
      <c r="ET612">
        <v>0</v>
      </c>
      <c r="EU612">
        <v>0</v>
      </c>
      <c r="EV612">
        <v>0</v>
      </c>
      <c r="EW612">
        <v>0</v>
      </c>
      <c r="EX612">
        <v>0</v>
      </c>
      <c r="FQ612">
        <v>0</v>
      </c>
      <c r="FR612">
        <v>0</v>
      </c>
      <c r="FS612">
        <v>0</v>
      </c>
      <c r="FX612">
        <v>0</v>
      </c>
      <c r="FY612">
        <v>0</v>
      </c>
      <c r="GA612" t="s">
        <v>6</v>
      </c>
      <c r="GD612">
        <v>1</v>
      </c>
      <c r="GF612">
        <v>618618747</v>
      </c>
      <c r="GG612">
        <v>2</v>
      </c>
      <c r="GH612">
        <v>0</v>
      </c>
      <c r="GI612">
        <v>4</v>
      </c>
      <c r="GJ612">
        <v>0</v>
      </c>
      <c r="GK612">
        <v>0</v>
      </c>
      <c r="GL612">
        <f t="shared" si="503"/>
        <v>0</v>
      </c>
      <c r="GM612">
        <f t="shared" si="504"/>
        <v>22616.53</v>
      </c>
      <c r="GN612">
        <f t="shared" si="505"/>
        <v>22616.53</v>
      </c>
      <c r="GO612">
        <f t="shared" si="506"/>
        <v>0</v>
      </c>
      <c r="GP612">
        <f t="shared" si="507"/>
        <v>0</v>
      </c>
      <c r="GR612">
        <v>0</v>
      </c>
      <c r="GS612">
        <v>3</v>
      </c>
      <c r="GT612">
        <v>0</v>
      </c>
      <c r="GU612" t="s">
        <v>6</v>
      </c>
      <c r="GV612">
        <f t="shared" si="508"/>
        <v>0</v>
      </c>
      <c r="GW612">
        <v>1</v>
      </c>
      <c r="GX612">
        <f t="shared" si="509"/>
        <v>0</v>
      </c>
      <c r="HA612">
        <v>0</v>
      </c>
      <c r="HB612">
        <v>0</v>
      </c>
      <c r="HC612">
        <f t="shared" si="510"/>
        <v>0</v>
      </c>
      <c r="HE612" t="s">
        <v>6</v>
      </c>
      <c r="HF612" t="s">
        <v>6</v>
      </c>
      <c r="HM612" t="s">
        <v>6</v>
      </c>
      <c r="HN612" t="s">
        <v>6</v>
      </c>
      <c r="HO612" t="s">
        <v>6</v>
      </c>
      <c r="HP612" t="s">
        <v>6</v>
      </c>
      <c r="HQ612" t="s">
        <v>6</v>
      </c>
      <c r="HS612">
        <v>0</v>
      </c>
      <c r="IK612">
        <v>0</v>
      </c>
    </row>
    <row r="613" spans="1:245" x14ac:dyDescent="0.2">
      <c r="A613">
        <v>17</v>
      </c>
      <c r="B613">
        <v>1</v>
      </c>
      <c r="C613">
        <f>ROW(SmtRes!A865)</f>
        <v>865</v>
      </c>
      <c r="D613">
        <f>ROW(EtalonRes!A986)</f>
        <v>986</v>
      </c>
      <c r="E613" t="s">
        <v>461</v>
      </c>
      <c r="F613" t="s">
        <v>125</v>
      </c>
      <c r="G613" t="s">
        <v>126</v>
      </c>
      <c r="H613" t="s">
        <v>127</v>
      </c>
      <c r="I613">
        <v>13.8</v>
      </c>
      <c r="J613">
        <v>0</v>
      </c>
      <c r="K613">
        <v>13.8</v>
      </c>
      <c r="O613">
        <f t="shared" si="481"/>
        <v>60074.48</v>
      </c>
      <c r="P613">
        <f t="shared" si="482"/>
        <v>23244.94</v>
      </c>
      <c r="Q613">
        <f t="shared" si="483"/>
        <v>6130.61</v>
      </c>
      <c r="R613">
        <f t="shared" si="484"/>
        <v>3088.46</v>
      </c>
      <c r="S613">
        <f t="shared" si="485"/>
        <v>30698.93</v>
      </c>
      <c r="T613">
        <f t="shared" si="486"/>
        <v>0</v>
      </c>
      <c r="U613">
        <f t="shared" si="487"/>
        <v>69</v>
      </c>
      <c r="V613">
        <f t="shared" si="488"/>
        <v>5.9340000000000002</v>
      </c>
      <c r="W613">
        <f t="shared" si="489"/>
        <v>0</v>
      </c>
      <c r="X613">
        <f t="shared" si="490"/>
        <v>32773.769999999997</v>
      </c>
      <c r="Y613">
        <f t="shared" si="491"/>
        <v>18583.060000000001</v>
      </c>
      <c r="AA613">
        <v>92843885</v>
      </c>
      <c r="AB613">
        <f t="shared" si="492"/>
        <v>247.66</v>
      </c>
      <c r="AC613">
        <f t="shared" si="493"/>
        <v>169.8</v>
      </c>
      <c r="AD613">
        <f t="shared" si="517"/>
        <v>28.26</v>
      </c>
      <c r="AE613">
        <f t="shared" si="518"/>
        <v>4.99</v>
      </c>
      <c r="AF613">
        <f t="shared" si="519"/>
        <v>49.6</v>
      </c>
      <c r="AG613">
        <f t="shared" si="494"/>
        <v>0</v>
      </c>
      <c r="AH613">
        <f t="shared" si="520"/>
        <v>5</v>
      </c>
      <c r="AI613">
        <f t="shared" si="521"/>
        <v>0.43</v>
      </c>
      <c r="AJ613">
        <f t="shared" si="495"/>
        <v>0</v>
      </c>
      <c r="AK613">
        <v>247.66</v>
      </c>
      <c r="AL613">
        <v>169.8</v>
      </c>
      <c r="AM613">
        <v>28.26</v>
      </c>
      <c r="AN613">
        <v>4.99</v>
      </c>
      <c r="AO613">
        <v>49.6</v>
      </c>
      <c r="AP613">
        <v>0</v>
      </c>
      <c r="AQ613">
        <v>5</v>
      </c>
      <c r="AR613">
        <v>0.43</v>
      </c>
      <c r="AS613">
        <v>0</v>
      </c>
      <c r="AT613">
        <v>97</v>
      </c>
      <c r="AU613">
        <v>55</v>
      </c>
      <c r="AV613">
        <v>1</v>
      </c>
      <c r="AW613">
        <v>1</v>
      </c>
      <c r="AZ613">
        <v>1</v>
      </c>
      <c r="BA613">
        <v>44.85</v>
      </c>
      <c r="BB613">
        <v>15.72</v>
      </c>
      <c r="BC613">
        <v>9.92</v>
      </c>
      <c r="BD613" t="s">
        <v>6</v>
      </c>
      <c r="BE613" t="s">
        <v>6</v>
      </c>
      <c r="BF613" t="s">
        <v>6</v>
      </c>
      <c r="BG613" t="s">
        <v>6</v>
      </c>
      <c r="BH613">
        <v>0</v>
      </c>
      <c r="BI613">
        <v>1</v>
      </c>
      <c r="BJ613" t="s">
        <v>128</v>
      </c>
      <c r="BM613">
        <v>26001</v>
      </c>
      <c r="BN613">
        <v>0</v>
      </c>
      <c r="BO613" t="s">
        <v>6</v>
      </c>
      <c r="BP613">
        <v>0</v>
      </c>
      <c r="BQ613">
        <v>2</v>
      </c>
      <c r="BR613">
        <v>0</v>
      </c>
      <c r="BS613">
        <v>44.85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6</v>
      </c>
      <c r="BZ613">
        <v>97</v>
      </c>
      <c r="CA613">
        <v>55</v>
      </c>
      <c r="CB613" t="s">
        <v>6</v>
      </c>
      <c r="CE613">
        <v>0</v>
      </c>
      <c r="CF613">
        <v>0</v>
      </c>
      <c r="CG613">
        <v>0</v>
      </c>
      <c r="CM613">
        <v>0</v>
      </c>
      <c r="CN613" t="s">
        <v>6</v>
      </c>
      <c r="CO613">
        <v>0</v>
      </c>
      <c r="CP613">
        <f t="shared" si="496"/>
        <v>60074.479999999996</v>
      </c>
      <c r="CQ613">
        <f t="shared" si="515"/>
        <v>1684.4160000000002</v>
      </c>
      <c r="CR613">
        <f t="shared" si="516"/>
        <v>444.24720000000002</v>
      </c>
      <c r="CS613">
        <f t="shared" si="497"/>
        <v>223.8015</v>
      </c>
      <c r="CT613">
        <f t="shared" si="498"/>
        <v>2224.56</v>
      </c>
      <c r="CU613">
        <f t="shared" si="499"/>
        <v>0</v>
      </c>
      <c r="CV613">
        <f t="shared" si="500"/>
        <v>5</v>
      </c>
      <c r="CW613">
        <f t="shared" si="501"/>
        <v>0.43</v>
      </c>
      <c r="CX613">
        <f t="shared" si="502"/>
        <v>0</v>
      </c>
      <c r="CY613">
        <f t="shared" si="511"/>
        <v>32773.768300000003</v>
      </c>
      <c r="CZ613">
        <f t="shared" si="512"/>
        <v>18583.0645</v>
      </c>
      <c r="DC613" t="s">
        <v>6</v>
      </c>
      <c r="DD613" t="s">
        <v>6</v>
      </c>
      <c r="DE613" t="s">
        <v>6</v>
      </c>
      <c r="DF613" t="s">
        <v>6</v>
      </c>
      <c r="DG613" t="s">
        <v>6</v>
      </c>
      <c r="DH613" t="s">
        <v>6</v>
      </c>
      <c r="DI613" t="s">
        <v>6</v>
      </c>
      <c r="DJ613" t="s">
        <v>6</v>
      </c>
      <c r="DK613" t="s">
        <v>6</v>
      </c>
      <c r="DL613" t="s">
        <v>6</v>
      </c>
      <c r="DM613" t="s">
        <v>6</v>
      </c>
      <c r="DN613">
        <v>0</v>
      </c>
      <c r="DO613">
        <v>0</v>
      </c>
      <c r="DP613">
        <v>1</v>
      </c>
      <c r="DQ613">
        <v>1</v>
      </c>
      <c r="DU613">
        <v>1005</v>
      </c>
      <c r="DV613" t="s">
        <v>127</v>
      </c>
      <c r="DW613" t="s">
        <v>127</v>
      </c>
      <c r="DX613">
        <v>10</v>
      </c>
      <c r="DZ613" t="s">
        <v>6</v>
      </c>
      <c r="EA613" t="s">
        <v>6</v>
      </c>
      <c r="EB613" t="s">
        <v>6</v>
      </c>
      <c r="EC613" t="s">
        <v>6</v>
      </c>
      <c r="EE613">
        <v>66696446</v>
      </c>
      <c r="EF613">
        <v>2</v>
      </c>
      <c r="EG613" t="s">
        <v>129</v>
      </c>
      <c r="EH613">
        <v>20</v>
      </c>
      <c r="EI613" t="s">
        <v>130</v>
      </c>
      <c r="EJ613">
        <v>1</v>
      </c>
      <c r="EK613">
        <v>26001</v>
      </c>
      <c r="EL613" t="s">
        <v>130</v>
      </c>
      <c r="EM613" t="s">
        <v>131</v>
      </c>
      <c r="EO613" t="s">
        <v>6</v>
      </c>
      <c r="EQ613">
        <v>1441792</v>
      </c>
      <c r="ER613">
        <v>247.66</v>
      </c>
      <c r="ES613">
        <v>169.8</v>
      </c>
      <c r="ET613">
        <v>28.26</v>
      </c>
      <c r="EU613">
        <v>4.99</v>
      </c>
      <c r="EV613">
        <v>49.6</v>
      </c>
      <c r="EW613">
        <v>5</v>
      </c>
      <c r="EX613">
        <v>0.43</v>
      </c>
      <c r="EY613">
        <v>0</v>
      </c>
      <c r="FQ613">
        <v>0</v>
      </c>
      <c r="FR613">
        <v>0</v>
      </c>
      <c r="FS613">
        <v>0</v>
      </c>
      <c r="FX613">
        <v>97</v>
      </c>
      <c r="FY613">
        <v>55</v>
      </c>
      <c r="GA613" t="s">
        <v>6</v>
      </c>
      <c r="GD613">
        <v>1</v>
      </c>
      <c r="GF613">
        <v>-893411855</v>
      </c>
      <c r="GG613">
        <v>2</v>
      </c>
      <c r="GH613">
        <v>1</v>
      </c>
      <c r="GI613">
        <v>4</v>
      </c>
      <c r="GJ613">
        <v>0</v>
      </c>
      <c r="GK613">
        <v>0</v>
      </c>
      <c r="GL613">
        <f t="shared" si="503"/>
        <v>0</v>
      </c>
      <c r="GM613">
        <f t="shared" si="504"/>
        <v>111431.31</v>
      </c>
      <c r="GN613">
        <f t="shared" si="505"/>
        <v>111431.31</v>
      </c>
      <c r="GO613">
        <f t="shared" si="506"/>
        <v>0</v>
      </c>
      <c r="GP613">
        <f t="shared" si="507"/>
        <v>0</v>
      </c>
      <c r="GR613">
        <v>0</v>
      </c>
      <c r="GS613">
        <v>3</v>
      </c>
      <c r="GT613">
        <v>0</v>
      </c>
      <c r="GU613" t="s">
        <v>6</v>
      </c>
      <c r="GV613">
        <f t="shared" si="508"/>
        <v>0</v>
      </c>
      <c r="GW613">
        <v>1</v>
      </c>
      <c r="GX613">
        <f t="shared" si="509"/>
        <v>0</v>
      </c>
      <c r="HA613">
        <v>0</v>
      </c>
      <c r="HB613">
        <v>0</v>
      </c>
      <c r="HC613">
        <f t="shared" si="510"/>
        <v>0</v>
      </c>
      <c r="HE613" t="s">
        <v>6</v>
      </c>
      <c r="HF613" t="s">
        <v>6</v>
      </c>
      <c r="HM613" t="s">
        <v>6</v>
      </c>
      <c r="HN613" t="s">
        <v>132</v>
      </c>
      <c r="HO613" t="s">
        <v>133</v>
      </c>
      <c r="HP613" t="s">
        <v>130</v>
      </c>
      <c r="HQ613" t="s">
        <v>130</v>
      </c>
      <c r="HS613">
        <v>0</v>
      </c>
      <c r="IK613">
        <v>0</v>
      </c>
    </row>
    <row r="614" spans="1:245" x14ac:dyDescent="0.2">
      <c r="A614">
        <v>18</v>
      </c>
      <c r="B614">
        <v>1</v>
      </c>
      <c r="C614">
        <v>862</v>
      </c>
      <c r="E614" t="s">
        <v>462</v>
      </c>
      <c r="F614" t="s">
        <v>135</v>
      </c>
      <c r="G614" t="s">
        <v>136</v>
      </c>
      <c r="H614" t="str">
        <f>'1.Ведомость'!C322</f>
        <v>м2</v>
      </c>
      <c r="I614">
        <f>I613*J614</f>
        <v>151.80000000000001</v>
      </c>
      <c r="J614">
        <v>11</v>
      </c>
      <c r="K614">
        <v>11</v>
      </c>
      <c r="O614">
        <f t="shared" si="481"/>
        <v>33881.760000000002</v>
      </c>
      <c r="P614">
        <f t="shared" si="482"/>
        <v>33881.760000000002</v>
      </c>
      <c r="Q614">
        <f t="shared" si="483"/>
        <v>0</v>
      </c>
      <c r="R614">
        <f t="shared" si="484"/>
        <v>0</v>
      </c>
      <c r="S614">
        <f t="shared" si="485"/>
        <v>0</v>
      </c>
      <c r="T614">
        <f t="shared" si="486"/>
        <v>0</v>
      </c>
      <c r="U614">
        <f t="shared" si="487"/>
        <v>0</v>
      </c>
      <c r="V614">
        <f t="shared" si="488"/>
        <v>0</v>
      </c>
      <c r="W614">
        <f t="shared" si="489"/>
        <v>0</v>
      </c>
      <c r="X614">
        <f t="shared" si="490"/>
        <v>0</v>
      </c>
      <c r="Y614">
        <f t="shared" si="491"/>
        <v>0</v>
      </c>
      <c r="AA614">
        <v>92843885</v>
      </c>
      <c r="AB614">
        <f t="shared" si="492"/>
        <v>22.5</v>
      </c>
      <c r="AC614">
        <f t="shared" si="493"/>
        <v>22.5</v>
      </c>
      <c r="AD614">
        <f t="shared" si="517"/>
        <v>0</v>
      </c>
      <c r="AE614">
        <f t="shared" si="518"/>
        <v>0</v>
      </c>
      <c r="AF614">
        <f t="shared" si="519"/>
        <v>0</v>
      </c>
      <c r="AG614">
        <f t="shared" si="494"/>
        <v>0</v>
      </c>
      <c r="AH614">
        <f t="shared" si="520"/>
        <v>0</v>
      </c>
      <c r="AI614">
        <f t="shared" si="521"/>
        <v>0</v>
      </c>
      <c r="AJ614">
        <f t="shared" si="495"/>
        <v>0</v>
      </c>
      <c r="AK614">
        <v>22.5</v>
      </c>
      <c r="AL614">
        <v>22.5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9.92</v>
      </c>
      <c r="BD614" t="s">
        <v>6</v>
      </c>
      <c r="BE614" t="s">
        <v>6</v>
      </c>
      <c r="BF614" t="s">
        <v>6</v>
      </c>
      <c r="BG614" t="s">
        <v>6</v>
      </c>
      <c r="BH614">
        <v>3</v>
      </c>
      <c r="BI614">
        <v>1</v>
      </c>
      <c r="BJ614" t="s">
        <v>137</v>
      </c>
      <c r="BM614">
        <v>500001</v>
      </c>
      <c r="BN614">
        <v>0</v>
      </c>
      <c r="BO614" t="s">
        <v>6</v>
      </c>
      <c r="BP614">
        <v>0</v>
      </c>
      <c r="BQ614">
        <v>8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6</v>
      </c>
      <c r="BZ614">
        <v>0</v>
      </c>
      <c r="CA614">
        <v>0</v>
      </c>
      <c r="CB614" t="s">
        <v>6</v>
      </c>
      <c r="CE614">
        <v>0</v>
      </c>
      <c r="CF614">
        <v>0</v>
      </c>
      <c r="CG614">
        <v>0</v>
      </c>
      <c r="CM614">
        <v>0</v>
      </c>
      <c r="CN614" t="s">
        <v>6</v>
      </c>
      <c r="CO614">
        <v>0</v>
      </c>
      <c r="CP614">
        <f t="shared" si="496"/>
        <v>33881.760000000002</v>
      </c>
      <c r="CQ614">
        <f t="shared" si="515"/>
        <v>223.2</v>
      </c>
      <c r="CR614">
        <f t="shared" si="516"/>
        <v>0</v>
      </c>
      <c r="CS614">
        <f t="shared" si="497"/>
        <v>0</v>
      </c>
      <c r="CT614">
        <f t="shared" si="498"/>
        <v>0</v>
      </c>
      <c r="CU614">
        <f t="shared" si="499"/>
        <v>0</v>
      </c>
      <c r="CV614">
        <f t="shared" si="500"/>
        <v>0</v>
      </c>
      <c r="CW614">
        <f t="shared" si="501"/>
        <v>0</v>
      </c>
      <c r="CX614">
        <f t="shared" si="502"/>
        <v>0</v>
      </c>
      <c r="CY614">
        <f t="shared" si="511"/>
        <v>0</v>
      </c>
      <c r="CZ614">
        <f t="shared" si="512"/>
        <v>0</v>
      </c>
      <c r="DC614" t="s">
        <v>6</v>
      </c>
      <c r="DD614" t="s">
        <v>6</v>
      </c>
      <c r="DE614" t="s">
        <v>6</v>
      </c>
      <c r="DF614" t="s">
        <v>6</v>
      </c>
      <c r="DG614" t="s">
        <v>6</v>
      </c>
      <c r="DH614" t="s">
        <v>6</v>
      </c>
      <c r="DI614" t="s">
        <v>6</v>
      </c>
      <c r="DJ614" t="s">
        <v>6</v>
      </c>
      <c r="DK614" t="s">
        <v>6</v>
      </c>
      <c r="DL614" t="s">
        <v>6</v>
      </c>
      <c r="DM614" t="s">
        <v>6</v>
      </c>
      <c r="DN614">
        <v>0</v>
      </c>
      <c r="DO614">
        <v>0</v>
      </c>
      <c r="DP614">
        <v>1</v>
      </c>
      <c r="DQ614">
        <v>1</v>
      </c>
      <c r="DU614">
        <v>1005</v>
      </c>
      <c r="DV614" t="s">
        <v>57</v>
      </c>
      <c r="DW614" t="s">
        <v>57</v>
      </c>
      <c r="DX614">
        <v>1</v>
      </c>
      <c r="DZ614" t="s">
        <v>6</v>
      </c>
      <c r="EA614" t="s">
        <v>6</v>
      </c>
      <c r="EB614" t="s">
        <v>6</v>
      </c>
      <c r="EC614" t="s">
        <v>6</v>
      </c>
      <c r="EE614">
        <v>66696658</v>
      </c>
      <c r="EF614">
        <v>8</v>
      </c>
      <c r="EG614" t="s">
        <v>51</v>
      </c>
      <c r="EH614">
        <v>0</v>
      </c>
      <c r="EI614" t="s">
        <v>6</v>
      </c>
      <c r="EJ614">
        <v>1</v>
      </c>
      <c r="EK614">
        <v>500001</v>
      </c>
      <c r="EL614" t="s">
        <v>52</v>
      </c>
      <c r="EM614" t="s">
        <v>53</v>
      </c>
      <c r="EO614" t="s">
        <v>6</v>
      </c>
      <c r="EQ614">
        <v>0</v>
      </c>
      <c r="ER614">
        <v>22.5</v>
      </c>
      <c r="ES614">
        <v>22.5</v>
      </c>
      <c r="ET614">
        <v>0</v>
      </c>
      <c r="EU614">
        <v>0</v>
      </c>
      <c r="EV614">
        <v>0</v>
      </c>
      <c r="EW614">
        <v>0</v>
      </c>
      <c r="EX614">
        <v>0</v>
      </c>
      <c r="FQ614">
        <v>0</v>
      </c>
      <c r="FR614">
        <v>0</v>
      </c>
      <c r="FS614">
        <v>0</v>
      </c>
      <c r="FX614">
        <v>0</v>
      </c>
      <c r="FY614">
        <v>0</v>
      </c>
      <c r="GA614" t="s">
        <v>6</v>
      </c>
      <c r="GD614">
        <v>1</v>
      </c>
      <c r="GF614">
        <v>-336429810</v>
      </c>
      <c r="GG614">
        <v>2</v>
      </c>
      <c r="GH614">
        <v>1</v>
      </c>
      <c r="GI614">
        <v>4</v>
      </c>
      <c r="GJ614">
        <v>0</v>
      </c>
      <c r="GK614">
        <v>0</v>
      </c>
      <c r="GL614">
        <f t="shared" si="503"/>
        <v>0</v>
      </c>
      <c r="GM614">
        <f t="shared" si="504"/>
        <v>33881.760000000002</v>
      </c>
      <c r="GN614">
        <f t="shared" si="505"/>
        <v>33881.760000000002</v>
      </c>
      <c r="GO614">
        <f t="shared" si="506"/>
        <v>0</v>
      </c>
      <c r="GP614">
        <f t="shared" si="507"/>
        <v>0</v>
      </c>
      <c r="GR614">
        <v>0</v>
      </c>
      <c r="GS614">
        <v>3</v>
      </c>
      <c r="GT614">
        <v>0</v>
      </c>
      <c r="GU614" t="s">
        <v>6</v>
      </c>
      <c r="GV614">
        <f t="shared" si="508"/>
        <v>0</v>
      </c>
      <c r="GW614">
        <v>1</v>
      </c>
      <c r="GX614">
        <f t="shared" si="509"/>
        <v>0</v>
      </c>
      <c r="HA614">
        <v>0</v>
      </c>
      <c r="HB614">
        <v>0</v>
      </c>
      <c r="HC614">
        <f t="shared" si="510"/>
        <v>0</v>
      </c>
      <c r="HE614" t="s">
        <v>6</v>
      </c>
      <c r="HF614" t="s">
        <v>6</v>
      </c>
      <c r="HM614" t="s">
        <v>6</v>
      </c>
      <c r="HN614" t="s">
        <v>6</v>
      </c>
      <c r="HO614" t="s">
        <v>6</v>
      </c>
      <c r="HP614" t="s">
        <v>6</v>
      </c>
      <c r="HQ614" t="s">
        <v>6</v>
      </c>
      <c r="HS614">
        <v>0</v>
      </c>
      <c r="IK614">
        <v>0</v>
      </c>
    </row>
    <row r="615" spans="1:245" x14ac:dyDescent="0.2">
      <c r="A615">
        <v>18</v>
      </c>
      <c r="B615">
        <v>1</v>
      </c>
      <c r="C615">
        <v>864</v>
      </c>
      <c r="E615" t="s">
        <v>463</v>
      </c>
      <c r="F615" t="s">
        <v>139</v>
      </c>
      <c r="G615" t="s">
        <v>140</v>
      </c>
      <c r="H615" t="str">
        <f>'1.Ведомость'!C323</f>
        <v>л</v>
      </c>
      <c r="I615">
        <f>I613*J615</f>
        <v>-20.7</v>
      </c>
      <c r="J615">
        <v>-1.4999999999999998</v>
      </c>
      <c r="K615">
        <v>-1.5</v>
      </c>
      <c r="O615">
        <f t="shared" si="481"/>
        <v>-13466.46</v>
      </c>
      <c r="P615">
        <f t="shared" si="482"/>
        <v>-13466.46</v>
      </c>
      <c r="Q615">
        <f t="shared" si="483"/>
        <v>0</v>
      </c>
      <c r="R615">
        <f t="shared" si="484"/>
        <v>0</v>
      </c>
      <c r="S615">
        <f t="shared" si="485"/>
        <v>0</v>
      </c>
      <c r="T615">
        <f t="shared" si="486"/>
        <v>0</v>
      </c>
      <c r="U615">
        <f t="shared" si="487"/>
        <v>0</v>
      </c>
      <c r="V615">
        <f t="shared" si="488"/>
        <v>0</v>
      </c>
      <c r="W615">
        <f t="shared" si="489"/>
        <v>0</v>
      </c>
      <c r="X615">
        <f t="shared" si="490"/>
        <v>0</v>
      </c>
      <c r="Y615">
        <f t="shared" si="491"/>
        <v>0</v>
      </c>
      <c r="AA615">
        <v>92843885</v>
      </c>
      <c r="AB615">
        <f t="shared" si="492"/>
        <v>65.58</v>
      </c>
      <c r="AC615">
        <f t="shared" si="493"/>
        <v>65.58</v>
      </c>
      <c r="AD615">
        <f t="shared" si="517"/>
        <v>0</v>
      </c>
      <c r="AE615">
        <f t="shared" si="518"/>
        <v>0</v>
      </c>
      <c r="AF615">
        <f t="shared" si="519"/>
        <v>0</v>
      </c>
      <c r="AG615">
        <f t="shared" si="494"/>
        <v>0</v>
      </c>
      <c r="AH615">
        <f t="shared" si="520"/>
        <v>0</v>
      </c>
      <c r="AI615">
        <f t="shared" si="521"/>
        <v>0</v>
      </c>
      <c r="AJ615">
        <f t="shared" si="495"/>
        <v>0</v>
      </c>
      <c r="AK615">
        <v>65.58</v>
      </c>
      <c r="AL615">
        <v>65.58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9.92</v>
      </c>
      <c r="BD615" t="s">
        <v>6</v>
      </c>
      <c r="BE615" t="s">
        <v>6</v>
      </c>
      <c r="BF615" t="s">
        <v>6</v>
      </c>
      <c r="BG615" t="s">
        <v>6</v>
      </c>
      <c r="BH615">
        <v>3</v>
      </c>
      <c r="BI615">
        <v>1</v>
      </c>
      <c r="BJ615" t="s">
        <v>142</v>
      </c>
      <c r="BM615">
        <v>500001</v>
      </c>
      <c r="BN615">
        <v>0</v>
      </c>
      <c r="BO615" t="s">
        <v>6</v>
      </c>
      <c r="BP615">
        <v>0</v>
      </c>
      <c r="BQ615">
        <v>8</v>
      </c>
      <c r="BR615">
        <v>1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6</v>
      </c>
      <c r="BZ615">
        <v>0</v>
      </c>
      <c r="CA615">
        <v>0</v>
      </c>
      <c r="CB615" t="s">
        <v>6</v>
      </c>
      <c r="CE615">
        <v>0</v>
      </c>
      <c r="CF615">
        <v>0</v>
      </c>
      <c r="CG615">
        <v>0</v>
      </c>
      <c r="CM615">
        <v>0</v>
      </c>
      <c r="CN615" t="s">
        <v>6</v>
      </c>
      <c r="CO615">
        <v>0</v>
      </c>
      <c r="CP615">
        <f t="shared" si="496"/>
        <v>-13466.46</v>
      </c>
      <c r="CQ615">
        <f t="shared" si="515"/>
        <v>650.55359999999996</v>
      </c>
      <c r="CR615">
        <f t="shared" si="516"/>
        <v>0</v>
      </c>
      <c r="CS615">
        <f t="shared" si="497"/>
        <v>0</v>
      </c>
      <c r="CT615">
        <f t="shared" si="498"/>
        <v>0</v>
      </c>
      <c r="CU615">
        <f t="shared" si="499"/>
        <v>0</v>
      </c>
      <c r="CV615">
        <f t="shared" si="500"/>
        <v>0</v>
      </c>
      <c r="CW615">
        <f t="shared" si="501"/>
        <v>0</v>
      </c>
      <c r="CX615">
        <f t="shared" si="502"/>
        <v>0</v>
      </c>
      <c r="CY615">
        <f t="shared" si="511"/>
        <v>0</v>
      </c>
      <c r="CZ615">
        <f t="shared" si="512"/>
        <v>0</v>
      </c>
      <c r="DC615" t="s">
        <v>6</v>
      </c>
      <c r="DD615" t="s">
        <v>6</v>
      </c>
      <c r="DE615" t="s">
        <v>6</v>
      </c>
      <c r="DF615" t="s">
        <v>6</v>
      </c>
      <c r="DG615" t="s">
        <v>6</v>
      </c>
      <c r="DH615" t="s">
        <v>6</v>
      </c>
      <c r="DI615" t="s">
        <v>6</v>
      </c>
      <c r="DJ615" t="s">
        <v>6</v>
      </c>
      <c r="DK615" t="s">
        <v>6</v>
      </c>
      <c r="DL615" t="s">
        <v>6</v>
      </c>
      <c r="DM615" t="s">
        <v>6</v>
      </c>
      <c r="DN615">
        <v>0</v>
      </c>
      <c r="DO615">
        <v>0</v>
      </c>
      <c r="DP615">
        <v>1</v>
      </c>
      <c r="DQ615">
        <v>1</v>
      </c>
      <c r="DU615">
        <v>1002</v>
      </c>
      <c r="DV615" t="s">
        <v>141</v>
      </c>
      <c r="DW615" t="s">
        <v>141</v>
      </c>
      <c r="DX615">
        <v>1</v>
      </c>
      <c r="DZ615" t="s">
        <v>6</v>
      </c>
      <c r="EA615" t="s">
        <v>6</v>
      </c>
      <c r="EB615" t="s">
        <v>6</v>
      </c>
      <c r="EC615" t="s">
        <v>6</v>
      </c>
      <c r="EE615">
        <v>66696658</v>
      </c>
      <c r="EF615">
        <v>8</v>
      </c>
      <c r="EG615" t="s">
        <v>51</v>
      </c>
      <c r="EH615">
        <v>0</v>
      </c>
      <c r="EI615" t="s">
        <v>6</v>
      </c>
      <c r="EJ615">
        <v>1</v>
      </c>
      <c r="EK615">
        <v>500001</v>
      </c>
      <c r="EL615" t="s">
        <v>52</v>
      </c>
      <c r="EM615" t="s">
        <v>53</v>
      </c>
      <c r="EO615" t="s">
        <v>6</v>
      </c>
      <c r="EQ615">
        <v>32768</v>
      </c>
      <c r="ER615">
        <v>65.58</v>
      </c>
      <c r="ES615">
        <v>65.58</v>
      </c>
      <c r="ET615">
        <v>0</v>
      </c>
      <c r="EU615">
        <v>0</v>
      </c>
      <c r="EV615">
        <v>0</v>
      </c>
      <c r="EW615">
        <v>0</v>
      </c>
      <c r="EX615">
        <v>0</v>
      </c>
      <c r="FQ615">
        <v>0</v>
      </c>
      <c r="FR615">
        <v>0</v>
      </c>
      <c r="FS615">
        <v>0</v>
      </c>
      <c r="FX615">
        <v>0</v>
      </c>
      <c r="FY615">
        <v>0</v>
      </c>
      <c r="GA615" t="s">
        <v>6</v>
      </c>
      <c r="GD615">
        <v>1</v>
      </c>
      <c r="GF615">
        <v>-1609399419</v>
      </c>
      <c r="GG615">
        <v>2</v>
      </c>
      <c r="GH615">
        <v>1</v>
      </c>
      <c r="GI615">
        <v>4</v>
      </c>
      <c r="GJ615">
        <v>0</v>
      </c>
      <c r="GK615">
        <v>0</v>
      </c>
      <c r="GL615">
        <f t="shared" si="503"/>
        <v>0</v>
      </c>
      <c r="GM615">
        <f t="shared" si="504"/>
        <v>-13466.46</v>
      </c>
      <c r="GN615">
        <f t="shared" si="505"/>
        <v>-13466.46</v>
      </c>
      <c r="GO615">
        <f t="shared" si="506"/>
        <v>0</v>
      </c>
      <c r="GP615">
        <f t="shared" si="507"/>
        <v>0</v>
      </c>
      <c r="GR615">
        <v>0</v>
      </c>
      <c r="GS615">
        <v>3</v>
      </c>
      <c r="GT615">
        <v>0</v>
      </c>
      <c r="GU615" t="s">
        <v>6</v>
      </c>
      <c r="GV615">
        <f t="shared" si="508"/>
        <v>0</v>
      </c>
      <c r="GW615">
        <v>1</v>
      </c>
      <c r="GX615">
        <f t="shared" si="509"/>
        <v>0</v>
      </c>
      <c r="HA615">
        <v>0</v>
      </c>
      <c r="HB615">
        <v>0</v>
      </c>
      <c r="HC615">
        <f t="shared" si="510"/>
        <v>0</v>
      </c>
      <c r="HE615" t="s">
        <v>6</v>
      </c>
      <c r="HF615" t="s">
        <v>6</v>
      </c>
      <c r="HM615" t="s">
        <v>6</v>
      </c>
      <c r="HN615" t="s">
        <v>6</v>
      </c>
      <c r="HO615" t="s">
        <v>6</v>
      </c>
      <c r="HP615" t="s">
        <v>6</v>
      </c>
      <c r="HQ615" t="s">
        <v>6</v>
      </c>
      <c r="HS615">
        <v>0</v>
      </c>
      <c r="IK615">
        <v>0</v>
      </c>
    </row>
    <row r="616" spans="1:245" x14ac:dyDescent="0.2">
      <c r="A616">
        <v>18</v>
      </c>
      <c r="B616">
        <v>1</v>
      </c>
      <c r="C616">
        <v>865</v>
      </c>
      <c r="E616" t="s">
        <v>464</v>
      </c>
      <c r="F616" t="s">
        <v>144</v>
      </c>
      <c r="G616" t="s">
        <v>145</v>
      </c>
      <c r="H616" t="str">
        <f>'1.Ведомость'!C324</f>
        <v>л</v>
      </c>
      <c r="I616">
        <f>I613*J616</f>
        <v>-0.78659999999999997</v>
      </c>
      <c r="J616">
        <v>-5.6999999999999995E-2</v>
      </c>
      <c r="K616">
        <v>-5.7000000000000002E-2</v>
      </c>
      <c r="O616">
        <f t="shared" si="481"/>
        <v>-1565.14</v>
      </c>
      <c r="P616">
        <f t="shared" si="482"/>
        <v>-1565.14</v>
      </c>
      <c r="Q616">
        <f t="shared" si="483"/>
        <v>0</v>
      </c>
      <c r="R616">
        <f t="shared" si="484"/>
        <v>0</v>
      </c>
      <c r="S616">
        <f t="shared" si="485"/>
        <v>0</v>
      </c>
      <c r="T616">
        <f t="shared" si="486"/>
        <v>0</v>
      </c>
      <c r="U616">
        <f t="shared" si="487"/>
        <v>0</v>
      </c>
      <c r="V616">
        <f t="shared" si="488"/>
        <v>0</v>
      </c>
      <c r="W616">
        <f t="shared" si="489"/>
        <v>0</v>
      </c>
      <c r="X616">
        <f t="shared" si="490"/>
        <v>0</v>
      </c>
      <c r="Y616">
        <f t="shared" si="491"/>
        <v>0</v>
      </c>
      <c r="AA616">
        <v>92843885</v>
      </c>
      <c r="AB616">
        <f t="shared" si="492"/>
        <v>200.58</v>
      </c>
      <c r="AC616">
        <f t="shared" si="493"/>
        <v>200.58</v>
      </c>
      <c r="AD616">
        <f t="shared" si="517"/>
        <v>0</v>
      </c>
      <c r="AE616">
        <f t="shared" si="518"/>
        <v>0</v>
      </c>
      <c r="AF616">
        <f t="shared" si="519"/>
        <v>0</v>
      </c>
      <c r="AG616">
        <f t="shared" si="494"/>
        <v>0</v>
      </c>
      <c r="AH616">
        <f t="shared" si="520"/>
        <v>0</v>
      </c>
      <c r="AI616">
        <f t="shared" si="521"/>
        <v>0</v>
      </c>
      <c r="AJ616">
        <f t="shared" si="495"/>
        <v>0</v>
      </c>
      <c r="AK616">
        <v>200.58</v>
      </c>
      <c r="AL616">
        <v>200.58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9.92</v>
      </c>
      <c r="BD616" t="s">
        <v>6</v>
      </c>
      <c r="BE616" t="s">
        <v>6</v>
      </c>
      <c r="BF616" t="s">
        <v>6</v>
      </c>
      <c r="BG616" t="s">
        <v>6</v>
      </c>
      <c r="BH616">
        <v>3</v>
      </c>
      <c r="BI616">
        <v>1</v>
      </c>
      <c r="BJ616" t="s">
        <v>146</v>
      </c>
      <c r="BM616">
        <v>500001</v>
      </c>
      <c r="BN616">
        <v>0</v>
      </c>
      <c r="BO616" t="s">
        <v>6</v>
      </c>
      <c r="BP616">
        <v>0</v>
      </c>
      <c r="BQ616">
        <v>8</v>
      </c>
      <c r="BR616">
        <v>1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6</v>
      </c>
      <c r="BZ616">
        <v>0</v>
      </c>
      <c r="CA616">
        <v>0</v>
      </c>
      <c r="CB616" t="s">
        <v>6</v>
      </c>
      <c r="CE616">
        <v>0</v>
      </c>
      <c r="CF616">
        <v>0</v>
      </c>
      <c r="CG616">
        <v>0</v>
      </c>
      <c r="CM616">
        <v>0</v>
      </c>
      <c r="CN616" t="s">
        <v>6</v>
      </c>
      <c r="CO616">
        <v>0</v>
      </c>
      <c r="CP616">
        <f t="shared" si="496"/>
        <v>-1565.14</v>
      </c>
      <c r="CQ616">
        <f t="shared" si="515"/>
        <v>1989.7536</v>
      </c>
      <c r="CR616">
        <f t="shared" si="516"/>
        <v>0</v>
      </c>
      <c r="CS616">
        <f t="shared" si="497"/>
        <v>0</v>
      </c>
      <c r="CT616">
        <f t="shared" si="498"/>
        <v>0</v>
      </c>
      <c r="CU616">
        <f t="shared" si="499"/>
        <v>0</v>
      </c>
      <c r="CV616">
        <f t="shared" si="500"/>
        <v>0</v>
      </c>
      <c r="CW616">
        <f t="shared" si="501"/>
        <v>0</v>
      </c>
      <c r="CX616">
        <f t="shared" si="502"/>
        <v>0</v>
      </c>
      <c r="CY616">
        <f t="shared" si="511"/>
        <v>0</v>
      </c>
      <c r="CZ616">
        <f t="shared" si="512"/>
        <v>0</v>
      </c>
      <c r="DC616" t="s">
        <v>6</v>
      </c>
      <c r="DD616" t="s">
        <v>6</v>
      </c>
      <c r="DE616" t="s">
        <v>6</v>
      </c>
      <c r="DF616" t="s">
        <v>6</v>
      </c>
      <c r="DG616" t="s">
        <v>6</v>
      </c>
      <c r="DH616" t="s">
        <v>6</v>
      </c>
      <c r="DI616" t="s">
        <v>6</v>
      </c>
      <c r="DJ616" t="s">
        <v>6</v>
      </c>
      <c r="DK616" t="s">
        <v>6</v>
      </c>
      <c r="DL616" t="s">
        <v>6</v>
      </c>
      <c r="DM616" t="s">
        <v>6</v>
      </c>
      <c r="DN616">
        <v>0</v>
      </c>
      <c r="DO616">
        <v>0</v>
      </c>
      <c r="DP616">
        <v>1</v>
      </c>
      <c r="DQ616">
        <v>1</v>
      </c>
      <c r="DU616">
        <v>1002</v>
      </c>
      <c r="DV616" t="s">
        <v>141</v>
      </c>
      <c r="DW616" t="s">
        <v>141</v>
      </c>
      <c r="DX616">
        <v>1</v>
      </c>
      <c r="DZ616" t="s">
        <v>6</v>
      </c>
      <c r="EA616" t="s">
        <v>6</v>
      </c>
      <c r="EB616" t="s">
        <v>6</v>
      </c>
      <c r="EC616" t="s">
        <v>6</v>
      </c>
      <c r="EE616">
        <v>66696658</v>
      </c>
      <c r="EF616">
        <v>8</v>
      </c>
      <c r="EG616" t="s">
        <v>51</v>
      </c>
      <c r="EH616">
        <v>0</v>
      </c>
      <c r="EI616" t="s">
        <v>6</v>
      </c>
      <c r="EJ616">
        <v>1</v>
      </c>
      <c r="EK616">
        <v>500001</v>
      </c>
      <c r="EL616" t="s">
        <v>52</v>
      </c>
      <c r="EM616" t="s">
        <v>53</v>
      </c>
      <c r="EO616" t="s">
        <v>6</v>
      </c>
      <c r="EQ616">
        <v>32768</v>
      </c>
      <c r="ER616">
        <v>200.58</v>
      </c>
      <c r="ES616">
        <v>200.58</v>
      </c>
      <c r="ET616">
        <v>0</v>
      </c>
      <c r="EU616">
        <v>0</v>
      </c>
      <c r="EV616">
        <v>0</v>
      </c>
      <c r="EW616">
        <v>0</v>
      </c>
      <c r="EX616">
        <v>0</v>
      </c>
      <c r="FQ616">
        <v>0</v>
      </c>
      <c r="FR616">
        <v>0</v>
      </c>
      <c r="FS616">
        <v>0</v>
      </c>
      <c r="FX616">
        <v>0</v>
      </c>
      <c r="FY616">
        <v>0</v>
      </c>
      <c r="GA616" t="s">
        <v>6</v>
      </c>
      <c r="GD616">
        <v>1</v>
      </c>
      <c r="GF616">
        <v>1828367933</v>
      </c>
      <c r="GG616">
        <v>2</v>
      </c>
      <c r="GH616">
        <v>1</v>
      </c>
      <c r="GI616">
        <v>4</v>
      </c>
      <c r="GJ616">
        <v>0</v>
      </c>
      <c r="GK616">
        <v>0</v>
      </c>
      <c r="GL616">
        <f t="shared" si="503"/>
        <v>0</v>
      </c>
      <c r="GM616">
        <f t="shared" si="504"/>
        <v>-1565.14</v>
      </c>
      <c r="GN616">
        <f t="shared" si="505"/>
        <v>-1565.14</v>
      </c>
      <c r="GO616">
        <f t="shared" si="506"/>
        <v>0</v>
      </c>
      <c r="GP616">
        <f t="shared" si="507"/>
        <v>0</v>
      </c>
      <c r="GR616">
        <v>0</v>
      </c>
      <c r="GS616">
        <v>3</v>
      </c>
      <c r="GT616">
        <v>0</v>
      </c>
      <c r="GU616" t="s">
        <v>6</v>
      </c>
      <c r="GV616">
        <f t="shared" si="508"/>
        <v>0</v>
      </c>
      <c r="GW616">
        <v>1</v>
      </c>
      <c r="GX616">
        <f t="shared" si="509"/>
        <v>0</v>
      </c>
      <c r="HA616">
        <v>0</v>
      </c>
      <c r="HB616">
        <v>0</v>
      </c>
      <c r="HC616">
        <f t="shared" si="510"/>
        <v>0</v>
      </c>
      <c r="HE616" t="s">
        <v>6</v>
      </c>
      <c r="HF616" t="s">
        <v>6</v>
      </c>
      <c r="HM616" t="s">
        <v>6</v>
      </c>
      <c r="HN616" t="s">
        <v>6</v>
      </c>
      <c r="HO616" t="s">
        <v>6</v>
      </c>
      <c r="HP616" t="s">
        <v>6</v>
      </c>
      <c r="HQ616" t="s">
        <v>6</v>
      </c>
      <c r="HS616">
        <v>0</v>
      </c>
      <c r="IK616">
        <v>0</v>
      </c>
    </row>
    <row r="617" spans="1:245" x14ac:dyDescent="0.2">
      <c r="A617">
        <v>17</v>
      </c>
      <c r="B617">
        <v>1</v>
      </c>
      <c r="C617">
        <f>ROW(SmtRes!A872)</f>
        <v>872</v>
      </c>
      <c r="D617">
        <f>ROW(EtalonRes!A994)</f>
        <v>994</v>
      </c>
      <c r="E617" t="s">
        <v>465</v>
      </c>
      <c r="F617" t="s">
        <v>125</v>
      </c>
      <c r="G617" t="s">
        <v>126</v>
      </c>
      <c r="H617" t="s">
        <v>127</v>
      </c>
      <c r="I617">
        <v>0.13500000000000001</v>
      </c>
      <c r="J617">
        <v>0</v>
      </c>
      <c r="K617">
        <v>0.13500000000000001</v>
      </c>
      <c r="O617">
        <f t="shared" si="481"/>
        <v>587.69000000000005</v>
      </c>
      <c r="P617">
        <f t="shared" si="482"/>
        <v>227.4</v>
      </c>
      <c r="Q617">
        <f t="shared" si="483"/>
        <v>59.97</v>
      </c>
      <c r="R617">
        <f t="shared" si="484"/>
        <v>30.21</v>
      </c>
      <c r="S617">
        <f t="shared" si="485"/>
        <v>300.32</v>
      </c>
      <c r="T617">
        <f t="shared" si="486"/>
        <v>0</v>
      </c>
      <c r="U617">
        <f t="shared" si="487"/>
        <v>0.67500000000000004</v>
      </c>
      <c r="V617">
        <f t="shared" si="488"/>
        <v>5.8049999999999997E-2</v>
      </c>
      <c r="W617">
        <f t="shared" si="489"/>
        <v>0</v>
      </c>
      <c r="X617">
        <f t="shared" si="490"/>
        <v>320.61</v>
      </c>
      <c r="Y617">
        <f t="shared" si="491"/>
        <v>181.79</v>
      </c>
      <c r="AA617">
        <v>92843885</v>
      </c>
      <c r="AB617">
        <f t="shared" si="492"/>
        <v>247.66</v>
      </c>
      <c r="AC617">
        <f t="shared" si="493"/>
        <v>169.8</v>
      </c>
      <c r="AD617">
        <f t="shared" si="517"/>
        <v>28.26</v>
      </c>
      <c r="AE617">
        <f t="shared" si="518"/>
        <v>4.99</v>
      </c>
      <c r="AF617">
        <f t="shared" si="519"/>
        <v>49.6</v>
      </c>
      <c r="AG617">
        <f t="shared" si="494"/>
        <v>0</v>
      </c>
      <c r="AH617">
        <f t="shared" si="520"/>
        <v>5</v>
      </c>
      <c r="AI617">
        <f t="shared" si="521"/>
        <v>0.43</v>
      </c>
      <c r="AJ617">
        <f t="shared" si="495"/>
        <v>0</v>
      </c>
      <c r="AK617">
        <v>247.66</v>
      </c>
      <c r="AL617">
        <v>169.8</v>
      </c>
      <c r="AM617">
        <v>28.26</v>
      </c>
      <c r="AN617">
        <v>4.99</v>
      </c>
      <c r="AO617">
        <v>49.6</v>
      </c>
      <c r="AP617">
        <v>0</v>
      </c>
      <c r="AQ617">
        <v>5</v>
      </c>
      <c r="AR617">
        <v>0.43</v>
      </c>
      <c r="AS617">
        <v>0</v>
      </c>
      <c r="AT617">
        <v>97</v>
      </c>
      <c r="AU617">
        <v>55</v>
      </c>
      <c r="AV617">
        <v>1</v>
      </c>
      <c r="AW617">
        <v>1</v>
      </c>
      <c r="AZ617">
        <v>1</v>
      </c>
      <c r="BA617">
        <v>44.85</v>
      </c>
      <c r="BB617">
        <v>15.72</v>
      </c>
      <c r="BC617">
        <v>9.92</v>
      </c>
      <c r="BD617" t="s">
        <v>6</v>
      </c>
      <c r="BE617" t="s">
        <v>6</v>
      </c>
      <c r="BF617" t="s">
        <v>6</v>
      </c>
      <c r="BG617" t="s">
        <v>6</v>
      </c>
      <c r="BH617">
        <v>0</v>
      </c>
      <c r="BI617">
        <v>1</v>
      </c>
      <c r="BJ617" t="s">
        <v>128</v>
      </c>
      <c r="BM617">
        <v>26001</v>
      </c>
      <c r="BN617">
        <v>0</v>
      </c>
      <c r="BO617" t="s">
        <v>6</v>
      </c>
      <c r="BP617">
        <v>0</v>
      </c>
      <c r="BQ617">
        <v>2</v>
      </c>
      <c r="BR617">
        <v>0</v>
      </c>
      <c r="BS617">
        <v>44.85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6</v>
      </c>
      <c r="BZ617">
        <v>97</v>
      </c>
      <c r="CA617">
        <v>55</v>
      </c>
      <c r="CB617" t="s">
        <v>6</v>
      </c>
      <c r="CE617">
        <v>0</v>
      </c>
      <c r="CF617">
        <v>0</v>
      </c>
      <c r="CG617">
        <v>0</v>
      </c>
      <c r="CM617">
        <v>0</v>
      </c>
      <c r="CN617" t="s">
        <v>6</v>
      </c>
      <c r="CO617">
        <v>0</v>
      </c>
      <c r="CP617">
        <f t="shared" si="496"/>
        <v>587.69000000000005</v>
      </c>
      <c r="CQ617">
        <f t="shared" si="515"/>
        <v>1684.4160000000002</v>
      </c>
      <c r="CR617">
        <f t="shared" si="516"/>
        <v>444.24720000000002</v>
      </c>
      <c r="CS617">
        <f t="shared" si="497"/>
        <v>223.8015</v>
      </c>
      <c r="CT617">
        <f t="shared" si="498"/>
        <v>2224.56</v>
      </c>
      <c r="CU617">
        <f t="shared" si="499"/>
        <v>0</v>
      </c>
      <c r="CV617">
        <f t="shared" si="500"/>
        <v>5</v>
      </c>
      <c r="CW617">
        <f t="shared" si="501"/>
        <v>0.43</v>
      </c>
      <c r="CX617">
        <f t="shared" si="502"/>
        <v>0</v>
      </c>
      <c r="CY617">
        <f t="shared" si="511"/>
        <v>320.61409999999995</v>
      </c>
      <c r="CZ617">
        <f t="shared" si="512"/>
        <v>181.79149999999998</v>
      </c>
      <c r="DC617" t="s">
        <v>6</v>
      </c>
      <c r="DD617" t="s">
        <v>6</v>
      </c>
      <c r="DE617" t="s">
        <v>6</v>
      </c>
      <c r="DF617" t="s">
        <v>6</v>
      </c>
      <c r="DG617" t="s">
        <v>6</v>
      </c>
      <c r="DH617" t="s">
        <v>6</v>
      </c>
      <c r="DI617" t="s">
        <v>6</v>
      </c>
      <c r="DJ617" t="s">
        <v>6</v>
      </c>
      <c r="DK617" t="s">
        <v>6</v>
      </c>
      <c r="DL617" t="s">
        <v>6</v>
      </c>
      <c r="DM617" t="s">
        <v>6</v>
      </c>
      <c r="DN617">
        <v>0</v>
      </c>
      <c r="DO617">
        <v>0</v>
      </c>
      <c r="DP617">
        <v>1</v>
      </c>
      <c r="DQ617">
        <v>1</v>
      </c>
      <c r="DU617">
        <v>1005</v>
      </c>
      <c r="DV617" t="s">
        <v>127</v>
      </c>
      <c r="DW617" t="s">
        <v>127</v>
      </c>
      <c r="DX617">
        <v>10</v>
      </c>
      <c r="DZ617" t="s">
        <v>6</v>
      </c>
      <c r="EA617" t="s">
        <v>6</v>
      </c>
      <c r="EB617" t="s">
        <v>6</v>
      </c>
      <c r="EC617" t="s">
        <v>6</v>
      </c>
      <c r="EE617">
        <v>66696446</v>
      </c>
      <c r="EF617">
        <v>2</v>
      </c>
      <c r="EG617" t="s">
        <v>129</v>
      </c>
      <c r="EH617">
        <v>20</v>
      </c>
      <c r="EI617" t="s">
        <v>130</v>
      </c>
      <c r="EJ617">
        <v>1</v>
      </c>
      <c r="EK617">
        <v>26001</v>
      </c>
      <c r="EL617" t="s">
        <v>130</v>
      </c>
      <c r="EM617" t="s">
        <v>131</v>
      </c>
      <c r="EO617" t="s">
        <v>6</v>
      </c>
      <c r="EQ617">
        <v>1441792</v>
      </c>
      <c r="ER617">
        <v>247.66</v>
      </c>
      <c r="ES617">
        <v>169.8</v>
      </c>
      <c r="ET617">
        <v>28.26</v>
      </c>
      <c r="EU617">
        <v>4.99</v>
      </c>
      <c r="EV617">
        <v>49.6</v>
      </c>
      <c r="EW617">
        <v>5</v>
      </c>
      <c r="EX617">
        <v>0.43</v>
      </c>
      <c r="EY617">
        <v>0</v>
      </c>
      <c r="FQ617">
        <v>0</v>
      </c>
      <c r="FR617">
        <v>0</v>
      </c>
      <c r="FS617">
        <v>0</v>
      </c>
      <c r="FX617">
        <v>97</v>
      </c>
      <c r="FY617">
        <v>55</v>
      </c>
      <c r="GA617" t="s">
        <v>6</v>
      </c>
      <c r="GD617">
        <v>1</v>
      </c>
      <c r="GF617">
        <v>-893411855</v>
      </c>
      <c r="GG617">
        <v>2</v>
      </c>
      <c r="GH617">
        <v>1</v>
      </c>
      <c r="GI617">
        <v>4</v>
      </c>
      <c r="GJ617">
        <v>0</v>
      </c>
      <c r="GK617">
        <v>0</v>
      </c>
      <c r="GL617">
        <f t="shared" si="503"/>
        <v>0</v>
      </c>
      <c r="GM617">
        <f t="shared" si="504"/>
        <v>1090.0899999999999</v>
      </c>
      <c r="GN617">
        <f t="shared" si="505"/>
        <v>1090.0899999999999</v>
      </c>
      <c r="GO617">
        <f t="shared" si="506"/>
        <v>0</v>
      </c>
      <c r="GP617">
        <f t="shared" si="507"/>
        <v>0</v>
      </c>
      <c r="GR617">
        <v>0</v>
      </c>
      <c r="GS617">
        <v>3</v>
      </c>
      <c r="GT617">
        <v>0</v>
      </c>
      <c r="GU617" t="s">
        <v>6</v>
      </c>
      <c r="GV617">
        <f t="shared" si="508"/>
        <v>0</v>
      </c>
      <c r="GW617">
        <v>1</v>
      </c>
      <c r="GX617">
        <f t="shared" si="509"/>
        <v>0</v>
      </c>
      <c r="HA617">
        <v>0</v>
      </c>
      <c r="HB617">
        <v>0</v>
      </c>
      <c r="HC617">
        <f t="shared" si="510"/>
        <v>0</v>
      </c>
      <c r="HE617" t="s">
        <v>6</v>
      </c>
      <c r="HF617" t="s">
        <v>6</v>
      </c>
      <c r="HM617" t="s">
        <v>6</v>
      </c>
      <c r="HN617" t="s">
        <v>132</v>
      </c>
      <c r="HO617" t="s">
        <v>133</v>
      </c>
      <c r="HP617" t="s">
        <v>130</v>
      </c>
      <c r="HQ617" t="s">
        <v>130</v>
      </c>
      <c r="HS617">
        <v>0</v>
      </c>
      <c r="IK617">
        <v>0</v>
      </c>
    </row>
    <row r="618" spans="1:245" x14ac:dyDescent="0.2">
      <c r="A618">
        <v>18</v>
      </c>
      <c r="B618">
        <v>1</v>
      </c>
      <c r="C618">
        <v>869</v>
      </c>
      <c r="E618" t="s">
        <v>466</v>
      </c>
      <c r="F618" t="s">
        <v>135</v>
      </c>
      <c r="G618" t="s">
        <v>149</v>
      </c>
      <c r="H618" t="str">
        <f>'1.Ведомость'!C326</f>
        <v>м2</v>
      </c>
      <c r="I618">
        <f>I617*J618</f>
        <v>1.4850000000000001</v>
      </c>
      <c r="J618">
        <v>11</v>
      </c>
      <c r="K618">
        <v>11</v>
      </c>
      <c r="O618">
        <f t="shared" si="481"/>
        <v>331.45</v>
      </c>
      <c r="P618">
        <f t="shared" si="482"/>
        <v>331.45</v>
      </c>
      <c r="Q618">
        <f t="shared" si="483"/>
        <v>0</v>
      </c>
      <c r="R618">
        <f t="shared" si="484"/>
        <v>0</v>
      </c>
      <c r="S618">
        <f t="shared" si="485"/>
        <v>0</v>
      </c>
      <c r="T618">
        <f t="shared" si="486"/>
        <v>0</v>
      </c>
      <c r="U618">
        <f t="shared" si="487"/>
        <v>0</v>
      </c>
      <c r="V618">
        <f t="shared" si="488"/>
        <v>0</v>
      </c>
      <c r="W618">
        <f t="shared" si="489"/>
        <v>0</v>
      </c>
      <c r="X618">
        <f t="shared" si="490"/>
        <v>0</v>
      </c>
      <c r="Y618">
        <f t="shared" si="491"/>
        <v>0</v>
      </c>
      <c r="AA618">
        <v>92843885</v>
      </c>
      <c r="AB618">
        <f t="shared" si="492"/>
        <v>22.5</v>
      </c>
      <c r="AC618">
        <f t="shared" si="493"/>
        <v>22.5</v>
      </c>
      <c r="AD618">
        <f t="shared" si="517"/>
        <v>0</v>
      </c>
      <c r="AE618">
        <f t="shared" si="518"/>
        <v>0</v>
      </c>
      <c r="AF618">
        <f t="shared" si="519"/>
        <v>0</v>
      </c>
      <c r="AG618">
        <f t="shared" si="494"/>
        <v>0</v>
      </c>
      <c r="AH618">
        <f t="shared" si="520"/>
        <v>0</v>
      </c>
      <c r="AI618">
        <f t="shared" si="521"/>
        <v>0</v>
      </c>
      <c r="AJ618">
        <f t="shared" si="495"/>
        <v>0</v>
      </c>
      <c r="AK618">
        <v>22.5</v>
      </c>
      <c r="AL618">
        <v>22.5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9.92</v>
      </c>
      <c r="BD618" t="s">
        <v>6</v>
      </c>
      <c r="BE618" t="s">
        <v>6</v>
      </c>
      <c r="BF618" t="s">
        <v>6</v>
      </c>
      <c r="BG618" t="s">
        <v>6</v>
      </c>
      <c r="BH618">
        <v>3</v>
      </c>
      <c r="BI618">
        <v>1</v>
      </c>
      <c r="BJ618" t="s">
        <v>137</v>
      </c>
      <c r="BM618">
        <v>500001</v>
      </c>
      <c r="BN618">
        <v>0</v>
      </c>
      <c r="BO618" t="s">
        <v>6</v>
      </c>
      <c r="BP618">
        <v>0</v>
      </c>
      <c r="BQ618">
        <v>8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6</v>
      </c>
      <c r="BZ618">
        <v>0</v>
      </c>
      <c r="CA618">
        <v>0</v>
      </c>
      <c r="CB618" t="s">
        <v>6</v>
      </c>
      <c r="CE618">
        <v>0</v>
      </c>
      <c r="CF618">
        <v>0</v>
      </c>
      <c r="CG618">
        <v>0</v>
      </c>
      <c r="CM618">
        <v>0</v>
      </c>
      <c r="CN618" t="s">
        <v>6</v>
      </c>
      <c r="CO618">
        <v>0</v>
      </c>
      <c r="CP618">
        <f t="shared" si="496"/>
        <v>331.45</v>
      </c>
      <c r="CQ618">
        <f t="shared" si="515"/>
        <v>223.2</v>
      </c>
      <c r="CR618">
        <f t="shared" si="516"/>
        <v>0</v>
      </c>
      <c r="CS618">
        <f t="shared" si="497"/>
        <v>0</v>
      </c>
      <c r="CT618">
        <f t="shared" si="498"/>
        <v>0</v>
      </c>
      <c r="CU618">
        <f t="shared" si="499"/>
        <v>0</v>
      </c>
      <c r="CV618">
        <f t="shared" si="500"/>
        <v>0</v>
      </c>
      <c r="CW618">
        <f t="shared" si="501"/>
        <v>0</v>
      </c>
      <c r="CX618">
        <f t="shared" si="502"/>
        <v>0</v>
      </c>
      <c r="CY618">
        <f t="shared" si="511"/>
        <v>0</v>
      </c>
      <c r="CZ618">
        <f t="shared" si="512"/>
        <v>0</v>
      </c>
      <c r="DC618" t="s">
        <v>6</v>
      </c>
      <c r="DD618" t="s">
        <v>6</v>
      </c>
      <c r="DE618" t="s">
        <v>6</v>
      </c>
      <c r="DF618" t="s">
        <v>6</v>
      </c>
      <c r="DG618" t="s">
        <v>6</v>
      </c>
      <c r="DH618" t="s">
        <v>6</v>
      </c>
      <c r="DI618" t="s">
        <v>6</v>
      </c>
      <c r="DJ618" t="s">
        <v>6</v>
      </c>
      <c r="DK618" t="s">
        <v>6</v>
      </c>
      <c r="DL618" t="s">
        <v>6</v>
      </c>
      <c r="DM618" t="s">
        <v>6</v>
      </c>
      <c r="DN618">
        <v>0</v>
      </c>
      <c r="DO618">
        <v>0</v>
      </c>
      <c r="DP618">
        <v>1</v>
      </c>
      <c r="DQ618">
        <v>1</v>
      </c>
      <c r="DU618">
        <v>1005</v>
      </c>
      <c r="DV618" t="s">
        <v>57</v>
      </c>
      <c r="DW618" t="s">
        <v>57</v>
      </c>
      <c r="DX618">
        <v>1</v>
      </c>
      <c r="DZ618" t="s">
        <v>6</v>
      </c>
      <c r="EA618" t="s">
        <v>6</v>
      </c>
      <c r="EB618" t="s">
        <v>6</v>
      </c>
      <c r="EC618" t="s">
        <v>6</v>
      </c>
      <c r="EE618">
        <v>66696658</v>
      </c>
      <c r="EF618">
        <v>8</v>
      </c>
      <c r="EG618" t="s">
        <v>51</v>
      </c>
      <c r="EH618">
        <v>0</v>
      </c>
      <c r="EI618" t="s">
        <v>6</v>
      </c>
      <c r="EJ618">
        <v>1</v>
      </c>
      <c r="EK618">
        <v>500001</v>
      </c>
      <c r="EL618" t="s">
        <v>52</v>
      </c>
      <c r="EM618" t="s">
        <v>53</v>
      </c>
      <c r="EO618" t="s">
        <v>6</v>
      </c>
      <c r="EQ618">
        <v>0</v>
      </c>
      <c r="ER618">
        <v>22.5</v>
      </c>
      <c r="ES618">
        <v>22.5</v>
      </c>
      <c r="ET618">
        <v>0</v>
      </c>
      <c r="EU618">
        <v>0</v>
      </c>
      <c r="EV618">
        <v>0</v>
      </c>
      <c r="EW618">
        <v>0</v>
      </c>
      <c r="EX618">
        <v>0</v>
      </c>
      <c r="FQ618">
        <v>0</v>
      </c>
      <c r="FR618">
        <v>0</v>
      </c>
      <c r="FS618">
        <v>0</v>
      </c>
      <c r="FX618">
        <v>0</v>
      </c>
      <c r="FY618">
        <v>0</v>
      </c>
      <c r="GA618" t="s">
        <v>6</v>
      </c>
      <c r="GD618">
        <v>1</v>
      </c>
      <c r="GF618">
        <v>2022782512</v>
      </c>
      <c r="GG618">
        <v>2</v>
      </c>
      <c r="GH618">
        <v>1</v>
      </c>
      <c r="GI618">
        <v>4</v>
      </c>
      <c r="GJ618">
        <v>0</v>
      </c>
      <c r="GK618">
        <v>0</v>
      </c>
      <c r="GL618">
        <f t="shared" si="503"/>
        <v>0</v>
      </c>
      <c r="GM618">
        <f t="shared" si="504"/>
        <v>331.45</v>
      </c>
      <c r="GN618">
        <f t="shared" si="505"/>
        <v>331.45</v>
      </c>
      <c r="GO618">
        <f t="shared" si="506"/>
        <v>0</v>
      </c>
      <c r="GP618">
        <f t="shared" si="507"/>
        <v>0</v>
      </c>
      <c r="GR618">
        <v>0</v>
      </c>
      <c r="GS618">
        <v>3</v>
      </c>
      <c r="GT618">
        <v>0</v>
      </c>
      <c r="GU618" t="s">
        <v>6</v>
      </c>
      <c r="GV618">
        <f t="shared" si="508"/>
        <v>0</v>
      </c>
      <c r="GW618">
        <v>1</v>
      </c>
      <c r="GX618">
        <f t="shared" si="509"/>
        <v>0</v>
      </c>
      <c r="HA618">
        <v>0</v>
      </c>
      <c r="HB618">
        <v>0</v>
      </c>
      <c r="HC618">
        <f t="shared" si="510"/>
        <v>0</v>
      </c>
      <c r="HE618" t="s">
        <v>6</v>
      </c>
      <c r="HF618" t="s">
        <v>6</v>
      </c>
      <c r="HM618" t="s">
        <v>6</v>
      </c>
      <c r="HN618" t="s">
        <v>6</v>
      </c>
      <c r="HO618" t="s">
        <v>6</v>
      </c>
      <c r="HP618" t="s">
        <v>6</v>
      </c>
      <c r="HQ618" t="s">
        <v>6</v>
      </c>
      <c r="HS618">
        <v>0</v>
      </c>
      <c r="IK618">
        <v>0</v>
      </c>
    </row>
    <row r="619" spans="1:245" x14ac:dyDescent="0.2">
      <c r="A619">
        <v>18</v>
      </c>
      <c r="B619">
        <v>1</v>
      </c>
      <c r="C619">
        <v>871</v>
      </c>
      <c r="E619" t="s">
        <v>467</v>
      </c>
      <c r="F619" t="s">
        <v>139</v>
      </c>
      <c r="G619" t="s">
        <v>140</v>
      </c>
      <c r="H619" t="str">
        <f>'1.Ведомость'!C327</f>
        <v>л</v>
      </c>
      <c r="I619">
        <f>I617*J619</f>
        <v>-0.20250000000000001</v>
      </c>
      <c r="J619">
        <v>-1.5</v>
      </c>
      <c r="K619">
        <v>-1.5</v>
      </c>
      <c r="O619">
        <f t="shared" si="481"/>
        <v>-131.74</v>
      </c>
      <c r="P619">
        <f t="shared" si="482"/>
        <v>-131.74</v>
      </c>
      <c r="Q619">
        <f t="shared" si="483"/>
        <v>0</v>
      </c>
      <c r="R619">
        <f t="shared" si="484"/>
        <v>0</v>
      </c>
      <c r="S619">
        <f t="shared" si="485"/>
        <v>0</v>
      </c>
      <c r="T619">
        <f t="shared" si="486"/>
        <v>0</v>
      </c>
      <c r="U619">
        <f t="shared" si="487"/>
        <v>0</v>
      </c>
      <c r="V619">
        <f t="shared" si="488"/>
        <v>0</v>
      </c>
      <c r="W619">
        <f t="shared" si="489"/>
        <v>0</v>
      </c>
      <c r="X619">
        <f t="shared" si="490"/>
        <v>0</v>
      </c>
      <c r="Y619">
        <f t="shared" si="491"/>
        <v>0</v>
      </c>
      <c r="AA619">
        <v>92843885</v>
      </c>
      <c r="AB619">
        <f t="shared" si="492"/>
        <v>65.58</v>
      </c>
      <c r="AC619">
        <f t="shared" si="493"/>
        <v>65.58</v>
      </c>
      <c r="AD619">
        <f t="shared" si="517"/>
        <v>0</v>
      </c>
      <c r="AE619">
        <f t="shared" si="518"/>
        <v>0</v>
      </c>
      <c r="AF619">
        <f t="shared" si="519"/>
        <v>0</v>
      </c>
      <c r="AG619">
        <f t="shared" si="494"/>
        <v>0</v>
      </c>
      <c r="AH619">
        <f t="shared" si="520"/>
        <v>0</v>
      </c>
      <c r="AI619">
        <f t="shared" si="521"/>
        <v>0</v>
      </c>
      <c r="AJ619">
        <f t="shared" si="495"/>
        <v>0</v>
      </c>
      <c r="AK619">
        <v>65.58</v>
      </c>
      <c r="AL619">
        <v>65.58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9.92</v>
      </c>
      <c r="BD619" t="s">
        <v>6</v>
      </c>
      <c r="BE619" t="s">
        <v>6</v>
      </c>
      <c r="BF619" t="s">
        <v>6</v>
      </c>
      <c r="BG619" t="s">
        <v>6</v>
      </c>
      <c r="BH619">
        <v>3</v>
      </c>
      <c r="BI619">
        <v>1</v>
      </c>
      <c r="BJ619" t="s">
        <v>142</v>
      </c>
      <c r="BM619">
        <v>500001</v>
      </c>
      <c r="BN619">
        <v>0</v>
      </c>
      <c r="BO619" t="s">
        <v>6</v>
      </c>
      <c r="BP619">
        <v>0</v>
      </c>
      <c r="BQ619">
        <v>8</v>
      </c>
      <c r="BR619">
        <v>1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6</v>
      </c>
      <c r="BZ619">
        <v>0</v>
      </c>
      <c r="CA619">
        <v>0</v>
      </c>
      <c r="CB619" t="s">
        <v>6</v>
      </c>
      <c r="CE619">
        <v>0</v>
      </c>
      <c r="CF619">
        <v>0</v>
      </c>
      <c r="CG619">
        <v>0</v>
      </c>
      <c r="CM619">
        <v>0</v>
      </c>
      <c r="CN619" t="s">
        <v>6</v>
      </c>
      <c r="CO619">
        <v>0</v>
      </c>
      <c r="CP619">
        <f t="shared" si="496"/>
        <v>-131.74</v>
      </c>
      <c r="CQ619">
        <f t="shared" si="515"/>
        <v>650.55359999999996</v>
      </c>
      <c r="CR619">
        <f t="shared" si="516"/>
        <v>0</v>
      </c>
      <c r="CS619">
        <f t="shared" si="497"/>
        <v>0</v>
      </c>
      <c r="CT619">
        <f t="shared" si="498"/>
        <v>0</v>
      </c>
      <c r="CU619">
        <f t="shared" si="499"/>
        <v>0</v>
      </c>
      <c r="CV619">
        <f t="shared" si="500"/>
        <v>0</v>
      </c>
      <c r="CW619">
        <f t="shared" si="501"/>
        <v>0</v>
      </c>
      <c r="CX619">
        <f t="shared" si="502"/>
        <v>0</v>
      </c>
      <c r="CY619">
        <f t="shared" si="511"/>
        <v>0</v>
      </c>
      <c r="CZ619">
        <f t="shared" si="512"/>
        <v>0</v>
      </c>
      <c r="DC619" t="s">
        <v>6</v>
      </c>
      <c r="DD619" t="s">
        <v>6</v>
      </c>
      <c r="DE619" t="s">
        <v>6</v>
      </c>
      <c r="DF619" t="s">
        <v>6</v>
      </c>
      <c r="DG619" t="s">
        <v>6</v>
      </c>
      <c r="DH619" t="s">
        <v>6</v>
      </c>
      <c r="DI619" t="s">
        <v>6</v>
      </c>
      <c r="DJ619" t="s">
        <v>6</v>
      </c>
      <c r="DK619" t="s">
        <v>6</v>
      </c>
      <c r="DL619" t="s">
        <v>6</v>
      </c>
      <c r="DM619" t="s">
        <v>6</v>
      </c>
      <c r="DN619">
        <v>0</v>
      </c>
      <c r="DO619">
        <v>0</v>
      </c>
      <c r="DP619">
        <v>1</v>
      </c>
      <c r="DQ619">
        <v>1</v>
      </c>
      <c r="DU619">
        <v>1002</v>
      </c>
      <c r="DV619" t="s">
        <v>141</v>
      </c>
      <c r="DW619" t="s">
        <v>141</v>
      </c>
      <c r="DX619">
        <v>1</v>
      </c>
      <c r="DZ619" t="s">
        <v>6</v>
      </c>
      <c r="EA619" t="s">
        <v>6</v>
      </c>
      <c r="EB619" t="s">
        <v>6</v>
      </c>
      <c r="EC619" t="s">
        <v>6</v>
      </c>
      <c r="EE619">
        <v>66696658</v>
      </c>
      <c r="EF619">
        <v>8</v>
      </c>
      <c r="EG619" t="s">
        <v>51</v>
      </c>
      <c r="EH619">
        <v>0</v>
      </c>
      <c r="EI619" t="s">
        <v>6</v>
      </c>
      <c r="EJ619">
        <v>1</v>
      </c>
      <c r="EK619">
        <v>500001</v>
      </c>
      <c r="EL619" t="s">
        <v>52</v>
      </c>
      <c r="EM619" t="s">
        <v>53</v>
      </c>
      <c r="EO619" t="s">
        <v>6</v>
      </c>
      <c r="EQ619">
        <v>32768</v>
      </c>
      <c r="ER619">
        <v>65.58</v>
      </c>
      <c r="ES619">
        <v>65.58</v>
      </c>
      <c r="ET619">
        <v>0</v>
      </c>
      <c r="EU619">
        <v>0</v>
      </c>
      <c r="EV619">
        <v>0</v>
      </c>
      <c r="EW619">
        <v>0</v>
      </c>
      <c r="EX619">
        <v>0</v>
      </c>
      <c r="FQ619">
        <v>0</v>
      </c>
      <c r="FR619">
        <v>0</v>
      </c>
      <c r="FS619">
        <v>0</v>
      </c>
      <c r="FX619">
        <v>0</v>
      </c>
      <c r="FY619">
        <v>0</v>
      </c>
      <c r="GA619" t="s">
        <v>6</v>
      </c>
      <c r="GD619">
        <v>1</v>
      </c>
      <c r="GF619">
        <v>-1609399419</v>
      </c>
      <c r="GG619">
        <v>2</v>
      </c>
      <c r="GH619">
        <v>1</v>
      </c>
      <c r="GI619">
        <v>4</v>
      </c>
      <c r="GJ619">
        <v>0</v>
      </c>
      <c r="GK619">
        <v>0</v>
      </c>
      <c r="GL619">
        <f t="shared" si="503"/>
        <v>0</v>
      </c>
      <c r="GM619">
        <f t="shared" si="504"/>
        <v>-131.74</v>
      </c>
      <c r="GN619">
        <f t="shared" si="505"/>
        <v>-131.74</v>
      </c>
      <c r="GO619">
        <f t="shared" si="506"/>
        <v>0</v>
      </c>
      <c r="GP619">
        <f t="shared" si="507"/>
        <v>0</v>
      </c>
      <c r="GR619">
        <v>0</v>
      </c>
      <c r="GS619">
        <v>3</v>
      </c>
      <c r="GT619">
        <v>0</v>
      </c>
      <c r="GU619" t="s">
        <v>6</v>
      </c>
      <c r="GV619">
        <f t="shared" si="508"/>
        <v>0</v>
      </c>
      <c r="GW619">
        <v>1</v>
      </c>
      <c r="GX619">
        <f t="shared" si="509"/>
        <v>0</v>
      </c>
      <c r="HA619">
        <v>0</v>
      </c>
      <c r="HB619">
        <v>0</v>
      </c>
      <c r="HC619">
        <f t="shared" si="510"/>
        <v>0</v>
      </c>
      <c r="HE619" t="s">
        <v>6</v>
      </c>
      <c r="HF619" t="s">
        <v>6</v>
      </c>
      <c r="HM619" t="s">
        <v>6</v>
      </c>
      <c r="HN619" t="s">
        <v>6</v>
      </c>
      <c r="HO619" t="s">
        <v>6</v>
      </c>
      <c r="HP619" t="s">
        <v>6</v>
      </c>
      <c r="HQ619" t="s">
        <v>6</v>
      </c>
      <c r="HS619">
        <v>0</v>
      </c>
      <c r="IK619">
        <v>0</v>
      </c>
    </row>
    <row r="620" spans="1:245" x14ac:dyDescent="0.2">
      <c r="A620">
        <v>18</v>
      </c>
      <c r="B620">
        <v>1</v>
      </c>
      <c r="C620">
        <v>872</v>
      </c>
      <c r="E620" t="s">
        <v>468</v>
      </c>
      <c r="F620" t="s">
        <v>144</v>
      </c>
      <c r="G620" t="s">
        <v>145</v>
      </c>
      <c r="H620" t="str">
        <f>'1.Ведомость'!C328</f>
        <v>л</v>
      </c>
      <c r="I620">
        <f>I617*J620</f>
        <v>-7.6949999999999996E-3</v>
      </c>
      <c r="J620">
        <v>-5.6999999999999995E-2</v>
      </c>
      <c r="K620">
        <v>-5.7000000000000002E-2</v>
      </c>
      <c r="O620">
        <f t="shared" si="481"/>
        <v>-15.31</v>
      </c>
      <c r="P620">
        <f t="shared" si="482"/>
        <v>-15.31</v>
      </c>
      <c r="Q620">
        <f t="shared" si="483"/>
        <v>0</v>
      </c>
      <c r="R620">
        <f t="shared" si="484"/>
        <v>0</v>
      </c>
      <c r="S620">
        <f t="shared" si="485"/>
        <v>0</v>
      </c>
      <c r="T620">
        <f t="shared" si="486"/>
        <v>0</v>
      </c>
      <c r="U620">
        <f t="shared" si="487"/>
        <v>0</v>
      </c>
      <c r="V620">
        <f t="shared" si="488"/>
        <v>0</v>
      </c>
      <c r="W620">
        <f t="shared" si="489"/>
        <v>0</v>
      </c>
      <c r="X620">
        <f t="shared" si="490"/>
        <v>0</v>
      </c>
      <c r="Y620">
        <f t="shared" si="491"/>
        <v>0</v>
      </c>
      <c r="AA620">
        <v>92843885</v>
      </c>
      <c r="AB620">
        <f t="shared" si="492"/>
        <v>200.58</v>
      </c>
      <c r="AC620">
        <f t="shared" si="493"/>
        <v>200.58</v>
      </c>
      <c r="AD620">
        <f t="shared" si="517"/>
        <v>0</v>
      </c>
      <c r="AE620">
        <f t="shared" si="518"/>
        <v>0</v>
      </c>
      <c r="AF620">
        <f t="shared" si="519"/>
        <v>0</v>
      </c>
      <c r="AG620">
        <f t="shared" si="494"/>
        <v>0</v>
      </c>
      <c r="AH620">
        <f t="shared" si="520"/>
        <v>0</v>
      </c>
      <c r="AI620">
        <f t="shared" si="521"/>
        <v>0</v>
      </c>
      <c r="AJ620">
        <f t="shared" si="495"/>
        <v>0</v>
      </c>
      <c r="AK620">
        <v>200.58</v>
      </c>
      <c r="AL620">
        <v>200.58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9.92</v>
      </c>
      <c r="BD620" t="s">
        <v>6</v>
      </c>
      <c r="BE620" t="s">
        <v>6</v>
      </c>
      <c r="BF620" t="s">
        <v>6</v>
      </c>
      <c r="BG620" t="s">
        <v>6</v>
      </c>
      <c r="BH620">
        <v>3</v>
      </c>
      <c r="BI620">
        <v>1</v>
      </c>
      <c r="BJ620" t="s">
        <v>146</v>
      </c>
      <c r="BM620">
        <v>500001</v>
      </c>
      <c r="BN620">
        <v>0</v>
      </c>
      <c r="BO620" t="s">
        <v>6</v>
      </c>
      <c r="BP620">
        <v>0</v>
      </c>
      <c r="BQ620">
        <v>8</v>
      </c>
      <c r="BR620">
        <v>1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6</v>
      </c>
      <c r="BZ620">
        <v>0</v>
      </c>
      <c r="CA620">
        <v>0</v>
      </c>
      <c r="CB620" t="s">
        <v>6</v>
      </c>
      <c r="CE620">
        <v>0</v>
      </c>
      <c r="CF620">
        <v>0</v>
      </c>
      <c r="CG620">
        <v>0</v>
      </c>
      <c r="CM620">
        <v>0</v>
      </c>
      <c r="CN620" t="s">
        <v>6</v>
      </c>
      <c r="CO620">
        <v>0</v>
      </c>
      <c r="CP620">
        <f t="shared" si="496"/>
        <v>-15.31</v>
      </c>
      <c r="CQ620">
        <f t="shared" si="515"/>
        <v>1989.7536</v>
      </c>
      <c r="CR620">
        <f t="shared" si="516"/>
        <v>0</v>
      </c>
      <c r="CS620">
        <f t="shared" si="497"/>
        <v>0</v>
      </c>
      <c r="CT620">
        <f t="shared" si="498"/>
        <v>0</v>
      </c>
      <c r="CU620">
        <f t="shared" si="499"/>
        <v>0</v>
      </c>
      <c r="CV620">
        <f t="shared" si="500"/>
        <v>0</v>
      </c>
      <c r="CW620">
        <f t="shared" si="501"/>
        <v>0</v>
      </c>
      <c r="CX620">
        <f t="shared" si="502"/>
        <v>0</v>
      </c>
      <c r="CY620">
        <f t="shared" si="511"/>
        <v>0</v>
      </c>
      <c r="CZ620">
        <f t="shared" si="512"/>
        <v>0</v>
      </c>
      <c r="DC620" t="s">
        <v>6</v>
      </c>
      <c r="DD620" t="s">
        <v>6</v>
      </c>
      <c r="DE620" t="s">
        <v>6</v>
      </c>
      <c r="DF620" t="s">
        <v>6</v>
      </c>
      <c r="DG620" t="s">
        <v>6</v>
      </c>
      <c r="DH620" t="s">
        <v>6</v>
      </c>
      <c r="DI620" t="s">
        <v>6</v>
      </c>
      <c r="DJ620" t="s">
        <v>6</v>
      </c>
      <c r="DK620" t="s">
        <v>6</v>
      </c>
      <c r="DL620" t="s">
        <v>6</v>
      </c>
      <c r="DM620" t="s">
        <v>6</v>
      </c>
      <c r="DN620">
        <v>0</v>
      </c>
      <c r="DO620">
        <v>0</v>
      </c>
      <c r="DP620">
        <v>1</v>
      </c>
      <c r="DQ620">
        <v>1</v>
      </c>
      <c r="DU620">
        <v>1002</v>
      </c>
      <c r="DV620" t="s">
        <v>141</v>
      </c>
      <c r="DW620" t="s">
        <v>141</v>
      </c>
      <c r="DX620">
        <v>1</v>
      </c>
      <c r="DZ620" t="s">
        <v>6</v>
      </c>
      <c r="EA620" t="s">
        <v>6</v>
      </c>
      <c r="EB620" t="s">
        <v>6</v>
      </c>
      <c r="EC620" t="s">
        <v>6</v>
      </c>
      <c r="EE620">
        <v>66696658</v>
      </c>
      <c r="EF620">
        <v>8</v>
      </c>
      <c r="EG620" t="s">
        <v>51</v>
      </c>
      <c r="EH620">
        <v>0</v>
      </c>
      <c r="EI620" t="s">
        <v>6</v>
      </c>
      <c r="EJ620">
        <v>1</v>
      </c>
      <c r="EK620">
        <v>500001</v>
      </c>
      <c r="EL620" t="s">
        <v>52</v>
      </c>
      <c r="EM620" t="s">
        <v>53</v>
      </c>
      <c r="EO620" t="s">
        <v>6</v>
      </c>
      <c r="EQ620">
        <v>32768</v>
      </c>
      <c r="ER620">
        <v>200.58</v>
      </c>
      <c r="ES620">
        <v>200.58</v>
      </c>
      <c r="ET620">
        <v>0</v>
      </c>
      <c r="EU620">
        <v>0</v>
      </c>
      <c r="EV620">
        <v>0</v>
      </c>
      <c r="EW620">
        <v>0</v>
      </c>
      <c r="EX620">
        <v>0</v>
      </c>
      <c r="FQ620">
        <v>0</v>
      </c>
      <c r="FR620">
        <v>0</v>
      </c>
      <c r="FS620">
        <v>0</v>
      </c>
      <c r="FX620">
        <v>0</v>
      </c>
      <c r="FY620">
        <v>0</v>
      </c>
      <c r="GA620" t="s">
        <v>6</v>
      </c>
      <c r="GD620">
        <v>1</v>
      </c>
      <c r="GF620">
        <v>1828367933</v>
      </c>
      <c r="GG620">
        <v>2</v>
      </c>
      <c r="GH620">
        <v>1</v>
      </c>
      <c r="GI620">
        <v>4</v>
      </c>
      <c r="GJ620">
        <v>0</v>
      </c>
      <c r="GK620">
        <v>0</v>
      </c>
      <c r="GL620">
        <f t="shared" si="503"/>
        <v>0</v>
      </c>
      <c r="GM620">
        <f t="shared" si="504"/>
        <v>-15.31</v>
      </c>
      <c r="GN620">
        <f t="shared" si="505"/>
        <v>-15.31</v>
      </c>
      <c r="GO620">
        <f t="shared" si="506"/>
        <v>0</v>
      </c>
      <c r="GP620">
        <f t="shared" si="507"/>
        <v>0</v>
      </c>
      <c r="GR620">
        <v>0</v>
      </c>
      <c r="GS620">
        <v>3</v>
      </c>
      <c r="GT620">
        <v>0</v>
      </c>
      <c r="GU620" t="s">
        <v>6</v>
      </c>
      <c r="GV620">
        <f t="shared" si="508"/>
        <v>0</v>
      </c>
      <c r="GW620">
        <v>1</v>
      </c>
      <c r="GX620">
        <f t="shared" si="509"/>
        <v>0</v>
      </c>
      <c r="HA620">
        <v>0</v>
      </c>
      <c r="HB620">
        <v>0</v>
      </c>
      <c r="HC620">
        <f t="shared" si="510"/>
        <v>0</v>
      </c>
      <c r="HE620" t="s">
        <v>6</v>
      </c>
      <c r="HF620" t="s">
        <v>6</v>
      </c>
      <c r="HM620" t="s">
        <v>6</v>
      </c>
      <c r="HN620" t="s">
        <v>6</v>
      </c>
      <c r="HO620" t="s">
        <v>6</v>
      </c>
      <c r="HP620" t="s">
        <v>6</v>
      </c>
      <c r="HQ620" t="s">
        <v>6</v>
      </c>
      <c r="HS620">
        <v>0</v>
      </c>
      <c r="IK620">
        <v>0</v>
      </c>
    </row>
    <row r="622" spans="1:245" x14ac:dyDescent="0.2">
      <c r="A622" s="2">
        <v>51</v>
      </c>
      <c r="B622" s="2">
        <f>B590</f>
        <v>1</v>
      </c>
      <c r="C622" s="2">
        <f>A590</f>
        <v>4</v>
      </c>
      <c r="D622" s="2">
        <f>ROW(A590)</f>
        <v>590</v>
      </c>
      <c r="E622" s="2"/>
      <c r="F622" s="2" t="str">
        <f>IF(F590&lt;&gt;"",F590,"")</f>
        <v/>
      </c>
      <c r="G622" s="2" t="str">
        <f>IF(G590&lt;&gt;"",G590,"")</f>
        <v>Система ВЕ10 (В18)</v>
      </c>
      <c r="H622" s="2">
        <v>0</v>
      </c>
      <c r="I622" s="2"/>
      <c r="J622" s="2"/>
      <c r="K622" s="2"/>
      <c r="L622" s="2"/>
      <c r="M622" s="2"/>
      <c r="N622" s="2"/>
      <c r="O622" s="2">
        <f t="shared" ref="O622:T622" si="522">ROUND(AB622,2)</f>
        <v>483238.04</v>
      </c>
      <c r="P622" s="2">
        <f t="shared" si="522"/>
        <v>344108.17</v>
      </c>
      <c r="Q622" s="2">
        <f t="shared" si="522"/>
        <v>9470.83</v>
      </c>
      <c r="R622" s="2">
        <f t="shared" si="522"/>
        <v>4154.07</v>
      </c>
      <c r="S622" s="2">
        <f t="shared" si="522"/>
        <v>129659.04</v>
      </c>
      <c r="T622" s="2">
        <f t="shared" si="522"/>
        <v>0</v>
      </c>
      <c r="U622" s="2">
        <f>AH622</f>
        <v>319.81649999999996</v>
      </c>
      <c r="V622" s="2">
        <f>AI622</f>
        <v>7.8594896999999992</v>
      </c>
      <c r="W622" s="2">
        <f>ROUND(AJ622,2)</f>
        <v>0</v>
      </c>
      <c r="X622" s="2">
        <f>ROUND(AK622,2)</f>
        <v>153725.56</v>
      </c>
      <c r="Y622" s="2">
        <f>ROUND(AL622,2)</f>
        <v>90545.38</v>
      </c>
      <c r="Z622" s="2"/>
      <c r="AA622" s="2"/>
      <c r="AB622" s="2">
        <f>ROUND(SUMIF(AA594:AA620,"=92843885",O594:O620),2)</f>
        <v>483238.04</v>
      </c>
      <c r="AC622" s="2">
        <f>ROUND(SUMIF(AA594:AA620,"=92843885",P594:P620),2)</f>
        <v>344108.17</v>
      </c>
      <c r="AD622" s="2">
        <f>ROUND(SUMIF(AA594:AA620,"=92843885",Q594:Q620),2)</f>
        <v>9470.83</v>
      </c>
      <c r="AE622" s="2">
        <f>ROUND(SUMIF(AA594:AA620,"=92843885",R594:R620),2)</f>
        <v>4154.07</v>
      </c>
      <c r="AF622" s="2">
        <f>ROUND(SUMIF(AA594:AA620,"=92843885",S594:S620),2)</f>
        <v>129659.04</v>
      </c>
      <c r="AG622" s="2">
        <f>ROUND(SUMIF(AA594:AA620,"=92843885",T594:T620),2)</f>
        <v>0</v>
      </c>
      <c r="AH622" s="2">
        <f>SUMIF(AA594:AA620,"=92843885",U594:U620)</f>
        <v>319.81649999999996</v>
      </c>
      <c r="AI622" s="2">
        <f>SUMIF(AA594:AA620,"=92843885",V594:V620)</f>
        <v>7.8594896999999992</v>
      </c>
      <c r="AJ622" s="2">
        <f>ROUND(SUMIF(AA594:AA620,"=92843885",W594:W620),2)</f>
        <v>0</v>
      </c>
      <c r="AK622" s="2">
        <f>ROUND(SUMIF(AA594:AA620,"=92843885",X594:X620),2)</f>
        <v>153725.56</v>
      </c>
      <c r="AL622" s="2">
        <f>ROUND(SUMIF(AA594:AA620,"=92843885",Y594:Y620),2)</f>
        <v>90545.38</v>
      </c>
      <c r="AM622" s="2"/>
      <c r="AN622" s="2"/>
      <c r="AO622" s="2">
        <f t="shared" ref="AO622:BD622" si="523">ROUND(BX622,2)</f>
        <v>0</v>
      </c>
      <c r="AP622" s="2">
        <f t="shared" si="523"/>
        <v>1304.22</v>
      </c>
      <c r="AQ622" s="2">
        <f t="shared" si="523"/>
        <v>0</v>
      </c>
      <c r="AR622" s="2">
        <f t="shared" si="523"/>
        <v>727508.98</v>
      </c>
      <c r="AS622" s="2">
        <f t="shared" si="523"/>
        <v>726204.76</v>
      </c>
      <c r="AT622" s="2">
        <f t="shared" si="523"/>
        <v>0</v>
      </c>
      <c r="AU622" s="2">
        <f t="shared" si="523"/>
        <v>0</v>
      </c>
      <c r="AV622" s="2">
        <f t="shared" si="523"/>
        <v>344108.17</v>
      </c>
      <c r="AW622" s="2">
        <f t="shared" si="523"/>
        <v>342803.95</v>
      </c>
      <c r="AX622" s="2">
        <f t="shared" si="523"/>
        <v>0</v>
      </c>
      <c r="AY622" s="2">
        <f t="shared" si="523"/>
        <v>342803.95</v>
      </c>
      <c r="AZ622" s="2">
        <f t="shared" si="523"/>
        <v>1304.22</v>
      </c>
      <c r="BA622" s="2">
        <f t="shared" si="523"/>
        <v>0</v>
      </c>
      <c r="BB622" s="2">
        <f t="shared" si="523"/>
        <v>0</v>
      </c>
      <c r="BC622" s="2">
        <f t="shared" si="523"/>
        <v>0</v>
      </c>
      <c r="BD622" s="2">
        <f t="shared" si="523"/>
        <v>0</v>
      </c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>
        <f>ROUND(SUMIF(AA594:AA620,"=92843885",FQ594:FQ620),2)</f>
        <v>0</v>
      </c>
      <c r="BY622" s="2">
        <f>ROUND(SUMIF(AA594:AA620,"=92843885",FR594:FR620),2)</f>
        <v>1304.22</v>
      </c>
      <c r="BZ622" s="2">
        <f>ROUND(SUMIF(AA594:AA620,"=92843885",GL594:GL620),2)</f>
        <v>0</v>
      </c>
      <c r="CA622" s="2">
        <f>ROUND(SUMIF(AA594:AA620,"=92843885",GM594:GM620),2)</f>
        <v>727508.98</v>
      </c>
      <c r="CB622" s="2">
        <f>ROUND(SUMIF(AA594:AA620,"=92843885",GN594:GN620),2)</f>
        <v>726204.76</v>
      </c>
      <c r="CC622" s="2">
        <f>ROUND(SUMIF(AA594:AA620,"=92843885",GO594:GO620),2)</f>
        <v>0</v>
      </c>
      <c r="CD622" s="2">
        <f>ROUND(SUMIF(AA594:AA620,"=92843885",GP594:GP620),2)</f>
        <v>0</v>
      </c>
      <c r="CE622" s="2">
        <f>AC622-BX622</f>
        <v>344108.17</v>
      </c>
      <c r="CF622" s="2">
        <f>AC622-BY622</f>
        <v>342803.95</v>
      </c>
      <c r="CG622" s="2">
        <f>BX622-BZ622</f>
        <v>0</v>
      </c>
      <c r="CH622" s="2">
        <f>AC622-BX622-BY622+BZ622</f>
        <v>342803.95</v>
      </c>
      <c r="CI622" s="2">
        <f>BY622-BZ622</f>
        <v>1304.22</v>
      </c>
      <c r="CJ622" s="2">
        <f>ROUND(SUMIF(AA594:AA620,"=92843885",GX594:GX620),2)</f>
        <v>0</v>
      </c>
      <c r="CK622" s="2">
        <f>ROUND(SUMIF(AA594:AA620,"=92843885",GY594:GY620),2)</f>
        <v>0</v>
      </c>
      <c r="CL622" s="2">
        <f>ROUND(SUMIF(AA594:AA620,"=92843885",GZ594:GZ620),2)</f>
        <v>0</v>
      </c>
      <c r="CM622" s="2">
        <f>ROUND(SUMIF(AA594:AA620,"=92843885",HD594:HD620),2)</f>
        <v>0</v>
      </c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>
        <v>0</v>
      </c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201</v>
      </c>
      <c r="F624" s="4">
        <f>ROUND(Source!O622,O624)</f>
        <v>483238.04</v>
      </c>
      <c r="G624" s="4" t="s">
        <v>152</v>
      </c>
      <c r="H624" s="4" t="s">
        <v>153</v>
      </c>
      <c r="I624" s="4"/>
      <c r="J624" s="4"/>
      <c r="K624" s="4">
        <v>201</v>
      </c>
      <c r="L624" s="4">
        <v>1</v>
      </c>
      <c r="M624" s="4">
        <v>3</v>
      </c>
      <c r="N624" s="4" t="s">
        <v>6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481933.82</v>
      </c>
      <c r="X624" s="4">
        <v>1</v>
      </c>
      <c r="Y624" s="4">
        <v>481933.82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202</v>
      </c>
      <c r="F625" s="4">
        <f>ROUND(Source!P622,O625)</f>
        <v>344108.17</v>
      </c>
      <c r="G625" s="4" t="s">
        <v>154</v>
      </c>
      <c r="H625" s="4" t="s">
        <v>155</v>
      </c>
      <c r="I625" s="4"/>
      <c r="J625" s="4"/>
      <c r="K625" s="4">
        <v>202</v>
      </c>
      <c r="L625" s="4">
        <v>2</v>
      </c>
      <c r="M625" s="4">
        <v>3</v>
      </c>
      <c r="N625" s="4" t="s">
        <v>6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344108.17</v>
      </c>
      <c r="X625" s="4">
        <v>1</v>
      </c>
      <c r="Y625" s="4">
        <v>344108.17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222</v>
      </c>
      <c r="F626" s="4">
        <f>ROUND(Source!AO622,O626)</f>
        <v>0</v>
      </c>
      <c r="G626" s="4" t="s">
        <v>156</v>
      </c>
      <c r="H626" s="4" t="s">
        <v>157</v>
      </c>
      <c r="I626" s="4"/>
      <c r="J626" s="4"/>
      <c r="K626" s="4">
        <v>222</v>
      </c>
      <c r="L626" s="4">
        <v>3</v>
      </c>
      <c r="M626" s="4">
        <v>3</v>
      </c>
      <c r="N626" s="4" t="s">
        <v>6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225</v>
      </c>
      <c r="F627" s="4">
        <f>ROUND(Source!AV622,O627)</f>
        <v>344108.17</v>
      </c>
      <c r="G627" s="4" t="s">
        <v>158</v>
      </c>
      <c r="H627" s="4" t="s">
        <v>159</v>
      </c>
      <c r="I627" s="4"/>
      <c r="J627" s="4"/>
      <c r="K627" s="4">
        <v>225</v>
      </c>
      <c r="L627" s="4">
        <v>4</v>
      </c>
      <c r="M627" s="4">
        <v>3</v>
      </c>
      <c r="N627" s="4" t="s">
        <v>6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344108.17</v>
      </c>
      <c r="X627" s="4">
        <v>1</v>
      </c>
      <c r="Y627" s="4">
        <v>344108.17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226</v>
      </c>
      <c r="F628" s="4">
        <f>ROUND(Source!AW622,O628)</f>
        <v>342803.95</v>
      </c>
      <c r="G628" s="4" t="s">
        <v>160</v>
      </c>
      <c r="H628" s="4" t="s">
        <v>161</v>
      </c>
      <c r="I628" s="4"/>
      <c r="J628" s="4"/>
      <c r="K628" s="4">
        <v>226</v>
      </c>
      <c r="L628" s="4">
        <v>5</v>
      </c>
      <c r="M628" s="4">
        <v>3</v>
      </c>
      <c r="N628" s="4" t="s">
        <v>6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342803.95</v>
      </c>
      <c r="X628" s="4">
        <v>1</v>
      </c>
      <c r="Y628" s="4">
        <v>342803.95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227</v>
      </c>
      <c r="F629" s="4">
        <f>ROUND(Source!AX622,O629)</f>
        <v>0</v>
      </c>
      <c r="G629" s="4" t="s">
        <v>162</v>
      </c>
      <c r="H629" s="4" t="s">
        <v>163</v>
      </c>
      <c r="I629" s="4"/>
      <c r="J629" s="4"/>
      <c r="K629" s="4">
        <v>227</v>
      </c>
      <c r="L629" s="4">
        <v>6</v>
      </c>
      <c r="M629" s="4">
        <v>3</v>
      </c>
      <c r="N629" s="4" t="s">
        <v>6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228</v>
      </c>
      <c r="F630" s="4">
        <f>ROUND(Source!AY622,O630)</f>
        <v>342803.95</v>
      </c>
      <c r="G630" s="4" t="s">
        <v>164</v>
      </c>
      <c r="H630" s="4" t="s">
        <v>165</v>
      </c>
      <c r="I630" s="4"/>
      <c r="J630" s="4"/>
      <c r="K630" s="4">
        <v>228</v>
      </c>
      <c r="L630" s="4">
        <v>7</v>
      </c>
      <c r="M630" s="4">
        <v>3</v>
      </c>
      <c r="N630" s="4" t="s">
        <v>6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342803.95</v>
      </c>
      <c r="X630" s="4">
        <v>1</v>
      </c>
      <c r="Y630" s="4">
        <v>342803.95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216</v>
      </c>
      <c r="F631" s="4">
        <f>ROUND(Source!AP622,O631)</f>
        <v>1304.22</v>
      </c>
      <c r="G631" s="4" t="s">
        <v>166</v>
      </c>
      <c r="H631" s="4" t="s">
        <v>167</v>
      </c>
      <c r="I631" s="4"/>
      <c r="J631" s="4"/>
      <c r="K631" s="4">
        <v>216</v>
      </c>
      <c r="L631" s="4">
        <v>8</v>
      </c>
      <c r="M631" s="4">
        <v>3</v>
      </c>
      <c r="N631" s="4" t="s">
        <v>6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1304.22</v>
      </c>
      <c r="X631" s="4">
        <v>1</v>
      </c>
      <c r="Y631" s="4">
        <v>1304.22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223</v>
      </c>
      <c r="F632" s="4">
        <f>ROUND(Source!AQ622,O632)</f>
        <v>0</v>
      </c>
      <c r="G632" s="4" t="s">
        <v>168</v>
      </c>
      <c r="H632" s="4" t="s">
        <v>169</v>
      </c>
      <c r="I632" s="4"/>
      <c r="J632" s="4"/>
      <c r="K632" s="4">
        <v>223</v>
      </c>
      <c r="L632" s="4">
        <v>9</v>
      </c>
      <c r="M632" s="4">
        <v>3</v>
      </c>
      <c r="N632" s="4" t="s">
        <v>6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229</v>
      </c>
      <c r="F633" s="4">
        <f>ROUND(Source!AZ622,O633)</f>
        <v>1304.22</v>
      </c>
      <c r="G633" s="4" t="s">
        <v>170</v>
      </c>
      <c r="H633" s="4" t="s">
        <v>171</v>
      </c>
      <c r="I633" s="4"/>
      <c r="J633" s="4"/>
      <c r="K633" s="4">
        <v>229</v>
      </c>
      <c r="L633" s="4">
        <v>10</v>
      </c>
      <c r="M633" s="4">
        <v>3</v>
      </c>
      <c r="N633" s="4" t="s">
        <v>6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1304.22</v>
      </c>
      <c r="X633" s="4">
        <v>1</v>
      </c>
      <c r="Y633" s="4">
        <v>1304.22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203</v>
      </c>
      <c r="F634" s="4">
        <f>ROUND(Source!Q622,O634)</f>
        <v>9470.83</v>
      </c>
      <c r="G634" s="4" t="s">
        <v>172</v>
      </c>
      <c r="H634" s="4" t="s">
        <v>173</v>
      </c>
      <c r="I634" s="4"/>
      <c r="J634" s="4"/>
      <c r="K634" s="4">
        <v>203</v>
      </c>
      <c r="L634" s="4">
        <v>11</v>
      </c>
      <c r="M634" s="4">
        <v>3</v>
      </c>
      <c r="N634" s="4" t="s">
        <v>6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9470.83</v>
      </c>
      <c r="X634" s="4">
        <v>1</v>
      </c>
      <c r="Y634" s="4">
        <v>9470.83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231</v>
      </c>
      <c r="F635" s="4">
        <f>ROUND(Source!BB622,O635)</f>
        <v>0</v>
      </c>
      <c r="G635" s="4" t="s">
        <v>174</v>
      </c>
      <c r="H635" s="4" t="s">
        <v>175</v>
      </c>
      <c r="I635" s="4"/>
      <c r="J635" s="4"/>
      <c r="K635" s="4">
        <v>231</v>
      </c>
      <c r="L635" s="4">
        <v>12</v>
      </c>
      <c r="M635" s="4">
        <v>3</v>
      </c>
      <c r="N635" s="4" t="s">
        <v>6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204</v>
      </c>
      <c r="F636" s="4">
        <f>ROUND(Source!R622,O636)</f>
        <v>4154.07</v>
      </c>
      <c r="G636" s="4" t="s">
        <v>176</v>
      </c>
      <c r="H636" s="4" t="s">
        <v>177</v>
      </c>
      <c r="I636" s="4"/>
      <c r="J636" s="4"/>
      <c r="K636" s="4">
        <v>204</v>
      </c>
      <c r="L636" s="4">
        <v>13</v>
      </c>
      <c r="M636" s="4">
        <v>3</v>
      </c>
      <c r="N636" s="4" t="s">
        <v>6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4154.0700000000006</v>
      </c>
      <c r="X636" s="4">
        <v>1</v>
      </c>
      <c r="Y636" s="4">
        <v>4154.0700000000006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205</v>
      </c>
      <c r="F637" s="4">
        <f>ROUND(Source!S622,O637)</f>
        <v>129659.04</v>
      </c>
      <c r="G637" s="4" t="s">
        <v>178</v>
      </c>
      <c r="H637" s="4" t="s">
        <v>179</v>
      </c>
      <c r="I637" s="4"/>
      <c r="J637" s="4"/>
      <c r="K637" s="4">
        <v>205</v>
      </c>
      <c r="L637" s="4">
        <v>14</v>
      </c>
      <c r="M637" s="4">
        <v>3</v>
      </c>
      <c r="N637" s="4" t="s">
        <v>6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129659.04000000001</v>
      </c>
      <c r="X637" s="4">
        <v>1</v>
      </c>
      <c r="Y637" s="4">
        <v>129659.04000000001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232</v>
      </c>
      <c r="F638" s="4">
        <f>ROUND(Source!BC622,O638)</f>
        <v>0</v>
      </c>
      <c r="G638" s="4" t="s">
        <v>180</v>
      </c>
      <c r="H638" s="4" t="s">
        <v>181</v>
      </c>
      <c r="I638" s="4"/>
      <c r="J638" s="4"/>
      <c r="K638" s="4">
        <v>232</v>
      </c>
      <c r="L638" s="4">
        <v>15</v>
      </c>
      <c r="M638" s="4">
        <v>3</v>
      </c>
      <c r="N638" s="4" t="s">
        <v>6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214</v>
      </c>
      <c r="F639" s="4">
        <f>ROUND(Source!AS622,O639)</f>
        <v>726204.76</v>
      </c>
      <c r="G639" s="4" t="s">
        <v>182</v>
      </c>
      <c r="H639" s="4" t="s">
        <v>183</v>
      </c>
      <c r="I639" s="4"/>
      <c r="J639" s="4"/>
      <c r="K639" s="4">
        <v>214</v>
      </c>
      <c r="L639" s="4">
        <v>16</v>
      </c>
      <c r="M639" s="4">
        <v>3</v>
      </c>
      <c r="N639" s="4" t="s">
        <v>6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726204.76</v>
      </c>
      <c r="X639" s="4">
        <v>1</v>
      </c>
      <c r="Y639" s="4">
        <v>726204.76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215</v>
      </c>
      <c r="F640" s="4">
        <f>ROUND(Source!AT622,O640)</f>
        <v>0</v>
      </c>
      <c r="G640" s="4" t="s">
        <v>184</v>
      </c>
      <c r="H640" s="4" t="s">
        <v>185</v>
      </c>
      <c r="I640" s="4"/>
      <c r="J640" s="4"/>
      <c r="K640" s="4">
        <v>215</v>
      </c>
      <c r="L640" s="4">
        <v>17</v>
      </c>
      <c r="M640" s="4">
        <v>3</v>
      </c>
      <c r="N640" s="4" t="s">
        <v>6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45" x14ac:dyDescent="0.2">
      <c r="A641" s="4">
        <v>50</v>
      </c>
      <c r="B641" s="4">
        <v>0</v>
      </c>
      <c r="C641" s="4">
        <v>0</v>
      </c>
      <c r="D641" s="4">
        <v>1</v>
      </c>
      <c r="E641" s="4">
        <v>217</v>
      </c>
      <c r="F641" s="4">
        <f>ROUND(Source!AU622,O641)</f>
        <v>0</v>
      </c>
      <c r="G641" s="4" t="s">
        <v>186</v>
      </c>
      <c r="H641" s="4" t="s">
        <v>187</v>
      </c>
      <c r="I641" s="4"/>
      <c r="J641" s="4"/>
      <c r="K641" s="4">
        <v>217</v>
      </c>
      <c r="L641" s="4">
        <v>18</v>
      </c>
      <c r="M641" s="4">
        <v>3</v>
      </c>
      <c r="N641" s="4" t="s">
        <v>6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45" x14ac:dyDescent="0.2">
      <c r="A642" s="4">
        <v>50</v>
      </c>
      <c r="B642" s="4">
        <v>0</v>
      </c>
      <c r="C642" s="4">
        <v>0</v>
      </c>
      <c r="D642" s="4">
        <v>1</v>
      </c>
      <c r="E642" s="4">
        <v>230</v>
      </c>
      <c r="F642" s="4">
        <f>ROUND(Source!BA622,O642)</f>
        <v>0</v>
      </c>
      <c r="G642" s="4" t="s">
        <v>188</v>
      </c>
      <c r="H642" s="4" t="s">
        <v>189</v>
      </c>
      <c r="I642" s="4"/>
      <c r="J642" s="4"/>
      <c r="K642" s="4">
        <v>230</v>
      </c>
      <c r="L642" s="4">
        <v>19</v>
      </c>
      <c r="M642" s="4">
        <v>3</v>
      </c>
      <c r="N642" s="4" t="s">
        <v>6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45" x14ac:dyDescent="0.2">
      <c r="A643" s="4">
        <v>50</v>
      </c>
      <c r="B643" s="4">
        <v>0</v>
      </c>
      <c r="C643" s="4">
        <v>0</v>
      </c>
      <c r="D643" s="4">
        <v>1</v>
      </c>
      <c r="E643" s="4">
        <v>206</v>
      </c>
      <c r="F643" s="4">
        <f>ROUND(Source!T622,O643)</f>
        <v>0</v>
      </c>
      <c r="G643" s="4" t="s">
        <v>190</v>
      </c>
      <c r="H643" s="4" t="s">
        <v>191</v>
      </c>
      <c r="I643" s="4"/>
      <c r="J643" s="4"/>
      <c r="K643" s="4">
        <v>206</v>
      </c>
      <c r="L643" s="4">
        <v>20</v>
      </c>
      <c r="M643" s="4">
        <v>3</v>
      </c>
      <c r="N643" s="4" t="s">
        <v>6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45" x14ac:dyDescent="0.2">
      <c r="A644" s="4">
        <v>50</v>
      </c>
      <c r="B644" s="4">
        <v>0</v>
      </c>
      <c r="C644" s="4">
        <v>0</v>
      </c>
      <c r="D644" s="4">
        <v>1</v>
      </c>
      <c r="E644" s="4">
        <v>207</v>
      </c>
      <c r="F644" s="4">
        <f>ROUND(Source!U622,O644)</f>
        <v>319.81650000000002</v>
      </c>
      <c r="G644" s="4" t="s">
        <v>192</v>
      </c>
      <c r="H644" s="4" t="s">
        <v>193</v>
      </c>
      <c r="I644" s="4"/>
      <c r="J644" s="4"/>
      <c r="K644" s="4">
        <v>207</v>
      </c>
      <c r="L644" s="4">
        <v>21</v>
      </c>
      <c r="M644" s="4">
        <v>3</v>
      </c>
      <c r="N644" s="4" t="s">
        <v>6</v>
      </c>
      <c r="O644" s="4">
        <v>7</v>
      </c>
      <c r="P644" s="4"/>
      <c r="Q644" s="4"/>
      <c r="R644" s="4"/>
      <c r="S644" s="4"/>
      <c r="T644" s="4"/>
      <c r="U644" s="4"/>
      <c r="V644" s="4"/>
      <c r="W644" s="4">
        <v>319.81650000000002</v>
      </c>
      <c r="X644" s="4">
        <v>1</v>
      </c>
      <c r="Y644" s="4">
        <v>319.81650000000002</v>
      </c>
      <c r="Z644" s="4"/>
      <c r="AA644" s="4"/>
      <c r="AB644" s="4"/>
    </row>
    <row r="645" spans="1:245" x14ac:dyDescent="0.2">
      <c r="A645" s="4">
        <v>50</v>
      </c>
      <c r="B645" s="4">
        <v>0</v>
      </c>
      <c r="C645" s="4">
        <v>0</v>
      </c>
      <c r="D645" s="4">
        <v>1</v>
      </c>
      <c r="E645" s="4">
        <v>208</v>
      </c>
      <c r="F645" s="4">
        <f>ROUND(Source!V622,O645)</f>
        <v>7.8594897000000001</v>
      </c>
      <c r="G645" s="4" t="s">
        <v>194</v>
      </c>
      <c r="H645" s="4" t="s">
        <v>195</v>
      </c>
      <c r="I645" s="4"/>
      <c r="J645" s="4"/>
      <c r="K645" s="4">
        <v>208</v>
      </c>
      <c r="L645" s="4">
        <v>22</v>
      </c>
      <c r="M645" s="4">
        <v>3</v>
      </c>
      <c r="N645" s="4" t="s">
        <v>6</v>
      </c>
      <c r="O645" s="4">
        <v>7</v>
      </c>
      <c r="P645" s="4"/>
      <c r="Q645" s="4"/>
      <c r="R645" s="4"/>
      <c r="S645" s="4"/>
      <c r="T645" s="4"/>
      <c r="U645" s="4"/>
      <c r="V645" s="4"/>
      <c r="W645" s="4">
        <v>7.8594897000000001</v>
      </c>
      <c r="X645" s="4">
        <v>1</v>
      </c>
      <c r="Y645" s="4">
        <v>7.8594897000000001</v>
      </c>
      <c r="Z645" s="4"/>
      <c r="AA645" s="4"/>
      <c r="AB645" s="4"/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209</v>
      </c>
      <c r="F646" s="4">
        <f>ROUND(Source!W622,O646)</f>
        <v>0</v>
      </c>
      <c r="G646" s="4" t="s">
        <v>196</v>
      </c>
      <c r="H646" s="4" t="s">
        <v>197</v>
      </c>
      <c r="I646" s="4"/>
      <c r="J646" s="4"/>
      <c r="K646" s="4">
        <v>209</v>
      </c>
      <c r="L646" s="4">
        <v>23</v>
      </c>
      <c r="M646" s="4">
        <v>3</v>
      </c>
      <c r="N646" s="4" t="s">
        <v>6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233</v>
      </c>
      <c r="F647" s="4">
        <f>ROUND(Source!BD622,O647)</f>
        <v>0</v>
      </c>
      <c r="G647" s="4" t="s">
        <v>198</v>
      </c>
      <c r="H647" s="4" t="s">
        <v>199</v>
      </c>
      <c r="I647" s="4"/>
      <c r="J647" s="4"/>
      <c r="K647" s="4">
        <v>233</v>
      </c>
      <c r="L647" s="4">
        <v>24</v>
      </c>
      <c r="M647" s="4">
        <v>3</v>
      </c>
      <c r="N647" s="4" t="s">
        <v>6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210</v>
      </c>
      <c r="F648" s="4">
        <f>ROUND(Source!X622,O648)</f>
        <v>153725.56</v>
      </c>
      <c r="G648" s="4" t="s">
        <v>200</v>
      </c>
      <c r="H648" s="4" t="s">
        <v>201</v>
      </c>
      <c r="I648" s="4"/>
      <c r="J648" s="4"/>
      <c r="K648" s="4">
        <v>210</v>
      </c>
      <c r="L648" s="4">
        <v>25</v>
      </c>
      <c r="M648" s="4">
        <v>3</v>
      </c>
      <c r="N648" s="4" t="s">
        <v>6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153725.56</v>
      </c>
      <c r="X648" s="4">
        <v>1</v>
      </c>
      <c r="Y648" s="4">
        <v>153725.56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211</v>
      </c>
      <c r="F649" s="4">
        <f>ROUND(Source!Y622,O649)</f>
        <v>90545.38</v>
      </c>
      <c r="G649" s="4" t="s">
        <v>202</v>
      </c>
      <c r="H649" s="4" t="s">
        <v>203</v>
      </c>
      <c r="I649" s="4"/>
      <c r="J649" s="4"/>
      <c r="K649" s="4">
        <v>211</v>
      </c>
      <c r="L649" s="4">
        <v>26</v>
      </c>
      <c r="M649" s="4">
        <v>3</v>
      </c>
      <c r="N649" s="4" t="s">
        <v>6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90545.38</v>
      </c>
      <c r="X649" s="4">
        <v>1</v>
      </c>
      <c r="Y649" s="4">
        <v>90545.38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224</v>
      </c>
      <c r="F650" s="4">
        <f>ROUND(Source!AR622,O650)</f>
        <v>727508.98</v>
      </c>
      <c r="G650" s="4" t="s">
        <v>204</v>
      </c>
      <c r="H650" s="4" t="s">
        <v>205</v>
      </c>
      <c r="I650" s="4"/>
      <c r="J650" s="4"/>
      <c r="K650" s="4">
        <v>224</v>
      </c>
      <c r="L650" s="4">
        <v>27</v>
      </c>
      <c r="M650" s="4">
        <v>3</v>
      </c>
      <c r="N650" s="4" t="s">
        <v>6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727508.98</v>
      </c>
      <c r="X650" s="4">
        <v>1</v>
      </c>
      <c r="Y650" s="4">
        <v>727508.98</v>
      </c>
      <c r="Z650" s="4"/>
      <c r="AA650" s="4"/>
      <c r="AB650" s="4"/>
    </row>
    <row r="652" spans="1:245" x14ac:dyDescent="0.2">
      <c r="A652" s="1">
        <v>4</v>
      </c>
      <c r="B652" s="1">
        <v>1</v>
      </c>
      <c r="C652" s="1"/>
      <c r="D652" s="1">
        <f>ROW(A687)</f>
        <v>687</v>
      </c>
      <c r="E652" s="1"/>
      <c r="F652" s="1" t="s">
        <v>6</v>
      </c>
      <c r="G652" s="1" t="s">
        <v>469</v>
      </c>
      <c r="H652" s="1" t="s">
        <v>6</v>
      </c>
      <c r="I652" s="1">
        <v>0</v>
      </c>
      <c r="J652" s="1"/>
      <c r="K652" s="1">
        <v>-1</v>
      </c>
      <c r="L652" s="1"/>
      <c r="M652" s="1" t="s">
        <v>6</v>
      </c>
      <c r="N652" s="1"/>
      <c r="O652" s="1"/>
      <c r="P652" s="1"/>
      <c r="Q652" s="1"/>
      <c r="R652" s="1"/>
      <c r="S652" s="1">
        <v>0</v>
      </c>
      <c r="T652" s="1"/>
      <c r="U652" s="1" t="s">
        <v>6</v>
      </c>
      <c r="V652" s="1">
        <v>0</v>
      </c>
      <c r="W652" s="1"/>
      <c r="X652" s="1"/>
      <c r="Y652" s="1"/>
      <c r="Z652" s="1"/>
      <c r="AA652" s="1"/>
      <c r="AB652" s="1" t="s">
        <v>6</v>
      </c>
      <c r="AC652" s="1" t="s">
        <v>6</v>
      </c>
      <c r="AD652" s="1" t="s">
        <v>6</v>
      </c>
      <c r="AE652" s="1" t="s">
        <v>6</v>
      </c>
      <c r="AF652" s="1" t="s">
        <v>6</v>
      </c>
      <c r="AG652" s="1" t="s">
        <v>6</v>
      </c>
      <c r="AH652" s="1"/>
      <c r="AI652" s="1"/>
      <c r="AJ652" s="1"/>
      <c r="AK652" s="1"/>
      <c r="AL652" s="1"/>
      <c r="AM652" s="1"/>
      <c r="AN652" s="1"/>
      <c r="AO652" s="1"/>
      <c r="AP652" s="1" t="s">
        <v>6</v>
      </c>
      <c r="AQ652" s="1" t="s">
        <v>6</v>
      </c>
      <c r="AR652" s="1" t="s">
        <v>6</v>
      </c>
      <c r="AS652" s="1"/>
      <c r="AT652" s="1"/>
      <c r="AU652" s="1"/>
      <c r="AV652" s="1"/>
      <c r="AW652" s="1"/>
      <c r="AX652" s="1"/>
      <c r="AY652" s="1"/>
      <c r="AZ652" s="1" t="s">
        <v>6</v>
      </c>
      <c r="BA652" s="1"/>
      <c r="BB652" s="1" t="s">
        <v>6</v>
      </c>
      <c r="BC652" s="1" t="s">
        <v>6</v>
      </c>
      <c r="BD652" s="1" t="s">
        <v>6</v>
      </c>
      <c r="BE652" s="1" t="s">
        <v>6</v>
      </c>
      <c r="BF652" s="1" t="s">
        <v>6</v>
      </c>
      <c r="BG652" s="1" t="s">
        <v>6</v>
      </c>
      <c r="BH652" s="1" t="s">
        <v>6</v>
      </c>
      <c r="BI652" s="1" t="s">
        <v>6</v>
      </c>
      <c r="BJ652" s="1" t="s">
        <v>6</v>
      </c>
      <c r="BK652" s="1" t="s">
        <v>6</v>
      </c>
      <c r="BL652" s="1" t="s">
        <v>6</v>
      </c>
      <c r="BM652" s="1" t="s">
        <v>6</v>
      </c>
      <c r="BN652" s="1" t="s">
        <v>6</v>
      </c>
      <c r="BO652" s="1" t="s">
        <v>6</v>
      </c>
      <c r="BP652" s="1" t="s">
        <v>6</v>
      </c>
      <c r="BQ652" s="1"/>
      <c r="BR652" s="1"/>
      <c r="BS652" s="1"/>
      <c r="BT652" s="1"/>
      <c r="BU652" s="1"/>
      <c r="BV652" s="1"/>
      <c r="BW652" s="1"/>
      <c r="BX652" s="1">
        <v>0</v>
      </c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>
        <v>0</v>
      </c>
    </row>
    <row r="654" spans="1:245" x14ac:dyDescent="0.2">
      <c r="A654" s="2">
        <v>52</v>
      </c>
      <c r="B654" s="2">
        <f t="shared" ref="B654:G654" si="524">B687</f>
        <v>1</v>
      </c>
      <c r="C654" s="2">
        <f t="shared" si="524"/>
        <v>4</v>
      </c>
      <c r="D654" s="2">
        <f t="shared" si="524"/>
        <v>652</v>
      </c>
      <c r="E654" s="2">
        <f t="shared" si="524"/>
        <v>0</v>
      </c>
      <c r="F654" s="2" t="str">
        <f t="shared" si="524"/>
        <v/>
      </c>
      <c r="G654" s="2" t="str">
        <f t="shared" si="524"/>
        <v>Система ВЕ12 (В20)</v>
      </c>
      <c r="H654" s="2"/>
      <c r="I654" s="2"/>
      <c r="J654" s="2"/>
      <c r="K654" s="2"/>
      <c r="L654" s="2"/>
      <c r="M654" s="2"/>
      <c r="N654" s="2"/>
      <c r="O654" s="2">
        <f t="shared" ref="O654:AT654" si="525">O687</f>
        <v>565235.87</v>
      </c>
      <c r="P654" s="2">
        <f t="shared" si="525"/>
        <v>400265.43</v>
      </c>
      <c r="Q654" s="2">
        <f t="shared" si="525"/>
        <v>11162.44</v>
      </c>
      <c r="R654" s="2">
        <f t="shared" si="525"/>
        <v>5026.1400000000003</v>
      </c>
      <c r="S654" s="2">
        <f t="shared" si="525"/>
        <v>153808</v>
      </c>
      <c r="T654" s="2">
        <f t="shared" si="525"/>
        <v>0</v>
      </c>
      <c r="U654" s="2">
        <f t="shared" si="525"/>
        <v>379.74455</v>
      </c>
      <c r="V654" s="2">
        <f t="shared" si="525"/>
        <v>9.5199708999999988</v>
      </c>
      <c r="W654" s="2">
        <f t="shared" si="525"/>
        <v>0</v>
      </c>
      <c r="X654" s="2">
        <f t="shared" si="525"/>
        <v>182047.21</v>
      </c>
      <c r="Y654" s="2">
        <f t="shared" si="525"/>
        <v>107176.59</v>
      </c>
      <c r="Z654" s="2">
        <f t="shared" si="525"/>
        <v>0</v>
      </c>
      <c r="AA654" s="2">
        <f t="shared" si="525"/>
        <v>0</v>
      </c>
      <c r="AB654" s="2">
        <f t="shared" si="525"/>
        <v>565235.87</v>
      </c>
      <c r="AC654" s="2">
        <f t="shared" si="525"/>
        <v>400265.43</v>
      </c>
      <c r="AD654" s="2">
        <f t="shared" si="525"/>
        <v>11162.44</v>
      </c>
      <c r="AE654" s="2">
        <f t="shared" si="525"/>
        <v>5026.1400000000003</v>
      </c>
      <c r="AF654" s="2">
        <f t="shared" si="525"/>
        <v>153808</v>
      </c>
      <c r="AG654" s="2">
        <f t="shared" si="525"/>
        <v>0</v>
      </c>
      <c r="AH654" s="2">
        <f t="shared" si="525"/>
        <v>379.74455</v>
      </c>
      <c r="AI654" s="2">
        <f t="shared" si="525"/>
        <v>9.5199708999999988</v>
      </c>
      <c r="AJ654" s="2">
        <f t="shared" si="525"/>
        <v>0</v>
      </c>
      <c r="AK654" s="2">
        <f t="shared" si="525"/>
        <v>182047.21</v>
      </c>
      <c r="AL654" s="2">
        <f t="shared" si="525"/>
        <v>107176.59</v>
      </c>
      <c r="AM654" s="2">
        <f t="shared" si="525"/>
        <v>0</v>
      </c>
      <c r="AN654" s="2">
        <f t="shared" si="525"/>
        <v>0</v>
      </c>
      <c r="AO654" s="2">
        <f t="shared" si="525"/>
        <v>0</v>
      </c>
      <c r="AP654" s="2">
        <f t="shared" si="525"/>
        <v>1304.22</v>
      </c>
      <c r="AQ654" s="2">
        <f t="shared" si="525"/>
        <v>0</v>
      </c>
      <c r="AR654" s="2">
        <f t="shared" si="525"/>
        <v>854459.67</v>
      </c>
      <c r="AS654" s="2">
        <f t="shared" si="525"/>
        <v>853155.45</v>
      </c>
      <c r="AT654" s="2">
        <f t="shared" si="525"/>
        <v>0</v>
      </c>
      <c r="AU654" s="2">
        <f t="shared" ref="AU654:BZ654" si="526">AU687</f>
        <v>0</v>
      </c>
      <c r="AV654" s="2">
        <f t="shared" si="526"/>
        <v>400265.43</v>
      </c>
      <c r="AW654" s="2">
        <f t="shared" si="526"/>
        <v>398961.21</v>
      </c>
      <c r="AX654" s="2">
        <f t="shared" si="526"/>
        <v>0</v>
      </c>
      <c r="AY654" s="2">
        <f t="shared" si="526"/>
        <v>398961.21</v>
      </c>
      <c r="AZ654" s="2">
        <f t="shared" si="526"/>
        <v>1304.22</v>
      </c>
      <c r="BA654" s="2">
        <f t="shared" si="526"/>
        <v>0</v>
      </c>
      <c r="BB654" s="2">
        <f t="shared" si="526"/>
        <v>0</v>
      </c>
      <c r="BC654" s="2">
        <f t="shared" si="526"/>
        <v>0</v>
      </c>
      <c r="BD654" s="2">
        <f t="shared" si="526"/>
        <v>0</v>
      </c>
      <c r="BE654" s="2">
        <f t="shared" si="526"/>
        <v>0</v>
      </c>
      <c r="BF654" s="2">
        <f t="shared" si="526"/>
        <v>0</v>
      </c>
      <c r="BG654" s="2">
        <f t="shared" si="526"/>
        <v>0</v>
      </c>
      <c r="BH654" s="2">
        <f t="shared" si="526"/>
        <v>0</v>
      </c>
      <c r="BI654" s="2">
        <f t="shared" si="526"/>
        <v>0</v>
      </c>
      <c r="BJ654" s="2">
        <f t="shared" si="526"/>
        <v>0</v>
      </c>
      <c r="BK654" s="2">
        <f t="shared" si="526"/>
        <v>0</v>
      </c>
      <c r="BL654" s="2">
        <f t="shared" si="526"/>
        <v>0</v>
      </c>
      <c r="BM654" s="2">
        <f t="shared" si="526"/>
        <v>0</v>
      </c>
      <c r="BN654" s="2">
        <f t="shared" si="526"/>
        <v>0</v>
      </c>
      <c r="BO654" s="2">
        <f t="shared" si="526"/>
        <v>0</v>
      </c>
      <c r="BP654" s="2">
        <f t="shared" si="526"/>
        <v>0</v>
      </c>
      <c r="BQ654" s="2">
        <f t="shared" si="526"/>
        <v>0</v>
      </c>
      <c r="BR654" s="2">
        <f t="shared" si="526"/>
        <v>0</v>
      </c>
      <c r="BS654" s="2">
        <f t="shared" si="526"/>
        <v>0</v>
      </c>
      <c r="BT654" s="2">
        <f t="shared" si="526"/>
        <v>0</v>
      </c>
      <c r="BU654" s="2">
        <f t="shared" si="526"/>
        <v>0</v>
      </c>
      <c r="BV654" s="2">
        <f t="shared" si="526"/>
        <v>0</v>
      </c>
      <c r="BW654" s="2">
        <f t="shared" si="526"/>
        <v>0</v>
      </c>
      <c r="BX654" s="2">
        <f t="shared" si="526"/>
        <v>0</v>
      </c>
      <c r="BY654" s="2">
        <f t="shared" si="526"/>
        <v>1304.22</v>
      </c>
      <c r="BZ654" s="2">
        <f t="shared" si="526"/>
        <v>0</v>
      </c>
      <c r="CA654" s="2">
        <f t="shared" ref="CA654:DF654" si="527">CA687</f>
        <v>854459.67</v>
      </c>
      <c r="CB654" s="2">
        <f t="shared" si="527"/>
        <v>853155.45</v>
      </c>
      <c r="CC654" s="2">
        <f t="shared" si="527"/>
        <v>0</v>
      </c>
      <c r="CD654" s="2">
        <f t="shared" si="527"/>
        <v>0</v>
      </c>
      <c r="CE654" s="2">
        <f t="shared" si="527"/>
        <v>400265.43</v>
      </c>
      <c r="CF654" s="2">
        <f t="shared" si="527"/>
        <v>398961.21</v>
      </c>
      <c r="CG654" s="2">
        <f t="shared" si="527"/>
        <v>0</v>
      </c>
      <c r="CH654" s="2">
        <f t="shared" si="527"/>
        <v>398961.21</v>
      </c>
      <c r="CI654" s="2">
        <f t="shared" si="527"/>
        <v>1304.22</v>
      </c>
      <c r="CJ654" s="2">
        <f t="shared" si="527"/>
        <v>0</v>
      </c>
      <c r="CK654" s="2">
        <f t="shared" si="527"/>
        <v>0</v>
      </c>
      <c r="CL654" s="2">
        <f t="shared" si="527"/>
        <v>0</v>
      </c>
      <c r="CM654" s="2">
        <f t="shared" si="527"/>
        <v>0</v>
      </c>
      <c r="CN654" s="2">
        <f t="shared" si="527"/>
        <v>0</v>
      </c>
      <c r="CO654" s="2">
        <f t="shared" si="527"/>
        <v>0</v>
      </c>
      <c r="CP654" s="2">
        <f t="shared" si="527"/>
        <v>0</v>
      </c>
      <c r="CQ654" s="2">
        <f t="shared" si="527"/>
        <v>0</v>
      </c>
      <c r="CR654" s="2">
        <f t="shared" si="527"/>
        <v>0</v>
      </c>
      <c r="CS654" s="2">
        <f t="shared" si="527"/>
        <v>0</v>
      </c>
      <c r="CT654" s="2">
        <f t="shared" si="527"/>
        <v>0</v>
      </c>
      <c r="CU654" s="2">
        <f t="shared" si="527"/>
        <v>0</v>
      </c>
      <c r="CV654" s="2">
        <f t="shared" si="527"/>
        <v>0</v>
      </c>
      <c r="CW654" s="2">
        <f t="shared" si="527"/>
        <v>0</v>
      </c>
      <c r="CX654" s="2">
        <f t="shared" si="527"/>
        <v>0</v>
      </c>
      <c r="CY654" s="2">
        <f t="shared" si="527"/>
        <v>0</v>
      </c>
      <c r="CZ654" s="2">
        <f t="shared" si="527"/>
        <v>0</v>
      </c>
      <c r="DA654" s="2">
        <f t="shared" si="527"/>
        <v>0</v>
      </c>
      <c r="DB654" s="2">
        <f t="shared" si="527"/>
        <v>0</v>
      </c>
      <c r="DC654" s="2">
        <f t="shared" si="527"/>
        <v>0</v>
      </c>
      <c r="DD654" s="2">
        <f t="shared" si="527"/>
        <v>0</v>
      </c>
      <c r="DE654" s="2">
        <f t="shared" si="527"/>
        <v>0</v>
      </c>
      <c r="DF654" s="2">
        <f t="shared" si="527"/>
        <v>0</v>
      </c>
      <c r="DG654" s="3">
        <f t="shared" ref="DG654:EL654" si="528">DG687</f>
        <v>0</v>
      </c>
      <c r="DH654" s="3">
        <f t="shared" si="528"/>
        <v>0</v>
      </c>
      <c r="DI654" s="3">
        <f t="shared" si="528"/>
        <v>0</v>
      </c>
      <c r="DJ654" s="3">
        <f t="shared" si="528"/>
        <v>0</v>
      </c>
      <c r="DK654" s="3">
        <f t="shared" si="528"/>
        <v>0</v>
      </c>
      <c r="DL654" s="3">
        <f t="shared" si="528"/>
        <v>0</v>
      </c>
      <c r="DM654" s="3">
        <f t="shared" si="528"/>
        <v>0</v>
      </c>
      <c r="DN654" s="3">
        <f t="shared" si="528"/>
        <v>0</v>
      </c>
      <c r="DO654" s="3">
        <f t="shared" si="528"/>
        <v>0</v>
      </c>
      <c r="DP654" s="3">
        <f t="shared" si="528"/>
        <v>0</v>
      </c>
      <c r="DQ654" s="3">
        <f t="shared" si="528"/>
        <v>0</v>
      </c>
      <c r="DR654" s="3">
        <f t="shared" si="528"/>
        <v>0</v>
      </c>
      <c r="DS654" s="3">
        <f t="shared" si="528"/>
        <v>0</v>
      </c>
      <c r="DT654" s="3">
        <f t="shared" si="528"/>
        <v>0</v>
      </c>
      <c r="DU654" s="3">
        <f t="shared" si="528"/>
        <v>0</v>
      </c>
      <c r="DV654" s="3">
        <f t="shared" si="528"/>
        <v>0</v>
      </c>
      <c r="DW654" s="3">
        <f t="shared" si="528"/>
        <v>0</v>
      </c>
      <c r="DX654" s="3">
        <f t="shared" si="528"/>
        <v>0</v>
      </c>
      <c r="DY654" s="3">
        <f t="shared" si="528"/>
        <v>0</v>
      </c>
      <c r="DZ654" s="3">
        <f t="shared" si="528"/>
        <v>0</v>
      </c>
      <c r="EA654" s="3">
        <f t="shared" si="528"/>
        <v>0</v>
      </c>
      <c r="EB654" s="3">
        <f t="shared" si="528"/>
        <v>0</v>
      </c>
      <c r="EC654" s="3">
        <f t="shared" si="528"/>
        <v>0</v>
      </c>
      <c r="ED654" s="3">
        <f t="shared" si="528"/>
        <v>0</v>
      </c>
      <c r="EE654" s="3">
        <f t="shared" si="528"/>
        <v>0</v>
      </c>
      <c r="EF654" s="3">
        <f t="shared" si="528"/>
        <v>0</v>
      </c>
      <c r="EG654" s="3">
        <f t="shared" si="528"/>
        <v>0</v>
      </c>
      <c r="EH654" s="3">
        <f t="shared" si="528"/>
        <v>0</v>
      </c>
      <c r="EI654" s="3">
        <f t="shared" si="528"/>
        <v>0</v>
      </c>
      <c r="EJ654" s="3">
        <f t="shared" si="528"/>
        <v>0</v>
      </c>
      <c r="EK654" s="3">
        <f t="shared" si="528"/>
        <v>0</v>
      </c>
      <c r="EL654" s="3">
        <f t="shared" si="528"/>
        <v>0</v>
      </c>
      <c r="EM654" s="3">
        <f t="shared" ref="EM654:FR654" si="529">EM687</f>
        <v>0</v>
      </c>
      <c r="EN654" s="3">
        <f t="shared" si="529"/>
        <v>0</v>
      </c>
      <c r="EO654" s="3">
        <f t="shared" si="529"/>
        <v>0</v>
      </c>
      <c r="EP654" s="3">
        <f t="shared" si="529"/>
        <v>0</v>
      </c>
      <c r="EQ654" s="3">
        <f t="shared" si="529"/>
        <v>0</v>
      </c>
      <c r="ER654" s="3">
        <f t="shared" si="529"/>
        <v>0</v>
      </c>
      <c r="ES654" s="3">
        <f t="shared" si="529"/>
        <v>0</v>
      </c>
      <c r="ET654" s="3">
        <f t="shared" si="529"/>
        <v>0</v>
      </c>
      <c r="EU654" s="3">
        <f t="shared" si="529"/>
        <v>0</v>
      </c>
      <c r="EV654" s="3">
        <f t="shared" si="529"/>
        <v>0</v>
      </c>
      <c r="EW654" s="3">
        <f t="shared" si="529"/>
        <v>0</v>
      </c>
      <c r="EX654" s="3">
        <f t="shared" si="529"/>
        <v>0</v>
      </c>
      <c r="EY654" s="3">
        <f t="shared" si="529"/>
        <v>0</v>
      </c>
      <c r="EZ654" s="3">
        <f t="shared" si="529"/>
        <v>0</v>
      </c>
      <c r="FA654" s="3">
        <f t="shared" si="529"/>
        <v>0</v>
      </c>
      <c r="FB654" s="3">
        <f t="shared" si="529"/>
        <v>0</v>
      </c>
      <c r="FC654" s="3">
        <f t="shared" si="529"/>
        <v>0</v>
      </c>
      <c r="FD654" s="3">
        <f t="shared" si="529"/>
        <v>0</v>
      </c>
      <c r="FE654" s="3">
        <f t="shared" si="529"/>
        <v>0</v>
      </c>
      <c r="FF654" s="3">
        <f t="shared" si="529"/>
        <v>0</v>
      </c>
      <c r="FG654" s="3">
        <f t="shared" si="529"/>
        <v>0</v>
      </c>
      <c r="FH654" s="3">
        <f t="shared" si="529"/>
        <v>0</v>
      </c>
      <c r="FI654" s="3">
        <f t="shared" si="529"/>
        <v>0</v>
      </c>
      <c r="FJ654" s="3">
        <f t="shared" si="529"/>
        <v>0</v>
      </c>
      <c r="FK654" s="3">
        <f t="shared" si="529"/>
        <v>0</v>
      </c>
      <c r="FL654" s="3">
        <f t="shared" si="529"/>
        <v>0</v>
      </c>
      <c r="FM654" s="3">
        <f t="shared" si="529"/>
        <v>0</v>
      </c>
      <c r="FN654" s="3">
        <f t="shared" si="529"/>
        <v>0</v>
      </c>
      <c r="FO654" s="3">
        <f t="shared" si="529"/>
        <v>0</v>
      </c>
      <c r="FP654" s="3">
        <f t="shared" si="529"/>
        <v>0</v>
      </c>
      <c r="FQ654" s="3">
        <f t="shared" si="529"/>
        <v>0</v>
      </c>
      <c r="FR654" s="3">
        <f t="shared" si="529"/>
        <v>0</v>
      </c>
      <c r="FS654" s="3">
        <f t="shared" ref="FS654:GX654" si="530">FS687</f>
        <v>0</v>
      </c>
      <c r="FT654" s="3">
        <f t="shared" si="530"/>
        <v>0</v>
      </c>
      <c r="FU654" s="3">
        <f t="shared" si="530"/>
        <v>0</v>
      </c>
      <c r="FV654" s="3">
        <f t="shared" si="530"/>
        <v>0</v>
      </c>
      <c r="FW654" s="3">
        <f t="shared" si="530"/>
        <v>0</v>
      </c>
      <c r="FX654" s="3">
        <f t="shared" si="530"/>
        <v>0</v>
      </c>
      <c r="FY654" s="3">
        <f t="shared" si="530"/>
        <v>0</v>
      </c>
      <c r="FZ654" s="3">
        <f t="shared" si="530"/>
        <v>0</v>
      </c>
      <c r="GA654" s="3">
        <f t="shared" si="530"/>
        <v>0</v>
      </c>
      <c r="GB654" s="3">
        <f t="shared" si="530"/>
        <v>0</v>
      </c>
      <c r="GC654" s="3">
        <f t="shared" si="530"/>
        <v>0</v>
      </c>
      <c r="GD654" s="3">
        <f t="shared" si="530"/>
        <v>0</v>
      </c>
      <c r="GE654" s="3">
        <f t="shared" si="530"/>
        <v>0</v>
      </c>
      <c r="GF654" s="3">
        <f t="shared" si="530"/>
        <v>0</v>
      </c>
      <c r="GG654" s="3">
        <f t="shared" si="530"/>
        <v>0</v>
      </c>
      <c r="GH654" s="3">
        <f t="shared" si="530"/>
        <v>0</v>
      </c>
      <c r="GI654" s="3">
        <f t="shared" si="530"/>
        <v>0</v>
      </c>
      <c r="GJ654" s="3">
        <f t="shared" si="530"/>
        <v>0</v>
      </c>
      <c r="GK654" s="3">
        <f t="shared" si="530"/>
        <v>0</v>
      </c>
      <c r="GL654" s="3">
        <f t="shared" si="530"/>
        <v>0</v>
      </c>
      <c r="GM654" s="3">
        <f t="shared" si="530"/>
        <v>0</v>
      </c>
      <c r="GN654" s="3">
        <f t="shared" si="530"/>
        <v>0</v>
      </c>
      <c r="GO654" s="3">
        <f t="shared" si="530"/>
        <v>0</v>
      </c>
      <c r="GP654" s="3">
        <f t="shared" si="530"/>
        <v>0</v>
      </c>
      <c r="GQ654" s="3">
        <f t="shared" si="530"/>
        <v>0</v>
      </c>
      <c r="GR654" s="3">
        <f t="shared" si="530"/>
        <v>0</v>
      </c>
      <c r="GS654" s="3">
        <f t="shared" si="530"/>
        <v>0</v>
      </c>
      <c r="GT654" s="3">
        <f t="shared" si="530"/>
        <v>0</v>
      </c>
      <c r="GU654" s="3">
        <f t="shared" si="530"/>
        <v>0</v>
      </c>
      <c r="GV654" s="3">
        <f t="shared" si="530"/>
        <v>0</v>
      </c>
      <c r="GW654" s="3">
        <f t="shared" si="530"/>
        <v>0</v>
      </c>
      <c r="GX654" s="3">
        <f t="shared" si="530"/>
        <v>0</v>
      </c>
    </row>
    <row r="656" spans="1:245" x14ac:dyDescent="0.2">
      <c r="A656">
        <v>17</v>
      </c>
      <c r="B656">
        <v>1</v>
      </c>
      <c r="C656">
        <f>ROW(SmtRes!A880)</f>
        <v>880</v>
      </c>
      <c r="D656">
        <f>ROW(EtalonRes!A1001)</f>
        <v>1001</v>
      </c>
      <c r="E656" t="s">
        <v>470</v>
      </c>
      <c r="F656" t="s">
        <v>20</v>
      </c>
      <c r="G656" t="s">
        <v>21</v>
      </c>
      <c r="H656" t="s">
        <v>22</v>
      </c>
      <c r="I656">
        <v>1</v>
      </c>
      <c r="J656">
        <v>0</v>
      </c>
      <c r="K656">
        <v>1</v>
      </c>
      <c r="O656">
        <f t="shared" ref="O656:O685" si="531">ROUND(CP656,2)</f>
        <v>1783.01</v>
      </c>
      <c r="P656">
        <f t="shared" ref="P656:P685" si="532">ROUND(CQ656*I656,2)</f>
        <v>20.14</v>
      </c>
      <c r="Q656">
        <f t="shared" ref="Q656:Q685" si="533">ROUND(CR656*I656,2)</f>
        <v>109.25</v>
      </c>
      <c r="R656">
        <f t="shared" ref="R656:R685" si="534">ROUND(CS656*I656,2)</f>
        <v>28.26</v>
      </c>
      <c r="S656">
        <f t="shared" ref="S656:S685" si="535">ROUND(CT656*I656,2)</f>
        <v>1653.62</v>
      </c>
      <c r="T656">
        <f t="shared" ref="T656:T685" si="536">ROUND(CU656*I656,2)</f>
        <v>0</v>
      </c>
      <c r="U656">
        <f t="shared" ref="U656:U685" si="537">ROUND(CV656*I656,7)</f>
        <v>3.8325</v>
      </c>
      <c r="V656">
        <f t="shared" ref="V656:V685" si="538">ROUND(CW656*I656,7)</f>
        <v>5.2499999999999998E-2</v>
      </c>
      <c r="W656">
        <f t="shared" ref="W656:W685" si="539">ROUND(CX656*I656,2)</f>
        <v>0</v>
      </c>
      <c r="X656">
        <f t="shared" ref="X656:X685" si="540">ROUND(CY656,2)</f>
        <v>2035.07</v>
      </c>
      <c r="Y656">
        <f t="shared" ref="Y656:Y685" si="541">ROUND(CZ656,2)</f>
        <v>1210.95</v>
      </c>
      <c r="AA656">
        <v>92843885</v>
      </c>
      <c r="AB656">
        <f t="shared" ref="AB656:AB685" si="542">ROUND((AC656+AD656+AF656),2)</f>
        <v>45.85</v>
      </c>
      <c r="AC656">
        <f t="shared" ref="AC656:AC685" si="543">ROUND((ES656),2)</f>
        <v>2.0299999999999998</v>
      </c>
      <c r="AD656">
        <f>ROUND(((((ET656*ROUND(1.05,7)))-((EU656*ROUND(1.05,7))))+AE656),2)</f>
        <v>6.95</v>
      </c>
      <c r="AE656">
        <f>ROUND(((EU656*ROUND(1.05,7))),2)</f>
        <v>0.63</v>
      </c>
      <c r="AF656">
        <f>ROUND(((EV656*ROUND(1.05,7))),2)</f>
        <v>36.869999999999997</v>
      </c>
      <c r="AG656">
        <f t="shared" ref="AG656:AG685" si="544">ROUND((AP656),2)</f>
        <v>0</v>
      </c>
      <c r="AH656">
        <f>((EW656*ROUND(1.05,7)))</f>
        <v>3.8325</v>
      </c>
      <c r="AI656">
        <f>((EX656*ROUND(1.05,7)))</f>
        <v>5.2500000000000005E-2</v>
      </c>
      <c r="AJ656">
        <f t="shared" ref="AJ656:AJ685" si="545">(AS656)</f>
        <v>0</v>
      </c>
      <c r="AK656">
        <v>43.76</v>
      </c>
      <c r="AL656">
        <v>2.0299999999999998</v>
      </c>
      <c r="AM656">
        <v>6.62</v>
      </c>
      <c r="AN656">
        <v>0.6</v>
      </c>
      <c r="AO656">
        <v>35.11</v>
      </c>
      <c r="AP656">
        <v>0</v>
      </c>
      <c r="AQ656">
        <v>3.65</v>
      </c>
      <c r="AR656">
        <v>0.05</v>
      </c>
      <c r="AS656">
        <v>0</v>
      </c>
      <c r="AT656">
        <v>121</v>
      </c>
      <c r="AU656">
        <v>72</v>
      </c>
      <c r="AV656">
        <v>1</v>
      </c>
      <c r="AW656">
        <v>1</v>
      </c>
      <c r="AZ656">
        <v>1</v>
      </c>
      <c r="BA656">
        <v>44.85</v>
      </c>
      <c r="BB656">
        <v>15.72</v>
      </c>
      <c r="BC656">
        <v>9.92</v>
      </c>
      <c r="BD656" t="s">
        <v>6</v>
      </c>
      <c r="BE656" t="s">
        <v>6</v>
      </c>
      <c r="BF656" t="s">
        <v>6</v>
      </c>
      <c r="BG656" t="s">
        <v>6</v>
      </c>
      <c r="BH656">
        <v>0</v>
      </c>
      <c r="BI656">
        <v>1</v>
      </c>
      <c r="BJ656" t="s">
        <v>23</v>
      </c>
      <c r="BM656">
        <v>20001</v>
      </c>
      <c r="BN656">
        <v>0</v>
      </c>
      <c r="BO656" t="s">
        <v>6</v>
      </c>
      <c r="BP656">
        <v>0</v>
      </c>
      <c r="BQ656">
        <v>22</v>
      </c>
      <c r="BR656">
        <v>0</v>
      </c>
      <c r="BS656">
        <v>44.85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6</v>
      </c>
      <c r="BZ656">
        <v>121</v>
      </c>
      <c r="CA656">
        <v>72</v>
      </c>
      <c r="CB656" t="s">
        <v>6</v>
      </c>
      <c r="CE656">
        <v>0</v>
      </c>
      <c r="CF656">
        <v>0</v>
      </c>
      <c r="CG656">
        <v>0</v>
      </c>
      <c r="CM656">
        <v>0</v>
      </c>
      <c r="CN656" t="s">
        <v>24</v>
      </c>
      <c r="CO656">
        <v>0</v>
      </c>
      <c r="CP656">
        <f t="shared" ref="CP656:CP685" si="546">(P656+Q656+S656)</f>
        <v>1783.0099999999998</v>
      </c>
      <c r="CQ656">
        <f>AC656*BC656</f>
        <v>20.137599999999999</v>
      </c>
      <c r="CR656">
        <f>AD656*BB656</f>
        <v>109.254</v>
      </c>
      <c r="CS656">
        <f t="shared" ref="CS656:CS685" si="547">AE656*BS656</f>
        <v>28.255500000000001</v>
      </c>
      <c r="CT656">
        <f t="shared" ref="CT656:CT685" si="548">AF656*BA656</f>
        <v>1653.6195</v>
      </c>
      <c r="CU656">
        <f t="shared" ref="CU656:CU685" si="549">AG656</f>
        <v>0</v>
      </c>
      <c r="CV656">
        <f t="shared" ref="CV656:CV685" si="550">AH656</f>
        <v>3.8325</v>
      </c>
      <c r="CW656">
        <f t="shared" ref="CW656:CW685" si="551">AI656</f>
        <v>5.2500000000000005E-2</v>
      </c>
      <c r="CX656">
        <f t="shared" ref="CX656:CX685" si="552">AJ656</f>
        <v>0</v>
      </c>
      <c r="CY656">
        <f>(((S656+R656)*AT656)/100)</f>
        <v>2035.0747999999999</v>
      </c>
      <c r="CZ656">
        <f>(((S656+R656)*AU656)/100)</f>
        <v>1210.9535999999998</v>
      </c>
      <c r="DC656" t="s">
        <v>6</v>
      </c>
      <c r="DD656" t="s">
        <v>6</v>
      </c>
      <c r="DE656" t="s">
        <v>25</v>
      </c>
      <c r="DF656" t="s">
        <v>25</v>
      </c>
      <c r="DG656" t="s">
        <v>25</v>
      </c>
      <c r="DH656" t="s">
        <v>6</v>
      </c>
      <c r="DI656" t="s">
        <v>25</v>
      </c>
      <c r="DJ656" t="s">
        <v>25</v>
      </c>
      <c r="DK656" t="s">
        <v>6</v>
      </c>
      <c r="DL656" t="s">
        <v>6</v>
      </c>
      <c r="DM656" t="s">
        <v>6</v>
      </c>
      <c r="DN656">
        <v>0</v>
      </c>
      <c r="DO656">
        <v>0</v>
      </c>
      <c r="DP656">
        <v>1</v>
      </c>
      <c r="DQ656">
        <v>1</v>
      </c>
      <c r="DU656">
        <v>1013</v>
      </c>
      <c r="DV656" t="s">
        <v>22</v>
      </c>
      <c r="DW656" t="s">
        <v>22</v>
      </c>
      <c r="DX656">
        <v>1</v>
      </c>
      <c r="DZ656" t="s">
        <v>6</v>
      </c>
      <c r="EA656" t="s">
        <v>6</v>
      </c>
      <c r="EB656" t="s">
        <v>6</v>
      </c>
      <c r="EC656" t="s">
        <v>6</v>
      </c>
      <c r="EE656">
        <v>66696438</v>
      </c>
      <c r="EF656">
        <v>22</v>
      </c>
      <c r="EG656" t="s">
        <v>26</v>
      </c>
      <c r="EH656">
        <v>16</v>
      </c>
      <c r="EI656" t="s">
        <v>27</v>
      </c>
      <c r="EJ656">
        <v>1</v>
      </c>
      <c r="EK656">
        <v>20001</v>
      </c>
      <c r="EL656" t="s">
        <v>28</v>
      </c>
      <c r="EM656" t="s">
        <v>29</v>
      </c>
      <c r="EO656" t="s">
        <v>30</v>
      </c>
      <c r="EQ656">
        <v>131072</v>
      </c>
      <c r="ER656">
        <v>43.76</v>
      </c>
      <c r="ES656">
        <v>2.0299999999999998</v>
      </c>
      <c r="ET656">
        <v>6.62</v>
      </c>
      <c r="EU656">
        <v>0.6</v>
      </c>
      <c r="EV656">
        <v>35.11</v>
      </c>
      <c r="EW656">
        <v>3.65</v>
      </c>
      <c r="EX656">
        <v>0.05</v>
      </c>
      <c r="EY656">
        <v>0</v>
      </c>
      <c r="FQ656">
        <v>0</v>
      </c>
      <c r="FR656">
        <v>0</v>
      </c>
      <c r="FS656">
        <v>0</v>
      </c>
      <c r="FX656">
        <v>121</v>
      </c>
      <c r="FY656">
        <v>72</v>
      </c>
      <c r="GA656" t="s">
        <v>6</v>
      </c>
      <c r="GD656">
        <v>1</v>
      </c>
      <c r="GF656">
        <v>-2090890730</v>
      </c>
      <c r="GG656">
        <v>2</v>
      </c>
      <c r="GH656">
        <v>1</v>
      </c>
      <c r="GI656">
        <v>4</v>
      </c>
      <c r="GJ656">
        <v>0</v>
      </c>
      <c r="GK656">
        <v>0</v>
      </c>
      <c r="GL656">
        <f t="shared" ref="GL656:GL685" si="553">ROUND(IF(AND(BH656=3,BI656=3,FS656&lt;&gt;0),P656,0),2)</f>
        <v>0</v>
      </c>
      <c r="GM656">
        <f t="shared" ref="GM656:GM685" si="554">ROUND(O656+X656+Y656,2)+GX656</f>
        <v>5029.03</v>
      </c>
      <c r="GN656">
        <f t="shared" ref="GN656:GN685" si="555">IF(OR(BI656=0,BI656=1),GM656-GX656,0)</f>
        <v>5029.03</v>
      </c>
      <c r="GO656">
        <f t="shared" ref="GO656:GO685" si="556">IF(BI656=2,GM656-GX656,0)</f>
        <v>0</v>
      </c>
      <c r="GP656">
        <f t="shared" ref="GP656:GP685" si="557">IF(BI656=4,GM656-GX656,0)</f>
        <v>0</v>
      </c>
      <c r="GR656">
        <v>0</v>
      </c>
      <c r="GS656">
        <v>3</v>
      </c>
      <c r="GT656">
        <v>0</v>
      </c>
      <c r="GU656" t="s">
        <v>6</v>
      </c>
      <c r="GV656">
        <f t="shared" ref="GV656:GV685" si="558">ROUND((GT656),2)</f>
        <v>0</v>
      </c>
      <c r="GW656">
        <v>1</v>
      </c>
      <c r="GX656">
        <f t="shared" ref="GX656:GX685" si="559">ROUND(HC656*I656,2)</f>
        <v>0</v>
      </c>
      <c r="HA656">
        <v>0</v>
      </c>
      <c r="HB656">
        <v>0</v>
      </c>
      <c r="HC656">
        <f t="shared" ref="HC656:HC685" si="560">GV656*GW656</f>
        <v>0</v>
      </c>
      <c r="HE656" t="s">
        <v>6</v>
      </c>
      <c r="HF656" t="s">
        <v>6</v>
      </c>
      <c r="HM656" t="s">
        <v>6</v>
      </c>
      <c r="HN656" t="s">
        <v>31</v>
      </c>
      <c r="HO656" t="s">
        <v>32</v>
      </c>
      <c r="HP656" t="s">
        <v>27</v>
      </c>
      <c r="HQ656" t="s">
        <v>27</v>
      </c>
      <c r="HS656">
        <v>0</v>
      </c>
      <c r="IK656">
        <v>0</v>
      </c>
    </row>
    <row r="657" spans="1:245" x14ac:dyDescent="0.2">
      <c r="A657">
        <v>18</v>
      </c>
      <c r="B657">
        <v>1</v>
      </c>
      <c r="C657">
        <v>880</v>
      </c>
      <c r="E657" t="s">
        <v>471</v>
      </c>
      <c r="F657" t="s">
        <v>34</v>
      </c>
      <c r="G657" t="s">
        <v>209</v>
      </c>
      <c r="H657" t="str">
        <f>'1.Ведомость'!C333</f>
        <v>КОМПЛ</v>
      </c>
      <c r="I657">
        <f>I656*J657</f>
        <v>1</v>
      </c>
      <c r="J657">
        <v>1</v>
      </c>
      <c r="K657">
        <v>1</v>
      </c>
      <c r="O657">
        <f t="shared" si="531"/>
        <v>1304.22</v>
      </c>
      <c r="P657">
        <f t="shared" si="532"/>
        <v>1304.22</v>
      </c>
      <c r="Q657">
        <f t="shared" si="533"/>
        <v>0</v>
      </c>
      <c r="R657">
        <f t="shared" si="534"/>
        <v>0</v>
      </c>
      <c r="S657">
        <f t="shared" si="535"/>
        <v>0</v>
      </c>
      <c r="T657">
        <f t="shared" si="536"/>
        <v>0</v>
      </c>
      <c r="U657">
        <f t="shared" si="537"/>
        <v>0</v>
      </c>
      <c r="V657">
        <f t="shared" si="538"/>
        <v>0</v>
      </c>
      <c r="W657">
        <f t="shared" si="539"/>
        <v>0</v>
      </c>
      <c r="X657">
        <f t="shared" si="540"/>
        <v>0</v>
      </c>
      <c r="Y657">
        <f t="shared" si="541"/>
        <v>0</v>
      </c>
      <c r="AA657">
        <v>92843885</v>
      </c>
      <c r="AB657">
        <f t="shared" si="542"/>
        <v>1304.22</v>
      </c>
      <c r="AC657">
        <f t="shared" si="543"/>
        <v>1304.22</v>
      </c>
      <c r="AD657">
        <f>ROUND((ET657),2)</f>
        <v>0</v>
      </c>
      <c r="AE657">
        <f>ROUND((EU657),2)</f>
        <v>0</v>
      </c>
      <c r="AF657">
        <f>ROUND((EV657),2)</f>
        <v>0</v>
      </c>
      <c r="AG657">
        <f t="shared" si="544"/>
        <v>0</v>
      </c>
      <c r="AH657">
        <f>(EW657)</f>
        <v>0</v>
      </c>
      <c r="AI657">
        <f>(EX657)</f>
        <v>0</v>
      </c>
      <c r="AJ657">
        <f t="shared" si="545"/>
        <v>0</v>
      </c>
      <c r="AK657">
        <v>1304.22</v>
      </c>
      <c r="AL657">
        <v>1304.22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6.43</v>
      </c>
      <c r="BD657" t="s">
        <v>6</v>
      </c>
      <c r="BE657" t="s">
        <v>6</v>
      </c>
      <c r="BF657" t="s">
        <v>6</v>
      </c>
      <c r="BG657" t="s">
        <v>6</v>
      </c>
      <c r="BH657">
        <v>3</v>
      </c>
      <c r="BI657">
        <v>3</v>
      </c>
      <c r="BJ657" t="s">
        <v>6</v>
      </c>
      <c r="BM657">
        <v>902</v>
      </c>
      <c r="BN657">
        <v>0</v>
      </c>
      <c r="BO657" t="s">
        <v>6</v>
      </c>
      <c r="BP657">
        <v>0</v>
      </c>
      <c r="BQ657">
        <v>92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6</v>
      </c>
      <c r="BZ657">
        <v>0</v>
      </c>
      <c r="CA657">
        <v>0</v>
      </c>
      <c r="CB657" t="s">
        <v>6</v>
      </c>
      <c r="CE657">
        <v>0</v>
      </c>
      <c r="CF657">
        <v>0</v>
      </c>
      <c r="CG657">
        <v>0</v>
      </c>
      <c r="CM657">
        <v>0</v>
      </c>
      <c r="CN657" t="s">
        <v>6</v>
      </c>
      <c r="CO657">
        <v>0</v>
      </c>
      <c r="CP657">
        <f t="shared" si="546"/>
        <v>1304.22</v>
      </c>
      <c r="CQ657">
        <f>AC657</f>
        <v>1304.22</v>
      </c>
      <c r="CR657">
        <f>AD657</f>
        <v>0</v>
      </c>
      <c r="CS657">
        <f t="shared" si="547"/>
        <v>0</v>
      </c>
      <c r="CT657">
        <f t="shared" si="548"/>
        <v>0</v>
      </c>
      <c r="CU657">
        <f t="shared" si="549"/>
        <v>0</v>
      </c>
      <c r="CV657">
        <f t="shared" si="550"/>
        <v>0</v>
      </c>
      <c r="CW657">
        <f t="shared" si="551"/>
        <v>0</v>
      </c>
      <c r="CX657">
        <f t="shared" si="552"/>
        <v>0</v>
      </c>
      <c r="CY657">
        <f>0</f>
        <v>0</v>
      </c>
      <c r="CZ657">
        <f>0</f>
        <v>0</v>
      </c>
      <c r="DC657" t="s">
        <v>6</v>
      </c>
      <c r="DD657" t="s">
        <v>6</v>
      </c>
      <c r="DE657" t="s">
        <v>6</v>
      </c>
      <c r="DF657" t="s">
        <v>6</v>
      </c>
      <c r="DG657" t="s">
        <v>6</v>
      </c>
      <c r="DH657" t="s">
        <v>6</v>
      </c>
      <c r="DI657" t="s">
        <v>6</v>
      </c>
      <c r="DJ657" t="s">
        <v>6</v>
      </c>
      <c r="DK657" t="s">
        <v>6</v>
      </c>
      <c r="DL657" t="s">
        <v>6</v>
      </c>
      <c r="DM657" t="s">
        <v>6</v>
      </c>
      <c r="DN657">
        <v>0</v>
      </c>
      <c r="DO657">
        <v>0</v>
      </c>
      <c r="DP657">
        <v>1</v>
      </c>
      <c r="DQ657">
        <v>1</v>
      </c>
      <c r="DU657">
        <v>1013</v>
      </c>
      <c r="DV657" t="s">
        <v>36</v>
      </c>
      <c r="DW657" t="s">
        <v>36</v>
      </c>
      <c r="DX657">
        <v>1</v>
      </c>
      <c r="DZ657" t="s">
        <v>6</v>
      </c>
      <c r="EA657" t="s">
        <v>6</v>
      </c>
      <c r="EB657" t="s">
        <v>6</v>
      </c>
      <c r="EC657" t="s">
        <v>6</v>
      </c>
      <c r="EE657">
        <v>66696254</v>
      </c>
      <c r="EF657">
        <v>92</v>
      </c>
      <c r="EG657" t="s">
        <v>37</v>
      </c>
      <c r="EH657">
        <v>0</v>
      </c>
      <c r="EI657" t="s">
        <v>6</v>
      </c>
      <c r="EJ657">
        <v>3</v>
      </c>
      <c r="EK657">
        <v>902</v>
      </c>
      <c r="EL657" t="s">
        <v>37</v>
      </c>
      <c r="EM657" t="s">
        <v>38</v>
      </c>
      <c r="EO657" t="s">
        <v>6</v>
      </c>
      <c r="EQ657">
        <v>1048576</v>
      </c>
      <c r="ER657">
        <v>1304.22</v>
      </c>
      <c r="ES657">
        <v>1304.22</v>
      </c>
      <c r="ET657">
        <v>0</v>
      </c>
      <c r="EU657">
        <v>0</v>
      </c>
      <c r="EV657">
        <v>0</v>
      </c>
      <c r="EW657">
        <v>0</v>
      </c>
      <c r="EX657">
        <v>0</v>
      </c>
      <c r="EZ657">
        <v>5</v>
      </c>
      <c r="FC657">
        <v>0</v>
      </c>
      <c r="FD657">
        <v>18</v>
      </c>
      <c r="FF657">
        <v>1250</v>
      </c>
      <c r="FQ657">
        <v>0</v>
      </c>
      <c r="FR657">
        <f>P657</f>
        <v>1304.22</v>
      </c>
      <c r="FS657">
        <v>0</v>
      </c>
      <c r="FX657">
        <v>0</v>
      </c>
      <c r="FY657">
        <v>0</v>
      </c>
      <c r="GA657" t="s">
        <v>39</v>
      </c>
      <c r="GD657">
        <v>1</v>
      </c>
      <c r="GF657">
        <v>-765122547</v>
      </c>
      <c r="GG657">
        <v>2</v>
      </c>
      <c r="GH657">
        <v>3</v>
      </c>
      <c r="GI657">
        <v>4</v>
      </c>
      <c r="GJ657">
        <v>0</v>
      </c>
      <c r="GK657">
        <v>0</v>
      </c>
      <c r="GL657">
        <f t="shared" si="553"/>
        <v>0</v>
      </c>
      <c r="GM657">
        <f t="shared" si="554"/>
        <v>1304.22</v>
      </c>
      <c r="GN657">
        <f t="shared" si="555"/>
        <v>0</v>
      </c>
      <c r="GO657">
        <f t="shared" si="556"/>
        <v>0</v>
      </c>
      <c r="GP657">
        <f t="shared" si="557"/>
        <v>0</v>
      </c>
      <c r="GR657">
        <v>1</v>
      </c>
      <c r="GS657">
        <v>1</v>
      </c>
      <c r="GT657">
        <v>0</v>
      </c>
      <c r="GU657" t="s">
        <v>6</v>
      </c>
      <c r="GV657">
        <f t="shared" si="558"/>
        <v>0</v>
      </c>
      <c r="GW657">
        <v>1</v>
      </c>
      <c r="GX657">
        <f t="shared" si="559"/>
        <v>0</v>
      </c>
      <c r="HA657">
        <v>0</v>
      </c>
      <c r="HB657">
        <v>0</v>
      </c>
      <c r="HC657">
        <f t="shared" si="560"/>
        <v>0</v>
      </c>
      <c r="HE657" t="s">
        <v>40</v>
      </c>
      <c r="HF657" t="s">
        <v>41</v>
      </c>
      <c r="HH657">
        <f>ROUND(AC657*I657,2)</f>
        <v>1304.22</v>
      </c>
      <c r="HM657" t="s">
        <v>6</v>
      </c>
      <c r="HN657" t="s">
        <v>6</v>
      </c>
      <c r="HO657" t="s">
        <v>6</v>
      </c>
      <c r="HP657" t="s">
        <v>6</v>
      </c>
      <c r="HQ657" t="s">
        <v>6</v>
      </c>
      <c r="HS657">
        <v>0</v>
      </c>
      <c r="IK657">
        <v>0</v>
      </c>
    </row>
    <row r="658" spans="1:245" x14ac:dyDescent="0.2">
      <c r="A658">
        <v>17</v>
      </c>
      <c r="B658">
        <v>1</v>
      </c>
      <c r="C658">
        <f>ROW(SmtRes!A890)</f>
        <v>890</v>
      </c>
      <c r="D658">
        <f>ROW(EtalonRes!A1010)</f>
        <v>1010</v>
      </c>
      <c r="E658" t="s">
        <v>472</v>
      </c>
      <c r="F658" t="s">
        <v>43</v>
      </c>
      <c r="G658" t="s">
        <v>44</v>
      </c>
      <c r="H658" t="s">
        <v>22</v>
      </c>
      <c r="I658">
        <v>1</v>
      </c>
      <c r="J658">
        <v>0</v>
      </c>
      <c r="K658">
        <v>1</v>
      </c>
      <c r="O658">
        <f t="shared" si="531"/>
        <v>882.49</v>
      </c>
      <c r="P658">
        <f t="shared" si="532"/>
        <v>406.03</v>
      </c>
      <c r="Q658">
        <f t="shared" si="533"/>
        <v>24.37</v>
      </c>
      <c r="R658">
        <f t="shared" si="534"/>
        <v>5.83</v>
      </c>
      <c r="S658">
        <f t="shared" si="535"/>
        <v>452.09</v>
      </c>
      <c r="T658">
        <f t="shared" si="536"/>
        <v>0</v>
      </c>
      <c r="U658">
        <f t="shared" si="537"/>
        <v>1.1234999999999999</v>
      </c>
      <c r="V658">
        <f t="shared" si="538"/>
        <v>1.0500000000000001E-2</v>
      </c>
      <c r="W658">
        <f t="shared" si="539"/>
        <v>0</v>
      </c>
      <c r="X658">
        <f t="shared" si="540"/>
        <v>554.08000000000004</v>
      </c>
      <c r="Y658">
        <f t="shared" si="541"/>
        <v>329.7</v>
      </c>
      <c r="AA658">
        <v>92843885</v>
      </c>
      <c r="AB658">
        <f t="shared" si="542"/>
        <v>52.56</v>
      </c>
      <c r="AC658">
        <f t="shared" si="543"/>
        <v>40.93</v>
      </c>
      <c r="AD658">
        <f>ROUND(((((ET658*ROUND(1.05,7)))-((EU658*ROUND(1.05,7))))+AE658),2)</f>
        <v>1.55</v>
      </c>
      <c r="AE658">
        <f>ROUND(((EU658*ROUND(1.05,7))),2)</f>
        <v>0.13</v>
      </c>
      <c r="AF658">
        <f>ROUND(((EV658*ROUND(1.05,7))),2)</f>
        <v>10.08</v>
      </c>
      <c r="AG658">
        <f t="shared" si="544"/>
        <v>0</v>
      </c>
      <c r="AH658">
        <f>((EW658*ROUND(1.05,7)))</f>
        <v>1.1235000000000002</v>
      </c>
      <c r="AI658">
        <f>((EX658*ROUND(1.05,7)))</f>
        <v>1.0500000000000001E-2</v>
      </c>
      <c r="AJ658">
        <f t="shared" si="545"/>
        <v>0</v>
      </c>
      <c r="AK658">
        <v>52</v>
      </c>
      <c r="AL658">
        <v>40.93</v>
      </c>
      <c r="AM658">
        <v>1.47</v>
      </c>
      <c r="AN658">
        <v>0.12</v>
      </c>
      <c r="AO658">
        <v>9.6</v>
      </c>
      <c r="AP658">
        <v>0</v>
      </c>
      <c r="AQ658">
        <v>1.07</v>
      </c>
      <c r="AR658">
        <v>0.01</v>
      </c>
      <c r="AS658">
        <v>0</v>
      </c>
      <c r="AT658">
        <v>121</v>
      </c>
      <c r="AU658">
        <v>72</v>
      </c>
      <c r="AV658">
        <v>1</v>
      </c>
      <c r="AW658">
        <v>1</v>
      </c>
      <c r="AZ658">
        <v>1</v>
      </c>
      <c r="BA658">
        <v>44.85</v>
      </c>
      <c r="BB658">
        <v>15.72</v>
      </c>
      <c r="BC658">
        <v>9.92</v>
      </c>
      <c r="BD658" t="s">
        <v>6</v>
      </c>
      <c r="BE658" t="s">
        <v>6</v>
      </c>
      <c r="BF658" t="s">
        <v>6</v>
      </c>
      <c r="BG658" t="s">
        <v>6</v>
      </c>
      <c r="BH658">
        <v>0</v>
      </c>
      <c r="BI658">
        <v>1</v>
      </c>
      <c r="BJ658" t="s">
        <v>45</v>
      </c>
      <c r="BM658">
        <v>20001</v>
      </c>
      <c r="BN658">
        <v>0</v>
      </c>
      <c r="BO658" t="s">
        <v>6</v>
      </c>
      <c r="BP658">
        <v>0</v>
      </c>
      <c r="BQ658">
        <v>22</v>
      </c>
      <c r="BR658">
        <v>0</v>
      </c>
      <c r="BS658">
        <v>44.85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6</v>
      </c>
      <c r="BZ658">
        <v>121</v>
      </c>
      <c r="CA658">
        <v>72</v>
      </c>
      <c r="CB658" t="s">
        <v>6</v>
      </c>
      <c r="CE658">
        <v>0</v>
      </c>
      <c r="CF658">
        <v>0</v>
      </c>
      <c r="CG658">
        <v>0</v>
      </c>
      <c r="CM658">
        <v>0</v>
      </c>
      <c r="CN658" t="s">
        <v>24</v>
      </c>
      <c r="CO658">
        <v>0</v>
      </c>
      <c r="CP658">
        <f t="shared" si="546"/>
        <v>882.49</v>
      </c>
      <c r="CQ658">
        <f>AC658*BC658</f>
        <v>406.0256</v>
      </c>
      <c r="CR658">
        <f>AD658*BB658</f>
        <v>24.366000000000003</v>
      </c>
      <c r="CS658">
        <f t="shared" si="547"/>
        <v>5.8305000000000007</v>
      </c>
      <c r="CT658">
        <f t="shared" si="548"/>
        <v>452.08800000000002</v>
      </c>
      <c r="CU658">
        <f t="shared" si="549"/>
        <v>0</v>
      </c>
      <c r="CV658">
        <f t="shared" si="550"/>
        <v>1.1235000000000002</v>
      </c>
      <c r="CW658">
        <f t="shared" si="551"/>
        <v>1.0500000000000001E-2</v>
      </c>
      <c r="CX658">
        <f t="shared" si="552"/>
        <v>0</v>
      </c>
      <c r="CY658">
        <f t="shared" ref="CY658:CY685" si="561">(((S658+R658)*AT658)/100)</f>
        <v>554.08319999999992</v>
      </c>
      <c r="CZ658">
        <f t="shared" ref="CZ658:CZ685" si="562">(((S658+R658)*AU658)/100)</f>
        <v>329.70239999999995</v>
      </c>
      <c r="DC658" t="s">
        <v>6</v>
      </c>
      <c r="DD658" t="s">
        <v>6</v>
      </c>
      <c r="DE658" t="s">
        <v>25</v>
      </c>
      <c r="DF658" t="s">
        <v>25</v>
      </c>
      <c r="DG658" t="s">
        <v>25</v>
      </c>
      <c r="DH658" t="s">
        <v>6</v>
      </c>
      <c r="DI658" t="s">
        <v>25</v>
      </c>
      <c r="DJ658" t="s">
        <v>25</v>
      </c>
      <c r="DK658" t="s">
        <v>6</v>
      </c>
      <c r="DL658" t="s">
        <v>6</v>
      </c>
      <c r="DM658" t="s">
        <v>6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22</v>
      </c>
      <c r="DW658" t="s">
        <v>22</v>
      </c>
      <c r="DX658">
        <v>1</v>
      </c>
      <c r="DZ658" t="s">
        <v>6</v>
      </c>
      <c r="EA658" t="s">
        <v>6</v>
      </c>
      <c r="EB658" t="s">
        <v>6</v>
      </c>
      <c r="EC658" t="s">
        <v>6</v>
      </c>
      <c r="EE658">
        <v>66696438</v>
      </c>
      <c r="EF658">
        <v>22</v>
      </c>
      <c r="EG658" t="s">
        <v>26</v>
      </c>
      <c r="EH658">
        <v>16</v>
      </c>
      <c r="EI658" t="s">
        <v>27</v>
      </c>
      <c r="EJ658">
        <v>1</v>
      </c>
      <c r="EK658">
        <v>20001</v>
      </c>
      <c r="EL658" t="s">
        <v>28</v>
      </c>
      <c r="EM658" t="s">
        <v>29</v>
      </c>
      <c r="EO658" t="s">
        <v>30</v>
      </c>
      <c r="EQ658">
        <v>0</v>
      </c>
      <c r="ER658">
        <v>52</v>
      </c>
      <c r="ES658">
        <v>40.93</v>
      </c>
      <c r="ET658">
        <v>1.47</v>
      </c>
      <c r="EU658">
        <v>0.12</v>
      </c>
      <c r="EV658">
        <v>9.6</v>
      </c>
      <c r="EW658">
        <v>1.07</v>
      </c>
      <c r="EX658">
        <v>0.01</v>
      </c>
      <c r="EY658">
        <v>0</v>
      </c>
      <c r="FQ658">
        <v>0</v>
      </c>
      <c r="FR658">
        <v>0</v>
      </c>
      <c r="FS658">
        <v>0</v>
      </c>
      <c r="FX658">
        <v>121</v>
      </c>
      <c r="FY658">
        <v>72</v>
      </c>
      <c r="GA658" t="s">
        <v>6</v>
      </c>
      <c r="GD658">
        <v>1</v>
      </c>
      <c r="GF658">
        <v>-476731723</v>
      </c>
      <c r="GG658">
        <v>2</v>
      </c>
      <c r="GH658">
        <v>1</v>
      </c>
      <c r="GI658">
        <v>4</v>
      </c>
      <c r="GJ658">
        <v>0</v>
      </c>
      <c r="GK658">
        <v>0</v>
      </c>
      <c r="GL658">
        <f t="shared" si="553"/>
        <v>0</v>
      </c>
      <c r="GM658">
        <f t="shared" si="554"/>
        <v>1766.27</v>
      </c>
      <c r="GN658">
        <f t="shared" si="555"/>
        <v>1766.27</v>
      </c>
      <c r="GO658">
        <f t="shared" si="556"/>
        <v>0</v>
      </c>
      <c r="GP658">
        <f t="shared" si="557"/>
        <v>0</v>
      </c>
      <c r="GR658">
        <v>0</v>
      </c>
      <c r="GS658">
        <v>3</v>
      </c>
      <c r="GT658">
        <v>0</v>
      </c>
      <c r="GU658" t="s">
        <v>6</v>
      </c>
      <c r="GV658">
        <f t="shared" si="558"/>
        <v>0</v>
      </c>
      <c r="GW658">
        <v>1</v>
      </c>
      <c r="GX658">
        <f t="shared" si="559"/>
        <v>0</v>
      </c>
      <c r="HA658">
        <v>0</v>
      </c>
      <c r="HB658">
        <v>0</v>
      </c>
      <c r="HC658">
        <f t="shared" si="560"/>
        <v>0</v>
      </c>
      <c r="HE658" t="s">
        <v>6</v>
      </c>
      <c r="HF658" t="s">
        <v>6</v>
      </c>
      <c r="HM658" t="s">
        <v>6</v>
      </c>
      <c r="HN658" t="s">
        <v>31</v>
      </c>
      <c r="HO658" t="s">
        <v>32</v>
      </c>
      <c r="HP658" t="s">
        <v>27</v>
      </c>
      <c r="HQ658" t="s">
        <v>27</v>
      </c>
      <c r="HS658">
        <v>0</v>
      </c>
      <c r="IK658">
        <v>0</v>
      </c>
    </row>
    <row r="659" spans="1:245" x14ac:dyDescent="0.2">
      <c r="A659">
        <v>18</v>
      </c>
      <c r="B659">
        <v>1</v>
      </c>
      <c r="C659">
        <v>885</v>
      </c>
      <c r="E659" t="s">
        <v>473</v>
      </c>
      <c r="F659" t="s">
        <v>47</v>
      </c>
      <c r="G659" t="s">
        <v>48</v>
      </c>
      <c r="H659" t="str">
        <f>'1.Ведомость'!C335</f>
        <v>РУБ</v>
      </c>
      <c r="I659">
        <f>I658*J659</f>
        <v>0.1</v>
      </c>
      <c r="J659">
        <v>0.1</v>
      </c>
      <c r="K659">
        <v>0.1</v>
      </c>
      <c r="O659">
        <f t="shared" si="531"/>
        <v>0.99</v>
      </c>
      <c r="P659">
        <f t="shared" si="532"/>
        <v>0.99</v>
      </c>
      <c r="Q659">
        <f t="shared" si="533"/>
        <v>0</v>
      </c>
      <c r="R659">
        <f t="shared" si="534"/>
        <v>0</v>
      </c>
      <c r="S659">
        <f t="shared" si="535"/>
        <v>0</v>
      </c>
      <c r="T659">
        <f t="shared" si="536"/>
        <v>0</v>
      </c>
      <c r="U659">
        <f t="shared" si="537"/>
        <v>0</v>
      </c>
      <c r="V659">
        <f t="shared" si="538"/>
        <v>0</v>
      </c>
      <c r="W659">
        <f t="shared" si="539"/>
        <v>0</v>
      </c>
      <c r="X659">
        <f t="shared" si="540"/>
        <v>0</v>
      </c>
      <c r="Y659">
        <f t="shared" si="541"/>
        <v>0</v>
      </c>
      <c r="AA659">
        <v>92843885</v>
      </c>
      <c r="AB659">
        <f t="shared" si="542"/>
        <v>1</v>
      </c>
      <c r="AC659">
        <f t="shared" si="543"/>
        <v>1</v>
      </c>
      <c r="AD659">
        <f>ROUND((((ET659)-(EU659))+AE659),2)</f>
        <v>0</v>
      </c>
      <c r="AE659">
        <f t="shared" ref="AE659:AF661" si="563">ROUND((EU659),2)</f>
        <v>0</v>
      </c>
      <c r="AF659">
        <f t="shared" si="563"/>
        <v>0</v>
      </c>
      <c r="AG659">
        <f t="shared" si="544"/>
        <v>0</v>
      </c>
      <c r="AH659">
        <f t="shared" ref="AH659:AI661" si="564">(EW659)</f>
        <v>0</v>
      </c>
      <c r="AI659">
        <f t="shared" si="564"/>
        <v>0</v>
      </c>
      <c r="AJ659">
        <f t="shared" si="545"/>
        <v>0</v>
      </c>
      <c r="AK659">
        <v>1</v>
      </c>
      <c r="AL659">
        <v>1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9.92</v>
      </c>
      <c r="BD659" t="s">
        <v>6</v>
      </c>
      <c r="BE659" t="s">
        <v>6</v>
      </c>
      <c r="BF659" t="s">
        <v>6</v>
      </c>
      <c r="BG659" t="s">
        <v>6</v>
      </c>
      <c r="BH659">
        <v>3</v>
      </c>
      <c r="BI659">
        <v>1</v>
      </c>
      <c r="BJ659" t="s">
        <v>50</v>
      </c>
      <c r="BM659">
        <v>500001</v>
      </c>
      <c r="BN659">
        <v>0</v>
      </c>
      <c r="BO659" t="s">
        <v>6</v>
      </c>
      <c r="BP659">
        <v>0</v>
      </c>
      <c r="BQ659">
        <v>8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6</v>
      </c>
      <c r="BZ659">
        <v>0</v>
      </c>
      <c r="CA659">
        <v>0</v>
      </c>
      <c r="CB659" t="s">
        <v>6</v>
      </c>
      <c r="CE659">
        <v>0</v>
      </c>
      <c r="CF659">
        <v>0</v>
      </c>
      <c r="CG659">
        <v>0</v>
      </c>
      <c r="CM659">
        <v>0</v>
      </c>
      <c r="CN659" t="s">
        <v>6</v>
      </c>
      <c r="CO659">
        <v>0</v>
      </c>
      <c r="CP659">
        <f t="shared" si="546"/>
        <v>0.99</v>
      </c>
      <c r="CQ659">
        <f>AC659*BC659</f>
        <v>9.92</v>
      </c>
      <c r="CR659">
        <f>AD659*BB659</f>
        <v>0</v>
      </c>
      <c r="CS659">
        <f t="shared" si="547"/>
        <v>0</v>
      </c>
      <c r="CT659">
        <f t="shared" si="548"/>
        <v>0</v>
      </c>
      <c r="CU659">
        <f t="shared" si="549"/>
        <v>0</v>
      </c>
      <c r="CV659">
        <f t="shared" si="550"/>
        <v>0</v>
      </c>
      <c r="CW659">
        <f t="shared" si="551"/>
        <v>0</v>
      </c>
      <c r="CX659">
        <f t="shared" si="552"/>
        <v>0</v>
      </c>
      <c r="CY659">
        <f t="shared" si="561"/>
        <v>0</v>
      </c>
      <c r="CZ659">
        <f t="shared" si="562"/>
        <v>0</v>
      </c>
      <c r="DC659" t="s">
        <v>6</v>
      </c>
      <c r="DD659" t="s">
        <v>6</v>
      </c>
      <c r="DE659" t="s">
        <v>6</v>
      </c>
      <c r="DF659" t="s">
        <v>6</v>
      </c>
      <c r="DG659" t="s">
        <v>6</v>
      </c>
      <c r="DH659" t="s">
        <v>6</v>
      </c>
      <c r="DI659" t="s">
        <v>6</v>
      </c>
      <c r="DJ659" t="s">
        <v>6</v>
      </c>
      <c r="DK659" t="s">
        <v>6</v>
      </c>
      <c r="DL659" t="s">
        <v>6</v>
      </c>
      <c r="DM659" t="s">
        <v>6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49</v>
      </c>
      <c r="DW659" t="s">
        <v>49</v>
      </c>
      <c r="DX659">
        <v>1</v>
      </c>
      <c r="DZ659" t="s">
        <v>6</v>
      </c>
      <c r="EA659" t="s">
        <v>6</v>
      </c>
      <c r="EB659" t="s">
        <v>6</v>
      </c>
      <c r="EC659" t="s">
        <v>6</v>
      </c>
      <c r="EE659">
        <v>66696658</v>
      </c>
      <c r="EF659">
        <v>8</v>
      </c>
      <c r="EG659" t="s">
        <v>51</v>
      </c>
      <c r="EH659">
        <v>0</v>
      </c>
      <c r="EI659" t="s">
        <v>6</v>
      </c>
      <c r="EJ659">
        <v>1</v>
      </c>
      <c r="EK659">
        <v>500001</v>
      </c>
      <c r="EL659" t="s">
        <v>52</v>
      </c>
      <c r="EM659" t="s">
        <v>53</v>
      </c>
      <c r="EO659" t="s">
        <v>6</v>
      </c>
      <c r="EQ659">
        <v>0</v>
      </c>
      <c r="ER659">
        <v>1</v>
      </c>
      <c r="ES659">
        <v>1</v>
      </c>
      <c r="ET659">
        <v>0</v>
      </c>
      <c r="EU659">
        <v>0</v>
      </c>
      <c r="EV659">
        <v>0</v>
      </c>
      <c r="EW659">
        <v>0</v>
      </c>
      <c r="EX659">
        <v>0</v>
      </c>
      <c r="FQ659">
        <v>0</v>
      </c>
      <c r="FR659">
        <v>0</v>
      </c>
      <c r="FS659">
        <v>0</v>
      </c>
      <c r="FX659">
        <v>0</v>
      </c>
      <c r="FY659">
        <v>0</v>
      </c>
      <c r="GA659" t="s">
        <v>6</v>
      </c>
      <c r="GD659">
        <v>1</v>
      </c>
      <c r="GF659">
        <v>-1743999360</v>
      </c>
      <c r="GG659">
        <v>2</v>
      </c>
      <c r="GH659">
        <v>1</v>
      </c>
      <c r="GI659">
        <v>4</v>
      </c>
      <c r="GJ659">
        <v>0</v>
      </c>
      <c r="GK659">
        <v>0</v>
      </c>
      <c r="GL659">
        <f t="shared" si="553"/>
        <v>0</v>
      </c>
      <c r="GM659">
        <f t="shared" si="554"/>
        <v>0.99</v>
      </c>
      <c r="GN659">
        <f t="shared" si="555"/>
        <v>0.99</v>
      </c>
      <c r="GO659">
        <f t="shared" si="556"/>
        <v>0</v>
      </c>
      <c r="GP659">
        <f t="shared" si="557"/>
        <v>0</v>
      </c>
      <c r="GR659">
        <v>0</v>
      </c>
      <c r="GS659">
        <v>3</v>
      </c>
      <c r="GT659">
        <v>0</v>
      </c>
      <c r="GU659" t="s">
        <v>6</v>
      </c>
      <c r="GV659">
        <f t="shared" si="558"/>
        <v>0</v>
      </c>
      <c r="GW659">
        <v>1</v>
      </c>
      <c r="GX659">
        <f t="shared" si="559"/>
        <v>0</v>
      </c>
      <c r="HA659">
        <v>0</v>
      </c>
      <c r="HB659">
        <v>0</v>
      </c>
      <c r="HC659">
        <f t="shared" si="560"/>
        <v>0</v>
      </c>
      <c r="HE659" t="s">
        <v>6</v>
      </c>
      <c r="HF659" t="s">
        <v>6</v>
      </c>
      <c r="HM659" t="s">
        <v>6</v>
      </c>
      <c r="HN659" t="s">
        <v>6</v>
      </c>
      <c r="HO659" t="s">
        <v>6</v>
      </c>
      <c r="HP659" t="s">
        <v>6</v>
      </c>
      <c r="HQ659" t="s">
        <v>6</v>
      </c>
      <c r="HS659">
        <v>0</v>
      </c>
      <c r="IK659">
        <v>0</v>
      </c>
    </row>
    <row r="660" spans="1:245" x14ac:dyDescent="0.2">
      <c r="A660">
        <v>18</v>
      </c>
      <c r="B660">
        <v>1</v>
      </c>
      <c r="C660">
        <v>889</v>
      </c>
      <c r="E660" t="s">
        <v>474</v>
      </c>
      <c r="F660" t="s">
        <v>55</v>
      </c>
      <c r="G660" t="s">
        <v>56</v>
      </c>
      <c r="H660" t="str">
        <f>'1.Ведомость'!C336</f>
        <v>м2</v>
      </c>
      <c r="I660">
        <f>I658*J660</f>
        <v>-0.04</v>
      </c>
      <c r="J660">
        <v>-0.04</v>
      </c>
      <c r="K660">
        <v>-0.04</v>
      </c>
      <c r="O660">
        <f t="shared" si="531"/>
        <v>-367.44</v>
      </c>
      <c r="P660">
        <f t="shared" si="532"/>
        <v>-367.44</v>
      </c>
      <c r="Q660">
        <f t="shared" si="533"/>
        <v>0</v>
      </c>
      <c r="R660">
        <f t="shared" si="534"/>
        <v>0</v>
      </c>
      <c r="S660">
        <f t="shared" si="535"/>
        <v>0</v>
      </c>
      <c r="T660">
        <f t="shared" si="536"/>
        <v>0</v>
      </c>
      <c r="U660">
        <f t="shared" si="537"/>
        <v>0</v>
      </c>
      <c r="V660">
        <f t="shared" si="538"/>
        <v>0</v>
      </c>
      <c r="W660">
        <f t="shared" si="539"/>
        <v>0</v>
      </c>
      <c r="X660">
        <f t="shared" si="540"/>
        <v>0</v>
      </c>
      <c r="Y660">
        <f t="shared" si="541"/>
        <v>0</v>
      </c>
      <c r="AA660">
        <v>92843885</v>
      </c>
      <c r="AB660">
        <f t="shared" si="542"/>
        <v>926</v>
      </c>
      <c r="AC660">
        <f t="shared" si="543"/>
        <v>926</v>
      </c>
      <c r="AD660">
        <f>ROUND((((ET660)-(EU660))+AE660),2)</f>
        <v>0</v>
      </c>
      <c r="AE660">
        <f t="shared" si="563"/>
        <v>0</v>
      </c>
      <c r="AF660">
        <f t="shared" si="563"/>
        <v>0</v>
      </c>
      <c r="AG660">
        <f t="shared" si="544"/>
        <v>0</v>
      </c>
      <c r="AH660">
        <f t="shared" si="564"/>
        <v>0</v>
      </c>
      <c r="AI660">
        <f t="shared" si="564"/>
        <v>0</v>
      </c>
      <c r="AJ660">
        <f t="shared" si="545"/>
        <v>0</v>
      </c>
      <c r="AK660">
        <v>926</v>
      </c>
      <c r="AL660">
        <v>926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9.92</v>
      </c>
      <c r="BD660" t="s">
        <v>6</v>
      </c>
      <c r="BE660" t="s">
        <v>6</v>
      </c>
      <c r="BF660" t="s">
        <v>6</v>
      </c>
      <c r="BG660" t="s">
        <v>6</v>
      </c>
      <c r="BH660">
        <v>3</v>
      </c>
      <c r="BI660">
        <v>1</v>
      </c>
      <c r="BJ660" t="s">
        <v>58</v>
      </c>
      <c r="BM660">
        <v>500001</v>
      </c>
      <c r="BN660">
        <v>0</v>
      </c>
      <c r="BO660" t="s">
        <v>6</v>
      </c>
      <c r="BP660">
        <v>0</v>
      </c>
      <c r="BQ660">
        <v>8</v>
      </c>
      <c r="BR660">
        <v>1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6</v>
      </c>
      <c r="BZ660">
        <v>0</v>
      </c>
      <c r="CA660">
        <v>0</v>
      </c>
      <c r="CB660" t="s">
        <v>6</v>
      </c>
      <c r="CE660">
        <v>0</v>
      </c>
      <c r="CF660">
        <v>0</v>
      </c>
      <c r="CG660">
        <v>0</v>
      </c>
      <c r="CM660">
        <v>0</v>
      </c>
      <c r="CN660" t="s">
        <v>6</v>
      </c>
      <c r="CO660">
        <v>0</v>
      </c>
      <c r="CP660">
        <f t="shared" si="546"/>
        <v>-367.44</v>
      </c>
      <c r="CQ660">
        <f>AC660*BC660</f>
        <v>9185.92</v>
      </c>
      <c r="CR660">
        <f>AD660*BB660</f>
        <v>0</v>
      </c>
      <c r="CS660">
        <f t="shared" si="547"/>
        <v>0</v>
      </c>
      <c r="CT660">
        <f t="shared" si="548"/>
        <v>0</v>
      </c>
      <c r="CU660">
        <f t="shared" si="549"/>
        <v>0</v>
      </c>
      <c r="CV660">
        <f t="shared" si="550"/>
        <v>0</v>
      </c>
      <c r="CW660">
        <f t="shared" si="551"/>
        <v>0</v>
      </c>
      <c r="CX660">
        <f t="shared" si="552"/>
        <v>0</v>
      </c>
      <c r="CY660">
        <f t="shared" si="561"/>
        <v>0</v>
      </c>
      <c r="CZ660">
        <f t="shared" si="562"/>
        <v>0</v>
      </c>
      <c r="DC660" t="s">
        <v>6</v>
      </c>
      <c r="DD660" t="s">
        <v>6</v>
      </c>
      <c r="DE660" t="s">
        <v>6</v>
      </c>
      <c r="DF660" t="s">
        <v>6</v>
      </c>
      <c r="DG660" t="s">
        <v>6</v>
      </c>
      <c r="DH660" t="s">
        <v>6</v>
      </c>
      <c r="DI660" t="s">
        <v>6</v>
      </c>
      <c r="DJ660" t="s">
        <v>6</v>
      </c>
      <c r="DK660" t="s">
        <v>6</v>
      </c>
      <c r="DL660" t="s">
        <v>6</v>
      </c>
      <c r="DM660" t="s">
        <v>6</v>
      </c>
      <c r="DN660">
        <v>0</v>
      </c>
      <c r="DO660">
        <v>0</v>
      </c>
      <c r="DP660">
        <v>1</v>
      </c>
      <c r="DQ660">
        <v>1</v>
      </c>
      <c r="DU660">
        <v>1005</v>
      </c>
      <c r="DV660" t="s">
        <v>57</v>
      </c>
      <c r="DW660" t="s">
        <v>57</v>
      </c>
      <c r="DX660">
        <v>1</v>
      </c>
      <c r="DZ660" t="s">
        <v>6</v>
      </c>
      <c r="EA660" t="s">
        <v>6</v>
      </c>
      <c r="EB660" t="s">
        <v>6</v>
      </c>
      <c r="EC660" t="s">
        <v>6</v>
      </c>
      <c r="EE660">
        <v>66696658</v>
      </c>
      <c r="EF660">
        <v>8</v>
      </c>
      <c r="EG660" t="s">
        <v>51</v>
      </c>
      <c r="EH660">
        <v>0</v>
      </c>
      <c r="EI660" t="s">
        <v>6</v>
      </c>
      <c r="EJ660">
        <v>1</v>
      </c>
      <c r="EK660">
        <v>500001</v>
      </c>
      <c r="EL660" t="s">
        <v>52</v>
      </c>
      <c r="EM660" t="s">
        <v>53</v>
      </c>
      <c r="EO660" t="s">
        <v>6</v>
      </c>
      <c r="EQ660">
        <v>32768</v>
      </c>
      <c r="ER660">
        <v>926</v>
      </c>
      <c r="ES660">
        <v>926</v>
      </c>
      <c r="ET660">
        <v>0</v>
      </c>
      <c r="EU660">
        <v>0</v>
      </c>
      <c r="EV660">
        <v>0</v>
      </c>
      <c r="EW660">
        <v>0</v>
      </c>
      <c r="EX660">
        <v>0</v>
      </c>
      <c r="FQ660">
        <v>0</v>
      </c>
      <c r="FR660">
        <v>0</v>
      </c>
      <c r="FS660">
        <v>0</v>
      </c>
      <c r="FX660">
        <v>0</v>
      </c>
      <c r="FY660">
        <v>0</v>
      </c>
      <c r="GA660" t="s">
        <v>6</v>
      </c>
      <c r="GD660">
        <v>1</v>
      </c>
      <c r="GF660">
        <v>-1896968330</v>
      </c>
      <c r="GG660">
        <v>2</v>
      </c>
      <c r="GH660">
        <v>1</v>
      </c>
      <c r="GI660">
        <v>4</v>
      </c>
      <c r="GJ660">
        <v>0</v>
      </c>
      <c r="GK660">
        <v>0</v>
      </c>
      <c r="GL660">
        <f t="shared" si="553"/>
        <v>0</v>
      </c>
      <c r="GM660">
        <f t="shared" si="554"/>
        <v>-367.44</v>
      </c>
      <c r="GN660">
        <f t="shared" si="555"/>
        <v>-367.44</v>
      </c>
      <c r="GO660">
        <f t="shared" si="556"/>
        <v>0</v>
      </c>
      <c r="GP660">
        <f t="shared" si="557"/>
        <v>0</v>
      </c>
      <c r="GR660">
        <v>0</v>
      </c>
      <c r="GS660">
        <v>3</v>
      </c>
      <c r="GT660">
        <v>0</v>
      </c>
      <c r="GU660" t="s">
        <v>6</v>
      </c>
      <c r="GV660">
        <f t="shared" si="558"/>
        <v>0</v>
      </c>
      <c r="GW660">
        <v>1</v>
      </c>
      <c r="GX660">
        <f t="shared" si="559"/>
        <v>0</v>
      </c>
      <c r="HA660">
        <v>0</v>
      </c>
      <c r="HB660">
        <v>0</v>
      </c>
      <c r="HC660">
        <f t="shared" si="560"/>
        <v>0</v>
      </c>
      <c r="HE660" t="s">
        <v>6</v>
      </c>
      <c r="HF660" t="s">
        <v>6</v>
      </c>
      <c r="HM660" t="s">
        <v>6</v>
      </c>
      <c r="HN660" t="s">
        <v>6</v>
      </c>
      <c r="HO660" t="s">
        <v>6</v>
      </c>
      <c r="HP660" t="s">
        <v>6</v>
      </c>
      <c r="HQ660" t="s">
        <v>6</v>
      </c>
      <c r="HS660">
        <v>0</v>
      </c>
      <c r="IK660">
        <v>0</v>
      </c>
    </row>
    <row r="661" spans="1:245" x14ac:dyDescent="0.2">
      <c r="A661">
        <v>18</v>
      </c>
      <c r="B661">
        <v>1</v>
      </c>
      <c r="C661">
        <v>890</v>
      </c>
      <c r="E661" t="s">
        <v>475</v>
      </c>
      <c r="F661" t="s">
        <v>34</v>
      </c>
      <c r="G661" t="s">
        <v>214</v>
      </c>
      <c r="H661" t="str">
        <f>'1.Ведомость'!C337</f>
        <v>ШТ</v>
      </c>
      <c r="I661">
        <f>I658*J661</f>
        <v>1</v>
      </c>
      <c r="J661">
        <v>1</v>
      </c>
      <c r="K661">
        <v>1</v>
      </c>
      <c r="O661">
        <f t="shared" si="531"/>
        <v>775.79</v>
      </c>
      <c r="P661">
        <f t="shared" si="532"/>
        <v>775.79</v>
      </c>
      <c r="Q661">
        <f t="shared" si="533"/>
        <v>0</v>
      </c>
      <c r="R661">
        <f t="shared" si="534"/>
        <v>0</v>
      </c>
      <c r="S661">
        <f t="shared" si="535"/>
        <v>0</v>
      </c>
      <c r="T661">
        <f t="shared" si="536"/>
        <v>0</v>
      </c>
      <c r="U661">
        <f t="shared" si="537"/>
        <v>0</v>
      </c>
      <c r="V661">
        <f t="shared" si="538"/>
        <v>0</v>
      </c>
      <c r="W661">
        <f t="shared" si="539"/>
        <v>0</v>
      </c>
      <c r="X661">
        <f t="shared" si="540"/>
        <v>0</v>
      </c>
      <c r="Y661">
        <f t="shared" si="541"/>
        <v>0</v>
      </c>
      <c r="AA661">
        <v>92843885</v>
      </c>
      <c r="AB661">
        <f t="shared" si="542"/>
        <v>775.79</v>
      </c>
      <c r="AC661">
        <f t="shared" si="543"/>
        <v>775.79</v>
      </c>
      <c r="AD661">
        <f>ROUND((((ET661)-(EU661))+AE661),2)</f>
        <v>0</v>
      </c>
      <c r="AE661">
        <f t="shared" si="563"/>
        <v>0</v>
      </c>
      <c r="AF661">
        <f t="shared" si="563"/>
        <v>0</v>
      </c>
      <c r="AG661">
        <f t="shared" si="544"/>
        <v>0</v>
      </c>
      <c r="AH661">
        <f t="shared" si="564"/>
        <v>0</v>
      </c>
      <c r="AI661">
        <f t="shared" si="564"/>
        <v>0</v>
      </c>
      <c r="AJ661">
        <f t="shared" si="545"/>
        <v>0</v>
      </c>
      <c r="AK661">
        <v>775.79000000000008</v>
      </c>
      <c r="AL661">
        <v>775.79000000000008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9.92</v>
      </c>
      <c r="BD661" t="s">
        <v>6</v>
      </c>
      <c r="BE661" t="s">
        <v>6</v>
      </c>
      <c r="BF661" t="s">
        <v>6</v>
      </c>
      <c r="BG661" t="s">
        <v>6</v>
      </c>
      <c r="BH661">
        <v>3</v>
      </c>
      <c r="BI661">
        <v>1</v>
      </c>
      <c r="BJ661" t="s">
        <v>61</v>
      </c>
      <c r="BM661">
        <v>500001</v>
      </c>
      <c r="BN661">
        <v>0</v>
      </c>
      <c r="BO661" t="s">
        <v>6</v>
      </c>
      <c r="BP661">
        <v>0</v>
      </c>
      <c r="BQ661">
        <v>8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6</v>
      </c>
      <c r="BZ661">
        <v>0</v>
      </c>
      <c r="CA661">
        <v>0</v>
      </c>
      <c r="CB661" t="s">
        <v>6</v>
      </c>
      <c r="CE661">
        <v>0</v>
      </c>
      <c r="CF661">
        <v>0</v>
      </c>
      <c r="CG661">
        <v>0</v>
      </c>
      <c r="CM661">
        <v>0</v>
      </c>
      <c r="CN661" t="s">
        <v>6</v>
      </c>
      <c r="CO661">
        <v>0</v>
      </c>
      <c r="CP661">
        <f t="shared" si="546"/>
        <v>775.79</v>
      </c>
      <c r="CQ661">
        <f>AC661</f>
        <v>775.79</v>
      </c>
      <c r="CR661">
        <f>AD661</f>
        <v>0</v>
      </c>
      <c r="CS661">
        <f t="shared" si="547"/>
        <v>0</v>
      </c>
      <c r="CT661">
        <f t="shared" si="548"/>
        <v>0</v>
      </c>
      <c r="CU661">
        <f t="shared" si="549"/>
        <v>0</v>
      </c>
      <c r="CV661">
        <f t="shared" si="550"/>
        <v>0</v>
      </c>
      <c r="CW661">
        <f t="shared" si="551"/>
        <v>0</v>
      </c>
      <c r="CX661">
        <f t="shared" si="552"/>
        <v>0</v>
      </c>
      <c r="CY661">
        <f t="shared" si="561"/>
        <v>0</v>
      </c>
      <c r="CZ661">
        <f t="shared" si="562"/>
        <v>0</v>
      </c>
      <c r="DC661" t="s">
        <v>6</v>
      </c>
      <c r="DD661" t="s">
        <v>6</v>
      </c>
      <c r="DE661" t="s">
        <v>6</v>
      </c>
      <c r="DF661" t="s">
        <v>6</v>
      </c>
      <c r="DG661" t="s">
        <v>6</v>
      </c>
      <c r="DH661" t="s">
        <v>6</v>
      </c>
      <c r="DI661" t="s">
        <v>6</v>
      </c>
      <c r="DJ661" t="s">
        <v>6</v>
      </c>
      <c r="DK661" t="s">
        <v>6</v>
      </c>
      <c r="DL661" t="s">
        <v>6</v>
      </c>
      <c r="DM661" t="s">
        <v>6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22</v>
      </c>
      <c r="DW661" t="s">
        <v>22</v>
      </c>
      <c r="DX661">
        <v>1</v>
      </c>
      <c r="DZ661" t="s">
        <v>6</v>
      </c>
      <c r="EA661" t="s">
        <v>6</v>
      </c>
      <c r="EB661" t="s">
        <v>6</v>
      </c>
      <c r="EC661" t="s">
        <v>6</v>
      </c>
      <c r="EE661">
        <v>66696658</v>
      </c>
      <c r="EF661">
        <v>8</v>
      </c>
      <c r="EG661" t="s">
        <v>51</v>
      </c>
      <c r="EH661">
        <v>0</v>
      </c>
      <c r="EI661" t="s">
        <v>6</v>
      </c>
      <c r="EJ661">
        <v>1</v>
      </c>
      <c r="EK661">
        <v>500001</v>
      </c>
      <c r="EL661" t="s">
        <v>52</v>
      </c>
      <c r="EM661" t="s">
        <v>53</v>
      </c>
      <c r="EO661" t="s">
        <v>6</v>
      </c>
      <c r="EQ661">
        <v>1310720</v>
      </c>
      <c r="ER661">
        <v>775.79000000000008</v>
      </c>
      <c r="ES661">
        <v>775.79000000000008</v>
      </c>
      <c r="ET661">
        <v>0</v>
      </c>
      <c r="EU661">
        <v>0</v>
      </c>
      <c r="EV661">
        <v>0</v>
      </c>
      <c r="EW661">
        <v>0</v>
      </c>
      <c r="EX661">
        <v>0</v>
      </c>
      <c r="EZ661">
        <v>5</v>
      </c>
      <c r="FC661">
        <v>0</v>
      </c>
      <c r="FD661">
        <v>18</v>
      </c>
      <c r="FF661">
        <v>737.71</v>
      </c>
      <c r="FQ661">
        <v>0</v>
      </c>
      <c r="FR661">
        <v>0</v>
      </c>
      <c r="FS661">
        <v>0</v>
      </c>
      <c r="FX661">
        <v>0</v>
      </c>
      <c r="FY661">
        <v>0</v>
      </c>
      <c r="GA661" t="s">
        <v>215</v>
      </c>
      <c r="GD661">
        <v>1</v>
      </c>
      <c r="GF661">
        <v>-1131874158</v>
      </c>
      <c r="GG661">
        <v>2</v>
      </c>
      <c r="GH661">
        <v>3</v>
      </c>
      <c r="GI661">
        <v>4</v>
      </c>
      <c r="GJ661">
        <v>0</v>
      </c>
      <c r="GK661">
        <v>0</v>
      </c>
      <c r="GL661">
        <f t="shared" si="553"/>
        <v>0</v>
      </c>
      <c r="GM661">
        <f t="shared" si="554"/>
        <v>775.79</v>
      </c>
      <c r="GN661">
        <f t="shared" si="555"/>
        <v>775.79</v>
      </c>
      <c r="GO661">
        <f t="shared" si="556"/>
        <v>0</v>
      </c>
      <c r="GP661">
        <f t="shared" si="557"/>
        <v>0</v>
      </c>
      <c r="GR661">
        <v>1</v>
      </c>
      <c r="GS661">
        <v>1</v>
      </c>
      <c r="GT661">
        <v>0</v>
      </c>
      <c r="GU661" t="s">
        <v>6</v>
      </c>
      <c r="GV661">
        <f t="shared" si="558"/>
        <v>0</v>
      </c>
      <c r="GW661">
        <v>1</v>
      </c>
      <c r="GX661">
        <f t="shared" si="559"/>
        <v>0</v>
      </c>
      <c r="HA661">
        <v>0</v>
      </c>
      <c r="HB661">
        <v>0</v>
      </c>
      <c r="HC661">
        <f t="shared" si="560"/>
        <v>0</v>
      </c>
      <c r="HE661" t="s">
        <v>40</v>
      </c>
      <c r="HF661" t="s">
        <v>42</v>
      </c>
      <c r="HG661">
        <f>ROUND(AC661*I661,2)</f>
        <v>775.79</v>
      </c>
      <c r="HM661" t="s">
        <v>6</v>
      </c>
      <c r="HN661" t="s">
        <v>6</v>
      </c>
      <c r="HO661" t="s">
        <v>6</v>
      </c>
      <c r="HP661" t="s">
        <v>6</v>
      </c>
      <c r="HQ661" t="s">
        <v>6</v>
      </c>
      <c r="HS661">
        <v>0</v>
      </c>
      <c r="IK661">
        <v>0</v>
      </c>
    </row>
    <row r="662" spans="1:245" x14ac:dyDescent="0.2">
      <c r="A662">
        <v>17</v>
      </c>
      <c r="B662">
        <v>1</v>
      </c>
      <c r="C662">
        <f>ROW(SmtRes!A900)</f>
        <v>900</v>
      </c>
      <c r="D662">
        <f>ROW(EtalonRes!A1019)</f>
        <v>1019</v>
      </c>
      <c r="E662" t="s">
        <v>476</v>
      </c>
      <c r="F662" t="s">
        <v>43</v>
      </c>
      <c r="G662" t="s">
        <v>44</v>
      </c>
      <c r="H662" t="s">
        <v>22</v>
      </c>
      <c r="I662">
        <v>19</v>
      </c>
      <c r="J662">
        <v>0</v>
      </c>
      <c r="K662">
        <v>19</v>
      </c>
      <c r="O662">
        <f t="shared" si="531"/>
        <v>16767.11</v>
      </c>
      <c r="P662">
        <f t="shared" si="532"/>
        <v>7714.49</v>
      </c>
      <c r="Q662">
        <f t="shared" si="533"/>
        <v>462.95</v>
      </c>
      <c r="R662">
        <f t="shared" si="534"/>
        <v>110.78</v>
      </c>
      <c r="S662">
        <f t="shared" si="535"/>
        <v>8589.67</v>
      </c>
      <c r="T662">
        <f t="shared" si="536"/>
        <v>0</v>
      </c>
      <c r="U662">
        <f t="shared" si="537"/>
        <v>21.346499999999999</v>
      </c>
      <c r="V662">
        <f t="shared" si="538"/>
        <v>0.19950000000000001</v>
      </c>
      <c r="W662">
        <f t="shared" si="539"/>
        <v>0</v>
      </c>
      <c r="X662">
        <f t="shared" si="540"/>
        <v>10527.54</v>
      </c>
      <c r="Y662">
        <f t="shared" si="541"/>
        <v>6264.32</v>
      </c>
      <c r="AA662">
        <v>92843885</v>
      </c>
      <c r="AB662">
        <f t="shared" si="542"/>
        <v>52.56</v>
      </c>
      <c r="AC662">
        <f t="shared" si="543"/>
        <v>40.93</v>
      </c>
      <c r="AD662">
        <f>ROUND(((((ET662*ROUND(1.05,7)))-((EU662*ROUND(1.05,7))))+AE662),2)</f>
        <v>1.55</v>
      </c>
      <c r="AE662">
        <f>ROUND(((EU662*ROUND(1.05,7))),2)</f>
        <v>0.13</v>
      </c>
      <c r="AF662">
        <f>ROUND(((EV662*ROUND(1.05,7))),2)</f>
        <v>10.08</v>
      </c>
      <c r="AG662">
        <f t="shared" si="544"/>
        <v>0</v>
      </c>
      <c r="AH662">
        <f>((EW662*ROUND(1.05,7)))</f>
        <v>1.1235000000000002</v>
      </c>
      <c r="AI662">
        <f>((EX662*ROUND(1.05,7)))</f>
        <v>1.0500000000000001E-2</v>
      </c>
      <c r="AJ662">
        <f t="shared" si="545"/>
        <v>0</v>
      </c>
      <c r="AK662">
        <v>52</v>
      </c>
      <c r="AL662">
        <v>40.93</v>
      </c>
      <c r="AM662">
        <v>1.47</v>
      </c>
      <c r="AN662">
        <v>0.12</v>
      </c>
      <c r="AO662">
        <v>9.6</v>
      </c>
      <c r="AP662">
        <v>0</v>
      </c>
      <c r="AQ662">
        <v>1.07</v>
      </c>
      <c r="AR662">
        <v>0.01</v>
      </c>
      <c r="AS662">
        <v>0</v>
      </c>
      <c r="AT662">
        <v>121</v>
      </c>
      <c r="AU662">
        <v>72</v>
      </c>
      <c r="AV662">
        <v>1</v>
      </c>
      <c r="AW662">
        <v>1</v>
      </c>
      <c r="AZ662">
        <v>1</v>
      </c>
      <c r="BA662">
        <v>44.85</v>
      </c>
      <c r="BB662">
        <v>15.72</v>
      </c>
      <c r="BC662">
        <v>9.92</v>
      </c>
      <c r="BD662" t="s">
        <v>6</v>
      </c>
      <c r="BE662" t="s">
        <v>6</v>
      </c>
      <c r="BF662" t="s">
        <v>6</v>
      </c>
      <c r="BG662" t="s">
        <v>6</v>
      </c>
      <c r="BH662">
        <v>0</v>
      </c>
      <c r="BI662">
        <v>1</v>
      </c>
      <c r="BJ662" t="s">
        <v>45</v>
      </c>
      <c r="BM662">
        <v>20001</v>
      </c>
      <c r="BN662">
        <v>0</v>
      </c>
      <c r="BO662" t="s">
        <v>6</v>
      </c>
      <c r="BP662">
        <v>0</v>
      </c>
      <c r="BQ662">
        <v>22</v>
      </c>
      <c r="BR662">
        <v>0</v>
      </c>
      <c r="BS662">
        <v>44.85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6</v>
      </c>
      <c r="BZ662">
        <v>121</v>
      </c>
      <c r="CA662">
        <v>72</v>
      </c>
      <c r="CB662" t="s">
        <v>6</v>
      </c>
      <c r="CE662">
        <v>0</v>
      </c>
      <c r="CF662">
        <v>0</v>
      </c>
      <c r="CG662">
        <v>0</v>
      </c>
      <c r="CM662">
        <v>0</v>
      </c>
      <c r="CN662" t="s">
        <v>24</v>
      </c>
      <c r="CO662">
        <v>0</v>
      </c>
      <c r="CP662">
        <f t="shared" si="546"/>
        <v>16767.11</v>
      </c>
      <c r="CQ662">
        <f>AC662*BC662</f>
        <v>406.0256</v>
      </c>
      <c r="CR662">
        <f>AD662*BB662</f>
        <v>24.366000000000003</v>
      </c>
      <c r="CS662">
        <f t="shared" si="547"/>
        <v>5.8305000000000007</v>
      </c>
      <c r="CT662">
        <f t="shared" si="548"/>
        <v>452.08800000000002</v>
      </c>
      <c r="CU662">
        <f t="shared" si="549"/>
        <v>0</v>
      </c>
      <c r="CV662">
        <f t="shared" si="550"/>
        <v>1.1235000000000002</v>
      </c>
      <c r="CW662">
        <f t="shared" si="551"/>
        <v>1.0500000000000001E-2</v>
      </c>
      <c r="CX662">
        <f t="shared" si="552"/>
        <v>0</v>
      </c>
      <c r="CY662">
        <f t="shared" si="561"/>
        <v>10527.544500000002</v>
      </c>
      <c r="CZ662">
        <f t="shared" si="562"/>
        <v>6264.3240000000005</v>
      </c>
      <c r="DC662" t="s">
        <v>6</v>
      </c>
      <c r="DD662" t="s">
        <v>6</v>
      </c>
      <c r="DE662" t="s">
        <v>25</v>
      </c>
      <c r="DF662" t="s">
        <v>25</v>
      </c>
      <c r="DG662" t="s">
        <v>25</v>
      </c>
      <c r="DH662" t="s">
        <v>6</v>
      </c>
      <c r="DI662" t="s">
        <v>25</v>
      </c>
      <c r="DJ662" t="s">
        <v>25</v>
      </c>
      <c r="DK662" t="s">
        <v>6</v>
      </c>
      <c r="DL662" t="s">
        <v>6</v>
      </c>
      <c r="DM662" t="s">
        <v>6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22</v>
      </c>
      <c r="DW662" t="s">
        <v>22</v>
      </c>
      <c r="DX662">
        <v>1</v>
      </c>
      <c r="DZ662" t="s">
        <v>6</v>
      </c>
      <c r="EA662" t="s">
        <v>6</v>
      </c>
      <c r="EB662" t="s">
        <v>6</v>
      </c>
      <c r="EC662" t="s">
        <v>6</v>
      </c>
      <c r="EE662">
        <v>66696438</v>
      </c>
      <c r="EF662">
        <v>22</v>
      </c>
      <c r="EG662" t="s">
        <v>26</v>
      </c>
      <c r="EH662">
        <v>16</v>
      </c>
      <c r="EI662" t="s">
        <v>27</v>
      </c>
      <c r="EJ662">
        <v>1</v>
      </c>
      <c r="EK662">
        <v>20001</v>
      </c>
      <c r="EL662" t="s">
        <v>28</v>
      </c>
      <c r="EM662" t="s">
        <v>29</v>
      </c>
      <c r="EO662" t="s">
        <v>30</v>
      </c>
      <c r="EQ662">
        <v>131072</v>
      </c>
      <c r="ER662">
        <v>52</v>
      </c>
      <c r="ES662">
        <v>40.93</v>
      </c>
      <c r="ET662">
        <v>1.47</v>
      </c>
      <c r="EU662">
        <v>0.12</v>
      </c>
      <c r="EV662">
        <v>9.6</v>
      </c>
      <c r="EW662">
        <v>1.07</v>
      </c>
      <c r="EX662">
        <v>0.01</v>
      </c>
      <c r="EY662">
        <v>0</v>
      </c>
      <c r="FQ662">
        <v>0</v>
      </c>
      <c r="FR662">
        <v>0</v>
      </c>
      <c r="FS662">
        <v>0</v>
      </c>
      <c r="FX662">
        <v>121</v>
      </c>
      <c r="FY662">
        <v>72</v>
      </c>
      <c r="GA662" t="s">
        <v>6</v>
      </c>
      <c r="GD662">
        <v>1</v>
      </c>
      <c r="GF662">
        <v>-476731723</v>
      </c>
      <c r="GG662">
        <v>2</v>
      </c>
      <c r="GH662">
        <v>1</v>
      </c>
      <c r="GI662">
        <v>4</v>
      </c>
      <c r="GJ662">
        <v>0</v>
      </c>
      <c r="GK662">
        <v>0</v>
      </c>
      <c r="GL662">
        <f t="shared" si="553"/>
        <v>0</v>
      </c>
      <c r="GM662">
        <f t="shared" si="554"/>
        <v>33558.97</v>
      </c>
      <c r="GN662">
        <f t="shared" si="555"/>
        <v>33558.97</v>
      </c>
      <c r="GO662">
        <f t="shared" si="556"/>
        <v>0</v>
      </c>
      <c r="GP662">
        <f t="shared" si="557"/>
        <v>0</v>
      </c>
      <c r="GR662">
        <v>0</v>
      </c>
      <c r="GS662">
        <v>3</v>
      </c>
      <c r="GT662">
        <v>0</v>
      </c>
      <c r="GU662" t="s">
        <v>6</v>
      </c>
      <c r="GV662">
        <f t="shared" si="558"/>
        <v>0</v>
      </c>
      <c r="GW662">
        <v>1</v>
      </c>
      <c r="GX662">
        <f t="shared" si="559"/>
        <v>0</v>
      </c>
      <c r="HA662">
        <v>0</v>
      </c>
      <c r="HB662">
        <v>0</v>
      </c>
      <c r="HC662">
        <f t="shared" si="560"/>
        <v>0</v>
      </c>
      <c r="HE662" t="s">
        <v>6</v>
      </c>
      <c r="HF662" t="s">
        <v>6</v>
      </c>
      <c r="HM662" t="s">
        <v>6</v>
      </c>
      <c r="HN662" t="s">
        <v>31</v>
      </c>
      <c r="HO662" t="s">
        <v>32</v>
      </c>
      <c r="HP662" t="s">
        <v>27</v>
      </c>
      <c r="HQ662" t="s">
        <v>27</v>
      </c>
      <c r="HS662">
        <v>0</v>
      </c>
      <c r="IK662">
        <v>0</v>
      </c>
    </row>
    <row r="663" spans="1:245" x14ac:dyDescent="0.2">
      <c r="A663">
        <v>18</v>
      </c>
      <c r="B663">
        <v>1</v>
      </c>
      <c r="C663">
        <v>895</v>
      </c>
      <c r="E663" t="s">
        <v>477</v>
      </c>
      <c r="F663" t="s">
        <v>47</v>
      </c>
      <c r="G663" t="s">
        <v>48</v>
      </c>
      <c r="H663" t="str">
        <f>'1.Ведомость'!C339</f>
        <v>РУБ</v>
      </c>
      <c r="I663">
        <f>I662*J663</f>
        <v>1.9</v>
      </c>
      <c r="J663">
        <v>9.9999999999999992E-2</v>
      </c>
      <c r="K663">
        <v>0.1</v>
      </c>
      <c r="O663">
        <f t="shared" si="531"/>
        <v>18.850000000000001</v>
      </c>
      <c r="P663">
        <f t="shared" si="532"/>
        <v>18.850000000000001</v>
      </c>
      <c r="Q663">
        <f t="shared" si="533"/>
        <v>0</v>
      </c>
      <c r="R663">
        <f t="shared" si="534"/>
        <v>0</v>
      </c>
      <c r="S663">
        <f t="shared" si="535"/>
        <v>0</v>
      </c>
      <c r="T663">
        <f t="shared" si="536"/>
        <v>0</v>
      </c>
      <c r="U663">
        <f t="shared" si="537"/>
        <v>0</v>
      </c>
      <c r="V663">
        <f t="shared" si="538"/>
        <v>0</v>
      </c>
      <c r="W663">
        <f t="shared" si="539"/>
        <v>0</v>
      </c>
      <c r="X663">
        <f t="shared" si="540"/>
        <v>0</v>
      </c>
      <c r="Y663">
        <f t="shared" si="541"/>
        <v>0</v>
      </c>
      <c r="AA663">
        <v>92843885</v>
      </c>
      <c r="AB663">
        <f t="shared" si="542"/>
        <v>1</v>
      </c>
      <c r="AC663">
        <f t="shared" si="543"/>
        <v>1</v>
      </c>
      <c r="AD663">
        <f>ROUND((((ET663)-(EU663))+AE663),2)</f>
        <v>0</v>
      </c>
      <c r="AE663">
        <f t="shared" ref="AE663:AF665" si="565">ROUND((EU663),2)</f>
        <v>0</v>
      </c>
      <c r="AF663">
        <f t="shared" si="565"/>
        <v>0</v>
      </c>
      <c r="AG663">
        <f t="shared" si="544"/>
        <v>0</v>
      </c>
      <c r="AH663">
        <f t="shared" ref="AH663:AI665" si="566">(EW663)</f>
        <v>0</v>
      </c>
      <c r="AI663">
        <f t="shared" si="566"/>
        <v>0</v>
      </c>
      <c r="AJ663">
        <f t="shared" si="545"/>
        <v>0</v>
      </c>
      <c r="AK663">
        <v>1</v>
      </c>
      <c r="AL663">
        <v>1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9.92</v>
      </c>
      <c r="BD663" t="s">
        <v>6</v>
      </c>
      <c r="BE663" t="s">
        <v>6</v>
      </c>
      <c r="BF663" t="s">
        <v>6</v>
      </c>
      <c r="BG663" t="s">
        <v>6</v>
      </c>
      <c r="BH663">
        <v>3</v>
      </c>
      <c r="BI663">
        <v>1</v>
      </c>
      <c r="BJ663" t="s">
        <v>50</v>
      </c>
      <c r="BM663">
        <v>500001</v>
      </c>
      <c r="BN663">
        <v>0</v>
      </c>
      <c r="BO663" t="s">
        <v>6</v>
      </c>
      <c r="BP663">
        <v>0</v>
      </c>
      <c r="BQ663">
        <v>8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6</v>
      </c>
      <c r="BZ663">
        <v>0</v>
      </c>
      <c r="CA663">
        <v>0</v>
      </c>
      <c r="CB663" t="s">
        <v>6</v>
      </c>
      <c r="CE663">
        <v>0</v>
      </c>
      <c r="CF663">
        <v>0</v>
      </c>
      <c r="CG663">
        <v>0</v>
      </c>
      <c r="CM663">
        <v>0</v>
      </c>
      <c r="CN663" t="s">
        <v>6</v>
      </c>
      <c r="CO663">
        <v>0</v>
      </c>
      <c r="CP663">
        <f t="shared" si="546"/>
        <v>18.850000000000001</v>
      </c>
      <c r="CQ663">
        <f>AC663*BC663</f>
        <v>9.92</v>
      </c>
      <c r="CR663">
        <f>AD663*BB663</f>
        <v>0</v>
      </c>
      <c r="CS663">
        <f t="shared" si="547"/>
        <v>0</v>
      </c>
      <c r="CT663">
        <f t="shared" si="548"/>
        <v>0</v>
      </c>
      <c r="CU663">
        <f t="shared" si="549"/>
        <v>0</v>
      </c>
      <c r="CV663">
        <f t="shared" si="550"/>
        <v>0</v>
      </c>
      <c r="CW663">
        <f t="shared" si="551"/>
        <v>0</v>
      </c>
      <c r="CX663">
        <f t="shared" si="552"/>
        <v>0</v>
      </c>
      <c r="CY663">
        <f t="shared" si="561"/>
        <v>0</v>
      </c>
      <c r="CZ663">
        <f t="shared" si="562"/>
        <v>0</v>
      </c>
      <c r="DC663" t="s">
        <v>6</v>
      </c>
      <c r="DD663" t="s">
        <v>6</v>
      </c>
      <c r="DE663" t="s">
        <v>6</v>
      </c>
      <c r="DF663" t="s">
        <v>6</v>
      </c>
      <c r="DG663" t="s">
        <v>6</v>
      </c>
      <c r="DH663" t="s">
        <v>6</v>
      </c>
      <c r="DI663" t="s">
        <v>6</v>
      </c>
      <c r="DJ663" t="s">
        <v>6</v>
      </c>
      <c r="DK663" t="s">
        <v>6</v>
      </c>
      <c r="DL663" t="s">
        <v>6</v>
      </c>
      <c r="DM663" t="s">
        <v>6</v>
      </c>
      <c r="DN663">
        <v>0</v>
      </c>
      <c r="DO663">
        <v>0</v>
      </c>
      <c r="DP663">
        <v>1</v>
      </c>
      <c r="DQ663">
        <v>1</v>
      </c>
      <c r="DU663">
        <v>1013</v>
      </c>
      <c r="DV663" t="s">
        <v>49</v>
      </c>
      <c r="DW663" t="s">
        <v>49</v>
      </c>
      <c r="DX663">
        <v>1</v>
      </c>
      <c r="DZ663" t="s">
        <v>6</v>
      </c>
      <c r="EA663" t="s">
        <v>6</v>
      </c>
      <c r="EB663" t="s">
        <v>6</v>
      </c>
      <c r="EC663" t="s">
        <v>6</v>
      </c>
      <c r="EE663">
        <v>66696658</v>
      </c>
      <c r="EF663">
        <v>8</v>
      </c>
      <c r="EG663" t="s">
        <v>51</v>
      </c>
      <c r="EH663">
        <v>0</v>
      </c>
      <c r="EI663" t="s">
        <v>6</v>
      </c>
      <c r="EJ663">
        <v>1</v>
      </c>
      <c r="EK663">
        <v>500001</v>
      </c>
      <c r="EL663" t="s">
        <v>52</v>
      </c>
      <c r="EM663" t="s">
        <v>53</v>
      </c>
      <c r="EO663" t="s">
        <v>6</v>
      </c>
      <c r="EQ663">
        <v>0</v>
      </c>
      <c r="ER663">
        <v>1</v>
      </c>
      <c r="ES663">
        <v>1</v>
      </c>
      <c r="ET663">
        <v>0</v>
      </c>
      <c r="EU663">
        <v>0</v>
      </c>
      <c r="EV663">
        <v>0</v>
      </c>
      <c r="EW663">
        <v>0</v>
      </c>
      <c r="EX663">
        <v>0</v>
      </c>
      <c r="FQ663">
        <v>0</v>
      </c>
      <c r="FR663">
        <v>0</v>
      </c>
      <c r="FS663">
        <v>0</v>
      </c>
      <c r="FX663">
        <v>0</v>
      </c>
      <c r="FY663">
        <v>0</v>
      </c>
      <c r="GA663" t="s">
        <v>6</v>
      </c>
      <c r="GD663">
        <v>1</v>
      </c>
      <c r="GF663">
        <v>-1743999360</v>
      </c>
      <c r="GG663">
        <v>2</v>
      </c>
      <c r="GH663">
        <v>1</v>
      </c>
      <c r="GI663">
        <v>4</v>
      </c>
      <c r="GJ663">
        <v>0</v>
      </c>
      <c r="GK663">
        <v>0</v>
      </c>
      <c r="GL663">
        <f t="shared" si="553"/>
        <v>0</v>
      </c>
      <c r="GM663">
        <f t="shared" si="554"/>
        <v>18.850000000000001</v>
      </c>
      <c r="GN663">
        <f t="shared" si="555"/>
        <v>18.850000000000001</v>
      </c>
      <c r="GO663">
        <f t="shared" si="556"/>
        <v>0</v>
      </c>
      <c r="GP663">
        <f t="shared" si="557"/>
        <v>0</v>
      </c>
      <c r="GR663">
        <v>0</v>
      </c>
      <c r="GS663">
        <v>3</v>
      </c>
      <c r="GT663">
        <v>0</v>
      </c>
      <c r="GU663" t="s">
        <v>6</v>
      </c>
      <c r="GV663">
        <f t="shared" si="558"/>
        <v>0</v>
      </c>
      <c r="GW663">
        <v>1</v>
      </c>
      <c r="GX663">
        <f t="shared" si="559"/>
        <v>0</v>
      </c>
      <c r="HA663">
        <v>0</v>
      </c>
      <c r="HB663">
        <v>0</v>
      </c>
      <c r="HC663">
        <f t="shared" si="560"/>
        <v>0</v>
      </c>
      <c r="HE663" t="s">
        <v>6</v>
      </c>
      <c r="HF663" t="s">
        <v>6</v>
      </c>
      <c r="HM663" t="s">
        <v>6</v>
      </c>
      <c r="HN663" t="s">
        <v>6</v>
      </c>
      <c r="HO663" t="s">
        <v>6</v>
      </c>
      <c r="HP663" t="s">
        <v>6</v>
      </c>
      <c r="HQ663" t="s">
        <v>6</v>
      </c>
      <c r="HS663">
        <v>0</v>
      </c>
      <c r="IK663">
        <v>0</v>
      </c>
    </row>
    <row r="664" spans="1:245" x14ac:dyDescent="0.2">
      <c r="A664">
        <v>18</v>
      </c>
      <c r="B664">
        <v>1</v>
      </c>
      <c r="C664">
        <v>899</v>
      </c>
      <c r="E664" t="s">
        <v>478</v>
      </c>
      <c r="F664" t="s">
        <v>55</v>
      </c>
      <c r="G664" t="s">
        <v>56</v>
      </c>
      <c r="H664" t="str">
        <f>'1.Ведомость'!C340</f>
        <v>м2</v>
      </c>
      <c r="I664">
        <f>I662*J664</f>
        <v>-0.76</v>
      </c>
      <c r="J664">
        <v>-0.04</v>
      </c>
      <c r="K664">
        <v>-0.04</v>
      </c>
      <c r="O664">
        <f t="shared" si="531"/>
        <v>-6981.3</v>
      </c>
      <c r="P664">
        <f t="shared" si="532"/>
        <v>-6981.3</v>
      </c>
      <c r="Q664">
        <f t="shared" si="533"/>
        <v>0</v>
      </c>
      <c r="R664">
        <f t="shared" si="534"/>
        <v>0</v>
      </c>
      <c r="S664">
        <f t="shared" si="535"/>
        <v>0</v>
      </c>
      <c r="T664">
        <f t="shared" si="536"/>
        <v>0</v>
      </c>
      <c r="U664">
        <f t="shared" si="537"/>
        <v>0</v>
      </c>
      <c r="V664">
        <f t="shared" si="538"/>
        <v>0</v>
      </c>
      <c r="W664">
        <f t="shared" si="539"/>
        <v>0</v>
      </c>
      <c r="X664">
        <f t="shared" si="540"/>
        <v>0</v>
      </c>
      <c r="Y664">
        <f t="shared" si="541"/>
        <v>0</v>
      </c>
      <c r="AA664">
        <v>92843885</v>
      </c>
      <c r="AB664">
        <f t="shared" si="542"/>
        <v>926</v>
      </c>
      <c r="AC664">
        <f t="shared" si="543"/>
        <v>926</v>
      </c>
      <c r="AD664">
        <f>ROUND((((ET664)-(EU664))+AE664),2)</f>
        <v>0</v>
      </c>
      <c r="AE664">
        <f t="shared" si="565"/>
        <v>0</v>
      </c>
      <c r="AF664">
        <f t="shared" si="565"/>
        <v>0</v>
      </c>
      <c r="AG664">
        <f t="shared" si="544"/>
        <v>0</v>
      </c>
      <c r="AH664">
        <f t="shared" si="566"/>
        <v>0</v>
      </c>
      <c r="AI664">
        <f t="shared" si="566"/>
        <v>0</v>
      </c>
      <c r="AJ664">
        <f t="shared" si="545"/>
        <v>0</v>
      </c>
      <c r="AK664">
        <v>926</v>
      </c>
      <c r="AL664">
        <v>926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9.92</v>
      </c>
      <c r="BD664" t="s">
        <v>6</v>
      </c>
      <c r="BE664" t="s">
        <v>6</v>
      </c>
      <c r="BF664" t="s">
        <v>6</v>
      </c>
      <c r="BG664" t="s">
        <v>6</v>
      </c>
      <c r="BH664">
        <v>3</v>
      </c>
      <c r="BI664">
        <v>1</v>
      </c>
      <c r="BJ664" t="s">
        <v>58</v>
      </c>
      <c r="BM664">
        <v>500001</v>
      </c>
      <c r="BN664">
        <v>0</v>
      </c>
      <c r="BO664" t="s">
        <v>6</v>
      </c>
      <c r="BP664">
        <v>0</v>
      </c>
      <c r="BQ664">
        <v>8</v>
      </c>
      <c r="BR664">
        <v>1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6</v>
      </c>
      <c r="BZ664">
        <v>0</v>
      </c>
      <c r="CA664">
        <v>0</v>
      </c>
      <c r="CB664" t="s">
        <v>6</v>
      </c>
      <c r="CE664">
        <v>0</v>
      </c>
      <c r="CF664">
        <v>0</v>
      </c>
      <c r="CG664">
        <v>0</v>
      </c>
      <c r="CM664">
        <v>0</v>
      </c>
      <c r="CN664" t="s">
        <v>6</v>
      </c>
      <c r="CO664">
        <v>0</v>
      </c>
      <c r="CP664">
        <f t="shared" si="546"/>
        <v>-6981.3</v>
      </c>
      <c r="CQ664">
        <f>AC664*BC664</f>
        <v>9185.92</v>
      </c>
      <c r="CR664">
        <f>AD664*BB664</f>
        <v>0</v>
      </c>
      <c r="CS664">
        <f t="shared" si="547"/>
        <v>0</v>
      </c>
      <c r="CT664">
        <f t="shared" si="548"/>
        <v>0</v>
      </c>
      <c r="CU664">
        <f t="shared" si="549"/>
        <v>0</v>
      </c>
      <c r="CV664">
        <f t="shared" si="550"/>
        <v>0</v>
      </c>
      <c r="CW664">
        <f t="shared" si="551"/>
        <v>0</v>
      </c>
      <c r="CX664">
        <f t="shared" si="552"/>
        <v>0</v>
      </c>
      <c r="CY664">
        <f t="shared" si="561"/>
        <v>0</v>
      </c>
      <c r="CZ664">
        <f t="shared" si="562"/>
        <v>0</v>
      </c>
      <c r="DC664" t="s">
        <v>6</v>
      </c>
      <c r="DD664" t="s">
        <v>6</v>
      </c>
      <c r="DE664" t="s">
        <v>6</v>
      </c>
      <c r="DF664" t="s">
        <v>6</v>
      </c>
      <c r="DG664" t="s">
        <v>6</v>
      </c>
      <c r="DH664" t="s">
        <v>6</v>
      </c>
      <c r="DI664" t="s">
        <v>6</v>
      </c>
      <c r="DJ664" t="s">
        <v>6</v>
      </c>
      <c r="DK664" t="s">
        <v>6</v>
      </c>
      <c r="DL664" t="s">
        <v>6</v>
      </c>
      <c r="DM664" t="s">
        <v>6</v>
      </c>
      <c r="DN664">
        <v>0</v>
      </c>
      <c r="DO664">
        <v>0</v>
      </c>
      <c r="DP664">
        <v>1</v>
      </c>
      <c r="DQ664">
        <v>1</v>
      </c>
      <c r="DU664">
        <v>1005</v>
      </c>
      <c r="DV664" t="s">
        <v>57</v>
      </c>
      <c r="DW664" t="s">
        <v>57</v>
      </c>
      <c r="DX664">
        <v>1</v>
      </c>
      <c r="DZ664" t="s">
        <v>6</v>
      </c>
      <c r="EA664" t="s">
        <v>6</v>
      </c>
      <c r="EB664" t="s">
        <v>6</v>
      </c>
      <c r="EC664" t="s">
        <v>6</v>
      </c>
      <c r="EE664">
        <v>66696658</v>
      </c>
      <c r="EF664">
        <v>8</v>
      </c>
      <c r="EG664" t="s">
        <v>51</v>
      </c>
      <c r="EH664">
        <v>0</v>
      </c>
      <c r="EI664" t="s">
        <v>6</v>
      </c>
      <c r="EJ664">
        <v>1</v>
      </c>
      <c r="EK664">
        <v>500001</v>
      </c>
      <c r="EL664" t="s">
        <v>52</v>
      </c>
      <c r="EM664" t="s">
        <v>53</v>
      </c>
      <c r="EO664" t="s">
        <v>6</v>
      </c>
      <c r="EQ664">
        <v>32768</v>
      </c>
      <c r="ER664">
        <v>926</v>
      </c>
      <c r="ES664">
        <v>926</v>
      </c>
      <c r="ET664">
        <v>0</v>
      </c>
      <c r="EU664">
        <v>0</v>
      </c>
      <c r="EV664">
        <v>0</v>
      </c>
      <c r="EW664">
        <v>0</v>
      </c>
      <c r="EX664">
        <v>0</v>
      </c>
      <c r="FQ664">
        <v>0</v>
      </c>
      <c r="FR664">
        <v>0</v>
      </c>
      <c r="FS664">
        <v>0</v>
      </c>
      <c r="FX664">
        <v>0</v>
      </c>
      <c r="FY664">
        <v>0</v>
      </c>
      <c r="GA664" t="s">
        <v>6</v>
      </c>
      <c r="GD664">
        <v>1</v>
      </c>
      <c r="GF664">
        <v>-1896968330</v>
      </c>
      <c r="GG664">
        <v>2</v>
      </c>
      <c r="GH664">
        <v>1</v>
      </c>
      <c r="GI664">
        <v>4</v>
      </c>
      <c r="GJ664">
        <v>0</v>
      </c>
      <c r="GK664">
        <v>0</v>
      </c>
      <c r="GL664">
        <f t="shared" si="553"/>
        <v>0</v>
      </c>
      <c r="GM664">
        <f t="shared" si="554"/>
        <v>-6981.3</v>
      </c>
      <c r="GN664">
        <f t="shared" si="555"/>
        <v>-6981.3</v>
      </c>
      <c r="GO664">
        <f t="shared" si="556"/>
        <v>0</v>
      </c>
      <c r="GP664">
        <f t="shared" si="557"/>
        <v>0</v>
      </c>
      <c r="GR664">
        <v>0</v>
      </c>
      <c r="GS664">
        <v>3</v>
      </c>
      <c r="GT664">
        <v>0</v>
      </c>
      <c r="GU664" t="s">
        <v>6</v>
      </c>
      <c r="GV664">
        <f t="shared" si="558"/>
        <v>0</v>
      </c>
      <c r="GW664">
        <v>1</v>
      </c>
      <c r="GX664">
        <f t="shared" si="559"/>
        <v>0</v>
      </c>
      <c r="HA664">
        <v>0</v>
      </c>
      <c r="HB664">
        <v>0</v>
      </c>
      <c r="HC664">
        <f t="shared" si="560"/>
        <v>0</v>
      </c>
      <c r="HE664" t="s">
        <v>6</v>
      </c>
      <c r="HF664" t="s">
        <v>6</v>
      </c>
      <c r="HM664" t="s">
        <v>6</v>
      </c>
      <c r="HN664" t="s">
        <v>6</v>
      </c>
      <c r="HO664" t="s">
        <v>6</v>
      </c>
      <c r="HP664" t="s">
        <v>6</v>
      </c>
      <c r="HQ664" t="s">
        <v>6</v>
      </c>
      <c r="HS664">
        <v>0</v>
      </c>
      <c r="IK664">
        <v>0</v>
      </c>
    </row>
    <row r="665" spans="1:245" x14ac:dyDescent="0.2">
      <c r="A665">
        <v>18</v>
      </c>
      <c r="B665">
        <v>1</v>
      </c>
      <c r="C665">
        <v>900</v>
      </c>
      <c r="E665" t="s">
        <v>479</v>
      </c>
      <c r="F665" t="s">
        <v>34</v>
      </c>
      <c r="G665" t="s">
        <v>66</v>
      </c>
      <c r="H665" t="str">
        <f>'1.Ведомость'!C341</f>
        <v>ШТ</v>
      </c>
      <c r="I665">
        <f>I662*J665</f>
        <v>19</v>
      </c>
      <c r="J665">
        <v>1</v>
      </c>
      <c r="K665">
        <v>1</v>
      </c>
      <c r="O665">
        <f t="shared" si="531"/>
        <v>17360.3</v>
      </c>
      <c r="P665">
        <f t="shared" si="532"/>
        <v>17360.3</v>
      </c>
      <c r="Q665">
        <f t="shared" si="533"/>
        <v>0</v>
      </c>
      <c r="R665">
        <f t="shared" si="534"/>
        <v>0</v>
      </c>
      <c r="S665">
        <f t="shared" si="535"/>
        <v>0</v>
      </c>
      <c r="T665">
        <f t="shared" si="536"/>
        <v>0</v>
      </c>
      <c r="U665">
        <f t="shared" si="537"/>
        <v>0</v>
      </c>
      <c r="V665">
        <f t="shared" si="538"/>
        <v>0</v>
      </c>
      <c r="W665">
        <f t="shared" si="539"/>
        <v>0</v>
      </c>
      <c r="X665">
        <f t="shared" si="540"/>
        <v>0</v>
      </c>
      <c r="Y665">
        <f t="shared" si="541"/>
        <v>0</v>
      </c>
      <c r="AA665">
        <v>92843885</v>
      </c>
      <c r="AB665">
        <f t="shared" si="542"/>
        <v>913.7</v>
      </c>
      <c r="AC665">
        <f t="shared" si="543"/>
        <v>913.7</v>
      </c>
      <c r="AD665">
        <f>ROUND((((ET665)-(EU665))+AE665),2)</f>
        <v>0</v>
      </c>
      <c r="AE665">
        <f t="shared" si="565"/>
        <v>0</v>
      </c>
      <c r="AF665">
        <f t="shared" si="565"/>
        <v>0</v>
      </c>
      <c r="AG665">
        <f t="shared" si="544"/>
        <v>0</v>
      </c>
      <c r="AH665">
        <f t="shared" si="566"/>
        <v>0</v>
      </c>
      <c r="AI665">
        <f t="shared" si="566"/>
        <v>0</v>
      </c>
      <c r="AJ665">
        <f t="shared" si="545"/>
        <v>0</v>
      </c>
      <c r="AK665">
        <v>913.69999999999993</v>
      </c>
      <c r="AL665">
        <v>913.69999999999993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9.92</v>
      </c>
      <c r="BD665" t="s">
        <v>6</v>
      </c>
      <c r="BE665" t="s">
        <v>6</v>
      </c>
      <c r="BF665" t="s">
        <v>6</v>
      </c>
      <c r="BG665" t="s">
        <v>6</v>
      </c>
      <c r="BH665">
        <v>3</v>
      </c>
      <c r="BI665">
        <v>1</v>
      </c>
      <c r="BJ665" t="s">
        <v>61</v>
      </c>
      <c r="BM665">
        <v>500001</v>
      </c>
      <c r="BN665">
        <v>0</v>
      </c>
      <c r="BO665" t="s">
        <v>6</v>
      </c>
      <c r="BP665">
        <v>0</v>
      </c>
      <c r="BQ665">
        <v>8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6</v>
      </c>
      <c r="BZ665">
        <v>0</v>
      </c>
      <c r="CA665">
        <v>0</v>
      </c>
      <c r="CB665" t="s">
        <v>6</v>
      </c>
      <c r="CE665">
        <v>0</v>
      </c>
      <c r="CF665">
        <v>0</v>
      </c>
      <c r="CG665">
        <v>0</v>
      </c>
      <c r="CM665">
        <v>0</v>
      </c>
      <c r="CN665" t="s">
        <v>6</v>
      </c>
      <c r="CO665">
        <v>0</v>
      </c>
      <c r="CP665">
        <f t="shared" si="546"/>
        <v>17360.3</v>
      </c>
      <c r="CQ665">
        <f>AC665</f>
        <v>913.7</v>
      </c>
      <c r="CR665">
        <f>AD665</f>
        <v>0</v>
      </c>
      <c r="CS665">
        <f t="shared" si="547"/>
        <v>0</v>
      </c>
      <c r="CT665">
        <f t="shared" si="548"/>
        <v>0</v>
      </c>
      <c r="CU665">
        <f t="shared" si="549"/>
        <v>0</v>
      </c>
      <c r="CV665">
        <f t="shared" si="550"/>
        <v>0</v>
      </c>
      <c r="CW665">
        <f t="shared" si="551"/>
        <v>0</v>
      </c>
      <c r="CX665">
        <f t="shared" si="552"/>
        <v>0</v>
      </c>
      <c r="CY665">
        <f t="shared" si="561"/>
        <v>0</v>
      </c>
      <c r="CZ665">
        <f t="shared" si="562"/>
        <v>0</v>
      </c>
      <c r="DC665" t="s">
        <v>6</v>
      </c>
      <c r="DD665" t="s">
        <v>6</v>
      </c>
      <c r="DE665" t="s">
        <v>6</v>
      </c>
      <c r="DF665" t="s">
        <v>6</v>
      </c>
      <c r="DG665" t="s">
        <v>6</v>
      </c>
      <c r="DH665" t="s">
        <v>6</v>
      </c>
      <c r="DI665" t="s">
        <v>6</v>
      </c>
      <c r="DJ665" t="s">
        <v>6</v>
      </c>
      <c r="DK665" t="s">
        <v>6</v>
      </c>
      <c r="DL665" t="s">
        <v>6</v>
      </c>
      <c r="DM665" t="s">
        <v>6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22</v>
      </c>
      <c r="DW665" t="s">
        <v>22</v>
      </c>
      <c r="DX665">
        <v>1</v>
      </c>
      <c r="DZ665" t="s">
        <v>6</v>
      </c>
      <c r="EA665" t="s">
        <v>6</v>
      </c>
      <c r="EB665" t="s">
        <v>6</v>
      </c>
      <c r="EC665" t="s">
        <v>6</v>
      </c>
      <c r="EE665">
        <v>66696658</v>
      </c>
      <c r="EF665">
        <v>8</v>
      </c>
      <c r="EG665" t="s">
        <v>51</v>
      </c>
      <c r="EH665">
        <v>0</v>
      </c>
      <c r="EI665" t="s">
        <v>6</v>
      </c>
      <c r="EJ665">
        <v>1</v>
      </c>
      <c r="EK665">
        <v>500001</v>
      </c>
      <c r="EL665" t="s">
        <v>52</v>
      </c>
      <c r="EM665" t="s">
        <v>53</v>
      </c>
      <c r="EO665" t="s">
        <v>6</v>
      </c>
      <c r="EQ665">
        <v>1310720</v>
      </c>
      <c r="ER665">
        <v>913.69999999999993</v>
      </c>
      <c r="ES665">
        <v>913.69999999999993</v>
      </c>
      <c r="ET665">
        <v>0</v>
      </c>
      <c r="EU665">
        <v>0</v>
      </c>
      <c r="EV665">
        <v>0</v>
      </c>
      <c r="EW665">
        <v>0</v>
      </c>
      <c r="EX665">
        <v>0</v>
      </c>
      <c r="EZ665">
        <v>5</v>
      </c>
      <c r="FC665">
        <v>0</v>
      </c>
      <c r="FD665">
        <v>18</v>
      </c>
      <c r="FF665">
        <v>868.85</v>
      </c>
      <c r="FQ665">
        <v>0</v>
      </c>
      <c r="FR665">
        <v>0</v>
      </c>
      <c r="FS665">
        <v>0</v>
      </c>
      <c r="FX665">
        <v>0</v>
      </c>
      <c r="FY665">
        <v>0</v>
      </c>
      <c r="GA665" t="s">
        <v>68</v>
      </c>
      <c r="GD665">
        <v>1</v>
      </c>
      <c r="GF665">
        <v>-503190334</v>
      </c>
      <c r="GG665">
        <v>2</v>
      </c>
      <c r="GH665">
        <v>3</v>
      </c>
      <c r="GI665">
        <v>4</v>
      </c>
      <c r="GJ665">
        <v>0</v>
      </c>
      <c r="GK665">
        <v>0</v>
      </c>
      <c r="GL665">
        <f t="shared" si="553"/>
        <v>0</v>
      </c>
      <c r="GM665">
        <f t="shared" si="554"/>
        <v>17360.3</v>
      </c>
      <c r="GN665">
        <f t="shared" si="555"/>
        <v>17360.3</v>
      </c>
      <c r="GO665">
        <f t="shared" si="556"/>
        <v>0</v>
      </c>
      <c r="GP665">
        <f t="shared" si="557"/>
        <v>0</v>
      </c>
      <c r="GR665">
        <v>1</v>
      </c>
      <c r="GS665">
        <v>1</v>
      </c>
      <c r="GT665">
        <v>0</v>
      </c>
      <c r="GU665" t="s">
        <v>6</v>
      </c>
      <c r="GV665">
        <f t="shared" si="558"/>
        <v>0</v>
      </c>
      <c r="GW665">
        <v>1</v>
      </c>
      <c r="GX665">
        <f t="shared" si="559"/>
        <v>0</v>
      </c>
      <c r="HA665">
        <v>0</v>
      </c>
      <c r="HB665">
        <v>0</v>
      </c>
      <c r="HC665">
        <f t="shared" si="560"/>
        <v>0</v>
      </c>
      <c r="HE665" t="s">
        <v>40</v>
      </c>
      <c r="HF665" t="s">
        <v>42</v>
      </c>
      <c r="HG665">
        <f>ROUND(AC665*I665,2)</f>
        <v>17360.3</v>
      </c>
      <c r="HM665" t="s">
        <v>6</v>
      </c>
      <c r="HN665" t="s">
        <v>6</v>
      </c>
      <c r="HO665" t="s">
        <v>6</v>
      </c>
      <c r="HP665" t="s">
        <v>6</v>
      </c>
      <c r="HQ665" t="s">
        <v>6</v>
      </c>
      <c r="HS665">
        <v>0</v>
      </c>
      <c r="IK665">
        <v>0</v>
      </c>
    </row>
    <row r="666" spans="1:245" x14ac:dyDescent="0.2">
      <c r="A666">
        <v>17</v>
      </c>
      <c r="B666">
        <v>1</v>
      </c>
      <c r="C666">
        <f>ROW(SmtRes!A912)</f>
        <v>912</v>
      </c>
      <c r="D666">
        <f>ROW(EtalonRes!A1036)</f>
        <v>1036</v>
      </c>
      <c r="E666" t="s">
        <v>480</v>
      </c>
      <c r="F666" t="s">
        <v>79</v>
      </c>
      <c r="G666" t="s">
        <v>80</v>
      </c>
      <c r="H666" t="s">
        <v>81</v>
      </c>
      <c r="I666">
        <v>8.9999999999999993E-3</v>
      </c>
      <c r="J666">
        <v>0</v>
      </c>
      <c r="K666">
        <v>8.9999999999999993E-3</v>
      </c>
      <c r="O666">
        <f t="shared" si="531"/>
        <v>626.71</v>
      </c>
      <c r="P666">
        <f t="shared" si="532"/>
        <v>38.81</v>
      </c>
      <c r="Q666">
        <f t="shared" si="533"/>
        <v>17.440000000000001</v>
      </c>
      <c r="R666">
        <f t="shared" si="534"/>
        <v>6.28</v>
      </c>
      <c r="S666">
        <f t="shared" si="535"/>
        <v>570.46</v>
      </c>
      <c r="T666">
        <f t="shared" si="536"/>
        <v>0</v>
      </c>
      <c r="U666">
        <f t="shared" si="537"/>
        <v>1.4553</v>
      </c>
      <c r="V666">
        <f t="shared" si="538"/>
        <v>1.1339999999999999E-2</v>
      </c>
      <c r="W666">
        <f t="shared" si="539"/>
        <v>0</v>
      </c>
      <c r="X666">
        <f t="shared" si="540"/>
        <v>697.86</v>
      </c>
      <c r="Y666">
        <f t="shared" si="541"/>
        <v>415.25</v>
      </c>
      <c r="AA666">
        <v>92843885</v>
      </c>
      <c r="AB666">
        <f t="shared" si="542"/>
        <v>1971.21</v>
      </c>
      <c r="AC666">
        <f t="shared" si="543"/>
        <v>434.65</v>
      </c>
      <c r="AD666">
        <f>ROUND(((((ET666*ROUND(1.05,7)))-((EU666*ROUND(1.05,7))))+AE666),2)</f>
        <v>123.3</v>
      </c>
      <c r="AE666">
        <f>ROUND(((EU666*ROUND(1.05,7))),2)</f>
        <v>15.57</v>
      </c>
      <c r="AF666">
        <f>ROUND(((EV666*ROUND(1.05,7))),2)</f>
        <v>1413.26</v>
      </c>
      <c r="AG666">
        <f t="shared" si="544"/>
        <v>0</v>
      </c>
      <c r="AH666">
        <f>((EW666*ROUND(1.05,7)))</f>
        <v>161.70000000000002</v>
      </c>
      <c r="AI666">
        <f>((EX666*ROUND(1.05,7)))</f>
        <v>1.26</v>
      </c>
      <c r="AJ666">
        <f t="shared" si="545"/>
        <v>0</v>
      </c>
      <c r="AK666">
        <v>1898.04</v>
      </c>
      <c r="AL666">
        <v>434.65</v>
      </c>
      <c r="AM666">
        <v>117.43</v>
      </c>
      <c r="AN666">
        <v>14.83</v>
      </c>
      <c r="AO666">
        <v>1345.96</v>
      </c>
      <c r="AP666">
        <v>0</v>
      </c>
      <c r="AQ666">
        <v>154</v>
      </c>
      <c r="AR666">
        <v>1.2</v>
      </c>
      <c r="AS666">
        <v>0</v>
      </c>
      <c r="AT666">
        <v>121</v>
      </c>
      <c r="AU666">
        <v>72</v>
      </c>
      <c r="AV666">
        <v>1</v>
      </c>
      <c r="AW666">
        <v>1</v>
      </c>
      <c r="AZ666">
        <v>1</v>
      </c>
      <c r="BA666">
        <v>44.85</v>
      </c>
      <c r="BB666">
        <v>15.72</v>
      </c>
      <c r="BC666">
        <v>9.92</v>
      </c>
      <c r="BD666" t="s">
        <v>6</v>
      </c>
      <c r="BE666" t="s">
        <v>6</v>
      </c>
      <c r="BF666" t="s">
        <v>6</v>
      </c>
      <c r="BG666" t="s">
        <v>6</v>
      </c>
      <c r="BH666">
        <v>0</v>
      </c>
      <c r="BI666">
        <v>1</v>
      </c>
      <c r="BJ666" t="s">
        <v>82</v>
      </c>
      <c r="BM666">
        <v>20001</v>
      </c>
      <c r="BN666">
        <v>0</v>
      </c>
      <c r="BO666" t="s">
        <v>6</v>
      </c>
      <c r="BP666">
        <v>0</v>
      </c>
      <c r="BQ666">
        <v>22</v>
      </c>
      <c r="BR666">
        <v>0</v>
      </c>
      <c r="BS666">
        <v>44.85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6</v>
      </c>
      <c r="BZ666">
        <v>121</v>
      </c>
      <c r="CA666">
        <v>72</v>
      </c>
      <c r="CB666" t="s">
        <v>6</v>
      </c>
      <c r="CE666">
        <v>0</v>
      </c>
      <c r="CF666">
        <v>0</v>
      </c>
      <c r="CG666">
        <v>0</v>
      </c>
      <c r="CM666">
        <v>0</v>
      </c>
      <c r="CN666" t="s">
        <v>24</v>
      </c>
      <c r="CO666">
        <v>0</v>
      </c>
      <c r="CP666">
        <f t="shared" si="546"/>
        <v>626.71</v>
      </c>
      <c r="CQ666">
        <f t="shared" ref="CQ666:CQ685" si="567">AC666*BC666</f>
        <v>4311.7280000000001</v>
      </c>
      <c r="CR666">
        <f t="shared" ref="CR666:CR685" si="568">AD666*BB666</f>
        <v>1938.2760000000001</v>
      </c>
      <c r="CS666">
        <f t="shared" si="547"/>
        <v>698.31450000000007</v>
      </c>
      <c r="CT666">
        <f t="shared" si="548"/>
        <v>63384.711000000003</v>
      </c>
      <c r="CU666">
        <f t="shared" si="549"/>
        <v>0</v>
      </c>
      <c r="CV666">
        <f t="shared" si="550"/>
        <v>161.70000000000002</v>
      </c>
      <c r="CW666">
        <f t="shared" si="551"/>
        <v>1.26</v>
      </c>
      <c r="CX666">
        <f t="shared" si="552"/>
        <v>0</v>
      </c>
      <c r="CY666">
        <f t="shared" si="561"/>
        <v>697.85540000000003</v>
      </c>
      <c r="CZ666">
        <f t="shared" si="562"/>
        <v>415.25279999999998</v>
      </c>
      <c r="DC666" t="s">
        <v>6</v>
      </c>
      <c r="DD666" t="s">
        <v>6</v>
      </c>
      <c r="DE666" t="s">
        <v>25</v>
      </c>
      <c r="DF666" t="s">
        <v>25</v>
      </c>
      <c r="DG666" t="s">
        <v>25</v>
      </c>
      <c r="DH666" t="s">
        <v>6</v>
      </c>
      <c r="DI666" t="s">
        <v>25</v>
      </c>
      <c r="DJ666" t="s">
        <v>25</v>
      </c>
      <c r="DK666" t="s">
        <v>6</v>
      </c>
      <c r="DL666" t="s">
        <v>6</v>
      </c>
      <c r="DM666" t="s">
        <v>6</v>
      </c>
      <c r="DN666">
        <v>0</v>
      </c>
      <c r="DO666">
        <v>0</v>
      </c>
      <c r="DP666">
        <v>1</v>
      </c>
      <c r="DQ666">
        <v>1</v>
      </c>
      <c r="DU666">
        <v>1005</v>
      </c>
      <c r="DV666" t="s">
        <v>81</v>
      </c>
      <c r="DW666" t="s">
        <v>81</v>
      </c>
      <c r="DX666">
        <v>100</v>
      </c>
      <c r="DZ666" t="s">
        <v>6</v>
      </c>
      <c r="EA666" t="s">
        <v>6</v>
      </c>
      <c r="EB666" t="s">
        <v>6</v>
      </c>
      <c r="EC666" t="s">
        <v>6</v>
      </c>
      <c r="EE666">
        <v>66696438</v>
      </c>
      <c r="EF666">
        <v>22</v>
      </c>
      <c r="EG666" t="s">
        <v>26</v>
      </c>
      <c r="EH666">
        <v>16</v>
      </c>
      <c r="EI666" t="s">
        <v>27</v>
      </c>
      <c r="EJ666">
        <v>1</v>
      </c>
      <c r="EK666">
        <v>20001</v>
      </c>
      <c r="EL666" t="s">
        <v>28</v>
      </c>
      <c r="EM666" t="s">
        <v>29</v>
      </c>
      <c r="EO666" t="s">
        <v>30</v>
      </c>
      <c r="EQ666">
        <v>1441792</v>
      </c>
      <c r="ER666">
        <v>1898.04</v>
      </c>
      <c r="ES666">
        <v>434.65</v>
      </c>
      <c r="ET666">
        <v>117.43</v>
      </c>
      <c r="EU666">
        <v>14.83</v>
      </c>
      <c r="EV666">
        <v>1345.96</v>
      </c>
      <c r="EW666">
        <v>154</v>
      </c>
      <c r="EX666">
        <v>1.2</v>
      </c>
      <c r="EY666">
        <v>0</v>
      </c>
      <c r="FQ666">
        <v>0</v>
      </c>
      <c r="FR666">
        <v>0</v>
      </c>
      <c r="FS666">
        <v>0</v>
      </c>
      <c r="FX666">
        <v>121</v>
      </c>
      <c r="FY666">
        <v>72</v>
      </c>
      <c r="GA666" t="s">
        <v>6</v>
      </c>
      <c r="GD666">
        <v>1</v>
      </c>
      <c r="GF666">
        <v>-706050576</v>
      </c>
      <c r="GG666">
        <v>2</v>
      </c>
      <c r="GH666">
        <v>1</v>
      </c>
      <c r="GI666">
        <v>4</v>
      </c>
      <c r="GJ666">
        <v>0</v>
      </c>
      <c r="GK666">
        <v>0</v>
      </c>
      <c r="GL666">
        <f t="shared" si="553"/>
        <v>0</v>
      </c>
      <c r="GM666">
        <f t="shared" si="554"/>
        <v>1739.82</v>
      </c>
      <c r="GN666">
        <f t="shared" si="555"/>
        <v>1739.82</v>
      </c>
      <c r="GO666">
        <f t="shared" si="556"/>
        <v>0</v>
      </c>
      <c r="GP666">
        <f t="shared" si="557"/>
        <v>0</v>
      </c>
      <c r="GR666">
        <v>0</v>
      </c>
      <c r="GS666">
        <v>3</v>
      </c>
      <c r="GT666">
        <v>0</v>
      </c>
      <c r="GU666" t="s">
        <v>6</v>
      </c>
      <c r="GV666">
        <f t="shared" si="558"/>
        <v>0</v>
      </c>
      <c r="GW666">
        <v>1</v>
      </c>
      <c r="GX666">
        <f t="shared" si="559"/>
        <v>0</v>
      </c>
      <c r="HA666">
        <v>0</v>
      </c>
      <c r="HB666">
        <v>0</v>
      </c>
      <c r="HC666">
        <f t="shared" si="560"/>
        <v>0</v>
      </c>
      <c r="HE666" t="s">
        <v>6</v>
      </c>
      <c r="HF666" t="s">
        <v>6</v>
      </c>
      <c r="HM666" t="s">
        <v>6</v>
      </c>
      <c r="HN666" t="s">
        <v>31</v>
      </c>
      <c r="HO666" t="s">
        <v>32</v>
      </c>
      <c r="HP666" t="s">
        <v>27</v>
      </c>
      <c r="HQ666" t="s">
        <v>27</v>
      </c>
      <c r="HS666">
        <v>0</v>
      </c>
      <c r="IK666">
        <v>0</v>
      </c>
    </row>
    <row r="667" spans="1:245" x14ac:dyDescent="0.2">
      <c r="A667">
        <v>18</v>
      </c>
      <c r="B667">
        <v>1</v>
      </c>
      <c r="C667">
        <v>912</v>
      </c>
      <c r="E667" t="s">
        <v>481</v>
      </c>
      <c r="F667" t="s">
        <v>84</v>
      </c>
      <c r="G667" t="s">
        <v>85</v>
      </c>
      <c r="H667" t="str">
        <f>'1.Ведомость'!C343</f>
        <v>м2</v>
      </c>
      <c r="I667">
        <f>I666*J667</f>
        <v>0.9</v>
      </c>
      <c r="J667">
        <v>100.00000000000001</v>
      </c>
      <c r="K667">
        <v>100</v>
      </c>
      <c r="O667">
        <f t="shared" si="531"/>
        <v>914.32</v>
      </c>
      <c r="P667">
        <f t="shared" si="532"/>
        <v>914.32</v>
      </c>
      <c r="Q667">
        <f t="shared" si="533"/>
        <v>0</v>
      </c>
      <c r="R667">
        <f t="shared" si="534"/>
        <v>0</v>
      </c>
      <c r="S667">
        <f t="shared" si="535"/>
        <v>0</v>
      </c>
      <c r="T667">
        <f t="shared" si="536"/>
        <v>0</v>
      </c>
      <c r="U667">
        <f t="shared" si="537"/>
        <v>0</v>
      </c>
      <c r="V667">
        <f t="shared" si="538"/>
        <v>0</v>
      </c>
      <c r="W667">
        <f t="shared" si="539"/>
        <v>0</v>
      </c>
      <c r="X667">
        <f t="shared" si="540"/>
        <v>0</v>
      </c>
      <c r="Y667">
        <f t="shared" si="541"/>
        <v>0</v>
      </c>
      <c r="AA667">
        <v>92843885</v>
      </c>
      <c r="AB667">
        <f t="shared" si="542"/>
        <v>102.41</v>
      </c>
      <c r="AC667">
        <f t="shared" si="543"/>
        <v>102.41</v>
      </c>
      <c r="AD667">
        <f>ROUND((((ET667)-(EU667))+AE667),2)</f>
        <v>0</v>
      </c>
      <c r="AE667">
        <f>ROUND((EU667),2)</f>
        <v>0</v>
      </c>
      <c r="AF667">
        <f>ROUND((EV667),2)</f>
        <v>0</v>
      </c>
      <c r="AG667">
        <f t="shared" si="544"/>
        <v>0</v>
      </c>
      <c r="AH667">
        <f>(EW667)</f>
        <v>0</v>
      </c>
      <c r="AI667">
        <f>(EX667)</f>
        <v>0</v>
      </c>
      <c r="AJ667">
        <f t="shared" si="545"/>
        <v>0</v>
      </c>
      <c r="AK667">
        <v>102.41</v>
      </c>
      <c r="AL667">
        <v>102.41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9.92</v>
      </c>
      <c r="BD667" t="s">
        <v>6</v>
      </c>
      <c r="BE667" t="s">
        <v>6</v>
      </c>
      <c r="BF667" t="s">
        <v>6</v>
      </c>
      <c r="BG667" t="s">
        <v>6</v>
      </c>
      <c r="BH667">
        <v>3</v>
      </c>
      <c r="BI667">
        <v>1</v>
      </c>
      <c r="BJ667" t="s">
        <v>86</v>
      </c>
      <c r="BM667">
        <v>500001</v>
      </c>
      <c r="BN667">
        <v>0</v>
      </c>
      <c r="BO667" t="s">
        <v>6</v>
      </c>
      <c r="BP667">
        <v>0</v>
      </c>
      <c r="BQ667">
        <v>8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6</v>
      </c>
      <c r="BZ667">
        <v>0</v>
      </c>
      <c r="CA667">
        <v>0</v>
      </c>
      <c r="CB667" t="s">
        <v>6</v>
      </c>
      <c r="CE667">
        <v>0</v>
      </c>
      <c r="CF667">
        <v>0</v>
      </c>
      <c r="CG667">
        <v>0</v>
      </c>
      <c r="CM667">
        <v>0</v>
      </c>
      <c r="CN667" t="s">
        <v>6</v>
      </c>
      <c r="CO667">
        <v>0</v>
      </c>
      <c r="CP667">
        <f t="shared" si="546"/>
        <v>914.32</v>
      </c>
      <c r="CQ667">
        <f t="shared" si="567"/>
        <v>1015.9072</v>
      </c>
      <c r="CR667">
        <f t="shared" si="568"/>
        <v>0</v>
      </c>
      <c r="CS667">
        <f t="shared" si="547"/>
        <v>0</v>
      </c>
      <c r="CT667">
        <f t="shared" si="548"/>
        <v>0</v>
      </c>
      <c r="CU667">
        <f t="shared" si="549"/>
        <v>0</v>
      </c>
      <c r="CV667">
        <f t="shared" si="550"/>
        <v>0</v>
      </c>
      <c r="CW667">
        <f t="shared" si="551"/>
        <v>0</v>
      </c>
      <c r="CX667">
        <f t="shared" si="552"/>
        <v>0</v>
      </c>
      <c r="CY667">
        <f t="shared" si="561"/>
        <v>0</v>
      </c>
      <c r="CZ667">
        <f t="shared" si="562"/>
        <v>0</v>
      </c>
      <c r="DC667" t="s">
        <v>6</v>
      </c>
      <c r="DD667" t="s">
        <v>6</v>
      </c>
      <c r="DE667" t="s">
        <v>6</v>
      </c>
      <c r="DF667" t="s">
        <v>6</v>
      </c>
      <c r="DG667" t="s">
        <v>6</v>
      </c>
      <c r="DH667" t="s">
        <v>6</v>
      </c>
      <c r="DI667" t="s">
        <v>6</v>
      </c>
      <c r="DJ667" t="s">
        <v>6</v>
      </c>
      <c r="DK667" t="s">
        <v>6</v>
      </c>
      <c r="DL667" t="s">
        <v>6</v>
      </c>
      <c r="DM667" t="s">
        <v>6</v>
      </c>
      <c r="DN667">
        <v>0</v>
      </c>
      <c r="DO667">
        <v>0</v>
      </c>
      <c r="DP667">
        <v>1</v>
      </c>
      <c r="DQ667">
        <v>1</v>
      </c>
      <c r="DU667">
        <v>1005</v>
      </c>
      <c r="DV667" t="s">
        <v>57</v>
      </c>
      <c r="DW667" t="s">
        <v>57</v>
      </c>
      <c r="DX667">
        <v>1</v>
      </c>
      <c r="DZ667" t="s">
        <v>6</v>
      </c>
      <c r="EA667" t="s">
        <v>6</v>
      </c>
      <c r="EB667" t="s">
        <v>6</v>
      </c>
      <c r="EC667" t="s">
        <v>6</v>
      </c>
      <c r="EE667">
        <v>66696658</v>
      </c>
      <c r="EF667">
        <v>8</v>
      </c>
      <c r="EG667" t="s">
        <v>51</v>
      </c>
      <c r="EH667">
        <v>0</v>
      </c>
      <c r="EI667" t="s">
        <v>6</v>
      </c>
      <c r="EJ667">
        <v>1</v>
      </c>
      <c r="EK667">
        <v>500001</v>
      </c>
      <c r="EL667" t="s">
        <v>52</v>
      </c>
      <c r="EM667" t="s">
        <v>53</v>
      </c>
      <c r="EO667" t="s">
        <v>6</v>
      </c>
      <c r="EQ667">
        <v>0</v>
      </c>
      <c r="ER667">
        <v>102.41</v>
      </c>
      <c r="ES667">
        <v>102.41</v>
      </c>
      <c r="ET667">
        <v>0</v>
      </c>
      <c r="EU667">
        <v>0</v>
      </c>
      <c r="EV667">
        <v>0</v>
      </c>
      <c r="EW667">
        <v>0</v>
      </c>
      <c r="EX667">
        <v>0</v>
      </c>
      <c r="FQ667">
        <v>0</v>
      </c>
      <c r="FR667">
        <v>0</v>
      </c>
      <c r="FS667">
        <v>0</v>
      </c>
      <c r="FX667">
        <v>0</v>
      </c>
      <c r="FY667">
        <v>0</v>
      </c>
      <c r="GA667" t="s">
        <v>6</v>
      </c>
      <c r="GD667">
        <v>1</v>
      </c>
      <c r="GF667">
        <v>415678242</v>
      </c>
      <c r="GG667">
        <v>2</v>
      </c>
      <c r="GH667">
        <v>1</v>
      </c>
      <c r="GI667">
        <v>4</v>
      </c>
      <c r="GJ667">
        <v>0</v>
      </c>
      <c r="GK667">
        <v>0</v>
      </c>
      <c r="GL667">
        <f t="shared" si="553"/>
        <v>0</v>
      </c>
      <c r="GM667">
        <f t="shared" si="554"/>
        <v>914.32</v>
      </c>
      <c r="GN667">
        <f t="shared" si="555"/>
        <v>914.32</v>
      </c>
      <c r="GO667">
        <f t="shared" si="556"/>
        <v>0</v>
      </c>
      <c r="GP667">
        <f t="shared" si="557"/>
        <v>0</v>
      </c>
      <c r="GR667">
        <v>0</v>
      </c>
      <c r="GS667">
        <v>3</v>
      </c>
      <c r="GT667">
        <v>0</v>
      </c>
      <c r="GU667" t="s">
        <v>6</v>
      </c>
      <c r="GV667">
        <f t="shared" si="558"/>
        <v>0</v>
      </c>
      <c r="GW667">
        <v>1</v>
      </c>
      <c r="GX667">
        <f t="shared" si="559"/>
        <v>0</v>
      </c>
      <c r="HA667">
        <v>0</v>
      </c>
      <c r="HB667">
        <v>0</v>
      </c>
      <c r="HC667">
        <f t="shared" si="560"/>
        <v>0</v>
      </c>
      <c r="HE667" t="s">
        <v>6</v>
      </c>
      <c r="HF667" t="s">
        <v>6</v>
      </c>
      <c r="HM667" t="s">
        <v>6</v>
      </c>
      <c r="HN667" t="s">
        <v>6</v>
      </c>
      <c r="HO667" t="s">
        <v>6</v>
      </c>
      <c r="HP667" t="s">
        <v>6</v>
      </c>
      <c r="HQ667" t="s">
        <v>6</v>
      </c>
      <c r="HS667">
        <v>0</v>
      </c>
      <c r="IK667">
        <v>0</v>
      </c>
    </row>
    <row r="668" spans="1:245" x14ac:dyDescent="0.2">
      <c r="A668">
        <v>17</v>
      </c>
      <c r="B668">
        <v>1</v>
      </c>
      <c r="C668">
        <f>ROW(SmtRes!A925)</f>
        <v>925</v>
      </c>
      <c r="D668">
        <f>ROW(EtalonRes!A1053)</f>
        <v>1053</v>
      </c>
      <c r="E668" t="s">
        <v>482</v>
      </c>
      <c r="F668" t="s">
        <v>88</v>
      </c>
      <c r="G668" t="s">
        <v>89</v>
      </c>
      <c r="H668" t="s">
        <v>81</v>
      </c>
      <c r="I668">
        <v>0.14000000000000001</v>
      </c>
      <c r="J668">
        <v>0</v>
      </c>
      <c r="K668">
        <v>0.14000000000000001</v>
      </c>
      <c r="O668">
        <f t="shared" si="531"/>
        <v>8945.6299999999992</v>
      </c>
      <c r="P668">
        <f t="shared" si="532"/>
        <v>603.07000000000005</v>
      </c>
      <c r="Q668">
        <f t="shared" si="533"/>
        <v>217.79</v>
      </c>
      <c r="R668">
        <f t="shared" si="534"/>
        <v>76.67</v>
      </c>
      <c r="S668">
        <f t="shared" si="535"/>
        <v>8124.77</v>
      </c>
      <c r="T668">
        <f t="shared" si="536"/>
        <v>0</v>
      </c>
      <c r="U668">
        <f t="shared" si="537"/>
        <v>20.727</v>
      </c>
      <c r="V668">
        <f t="shared" si="538"/>
        <v>0.13818</v>
      </c>
      <c r="W668">
        <f t="shared" si="539"/>
        <v>0</v>
      </c>
      <c r="X668">
        <f t="shared" si="540"/>
        <v>9923.74</v>
      </c>
      <c r="Y668">
        <f t="shared" si="541"/>
        <v>5905.04</v>
      </c>
      <c r="AA668">
        <v>92843885</v>
      </c>
      <c r="AB668">
        <f t="shared" si="542"/>
        <v>1827.16</v>
      </c>
      <c r="AC668">
        <f t="shared" si="543"/>
        <v>434.24</v>
      </c>
      <c r="AD668">
        <f>ROUND(((((ET668*ROUND(1.05,7)))-((EU668*ROUND(1.05,7))))+AE668),2)</f>
        <v>98.96</v>
      </c>
      <c r="AE668">
        <f>ROUND(((EU668*ROUND(1.05,7))),2)</f>
        <v>12.21</v>
      </c>
      <c r="AF668">
        <f>ROUND(((EV668*ROUND(1.05,7))),2)</f>
        <v>1293.96</v>
      </c>
      <c r="AG668">
        <f t="shared" si="544"/>
        <v>0</v>
      </c>
      <c r="AH668">
        <f>((EW668*ROUND(1.05,7)))</f>
        <v>148.05000000000001</v>
      </c>
      <c r="AI668">
        <f>((EX668*ROUND(1.05,7)))</f>
        <v>0.98699999999999999</v>
      </c>
      <c r="AJ668">
        <f t="shared" si="545"/>
        <v>0</v>
      </c>
      <c r="AK668">
        <v>1760.83</v>
      </c>
      <c r="AL668">
        <v>434.24</v>
      </c>
      <c r="AM668">
        <v>94.25</v>
      </c>
      <c r="AN668">
        <v>11.63</v>
      </c>
      <c r="AO668">
        <v>1232.3399999999999</v>
      </c>
      <c r="AP668">
        <v>0</v>
      </c>
      <c r="AQ668">
        <v>141</v>
      </c>
      <c r="AR668">
        <v>0.94</v>
      </c>
      <c r="AS668">
        <v>0</v>
      </c>
      <c r="AT668">
        <v>121</v>
      </c>
      <c r="AU668">
        <v>72</v>
      </c>
      <c r="AV668">
        <v>1</v>
      </c>
      <c r="AW668">
        <v>1</v>
      </c>
      <c r="AZ668">
        <v>1</v>
      </c>
      <c r="BA668">
        <v>44.85</v>
      </c>
      <c r="BB668">
        <v>15.72</v>
      </c>
      <c r="BC668">
        <v>9.92</v>
      </c>
      <c r="BD668" t="s">
        <v>6</v>
      </c>
      <c r="BE668" t="s">
        <v>6</v>
      </c>
      <c r="BF668" t="s">
        <v>6</v>
      </c>
      <c r="BG668" t="s">
        <v>6</v>
      </c>
      <c r="BH668">
        <v>0</v>
      </c>
      <c r="BI668">
        <v>1</v>
      </c>
      <c r="BJ668" t="s">
        <v>90</v>
      </c>
      <c r="BM668">
        <v>20001</v>
      </c>
      <c r="BN668">
        <v>0</v>
      </c>
      <c r="BO668" t="s">
        <v>6</v>
      </c>
      <c r="BP668">
        <v>0</v>
      </c>
      <c r="BQ668">
        <v>22</v>
      </c>
      <c r="BR668">
        <v>0</v>
      </c>
      <c r="BS668">
        <v>44.85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6</v>
      </c>
      <c r="BZ668">
        <v>121</v>
      </c>
      <c r="CA668">
        <v>72</v>
      </c>
      <c r="CB668" t="s">
        <v>6</v>
      </c>
      <c r="CE668">
        <v>0</v>
      </c>
      <c r="CF668">
        <v>0</v>
      </c>
      <c r="CG668">
        <v>0</v>
      </c>
      <c r="CM668">
        <v>0</v>
      </c>
      <c r="CN668" t="s">
        <v>24</v>
      </c>
      <c r="CO668">
        <v>0</v>
      </c>
      <c r="CP668">
        <f t="shared" si="546"/>
        <v>8945.630000000001</v>
      </c>
      <c r="CQ668">
        <f t="shared" si="567"/>
        <v>4307.6607999999997</v>
      </c>
      <c r="CR668">
        <f t="shared" si="568"/>
        <v>1555.6512</v>
      </c>
      <c r="CS668">
        <f t="shared" si="547"/>
        <v>547.61850000000004</v>
      </c>
      <c r="CT668">
        <f t="shared" si="548"/>
        <v>58034.106000000007</v>
      </c>
      <c r="CU668">
        <f t="shared" si="549"/>
        <v>0</v>
      </c>
      <c r="CV668">
        <f t="shared" si="550"/>
        <v>148.05000000000001</v>
      </c>
      <c r="CW668">
        <f t="shared" si="551"/>
        <v>0.98699999999999999</v>
      </c>
      <c r="CX668">
        <f t="shared" si="552"/>
        <v>0</v>
      </c>
      <c r="CY668">
        <f t="shared" si="561"/>
        <v>9923.742400000001</v>
      </c>
      <c r="CZ668">
        <f t="shared" si="562"/>
        <v>5905.0368000000008</v>
      </c>
      <c r="DC668" t="s">
        <v>6</v>
      </c>
      <c r="DD668" t="s">
        <v>6</v>
      </c>
      <c r="DE668" t="s">
        <v>25</v>
      </c>
      <c r="DF668" t="s">
        <v>25</v>
      </c>
      <c r="DG668" t="s">
        <v>25</v>
      </c>
      <c r="DH668" t="s">
        <v>6</v>
      </c>
      <c r="DI668" t="s">
        <v>25</v>
      </c>
      <c r="DJ668" t="s">
        <v>25</v>
      </c>
      <c r="DK668" t="s">
        <v>6</v>
      </c>
      <c r="DL668" t="s">
        <v>6</v>
      </c>
      <c r="DM668" t="s">
        <v>6</v>
      </c>
      <c r="DN668">
        <v>0</v>
      </c>
      <c r="DO668">
        <v>0</v>
      </c>
      <c r="DP668">
        <v>1</v>
      </c>
      <c r="DQ668">
        <v>1</v>
      </c>
      <c r="DU668">
        <v>1005</v>
      </c>
      <c r="DV668" t="s">
        <v>81</v>
      </c>
      <c r="DW668" t="s">
        <v>81</v>
      </c>
      <c r="DX668">
        <v>100</v>
      </c>
      <c r="DZ668" t="s">
        <v>6</v>
      </c>
      <c r="EA668" t="s">
        <v>6</v>
      </c>
      <c r="EB668" t="s">
        <v>6</v>
      </c>
      <c r="EC668" t="s">
        <v>6</v>
      </c>
      <c r="EE668">
        <v>66696438</v>
      </c>
      <c r="EF668">
        <v>22</v>
      </c>
      <c r="EG668" t="s">
        <v>26</v>
      </c>
      <c r="EH668">
        <v>16</v>
      </c>
      <c r="EI668" t="s">
        <v>27</v>
      </c>
      <c r="EJ668">
        <v>1</v>
      </c>
      <c r="EK668">
        <v>20001</v>
      </c>
      <c r="EL668" t="s">
        <v>28</v>
      </c>
      <c r="EM668" t="s">
        <v>29</v>
      </c>
      <c r="EO668" t="s">
        <v>30</v>
      </c>
      <c r="EQ668">
        <v>1441792</v>
      </c>
      <c r="ER668">
        <v>1760.83</v>
      </c>
      <c r="ES668">
        <v>434.24</v>
      </c>
      <c r="ET668">
        <v>94.25</v>
      </c>
      <c r="EU668">
        <v>11.63</v>
      </c>
      <c r="EV668">
        <v>1232.3399999999999</v>
      </c>
      <c r="EW668">
        <v>141</v>
      </c>
      <c r="EX668">
        <v>0.94</v>
      </c>
      <c r="EY668">
        <v>0</v>
      </c>
      <c r="FQ668">
        <v>0</v>
      </c>
      <c r="FR668">
        <v>0</v>
      </c>
      <c r="FS668">
        <v>0</v>
      </c>
      <c r="FX668">
        <v>121</v>
      </c>
      <c r="FY668">
        <v>72</v>
      </c>
      <c r="GA668" t="s">
        <v>6</v>
      </c>
      <c r="GD668">
        <v>1</v>
      </c>
      <c r="GF668">
        <v>1677131192</v>
      </c>
      <c r="GG668">
        <v>2</v>
      </c>
      <c r="GH668">
        <v>1</v>
      </c>
      <c r="GI668">
        <v>4</v>
      </c>
      <c r="GJ668">
        <v>0</v>
      </c>
      <c r="GK668">
        <v>0</v>
      </c>
      <c r="GL668">
        <f t="shared" si="553"/>
        <v>0</v>
      </c>
      <c r="GM668">
        <f t="shared" si="554"/>
        <v>24774.41</v>
      </c>
      <c r="GN668">
        <f t="shared" si="555"/>
        <v>24774.41</v>
      </c>
      <c r="GO668">
        <f t="shared" si="556"/>
        <v>0</v>
      </c>
      <c r="GP668">
        <f t="shared" si="557"/>
        <v>0</v>
      </c>
      <c r="GR668">
        <v>0</v>
      </c>
      <c r="GS668">
        <v>3</v>
      </c>
      <c r="GT668">
        <v>0</v>
      </c>
      <c r="GU668" t="s">
        <v>6</v>
      </c>
      <c r="GV668">
        <f t="shared" si="558"/>
        <v>0</v>
      </c>
      <c r="GW668">
        <v>1</v>
      </c>
      <c r="GX668">
        <f t="shared" si="559"/>
        <v>0</v>
      </c>
      <c r="HA668">
        <v>0</v>
      </c>
      <c r="HB668">
        <v>0</v>
      </c>
      <c r="HC668">
        <f t="shared" si="560"/>
        <v>0</v>
      </c>
      <c r="HE668" t="s">
        <v>6</v>
      </c>
      <c r="HF668" t="s">
        <v>6</v>
      </c>
      <c r="HM668" t="s">
        <v>6</v>
      </c>
      <c r="HN668" t="s">
        <v>31</v>
      </c>
      <c r="HO668" t="s">
        <v>32</v>
      </c>
      <c r="HP668" t="s">
        <v>27</v>
      </c>
      <c r="HQ668" t="s">
        <v>27</v>
      </c>
      <c r="HS668">
        <v>0</v>
      </c>
      <c r="IK668">
        <v>0</v>
      </c>
    </row>
    <row r="669" spans="1:245" x14ac:dyDescent="0.2">
      <c r="A669">
        <v>18</v>
      </c>
      <c r="B669">
        <v>1</v>
      </c>
      <c r="C669">
        <v>924</v>
      </c>
      <c r="E669" t="s">
        <v>483</v>
      </c>
      <c r="F669" t="s">
        <v>92</v>
      </c>
      <c r="G669" t="s">
        <v>93</v>
      </c>
      <c r="H669" t="str">
        <f>'1.Ведомость'!C345</f>
        <v>м2</v>
      </c>
      <c r="I669">
        <f>I668*J669</f>
        <v>8.4</v>
      </c>
      <c r="J669">
        <v>60</v>
      </c>
      <c r="K669">
        <v>60</v>
      </c>
      <c r="O669">
        <f t="shared" si="531"/>
        <v>11133.45</v>
      </c>
      <c r="P669">
        <f t="shared" si="532"/>
        <v>11133.45</v>
      </c>
      <c r="Q669">
        <f t="shared" si="533"/>
        <v>0</v>
      </c>
      <c r="R669">
        <f t="shared" si="534"/>
        <v>0</v>
      </c>
      <c r="S669">
        <f t="shared" si="535"/>
        <v>0</v>
      </c>
      <c r="T669">
        <f t="shared" si="536"/>
        <v>0</v>
      </c>
      <c r="U669">
        <f t="shared" si="537"/>
        <v>0</v>
      </c>
      <c r="V669">
        <f t="shared" si="538"/>
        <v>0</v>
      </c>
      <c r="W669">
        <f t="shared" si="539"/>
        <v>0</v>
      </c>
      <c r="X669">
        <f t="shared" si="540"/>
        <v>0</v>
      </c>
      <c r="Y669">
        <f t="shared" si="541"/>
        <v>0</v>
      </c>
      <c r="AA669">
        <v>92843885</v>
      </c>
      <c r="AB669">
        <f t="shared" si="542"/>
        <v>133.61000000000001</v>
      </c>
      <c r="AC669">
        <f t="shared" si="543"/>
        <v>133.61000000000001</v>
      </c>
      <c r="AD669">
        <f>ROUND((((ET669)-(EU669))+AE669),2)</f>
        <v>0</v>
      </c>
      <c r="AE669">
        <f>ROUND((EU669),2)</f>
        <v>0</v>
      </c>
      <c r="AF669">
        <f>ROUND((EV669),2)</f>
        <v>0</v>
      </c>
      <c r="AG669">
        <f t="shared" si="544"/>
        <v>0</v>
      </c>
      <c r="AH669">
        <f>(EW669)</f>
        <v>0</v>
      </c>
      <c r="AI669">
        <f>(EX669)</f>
        <v>0</v>
      </c>
      <c r="AJ669">
        <f t="shared" si="545"/>
        <v>0</v>
      </c>
      <c r="AK669">
        <v>133.61000000000001</v>
      </c>
      <c r="AL669">
        <v>133.61000000000001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9.92</v>
      </c>
      <c r="BD669" t="s">
        <v>6</v>
      </c>
      <c r="BE669" t="s">
        <v>6</v>
      </c>
      <c r="BF669" t="s">
        <v>6</v>
      </c>
      <c r="BG669" t="s">
        <v>6</v>
      </c>
      <c r="BH669">
        <v>3</v>
      </c>
      <c r="BI669">
        <v>1</v>
      </c>
      <c r="BJ669" t="s">
        <v>94</v>
      </c>
      <c r="BM669">
        <v>500001</v>
      </c>
      <c r="BN669">
        <v>0</v>
      </c>
      <c r="BO669" t="s">
        <v>6</v>
      </c>
      <c r="BP669">
        <v>0</v>
      </c>
      <c r="BQ669">
        <v>8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6</v>
      </c>
      <c r="BZ669">
        <v>0</v>
      </c>
      <c r="CA669">
        <v>0</v>
      </c>
      <c r="CB669" t="s">
        <v>6</v>
      </c>
      <c r="CE669">
        <v>0</v>
      </c>
      <c r="CF669">
        <v>0</v>
      </c>
      <c r="CG669">
        <v>0</v>
      </c>
      <c r="CM669">
        <v>0</v>
      </c>
      <c r="CN669" t="s">
        <v>6</v>
      </c>
      <c r="CO669">
        <v>0</v>
      </c>
      <c r="CP669">
        <f t="shared" si="546"/>
        <v>11133.45</v>
      </c>
      <c r="CQ669">
        <f t="shared" si="567"/>
        <v>1325.4112000000002</v>
      </c>
      <c r="CR669">
        <f t="shared" si="568"/>
        <v>0</v>
      </c>
      <c r="CS669">
        <f t="shared" si="547"/>
        <v>0</v>
      </c>
      <c r="CT669">
        <f t="shared" si="548"/>
        <v>0</v>
      </c>
      <c r="CU669">
        <f t="shared" si="549"/>
        <v>0</v>
      </c>
      <c r="CV669">
        <f t="shared" si="550"/>
        <v>0</v>
      </c>
      <c r="CW669">
        <f t="shared" si="551"/>
        <v>0</v>
      </c>
      <c r="CX669">
        <f t="shared" si="552"/>
        <v>0</v>
      </c>
      <c r="CY669">
        <f t="shared" si="561"/>
        <v>0</v>
      </c>
      <c r="CZ669">
        <f t="shared" si="562"/>
        <v>0</v>
      </c>
      <c r="DC669" t="s">
        <v>6</v>
      </c>
      <c r="DD669" t="s">
        <v>6</v>
      </c>
      <c r="DE669" t="s">
        <v>6</v>
      </c>
      <c r="DF669" t="s">
        <v>6</v>
      </c>
      <c r="DG669" t="s">
        <v>6</v>
      </c>
      <c r="DH669" t="s">
        <v>6</v>
      </c>
      <c r="DI669" t="s">
        <v>6</v>
      </c>
      <c r="DJ669" t="s">
        <v>6</v>
      </c>
      <c r="DK669" t="s">
        <v>6</v>
      </c>
      <c r="DL669" t="s">
        <v>6</v>
      </c>
      <c r="DM669" t="s">
        <v>6</v>
      </c>
      <c r="DN669">
        <v>0</v>
      </c>
      <c r="DO669">
        <v>0</v>
      </c>
      <c r="DP669">
        <v>1</v>
      </c>
      <c r="DQ669">
        <v>1</v>
      </c>
      <c r="DU669">
        <v>1005</v>
      </c>
      <c r="DV669" t="s">
        <v>57</v>
      </c>
      <c r="DW669" t="s">
        <v>57</v>
      </c>
      <c r="DX669">
        <v>1</v>
      </c>
      <c r="DZ669" t="s">
        <v>6</v>
      </c>
      <c r="EA669" t="s">
        <v>6</v>
      </c>
      <c r="EB669" t="s">
        <v>6</v>
      </c>
      <c r="EC669" t="s">
        <v>6</v>
      </c>
      <c r="EE669">
        <v>66696658</v>
      </c>
      <c r="EF669">
        <v>8</v>
      </c>
      <c r="EG669" t="s">
        <v>51</v>
      </c>
      <c r="EH669">
        <v>0</v>
      </c>
      <c r="EI669" t="s">
        <v>6</v>
      </c>
      <c r="EJ669">
        <v>1</v>
      </c>
      <c r="EK669">
        <v>500001</v>
      </c>
      <c r="EL669" t="s">
        <v>52</v>
      </c>
      <c r="EM669" t="s">
        <v>53</v>
      </c>
      <c r="EO669" t="s">
        <v>6</v>
      </c>
      <c r="EQ669">
        <v>0</v>
      </c>
      <c r="ER669">
        <v>133.61000000000001</v>
      </c>
      <c r="ES669">
        <v>133.61000000000001</v>
      </c>
      <c r="ET669">
        <v>0</v>
      </c>
      <c r="EU669">
        <v>0</v>
      </c>
      <c r="EV669">
        <v>0</v>
      </c>
      <c r="EW669">
        <v>0</v>
      </c>
      <c r="EX669">
        <v>0</v>
      </c>
      <c r="FQ669">
        <v>0</v>
      </c>
      <c r="FR669">
        <v>0</v>
      </c>
      <c r="FS669">
        <v>0</v>
      </c>
      <c r="FX669">
        <v>0</v>
      </c>
      <c r="FY669">
        <v>0</v>
      </c>
      <c r="GA669" t="s">
        <v>6</v>
      </c>
      <c r="GD669">
        <v>1</v>
      </c>
      <c r="GF669">
        <v>-1611792035</v>
      </c>
      <c r="GG669">
        <v>2</v>
      </c>
      <c r="GH669">
        <v>1</v>
      </c>
      <c r="GI669">
        <v>4</v>
      </c>
      <c r="GJ669">
        <v>0</v>
      </c>
      <c r="GK669">
        <v>0</v>
      </c>
      <c r="GL669">
        <f t="shared" si="553"/>
        <v>0</v>
      </c>
      <c r="GM669">
        <f t="shared" si="554"/>
        <v>11133.45</v>
      </c>
      <c r="GN669">
        <f t="shared" si="555"/>
        <v>11133.45</v>
      </c>
      <c r="GO669">
        <f t="shared" si="556"/>
        <v>0</v>
      </c>
      <c r="GP669">
        <f t="shared" si="557"/>
        <v>0</v>
      </c>
      <c r="GR669">
        <v>0</v>
      </c>
      <c r="GS669">
        <v>3</v>
      </c>
      <c r="GT669">
        <v>0</v>
      </c>
      <c r="GU669" t="s">
        <v>6</v>
      </c>
      <c r="GV669">
        <f t="shared" si="558"/>
        <v>0</v>
      </c>
      <c r="GW669">
        <v>1</v>
      </c>
      <c r="GX669">
        <f t="shared" si="559"/>
        <v>0</v>
      </c>
      <c r="HA669">
        <v>0</v>
      </c>
      <c r="HB669">
        <v>0</v>
      </c>
      <c r="HC669">
        <f t="shared" si="560"/>
        <v>0</v>
      </c>
      <c r="HE669" t="s">
        <v>6</v>
      </c>
      <c r="HF669" t="s">
        <v>6</v>
      </c>
      <c r="HM669" t="s">
        <v>6</v>
      </c>
      <c r="HN669" t="s">
        <v>6</v>
      </c>
      <c r="HO669" t="s">
        <v>6</v>
      </c>
      <c r="HP669" t="s">
        <v>6</v>
      </c>
      <c r="HQ669" t="s">
        <v>6</v>
      </c>
      <c r="HS669">
        <v>0</v>
      </c>
      <c r="IK669">
        <v>0</v>
      </c>
    </row>
    <row r="670" spans="1:245" x14ac:dyDescent="0.2">
      <c r="A670">
        <v>18</v>
      </c>
      <c r="B670">
        <v>1</v>
      </c>
      <c r="C670">
        <v>925</v>
      </c>
      <c r="E670" t="s">
        <v>484</v>
      </c>
      <c r="F670" t="s">
        <v>96</v>
      </c>
      <c r="G670" t="s">
        <v>97</v>
      </c>
      <c r="H670" t="str">
        <f>'1.Ведомость'!C346</f>
        <v>м2</v>
      </c>
      <c r="I670">
        <f>I668*J670</f>
        <v>5.6</v>
      </c>
      <c r="J670">
        <v>39.999999999999993</v>
      </c>
      <c r="K670">
        <v>40</v>
      </c>
      <c r="O670">
        <f t="shared" si="531"/>
        <v>7242.31</v>
      </c>
      <c r="P670">
        <f t="shared" si="532"/>
        <v>7242.31</v>
      </c>
      <c r="Q670">
        <f t="shared" si="533"/>
        <v>0</v>
      </c>
      <c r="R670">
        <f t="shared" si="534"/>
        <v>0</v>
      </c>
      <c r="S670">
        <f t="shared" si="535"/>
        <v>0</v>
      </c>
      <c r="T670">
        <f t="shared" si="536"/>
        <v>0</v>
      </c>
      <c r="U670">
        <f t="shared" si="537"/>
        <v>0</v>
      </c>
      <c r="V670">
        <f t="shared" si="538"/>
        <v>0</v>
      </c>
      <c r="W670">
        <f t="shared" si="539"/>
        <v>0</v>
      </c>
      <c r="X670">
        <f t="shared" si="540"/>
        <v>0</v>
      </c>
      <c r="Y670">
        <f t="shared" si="541"/>
        <v>0</v>
      </c>
      <c r="AA670">
        <v>92843885</v>
      </c>
      <c r="AB670">
        <f t="shared" si="542"/>
        <v>130.37</v>
      </c>
      <c r="AC670">
        <f t="shared" si="543"/>
        <v>130.37</v>
      </c>
      <c r="AD670">
        <f>ROUND((((ET670)-(EU670))+AE670),2)</f>
        <v>0</v>
      </c>
      <c r="AE670">
        <f>ROUND((EU670),2)</f>
        <v>0</v>
      </c>
      <c r="AF670">
        <f>ROUND((EV670),2)</f>
        <v>0</v>
      </c>
      <c r="AG670">
        <f t="shared" si="544"/>
        <v>0</v>
      </c>
      <c r="AH670">
        <f>(EW670)</f>
        <v>0</v>
      </c>
      <c r="AI670">
        <f>(EX670)</f>
        <v>0</v>
      </c>
      <c r="AJ670">
        <f t="shared" si="545"/>
        <v>0</v>
      </c>
      <c r="AK670">
        <v>130.37</v>
      </c>
      <c r="AL670">
        <v>130.37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9.92</v>
      </c>
      <c r="BD670" t="s">
        <v>6</v>
      </c>
      <c r="BE670" t="s">
        <v>6</v>
      </c>
      <c r="BF670" t="s">
        <v>6</v>
      </c>
      <c r="BG670" t="s">
        <v>6</v>
      </c>
      <c r="BH670">
        <v>3</v>
      </c>
      <c r="BI670">
        <v>1</v>
      </c>
      <c r="BJ670" t="s">
        <v>98</v>
      </c>
      <c r="BM670">
        <v>500001</v>
      </c>
      <c r="BN670">
        <v>0</v>
      </c>
      <c r="BO670" t="s">
        <v>6</v>
      </c>
      <c r="BP670">
        <v>0</v>
      </c>
      <c r="BQ670">
        <v>8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6</v>
      </c>
      <c r="BZ670">
        <v>0</v>
      </c>
      <c r="CA670">
        <v>0</v>
      </c>
      <c r="CB670" t="s">
        <v>6</v>
      </c>
      <c r="CE670">
        <v>0</v>
      </c>
      <c r="CF670">
        <v>0</v>
      </c>
      <c r="CG670">
        <v>0</v>
      </c>
      <c r="CM670">
        <v>0</v>
      </c>
      <c r="CN670" t="s">
        <v>6</v>
      </c>
      <c r="CO670">
        <v>0</v>
      </c>
      <c r="CP670">
        <f t="shared" si="546"/>
        <v>7242.31</v>
      </c>
      <c r="CQ670">
        <f t="shared" si="567"/>
        <v>1293.2704000000001</v>
      </c>
      <c r="CR670">
        <f t="shared" si="568"/>
        <v>0</v>
      </c>
      <c r="CS670">
        <f t="shared" si="547"/>
        <v>0</v>
      </c>
      <c r="CT670">
        <f t="shared" si="548"/>
        <v>0</v>
      </c>
      <c r="CU670">
        <f t="shared" si="549"/>
        <v>0</v>
      </c>
      <c r="CV670">
        <f t="shared" si="550"/>
        <v>0</v>
      </c>
      <c r="CW670">
        <f t="shared" si="551"/>
        <v>0</v>
      </c>
      <c r="CX670">
        <f t="shared" si="552"/>
        <v>0</v>
      </c>
      <c r="CY670">
        <f t="shared" si="561"/>
        <v>0</v>
      </c>
      <c r="CZ670">
        <f t="shared" si="562"/>
        <v>0</v>
      </c>
      <c r="DC670" t="s">
        <v>6</v>
      </c>
      <c r="DD670" t="s">
        <v>6</v>
      </c>
      <c r="DE670" t="s">
        <v>6</v>
      </c>
      <c r="DF670" t="s">
        <v>6</v>
      </c>
      <c r="DG670" t="s">
        <v>6</v>
      </c>
      <c r="DH670" t="s">
        <v>6</v>
      </c>
      <c r="DI670" t="s">
        <v>6</v>
      </c>
      <c r="DJ670" t="s">
        <v>6</v>
      </c>
      <c r="DK670" t="s">
        <v>6</v>
      </c>
      <c r="DL670" t="s">
        <v>6</v>
      </c>
      <c r="DM670" t="s">
        <v>6</v>
      </c>
      <c r="DN670">
        <v>0</v>
      </c>
      <c r="DO670">
        <v>0</v>
      </c>
      <c r="DP670">
        <v>1</v>
      </c>
      <c r="DQ670">
        <v>1</v>
      </c>
      <c r="DU670">
        <v>1005</v>
      </c>
      <c r="DV670" t="s">
        <v>57</v>
      </c>
      <c r="DW670" t="s">
        <v>57</v>
      </c>
      <c r="DX670">
        <v>1</v>
      </c>
      <c r="DZ670" t="s">
        <v>6</v>
      </c>
      <c r="EA670" t="s">
        <v>6</v>
      </c>
      <c r="EB670" t="s">
        <v>6</v>
      </c>
      <c r="EC670" t="s">
        <v>6</v>
      </c>
      <c r="EE670">
        <v>66696658</v>
      </c>
      <c r="EF670">
        <v>8</v>
      </c>
      <c r="EG670" t="s">
        <v>51</v>
      </c>
      <c r="EH670">
        <v>0</v>
      </c>
      <c r="EI670" t="s">
        <v>6</v>
      </c>
      <c r="EJ670">
        <v>1</v>
      </c>
      <c r="EK670">
        <v>500001</v>
      </c>
      <c r="EL670" t="s">
        <v>52</v>
      </c>
      <c r="EM670" t="s">
        <v>53</v>
      </c>
      <c r="EO670" t="s">
        <v>6</v>
      </c>
      <c r="EQ670">
        <v>0</v>
      </c>
      <c r="ER670">
        <v>130.37</v>
      </c>
      <c r="ES670">
        <v>130.37</v>
      </c>
      <c r="ET670">
        <v>0</v>
      </c>
      <c r="EU670">
        <v>0</v>
      </c>
      <c r="EV670">
        <v>0</v>
      </c>
      <c r="EW670">
        <v>0</v>
      </c>
      <c r="EX670">
        <v>0</v>
      </c>
      <c r="FQ670">
        <v>0</v>
      </c>
      <c r="FR670">
        <v>0</v>
      </c>
      <c r="FS670">
        <v>0</v>
      </c>
      <c r="FX670">
        <v>0</v>
      </c>
      <c r="FY670">
        <v>0</v>
      </c>
      <c r="GA670" t="s">
        <v>6</v>
      </c>
      <c r="GD670">
        <v>1</v>
      </c>
      <c r="GF670">
        <v>-1462412008</v>
      </c>
      <c r="GG670">
        <v>2</v>
      </c>
      <c r="GH670">
        <v>1</v>
      </c>
      <c r="GI670">
        <v>4</v>
      </c>
      <c r="GJ670">
        <v>0</v>
      </c>
      <c r="GK670">
        <v>0</v>
      </c>
      <c r="GL670">
        <f t="shared" si="553"/>
        <v>0</v>
      </c>
      <c r="GM670">
        <f t="shared" si="554"/>
        <v>7242.31</v>
      </c>
      <c r="GN670">
        <f t="shared" si="555"/>
        <v>7242.31</v>
      </c>
      <c r="GO670">
        <f t="shared" si="556"/>
        <v>0</v>
      </c>
      <c r="GP670">
        <f t="shared" si="557"/>
        <v>0</v>
      </c>
      <c r="GR670">
        <v>0</v>
      </c>
      <c r="GS670">
        <v>3</v>
      </c>
      <c r="GT670">
        <v>0</v>
      </c>
      <c r="GU670" t="s">
        <v>6</v>
      </c>
      <c r="GV670">
        <f t="shared" si="558"/>
        <v>0</v>
      </c>
      <c r="GW670">
        <v>1</v>
      </c>
      <c r="GX670">
        <f t="shared" si="559"/>
        <v>0</v>
      </c>
      <c r="HA670">
        <v>0</v>
      </c>
      <c r="HB670">
        <v>0</v>
      </c>
      <c r="HC670">
        <f t="shared" si="560"/>
        <v>0</v>
      </c>
      <c r="HE670" t="s">
        <v>6</v>
      </c>
      <c r="HF670" t="s">
        <v>6</v>
      </c>
      <c r="HM670" t="s">
        <v>6</v>
      </c>
      <c r="HN670" t="s">
        <v>6</v>
      </c>
      <c r="HO670" t="s">
        <v>6</v>
      </c>
      <c r="HP670" t="s">
        <v>6</v>
      </c>
      <c r="HQ670" t="s">
        <v>6</v>
      </c>
      <c r="HS670">
        <v>0</v>
      </c>
      <c r="IK670">
        <v>0</v>
      </c>
    </row>
    <row r="671" spans="1:245" x14ac:dyDescent="0.2">
      <c r="A671">
        <v>17</v>
      </c>
      <c r="B671">
        <v>1</v>
      </c>
      <c r="C671">
        <f>ROW(SmtRes!A938)</f>
        <v>938</v>
      </c>
      <c r="D671">
        <f>ROW(EtalonRes!A1069)</f>
        <v>1069</v>
      </c>
      <c r="E671" t="s">
        <v>485</v>
      </c>
      <c r="F671" t="s">
        <v>100</v>
      </c>
      <c r="G671" t="s">
        <v>101</v>
      </c>
      <c r="H671" t="s">
        <v>81</v>
      </c>
      <c r="I671">
        <v>0.88260000000000005</v>
      </c>
      <c r="J671">
        <v>0</v>
      </c>
      <c r="K671">
        <v>0.88260000000000005</v>
      </c>
      <c r="O671">
        <f t="shared" si="531"/>
        <v>56395.86</v>
      </c>
      <c r="P671">
        <f t="shared" si="532"/>
        <v>3801.94</v>
      </c>
      <c r="Q671">
        <f t="shared" si="533"/>
        <v>1373.02</v>
      </c>
      <c r="R671">
        <f t="shared" si="534"/>
        <v>483.33</v>
      </c>
      <c r="S671">
        <f t="shared" si="535"/>
        <v>51220.9</v>
      </c>
      <c r="T671">
        <f t="shared" si="536"/>
        <v>0</v>
      </c>
      <c r="U671">
        <f t="shared" si="537"/>
        <v>130.66892999999999</v>
      </c>
      <c r="V671">
        <f t="shared" si="538"/>
        <v>0.87112619999999996</v>
      </c>
      <c r="W671">
        <f t="shared" si="539"/>
        <v>0</v>
      </c>
      <c r="X671">
        <f t="shared" si="540"/>
        <v>62562.12</v>
      </c>
      <c r="Y671">
        <f t="shared" si="541"/>
        <v>37227.050000000003</v>
      </c>
      <c r="AA671">
        <v>92843885</v>
      </c>
      <c r="AB671">
        <f t="shared" si="542"/>
        <v>1827.16</v>
      </c>
      <c r="AC671">
        <f t="shared" si="543"/>
        <v>434.24</v>
      </c>
      <c r="AD671">
        <f>ROUND(((((ET671*ROUND(1.05,7)))-((EU671*ROUND(1.05,7))))+AE671),2)</f>
        <v>98.96</v>
      </c>
      <c r="AE671">
        <f>ROUND(((EU671*ROUND(1.05,7))),2)</f>
        <v>12.21</v>
      </c>
      <c r="AF671">
        <f>ROUND(((EV671*ROUND(1.05,7))),2)</f>
        <v>1293.96</v>
      </c>
      <c r="AG671">
        <f t="shared" si="544"/>
        <v>0</v>
      </c>
      <c r="AH671">
        <f>((EW671*ROUND(1.05,7)))</f>
        <v>148.05000000000001</v>
      </c>
      <c r="AI671">
        <f>((EX671*ROUND(1.05,7)))</f>
        <v>0.98699999999999999</v>
      </c>
      <c r="AJ671">
        <f t="shared" si="545"/>
        <v>0</v>
      </c>
      <c r="AK671">
        <v>1760.83</v>
      </c>
      <c r="AL671">
        <v>434.24</v>
      </c>
      <c r="AM671">
        <v>94.25</v>
      </c>
      <c r="AN671">
        <v>11.63</v>
      </c>
      <c r="AO671">
        <v>1232.3399999999999</v>
      </c>
      <c r="AP671">
        <v>0</v>
      </c>
      <c r="AQ671">
        <v>141</v>
      </c>
      <c r="AR671">
        <v>0.94</v>
      </c>
      <c r="AS671">
        <v>0</v>
      </c>
      <c r="AT671">
        <v>121</v>
      </c>
      <c r="AU671">
        <v>72</v>
      </c>
      <c r="AV671">
        <v>1</v>
      </c>
      <c r="AW671">
        <v>1</v>
      </c>
      <c r="AZ671">
        <v>1</v>
      </c>
      <c r="BA671">
        <v>44.85</v>
      </c>
      <c r="BB671">
        <v>15.72</v>
      </c>
      <c r="BC671">
        <v>9.92</v>
      </c>
      <c r="BD671" t="s">
        <v>6</v>
      </c>
      <c r="BE671" t="s">
        <v>6</v>
      </c>
      <c r="BF671" t="s">
        <v>6</v>
      </c>
      <c r="BG671" t="s">
        <v>6</v>
      </c>
      <c r="BH671">
        <v>0</v>
      </c>
      <c r="BI671">
        <v>1</v>
      </c>
      <c r="BJ671" t="s">
        <v>102</v>
      </c>
      <c r="BM671">
        <v>20001</v>
      </c>
      <c r="BN671">
        <v>0</v>
      </c>
      <c r="BO671" t="s">
        <v>6</v>
      </c>
      <c r="BP671">
        <v>0</v>
      </c>
      <c r="BQ671">
        <v>22</v>
      </c>
      <c r="BR671">
        <v>0</v>
      </c>
      <c r="BS671">
        <v>44.85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6</v>
      </c>
      <c r="BZ671">
        <v>121</v>
      </c>
      <c r="CA671">
        <v>72</v>
      </c>
      <c r="CB671" t="s">
        <v>6</v>
      </c>
      <c r="CE671">
        <v>0</v>
      </c>
      <c r="CF671">
        <v>0</v>
      </c>
      <c r="CG671">
        <v>0</v>
      </c>
      <c r="CM671">
        <v>0</v>
      </c>
      <c r="CN671" t="s">
        <v>24</v>
      </c>
      <c r="CO671">
        <v>0</v>
      </c>
      <c r="CP671">
        <f t="shared" si="546"/>
        <v>56395.86</v>
      </c>
      <c r="CQ671">
        <f t="shared" si="567"/>
        <v>4307.6607999999997</v>
      </c>
      <c r="CR671">
        <f t="shared" si="568"/>
        <v>1555.6512</v>
      </c>
      <c r="CS671">
        <f t="shared" si="547"/>
        <v>547.61850000000004</v>
      </c>
      <c r="CT671">
        <f t="shared" si="548"/>
        <v>58034.106000000007</v>
      </c>
      <c r="CU671">
        <f t="shared" si="549"/>
        <v>0</v>
      </c>
      <c r="CV671">
        <f t="shared" si="550"/>
        <v>148.05000000000001</v>
      </c>
      <c r="CW671">
        <f t="shared" si="551"/>
        <v>0.98699999999999999</v>
      </c>
      <c r="CX671">
        <f t="shared" si="552"/>
        <v>0</v>
      </c>
      <c r="CY671">
        <f t="shared" si="561"/>
        <v>62562.118300000002</v>
      </c>
      <c r="CZ671">
        <f t="shared" si="562"/>
        <v>37227.045599999998</v>
      </c>
      <c r="DC671" t="s">
        <v>6</v>
      </c>
      <c r="DD671" t="s">
        <v>6</v>
      </c>
      <c r="DE671" t="s">
        <v>25</v>
      </c>
      <c r="DF671" t="s">
        <v>25</v>
      </c>
      <c r="DG671" t="s">
        <v>25</v>
      </c>
      <c r="DH671" t="s">
        <v>6</v>
      </c>
      <c r="DI671" t="s">
        <v>25</v>
      </c>
      <c r="DJ671" t="s">
        <v>25</v>
      </c>
      <c r="DK671" t="s">
        <v>6</v>
      </c>
      <c r="DL671" t="s">
        <v>6</v>
      </c>
      <c r="DM671" t="s">
        <v>6</v>
      </c>
      <c r="DN671">
        <v>0</v>
      </c>
      <c r="DO671">
        <v>0</v>
      </c>
      <c r="DP671">
        <v>1</v>
      </c>
      <c r="DQ671">
        <v>1</v>
      </c>
      <c r="DU671">
        <v>1005</v>
      </c>
      <c r="DV671" t="s">
        <v>81</v>
      </c>
      <c r="DW671" t="s">
        <v>81</v>
      </c>
      <c r="DX671">
        <v>100</v>
      </c>
      <c r="DZ671" t="s">
        <v>6</v>
      </c>
      <c r="EA671" t="s">
        <v>6</v>
      </c>
      <c r="EB671" t="s">
        <v>6</v>
      </c>
      <c r="EC671" t="s">
        <v>6</v>
      </c>
      <c r="EE671">
        <v>66696438</v>
      </c>
      <c r="EF671">
        <v>22</v>
      </c>
      <c r="EG671" t="s">
        <v>26</v>
      </c>
      <c r="EH671">
        <v>16</v>
      </c>
      <c r="EI671" t="s">
        <v>27</v>
      </c>
      <c r="EJ671">
        <v>1</v>
      </c>
      <c r="EK671">
        <v>20001</v>
      </c>
      <c r="EL671" t="s">
        <v>28</v>
      </c>
      <c r="EM671" t="s">
        <v>29</v>
      </c>
      <c r="EO671" t="s">
        <v>30</v>
      </c>
      <c r="EQ671">
        <v>1441792</v>
      </c>
      <c r="ER671">
        <v>1760.83</v>
      </c>
      <c r="ES671">
        <v>434.24</v>
      </c>
      <c r="ET671">
        <v>94.25</v>
      </c>
      <c r="EU671">
        <v>11.63</v>
      </c>
      <c r="EV671">
        <v>1232.3399999999999</v>
      </c>
      <c r="EW671">
        <v>141</v>
      </c>
      <c r="EX671">
        <v>0.94</v>
      </c>
      <c r="EY671">
        <v>0</v>
      </c>
      <c r="FQ671">
        <v>0</v>
      </c>
      <c r="FR671">
        <v>0</v>
      </c>
      <c r="FS671">
        <v>0</v>
      </c>
      <c r="FX671">
        <v>121</v>
      </c>
      <c r="FY671">
        <v>72</v>
      </c>
      <c r="GA671" t="s">
        <v>6</v>
      </c>
      <c r="GD671">
        <v>1</v>
      </c>
      <c r="GF671">
        <v>2063072167</v>
      </c>
      <c r="GG671">
        <v>2</v>
      </c>
      <c r="GH671">
        <v>1</v>
      </c>
      <c r="GI671">
        <v>4</v>
      </c>
      <c r="GJ671">
        <v>0</v>
      </c>
      <c r="GK671">
        <v>0</v>
      </c>
      <c r="GL671">
        <f t="shared" si="553"/>
        <v>0</v>
      </c>
      <c r="GM671">
        <f t="shared" si="554"/>
        <v>156185.03</v>
      </c>
      <c r="GN671">
        <f t="shared" si="555"/>
        <v>156185.03</v>
      </c>
      <c r="GO671">
        <f t="shared" si="556"/>
        <v>0</v>
      </c>
      <c r="GP671">
        <f t="shared" si="557"/>
        <v>0</v>
      </c>
      <c r="GR671">
        <v>0</v>
      </c>
      <c r="GS671">
        <v>3</v>
      </c>
      <c r="GT671">
        <v>0</v>
      </c>
      <c r="GU671" t="s">
        <v>6</v>
      </c>
      <c r="GV671">
        <f t="shared" si="558"/>
        <v>0</v>
      </c>
      <c r="GW671">
        <v>1</v>
      </c>
      <c r="GX671">
        <f t="shared" si="559"/>
        <v>0</v>
      </c>
      <c r="HA671">
        <v>0</v>
      </c>
      <c r="HB671">
        <v>0</v>
      </c>
      <c r="HC671">
        <f t="shared" si="560"/>
        <v>0</v>
      </c>
      <c r="HE671" t="s">
        <v>6</v>
      </c>
      <c r="HF671" t="s">
        <v>6</v>
      </c>
      <c r="HM671" t="s">
        <v>6</v>
      </c>
      <c r="HN671" t="s">
        <v>31</v>
      </c>
      <c r="HO671" t="s">
        <v>32</v>
      </c>
      <c r="HP671" t="s">
        <v>27</v>
      </c>
      <c r="HQ671" t="s">
        <v>27</v>
      </c>
      <c r="HS671">
        <v>0</v>
      </c>
      <c r="IK671">
        <v>0</v>
      </c>
    </row>
    <row r="672" spans="1:245" x14ac:dyDescent="0.2">
      <c r="A672">
        <v>18</v>
      </c>
      <c r="B672">
        <v>1</v>
      </c>
      <c r="C672">
        <v>937</v>
      </c>
      <c r="E672" t="s">
        <v>486</v>
      </c>
      <c r="F672" t="s">
        <v>104</v>
      </c>
      <c r="G672" t="s">
        <v>105</v>
      </c>
      <c r="H672" t="str">
        <f>'1.Ведомость'!C348</f>
        <v>м2</v>
      </c>
      <c r="I672">
        <f>I671*J672</f>
        <v>87.2</v>
      </c>
      <c r="J672">
        <v>98.799002945841835</v>
      </c>
      <c r="K672">
        <v>98.799002900000005</v>
      </c>
      <c r="O672">
        <f t="shared" si="531"/>
        <v>131743.16</v>
      </c>
      <c r="P672">
        <f t="shared" si="532"/>
        <v>131743.16</v>
      </c>
      <c r="Q672">
        <f t="shared" si="533"/>
        <v>0</v>
      </c>
      <c r="R672">
        <f t="shared" si="534"/>
        <v>0</v>
      </c>
      <c r="S672">
        <f t="shared" si="535"/>
        <v>0</v>
      </c>
      <c r="T672">
        <f t="shared" si="536"/>
        <v>0</v>
      </c>
      <c r="U672">
        <f t="shared" si="537"/>
        <v>0</v>
      </c>
      <c r="V672">
        <f t="shared" si="538"/>
        <v>0</v>
      </c>
      <c r="W672">
        <f t="shared" si="539"/>
        <v>0</v>
      </c>
      <c r="X672">
        <f t="shared" si="540"/>
        <v>0</v>
      </c>
      <c r="Y672">
        <f t="shared" si="541"/>
        <v>0</v>
      </c>
      <c r="AA672">
        <v>92843885</v>
      </c>
      <c r="AB672">
        <f t="shared" si="542"/>
        <v>152.30000000000001</v>
      </c>
      <c r="AC672">
        <f t="shared" si="543"/>
        <v>152.30000000000001</v>
      </c>
      <c r="AD672">
        <f>ROUND((((ET672)-(EU672))+AE672),2)</f>
        <v>0</v>
      </c>
      <c r="AE672">
        <f>ROUND((EU672),2)</f>
        <v>0</v>
      </c>
      <c r="AF672">
        <f>ROUND((EV672),2)</f>
        <v>0</v>
      </c>
      <c r="AG672">
        <f t="shared" si="544"/>
        <v>0</v>
      </c>
      <c r="AH672">
        <f>(EW672)</f>
        <v>0</v>
      </c>
      <c r="AI672">
        <f>(EX672)</f>
        <v>0</v>
      </c>
      <c r="AJ672">
        <f t="shared" si="545"/>
        <v>0</v>
      </c>
      <c r="AK672">
        <v>152.30000000000001</v>
      </c>
      <c r="AL672">
        <v>152.30000000000001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9.92</v>
      </c>
      <c r="BD672" t="s">
        <v>6</v>
      </c>
      <c r="BE672" t="s">
        <v>6</v>
      </c>
      <c r="BF672" t="s">
        <v>6</v>
      </c>
      <c r="BG672" t="s">
        <v>6</v>
      </c>
      <c r="BH672">
        <v>3</v>
      </c>
      <c r="BI672">
        <v>1</v>
      </c>
      <c r="BJ672" t="s">
        <v>106</v>
      </c>
      <c r="BM672">
        <v>500001</v>
      </c>
      <c r="BN672">
        <v>0</v>
      </c>
      <c r="BO672" t="s">
        <v>6</v>
      </c>
      <c r="BP672">
        <v>0</v>
      </c>
      <c r="BQ672">
        <v>8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6</v>
      </c>
      <c r="BZ672">
        <v>0</v>
      </c>
      <c r="CA672">
        <v>0</v>
      </c>
      <c r="CB672" t="s">
        <v>6</v>
      </c>
      <c r="CE672">
        <v>0</v>
      </c>
      <c r="CF672">
        <v>0</v>
      </c>
      <c r="CG672">
        <v>0</v>
      </c>
      <c r="CM672">
        <v>0</v>
      </c>
      <c r="CN672" t="s">
        <v>6</v>
      </c>
      <c r="CO672">
        <v>0</v>
      </c>
      <c r="CP672">
        <f t="shared" si="546"/>
        <v>131743.16</v>
      </c>
      <c r="CQ672">
        <f t="shared" si="567"/>
        <v>1510.816</v>
      </c>
      <c r="CR672">
        <f t="shared" si="568"/>
        <v>0</v>
      </c>
      <c r="CS672">
        <f t="shared" si="547"/>
        <v>0</v>
      </c>
      <c r="CT672">
        <f t="shared" si="548"/>
        <v>0</v>
      </c>
      <c r="CU672">
        <f t="shared" si="549"/>
        <v>0</v>
      </c>
      <c r="CV672">
        <f t="shared" si="550"/>
        <v>0</v>
      </c>
      <c r="CW672">
        <f t="shared" si="551"/>
        <v>0</v>
      </c>
      <c r="CX672">
        <f t="shared" si="552"/>
        <v>0</v>
      </c>
      <c r="CY672">
        <f t="shared" si="561"/>
        <v>0</v>
      </c>
      <c r="CZ672">
        <f t="shared" si="562"/>
        <v>0</v>
      </c>
      <c r="DC672" t="s">
        <v>6</v>
      </c>
      <c r="DD672" t="s">
        <v>6</v>
      </c>
      <c r="DE672" t="s">
        <v>6</v>
      </c>
      <c r="DF672" t="s">
        <v>6</v>
      </c>
      <c r="DG672" t="s">
        <v>6</v>
      </c>
      <c r="DH672" t="s">
        <v>6</v>
      </c>
      <c r="DI672" t="s">
        <v>6</v>
      </c>
      <c r="DJ672" t="s">
        <v>6</v>
      </c>
      <c r="DK672" t="s">
        <v>6</v>
      </c>
      <c r="DL672" t="s">
        <v>6</v>
      </c>
      <c r="DM672" t="s">
        <v>6</v>
      </c>
      <c r="DN672">
        <v>0</v>
      </c>
      <c r="DO672">
        <v>0</v>
      </c>
      <c r="DP672">
        <v>1</v>
      </c>
      <c r="DQ672">
        <v>1</v>
      </c>
      <c r="DU672">
        <v>1005</v>
      </c>
      <c r="DV672" t="s">
        <v>57</v>
      </c>
      <c r="DW672" t="s">
        <v>57</v>
      </c>
      <c r="DX672">
        <v>1</v>
      </c>
      <c r="DZ672" t="s">
        <v>6</v>
      </c>
      <c r="EA672" t="s">
        <v>6</v>
      </c>
      <c r="EB672" t="s">
        <v>6</v>
      </c>
      <c r="EC672" t="s">
        <v>6</v>
      </c>
      <c r="EE672">
        <v>66696658</v>
      </c>
      <c r="EF672">
        <v>8</v>
      </c>
      <c r="EG672" t="s">
        <v>51</v>
      </c>
      <c r="EH672">
        <v>0</v>
      </c>
      <c r="EI672" t="s">
        <v>6</v>
      </c>
      <c r="EJ672">
        <v>1</v>
      </c>
      <c r="EK672">
        <v>500001</v>
      </c>
      <c r="EL672" t="s">
        <v>52</v>
      </c>
      <c r="EM672" t="s">
        <v>53</v>
      </c>
      <c r="EO672" t="s">
        <v>6</v>
      </c>
      <c r="EQ672">
        <v>0</v>
      </c>
      <c r="ER672">
        <v>152.30000000000001</v>
      </c>
      <c r="ES672">
        <v>152.30000000000001</v>
      </c>
      <c r="ET672">
        <v>0</v>
      </c>
      <c r="EU672">
        <v>0</v>
      </c>
      <c r="EV672">
        <v>0</v>
      </c>
      <c r="EW672">
        <v>0</v>
      </c>
      <c r="EX672">
        <v>0</v>
      </c>
      <c r="FQ672">
        <v>0</v>
      </c>
      <c r="FR672">
        <v>0</v>
      </c>
      <c r="FS672">
        <v>0</v>
      </c>
      <c r="FX672">
        <v>0</v>
      </c>
      <c r="FY672">
        <v>0</v>
      </c>
      <c r="GA672" t="s">
        <v>6</v>
      </c>
      <c r="GD672">
        <v>1</v>
      </c>
      <c r="GF672">
        <v>-1085780648</v>
      </c>
      <c r="GG672">
        <v>2</v>
      </c>
      <c r="GH672">
        <v>1</v>
      </c>
      <c r="GI672">
        <v>4</v>
      </c>
      <c r="GJ672">
        <v>0</v>
      </c>
      <c r="GK672">
        <v>0</v>
      </c>
      <c r="GL672">
        <f t="shared" si="553"/>
        <v>0</v>
      </c>
      <c r="GM672">
        <f t="shared" si="554"/>
        <v>131743.16</v>
      </c>
      <c r="GN672">
        <f t="shared" si="555"/>
        <v>131743.16</v>
      </c>
      <c r="GO672">
        <f t="shared" si="556"/>
        <v>0</v>
      </c>
      <c r="GP672">
        <f t="shared" si="557"/>
        <v>0</v>
      </c>
      <c r="GR672">
        <v>0</v>
      </c>
      <c r="GS672">
        <v>3</v>
      </c>
      <c r="GT672">
        <v>0</v>
      </c>
      <c r="GU672" t="s">
        <v>6</v>
      </c>
      <c r="GV672">
        <f t="shared" si="558"/>
        <v>0</v>
      </c>
      <c r="GW672">
        <v>1</v>
      </c>
      <c r="GX672">
        <f t="shared" si="559"/>
        <v>0</v>
      </c>
      <c r="HA672">
        <v>0</v>
      </c>
      <c r="HB672">
        <v>0</v>
      </c>
      <c r="HC672">
        <f t="shared" si="560"/>
        <v>0</v>
      </c>
      <c r="HE672" t="s">
        <v>6</v>
      </c>
      <c r="HF672" t="s">
        <v>6</v>
      </c>
      <c r="HM672" t="s">
        <v>6</v>
      </c>
      <c r="HN672" t="s">
        <v>6</v>
      </c>
      <c r="HO672" t="s">
        <v>6</v>
      </c>
      <c r="HP672" t="s">
        <v>6</v>
      </c>
      <c r="HQ672" t="s">
        <v>6</v>
      </c>
      <c r="HS672">
        <v>0</v>
      </c>
      <c r="IK672">
        <v>0</v>
      </c>
    </row>
    <row r="673" spans="1:245" x14ac:dyDescent="0.2">
      <c r="A673">
        <v>18</v>
      </c>
      <c r="B673">
        <v>1</v>
      </c>
      <c r="C673">
        <v>938</v>
      </c>
      <c r="E673" t="s">
        <v>487</v>
      </c>
      <c r="F673" t="s">
        <v>108</v>
      </c>
      <c r="G673" t="s">
        <v>109</v>
      </c>
      <c r="H673" t="str">
        <f>'1.Ведомость'!C349</f>
        <v>м2</v>
      </c>
      <c r="I673">
        <f>I671*J673</f>
        <v>1.06</v>
      </c>
      <c r="J673">
        <v>1.2009970541581689</v>
      </c>
      <c r="K673">
        <v>1.2009970999999999</v>
      </c>
      <c r="O673">
        <f t="shared" si="531"/>
        <v>2113.34</v>
      </c>
      <c r="P673">
        <f t="shared" si="532"/>
        <v>2113.34</v>
      </c>
      <c r="Q673">
        <f t="shared" si="533"/>
        <v>0</v>
      </c>
      <c r="R673">
        <f t="shared" si="534"/>
        <v>0</v>
      </c>
      <c r="S673">
        <f t="shared" si="535"/>
        <v>0</v>
      </c>
      <c r="T673">
        <f t="shared" si="536"/>
        <v>0</v>
      </c>
      <c r="U673">
        <f t="shared" si="537"/>
        <v>0</v>
      </c>
      <c r="V673">
        <f t="shared" si="538"/>
        <v>0</v>
      </c>
      <c r="W673">
        <f t="shared" si="539"/>
        <v>0</v>
      </c>
      <c r="X673">
        <f t="shared" si="540"/>
        <v>0</v>
      </c>
      <c r="Y673">
        <f t="shared" si="541"/>
        <v>0</v>
      </c>
      <c r="AA673">
        <v>92843885</v>
      </c>
      <c r="AB673">
        <f t="shared" si="542"/>
        <v>200.98</v>
      </c>
      <c r="AC673">
        <f t="shared" si="543"/>
        <v>200.98</v>
      </c>
      <c r="AD673">
        <f>ROUND((((ET673)-(EU673))+AE673),2)</f>
        <v>0</v>
      </c>
      <c r="AE673">
        <f>ROUND((EU673),2)</f>
        <v>0</v>
      </c>
      <c r="AF673">
        <f>ROUND((EV673),2)</f>
        <v>0</v>
      </c>
      <c r="AG673">
        <f t="shared" si="544"/>
        <v>0</v>
      </c>
      <c r="AH673">
        <f>(EW673)</f>
        <v>0</v>
      </c>
      <c r="AI673">
        <f>(EX673)</f>
        <v>0</v>
      </c>
      <c r="AJ673">
        <f t="shared" si="545"/>
        <v>0</v>
      </c>
      <c r="AK673">
        <v>200.98</v>
      </c>
      <c r="AL673">
        <v>200.98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9.92</v>
      </c>
      <c r="BD673" t="s">
        <v>6</v>
      </c>
      <c r="BE673" t="s">
        <v>6</v>
      </c>
      <c r="BF673" t="s">
        <v>6</v>
      </c>
      <c r="BG673" t="s">
        <v>6</v>
      </c>
      <c r="BH673">
        <v>3</v>
      </c>
      <c r="BI673">
        <v>1</v>
      </c>
      <c r="BJ673" t="s">
        <v>110</v>
      </c>
      <c r="BM673">
        <v>500001</v>
      </c>
      <c r="BN673">
        <v>0</v>
      </c>
      <c r="BO673" t="s">
        <v>6</v>
      </c>
      <c r="BP673">
        <v>0</v>
      </c>
      <c r="BQ673">
        <v>8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6</v>
      </c>
      <c r="BZ673">
        <v>0</v>
      </c>
      <c r="CA673">
        <v>0</v>
      </c>
      <c r="CB673" t="s">
        <v>6</v>
      </c>
      <c r="CE673">
        <v>0</v>
      </c>
      <c r="CF673">
        <v>0</v>
      </c>
      <c r="CG673">
        <v>0</v>
      </c>
      <c r="CM673">
        <v>0</v>
      </c>
      <c r="CN673" t="s">
        <v>6</v>
      </c>
      <c r="CO673">
        <v>0</v>
      </c>
      <c r="CP673">
        <f t="shared" si="546"/>
        <v>2113.34</v>
      </c>
      <c r="CQ673">
        <f t="shared" si="567"/>
        <v>1993.7215999999999</v>
      </c>
      <c r="CR673">
        <f t="shared" si="568"/>
        <v>0</v>
      </c>
      <c r="CS673">
        <f t="shared" si="547"/>
        <v>0</v>
      </c>
      <c r="CT673">
        <f t="shared" si="548"/>
        <v>0</v>
      </c>
      <c r="CU673">
        <f t="shared" si="549"/>
        <v>0</v>
      </c>
      <c r="CV673">
        <f t="shared" si="550"/>
        <v>0</v>
      </c>
      <c r="CW673">
        <f t="shared" si="551"/>
        <v>0</v>
      </c>
      <c r="CX673">
        <f t="shared" si="552"/>
        <v>0</v>
      </c>
      <c r="CY673">
        <f t="shared" si="561"/>
        <v>0</v>
      </c>
      <c r="CZ673">
        <f t="shared" si="562"/>
        <v>0</v>
      </c>
      <c r="DC673" t="s">
        <v>6</v>
      </c>
      <c r="DD673" t="s">
        <v>6</v>
      </c>
      <c r="DE673" t="s">
        <v>6</v>
      </c>
      <c r="DF673" t="s">
        <v>6</v>
      </c>
      <c r="DG673" t="s">
        <v>6</v>
      </c>
      <c r="DH673" t="s">
        <v>6</v>
      </c>
      <c r="DI673" t="s">
        <v>6</v>
      </c>
      <c r="DJ673" t="s">
        <v>6</v>
      </c>
      <c r="DK673" t="s">
        <v>6</v>
      </c>
      <c r="DL673" t="s">
        <v>6</v>
      </c>
      <c r="DM673" t="s">
        <v>6</v>
      </c>
      <c r="DN673">
        <v>0</v>
      </c>
      <c r="DO673">
        <v>0</v>
      </c>
      <c r="DP673">
        <v>1</v>
      </c>
      <c r="DQ673">
        <v>1</v>
      </c>
      <c r="DU673">
        <v>1005</v>
      </c>
      <c r="DV673" t="s">
        <v>57</v>
      </c>
      <c r="DW673" t="s">
        <v>57</v>
      </c>
      <c r="DX673">
        <v>1</v>
      </c>
      <c r="DZ673" t="s">
        <v>6</v>
      </c>
      <c r="EA673" t="s">
        <v>6</v>
      </c>
      <c r="EB673" t="s">
        <v>6</v>
      </c>
      <c r="EC673" t="s">
        <v>6</v>
      </c>
      <c r="EE673">
        <v>66696658</v>
      </c>
      <c r="EF673">
        <v>8</v>
      </c>
      <c r="EG673" t="s">
        <v>51</v>
      </c>
      <c r="EH673">
        <v>0</v>
      </c>
      <c r="EI673" t="s">
        <v>6</v>
      </c>
      <c r="EJ673">
        <v>1</v>
      </c>
      <c r="EK673">
        <v>500001</v>
      </c>
      <c r="EL673" t="s">
        <v>52</v>
      </c>
      <c r="EM673" t="s">
        <v>53</v>
      </c>
      <c r="EO673" t="s">
        <v>6</v>
      </c>
      <c r="EQ673">
        <v>0</v>
      </c>
      <c r="ER673">
        <v>200.98</v>
      </c>
      <c r="ES673">
        <v>200.98</v>
      </c>
      <c r="ET673">
        <v>0</v>
      </c>
      <c r="EU673">
        <v>0</v>
      </c>
      <c r="EV673">
        <v>0</v>
      </c>
      <c r="EW673">
        <v>0</v>
      </c>
      <c r="EX673">
        <v>0</v>
      </c>
      <c r="FQ673">
        <v>0</v>
      </c>
      <c r="FR673">
        <v>0</v>
      </c>
      <c r="FS673">
        <v>0</v>
      </c>
      <c r="FX673">
        <v>0</v>
      </c>
      <c r="FY673">
        <v>0</v>
      </c>
      <c r="GA673" t="s">
        <v>6</v>
      </c>
      <c r="GD673">
        <v>1</v>
      </c>
      <c r="GF673">
        <v>523077198</v>
      </c>
      <c r="GG673">
        <v>2</v>
      </c>
      <c r="GH673">
        <v>1</v>
      </c>
      <c r="GI673">
        <v>4</v>
      </c>
      <c r="GJ673">
        <v>0</v>
      </c>
      <c r="GK673">
        <v>0</v>
      </c>
      <c r="GL673">
        <f t="shared" si="553"/>
        <v>0</v>
      </c>
      <c r="GM673">
        <f t="shared" si="554"/>
        <v>2113.34</v>
      </c>
      <c r="GN673">
        <f t="shared" si="555"/>
        <v>2113.34</v>
      </c>
      <c r="GO673">
        <f t="shared" si="556"/>
        <v>0</v>
      </c>
      <c r="GP673">
        <f t="shared" si="557"/>
        <v>0</v>
      </c>
      <c r="GR673">
        <v>0</v>
      </c>
      <c r="GS673">
        <v>3</v>
      </c>
      <c r="GT673">
        <v>0</v>
      </c>
      <c r="GU673" t="s">
        <v>6</v>
      </c>
      <c r="GV673">
        <f t="shared" si="558"/>
        <v>0</v>
      </c>
      <c r="GW673">
        <v>1</v>
      </c>
      <c r="GX673">
        <f t="shared" si="559"/>
        <v>0</v>
      </c>
      <c r="HA673">
        <v>0</v>
      </c>
      <c r="HB673">
        <v>0</v>
      </c>
      <c r="HC673">
        <f t="shared" si="560"/>
        <v>0</v>
      </c>
      <c r="HE673" t="s">
        <v>6</v>
      </c>
      <c r="HF673" t="s">
        <v>6</v>
      </c>
      <c r="HM673" t="s">
        <v>6</v>
      </c>
      <c r="HN673" t="s">
        <v>6</v>
      </c>
      <c r="HO673" t="s">
        <v>6</v>
      </c>
      <c r="HP673" t="s">
        <v>6</v>
      </c>
      <c r="HQ673" t="s">
        <v>6</v>
      </c>
      <c r="HS673">
        <v>0</v>
      </c>
      <c r="IK673">
        <v>0</v>
      </c>
    </row>
    <row r="674" spans="1:245" x14ac:dyDescent="0.2">
      <c r="A674">
        <v>17</v>
      </c>
      <c r="B674">
        <v>1</v>
      </c>
      <c r="C674">
        <f>ROW(SmtRes!A952)</f>
        <v>952</v>
      </c>
      <c r="D674">
        <f>ROW(EtalonRes!A1085)</f>
        <v>1085</v>
      </c>
      <c r="E674" t="s">
        <v>488</v>
      </c>
      <c r="F674" t="s">
        <v>112</v>
      </c>
      <c r="G674" t="s">
        <v>113</v>
      </c>
      <c r="H674" t="s">
        <v>81</v>
      </c>
      <c r="I674">
        <v>0.89219999999999999</v>
      </c>
      <c r="J674">
        <v>0</v>
      </c>
      <c r="K674">
        <v>0.89219999999999999</v>
      </c>
      <c r="O674">
        <f t="shared" si="531"/>
        <v>49532.59</v>
      </c>
      <c r="P674">
        <f t="shared" si="532"/>
        <v>3442.1</v>
      </c>
      <c r="Q674">
        <f t="shared" si="533"/>
        <v>1289.9100000000001</v>
      </c>
      <c r="R674">
        <f t="shared" si="534"/>
        <v>452.17</v>
      </c>
      <c r="S674">
        <f t="shared" si="535"/>
        <v>44800.58</v>
      </c>
      <c r="T674">
        <f t="shared" si="536"/>
        <v>0</v>
      </c>
      <c r="U674">
        <f t="shared" si="537"/>
        <v>114.29082</v>
      </c>
      <c r="V674">
        <f t="shared" si="538"/>
        <v>0.81502470000000005</v>
      </c>
      <c r="W674">
        <f t="shared" si="539"/>
        <v>0</v>
      </c>
      <c r="X674">
        <f t="shared" si="540"/>
        <v>54755.83</v>
      </c>
      <c r="Y674">
        <f t="shared" si="541"/>
        <v>32581.98</v>
      </c>
      <c r="AA674">
        <v>92843885</v>
      </c>
      <c r="AB674">
        <f t="shared" si="542"/>
        <v>1600.47</v>
      </c>
      <c r="AC674">
        <f t="shared" si="543"/>
        <v>388.91</v>
      </c>
      <c r="AD674">
        <f>ROUND(((((ET674*ROUND(1.05,7)))-((EU674*ROUND(1.05,7))))+AE674),2)</f>
        <v>91.97</v>
      </c>
      <c r="AE674">
        <f>ROUND(((EU674*ROUND(1.05,7))),2)</f>
        <v>11.3</v>
      </c>
      <c r="AF674">
        <f>ROUND(((EV674*ROUND(1.05,7))),2)</f>
        <v>1119.5899999999999</v>
      </c>
      <c r="AG674">
        <f t="shared" si="544"/>
        <v>0</v>
      </c>
      <c r="AH674">
        <f>((EW674*ROUND(1.05,7)))</f>
        <v>128.1</v>
      </c>
      <c r="AI674">
        <f>((EX674*ROUND(1.05,7)))</f>
        <v>0.91349999999999998</v>
      </c>
      <c r="AJ674">
        <f t="shared" si="545"/>
        <v>0</v>
      </c>
      <c r="AK674">
        <v>1542.78</v>
      </c>
      <c r="AL674">
        <v>388.91</v>
      </c>
      <c r="AM674">
        <v>87.59</v>
      </c>
      <c r="AN674">
        <v>10.76</v>
      </c>
      <c r="AO674">
        <v>1066.28</v>
      </c>
      <c r="AP674">
        <v>0</v>
      </c>
      <c r="AQ674">
        <v>122</v>
      </c>
      <c r="AR674">
        <v>0.87</v>
      </c>
      <c r="AS674">
        <v>0</v>
      </c>
      <c r="AT674">
        <v>121</v>
      </c>
      <c r="AU674">
        <v>72</v>
      </c>
      <c r="AV674">
        <v>1</v>
      </c>
      <c r="AW674">
        <v>1</v>
      </c>
      <c r="AZ674">
        <v>1</v>
      </c>
      <c r="BA674">
        <v>44.85</v>
      </c>
      <c r="BB674">
        <v>15.72</v>
      </c>
      <c r="BC674">
        <v>9.92</v>
      </c>
      <c r="BD674" t="s">
        <v>6</v>
      </c>
      <c r="BE674" t="s">
        <v>6</v>
      </c>
      <c r="BF674" t="s">
        <v>6</v>
      </c>
      <c r="BG674" t="s">
        <v>6</v>
      </c>
      <c r="BH674">
        <v>0</v>
      </c>
      <c r="BI674">
        <v>1</v>
      </c>
      <c r="BJ674" t="s">
        <v>114</v>
      </c>
      <c r="BM674">
        <v>20001</v>
      </c>
      <c r="BN674">
        <v>0</v>
      </c>
      <c r="BO674" t="s">
        <v>6</v>
      </c>
      <c r="BP674">
        <v>0</v>
      </c>
      <c r="BQ674">
        <v>22</v>
      </c>
      <c r="BR674">
        <v>0</v>
      </c>
      <c r="BS674">
        <v>44.85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6</v>
      </c>
      <c r="BZ674">
        <v>121</v>
      </c>
      <c r="CA674">
        <v>72</v>
      </c>
      <c r="CB674" t="s">
        <v>6</v>
      </c>
      <c r="CE674">
        <v>0</v>
      </c>
      <c r="CF674">
        <v>0</v>
      </c>
      <c r="CG674">
        <v>0</v>
      </c>
      <c r="CM674">
        <v>0</v>
      </c>
      <c r="CN674" t="s">
        <v>115</v>
      </c>
      <c r="CO674">
        <v>0</v>
      </c>
      <c r="CP674">
        <f t="shared" si="546"/>
        <v>49532.590000000004</v>
      </c>
      <c r="CQ674">
        <f t="shared" si="567"/>
        <v>3857.9872</v>
      </c>
      <c r="CR674">
        <f t="shared" si="568"/>
        <v>1445.7683999999999</v>
      </c>
      <c r="CS674">
        <f t="shared" si="547"/>
        <v>506.80500000000006</v>
      </c>
      <c r="CT674">
        <f t="shared" si="548"/>
        <v>50213.611499999999</v>
      </c>
      <c r="CU674">
        <f t="shared" si="549"/>
        <v>0</v>
      </c>
      <c r="CV674">
        <f t="shared" si="550"/>
        <v>128.1</v>
      </c>
      <c r="CW674">
        <f t="shared" si="551"/>
        <v>0.91349999999999998</v>
      </c>
      <c r="CX674">
        <f t="shared" si="552"/>
        <v>0</v>
      </c>
      <c r="CY674">
        <f t="shared" si="561"/>
        <v>54755.827499999999</v>
      </c>
      <c r="CZ674">
        <f t="shared" si="562"/>
        <v>32581.98</v>
      </c>
      <c r="DB674">
        <v>10</v>
      </c>
      <c r="DC674" t="s">
        <v>6</v>
      </c>
      <c r="DD674" t="s">
        <v>6</v>
      </c>
      <c r="DE674" t="s">
        <v>116</v>
      </c>
      <c r="DF674" t="s">
        <v>116</v>
      </c>
      <c r="DG674" t="s">
        <v>116</v>
      </c>
      <c r="DH674" t="s">
        <v>6</v>
      </c>
      <c r="DI674" t="s">
        <v>116</v>
      </c>
      <c r="DJ674" t="s">
        <v>116</v>
      </c>
      <c r="DK674" t="s">
        <v>6</v>
      </c>
      <c r="DL674" t="s">
        <v>6</v>
      </c>
      <c r="DM674" t="s">
        <v>6</v>
      </c>
      <c r="DN674">
        <v>0</v>
      </c>
      <c r="DO674">
        <v>0</v>
      </c>
      <c r="DP674">
        <v>1</v>
      </c>
      <c r="DQ674">
        <v>1</v>
      </c>
      <c r="DU674">
        <v>1005</v>
      </c>
      <c r="DV674" t="s">
        <v>81</v>
      </c>
      <c r="DW674" t="s">
        <v>81</v>
      </c>
      <c r="DX674">
        <v>100</v>
      </c>
      <c r="DZ674" t="s">
        <v>6</v>
      </c>
      <c r="EA674" t="s">
        <v>6</v>
      </c>
      <c r="EB674" t="s">
        <v>6</v>
      </c>
      <c r="EC674" t="s">
        <v>6</v>
      </c>
      <c r="EE674">
        <v>66696438</v>
      </c>
      <c r="EF674">
        <v>22</v>
      </c>
      <c r="EG674" t="s">
        <v>26</v>
      </c>
      <c r="EH674">
        <v>16</v>
      </c>
      <c r="EI674" t="s">
        <v>27</v>
      </c>
      <c r="EJ674">
        <v>1</v>
      </c>
      <c r="EK674">
        <v>20001</v>
      </c>
      <c r="EL674" t="s">
        <v>28</v>
      </c>
      <c r="EM674" t="s">
        <v>29</v>
      </c>
      <c r="EO674" t="s">
        <v>30</v>
      </c>
      <c r="EQ674">
        <v>1310720</v>
      </c>
      <c r="ER674">
        <v>1542.78</v>
      </c>
      <c r="ES674">
        <v>388.91</v>
      </c>
      <c r="ET674">
        <v>87.59</v>
      </c>
      <c r="EU674">
        <v>10.76</v>
      </c>
      <c r="EV674">
        <v>1066.28</v>
      </c>
      <c r="EW674">
        <v>122</v>
      </c>
      <c r="EX674">
        <v>0.87</v>
      </c>
      <c r="EY674">
        <v>0</v>
      </c>
      <c r="FQ674">
        <v>0</v>
      </c>
      <c r="FR674">
        <v>0</v>
      </c>
      <c r="FS674">
        <v>0</v>
      </c>
      <c r="FX674">
        <v>121</v>
      </c>
      <c r="FY674">
        <v>72</v>
      </c>
      <c r="GA674" t="s">
        <v>6</v>
      </c>
      <c r="GD674">
        <v>1</v>
      </c>
      <c r="GF674">
        <v>-1021307807</v>
      </c>
      <c r="GG674">
        <v>2</v>
      </c>
      <c r="GH674">
        <v>1</v>
      </c>
      <c r="GI674">
        <v>4</v>
      </c>
      <c r="GJ674">
        <v>0</v>
      </c>
      <c r="GK674">
        <v>0</v>
      </c>
      <c r="GL674">
        <f t="shared" si="553"/>
        <v>0</v>
      </c>
      <c r="GM674">
        <f t="shared" si="554"/>
        <v>136870.39999999999</v>
      </c>
      <c r="GN674">
        <f t="shared" si="555"/>
        <v>136870.39999999999</v>
      </c>
      <c r="GO674">
        <f t="shared" si="556"/>
        <v>0</v>
      </c>
      <c r="GP674">
        <f t="shared" si="557"/>
        <v>0</v>
      </c>
      <c r="GR674">
        <v>0</v>
      </c>
      <c r="GS674">
        <v>3</v>
      </c>
      <c r="GT674">
        <v>0</v>
      </c>
      <c r="GU674" t="s">
        <v>6</v>
      </c>
      <c r="GV674">
        <f t="shared" si="558"/>
        <v>0</v>
      </c>
      <c r="GW674">
        <v>1</v>
      </c>
      <c r="GX674">
        <f t="shared" si="559"/>
        <v>0</v>
      </c>
      <c r="HA674">
        <v>0</v>
      </c>
      <c r="HB674">
        <v>0</v>
      </c>
      <c r="HC674">
        <f t="shared" si="560"/>
        <v>0</v>
      </c>
      <c r="HE674" t="s">
        <v>6</v>
      </c>
      <c r="HF674" t="s">
        <v>6</v>
      </c>
      <c r="HM674" t="s">
        <v>6</v>
      </c>
      <c r="HN674" t="s">
        <v>31</v>
      </c>
      <c r="HO674" t="s">
        <v>32</v>
      </c>
      <c r="HP674" t="s">
        <v>27</v>
      </c>
      <c r="HQ674" t="s">
        <v>27</v>
      </c>
      <c r="HS674">
        <v>0</v>
      </c>
      <c r="IK674">
        <v>0</v>
      </c>
    </row>
    <row r="675" spans="1:245" x14ac:dyDescent="0.2">
      <c r="A675">
        <v>18</v>
      </c>
      <c r="B675">
        <v>1</v>
      </c>
      <c r="C675">
        <v>950</v>
      </c>
      <c r="E675" t="s">
        <v>489</v>
      </c>
      <c r="F675" t="s">
        <v>104</v>
      </c>
      <c r="G675" t="s">
        <v>105</v>
      </c>
      <c r="H675" t="str">
        <f>'1.Ведомость'!C351</f>
        <v>м2</v>
      </c>
      <c r="I675">
        <f>I674*J675</f>
        <v>86.36</v>
      </c>
      <c r="J675">
        <v>96.79444070836135</v>
      </c>
      <c r="K675">
        <v>96.794440699999996</v>
      </c>
      <c r="O675">
        <f t="shared" si="531"/>
        <v>130474.07</v>
      </c>
      <c r="P675">
        <f t="shared" si="532"/>
        <v>130474.07</v>
      </c>
      <c r="Q675">
        <f t="shared" si="533"/>
        <v>0</v>
      </c>
      <c r="R675">
        <f t="shared" si="534"/>
        <v>0</v>
      </c>
      <c r="S675">
        <f t="shared" si="535"/>
        <v>0</v>
      </c>
      <c r="T675">
        <f t="shared" si="536"/>
        <v>0</v>
      </c>
      <c r="U675">
        <f t="shared" si="537"/>
        <v>0</v>
      </c>
      <c r="V675">
        <f t="shared" si="538"/>
        <v>0</v>
      </c>
      <c r="W675">
        <f t="shared" si="539"/>
        <v>0</v>
      </c>
      <c r="X675">
        <f t="shared" si="540"/>
        <v>0</v>
      </c>
      <c r="Y675">
        <f t="shared" si="541"/>
        <v>0</v>
      </c>
      <c r="AA675">
        <v>92843885</v>
      </c>
      <c r="AB675">
        <f t="shared" si="542"/>
        <v>152.30000000000001</v>
      </c>
      <c r="AC675">
        <f t="shared" si="543"/>
        <v>152.30000000000001</v>
      </c>
      <c r="AD675">
        <f t="shared" ref="AD675:AD685" si="569">ROUND((((ET675)-(EU675))+AE675),2)</f>
        <v>0</v>
      </c>
      <c r="AE675">
        <f t="shared" ref="AE675:AE685" si="570">ROUND((EU675),2)</f>
        <v>0</v>
      </c>
      <c r="AF675">
        <f t="shared" ref="AF675:AF685" si="571">ROUND((EV675),2)</f>
        <v>0</v>
      </c>
      <c r="AG675">
        <f t="shared" si="544"/>
        <v>0</v>
      </c>
      <c r="AH675">
        <f t="shared" ref="AH675:AH685" si="572">(EW675)</f>
        <v>0</v>
      </c>
      <c r="AI675">
        <f t="shared" ref="AI675:AI685" si="573">(EX675)</f>
        <v>0</v>
      </c>
      <c r="AJ675">
        <f t="shared" si="545"/>
        <v>0</v>
      </c>
      <c r="AK675">
        <v>152.30000000000001</v>
      </c>
      <c r="AL675">
        <v>152.30000000000001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9.92</v>
      </c>
      <c r="BD675" t="s">
        <v>6</v>
      </c>
      <c r="BE675" t="s">
        <v>6</v>
      </c>
      <c r="BF675" t="s">
        <v>6</v>
      </c>
      <c r="BG675" t="s">
        <v>6</v>
      </c>
      <c r="BH675">
        <v>3</v>
      </c>
      <c r="BI675">
        <v>1</v>
      </c>
      <c r="BJ675" t="s">
        <v>106</v>
      </c>
      <c r="BM675">
        <v>500001</v>
      </c>
      <c r="BN675">
        <v>0</v>
      </c>
      <c r="BO675" t="s">
        <v>6</v>
      </c>
      <c r="BP675">
        <v>0</v>
      </c>
      <c r="BQ675">
        <v>8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6</v>
      </c>
      <c r="BZ675">
        <v>0</v>
      </c>
      <c r="CA675">
        <v>0</v>
      </c>
      <c r="CB675" t="s">
        <v>6</v>
      </c>
      <c r="CE675">
        <v>0</v>
      </c>
      <c r="CF675">
        <v>0</v>
      </c>
      <c r="CG675">
        <v>0</v>
      </c>
      <c r="CM675">
        <v>0</v>
      </c>
      <c r="CN675" t="s">
        <v>6</v>
      </c>
      <c r="CO675">
        <v>0</v>
      </c>
      <c r="CP675">
        <f t="shared" si="546"/>
        <v>130474.07</v>
      </c>
      <c r="CQ675">
        <f t="shared" si="567"/>
        <v>1510.816</v>
      </c>
      <c r="CR675">
        <f t="shared" si="568"/>
        <v>0</v>
      </c>
      <c r="CS675">
        <f t="shared" si="547"/>
        <v>0</v>
      </c>
      <c r="CT675">
        <f t="shared" si="548"/>
        <v>0</v>
      </c>
      <c r="CU675">
        <f t="shared" si="549"/>
        <v>0</v>
      </c>
      <c r="CV675">
        <f t="shared" si="550"/>
        <v>0</v>
      </c>
      <c r="CW675">
        <f t="shared" si="551"/>
        <v>0</v>
      </c>
      <c r="CX675">
        <f t="shared" si="552"/>
        <v>0</v>
      </c>
      <c r="CY675">
        <f t="shared" si="561"/>
        <v>0</v>
      </c>
      <c r="CZ675">
        <f t="shared" si="562"/>
        <v>0</v>
      </c>
      <c r="DC675" t="s">
        <v>6</v>
      </c>
      <c r="DD675" t="s">
        <v>6</v>
      </c>
      <c r="DE675" t="s">
        <v>6</v>
      </c>
      <c r="DF675" t="s">
        <v>6</v>
      </c>
      <c r="DG675" t="s">
        <v>6</v>
      </c>
      <c r="DH675" t="s">
        <v>6</v>
      </c>
      <c r="DI675" t="s">
        <v>6</v>
      </c>
      <c r="DJ675" t="s">
        <v>6</v>
      </c>
      <c r="DK675" t="s">
        <v>6</v>
      </c>
      <c r="DL675" t="s">
        <v>6</v>
      </c>
      <c r="DM675" t="s">
        <v>6</v>
      </c>
      <c r="DN675">
        <v>0</v>
      </c>
      <c r="DO675">
        <v>0</v>
      </c>
      <c r="DP675">
        <v>1</v>
      </c>
      <c r="DQ675">
        <v>1</v>
      </c>
      <c r="DU675">
        <v>1005</v>
      </c>
      <c r="DV675" t="s">
        <v>57</v>
      </c>
      <c r="DW675" t="s">
        <v>57</v>
      </c>
      <c r="DX675">
        <v>1</v>
      </c>
      <c r="DZ675" t="s">
        <v>6</v>
      </c>
      <c r="EA675" t="s">
        <v>6</v>
      </c>
      <c r="EB675" t="s">
        <v>6</v>
      </c>
      <c r="EC675" t="s">
        <v>6</v>
      </c>
      <c r="EE675">
        <v>66696658</v>
      </c>
      <c r="EF675">
        <v>8</v>
      </c>
      <c r="EG675" t="s">
        <v>51</v>
      </c>
      <c r="EH675">
        <v>0</v>
      </c>
      <c r="EI675" t="s">
        <v>6</v>
      </c>
      <c r="EJ675">
        <v>1</v>
      </c>
      <c r="EK675">
        <v>500001</v>
      </c>
      <c r="EL675" t="s">
        <v>52</v>
      </c>
      <c r="EM675" t="s">
        <v>53</v>
      </c>
      <c r="EO675" t="s">
        <v>6</v>
      </c>
      <c r="EQ675">
        <v>0</v>
      </c>
      <c r="ER675">
        <v>152.30000000000001</v>
      </c>
      <c r="ES675">
        <v>152.30000000000001</v>
      </c>
      <c r="ET675">
        <v>0</v>
      </c>
      <c r="EU675">
        <v>0</v>
      </c>
      <c r="EV675">
        <v>0</v>
      </c>
      <c r="EW675">
        <v>0</v>
      </c>
      <c r="EX675">
        <v>0</v>
      </c>
      <c r="FQ675">
        <v>0</v>
      </c>
      <c r="FR675">
        <v>0</v>
      </c>
      <c r="FS675">
        <v>0</v>
      </c>
      <c r="FX675">
        <v>0</v>
      </c>
      <c r="FY675">
        <v>0</v>
      </c>
      <c r="GA675" t="s">
        <v>6</v>
      </c>
      <c r="GD675">
        <v>1</v>
      </c>
      <c r="GF675">
        <v>-1085780648</v>
      </c>
      <c r="GG675">
        <v>2</v>
      </c>
      <c r="GH675">
        <v>1</v>
      </c>
      <c r="GI675">
        <v>4</v>
      </c>
      <c r="GJ675">
        <v>0</v>
      </c>
      <c r="GK675">
        <v>0</v>
      </c>
      <c r="GL675">
        <f t="shared" si="553"/>
        <v>0</v>
      </c>
      <c r="GM675">
        <f t="shared" si="554"/>
        <v>130474.07</v>
      </c>
      <c r="GN675">
        <f t="shared" si="555"/>
        <v>130474.07</v>
      </c>
      <c r="GO675">
        <f t="shared" si="556"/>
        <v>0</v>
      </c>
      <c r="GP675">
        <f t="shared" si="557"/>
        <v>0</v>
      </c>
      <c r="GR675">
        <v>0</v>
      </c>
      <c r="GS675">
        <v>3</v>
      </c>
      <c r="GT675">
        <v>0</v>
      </c>
      <c r="GU675" t="s">
        <v>6</v>
      </c>
      <c r="GV675">
        <f t="shared" si="558"/>
        <v>0</v>
      </c>
      <c r="GW675">
        <v>1</v>
      </c>
      <c r="GX675">
        <f t="shared" si="559"/>
        <v>0</v>
      </c>
      <c r="HA675">
        <v>0</v>
      </c>
      <c r="HB675">
        <v>0</v>
      </c>
      <c r="HC675">
        <f t="shared" si="560"/>
        <v>0</v>
      </c>
      <c r="HE675" t="s">
        <v>6</v>
      </c>
      <c r="HF675" t="s">
        <v>6</v>
      </c>
      <c r="HM675" t="s">
        <v>6</v>
      </c>
      <c r="HN675" t="s">
        <v>6</v>
      </c>
      <c r="HO675" t="s">
        <v>6</v>
      </c>
      <c r="HP675" t="s">
        <v>6</v>
      </c>
      <c r="HQ675" t="s">
        <v>6</v>
      </c>
      <c r="HS675">
        <v>0</v>
      </c>
      <c r="IK675">
        <v>0</v>
      </c>
    </row>
    <row r="676" spans="1:245" x14ac:dyDescent="0.2">
      <c r="A676">
        <v>18</v>
      </c>
      <c r="B676">
        <v>1</v>
      </c>
      <c r="C676">
        <v>951</v>
      </c>
      <c r="E676" t="s">
        <v>490</v>
      </c>
      <c r="F676" t="s">
        <v>108</v>
      </c>
      <c r="G676" t="s">
        <v>109</v>
      </c>
      <c r="H676" t="str">
        <f>'1.Ведомость'!C352</f>
        <v>м2</v>
      </c>
      <c r="I676">
        <f>I674*J676</f>
        <v>2.86</v>
      </c>
      <c r="J676">
        <v>3.2055592916386457</v>
      </c>
      <c r="K676">
        <v>3.2055593</v>
      </c>
      <c r="O676">
        <f t="shared" si="531"/>
        <v>5702.04</v>
      </c>
      <c r="P676">
        <f t="shared" si="532"/>
        <v>5702.04</v>
      </c>
      <c r="Q676">
        <f t="shared" si="533"/>
        <v>0</v>
      </c>
      <c r="R676">
        <f t="shared" si="534"/>
        <v>0</v>
      </c>
      <c r="S676">
        <f t="shared" si="535"/>
        <v>0</v>
      </c>
      <c r="T676">
        <f t="shared" si="536"/>
        <v>0</v>
      </c>
      <c r="U676">
        <f t="shared" si="537"/>
        <v>0</v>
      </c>
      <c r="V676">
        <f t="shared" si="538"/>
        <v>0</v>
      </c>
      <c r="W676">
        <f t="shared" si="539"/>
        <v>0</v>
      </c>
      <c r="X676">
        <f t="shared" si="540"/>
        <v>0</v>
      </c>
      <c r="Y676">
        <f t="shared" si="541"/>
        <v>0</v>
      </c>
      <c r="AA676">
        <v>92843885</v>
      </c>
      <c r="AB676">
        <f t="shared" si="542"/>
        <v>200.98</v>
      </c>
      <c r="AC676">
        <f t="shared" si="543"/>
        <v>200.98</v>
      </c>
      <c r="AD676">
        <f t="shared" si="569"/>
        <v>0</v>
      </c>
      <c r="AE676">
        <f t="shared" si="570"/>
        <v>0</v>
      </c>
      <c r="AF676">
        <f t="shared" si="571"/>
        <v>0</v>
      </c>
      <c r="AG676">
        <f t="shared" si="544"/>
        <v>0</v>
      </c>
      <c r="AH676">
        <f t="shared" si="572"/>
        <v>0</v>
      </c>
      <c r="AI676">
        <f t="shared" si="573"/>
        <v>0</v>
      </c>
      <c r="AJ676">
        <f t="shared" si="545"/>
        <v>0</v>
      </c>
      <c r="AK676">
        <v>200.98</v>
      </c>
      <c r="AL676">
        <v>200.98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9.92</v>
      </c>
      <c r="BD676" t="s">
        <v>6</v>
      </c>
      <c r="BE676" t="s">
        <v>6</v>
      </c>
      <c r="BF676" t="s">
        <v>6</v>
      </c>
      <c r="BG676" t="s">
        <v>6</v>
      </c>
      <c r="BH676">
        <v>3</v>
      </c>
      <c r="BI676">
        <v>1</v>
      </c>
      <c r="BJ676" t="s">
        <v>110</v>
      </c>
      <c r="BM676">
        <v>500001</v>
      </c>
      <c r="BN676">
        <v>0</v>
      </c>
      <c r="BO676" t="s">
        <v>6</v>
      </c>
      <c r="BP676">
        <v>0</v>
      </c>
      <c r="BQ676">
        <v>8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6</v>
      </c>
      <c r="BZ676">
        <v>0</v>
      </c>
      <c r="CA676">
        <v>0</v>
      </c>
      <c r="CB676" t="s">
        <v>6</v>
      </c>
      <c r="CE676">
        <v>0</v>
      </c>
      <c r="CF676">
        <v>0</v>
      </c>
      <c r="CG676">
        <v>0</v>
      </c>
      <c r="CM676">
        <v>0</v>
      </c>
      <c r="CN676" t="s">
        <v>6</v>
      </c>
      <c r="CO676">
        <v>0</v>
      </c>
      <c r="CP676">
        <f t="shared" si="546"/>
        <v>5702.04</v>
      </c>
      <c r="CQ676">
        <f t="shared" si="567"/>
        <v>1993.7215999999999</v>
      </c>
      <c r="CR676">
        <f t="shared" si="568"/>
        <v>0</v>
      </c>
      <c r="CS676">
        <f t="shared" si="547"/>
        <v>0</v>
      </c>
      <c r="CT676">
        <f t="shared" si="548"/>
        <v>0</v>
      </c>
      <c r="CU676">
        <f t="shared" si="549"/>
        <v>0</v>
      </c>
      <c r="CV676">
        <f t="shared" si="550"/>
        <v>0</v>
      </c>
      <c r="CW676">
        <f t="shared" si="551"/>
        <v>0</v>
      </c>
      <c r="CX676">
        <f t="shared" si="552"/>
        <v>0</v>
      </c>
      <c r="CY676">
        <f t="shared" si="561"/>
        <v>0</v>
      </c>
      <c r="CZ676">
        <f t="shared" si="562"/>
        <v>0</v>
      </c>
      <c r="DC676" t="s">
        <v>6</v>
      </c>
      <c r="DD676" t="s">
        <v>6</v>
      </c>
      <c r="DE676" t="s">
        <v>6</v>
      </c>
      <c r="DF676" t="s">
        <v>6</v>
      </c>
      <c r="DG676" t="s">
        <v>6</v>
      </c>
      <c r="DH676" t="s">
        <v>6</v>
      </c>
      <c r="DI676" t="s">
        <v>6</v>
      </c>
      <c r="DJ676" t="s">
        <v>6</v>
      </c>
      <c r="DK676" t="s">
        <v>6</v>
      </c>
      <c r="DL676" t="s">
        <v>6</v>
      </c>
      <c r="DM676" t="s">
        <v>6</v>
      </c>
      <c r="DN676">
        <v>0</v>
      </c>
      <c r="DO676">
        <v>0</v>
      </c>
      <c r="DP676">
        <v>1</v>
      </c>
      <c r="DQ676">
        <v>1</v>
      </c>
      <c r="DU676">
        <v>1005</v>
      </c>
      <c r="DV676" t="s">
        <v>57</v>
      </c>
      <c r="DW676" t="s">
        <v>57</v>
      </c>
      <c r="DX676">
        <v>1</v>
      </c>
      <c r="DZ676" t="s">
        <v>6</v>
      </c>
      <c r="EA676" t="s">
        <v>6</v>
      </c>
      <c r="EB676" t="s">
        <v>6</v>
      </c>
      <c r="EC676" t="s">
        <v>6</v>
      </c>
      <c r="EE676">
        <v>66696658</v>
      </c>
      <c r="EF676">
        <v>8</v>
      </c>
      <c r="EG676" t="s">
        <v>51</v>
      </c>
      <c r="EH676">
        <v>0</v>
      </c>
      <c r="EI676" t="s">
        <v>6</v>
      </c>
      <c r="EJ676">
        <v>1</v>
      </c>
      <c r="EK676">
        <v>500001</v>
      </c>
      <c r="EL676" t="s">
        <v>52</v>
      </c>
      <c r="EM676" t="s">
        <v>53</v>
      </c>
      <c r="EO676" t="s">
        <v>6</v>
      </c>
      <c r="EQ676">
        <v>0</v>
      </c>
      <c r="ER676">
        <v>200.98</v>
      </c>
      <c r="ES676">
        <v>200.98</v>
      </c>
      <c r="ET676">
        <v>0</v>
      </c>
      <c r="EU676">
        <v>0</v>
      </c>
      <c r="EV676">
        <v>0</v>
      </c>
      <c r="EW676">
        <v>0</v>
      </c>
      <c r="EX676">
        <v>0</v>
      </c>
      <c r="FQ676">
        <v>0</v>
      </c>
      <c r="FR676">
        <v>0</v>
      </c>
      <c r="FS676">
        <v>0</v>
      </c>
      <c r="FX676">
        <v>0</v>
      </c>
      <c r="FY676">
        <v>0</v>
      </c>
      <c r="GA676" t="s">
        <v>6</v>
      </c>
      <c r="GD676">
        <v>1</v>
      </c>
      <c r="GF676">
        <v>523077198</v>
      </c>
      <c r="GG676">
        <v>2</v>
      </c>
      <c r="GH676">
        <v>1</v>
      </c>
      <c r="GI676">
        <v>4</v>
      </c>
      <c r="GJ676">
        <v>0</v>
      </c>
      <c r="GK676">
        <v>0</v>
      </c>
      <c r="GL676">
        <f t="shared" si="553"/>
        <v>0</v>
      </c>
      <c r="GM676">
        <f t="shared" si="554"/>
        <v>5702.04</v>
      </c>
      <c r="GN676">
        <f t="shared" si="555"/>
        <v>5702.04</v>
      </c>
      <c r="GO676">
        <f t="shared" si="556"/>
        <v>0</v>
      </c>
      <c r="GP676">
        <f t="shared" si="557"/>
        <v>0</v>
      </c>
      <c r="GR676">
        <v>0</v>
      </c>
      <c r="GS676">
        <v>3</v>
      </c>
      <c r="GT676">
        <v>0</v>
      </c>
      <c r="GU676" t="s">
        <v>6</v>
      </c>
      <c r="GV676">
        <f t="shared" si="558"/>
        <v>0</v>
      </c>
      <c r="GW676">
        <v>1</v>
      </c>
      <c r="GX676">
        <f t="shared" si="559"/>
        <v>0</v>
      </c>
      <c r="HA676">
        <v>0</v>
      </c>
      <c r="HB676">
        <v>0</v>
      </c>
      <c r="HC676">
        <f t="shared" si="560"/>
        <v>0</v>
      </c>
      <c r="HE676" t="s">
        <v>6</v>
      </c>
      <c r="HF676" t="s">
        <v>6</v>
      </c>
      <c r="HM676" t="s">
        <v>6</v>
      </c>
      <c r="HN676" t="s">
        <v>6</v>
      </c>
      <c r="HO676" t="s">
        <v>6</v>
      </c>
      <c r="HP676" t="s">
        <v>6</v>
      </c>
      <c r="HQ676" t="s">
        <v>6</v>
      </c>
      <c r="HS676">
        <v>0</v>
      </c>
      <c r="IK676">
        <v>0</v>
      </c>
    </row>
    <row r="677" spans="1:245" x14ac:dyDescent="0.2">
      <c r="A677">
        <v>18</v>
      </c>
      <c r="B677">
        <v>1</v>
      </c>
      <c r="C677">
        <v>952</v>
      </c>
      <c r="E677" t="s">
        <v>491</v>
      </c>
      <c r="F677" t="s">
        <v>120</v>
      </c>
      <c r="G677" t="s">
        <v>121</v>
      </c>
      <c r="H677" t="str">
        <f>'1.Ведомость'!C353</f>
        <v>т</v>
      </c>
      <c r="I677">
        <f>I674*J677</f>
        <v>0.1</v>
      </c>
      <c r="J677">
        <v>0.11208249271463798</v>
      </c>
      <c r="K677">
        <v>0.1120825</v>
      </c>
      <c r="O677">
        <f t="shared" si="531"/>
        <v>30155.37</v>
      </c>
      <c r="P677">
        <f t="shared" si="532"/>
        <v>30155.37</v>
      </c>
      <c r="Q677">
        <f t="shared" si="533"/>
        <v>0</v>
      </c>
      <c r="R677">
        <f t="shared" si="534"/>
        <v>0</v>
      </c>
      <c r="S677">
        <f t="shared" si="535"/>
        <v>0</v>
      </c>
      <c r="T677">
        <f t="shared" si="536"/>
        <v>0</v>
      </c>
      <c r="U677">
        <f t="shared" si="537"/>
        <v>0</v>
      </c>
      <c r="V677">
        <f t="shared" si="538"/>
        <v>0</v>
      </c>
      <c r="W677">
        <f t="shared" si="539"/>
        <v>0</v>
      </c>
      <c r="X677">
        <f t="shared" si="540"/>
        <v>0</v>
      </c>
      <c r="Y677">
        <f t="shared" si="541"/>
        <v>0</v>
      </c>
      <c r="AA677">
        <v>92843885</v>
      </c>
      <c r="AB677">
        <f t="shared" si="542"/>
        <v>30398.560000000001</v>
      </c>
      <c r="AC677">
        <f t="shared" si="543"/>
        <v>30398.560000000001</v>
      </c>
      <c r="AD677">
        <f t="shared" si="569"/>
        <v>0</v>
      </c>
      <c r="AE677">
        <f t="shared" si="570"/>
        <v>0</v>
      </c>
      <c r="AF677">
        <f t="shared" si="571"/>
        <v>0</v>
      </c>
      <c r="AG677">
        <f t="shared" si="544"/>
        <v>0</v>
      </c>
      <c r="AH677">
        <f t="shared" si="572"/>
        <v>0</v>
      </c>
      <c r="AI677">
        <f t="shared" si="573"/>
        <v>0</v>
      </c>
      <c r="AJ677">
        <f t="shared" si="545"/>
        <v>0</v>
      </c>
      <c r="AK677">
        <v>30398.560000000001</v>
      </c>
      <c r="AL677">
        <v>30398.560000000001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9.92</v>
      </c>
      <c r="BD677" t="s">
        <v>6</v>
      </c>
      <c r="BE677" t="s">
        <v>6</v>
      </c>
      <c r="BF677" t="s">
        <v>6</v>
      </c>
      <c r="BG677" t="s">
        <v>6</v>
      </c>
      <c r="BH677">
        <v>3</v>
      </c>
      <c r="BI677">
        <v>1</v>
      </c>
      <c r="BJ677" t="s">
        <v>123</v>
      </c>
      <c r="BM677">
        <v>500001</v>
      </c>
      <c r="BN677">
        <v>0</v>
      </c>
      <c r="BO677" t="s">
        <v>6</v>
      </c>
      <c r="BP677">
        <v>0</v>
      </c>
      <c r="BQ677">
        <v>8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6</v>
      </c>
      <c r="BZ677">
        <v>0</v>
      </c>
      <c r="CA677">
        <v>0</v>
      </c>
      <c r="CB677" t="s">
        <v>6</v>
      </c>
      <c r="CE677">
        <v>0</v>
      </c>
      <c r="CF677">
        <v>0</v>
      </c>
      <c r="CG677">
        <v>0</v>
      </c>
      <c r="CM677">
        <v>0</v>
      </c>
      <c r="CN677" t="s">
        <v>6</v>
      </c>
      <c r="CO677">
        <v>0</v>
      </c>
      <c r="CP677">
        <f t="shared" si="546"/>
        <v>30155.37</v>
      </c>
      <c r="CQ677">
        <f t="shared" si="567"/>
        <v>301553.71520000004</v>
      </c>
      <c r="CR677">
        <f t="shared" si="568"/>
        <v>0</v>
      </c>
      <c r="CS677">
        <f t="shared" si="547"/>
        <v>0</v>
      </c>
      <c r="CT677">
        <f t="shared" si="548"/>
        <v>0</v>
      </c>
      <c r="CU677">
        <f t="shared" si="549"/>
        <v>0</v>
      </c>
      <c r="CV677">
        <f t="shared" si="550"/>
        <v>0</v>
      </c>
      <c r="CW677">
        <f t="shared" si="551"/>
        <v>0</v>
      </c>
      <c r="CX677">
        <f t="shared" si="552"/>
        <v>0</v>
      </c>
      <c r="CY677">
        <f t="shared" si="561"/>
        <v>0</v>
      </c>
      <c r="CZ677">
        <f t="shared" si="562"/>
        <v>0</v>
      </c>
      <c r="DC677" t="s">
        <v>6</v>
      </c>
      <c r="DD677" t="s">
        <v>6</v>
      </c>
      <c r="DE677" t="s">
        <v>6</v>
      </c>
      <c r="DF677" t="s">
        <v>6</v>
      </c>
      <c r="DG677" t="s">
        <v>6</v>
      </c>
      <c r="DH677" t="s">
        <v>6</v>
      </c>
      <c r="DI677" t="s">
        <v>6</v>
      </c>
      <c r="DJ677" t="s">
        <v>6</v>
      </c>
      <c r="DK677" t="s">
        <v>6</v>
      </c>
      <c r="DL677" t="s">
        <v>6</v>
      </c>
      <c r="DM677" t="s">
        <v>6</v>
      </c>
      <c r="DN677">
        <v>0</v>
      </c>
      <c r="DO677">
        <v>0</v>
      </c>
      <c r="DP677">
        <v>1</v>
      </c>
      <c r="DQ677">
        <v>1</v>
      </c>
      <c r="DU677">
        <v>1009</v>
      </c>
      <c r="DV677" t="s">
        <v>122</v>
      </c>
      <c r="DW677" t="s">
        <v>122</v>
      </c>
      <c r="DX677">
        <v>1000</v>
      </c>
      <c r="DZ677" t="s">
        <v>6</v>
      </c>
      <c r="EA677" t="s">
        <v>6</v>
      </c>
      <c r="EB677" t="s">
        <v>6</v>
      </c>
      <c r="EC677" t="s">
        <v>6</v>
      </c>
      <c r="EE677">
        <v>66696658</v>
      </c>
      <c r="EF677">
        <v>8</v>
      </c>
      <c r="EG677" t="s">
        <v>51</v>
      </c>
      <c r="EH677">
        <v>0</v>
      </c>
      <c r="EI677" t="s">
        <v>6</v>
      </c>
      <c r="EJ677">
        <v>1</v>
      </c>
      <c r="EK677">
        <v>500001</v>
      </c>
      <c r="EL677" t="s">
        <v>52</v>
      </c>
      <c r="EM677" t="s">
        <v>53</v>
      </c>
      <c r="EO677" t="s">
        <v>6</v>
      </c>
      <c r="EQ677">
        <v>0</v>
      </c>
      <c r="ER677">
        <v>299729.8</v>
      </c>
      <c r="ES677">
        <v>30398.560000000001</v>
      </c>
      <c r="ET677">
        <v>0</v>
      </c>
      <c r="EU677">
        <v>0</v>
      </c>
      <c r="EV677">
        <v>0</v>
      </c>
      <c r="EW677">
        <v>0</v>
      </c>
      <c r="EX677">
        <v>0</v>
      </c>
      <c r="FQ677">
        <v>0</v>
      </c>
      <c r="FR677">
        <v>0</v>
      </c>
      <c r="FS677">
        <v>0</v>
      </c>
      <c r="FX677">
        <v>0</v>
      </c>
      <c r="FY677">
        <v>0</v>
      </c>
      <c r="GA677" t="s">
        <v>6</v>
      </c>
      <c r="GD677">
        <v>1</v>
      </c>
      <c r="GF677">
        <v>618618747</v>
      </c>
      <c r="GG677">
        <v>2</v>
      </c>
      <c r="GH677">
        <v>0</v>
      </c>
      <c r="GI677">
        <v>4</v>
      </c>
      <c r="GJ677">
        <v>0</v>
      </c>
      <c r="GK677">
        <v>0</v>
      </c>
      <c r="GL677">
        <f t="shared" si="553"/>
        <v>0</v>
      </c>
      <c r="GM677">
        <f t="shared" si="554"/>
        <v>30155.37</v>
      </c>
      <c r="GN677">
        <f t="shared" si="555"/>
        <v>30155.37</v>
      </c>
      <c r="GO677">
        <f t="shared" si="556"/>
        <v>0</v>
      </c>
      <c r="GP677">
        <f t="shared" si="557"/>
        <v>0</v>
      </c>
      <c r="GR677">
        <v>0</v>
      </c>
      <c r="GS677">
        <v>3</v>
      </c>
      <c r="GT677">
        <v>0</v>
      </c>
      <c r="GU677" t="s">
        <v>6</v>
      </c>
      <c r="GV677">
        <f t="shared" si="558"/>
        <v>0</v>
      </c>
      <c r="GW677">
        <v>1</v>
      </c>
      <c r="GX677">
        <f t="shared" si="559"/>
        <v>0</v>
      </c>
      <c r="HA677">
        <v>0</v>
      </c>
      <c r="HB677">
        <v>0</v>
      </c>
      <c r="HC677">
        <f t="shared" si="560"/>
        <v>0</v>
      </c>
      <c r="HE677" t="s">
        <v>6</v>
      </c>
      <c r="HF677" t="s">
        <v>6</v>
      </c>
      <c r="HM677" t="s">
        <v>6</v>
      </c>
      <c r="HN677" t="s">
        <v>6</v>
      </c>
      <c r="HO677" t="s">
        <v>6</v>
      </c>
      <c r="HP677" t="s">
        <v>6</v>
      </c>
      <c r="HQ677" t="s">
        <v>6</v>
      </c>
      <c r="HS677">
        <v>0</v>
      </c>
      <c r="IK677">
        <v>0</v>
      </c>
    </row>
    <row r="678" spans="1:245" x14ac:dyDescent="0.2">
      <c r="A678">
        <v>17</v>
      </c>
      <c r="B678">
        <v>1</v>
      </c>
      <c r="C678">
        <f>ROW(SmtRes!A959)</f>
        <v>959</v>
      </c>
      <c r="D678">
        <f>ROW(EtalonRes!A1093)</f>
        <v>1093</v>
      </c>
      <c r="E678" t="s">
        <v>492</v>
      </c>
      <c r="F678" t="s">
        <v>125</v>
      </c>
      <c r="G678" t="s">
        <v>126</v>
      </c>
      <c r="H678" t="s">
        <v>127</v>
      </c>
      <c r="I678">
        <v>17.100000000000001</v>
      </c>
      <c r="J678">
        <v>0</v>
      </c>
      <c r="K678">
        <v>17.100000000000001</v>
      </c>
      <c r="O678">
        <f t="shared" si="531"/>
        <v>74440.12</v>
      </c>
      <c r="P678">
        <f t="shared" si="532"/>
        <v>28803.51</v>
      </c>
      <c r="Q678">
        <f t="shared" si="533"/>
        <v>7596.63</v>
      </c>
      <c r="R678">
        <f t="shared" si="534"/>
        <v>3827.01</v>
      </c>
      <c r="S678">
        <f t="shared" si="535"/>
        <v>38039.980000000003</v>
      </c>
      <c r="T678">
        <f t="shared" si="536"/>
        <v>0</v>
      </c>
      <c r="U678">
        <f t="shared" si="537"/>
        <v>85.5</v>
      </c>
      <c r="V678">
        <f t="shared" si="538"/>
        <v>7.3529999999999998</v>
      </c>
      <c r="W678">
        <f t="shared" si="539"/>
        <v>0</v>
      </c>
      <c r="X678">
        <f t="shared" si="540"/>
        <v>40610.980000000003</v>
      </c>
      <c r="Y678">
        <f t="shared" si="541"/>
        <v>23026.84</v>
      </c>
      <c r="AA678">
        <v>92843885</v>
      </c>
      <c r="AB678">
        <f t="shared" si="542"/>
        <v>247.66</v>
      </c>
      <c r="AC678">
        <f t="shared" si="543"/>
        <v>169.8</v>
      </c>
      <c r="AD678">
        <f t="shared" si="569"/>
        <v>28.26</v>
      </c>
      <c r="AE678">
        <f t="shared" si="570"/>
        <v>4.99</v>
      </c>
      <c r="AF678">
        <f t="shared" si="571"/>
        <v>49.6</v>
      </c>
      <c r="AG678">
        <f t="shared" si="544"/>
        <v>0</v>
      </c>
      <c r="AH678">
        <f t="shared" si="572"/>
        <v>5</v>
      </c>
      <c r="AI678">
        <f t="shared" si="573"/>
        <v>0.43</v>
      </c>
      <c r="AJ678">
        <f t="shared" si="545"/>
        <v>0</v>
      </c>
      <c r="AK678">
        <v>247.66</v>
      </c>
      <c r="AL678">
        <v>169.8</v>
      </c>
      <c r="AM678">
        <v>28.26</v>
      </c>
      <c r="AN678">
        <v>4.99</v>
      </c>
      <c r="AO678">
        <v>49.6</v>
      </c>
      <c r="AP678">
        <v>0</v>
      </c>
      <c r="AQ678">
        <v>5</v>
      </c>
      <c r="AR678">
        <v>0.43</v>
      </c>
      <c r="AS678">
        <v>0</v>
      </c>
      <c r="AT678">
        <v>97</v>
      </c>
      <c r="AU678">
        <v>55</v>
      </c>
      <c r="AV678">
        <v>1</v>
      </c>
      <c r="AW678">
        <v>1</v>
      </c>
      <c r="AZ678">
        <v>1</v>
      </c>
      <c r="BA678">
        <v>44.85</v>
      </c>
      <c r="BB678">
        <v>15.72</v>
      </c>
      <c r="BC678">
        <v>9.92</v>
      </c>
      <c r="BD678" t="s">
        <v>6</v>
      </c>
      <c r="BE678" t="s">
        <v>6</v>
      </c>
      <c r="BF678" t="s">
        <v>6</v>
      </c>
      <c r="BG678" t="s">
        <v>6</v>
      </c>
      <c r="BH678">
        <v>0</v>
      </c>
      <c r="BI678">
        <v>1</v>
      </c>
      <c r="BJ678" t="s">
        <v>128</v>
      </c>
      <c r="BM678">
        <v>26001</v>
      </c>
      <c r="BN678">
        <v>0</v>
      </c>
      <c r="BO678" t="s">
        <v>6</v>
      </c>
      <c r="BP678">
        <v>0</v>
      </c>
      <c r="BQ678">
        <v>2</v>
      </c>
      <c r="BR678">
        <v>0</v>
      </c>
      <c r="BS678">
        <v>44.85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6</v>
      </c>
      <c r="BZ678">
        <v>97</v>
      </c>
      <c r="CA678">
        <v>55</v>
      </c>
      <c r="CB678" t="s">
        <v>6</v>
      </c>
      <c r="CE678">
        <v>0</v>
      </c>
      <c r="CF678">
        <v>0</v>
      </c>
      <c r="CG678">
        <v>0</v>
      </c>
      <c r="CM678">
        <v>0</v>
      </c>
      <c r="CN678" t="s">
        <v>6</v>
      </c>
      <c r="CO678">
        <v>0</v>
      </c>
      <c r="CP678">
        <f t="shared" si="546"/>
        <v>74440.12</v>
      </c>
      <c r="CQ678">
        <f t="shared" si="567"/>
        <v>1684.4160000000002</v>
      </c>
      <c r="CR678">
        <f t="shared" si="568"/>
        <v>444.24720000000002</v>
      </c>
      <c r="CS678">
        <f t="shared" si="547"/>
        <v>223.8015</v>
      </c>
      <c r="CT678">
        <f t="shared" si="548"/>
        <v>2224.56</v>
      </c>
      <c r="CU678">
        <f t="shared" si="549"/>
        <v>0</v>
      </c>
      <c r="CV678">
        <f t="shared" si="550"/>
        <v>5</v>
      </c>
      <c r="CW678">
        <f t="shared" si="551"/>
        <v>0.43</v>
      </c>
      <c r="CX678">
        <f t="shared" si="552"/>
        <v>0</v>
      </c>
      <c r="CY678">
        <f t="shared" si="561"/>
        <v>40610.98030000001</v>
      </c>
      <c r="CZ678">
        <f t="shared" si="562"/>
        <v>23026.844500000003</v>
      </c>
      <c r="DC678" t="s">
        <v>6</v>
      </c>
      <c r="DD678" t="s">
        <v>6</v>
      </c>
      <c r="DE678" t="s">
        <v>6</v>
      </c>
      <c r="DF678" t="s">
        <v>6</v>
      </c>
      <c r="DG678" t="s">
        <v>6</v>
      </c>
      <c r="DH678" t="s">
        <v>6</v>
      </c>
      <c r="DI678" t="s">
        <v>6</v>
      </c>
      <c r="DJ678" t="s">
        <v>6</v>
      </c>
      <c r="DK678" t="s">
        <v>6</v>
      </c>
      <c r="DL678" t="s">
        <v>6</v>
      </c>
      <c r="DM678" t="s">
        <v>6</v>
      </c>
      <c r="DN678">
        <v>0</v>
      </c>
      <c r="DO678">
        <v>0</v>
      </c>
      <c r="DP678">
        <v>1</v>
      </c>
      <c r="DQ678">
        <v>1</v>
      </c>
      <c r="DU678">
        <v>1005</v>
      </c>
      <c r="DV678" t="s">
        <v>127</v>
      </c>
      <c r="DW678" t="s">
        <v>127</v>
      </c>
      <c r="DX678">
        <v>10</v>
      </c>
      <c r="DZ678" t="s">
        <v>6</v>
      </c>
      <c r="EA678" t="s">
        <v>6</v>
      </c>
      <c r="EB678" t="s">
        <v>6</v>
      </c>
      <c r="EC678" t="s">
        <v>6</v>
      </c>
      <c r="EE678">
        <v>66696446</v>
      </c>
      <c r="EF678">
        <v>2</v>
      </c>
      <c r="EG678" t="s">
        <v>129</v>
      </c>
      <c r="EH678">
        <v>20</v>
      </c>
      <c r="EI678" t="s">
        <v>130</v>
      </c>
      <c r="EJ678">
        <v>1</v>
      </c>
      <c r="EK678">
        <v>26001</v>
      </c>
      <c r="EL678" t="s">
        <v>130</v>
      </c>
      <c r="EM678" t="s">
        <v>131</v>
      </c>
      <c r="EO678" t="s">
        <v>6</v>
      </c>
      <c r="EQ678">
        <v>1441792</v>
      </c>
      <c r="ER678">
        <v>247.66</v>
      </c>
      <c r="ES678">
        <v>169.8</v>
      </c>
      <c r="ET678">
        <v>28.26</v>
      </c>
      <c r="EU678">
        <v>4.99</v>
      </c>
      <c r="EV678">
        <v>49.6</v>
      </c>
      <c r="EW678">
        <v>5</v>
      </c>
      <c r="EX678">
        <v>0.43</v>
      </c>
      <c r="EY678">
        <v>0</v>
      </c>
      <c r="FQ678">
        <v>0</v>
      </c>
      <c r="FR678">
        <v>0</v>
      </c>
      <c r="FS678">
        <v>0</v>
      </c>
      <c r="FX678">
        <v>97</v>
      </c>
      <c r="FY678">
        <v>55</v>
      </c>
      <c r="GA678" t="s">
        <v>6</v>
      </c>
      <c r="GD678">
        <v>1</v>
      </c>
      <c r="GF678">
        <v>-893411855</v>
      </c>
      <c r="GG678">
        <v>2</v>
      </c>
      <c r="GH678">
        <v>1</v>
      </c>
      <c r="GI678">
        <v>4</v>
      </c>
      <c r="GJ678">
        <v>0</v>
      </c>
      <c r="GK678">
        <v>0</v>
      </c>
      <c r="GL678">
        <f t="shared" si="553"/>
        <v>0</v>
      </c>
      <c r="GM678">
        <f t="shared" si="554"/>
        <v>138077.94</v>
      </c>
      <c r="GN678">
        <f t="shared" si="555"/>
        <v>138077.94</v>
      </c>
      <c r="GO678">
        <f t="shared" si="556"/>
        <v>0</v>
      </c>
      <c r="GP678">
        <f t="shared" si="557"/>
        <v>0</v>
      </c>
      <c r="GR678">
        <v>0</v>
      </c>
      <c r="GS678">
        <v>3</v>
      </c>
      <c r="GT678">
        <v>0</v>
      </c>
      <c r="GU678" t="s">
        <v>6</v>
      </c>
      <c r="GV678">
        <f t="shared" si="558"/>
        <v>0</v>
      </c>
      <c r="GW678">
        <v>1</v>
      </c>
      <c r="GX678">
        <f t="shared" si="559"/>
        <v>0</v>
      </c>
      <c r="HA678">
        <v>0</v>
      </c>
      <c r="HB678">
        <v>0</v>
      </c>
      <c r="HC678">
        <f t="shared" si="560"/>
        <v>0</v>
      </c>
      <c r="HE678" t="s">
        <v>6</v>
      </c>
      <c r="HF678" t="s">
        <v>6</v>
      </c>
      <c r="HM678" t="s">
        <v>6</v>
      </c>
      <c r="HN678" t="s">
        <v>132</v>
      </c>
      <c r="HO678" t="s">
        <v>133</v>
      </c>
      <c r="HP678" t="s">
        <v>130</v>
      </c>
      <c r="HQ678" t="s">
        <v>130</v>
      </c>
      <c r="HS678">
        <v>0</v>
      </c>
      <c r="IK678">
        <v>0</v>
      </c>
    </row>
    <row r="679" spans="1:245" x14ac:dyDescent="0.2">
      <c r="A679">
        <v>18</v>
      </c>
      <c r="B679">
        <v>1</v>
      </c>
      <c r="C679">
        <v>956</v>
      </c>
      <c r="E679" t="s">
        <v>493</v>
      </c>
      <c r="F679" t="s">
        <v>135</v>
      </c>
      <c r="G679" t="s">
        <v>136</v>
      </c>
      <c r="H679" t="str">
        <f>'1.Ведомость'!C355</f>
        <v>м2</v>
      </c>
      <c r="I679">
        <f>I678*J679</f>
        <v>188.1</v>
      </c>
      <c r="J679">
        <v>10.999999999999998</v>
      </c>
      <c r="K679">
        <v>11</v>
      </c>
      <c r="O679">
        <f t="shared" si="531"/>
        <v>41983.92</v>
      </c>
      <c r="P679">
        <f t="shared" si="532"/>
        <v>41983.92</v>
      </c>
      <c r="Q679">
        <f t="shared" si="533"/>
        <v>0</v>
      </c>
      <c r="R679">
        <f t="shared" si="534"/>
        <v>0</v>
      </c>
      <c r="S679">
        <f t="shared" si="535"/>
        <v>0</v>
      </c>
      <c r="T679">
        <f t="shared" si="536"/>
        <v>0</v>
      </c>
      <c r="U679">
        <f t="shared" si="537"/>
        <v>0</v>
      </c>
      <c r="V679">
        <f t="shared" si="538"/>
        <v>0</v>
      </c>
      <c r="W679">
        <f t="shared" si="539"/>
        <v>0</v>
      </c>
      <c r="X679">
        <f t="shared" si="540"/>
        <v>0</v>
      </c>
      <c r="Y679">
        <f t="shared" si="541"/>
        <v>0</v>
      </c>
      <c r="AA679">
        <v>92843885</v>
      </c>
      <c r="AB679">
        <f t="shared" si="542"/>
        <v>22.5</v>
      </c>
      <c r="AC679">
        <f t="shared" si="543"/>
        <v>22.5</v>
      </c>
      <c r="AD679">
        <f t="shared" si="569"/>
        <v>0</v>
      </c>
      <c r="AE679">
        <f t="shared" si="570"/>
        <v>0</v>
      </c>
      <c r="AF679">
        <f t="shared" si="571"/>
        <v>0</v>
      </c>
      <c r="AG679">
        <f t="shared" si="544"/>
        <v>0</v>
      </c>
      <c r="AH679">
        <f t="shared" si="572"/>
        <v>0</v>
      </c>
      <c r="AI679">
        <f t="shared" si="573"/>
        <v>0</v>
      </c>
      <c r="AJ679">
        <f t="shared" si="545"/>
        <v>0</v>
      </c>
      <c r="AK679">
        <v>22.5</v>
      </c>
      <c r="AL679">
        <v>22.5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9.92</v>
      </c>
      <c r="BD679" t="s">
        <v>6</v>
      </c>
      <c r="BE679" t="s">
        <v>6</v>
      </c>
      <c r="BF679" t="s">
        <v>6</v>
      </c>
      <c r="BG679" t="s">
        <v>6</v>
      </c>
      <c r="BH679">
        <v>3</v>
      </c>
      <c r="BI679">
        <v>1</v>
      </c>
      <c r="BJ679" t="s">
        <v>137</v>
      </c>
      <c r="BM679">
        <v>500001</v>
      </c>
      <c r="BN679">
        <v>0</v>
      </c>
      <c r="BO679" t="s">
        <v>6</v>
      </c>
      <c r="BP679">
        <v>0</v>
      </c>
      <c r="BQ679">
        <v>8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6</v>
      </c>
      <c r="BZ679">
        <v>0</v>
      </c>
      <c r="CA679">
        <v>0</v>
      </c>
      <c r="CB679" t="s">
        <v>6</v>
      </c>
      <c r="CE679">
        <v>0</v>
      </c>
      <c r="CF679">
        <v>0</v>
      </c>
      <c r="CG679">
        <v>0</v>
      </c>
      <c r="CM679">
        <v>0</v>
      </c>
      <c r="CN679" t="s">
        <v>6</v>
      </c>
      <c r="CO679">
        <v>0</v>
      </c>
      <c r="CP679">
        <f t="shared" si="546"/>
        <v>41983.92</v>
      </c>
      <c r="CQ679">
        <f t="shared" si="567"/>
        <v>223.2</v>
      </c>
      <c r="CR679">
        <f t="shared" si="568"/>
        <v>0</v>
      </c>
      <c r="CS679">
        <f t="shared" si="547"/>
        <v>0</v>
      </c>
      <c r="CT679">
        <f t="shared" si="548"/>
        <v>0</v>
      </c>
      <c r="CU679">
        <f t="shared" si="549"/>
        <v>0</v>
      </c>
      <c r="CV679">
        <f t="shared" si="550"/>
        <v>0</v>
      </c>
      <c r="CW679">
        <f t="shared" si="551"/>
        <v>0</v>
      </c>
      <c r="CX679">
        <f t="shared" si="552"/>
        <v>0</v>
      </c>
      <c r="CY679">
        <f t="shared" si="561"/>
        <v>0</v>
      </c>
      <c r="CZ679">
        <f t="shared" si="562"/>
        <v>0</v>
      </c>
      <c r="DC679" t="s">
        <v>6</v>
      </c>
      <c r="DD679" t="s">
        <v>6</v>
      </c>
      <c r="DE679" t="s">
        <v>6</v>
      </c>
      <c r="DF679" t="s">
        <v>6</v>
      </c>
      <c r="DG679" t="s">
        <v>6</v>
      </c>
      <c r="DH679" t="s">
        <v>6</v>
      </c>
      <c r="DI679" t="s">
        <v>6</v>
      </c>
      <c r="DJ679" t="s">
        <v>6</v>
      </c>
      <c r="DK679" t="s">
        <v>6</v>
      </c>
      <c r="DL679" t="s">
        <v>6</v>
      </c>
      <c r="DM679" t="s">
        <v>6</v>
      </c>
      <c r="DN679">
        <v>0</v>
      </c>
      <c r="DO679">
        <v>0</v>
      </c>
      <c r="DP679">
        <v>1</v>
      </c>
      <c r="DQ679">
        <v>1</v>
      </c>
      <c r="DU679">
        <v>1005</v>
      </c>
      <c r="DV679" t="s">
        <v>57</v>
      </c>
      <c r="DW679" t="s">
        <v>57</v>
      </c>
      <c r="DX679">
        <v>1</v>
      </c>
      <c r="DZ679" t="s">
        <v>6</v>
      </c>
      <c r="EA679" t="s">
        <v>6</v>
      </c>
      <c r="EB679" t="s">
        <v>6</v>
      </c>
      <c r="EC679" t="s">
        <v>6</v>
      </c>
      <c r="EE679">
        <v>66696658</v>
      </c>
      <c r="EF679">
        <v>8</v>
      </c>
      <c r="EG679" t="s">
        <v>51</v>
      </c>
      <c r="EH679">
        <v>0</v>
      </c>
      <c r="EI679" t="s">
        <v>6</v>
      </c>
      <c r="EJ679">
        <v>1</v>
      </c>
      <c r="EK679">
        <v>500001</v>
      </c>
      <c r="EL679" t="s">
        <v>52</v>
      </c>
      <c r="EM679" t="s">
        <v>53</v>
      </c>
      <c r="EO679" t="s">
        <v>6</v>
      </c>
      <c r="EQ679">
        <v>0</v>
      </c>
      <c r="ER679">
        <v>22.5</v>
      </c>
      <c r="ES679">
        <v>22.5</v>
      </c>
      <c r="ET679">
        <v>0</v>
      </c>
      <c r="EU679">
        <v>0</v>
      </c>
      <c r="EV679">
        <v>0</v>
      </c>
      <c r="EW679">
        <v>0</v>
      </c>
      <c r="EX679">
        <v>0</v>
      </c>
      <c r="FQ679">
        <v>0</v>
      </c>
      <c r="FR679">
        <v>0</v>
      </c>
      <c r="FS679">
        <v>0</v>
      </c>
      <c r="FX679">
        <v>0</v>
      </c>
      <c r="FY679">
        <v>0</v>
      </c>
      <c r="GA679" t="s">
        <v>6</v>
      </c>
      <c r="GD679">
        <v>1</v>
      </c>
      <c r="GF679">
        <v>-336429810</v>
      </c>
      <c r="GG679">
        <v>2</v>
      </c>
      <c r="GH679">
        <v>1</v>
      </c>
      <c r="GI679">
        <v>4</v>
      </c>
      <c r="GJ679">
        <v>0</v>
      </c>
      <c r="GK679">
        <v>0</v>
      </c>
      <c r="GL679">
        <f t="shared" si="553"/>
        <v>0</v>
      </c>
      <c r="GM679">
        <f t="shared" si="554"/>
        <v>41983.92</v>
      </c>
      <c r="GN679">
        <f t="shared" si="555"/>
        <v>41983.92</v>
      </c>
      <c r="GO679">
        <f t="shared" si="556"/>
        <v>0</v>
      </c>
      <c r="GP679">
        <f t="shared" si="557"/>
        <v>0</v>
      </c>
      <c r="GR679">
        <v>0</v>
      </c>
      <c r="GS679">
        <v>3</v>
      </c>
      <c r="GT679">
        <v>0</v>
      </c>
      <c r="GU679" t="s">
        <v>6</v>
      </c>
      <c r="GV679">
        <f t="shared" si="558"/>
        <v>0</v>
      </c>
      <c r="GW679">
        <v>1</v>
      </c>
      <c r="GX679">
        <f t="shared" si="559"/>
        <v>0</v>
      </c>
      <c r="HA679">
        <v>0</v>
      </c>
      <c r="HB679">
        <v>0</v>
      </c>
      <c r="HC679">
        <f t="shared" si="560"/>
        <v>0</v>
      </c>
      <c r="HE679" t="s">
        <v>6</v>
      </c>
      <c r="HF679" t="s">
        <v>6</v>
      </c>
      <c r="HM679" t="s">
        <v>6</v>
      </c>
      <c r="HN679" t="s">
        <v>6</v>
      </c>
      <c r="HO679" t="s">
        <v>6</v>
      </c>
      <c r="HP679" t="s">
        <v>6</v>
      </c>
      <c r="HQ679" t="s">
        <v>6</v>
      </c>
      <c r="HS679">
        <v>0</v>
      </c>
      <c r="IK679">
        <v>0</v>
      </c>
    </row>
    <row r="680" spans="1:245" x14ac:dyDescent="0.2">
      <c r="A680">
        <v>18</v>
      </c>
      <c r="B680">
        <v>1</v>
      </c>
      <c r="C680">
        <v>958</v>
      </c>
      <c r="E680" t="s">
        <v>494</v>
      </c>
      <c r="F680" t="s">
        <v>139</v>
      </c>
      <c r="G680" t="s">
        <v>140</v>
      </c>
      <c r="H680" t="str">
        <f>'1.Ведомость'!C356</f>
        <v>л</v>
      </c>
      <c r="I680">
        <f>I678*J680</f>
        <v>-25.65</v>
      </c>
      <c r="J680">
        <v>-1.4999999999999998</v>
      </c>
      <c r="K680">
        <v>-1.5</v>
      </c>
      <c r="O680">
        <f t="shared" si="531"/>
        <v>-16686.7</v>
      </c>
      <c r="P680">
        <f t="shared" si="532"/>
        <v>-16686.7</v>
      </c>
      <c r="Q680">
        <f t="shared" si="533"/>
        <v>0</v>
      </c>
      <c r="R680">
        <f t="shared" si="534"/>
        <v>0</v>
      </c>
      <c r="S680">
        <f t="shared" si="535"/>
        <v>0</v>
      </c>
      <c r="T680">
        <f t="shared" si="536"/>
        <v>0</v>
      </c>
      <c r="U680">
        <f t="shared" si="537"/>
        <v>0</v>
      </c>
      <c r="V680">
        <f t="shared" si="538"/>
        <v>0</v>
      </c>
      <c r="W680">
        <f t="shared" si="539"/>
        <v>0</v>
      </c>
      <c r="X680">
        <f t="shared" si="540"/>
        <v>0</v>
      </c>
      <c r="Y680">
        <f t="shared" si="541"/>
        <v>0</v>
      </c>
      <c r="AA680">
        <v>92843885</v>
      </c>
      <c r="AB680">
        <f t="shared" si="542"/>
        <v>65.58</v>
      </c>
      <c r="AC680">
        <f t="shared" si="543"/>
        <v>65.58</v>
      </c>
      <c r="AD680">
        <f t="shared" si="569"/>
        <v>0</v>
      </c>
      <c r="AE680">
        <f t="shared" si="570"/>
        <v>0</v>
      </c>
      <c r="AF680">
        <f t="shared" si="571"/>
        <v>0</v>
      </c>
      <c r="AG680">
        <f t="shared" si="544"/>
        <v>0</v>
      </c>
      <c r="AH680">
        <f t="shared" si="572"/>
        <v>0</v>
      </c>
      <c r="AI680">
        <f t="shared" si="573"/>
        <v>0</v>
      </c>
      <c r="AJ680">
        <f t="shared" si="545"/>
        <v>0</v>
      </c>
      <c r="AK680">
        <v>65.58</v>
      </c>
      <c r="AL680">
        <v>65.58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9.92</v>
      </c>
      <c r="BD680" t="s">
        <v>6</v>
      </c>
      <c r="BE680" t="s">
        <v>6</v>
      </c>
      <c r="BF680" t="s">
        <v>6</v>
      </c>
      <c r="BG680" t="s">
        <v>6</v>
      </c>
      <c r="BH680">
        <v>3</v>
      </c>
      <c r="BI680">
        <v>1</v>
      </c>
      <c r="BJ680" t="s">
        <v>142</v>
      </c>
      <c r="BM680">
        <v>500001</v>
      </c>
      <c r="BN680">
        <v>0</v>
      </c>
      <c r="BO680" t="s">
        <v>6</v>
      </c>
      <c r="BP680">
        <v>0</v>
      </c>
      <c r="BQ680">
        <v>8</v>
      </c>
      <c r="BR680">
        <v>1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6</v>
      </c>
      <c r="BZ680">
        <v>0</v>
      </c>
      <c r="CA680">
        <v>0</v>
      </c>
      <c r="CB680" t="s">
        <v>6</v>
      </c>
      <c r="CE680">
        <v>0</v>
      </c>
      <c r="CF680">
        <v>0</v>
      </c>
      <c r="CG680">
        <v>0</v>
      </c>
      <c r="CM680">
        <v>0</v>
      </c>
      <c r="CN680" t="s">
        <v>6</v>
      </c>
      <c r="CO680">
        <v>0</v>
      </c>
      <c r="CP680">
        <f t="shared" si="546"/>
        <v>-16686.7</v>
      </c>
      <c r="CQ680">
        <f t="shared" si="567"/>
        <v>650.55359999999996</v>
      </c>
      <c r="CR680">
        <f t="shared" si="568"/>
        <v>0</v>
      </c>
      <c r="CS680">
        <f t="shared" si="547"/>
        <v>0</v>
      </c>
      <c r="CT680">
        <f t="shared" si="548"/>
        <v>0</v>
      </c>
      <c r="CU680">
        <f t="shared" si="549"/>
        <v>0</v>
      </c>
      <c r="CV680">
        <f t="shared" si="550"/>
        <v>0</v>
      </c>
      <c r="CW680">
        <f t="shared" si="551"/>
        <v>0</v>
      </c>
      <c r="CX680">
        <f t="shared" si="552"/>
        <v>0</v>
      </c>
      <c r="CY680">
        <f t="shared" si="561"/>
        <v>0</v>
      </c>
      <c r="CZ680">
        <f t="shared" si="562"/>
        <v>0</v>
      </c>
      <c r="DC680" t="s">
        <v>6</v>
      </c>
      <c r="DD680" t="s">
        <v>6</v>
      </c>
      <c r="DE680" t="s">
        <v>6</v>
      </c>
      <c r="DF680" t="s">
        <v>6</v>
      </c>
      <c r="DG680" t="s">
        <v>6</v>
      </c>
      <c r="DH680" t="s">
        <v>6</v>
      </c>
      <c r="DI680" t="s">
        <v>6</v>
      </c>
      <c r="DJ680" t="s">
        <v>6</v>
      </c>
      <c r="DK680" t="s">
        <v>6</v>
      </c>
      <c r="DL680" t="s">
        <v>6</v>
      </c>
      <c r="DM680" t="s">
        <v>6</v>
      </c>
      <c r="DN680">
        <v>0</v>
      </c>
      <c r="DO680">
        <v>0</v>
      </c>
      <c r="DP680">
        <v>1</v>
      </c>
      <c r="DQ680">
        <v>1</v>
      </c>
      <c r="DU680">
        <v>1002</v>
      </c>
      <c r="DV680" t="s">
        <v>141</v>
      </c>
      <c r="DW680" t="s">
        <v>141</v>
      </c>
      <c r="DX680">
        <v>1</v>
      </c>
      <c r="DZ680" t="s">
        <v>6</v>
      </c>
      <c r="EA680" t="s">
        <v>6</v>
      </c>
      <c r="EB680" t="s">
        <v>6</v>
      </c>
      <c r="EC680" t="s">
        <v>6</v>
      </c>
      <c r="EE680">
        <v>66696658</v>
      </c>
      <c r="EF680">
        <v>8</v>
      </c>
      <c r="EG680" t="s">
        <v>51</v>
      </c>
      <c r="EH680">
        <v>0</v>
      </c>
      <c r="EI680" t="s">
        <v>6</v>
      </c>
      <c r="EJ680">
        <v>1</v>
      </c>
      <c r="EK680">
        <v>500001</v>
      </c>
      <c r="EL680" t="s">
        <v>52</v>
      </c>
      <c r="EM680" t="s">
        <v>53</v>
      </c>
      <c r="EO680" t="s">
        <v>6</v>
      </c>
      <c r="EQ680">
        <v>32768</v>
      </c>
      <c r="ER680">
        <v>65.58</v>
      </c>
      <c r="ES680">
        <v>65.58</v>
      </c>
      <c r="ET680">
        <v>0</v>
      </c>
      <c r="EU680">
        <v>0</v>
      </c>
      <c r="EV680">
        <v>0</v>
      </c>
      <c r="EW680">
        <v>0</v>
      </c>
      <c r="EX680">
        <v>0</v>
      </c>
      <c r="FQ680">
        <v>0</v>
      </c>
      <c r="FR680">
        <v>0</v>
      </c>
      <c r="FS680">
        <v>0</v>
      </c>
      <c r="FX680">
        <v>0</v>
      </c>
      <c r="FY680">
        <v>0</v>
      </c>
      <c r="GA680" t="s">
        <v>6</v>
      </c>
      <c r="GD680">
        <v>1</v>
      </c>
      <c r="GF680">
        <v>-1609399419</v>
      </c>
      <c r="GG680">
        <v>2</v>
      </c>
      <c r="GH680">
        <v>1</v>
      </c>
      <c r="GI680">
        <v>4</v>
      </c>
      <c r="GJ680">
        <v>0</v>
      </c>
      <c r="GK680">
        <v>0</v>
      </c>
      <c r="GL680">
        <f t="shared" si="553"/>
        <v>0</v>
      </c>
      <c r="GM680">
        <f t="shared" si="554"/>
        <v>-16686.7</v>
      </c>
      <c r="GN680">
        <f t="shared" si="555"/>
        <v>-16686.7</v>
      </c>
      <c r="GO680">
        <f t="shared" si="556"/>
        <v>0</v>
      </c>
      <c r="GP680">
        <f t="shared" si="557"/>
        <v>0</v>
      </c>
      <c r="GR680">
        <v>0</v>
      </c>
      <c r="GS680">
        <v>3</v>
      </c>
      <c r="GT680">
        <v>0</v>
      </c>
      <c r="GU680" t="s">
        <v>6</v>
      </c>
      <c r="GV680">
        <f t="shared" si="558"/>
        <v>0</v>
      </c>
      <c r="GW680">
        <v>1</v>
      </c>
      <c r="GX680">
        <f t="shared" si="559"/>
        <v>0</v>
      </c>
      <c r="HA680">
        <v>0</v>
      </c>
      <c r="HB680">
        <v>0</v>
      </c>
      <c r="HC680">
        <f t="shared" si="560"/>
        <v>0</v>
      </c>
      <c r="HE680" t="s">
        <v>6</v>
      </c>
      <c r="HF680" t="s">
        <v>6</v>
      </c>
      <c r="HM680" t="s">
        <v>6</v>
      </c>
      <c r="HN680" t="s">
        <v>6</v>
      </c>
      <c r="HO680" t="s">
        <v>6</v>
      </c>
      <c r="HP680" t="s">
        <v>6</v>
      </c>
      <c r="HQ680" t="s">
        <v>6</v>
      </c>
      <c r="HS680">
        <v>0</v>
      </c>
      <c r="IK680">
        <v>0</v>
      </c>
    </row>
    <row r="681" spans="1:245" x14ac:dyDescent="0.2">
      <c r="A681">
        <v>18</v>
      </c>
      <c r="B681">
        <v>1</v>
      </c>
      <c r="C681">
        <v>959</v>
      </c>
      <c r="E681" t="s">
        <v>495</v>
      </c>
      <c r="F681" t="s">
        <v>144</v>
      </c>
      <c r="G681" t="s">
        <v>145</v>
      </c>
      <c r="H681" t="str">
        <f>'1.Ведомость'!C357</f>
        <v>л</v>
      </c>
      <c r="I681">
        <f>I678*J681</f>
        <v>-0.97470000000000001</v>
      </c>
      <c r="J681">
        <v>-5.6999999999999995E-2</v>
      </c>
      <c r="K681">
        <v>-5.7000000000000002E-2</v>
      </c>
      <c r="O681">
        <f t="shared" si="531"/>
        <v>-1939.41</v>
      </c>
      <c r="P681">
        <f t="shared" si="532"/>
        <v>-1939.41</v>
      </c>
      <c r="Q681">
        <f t="shared" si="533"/>
        <v>0</v>
      </c>
      <c r="R681">
        <f t="shared" si="534"/>
        <v>0</v>
      </c>
      <c r="S681">
        <f t="shared" si="535"/>
        <v>0</v>
      </c>
      <c r="T681">
        <f t="shared" si="536"/>
        <v>0</v>
      </c>
      <c r="U681">
        <f t="shared" si="537"/>
        <v>0</v>
      </c>
      <c r="V681">
        <f t="shared" si="538"/>
        <v>0</v>
      </c>
      <c r="W681">
        <f t="shared" si="539"/>
        <v>0</v>
      </c>
      <c r="X681">
        <f t="shared" si="540"/>
        <v>0</v>
      </c>
      <c r="Y681">
        <f t="shared" si="541"/>
        <v>0</v>
      </c>
      <c r="AA681">
        <v>92843885</v>
      </c>
      <c r="AB681">
        <f t="shared" si="542"/>
        <v>200.58</v>
      </c>
      <c r="AC681">
        <f t="shared" si="543"/>
        <v>200.58</v>
      </c>
      <c r="AD681">
        <f t="shared" si="569"/>
        <v>0</v>
      </c>
      <c r="AE681">
        <f t="shared" si="570"/>
        <v>0</v>
      </c>
      <c r="AF681">
        <f t="shared" si="571"/>
        <v>0</v>
      </c>
      <c r="AG681">
        <f t="shared" si="544"/>
        <v>0</v>
      </c>
      <c r="AH681">
        <f t="shared" si="572"/>
        <v>0</v>
      </c>
      <c r="AI681">
        <f t="shared" si="573"/>
        <v>0</v>
      </c>
      <c r="AJ681">
        <f t="shared" si="545"/>
        <v>0</v>
      </c>
      <c r="AK681">
        <v>200.58</v>
      </c>
      <c r="AL681">
        <v>200.58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9.92</v>
      </c>
      <c r="BD681" t="s">
        <v>6</v>
      </c>
      <c r="BE681" t="s">
        <v>6</v>
      </c>
      <c r="BF681" t="s">
        <v>6</v>
      </c>
      <c r="BG681" t="s">
        <v>6</v>
      </c>
      <c r="BH681">
        <v>3</v>
      </c>
      <c r="BI681">
        <v>1</v>
      </c>
      <c r="BJ681" t="s">
        <v>146</v>
      </c>
      <c r="BM681">
        <v>500001</v>
      </c>
      <c r="BN681">
        <v>0</v>
      </c>
      <c r="BO681" t="s">
        <v>6</v>
      </c>
      <c r="BP681">
        <v>0</v>
      </c>
      <c r="BQ681">
        <v>8</v>
      </c>
      <c r="BR681">
        <v>1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6</v>
      </c>
      <c r="BZ681">
        <v>0</v>
      </c>
      <c r="CA681">
        <v>0</v>
      </c>
      <c r="CB681" t="s">
        <v>6</v>
      </c>
      <c r="CE681">
        <v>0</v>
      </c>
      <c r="CF681">
        <v>0</v>
      </c>
      <c r="CG681">
        <v>0</v>
      </c>
      <c r="CM681">
        <v>0</v>
      </c>
      <c r="CN681" t="s">
        <v>6</v>
      </c>
      <c r="CO681">
        <v>0</v>
      </c>
      <c r="CP681">
        <f t="shared" si="546"/>
        <v>-1939.41</v>
      </c>
      <c r="CQ681">
        <f t="shared" si="567"/>
        <v>1989.7536</v>
      </c>
      <c r="CR681">
        <f t="shared" si="568"/>
        <v>0</v>
      </c>
      <c r="CS681">
        <f t="shared" si="547"/>
        <v>0</v>
      </c>
      <c r="CT681">
        <f t="shared" si="548"/>
        <v>0</v>
      </c>
      <c r="CU681">
        <f t="shared" si="549"/>
        <v>0</v>
      </c>
      <c r="CV681">
        <f t="shared" si="550"/>
        <v>0</v>
      </c>
      <c r="CW681">
        <f t="shared" si="551"/>
        <v>0</v>
      </c>
      <c r="CX681">
        <f t="shared" si="552"/>
        <v>0</v>
      </c>
      <c r="CY681">
        <f t="shared" si="561"/>
        <v>0</v>
      </c>
      <c r="CZ681">
        <f t="shared" si="562"/>
        <v>0</v>
      </c>
      <c r="DC681" t="s">
        <v>6</v>
      </c>
      <c r="DD681" t="s">
        <v>6</v>
      </c>
      <c r="DE681" t="s">
        <v>6</v>
      </c>
      <c r="DF681" t="s">
        <v>6</v>
      </c>
      <c r="DG681" t="s">
        <v>6</v>
      </c>
      <c r="DH681" t="s">
        <v>6</v>
      </c>
      <c r="DI681" t="s">
        <v>6</v>
      </c>
      <c r="DJ681" t="s">
        <v>6</v>
      </c>
      <c r="DK681" t="s">
        <v>6</v>
      </c>
      <c r="DL681" t="s">
        <v>6</v>
      </c>
      <c r="DM681" t="s">
        <v>6</v>
      </c>
      <c r="DN681">
        <v>0</v>
      </c>
      <c r="DO681">
        <v>0</v>
      </c>
      <c r="DP681">
        <v>1</v>
      </c>
      <c r="DQ681">
        <v>1</v>
      </c>
      <c r="DU681">
        <v>1002</v>
      </c>
      <c r="DV681" t="s">
        <v>141</v>
      </c>
      <c r="DW681" t="s">
        <v>141</v>
      </c>
      <c r="DX681">
        <v>1</v>
      </c>
      <c r="DZ681" t="s">
        <v>6</v>
      </c>
      <c r="EA681" t="s">
        <v>6</v>
      </c>
      <c r="EB681" t="s">
        <v>6</v>
      </c>
      <c r="EC681" t="s">
        <v>6</v>
      </c>
      <c r="EE681">
        <v>66696658</v>
      </c>
      <c r="EF681">
        <v>8</v>
      </c>
      <c r="EG681" t="s">
        <v>51</v>
      </c>
      <c r="EH681">
        <v>0</v>
      </c>
      <c r="EI681" t="s">
        <v>6</v>
      </c>
      <c r="EJ681">
        <v>1</v>
      </c>
      <c r="EK681">
        <v>500001</v>
      </c>
      <c r="EL681" t="s">
        <v>52</v>
      </c>
      <c r="EM681" t="s">
        <v>53</v>
      </c>
      <c r="EO681" t="s">
        <v>6</v>
      </c>
      <c r="EQ681">
        <v>32768</v>
      </c>
      <c r="ER681">
        <v>200.58</v>
      </c>
      <c r="ES681">
        <v>200.58</v>
      </c>
      <c r="ET681">
        <v>0</v>
      </c>
      <c r="EU681">
        <v>0</v>
      </c>
      <c r="EV681">
        <v>0</v>
      </c>
      <c r="EW681">
        <v>0</v>
      </c>
      <c r="EX681">
        <v>0</v>
      </c>
      <c r="FQ681">
        <v>0</v>
      </c>
      <c r="FR681">
        <v>0</v>
      </c>
      <c r="FS681">
        <v>0</v>
      </c>
      <c r="FX681">
        <v>0</v>
      </c>
      <c r="FY681">
        <v>0</v>
      </c>
      <c r="GA681" t="s">
        <v>6</v>
      </c>
      <c r="GD681">
        <v>1</v>
      </c>
      <c r="GF681">
        <v>1828367933</v>
      </c>
      <c r="GG681">
        <v>2</v>
      </c>
      <c r="GH681">
        <v>1</v>
      </c>
      <c r="GI681">
        <v>4</v>
      </c>
      <c r="GJ681">
        <v>0</v>
      </c>
      <c r="GK681">
        <v>0</v>
      </c>
      <c r="GL681">
        <f t="shared" si="553"/>
        <v>0</v>
      </c>
      <c r="GM681">
        <f t="shared" si="554"/>
        <v>-1939.41</v>
      </c>
      <c r="GN681">
        <f t="shared" si="555"/>
        <v>-1939.41</v>
      </c>
      <c r="GO681">
        <f t="shared" si="556"/>
        <v>0</v>
      </c>
      <c r="GP681">
        <f t="shared" si="557"/>
        <v>0</v>
      </c>
      <c r="GR681">
        <v>0</v>
      </c>
      <c r="GS681">
        <v>3</v>
      </c>
      <c r="GT681">
        <v>0</v>
      </c>
      <c r="GU681" t="s">
        <v>6</v>
      </c>
      <c r="GV681">
        <f t="shared" si="558"/>
        <v>0</v>
      </c>
      <c r="GW681">
        <v>1</v>
      </c>
      <c r="GX681">
        <f t="shared" si="559"/>
        <v>0</v>
      </c>
      <c r="HA681">
        <v>0</v>
      </c>
      <c r="HB681">
        <v>0</v>
      </c>
      <c r="HC681">
        <f t="shared" si="560"/>
        <v>0</v>
      </c>
      <c r="HE681" t="s">
        <v>6</v>
      </c>
      <c r="HF681" t="s">
        <v>6</v>
      </c>
      <c r="HM681" t="s">
        <v>6</v>
      </c>
      <c r="HN681" t="s">
        <v>6</v>
      </c>
      <c r="HO681" t="s">
        <v>6</v>
      </c>
      <c r="HP681" t="s">
        <v>6</v>
      </c>
      <c r="HQ681" t="s">
        <v>6</v>
      </c>
      <c r="HS681">
        <v>0</v>
      </c>
      <c r="IK681">
        <v>0</v>
      </c>
    </row>
    <row r="682" spans="1:245" x14ac:dyDescent="0.2">
      <c r="A682">
        <v>17</v>
      </c>
      <c r="B682">
        <v>1</v>
      </c>
      <c r="C682">
        <f>ROW(SmtRes!A966)</f>
        <v>966</v>
      </c>
      <c r="D682">
        <f>ROW(EtalonRes!A1101)</f>
        <v>1101</v>
      </c>
      <c r="E682" t="s">
        <v>496</v>
      </c>
      <c r="F682" t="s">
        <v>125</v>
      </c>
      <c r="G682" t="s">
        <v>126</v>
      </c>
      <c r="H682" t="s">
        <v>127</v>
      </c>
      <c r="I682">
        <v>0.16</v>
      </c>
      <c r="J682">
        <v>0</v>
      </c>
      <c r="K682">
        <v>0.16</v>
      </c>
      <c r="O682">
        <f t="shared" si="531"/>
        <v>696.52</v>
      </c>
      <c r="P682">
        <f t="shared" si="532"/>
        <v>269.51</v>
      </c>
      <c r="Q682">
        <f t="shared" si="533"/>
        <v>71.08</v>
      </c>
      <c r="R682">
        <f t="shared" si="534"/>
        <v>35.81</v>
      </c>
      <c r="S682">
        <f t="shared" si="535"/>
        <v>355.93</v>
      </c>
      <c r="T682">
        <f t="shared" si="536"/>
        <v>0</v>
      </c>
      <c r="U682">
        <f t="shared" si="537"/>
        <v>0.8</v>
      </c>
      <c r="V682">
        <f t="shared" si="538"/>
        <v>6.88E-2</v>
      </c>
      <c r="W682">
        <f t="shared" si="539"/>
        <v>0</v>
      </c>
      <c r="X682">
        <f t="shared" si="540"/>
        <v>379.99</v>
      </c>
      <c r="Y682">
        <f t="shared" si="541"/>
        <v>215.46</v>
      </c>
      <c r="AA682">
        <v>92843885</v>
      </c>
      <c r="AB682">
        <f t="shared" si="542"/>
        <v>247.66</v>
      </c>
      <c r="AC682">
        <f t="shared" si="543"/>
        <v>169.8</v>
      </c>
      <c r="AD682">
        <f t="shared" si="569"/>
        <v>28.26</v>
      </c>
      <c r="AE682">
        <f t="shared" si="570"/>
        <v>4.99</v>
      </c>
      <c r="AF682">
        <f t="shared" si="571"/>
        <v>49.6</v>
      </c>
      <c r="AG682">
        <f t="shared" si="544"/>
        <v>0</v>
      </c>
      <c r="AH682">
        <f t="shared" si="572"/>
        <v>5</v>
      </c>
      <c r="AI682">
        <f t="shared" si="573"/>
        <v>0.43</v>
      </c>
      <c r="AJ682">
        <f t="shared" si="545"/>
        <v>0</v>
      </c>
      <c r="AK682">
        <v>247.66</v>
      </c>
      <c r="AL682">
        <v>169.8</v>
      </c>
      <c r="AM682">
        <v>28.26</v>
      </c>
      <c r="AN682">
        <v>4.99</v>
      </c>
      <c r="AO682">
        <v>49.6</v>
      </c>
      <c r="AP682">
        <v>0</v>
      </c>
      <c r="AQ682">
        <v>5</v>
      </c>
      <c r="AR682">
        <v>0.43</v>
      </c>
      <c r="AS682">
        <v>0</v>
      </c>
      <c r="AT682">
        <v>97</v>
      </c>
      <c r="AU682">
        <v>55</v>
      </c>
      <c r="AV682">
        <v>1</v>
      </c>
      <c r="AW682">
        <v>1</v>
      </c>
      <c r="AZ682">
        <v>1</v>
      </c>
      <c r="BA682">
        <v>44.85</v>
      </c>
      <c r="BB682">
        <v>15.72</v>
      </c>
      <c r="BC682">
        <v>9.92</v>
      </c>
      <c r="BD682" t="s">
        <v>6</v>
      </c>
      <c r="BE682" t="s">
        <v>6</v>
      </c>
      <c r="BF682" t="s">
        <v>6</v>
      </c>
      <c r="BG682" t="s">
        <v>6</v>
      </c>
      <c r="BH682">
        <v>0</v>
      </c>
      <c r="BI682">
        <v>1</v>
      </c>
      <c r="BJ682" t="s">
        <v>128</v>
      </c>
      <c r="BM682">
        <v>26001</v>
      </c>
      <c r="BN682">
        <v>0</v>
      </c>
      <c r="BO682" t="s">
        <v>6</v>
      </c>
      <c r="BP682">
        <v>0</v>
      </c>
      <c r="BQ682">
        <v>2</v>
      </c>
      <c r="BR682">
        <v>0</v>
      </c>
      <c r="BS682">
        <v>44.85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6</v>
      </c>
      <c r="BZ682">
        <v>97</v>
      </c>
      <c r="CA682">
        <v>55</v>
      </c>
      <c r="CB682" t="s">
        <v>6</v>
      </c>
      <c r="CE682">
        <v>0</v>
      </c>
      <c r="CF682">
        <v>0</v>
      </c>
      <c r="CG682">
        <v>0</v>
      </c>
      <c r="CM682">
        <v>0</v>
      </c>
      <c r="CN682" t="s">
        <v>6</v>
      </c>
      <c r="CO682">
        <v>0</v>
      </c>
      <c r="CP682">
        <f t="shared" si="546"/>
        <v>696.52</v>
      </c>
      <c r="CQ682">
        <f t="shared" si="567"/>
        <v>1684.4160000000002</v>
      </c>
      <c r="CR682">
        <f t="shared" si="568"/>
        <v>444.24720000000002</v>
      </c>
      <c r="CS682">
        <f t="shared" si="547"/>
        <v>223.8015</v>
      </c>
      <c r="CT682">
        <f t="shared" si="548"/>
        <v>2224.56</v>
      </c>
      <c r="CU682">
        <f t="shared" si="549"/>
        <v>0</v>
      </c>
      <c r="CV682">
        <f t="shared" si="550"/>
        <v>5</v>
      </c>
      <c r="CW682">
        <f t="shared" si="551"/>
        <v>0.43</v>
      </c>
      <c r="CX682">
        <f t="shared" si="552"/>
        <v>0</v>
      </c>
      <c r="CY682">
        <f t="shared" si="561"/>
        <v>379.98779999999999</v>
      </c>
      <c r="CZ682">
        <f t="shared" si="562"/>
        <v>215.45699999999999</v>
      </c>
      <c r="DC682" t="s">
        <v>6</v>
      </c>
      <c r="DD682" t="s">
        <v>6</v>
      </c>
      <c r="DE682" t="s">
        <v>6</v>
      </c>
      <c r="DF682" t="s">
        <v>6</v>
      </c>
      <c r="DG682" t="s">
        <v>6</v>
      </c>
      <c r="DH682" t="s">
        <v>6</v>
      </c>
      <c r="DI682" t="s">
        <v>6</v>
      </c>
      <c r="DJ682" t="s">
        <v>6</v>
      </c>
      <c r="DK682" t="s">
        <v>6</v>
      </c>
      <c r="DL682" t="s">
        <v>6</v>
      </c>
      <c r="DM682" t="s">
        <v>6</v>
      </c>
      <c r="DN682">
        <v>0</v>
      </c>
      <c r="DO682">
        <v>0</v>
      </c>
      <c r="DP682">
        <v>1</v>
      </c>
      <c r="DQ682">
        <v>1</v>
      </c>
      <c r="DU682">
        <v>1005</v>
      </c>
      <c r="DV682" t="s">
        <v>127</v>
      </c>
      <c r="DW682" t="s">
        <v>127</v>
      </c>
      <c r="DX682">
        <v>10</v>
      </c>
      <c r="DZ682" t="s">
        <v>6</v>
      </c>
      <c r="EA682" t="s">
        <v>6</v>
      </c>
      <c r="EB682" t="s">
        <v>6</v>
      </c>
      <c r="EC682" t="s">
        <v>6</v>
      </c>
      <c r="EE682">
        <v>66696446</v>
      </c>
      <c r="EF682">
        <v>2</v>
      </c>
      <c r="EG682" t="s">
        <v>129</v>
      </c>
      <c r="EH682">
        <v>20</v>
      </c>
      <c r="EI682" t="s">
        <v>130</v>
      </c>
      <c r="EJ682">
        <v>1</v>
      </c>
      <c r="EK682">
        <v>26001</v>
      </c>
      <c r="EL682" t="s">
        <v>130</v>
      </c>
      <c r="EM682" t="s">
        <v>131</v>
      </c>
      <c r="EO682" t="s">
        <v>6</v>
      </c>
      <c r="EQ682">
        <v>1441792</v>
      </c>
      <c r="ER682">
        <v>247.66</v>
      </c>
      <c r="ES682">
        <v>169.8</v>
      </c>
      <c r="ET682">
        <v>28.26</v>
      </c>
      <c r="EU682">
        <v>4.99</v>
      </c>
      <c r="EV682">
        <v>49.6</v>
      </c>
      <c r="EW682">
        <v>5</v>
      </c>
      <c r="EX682">
        <v>0.43</v>
      </c>
      <c r="EY682">
        <v>0</v>
      </c>
      <c r="FQ682">
        <v>0</v>
      </c>
      <c r="FR682">
        <v>0</v>
      </c>
      <c r="FS682">
        <v>0</v>
      </c>
      <c r="FX682">
        <v>97</v>
      </c>
      <c r="FY682">
        <v>55</v>
      </c>
      <c r="GA682" t="s">
        <v>6</v>
      </c>
      <c r="GD682">
        <v>1</v>
      </c>
      <c r="GF682">
        <v>-893411855</v>
      </c>
      <c r="GG682">
        <v>2</v>
      </c>
      <c r="GH682">
        <v>1</v>
      </c>
      <c r="GI682">
        <v>4</v>
      </c>
      <c r="GJ682">
        <v>0</v>
      </c>
      <c r="GK682">
        <v>0</v>
      </c>
      <c r="GL682">
        <f t="shared" si="553"/>
        <v>0</v>
      </c>
      <c r="GM682">
        <f t="shared" si="554"/>
        <v>1291.97</v>
      </c>
      <c r="GN682">
        <f t="shared" si="555"/>
        <v>1291.97</v>
      </c>
      <c r="GO682">
        <f t="shared" si="556"/>
        <v>0</v>
      </c>
      <c r="GP682">
        <f t="shared" si="557"/>
        <v>0</v>
      </c>
      <c r="GR682">
        <v>0</v>
      </c>
      <c r="GS682">
        <v>3</v>
      </c>
      <c r="GT682">
        <v>0</v>
      </c>
      <c r="GU682" t="s">
        <v>6</v>
      </c>
      <c r="GV682">
        <f t="shared" si="558"/>
        <v>0</v>
      </c>
      <c r="GW682">
        <v>1</v>
      </c>
      <c r="GX682">
        <f t="shared" si="559"/>
        <v>0</v>
      </c>
      <c r="HA682">
        <v>0</v>
      </c>
      <c r="HB682">
        <v>0</v>
      </c>
      <c r="HC682">
        <f t="shared" si="560"/>
        <v>0</v>
      </c>
      <c r="HE682" t="s">
        <v>6</v>
      </c>
      <c r="HF682" t="s">
        <v>6</v>
      </c>
      <c r="HM682" t="s">
        <v>6</v>
      </c>
      <c r="HN682" t="s">
        <v>132</v>
      </c>
      <c r="HO682" t="s">
        <v>133</v>
      </c>
      <c r="HP682" t="s">
        <v>130</v>
      </c>
      <c r="HQ682" t="s">
        <v>130</v>
      </c>
      <c r="HS682">
        <v>0</v>
      </c>
      <c r="IK682">
        <v>0</v>
      </c>
    </row>
    <row r="683" spans="1:245" x14ac:dyDescent="0.2">
      <c r="A683">
        <v>18</v>
      </c>
      <c r="B683">
        <v>1</v>
      </c>
      <c r="C683">
        <v>963</v>
      </c>
      <c r="E683" t="s">
        <v>497</v>
      </c>
      <c r="F683" t="s">
        <v>135</v>
      </c>
      <c r="G683" t="s">
        <v>149</v>
      </c>
      <c r="H683" t="str">
        <f>'1.Ведомость'!C359</f>
        <v>м2</v>
      </c>
      <c r="I683">
        <f>I682*J683</f>
        <v>1.76</v>
      </c>
      <c r="J683">
        <v>11</v>
      </c>
      <c r="K683">
        <v>11</v>
      </c>
      <c r="O683">
        <f t="shared" si="531"/>
        <v>392.83</v>
      </c>
      <c r="P683">
        <f t="shared" si="532"/>
        <v>392.83</v>
      </c>
      <c r="Q683">
        <f t="shared" si="533"/>
        <v>0</v>
      </c>
      <c r="R683">
        <f t="shared" si="534"/>
        <v>0</v>
      </c>
      <c r="S683">
        <f t="shared" si="535"/>
        <v>0</v>
      </c>
      <c r="T683">
        <f t="shared" si="536"/>
        <v>0</v>
      </c>
      <c r="U683">
        <f t="shared" si="537"/>
        <v>0</v>
      </c>
      <c r="V683">
        <f t="shared" si="538"/>
        <v>0</v>
      </c>
      <c r="W683">
        <f t="shared" si="539"/>
        <v>0</v>
      </c>
      <c r="X683">
        <f t="shared" si="540"/>
        <v>0</v>
      </c>
      <c r="Y683">
        <f t="shared" si="541"/>
        <v>0</v>
      </c>
      <c r="AA683">
        <v>92843885</v>
      </c>
      <c r="AB683">
        <f t="shared" si="542"/>
        <v>22.5</v>
      </c>
      <c r="AC683">
        <f t="shared" si="543"/>
        <v>22.5</v>
      </c>
      <c r="AD683">
        <f t="shared" si="569"/>
        <v>0</v>
      </c>
      <c r="AE683">
        <f t="shared" si="570"/>
        <v>0</v>
      </c>
      <c r="AF683">
        <f t="shared" si="571"/>
        <v>0</v>
      </c>
      <c r="AG683">
        <f t="shared" si="544"/>
        <v>0</v>
      </c>
      <c r="AH683">
        <f t="shared" si="572"/>
        <v>0</v>
      </c>
      <c r="AI683">
        <f t="shared" si="573"/>
        <v>0</v>
      </c>
      <c r="AJ683">
        <f t="shared" si="545"/>
        <v>0</v>
      </c>
      <c r="AK683">
        <v>22.5</v>
      </c>
      <c r="AL683">
        <v>22.5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9.92</v>
      </c>
      <c r="BD683" t="s">
        <v>6</v>
      </c>
      <c r="BE683" t="s">
        <v>6</v>
      </c>
      <c r="BF683" t="s">
        <v>6</v>
      </c>
      <c r="BG683" t="s">
        <v>6</v>
      </c>
      <c r="BH683">
        <v>3</v>
      </c>
      <c r="BI683">
        <v>1</v>
      </c>
      <c r="BJ683" t="s">
        <v>137</v>
      </c>
      <c r="BM683">
        <v>500001</v>
      </c>
      <c r="BN683">
        <v>0</v>
      </c>
      <c r="BO683" t="s">
        <v>6</v>
      </c>
      <c r="BP683">
        <v>0</v>
      </c>
      <c r="BQ683">
        <v>8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6</v>
      </c>
      <c r="BZ683">
        <v>0</v>
      </c>
      <c r="CA683">
        <v>0</v>
      </c>
      <c r="CB683" t="s">
        <v>6</v>
      </c>
      <c r="CE683">
        <v>0</v>
      </c>
      <c r="CF683">
        <v>0</v>
      </c>
      <c r="CG683">
        <v>0</v>
      </c>
      <c r="CM683">
        <v>0</v>
      </c>
      <c r="CN683" t="s">
        <v>6</v>
      </c>
      <c r="CO683">
        <v>0</v>
      </c>
      <c r="CP683">
        <f t="shared" si="546"/>
        <v>392.83</v>
      </c>
      <c r="CQ683">
        <f t="shared" si="567"/>
        <v>223.2</v>
      </c>
      <c r="CR683">
        <f t="shared" si="568"/>
        <v>0</v>
      </c>
      <c r="CS683">
        <f t="shared" si="547"/>
        <v>0</v>
      </c>
      <c r="CT683">
        <f t="shared" si="548"/>
        <v>0</v>
      </c>
      <c r="CU683">
        <f t="shared" si="549"/>
        <v>0</v>
      </c>
      <c r="CV683">
        <f t="shared" si="550"/>
        <v>0</v>
      </c>
      <c r="CW683">
        <f t="shared" si="551"/>
        <v>0</v>
      </c>
      <c r="CX683">
        <f t="shared" si="552"/>
        <v>0</v>
      </c>
      <c r="CY683">
        <f t="shared" si="561"/>
        <v>0</v>
      </c>
      <c r="CZ683">
        <f t="shared" si="562"/>
        <v>0</v>
      </c>
      <c r="DC683" t="s">
        <v>6</v>
      </c>
      <c r="DD683" t="s">
        <v>6</v>
      </c>
      <c r="DE683" t="s">
        <v>6</v>
      </c>
      <c r="DF683" t="s">
        <v>6</v>
      </c>
      <c r="DG683" t="s">
        <v>6</v>
      </c>
      <c r="DH683" t="s">
        <v>6</v>
      </c>
      <c r="DI683" t="s">
        <v>6</v>
      </c>
      <c r="DJ683" t="s">
        <v>6</v>
      </c>
      <c r="DK683" t="s">
        <v>6</v>
      </c>
      <c r="DL683" t="s">
        <v>6</v>
      </c>
      <c r="DM683" t="s">
        <v>6</v>
      </c>
      <c r="DN683">
        <v>0</v>
      </c>
      <c r="DO683">
        <v>0</v>
      </c>
      <c r="DP683">
        <v>1</v>
      </c>
      <c r="DQ683">
        <v>1</v>
      </c>
      <c r="DU683">
        <v>1005</v>
      </c>
      <c r="DV683" t="s">
        <v>57</v>
      </c>
      <c r="DW683" t="s">
        <v>57</v>
      </c>
      <c r="DX683">
        <v>1</v>
      </c>
      <c r="DZ683" t="s">
        <v>6</v>
      </c>
      <c r="EA683" t="s">
        <v>6</v>
      </c>
      <c r="EB683" t="s">
        <v>6</v>
      </c>
      <c r="EC683" t="s">
        <v>6</v>
      </c>
      <c r="EE683">
        <v>66696658</v>
      </c>
      <c r="EF683">
        <v>8</v>
      </c>
      <c r="EG683" t="s">
        <v>51</v>
      </c>
      <c r="EH683">
        <v>0</v>
      </c>
      <c r="EI683" t="s">
        <v>6</v>
      </c>
      <c r="EJ683">
        <v>1</v>
      </c>
      <c r="EK683">
        <v>500001</v>
      </c>
      <c r="EL683" t="s">
        <v>52</v>
      </c>
      <c r="EM683" t="s">
        <v>53</v>
      </c>
      <c r="EO683" t="s">
        <v>6</v>
      </c>
      <c r="EQ683">
        <v>0</v>
      </c>
      <c r="ER683">
        <v>22.5</v>
      </c>
      <c r="ES683">
        <v>22.5</v>
      </c>
      <c r="ET683">
        <v>0</v>
      </c>
      <c r="EU683">
        <v>0</v>
      </c>
      <c r="EV683">
        <v>0</v>
      </c>
      <c r="EW683">
        <v>0</v>
      </c>
      <c r="EX683">
        <v>0</v>
      </c>
      <c r="FQ683">
        <v>0</v>
      </c>
      <c r="FR683">
        <v>0</v>
      </c>
      <c r="FS683">
        <v>0</v>
      </c>
      <c r="FX683">
        <v>0</v>
      </c>
      <c r="FY683">
        <v>0</v>
      </c>
      <c r="GA683" t="s">
        <v>6</v>
      </c>
      <c r="GD683">
        <v>1</v>
      </c>
      <c r="GF683">
        <v>2022782512</v>
      </c>
      <c r="GG683">
        <v>2</v>
      </c>
      <c r="GH683">
        <v>1</v>
      </c>
      <c r="GI683">
        <v>4</v>
      </c>
      <c r="GJ683">
        <v>0</v>
      </c>
      <c r="GK683">
        <v>0</v>
      </c>
      <c r="GL683">
        <f t="shared" si="553"/>
        <v>0</v>
      </c>
      <c r="GM683">
        <f t="shared" si="554"/>
        <v>392.83</v>
      </c>
      <c r="GN683">
        <f t="shared" si="555"/>
        <v>392.83</v>
      </c>
      <c r="GO683">
        <f t="shared" si="556"/>
        <v>0</v>
      </c>
      <c r="GP683">
        <f t="shared" si="557"/>
        <v>0</v>
      </c>
      <c r="GR683">
        <v>0</v>
      </c>
      <c r="GS683">
        <v>3</v>
      </c>
      <c r="GT683">
        <v>0</v>
      </c>
      <c r="GU683" t="s">
        <v>6</v>
      </c>
      <c r="GV683">
        <f t="shared" si="558"/>
        <v>0</v>
      </c>
      <c r="GW683">
        <v>1</v>
      </c>
      <c r="GX683">
        <f t="shared" si="559"/>
        <v>0</v>
      </c>
      <c r="HA683">
        <v>0</v>
      </c>
      <c r="HB683">
        <v>0</v>
      </c>
      <c r="HC683">
        <f t="shared" si="560"/>
        <v>0</v>
      </c>
      <c r="HE683" t="s">
        <v>6</v>
      </c>
      <c r="HF683" t="s">
        <v>6</v>
      </c>
      <c r="HM683" t="s">
        <v>6</v>
      </c>
      <c r="HN683" t="s">
        <v>6</v>
      </c>
      <c r="HO683" t="s">
        <v>6</v>
      </c>
      <c r="HP683" t="s">
        <v>6</v>
      </c>
      <c r="HQ683" t="s">
        <v>6</v>
      </c>
      <c r="HS683">
        <v>0</v>
      </c>
      <c r="IK683">
        <v>0</v>
      </c>
    </row>
    <row r="684" spans="1:245" x14ac:dyDescent="0.2">
      <c r="A684">
        <v>18</v>
      </c>
      <c r="B684">
        <v>1</v>
      </c>
      <c r="C684">
        <v>965</v>
      </c>
      <c r="E684" t="s">
        <v>498</v>
      </c>
      <c r="F684" t="s">
        <v>139</v>
      </c>
      <c r="G684" t="s">
        <v>140</v>
      </c>
      <c r="H684" t="str">
        <f>'1.Ведомость'!C360</f>
        <v>л</v>
      </c>
      <c r="I684">
        <f>I682*J684</f>
        <v>-0.24</v>
      </c>
      <c r="J684">
        <v>-1.5</v>
      </c>
      <c r="K684">
        <v>-1.5</v>
      </c>
      <c r="O684">
        <f t="shared" si="531"/>
        <v>-156.13</v>
      </c>
      <c r="P684">
        <f t="shared" si="532"/>
        <v>-156.13</v>
      </c>
      <c r="Q684">
        <f t="shared" si="533"/>
        <v>0</v>
      </c>
      <c r="R684">
        <f t="shared" si="534"/>
        <v>0</v>
      </c>
      <c r="S684">
        <f t="shared" si="535"/>
        <v>0</v>
      </c>
      <c r="T684">
        <f t="shared" si="536"/>
        <v>0</v>
      </c>
      <c r="U684">
        <f t="shared" si="537"/>
        <v>0</v>
      </c>
      <c r="V684">
        <f t="shared" si="538"/>
        <v>0</v>
      </c>
      <c r="W684">
        <f t="shared" si="539"/>
        <v>0</v>
      </c>
      <c r="X684">
        <f t="shared" si="540"/>
        <v>0</v>
      </c>
      <c r="Y684">
        <f t="shared" si="541"/>
        <v>0</v>
      </c>
      <c r="AA684">
        <v>92843885</v>
      </c>
      <c r="AB684">
        <f t="shared" si="542"/>
        <v>65.58</v>
      </c>
      <c r="AC684">
        <f t="shared" si="543"/>
        <v>65.58</v>
      </c>
      <c r="AD684">
        <f t="shared" si="569"/>
        <v>0</v>
      </c>
      <c r="AE684">
        <f t="shared" si="570"/>
        <v>0</v>
      </c>
      <c r="AF684">
        <f t="shared" si="571"/>
        <v>0</v>
      </c>
      <c r="AG684">
        <f t="shared" si="544"/>
        <v>0</v>
      </c>
      <c r="AH684">
        <f t="shared" si="572"/>
        <v>0</v>
      </c>
      <c r="AI684">
        <f t="shared" si="573"/>
        <v>0</v>
      </c>
      <c r="AJ684">
        <f t="shared" si="545"/>
        <v>0</v>
      </c>
      <c r="AK684">
        <v>65.58</v>
      </c>
      <c r="AL684">
        <v>65.58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9.92</v>
      </c>
      <c r="BD684" t="s">
        <v>6</v>
      </c>
      <c r="BE684" t="s">
        <v>6</v>
      </c>
      <c r="BF684" t="s">
        <v>6</v>
      </c>
      <c r="BG684" t="s">
        <v>6</v>
      </c>
      <c r="BH684">
        <v>3</v>
      </c>
      <c r="BI684">
        <v>1</v>
      </c>
      <c r="BJ684" t="s">
        <v>142</v>
      </c>
      <c r="BM684">
        <v>500001</v>
      </c>
      <c r="BN684">
        <v>0</v>
      </c>
      <c r="BO684" t="s">
        <v>6</v>
      </c>
      <c r="BP684">
        <v>0</v>
      </c>
      <c r="BQ684">
        <v>8</v>
      </c>
      <c r="BR684">
        <v>1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6</v>
      </c>
      <c r="BZ684">
        <v>0</v>
      </c>
      <c r="CA684">
        <v>0</v>
      </c>
      <c r="CB684" t="s">
        <v>6</v>
      </c>
      <c r="CE684">
        <v>0</v>
      </c>
      <c r="CF684">
        <v>0</v>
      </c>
      <c r="CG684">
        <v>0</v>
      </c>
      <c r="CM684">
        <v>0</v>
      </c>
      <c r="CN684" t="s">
        <v>6</v>
      </c>
      <c r="CO684">
        <v>0</v>
      </c>
      <c r="CP684">
        <f t="shared" si="546"/>
        <v>-156.13</v>
      </c>
      <c r="CQ684">
        <f t="shared" si="567"/>
        <v>650.55359999999996</v>
      </c>
      <c r="CR684">
        <f t="shared" si="568"/>
        <v>0</v>
      </c>
      <c r="CS684">
        <f t="shared" si="547"/>
        <v>0</v>
      </c>
      <c r="CT684">
        <f t="shared" si="548"/>
        <v>0</v>
      </c>
      <c r="CU684">
        <f t="shared" si="549"/>
        <v>0</v>
      </c>
      <c r="CV684">
        <f t="shared" si="550"/>
        <v>0</v>
      </c>
      <c r="CW684">
        <f t="shared" si="551"/>
        <v>0</v>
      </c>
      <c r="CX684">
        <f t="shared" si="552"/>
        <v>0</v>
      </c>
      <c r="CY684">
        <f t="shared" si="561"/>
        <v>0</v>
      </c>
      <c r="CZ684">
        <f t="shared" si="562"/>
        <v>0</v>
      </c>
      <c r="DC684" t="s">
        <v>6</v>
      </c>
      <c r="DD684" t="s">
        <v>6</v>
      </c>
      <c r="DE684" t="s">
        <v>6</v>
      </c>
      <c r="DF684" t="s">
        <v>6</v>
      </c>
      <c r="DG684" t="s">
        <v>6</v>
      </c>
      <c r="DH684" t="s">
        <v>6</v>
      </c>
      <c r="DI684" t="s">
        <v>6</v>
      </c>
      <c r="DJ684" t="s">
        <v>6</v>
      </c>
      <c r="DK684" t="s">
        <v>6</v>
      </c>
      <c r="DL684" t="s">
        <v>6</v>
      </c>
      <c r="DM684" t="s">
        <v>6</v>
      </c>
      <c r="DN684">
        <v>0</v>
      </c>
      <c r="DO684">
        <v>0</v>
      </c>
      <c r="DP684">
        <v>1</v>
      </c>
      <c r="DQ684">
        <v>1</v>
      </c>
      <c r="DU684">
        <v>1002</v>
      </c>
      <c r="DV684" t="s">
        <v>141</v>
      </c>
      <c r="DW684" t="s">
        <v>141</v>
      </c>
      <c r="DX684">
        <v>1</v>
      </c>
      <c r="DZ684" t="s">
        <v>6</v>
      </c>
      <c r="EA684" t="s">
        <v>6</v>
      </c>
      <c r="EB684" t="s">
        <v>6</v>
      </c>
      <c r="EC684" t="s">
        <v>6</v>
      </c>
      <c r="EE684">
        <v>66696658</v>
      </c>
      <c r="EF684">
        <v>8</v>
      </c>
      <c r="EG684" t="s">
        <v>51</v>
      </c>
      <c r="EH684">
        <v>0</v>
      </c>
      <c r="EI684" t="s">
        <v>6</v>
      </c>
      <c r="EJ684">
        <v>1</v>
      </c>
      <c r="EK684">
        <v>500001</v>
      </c>
      <c r="EL684" t="s">
        <v>52</v>
      </c>
      <c r="EM684" t="s">
        <v>53</v>
      </c>
      <c r="EO684" t="s">
        <v>6</v>
      </c>
      <c r="EQ684">
        <v>32768</v>
      </c>
      <c r="ER684">
        <v>65.58</v>
      </c>
      <c r="ES684">
        <v>65.58</v>
      </c>
      <c r="ET684">
        <v>0</v>
      </c>
      <c r="EU684">
        <v>0</v>
      </c>
      <c r="EV684">
        <v>0</v>
      </c>
      <c r="EW684">
        <v>0</v>
      </c>
      <c r="EX684">
        <v>0</v>
      </c>
      <c r="FQ684">
        <v>0</v>
      </c>
      <c r="FR684">
        <v>0</v>
      </c>
      <c r="FS684">
        <v>0</v>
      </c>
      <c r="FX684">
        <v>0</v>
      </c>
      <c r="FY684">
        <v>0</v>
      </c>
      <c r="GA684" t="s">
        <v>6</v>
      </c>
      <c r="GD684">
        <v>1</v>
      </c>
      <c r="GF684">
        <v>-1609399419</v>
      </c>
      <c r="GG684">
        <v>2</v>
      </c>
      <c r="GH684">
        <v>1</v>
      </c>
      <c r="GI684">
        <v>4</v>
      </c>
      <c r="GJ684">
        <v>0</v>
      </c>
      <c r="GK684">
        <v>0</v>
      </c>
      <c r="GL684">
        <f t="shared" si="553"/>
        <v>0</v>
      </c>
      <c r="GM684">
        <f t="shared" si="554"/>
        <v>-156.13</v>
      </c>
      <c r="GN684">
        <f t="shared" si="555"/>
        <v>-156.13</v>
      </c>
      <c r="GO684">
        <f t="shared" si="556"/>
        <v>0</v>
      </c>
      <c r="GP684">
        <f t="shared" si="557"/>
        <v>0</v>
      </c>
      <c r="GR684">
        <v>0</v>
      </c>
      <c r="GS684">
        <v>3</v>
      </c>
      <c r="GT684">
        <v>0</v>
      </c>
      <c r="GU684" t="s">
        <v>6</v>
      </c>
      <c r="GV684">
        <f t="shared" si="558"/>
        <v>0</v>
      </c>
      <c r="GW684">
        <v>1</v>
      </c>
      <c r="GX684">
        <f t="shared" si="559"/>
        <v>0</v>
      </c>
      <c r="HA684">
        <v>0</v>
      </c>
      <c r="HB684">
        <v>0</v>
      </c>
      <c r="HC684">
        <f t="shared" si="560"/>
        <v>0</v>
      </c>
      <c r="HE684" t="s">
        <v>6</v>
      </c>
      <c r="HF684" t="s">
        <v>6</v>
      </c>
      <c r="HM684" t="s">
        <v>6</v>
      </c>
      <c r="HN684" t="s">
        <v>6</v>
      </c>
      <c r="HO684" t="s">
        <v>6</v>
      </c>
      <c r="HP684" t="s">
        <v>6</v>
      </c>
      <c r="HQ684" t="s">
        <v>6</v>
      </c>
      <c r="HS684">
        <v>0</v>
      </c>
      <c r="IK684">
        <v>0</v>
      </c>
    </row>
    <row r="685" spans="1:245" x14ac:dyDescent="0.2">
      <c r="A685">
        <v>18</v>
      </c>
      <c r="B685">
        <v>1</v>
      </c>
      <c r="C685">
        <v>966</v>
      </c>
      <c r="E685" t="s">
        <v>499</v>
      </c>
      <c r="F685" t="s">
        <v>144</v>
      </c>
      <c r="G685" t="s">
        <v>145</v>
      </c>
      <c r="H685" t="str">
        <f>'1.Ведомость'!C361</f>
        <v>л</v>
      </c>
      <c r="I685">
        <f>I682*J685</f>
        <v>-9.1199999999999996E-3</v>
      </c>
      <c r="J685">
        <v>-5.6999999999999995E-2</v>
      </c>
      <c r="K685">
        <v>-5.7000000000000002E-2</v>
      </c>
      <c r="O685">
        <f t="shared" si="531"/>
        <v>-18.149999999999999</v>
      </c>
      <c r="P685">
        <f t="shared" si="532"/>
        <v>-18.149999999999999</v>
      </c>
      <c r="Q685">
        <f t="shared" si="533"/>
        <v>0</v>
      </c>
      <c r="R685">
        <f t="shared" si="534"/>
        <v>0</v>
      </c>
      <c r="S685">
        <f t="shared" si="535"/>
        <v>0</v>
      </c>
      <c r="T685">
        <f t="shared" si="536"/>
        <v>0</v>
      </c>
      <c r="U685">
        <f t="shared" si="537"/>
        <v>0</v>
      </c>
      <c r="V685">
        <f t="shared" si="538"/>
        <v>0</v>
      </c>
      <c r="W685">
        <f t="shared" si="539"/>
        <v>0</v>
      </c>
      <c r="X685">
        <f t="shared" si="540"/>
        <v>0</v>
      </c>
      <c r="Y685">
        <f t="shared" si="541"/>
        <v>0</v>
      </c>
      <c r="AA685">
        <v>92843885</v>
      </c>
      <c r="AB685">
        <f t="shared" si="542"/>
        <v>200.58</v>
      </c>
      <c r="AC685">
        <f t="shared" si="543"/>
        <v>200.58</v>
      </c>
      <c r="AD685">
        <f t="shared" si="569"/>
        <v>0</v>
      </c>
      <c r="AE685">
        <f t="shared" si="570"/>
        <v>0</v>
      </c>
      <c r="AF685">
        <f t="shared" si="571"/>
        <v>0</v>
      </c>
      <c r="AG685">
        <f t="shared" si="544"/>
        <v>0</v>
      </c>
      <c r="AH685">
        <f t="shared" si="572"/>
        <v>0</v>
      </c>
      <c r="AI685">
        <f t="shared" si="573"/>
        <v>0</v>
      </c>
      <c r="AJ685">
        <f t="shared" si="545"/>
        <v>0</v>
      </c>
      <c r="AK685">
        <v>200.58</v>
      </c>
      <c r="AL685">
        <v>200.58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9.92</v>
      </c>
      <c r="BD685" t="s">
        <v>6</v>
      </c>
      <c r="BE685" t="s">
        <v>6</v>
      </c>
      <c r="BF685" t="s">
        <v>6</v>
      </c>
      <c r="BG685" t="s">
        <v>6</v>
      </c>
      <c r="BH685">
        <v>3</v>
      </c>
      <c r="BI685">
        <v>1</v>
      </c>
      <c r="BJ685" t="s">
        <v>146</v>
      </c>
      <c r="BM685">
        <v>500001</v>
      </c>
      <c r="BN685">
        <v>0</v>
      </c>
      <c r="BO685" t="s">
        <v>6</v>
      </c>
      <c r="BP685">
        <v>0</v>
      </c>
      <c r="BQ685">
        <v>8</v>
      </c>
      <c r="BR685">
        <v>1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6</v>
      </c>
      <c r="BZ685">
        <v>0</v>
      </c>
      <c r="CA685">
        <v>0</v>
      </c>
      <c r="CB685" t="s">
        <v>6</v>
      </c>
      <c r="CE685">
        <v>0</v>
      </c>
      <c r="CF685">
        <v>0</v>
      </c>
      <c r="CG685">
        <v>0</v>
      </c>
      <c r="CM685">
        <v>0</v>
      </c>
      <c r="CN685" t="s">
        <v>6</v>
      </c>
      <c r="CO685">
        <v>0</v>
      </c>
      <c r="CP685">
        <f t="shared" si="546"/>
        <v>-18.149999999999999</v>
      </c>
      <c r="CQ685">
        <f t="shared" si="567"/>
        <v>1989.7536</v>
      </c>
      <c r="CR685">
        <f t="shared" si="568"/>
        <v>0</v>
      </c>
      <c r="CS685">
        <f t="shared" si="547"/>
        <v>0</v>
      </c>
      <c r="CT685">
        <f t="shared" si="548"/>
        <v>0</v>
      </c>
      <c r="CU685">
        <f t="shared" si="549"/>
        <v>0</v>
      </c>
      <c r="CV685">
        <f t="shared" si="550"/>
        <v>0</v>
      </c>
      <c r="CW685">
        <f t="shared" si="551"/>
        <v>0</v>
      </c>
      <c r="CX685">
        <f t="shared" si="552"/>
        <v>0</v>
      </c>
      <c r="CY685">
        <f t="shared" si="561"/>
        <v>0</v>
      </c>
      <c r="CZ685">
        <f t="shared" si="562"/>
        <v>0</v>
      </c>
      <c r="DC685" t="s">
        <v>6</v>
      </c>
      <c r="DD685" t="s">
        <v>6</v>
      </c>
      <c r="DE685" t="s">
        <v>6</v>
      </c>
      <c r="DF685" t="s">
        <v>6</v>
      </c>
      <c r="DG685" t="s">
        <v>6</v>
      </c>
      <c r="DH685" t="s">
        <v>6</v>
      </c>
      <c r="DI685" t="s">
        <v>6</v>
      </c>
      <c r="DJ685" t="s">
        <v>6</v>
      </c>
      <c r="DK685" t="s">
        <v>6</v>
      </c>
      <c r="DL685" t="s">
        <v>6</v>
      </c>
      <c r="DM685" t="s">
        <v>6</v>
      </c>
      <c r="DN685">
        <v>0</v>
      </c>
      <c r="DO685">
        <v>0</v>
      </c>
      <c r="DP685">
        <v>1</v>
      </c>
      <c r="DQ685">
        <v>1</v>
      </c>
      <c r="DU685">
        <v>1002</v>
      </c>
      <c r="DV685" t="s">
        <v>141</v>
      </c>
      <c r="DW685" t="s">
        <v>141</v>
      </c>
      <c r="DX685">
        <v>1</v>
      </c>
      <c r="DZ685" t="s">
        <v>6</v>
      </c>
      <c r="EA685" t="s">
        <v>6</v>
      </c>
      <c r="EB685" t="s">
        <v>6</v>
      </c>
      <c r="EC685" t="s">
        <v>6</v>
      </c>
      <c r="EE685">
        <v>66696658</v>
      </c>
      <c r="EF685">
        <v>8</v>
      </c>
      <c r="EG685" t="s">
        <v>51</v>
      </c>
      <c r="EH685">
        <v>0</v>
      </c>
      <c r="EI685" t="s">
        <v>6</v>
      </c>
      <c r="EJ685">
        <v>1</v>
      </c>
      <c r="EK685">
        <v>500001</v>
      </c>
      <c r="EL685" t="s">
        <v>52</v>
      </c>
      <c r="EM685" t="s">
        <v>53</v>
      </c>
      <c r="EO685" t="s">
        <v>6</v>
      </c>
      <c r="EQ685">
        <v>32768</v>
      </c>
      <c r="ER685">
        <v>200.58</v>
      </c>
      <c r="ES685">
        <v>200.58</v>
      </c>
      <c r="ET685">
        <v>0</v>
      </c>
      <c r="EU685">
        <v>0</v>
      </c>
      <c r="EV685">
        <v>0</v>
      </c>
      <c r="EW685">
        <v>0</v>
      </c>
      <c r="EX685">
        <v>0</v>
      </c>
      <c r="FQ685">
        <v>0</v>
      </c>
      <c r="FR685">
        <v>0</v>
      </c>
      <c r="FS685">
        <v>0</v>
      </c>
      <c r="FX685">
        <v>0</v>
      </c>
      <c r="FY685">
        <v>0</v>
      </c>
      <c r="GA685" t="s">
        <v>6</v>
      </c>
      <c r="GD685">
        <v>1</v>
      </c>
      <c r="GF685">
        <v>1828367933</v>
      </c>
      <c r="GG685">
        <v>2</v>
      </c>
      <c r="GH685">
        <v>1</v>
      </c>
      <c r="GI685">
        <v>4</v>
      </c>
      <c r="GJ685">
        <v>0</v>
      </c>
      <c r="GK685">
        <v>0</v>
      </c>
      <c r="GL685">
        <f t="shared" si="553"/>
        <v>0</v>
      </c>
      <c r="GM685">
        <f t="shared" si="554"/>
        <v>-18.149999999999999</v>
      </c>
      <c r="GN685">
        <f t="shared" si="555"/>
        <v>-18.149999999999999</v>
      </c>
      <c r="GO685">
        <f t="shared" si="556"/>
        <v>0</v>
      </c>
      <c r="GP685">
        <f t="shared" si="557"/>
        <v>0</v>
      </c>
      <c r="GR685">
        <v>0</v>
      </c>
      <c r="GS685">
        <v>3</v>
      </c>
      <c r="GT685">
        <v>0</v>
      </c>
      <c r="GU685" t="s">
        <v>6</v>
      </c>
      <c r="GV685">
        <f t="shared" si="558"/>
        <v>0</v>
      </c>
      <c r="GW685">
        <v>1</v>
      </c>
      <c r="GX685">
        <f t="shared" si="559"/>
        <v>0</v>
      </c>
      <c r="HA685">
        <v>0</v>
      </c>
      <c r="HB685">
        <v>0</v>
      </c>
      <c r="HC685">
        <f t="shared" si="560"/>
        <v>0</v>
      </c>
      <c r="HE685" t="s">
        <v>6</v>
      </c>
      <c r="HF685" t="s">
        <v>6</v>
      </c>
      <c r="HM685" t="s">
        <v>6</v>
      </c>
      <c r="HN685" t="s">
        <v>6</v>
      </c>
      <c r="HO685" t="s">
        <v>6</v>
      </c>
      <c r="HP685" t="s">
        <v>6</v>
      </c>
      <c r="HQ685" t="s">
        <v>6</v>
      </c>
      <c r="HS685">
        <v>0</v>
      </c>
      <c r="IK685">
        <v>0</v>
      </c>
    </row>
    <row r="687" spans="1:245" x14ac:dyDescent="0.2">
      <c r="A687" s="2">
        <v>51</v>
      </c>
      <c r="B687" s="2">
        <f>B652</f>
        <v>1</v>
      </c>
      <c r="C687" s="2">
        <f>A652</f>
        <v>4</v>
      </c>
      <c r="D687" s="2">
        <f>ROW(A652)</f>
        <v>652</v>
      </c>
      <c r="E687" s="2"/>
      <c r="F687" s="2" t="str">
        <f>IF(F652&lt;&gt;"",F652,"")</f>
        <v/>
      </c>
      <c r="G687" s="2" t="str">
        <f>IF(G652&lt;&gt;"",G652,"")</f>
        <v>Система ВЕ12 (В20)</v>
      </c>
      <c r="H687" s="2">
        <v>0</v>
      </c>
      <c r="I687" s="2"/>
      <c r="J687" s="2"/>
      <c r="K687" s="2"/>
      <c r="L687" s="2"/>
      <c r="M687" s="2"/>
      <c r="N687" s="2"/>
      <c r="O687" s="2">
        <f t="shared" ref="O687:T687" si="574">ROUND(AB687,2)</f>
        <v>565235.87</v>
      </c>
      <c r="P687" s="2">
        <f t="shared" si="574"/>
        <v>400265.43</v>
      </c>
      <c r="Q687" s="2">
        <f t="shared" si="574"/>
        <v>11162.44</v>
      </c>
      <c r="R687" s="2">
        <f t="shared" si="574"/>
        <v>5026.1400000000003</v>
      </c>
      <c r="S687" s="2">
        <f t="shared" si="574"/>
        <v>153808</v>
      </c>
      <c r="T687" s="2">
        <f t="shared" si="574"/>
        <v>0</v>
      </c>
      <c r="U687" s="2">
        <f>AH687</f>
        <v>379.74455</v>
      </c>
      <c r="V687" s="2">
        <f>AI687</f>
        <v>9.5199708999999988</v>
      </c>
      <c r="W687" s="2">
        <f>ROUND(AJ687,2)</f>
        <v>0</v>
      </c>
      <c r="X687" s="2">
        <f>ROUND(AK687,2)</f>
        <v>182047.21</v>
      </c>
      <c r="Y687" s="2">
        <f>ROUND(AL687,2)</f>
        <v>107176.59</v>
      </c>
      <c r="Z687" s="2"/>
      <c r="AA687" s="2"/>
      <c r="AB687" s="2">
        <f>ROUND(SUMIF(AA656:AA685,"=92843885",O656:O685),2)</f>
        <v>565235.87</v>
      </c>
      <c r="AC687" s="2">
        <f>ROUND(SUMIF(AA656:AA685,"=92843885",P656:P685),2)</f>
        <v>400265.43</v>
      </c>
      <c r="AD687" s="2">
        <f>ROUND(SUMIF(AA656:AA685,"=92843885",Q656:Q685),2)</f>
        <v>11162.44</v>
      </c>
      <c r="AE687" s="2">
        <f>ROUND(SUMIF(AA656:AA685,"=92843885",R656:R685),2)</f>
        <v>5026.1400000000003</v>
      </c>
      <c r="AF687" s="2">
        <f>ROUND(SUMIF(AA656:AA685,"=92843885",S656:S685),2)</f>
        <v>153808</v>
      </c>
      <c r="AG687" s="2">
        <f>ROUND(SUMIF(AA656:AA685,"=92843885",T656:T685),2)</f>
        <v>0</v>
      </c>
      <c r="AH687" s="2">
        <f>SUMIF(AA656:AA685,"=92843885",U656:U685)</f>
        <v>379.74455</v>
      </c>
      <c r="AI687" s="2">
        <f>SUMIF(AA656:AA685,"=92843885",V656:V685)</f>
        <v>9.5199708999999988</v>
      </c>
      <c r="AJ687" s="2">
        <f>ROUND(SUMIF(AA656:AA685,"=92843885",W656:W685),2)</f>
        <v>0</v>
      </c>
      <c r="AK687" s="2">
        <f>ROUND(SUMIF(AA656:AA685,"=92843885",X656:X685),2)</f>
        <v>182047.21</v>
      </c>
      <c r="AL687" s="2">
        <f>ROUND(SUMIF(AA656:AA685,"=92843885",Y656:Y685),2)</f>
        <v>107176.59</v>
      </c>
      <c r="AM687" s="2"/>
      <c r="AN687" s="2"/>
      <c r="AO687" s="2">
        <f t="shared" ref="AO687:BD687" si="575">ROUND(BX687,2)</f>
        <v>0</v>
      </c>
      <c r="AP687" s="2">
        <f t="shared" si="575"/>
        <v>1304.22</v>
      </c>
      <c r="AQ687" s="2">
        <f t="shared" si="575"/>
        <v>0</v>
      </c>
      <c r="AR687" s="2">
        <f t="shared" si="575"/>
        <v>854459.67</v>
      </c>
      <c r="AS687" s="2">
        <f t="shared" si="575"/>
        <v>853155.45</v>
      </c>
      <c r="AT687" s="2">
        <f t="shared" si="575"/>
        <v>0</v>
      </c>
      <c r="AU687" s="2">
        <f t="shared" si="575"/>
        <v>0</v>
      </c>
      <c r="AV687" s="2">
        <f t="shared" si="575"/>
        <v>400265.43</v>
      </c>
      <c r="AW687" s="2">
        <f t="shared" si="575"/>
        <v>398961.21</v>
      </c>
      <c r="AX687" s="2">
        <f t="shared" si="575"/>
        <v>0</v>
      </c>
      <c r="AY687" s="2">
        <f t="shared" si="575"/>
        <v>398961.21</v>
      </c>
      <c r="AZ687" s="2">
        <f t="shared" si="575"/>
        <v>1304.22</v>
      </c>
      <c r="BA687" s="2">
        <f t="shared" si="575"/>
        <v>0</v>
      </c>
      <c r="BB687" s="2">
        <f t="shared" si="575"/>
        <v>0</v>
      </c>
      <c r="BC687" s="2">
        <f t="shared" si="575"/>
        <v>0</v>
      </c>
      <c r="BD687" s="2">
        <f t="shared" si="575"/>
        <v>0</v>
      </c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>
        <f>ROUND(SUMIF(AA656:AA685,"=92843885",FQ656:FQ685),2)</f>
        <v>0</v>
      </c>
      <c r="BY687" s="2">
        <f>ROUND(SUMIF(AA656:AA685,"=92843885",FR656:FR685),2)</f>
        <v>1304.22</v>
      </c>
      <c r="BZ687" s="2">
        <f>ROUND(SUMIF(AA656:AA685,"=92843885",GL656:GL685),2)</f>
        <v>0</v>
      </c>
      <c r="CA687" s="2">
        <f>ROUND(SUMIF(AA656:AA685,"=92843885",GM656:GM685),2)</f>
        <v>854459.67</v>
      </c>
      <c r="CB687" s="2">
        <f>ROUND(SUMIF(AA656:AA685,"=92843885",GN656:GN685),2)</f>
        <v>853155.45</v>
      </c>
      <c r="CC687" s="2">
        <f>ROUND(SUMIF(AA656:AA685,"=92843885",GO656:GO685),2)</f>
        <v>0</v>
      </c>
      <c r="CD687" s="2">
        <f>ROUND(SUMIF(AA656:AA685,"=92843885",GP656:GP685),2)</f>
        <v>0</v>
      </c>
      <c r="CE687" s="2">
        <f>AC687-BX687</f>
        <v>400265.43</v>
      </c>
      <c r="CF687" s="2">
        <f>AC687-BY687</f>
        <v>398961.21</v>
      </c>
      <c r="CG687" s="2">
        <f>BX687-BZ687</f>
        <v>0</v>
      </c>
      <c r="CH687" s="2">
        <f>AC687-BX687-BY687+BZ687</f>
        <v>398961.21</v>
      </c>
      <c r="CI687" s="2">
        <f>BY687-BZ687</f>
        <v>1304.22</v>
      </c>
      <c r="CJ687" s="2">
        <f>ROUND(SUMIF(AA656:AA685,"=92843885",GX656:GX685),2)</f>
        <v>0</v>
      </c>
      <c r="CK687" s="2">
        <f>ROUND(SUMIF(AA656:AA685,"=92843885",GY656:GY685),2)</f>
        <v>0</v>
      </c>
      <c r="CL687" s="2">
        <f>ROUND(SUMIF(AA656:AA685,"=92843885",GZ656:GZ685),2)</f>
        <v>0</v>
      </c>
      <c r="CM687" s="2">
        <f>ROUND(SUMIF(AA656:AA685,"=92843885",HD656:HD685),2)</f>
        <v>0</v>
      </c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>
        <v>0</v>
      </c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201</v>
      </c>
      <c r="F689" s="4">
        <f>ROUND(Source!O687,O689)</f>
        <v>565235.87</v>
      </c>
      <c r="G689" s="4" t="s">
        <v>152</v>
      </c>
      <c r="H689" s="4" t="s">
        <v>153</v>
      </c>
      <c r="I689" s="4"/>
      <c r="J689" s="4"/>
      <c r="K689" s="4">
        <v>201</v>
      </c>
      <c r="L689" s="4">
        <v>1</v>
      </c>
      <c r="M689" s="4">
        <v>3</v>
      </c>
      <c r="N689" s="4" t="s">
        <v>6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563931.65</v>
      </c>
      <c r="X689" s="4">
        <v>1</v>
      </c>
      <c r="Y689" s="4">
        <v>563931.65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202</v>
      </c>
      <c r="F690" s="4">
        <f>ROUND(Source!P687,O690)</f>
        <v>400265.43</v>
      </c>
      <c r="G690" s="4" t="s">
        <v>154</v>
      </c>
      <c r="H690" s="4" t="s">
        <v>155</v>
      </c>
      <c r="I690" s="4"/>
      <c r="J690" s="4"/>
      <c r="K690" s="4">
        <v>202</v>
      </c>
      <c r="L690" s="4">
        <v>2</v>
      </c>
      <c r="M690" s="4">
        <v>3</v>
      </c>
      <c r="N690" s="4" t="s">
        <v>6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400265.43</v>
      </c>
      <c r="X690" s="4">
        <v>1</v>
      </c>
      <c r="Y690" s="4">
        <v>400265.43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222</v>
      </c>
      <c r="F691" s="4">
        <f>ROUND(Source!AO687,O691)</f>
        <v>0</v>
      </c>
      <c r="G691" s="4" t="s">
        <v>156</v>
      </c>
      <c r="H691" s="4" t="s">
        <v>157</v>
      </c>
      <c r="I691" s="4"/>
      <c r="J691" s="4"/>
      <c r="K691" s="4">
        <v>222</v>
      </c>
      <c r="L691" s="4">
        <v>3</v>
      </c>
      <c r="M691" s="4">
        <v>3</v>
      </c>
      <c r="N691" s="4" t="s">
        <v>6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225</v>
      </c>
      <c r="F692" s="4">
        <f>ROUND(Source!AV687,O692)</f>
        <v>400265.43</v>
      </c>
      <c r="G692" s="4" t="s">
        <v>158</v>
      </c>
      <c r="H692" s="4" t="s">
        <v>159</v>
      </c>
      <c r="I692" s="4"/>
      <c r="J692" s="4"/>
      <c r="K692" s="4">
        <v>225</v>
      </c>
      <c r="L692" s="4">
        <v>4</v>
      </c>
      <c r="M692" s="4">
        <v>3</v>
      </c>
      <c r="N692" s="4" t="s">
        <v>6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400265.43</v>
      </c>
      <c r="X692" s="4">
        <v>1</v>
      </c>
      <c r="Y692" s="4">
        <v>400265.43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226</v>
      </c>
      <c r="F693" s="4">
        <f>ROUND(Source!AW687,O693)</f>
        <v>398961.21</v>
      </c>
      <c r="G693" s="4" t="s">
        <v>160</v>
      </c>
      <c r="H693" s="4" t="s">
        <v>161</v>
      </c>
      <c r="I693" s="4"/>
      <c r="J693" s="4"/>
      <c r="K693" s="4">
        <v>226</v>
      </c>
      <c r="L693" s="4">
        <v>5</v>
      </c>
      <c r="M693" s="4">
        <v>3</v>
      </c>
      <c r="N693" s="4" t="s">
        <v>6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398961.21</v>
      </c>
      <c r="X693" s="4">
        <v>1</v>
      </c>
      <c r="Y693" s="4">
        <v>398961.21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227</v>
      </c>
      <c r="F694" s="4">
        <f>ROUND(Source!AX687,O694)</f>
        <v>0</v>
      </c>
      <c r="G694" s="4" t="s">
        <v>162</v>
      </c>
      <c r="H694" s="4" t="s">
        <v>163</v>
      </c>
      <c r="I694" s="4"/>
      <c r="J694" s="4"/>
      <c r="K694" s="4">
        <v>227</v>
      </c>
      <c r="L694" s="4">
        <v>6</v>
      </c>
      <c r="M694" s="4">
        <v>3</v>
      </c>
      <c r="N694" s="4" t="s">
        <v>6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228</v>
      </c>
      <c r="F695" s="4">
        <f>ROUND(Source!AY687,O695)</f>
        <v>398961.21</v>
      </c>
      <c r="G695" s="4" t="s">
        <v>164</v>
      </c>
      <c r="H695" s="4" t="s">
        <v>165</v>
      </c>
      <c r="I695" s="4"/>
      <c r="J695" s="4"/>
      <c r="K695" s="4">
        <v>228</v>
      </c>
      <c r="L695" s="4">
        <v>7</v>
      </c>
      <c r="M695" s="4">
        <v>3</v>
      </c>
      <c r="N695" s="4" t="s">
        <v>6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398961.21</v>
      </c>
      <c r="X695" s="4">
        <v>1</v>
      </c>
      <c r="Y695" s="4">
        <v>398961.21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216</v>
      </c>
      <c r="F696" s="4">
        <f>ROUND(Source!AP687,O696)</f>
        <v>1304.22</v>
      </c>
      <c r="G696" s="4" t="s">
        <v>166</v>
      </c>
      <c r="H696" s="4" t="s">
        <v>167</v>
      </c>
      <c r="I696" s="4"/>
      <c r="J696" s="4"/>
      <c r="K696" s="4">
        <v>216</v>
      </c>
      <c r="L696" s="4">
        <v>8</v>
      </c>
      <c r="M696" s="4">
        <v>3</v>
      </c>
      <c r="N696" s="4" t="s">
        <v>6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1304.22</v>
      </c>
      <c r="X696" s="4">
        <v>1</v>
      </c>
      <c r="Y696" s="4">
        <v>1304.22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223</v>
      </c>
      <c r="F697" s="4">
        <f>ROUND(Source!AQ687,O697)</f>
        <v>0</v>
      </c>
      <c r="G697" s="4" t="s">
        <v>168</v>
      </c>
      <c r="H697" s="4" t="s">
        <v>169</v>
      </c>
      <c r="I697" s="4"/>
      <c r="J697" s="4"/>
      <c r="K697" s="4">
        <v>223</v>
      </c>
      <c r="L697" s="4">
        <v>9</v>
      </c>
      <c r="M697" s="4">
        <v>3</v>
      </c>
      <c r="N697" s="4" t="s">
        <v>6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229</v>
      </c>
      <c r="F698" s="4">
        <f>ROUND(Source!AZ687,O698)</f>
        <v>1304.22</v>
      </c>
      <c r="G698" s="4" t="s">
        <v>170</v>
      </c>
      <c r="H698" s="4" t="s">
        <v>171</v>
      </c>
      <c r="I698" s="4"/>
      <c r="J698" s="4"/>
      <c r="K698" s="4">
        <v>229</v>
      </c>
      <c r="L698" s="4">
        <v>10</v>
      </c>
      <c r="M698" s="4">
        <v>3</v>
      </c>
      <c r="N698" s="4" t="s">
        <v>6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1304.22</v>
      </c>
      <c r="X698" s="4">
        <v>1</v>
      </c>
      <c r="Y698" s="4">
        <v>1304.22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203</v>
      </c>
      <c r="F699" s="4">
        <f>ROUND(Source!Q687,O699)</f>
        <v>11162.44</v>
      </c>
      <c r="G699" s="4" t="s">
        <v>172</v>
      </c>
      <c r="H699" s="4" t="s">
        <v>173</v>
      </c>
      <c r="I699" s="4"/>
      <c r="J699" s="4"/>
      <c r="K699" s="4">
        <v>203</v>
      </c>
      <c r="L699" s="4">
        <v>11</v>
      </c>
      <c r="M699" s="4">
        <v>3</v>
      </c>
      <c r="N699" s="4" t="s">
        <v>6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11162.44</v>
      </c>
      <c r="X699" s="4">
        <v>1</v>
      </c>
      <c r="Y699" s="4">
        <v>11162.44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231</v>
      </c>
      <c r="F700" s="4">
        <f>ROUND(Source!BB687,O700)</f>
        <v>0</v>
      </c>
      <c r="G700" s="4" t="s">
        <v>174</v>
      </c>
      <c r="H700" s="4" t="s">
        <v>175</v>
      </c>
      <c r="I700" s="4"/>
      <c r="J700" s="4"/>
      <c r="K700" s="4">
        <v>231</v>
      </c>
      <c r="L700" s="4">
        <v>12</v>
      </c>
      <c r="M700" s="4">
        <v>3</v>
      </c>
      <c r="N700" s="4" t="s">
        <v>6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204</v>
      </c>
      <c r="F701" s="4">
        <f>ROUND(Source!R687,O701)</f>
        <v>5026.1400000000003</v>
      </c>
      <c r="G701" s="4" t="s">
        <v>176</v>
      </c>
      <c r="H701" s="4" t="s">
        <v>177</v>
      </c>
      <c r="I701" s="4"/>
      <c r="J701" s="4"/>
      <c r="K701" s="4">
        <v>204</v>
      </c>
      <c r="L701" s="4">
        <v>13</v>
      </c>
      <c r="M701" s="4">
        <v>3</v>
      </c>
      <c r="N701" s="4" t="s">
        <v>6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5026.1400000000003</v>
      </c>
      <c r="X701" s="4">
        <v>1</v>
      </c>
      <c r="Y701" s="4">
        <v>5026.1400000000003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205</v>
      </c>
      <c r="F702" s="4">
        <f>ROUND(Source!S687,O702)</f>
        <v>153808</v>
      </c>
      <c r="G702" s="4" t="s">
        <v>178</v>
      </c>
      <c r="H702" s="4" t="s">
        <v>179</v>
      </c>
      <c r="I702" s="4"/>
      <c r="J702" s="4"/>
      <c r="K702" s="4">
        <v>205</v>
      </c>
      <c r="L702" s="4">
        <v>14</v>
      </c>
      <c r="M702" s="4">
        <v>3</v>
      </c>
      <c r="N702" s="4" t="s">
        <v>6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153808</v>
      </c>
      <c r="X702" s="4">
        <v>1</v>
      </c>
      <c r="Y702" s="4">
        <v>153808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232</v>
      </c>
      <c r="F703" s="4">
        <f>ROUND(Source!BC687,O703)</f>
        <v>0</v>
      </c>
      <c r="G703" s="4" t="s">
        <v>180</v>
      </c>
      <c r="H703" s="4" t="s">
        <v>181</v>
      </c>
      <c r="I703" s="4"/>
      <c r="J703" s="4"/>
      <c r="K703" s="4">
        <v>232</v>
      </c>
      <c r="L703" s="4">
        <v>15</v>
      </c>
      <c r="M703" s="4">
        <v>3</v>
      </c>
      <c r="N703" s="4" t="s">
        <v>6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214</v>
      </c>
      <c r="F704" s="4">
        <f>ROUND(Source!AS687,O704)</f>
        <v>853155.45</v>
      </c>
      <c r="G704" s="4" t="s">
        <v>182</v>
      </c>
      <c r="H704" s="4" t="s">
        <v>183</v>
      </c>
      <c r="I704" s="4"/>
      <c r="J704" s="4"/>
      <c r="K704" s="4">
        <v>214</v>
      </c>
      <c r="L704" s="4">
        <v>16</v>
      </c>
      <c r="M704" s="4">
        <v>3</v>
      </c>
      <c r="N704" s="4" t="s">
        <v>6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853155.45</v>
      </c>
      <c r="X704" s="4">
        <v>1</v>
      </c>
      <c r="Y704" s="4">
        <v>853155.45</v>
      </c>
      <c r="Z704" s="4"/>
      <c r="AA704" s="4"/>
      <c r="AB704" s="4"/>
    </row>
    <row r="705" spans="1:206" x14ac:dyDescent="0.2">
      <c r="A705" s="4">
        <v>50</v>
      </c>
      <c r="B705" s="4">
        <v>0</v>
      </c>
      <c r="C705" s="4">
        <v>0</v>
      </c>
      <c r="D705" s="4">
        <v>1</v>
      </c>
      <c r="E705" s="4">
        <v>215</v>
      </c>
      <c r="F705" s="4">
        <f>ROUND(Source!AT687,O705)</f>
        <v>0</v>
      </c>
      <c r="G705" s="4" t="s">
        <v>184</v>
      </c>
      <c r="H705" s="4" t="s">
        <v>185</v>
      </c>
      <c r="I705" s="4"/>
      <c r="J705" s="4"/>
      <c r="K705" s="4">
        <v>215</v>
      </c>
      <c r="L705" s="4">
        <v>17</v>
      </c>
      <c r="M705" s="4">
        <v>3</v>
      </c>
      <c r="N705" s="4" t="s">
        <v>6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06" x14ac:dyDescent="0.2">
      <c r="A706" s="4">
        <v>50</v>
      </c>
      <c r="B706" s="4">
        <v>0</v>
      </c>
      <c r="C706" s="4">
        <v>0</v>
      </c>
      <c r="D706" s="4">
        <v>1</v>
      </c>
      <c r="E706" s="4">
        <v>217</v>
      </c>
      <c r="F706" s="4">
        <f>ROUND(Source!AU687,O706)</f>
        <v>0</v>
      </c>
      <c r="G706" s="4" t="s">
        <v>186</v>
      </c>
      <c r="H706" s="4" t="s">
        <v>187</v>
      </c>
      <c r="I706" s="4"/>
      <c r="J706" s="4"/>
      <c r="K706" s="4">
        <v>217</v>
      </c>
      <c r="L706" s="4">
        <v>18</v>
      </c>
      <c r="M706" s="4">
        <v>3</v>
      </c>
      <c r="N706" s="4" t="s">
        <v>6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06" x14ac:dyDescent="0.2">
      <c r="A707" s="4">
        <v>50</v>
      </c>
      <c r="B707" s="4">
        <v>0</v>
      </c>
      <c r="C707" s="4">
        <v>0</v>
      </c>
      <c r="D707" s="4">
        <v>1</v>
      </c>
      <c r="E707" s="4">
        <v>230</v>
      </c>
      <c r="F707" s="4">
        <f>ROUND(Source!BA687,O707)</f>
        <v>0</v>
      </c>
      <c r="G707" s="4" t="s">
        <v>188</v>
      </c>
      <c r="H707" s="4" t="s">
        <v>189</v>
      </c>
      <c r="I707" s="4"/>
      <c r="J707" s="4"/>
      <c r="K707" s="4">
        <v>230</v>
      </c>
      <c r="L707" s="4">
        <v>19</v>
      </c>
      <c r="M707" s="4">
        <v>3</v>
      </c>
      <c r="N707" s="4" t="s">
        <v>6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206</v>
      </c>
      <c r="F708" s="4">
        <f>ROUND(Source!T687,O708)</f>
        <v>0</v>
      </c>
      <c r="G708" s="4" t="s">
        <v>190</v>
      </c>
      <c r="H708" s="4" t="s">
        <v>191</v>
      </c>
      <c r="I708" s="4"/>
      <c r="J708" s="4"/>
      <c r="K708" s="4">
        <v>206</v>
      </c>
      <c r="L708" s="4">
        <v>20</v>
      </c>
      <c r="M708" s="4">
        <v>3</v>
      </c>
      <c r="N708" s="4" t="s">
        <v>6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06" x14ac:dyDescent="0.2">
      <c r="A709" s="4">
        <v>50</v>
      </c>
      <c r="B709" s="4">
        <v>0</v>
      </c>
      <c r="C709" s="4">
        <v>0</v>
      </c>
      <c r="D709" s="4">
        <v>1</v>
      </c>
      <c r="E709" s="4">
        <v>207</v>
      </c>
      <c r="F709" s="4">
        <f>ROUND(Source!U687,O709)</f>
        <v>379.74455</v>
      </c>
      <c r="G709" s="4" t="s">
        <v>192</v>
      </c>
      <c r="H709" s="4" t="s">
        <v>193</v>
      </c>
      <c r="I709" s="4"/>
      <c r="J709" s="4"/>
      <c r="K709" s="4">
        <v>207</v>
      </c>
      <c r="L709" s="4">
        <v>21</v>
      </c>
      <c r="M709" s="4">
        <v>3</v>
      </c>
      <c r="N709" s="4" t="s">
        <v>6</v>
      </c>
      <c r="O709" s="4">
        <v>7</v>
      </c>
      <c r="P709" s="4"/>
      <c r="Q709" s="4"/>
      <c r="R709" s="4"/>
      <c r="S709" s="4"/>
      <c r="T709" s="4"/>
      <c r="U709" s="4"/>
      <c r="V709" s="4"/>
      <c r="W709" s="4">
        <v>379.74455</v>
      </c>
      <c r="X709" s="4">
        <v>1</v>
      </c>
      <c r="Y709" s="4">
        <v>379.74455</v>
      </c>
      <c r="Z709" s="4"/>
      <c r="AA709" s="4"/>
      <c r="AB709" s="4"/>
    </row>
    <row r="710" spans="1:206" x14ac:dyDescent="0.2">
      <c r="A710" s="4">
        <v>50</v>
      </c>
      <c r="B710" s="4">
        <v>0</v>
      </c>
      <c r="C710" s="4">
        <v>0</v>
      </c>
      <c r="D710" s="4">
        <v>1</v>
      </c>
      <c r="E710" s="4">
        <v>208</v>
      </c>
      <c r="F710" s="4">
        <f>ROUND(Source!V687,O710)</f>
        <v>9.5199709000000006</v>
      </c>
      <c r="G710" s="4" t="s">
        <v>194</v>
      </c>
      <c r="H710" s="4" t="s">
        <v>195</v>
      </c>
      <c r="I710" s="4"/>
      <c r="J710" s="4"/>
      <c r="K710" s="4">
        <v>208</v>
      </c>
      <c r="L710" s="4">
        <v>22</v>
      </c>
      <c r="M710" s="4">
        <v>3</v>
      </c>
      <c r="N710" s="4" t="s">
        <v>6</v>
      </c>
      <c r="O710" s="4">
        <v>7</v>
      </c>
      <c r="P710" s="4"/>
      <c r="Q710" s="4"/>
      <c r="R710" s="4"/>
      <c r="S710" s="4"/>
      <c r="T710" s="4"/>
      <c r="U710" s="4"/>
      <c r="V710" s="4"/>
      <c r="W710" s="4">
        <v>9.5199709000000006</v>
      </c>
      <c r="X710" s="4">
        <v>1</v>
      </c>
      <c r="Y710" s="4">
        <v>9.5199709000000006</v>
      </c>
      <c r="Z710" s="4"/>
      <c r="AA710" s="4"/>
      <c r="AB710" s="4"/>
    </row>
    <row r="711" spans="1:206" x14ac:dyDescent="0.2">
      <c r="A711" s="4">
        <v>50</v>
      </c>
      <c r="B711" s="4">
        <v>0</v>
      </c>
      <c r="C711" s="4">
        <v>0</v>
      </c>
      <c r="D711" s="4">
        <v>1</v>
      </c>
      <c r="E711" s="4">
        <v>209</v>
      </c>
      <c r="F711" s="4">
        <f>ROUND(Source!W687,O711)</f>
        <v>0</v>
      </c>
      <c r="G711" s="4" t="s">
        <v>196</v>
      </c>
      <c r="H711" s="4" t="s">
        <v>197</v>
      </c>
      <c r="I711" s="4"/>
      <c r="J711" s="4"/>
      <c r="K711" s="4">
        <v>209</v>
      </c>
      <c r="L711" s="4">
        <v>23</v>
      </c>
      <c r="M711" s="4">
        <v>3</v>
      </c>
      <c r="N711" s="4" t="s">
        <v>6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06" x14ac:dyDescent="0.2">
      <c r="A712" s="4">
        <v>50</v>
      </c>
      <c r="B712" s="4">
        <v>0</v>
      </c>
      <c r="C712" s="4">
        <v>0</v>
      </c>
      <c r="D712" s="4">
        <v>1</v>
      </c>
      <c r="E712" s="4">
        <v>233</v>
      </c>
      <c r="F712" s="4">
        <f>ROUND(Source!BD687,O712)</f>
        <v>0</v>
      </c>
      <c r="G712" s="4" t="s">
        <v>198</v>
      </c>
      <c r="H712" s="4" t="s">
        <v>199</v>
      </c>
      <c r="I712" s="4"/>
      <c r="J712" s="4"/>
      <c r="K712" s="4">
        <v>233</v>
      </c>
      <c r="L712" s="4">
        <v>24</v>
      </c>
      <c r="M712" s="4">
        <v>3</v>
      </c>
      <c r="N712" s="4" t="s">
        <v>6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06" x14ac:dyDescent="0.2">
      <c r="A713" s="4">
        <v>50</v>
      </c>
      <c r="B713" s="4">
        <v>0</v>
      </c>
      <c r="C713" s="4">
        <v>0</v>
      </c>
      <c r="D713" s="4">
        <v>1</v>
      </c>
      <c r="E713" s="4">
        <v>210</v>
      </c>
      <c r="F713" s="4">
        <f>ROUND(Source!X687,O713)</f>
        <v>182047.21</v>
      </c>
      <c r="G713" s="4" t="s">
        <v>200</v>
      </c>
      <c r="H713" s="4" t="s">
        <v>201</v>
      </c>
      <c r="I713" s="4"/>
      <c r="J713" s="4"/>
      <c r="K713" s="4">
        <v>210</v>
      </c>
      <c r="L713" s="4">
        <v>25</v>
      </c>
      <c r="M713" s="4">
        <v>3</v>
      </c>
      <c r="N713" s="4" t="s">
        <v>6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182047.21</v>
      </c>
      <c r="X713" s="4">
        <v>1</v>
      </c>
      <c r="Y713" s="4">
        <v>182047.21</v>
      </c>
      <c r="Z713" s="4"/>
      <c r="AA713" s="4"/>
      <c r="AB713" s="4"/>
    </row>
    <row r="714" spans="1:206" x14ac:dyDescent="0.2">
      <c r="A714" s="4">
        <v>50</v>
      </c>
      <c r="B714" s="4">
        <v>0</v>
      </c>
      <c r="C714" s="4">
        <v>0</v>
      </c>
      <c r="D714" s="4">
        <v>1</v>
      </c>
      <c r="E714" s="4">
        <v>211</v>
      </c>
      <c r="F714" s="4">
        <f>ROUND(Source!Y687,O714)</f>
        <v>107176.59</v>
      </c>
      <c r="G714" s="4" t="s">
        <v>202</v>
      </c>
      <c r="H714" s="4" t="s">
        <v>203</v>
      </c>
      <c r="I714" s="4"/>
      <c r="J714" s="4"/>
      <c r="K714" s="4">
        <v>211</v>
      </c>
      <c r="L714" s="4">
        <v>26</v>
      </c>
      <c r="M714" s="4">
        <v>3</v>
      </c>
      <c r="N714" s="4" t="s">
        <v>6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107176.59</v>
      </c>
      <c r="X714" s="4">
        <v>1</v>
      </c>
      <c r="Y714" s="4">
        <v>107176.59</v>
      </c>
      <c r="Z714" s="4"/>
      <c r="AA714" s="4"/>
      <c r="AB714" s="4"/>
    </row>
    <row r="715" spans="1:206" x14ac:dyDescent="0.2">
      <c r="A715" s="4">
        <v>50</v>
      </c>
      <c r="B715" s="4">
        <v>0</v>
      </c>
      <c r="C715" s="4">
        <v>0</v>
      </c>
      <c r="D715" s="4">
        <v>1</v>
      </c>
      <c r="E715" s="4">
        <v>224</v>
      </c>
      <c r="F715" s="4">
        <f>ROUND(Source!AR687,O715)</f>
        <v>854459.67</v>
      </c>
      <c r="G715" s="4" t="s">
        <v>204</v>
      </c>
      <c r="H715" s="4" t="s">
        <v>205</v>
      </c>
      <c r="I715" s="4"/>
      <c r="J715" s="4"/>
      <c r="K715" s="4">
        <v>224</v>
      </c>
      <c r="L715" s="4">
        <v>27</v>
      </c>
      <c r="M715" s="4">
        <v>3</v>
      </c>
      <c r="N715" s="4" t="s">
        <v>6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854459.66999999993</v>
      </c>
      <c r="X715" s="4">
        <v>1</v>
      </c>
      <c r="Y715" s="4">
        <v>854459.66999999993</v>
      </c>
      <c r="Z715" s="4"/>
      <c r="AA715" s="4"/>
      <c r="AB715" s="4"/>
    </row>
    <row r="717" spans="1:206" x14ac:dyDescent="0.2">
      <c r="A717" s="1">
        <v>4</v>
      </c>
      <c r="B717" s="1">
        <v>1</v>
      </c>
      <c r="C717" s="1"/>
      <c r="D717" s="1">
        <f>ROW(A752)</f>
        <v>752</v>
      </c>
      <c r="E717" s="1"/>
      <c r="F717" s="1" t="s">
        <v>6</v>
      </c>
      <c r="G717" s="1" t="s">
        <v>500</v>
      </c>
      <c r="H717" s="1" t="s">
        <v>6</v>
      </c>
      <c r="I717" s="1">
        <v>0</v>
      </c>
      <c r="J717" s="1"/>
      <c r="K717" s="1">
        <v>-1</v>
      </c>
      <c r="L717" s="1"/>
      <c r="M717" s="1" t="s">
        <v>6</v>
      </c>
      <c r="N717" s="1"/>
      <c r="O717" s="1"/>
      <c r="P717" s="1"/>
      <c r="Q717" s="1"/>
      <c r="R717" s="1"/>
      <c r="S717" s="1">
        <v>0</v>
      </c>
      <c r="T717" s="1"/>
      <c r="U717" s="1" t="s">
        <v>6</v>
      </c>
      <c r="V717" s="1">
        <v>0</v>
      </c>
      <c r="W717" s="1"/>
      <c r="X717" s="1"/>
      <c r="Y717" s="1"/>
      <c r="Z717" s="1"/>
      <c r="AA717" s="1"/>
      <c r="AB717" s="1" t="s">
        <v>6</v>
      </c>
      <c r="AC717" s="1" t="s">
        <v>6</v>
      </c>
      <c r="AD717" s="1" t="s">
        <v>6</v>
      </c>
      <c r="AE717" s="1" t="s">
        <v>6</v>
      </c>
      <c r="AF717" s="1" t="s">
        <v>6</v>
      </c>
      <c r="AG717" s="1" t="s">
        <v>6</v>
      </c>
      <c r="AH717" s="1"/>
      <c r="AI717" s="1"/>
      <c r="AJ717" s="1"/>
      <c r="AK717" s="1"/>
      <c r="AL717" s="1"/>
      <c r="AM717" s="1"/>
      <c r="AN717" s="1"/>
      <c r="AO717" s="1"/>
      <c r="AP717" s="1" t="s">
        <v>6</v>
      </c>
      <c r="AQ717" s="1" t="s">
        <v>6</v>
      </c>
      <c r="AR717" s="1" t="s">
        <v>6</v>
      </c>
      <c r="AS717" s="1"/>
      <c r="AT717" s="1"/>
      <c r="AU717" s="1"/>
      <c r="AV717" s="1"/>
      <c r="AW717" s="1"/>
      <c r="AX717" s="1"/>
      <c r="AY717" s="1"/>
      <c r="AZ717" s="1" t="s">
        <v>6</v>
      </c>
      <c r="BA717" s="1"/>
      <c r="BB717" s="1" t="s">
        <v>6</v>
      </c>
      <c r="BC717" s="1" t="s">
        <v>6</v>
      </c>
      <c r="BD717" s="1" t="s">
        <v>6</v>
      </c>
      <c r="BE717" s="1" t="s">
        <v>6</v>
      </c>
      <c r="BF717" s="1" t="s">
        <v>6</v>
      </c>
      <c r="BG717" s="1" t="s">
        <v>6</v>
      </c>
      <c r="BH717" s="1" t="s">
        <v>6</v>
      </c>
      <c r="BI717" s="1" t="s">
        <v>6</v>
      </c>
      <c r="BJ717" s="1" t="s">
        <v>6</v>
      </c>
      <c r="BK717" s="1" t="s">
        <v>6</v>
      </c>
      <c r="BL717" s="1" t="s">
        <v>6</v>
      </c>
      <c r="BM717" s="1" t="s">
        <v>6</v>
      </c>
      <c r="BN717" s="1" t="s">
        <v>6</v>
      </c>
      <c r="BO717" s="1" t="s">
        <v>6</v>
      </c>
      <c r="BP717" s="1" t="s">
        <v>6</v>
      </c>
      <c r="BQ717" s="1"/>
      <c r="BR717" s="1"/>
      <c r="BS717" s="1"/>
      <c r="BT717" s="1"/>
      <c r="BU717" s="1"/>
      <c r="BV717" s="1"/>
      <c r="BW717" s="1"/>
      <c r="BX717" s="1">
        <v>0</v>
      </c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>
        <v>0</v>
      </c>
    </row>
    <row r="719" spans="1:206" x14ac:dyDescent="0.2">
      <c r="A719" s="2">
        <v>52</v>
      </c>
      <c r="B719" s="2">
        <f t="shared" ref="B719:G719" si="576">B752</f>
        <v>1</v>
      </c>
      <c r="C719" s="2">
        <f t="shared" si="576"/>
        <v>4</v>
      </c>
      <c r="D719" s="2">
        <f t="shared" si="576"/>
        <v>717</v>
      </c>
      <c r="E719" s="2">
        <f t="shared" si="576"/>
        <v>0</v>
      </c>
      <c r="F719" s="2" t="str">
        <f t="shared" si="576"/>
        <v/>
      </c>
      <c r="G719" s="2" t="str">
        <f t="shared" si="576"/>
        <v>Система ВЕ13 (В21, В22)</v>
      </c>
      <c r="H719" s="2"/>
      <c r="I719" s="2"/>
      <c r="J719" s="2"/>
      <c r="K719" s="2"/>
      <c r="L719" s="2"/>
      <c r="M719" s="2"/>
      <c r="N719" s="2"/>
      <c r="O719" s="2">
        <f t="shared" ref="O719:AT719" si="577">O752</f>
        <v>679429.39</v>
      </c>
      <c r="P719" s="2">
        <f t="shared" si="577"/>
        <v>482446.03</v>
      </c>
      <c r="Q719" s="2">
        <f t="shared" si="577"/>
        <v>13568.9</v>
      </c>
      <c r="R719" s="2">
        <f t="shared" si="577"/>
        <v>6042.97</v>
      </c>
      <c r="S719" s="2">
        <f t="shared" si="577"/>
        <v>183414.46</v>
      </c>
      <c r="T719" s="2">
        <f t="shared" si="577"/>
        <v>0</v>
      </c>
      <c r="U719" s="2">
        <f t="shared" si="577"/>
        <v>452.05540000000002</v>
      </c>
      <c r="V719" s="2">
        <f t="shared" si="577"/>
        <v>11.444691200000001</v>
      </c>
      <c r="W719" s="2">
        <f t="shared" si="577"/>
        <v>0</v>
      </c>
      <c r="X719" s="2">
        <f t="shared" si="577"/>
        <v>217103.53</v>
      </c>
      <c r="Y719" s="2">
        <f t="shared" si="577"/>
        <v>127810.2</v>
      </c>
      <c r="Z719" s="2">
        <f t="shared" si="577"/>
        <v>0</v>
      </c>
      <c r="AA719" s="2">
        <f t="shared" si="577"/>
        <v>0</v>
      </c>
      <c r="AB719" s="2">
        <f t="shared" si="577"/>
        <v>679429.39</v>
      </c>
      <c r="AC719" s="2">
        <f t="shared" si="577"/>
        <v>482446.03</v>
      </c>
      <c r="AD719" s="2">
        <f t="shared" si="577"/>
        <v>13568.9</v>
      </c>
      <c r="AE719" s="2">
        <f t="shared" si="577"/>
        <v>6042.97</v>
      </c>
      <c r="AF719" s="2">
        <f t="shared" si="577"/>
        <v>183414.46</v>
      </c>
      <c r="AG719" s="2">
        <f t="shared" si="577"/>
        <v>0</v>
      </c>
      <c r="AH719" s="2">
        <f t="shared" si="577"/>
        <v>452.05540000000002</v>
      </c>
      <c r="AI719" s="2">
        <f t="shared" si="577"/>
        <v>11.444691200000001</v>
      </c>
      <c r="AJ719" s="2">
        <f t="shared" si="577"/>
        <v>0</v>
      </c>
      <c r="AK719" s="2">
        <f t="shared" si="577"/>
        <v>217103.53</v>
      </c>
      <c r="AL719" s="2">
        <f t="shared" si="577"/>
        <v>127810.2</v>
      </c>
      <c r="AM719" s="2">
        <f t="shared" si="577"/>
        <v>0</v>
      </c>
      <c r="AN719" s="2">
        <f t="shared" si="577"/>
        <v>0</v>
      </c>
      <c r="AO719" s="2">
        <f t="shared" si="577"/>
        <v>0</v>
      </c>
      <c r="AP719" s="2">
        <f t="shared" si="577"/>
        <v>2608.44</v>
      </c>
      <c r="AQ719" s="2">
        <f t="shared" si="577"/>
        <v>0</v>
      </c>
      <c r="AR719" s="2">
        <f t="shared" si="577"/>
        <v>1024343.12</v>
      </c>
      <c r="AS719" s="2">
        <f t="shared" si="577"/>
        <v>1021734.68</v>
      </c>
      <c r="AT719" s="2">
        <f t="shared" si="577"/>
        <v>0</v>
      </c>
      <c r="AU719" s="2">
        <f t="shared" ref="AU719:BZ719" si="578">AU752</f>
        <v>0</v>
      </c>
      <c r="AV719" s="2">
        <f t="shared" si="578"/>
        <v>482446.03</v>
      </c>
      <c r="AW719" s="2">
        <f t="shared" si="578"/>
        <v>479837.59</v>
      </c>
      <c r="AX719" s="2">
        <f t="shared" si="578"/>
        <v>0</v>
      </c>
      <c r="AY719" s="2">
        <f t="shared" si="578"/>
        <v>479837.59</v>
      </c>
      <c r="AZ719" s="2">
        <f t="shared" si="578"/>
        <v>2608.44</v>
      </c>
      <c r="BA719" s="2">
        <f t="shared" si="578"/>
        <v>0</v>
      </c>
      <c r="BB719" s="2">
        <f t="shared" si="578"/>
        <v>0</v>
      </c>
      <c r="BC719" s="2">
        <f t="shared" si="578"/>
        <v>0</v>
      </c>
      <c r="BD719" s="2">
        <f t="shared" si="578"/>
        <v>0</v>
      </c>
      <c r="BE719" s="2">
        <f t="shared" si="578"/>
        <v>0</v>
      </c>
      <c r="BF719" s="2">
        <f t="shared" si="578"/>
        <v>0</v>
      </c>
      <c r="BG719" s="2">
        <f t="shared" si="578"/>
        <v>0</v>
      </c>
      <c r="BH719" s="2">
        <f t="shared" si="578"/>
        <v>0</v>
      </c>
      <c r="BI719" s="2">
        <f t="shared" si="578"/>
        <v>0</v>
      </c>
      <c r="BJ719" s="2">
        <f t="shared" si="578"/>
        <v>0</v>
      </c>
      <c r="BK719" s="2">
        <f t="shared" si="578"/>
        <v>0</v>
      </c>
      <c r="BL719" s="2">
        <f t="shared" si="578"/>
        <v>0</v>
      </c>
      <c r="BM719" s="2">
        <f t="shared" si="578"/>
        <v>0</v>
      </c>
      <c r="BN719" s="2">
        <f t="shared" si="578"/>
        <v>0</v>
      </c>
      <c r="BO719" s="2">
        <f t="shared" si="578"/>
        <v>0</v>
      </c>
      <c r="BP719" s="2">
        <f t="shared" si="578"/>
        <v>0</v>
      </c>
      <c r="BQ719" s="2">
        <f t="shared" si="578"/>
        <v>0</v>
      </c>
      <c r="BR719" s="2">
        <f t="shared" si="578"/>
        <v>0</v>
      </c>
      <c r="BS719" s="2">
        <f t="shared" si="578"/>
        <v>0</v>
      </c>
      <c r="BT719" s="2">
        <f t="shared" si="578"/>
        <v>0</v>
      </c>
      <c r="BU719" s="2">
        <f t="shared" si="578"/>
        <v>0</v>
      </c>
      <c r="BV719" s="2">
        <f t="shared" si="578"/>
        <v>0</v>
      </c>
      <c r="BW719" s="2">
        <f t="shared" si="578"/>
        <v>0</v>
      </c>
      <c r="BX719" s="2">
        <f t="shared" si="578"/>
        <v>0</v>
      </c>
      <c r="BY719" s="2">
        <f t="shared" si="578"/>
        <v>2608.44</v>
      </c>
      <c r="BZ719" s="2">
        <f t="shared" si="578"/>
        <v>0</v>
      </c>
      <c r="CA719" s="2">
        <f t="shared" ref="CA719:DF719" si="579">CA752</f>
        <v>1024343.12</v>
      </c>
      <c r="CB719" s="2">
        <f t="shared" si="579"/>
        <v>1021734.68</v>
      </c>
      <c r="CC719" s="2">
        <f t="shared" si="579"/>
        <v>0</v>
      </c>
      <c r="CD719" s="2">
        <f t="shared" si="579"/>
        <v>0</v>
      </c>
      <c r="CE719" s="2">
        <f t="shared" si="579"/>
        <v>482446.03</v>
      </c>
      <c r="CF719" s="2">
        <f t="shared" si="579"/>
        <v>479837.59</v>
      </c>
      <c r="CG719" s="2">
        <f t="shared" si="579"/>
        <v>0</v>
      </c>
      <c r="CH719" s="2">
        <f t="shared" si="579"/>
        <v>479837.59</v>
      </c>
      <c r="CI719" s="2">
        <f t="shared" si="579"/>
        <v>2608.44</v>
      </c>
      <c r="CJ719" s="2">
        <f t="shared" si="579"/>
        <v>0</v>
      </c>
      <c r="CK719" s="2">
        <f t="shared" si="579"/>
        <v>0</v>
      </c>
      <c r="CL719" s="2">
        <f t="shared" si="579"/>
        <v>0</v>
      </c>
      <c r="CM719" s="2">
        <f t="shared" si="579"/>
        <v>0</v>
      </c>
      <c r="CN719" s="2">
        <f t="shared" si="579"/>
        <v>0</v>
      </c>
      <c r="CO719" s="2">
        <f t="shared" si="579"/>
        <v>0</v>
      </c>
      <c r="CP719" s="2">
        <f t="shared" si="579"/>
        <v>0</v>
      </c>
      <c r="CQ719" s="2">
        <f t="shared" si="579"/>
        <v>0</v>
      </c>
      <c r="CR719" s="2">
        <f t="shared" si="579"/>
        <v>0</v>
      </c>
      <c r="CS719" s="2">
        <f t="shared" si="579"/>
        <v>0</v>
      </c>
      <c r="CT719" s="2">
        <f t="shared" si="579"/>
        <v>0</v>
      </c>
      <c r="CU719" s="2">
        <f t="shared" si="579"/>
        <v>0</v>
      </c>
      <c r="CV719" s="2">
        <f t="shared" si="579"/>
        <v>0</v>
      </c>
      <c r="CW719" s="2">
        <f t="shared" si="579"/>
        <v>0</v>
      </c>
      <c r="CX719" s="2">
        <f t="shared" si="579"/>
        <v>0</v>
      </c>
      <c r="CY719" s="2">
        <f t="shared" si="579"/>
        <v>0</v>
      </c>
      <c r="CZ719" s="2">
        <f t="shared" si="579"/>
        <v>0</v>
      </c>
      <c r="DA719" s="2">
        <f t="shared" si="579"/>
        <v>0</v>
      </c>
      <c r="DB719" s="2">
        <f t="shared" si="579"/>
        <v>0</v>
      </c>
      <c r="DC719" s="2">
        <f t="shared" si="579"/>
        <v>0</v>
      </c>
      <c r="DD719" s="2">
        <f t="shared" si="579"/>
        <v>0</v>
      </c>
      <c r="DE719" s="2">
        <f t="shared" si="579"/>
        <v>0</v>
      </c>
      <c r="DF719" s="2">
        <f t="shared" si="579"/>
        <v>0</v>
      </c>
      <c r="DG719" s="3">
        <f t="shared" ref="DG719:EL719" si="580">DG752</f>
        <v>0</v>
      </c>
      <c r="DH719" s="3">
        <f t="shared" si="580"/>
        <v>0</v>
      </c>
      <c r="DI719" s="3">
        <f t="shared" si="580"/>
        <v>0</v>
      </c>
      <c r="DJ719" s="3">
        <f t="shared" si="580"/>
        <v>0</v>
      </c>
      <c r="DK719" s="3">
        <f t="shared" si="580"/>
        <v>0</v>
      </c>
      <c r="DL719" s="3">
        <f t="shared" si="580"/>
        <v>0</v>
      </c>
      <c r="DM719" s="3">
        <f t="shared" si="580"/>
        <v>0</v>
      </c>
      <c r="DN719" s="3">
        <f t="shared" si="580"/>
        <v>0</v>
      </c>
      <c r="DO719" s="3">
        <f t="shared" si="580"/>
        <v>0</v>
      </c>
      <c r="DP719" s="3">
        <f t="shared" si="580"/>
        <v>0</v>
      </c>
      <c r="DQ719" s="3">
        <f t="shared" si="580"/>
        <v>0</v>
      </c>
      <c r="DR719" s="3">
        <f t="shared" si="580"/>
        <v>0</v>
      </c>
      <c r="DS719" s="3">
        <f t="shared" si="580"/>
        <v>0</v>
      </c>
      <c r="DT719" s="3">
        <f t="shared" si="580"/>
        <v>0</v>
      </c>
      <c r="DU719" s="3">
        <f t="shared" si="580"/>
        <v>0</v>
      </c>
      <c r="DV719" s="3">
        <f t="shared" si="580"/>
        <v>0</v>
      </c>
      <c r="DW719" s="3">
        <f t="shared" si="580"/>
        <v>0</v>
      </c>
      <c r="DX719" s="3">
        <f t="shared" si="580"/>
        <v>0</v>
      </c>
      <c r="DY719" s="3">
        <f t="shared" si="580"/>
        <v>0</v>
      </c>
      <c r="DZ719" s="3">
        <f t="shared" si="580"/>
        <v>0</v>
      </c>
      <c r="EA719" s="3">
        <f t="shared" si="580"/>
        <v>0</v>
      </c>
      <c r="EB719" s="3">
        <f t="shared" si="580"/>
        <v>0</v>
      </c>
      <c r="EC719" s="3">
        <f t="shared" si="580"/>
        <v>0</v>
      </c>
      <c r="ED719" s="3">
        <f t="shared" si="580"/>
        <v>0</v>
      </c>
      <c r="EE719" s="3">
        <f t="shared" si="580"/>
        <v>0</v>
      </c>
      <c r="EF719" s="3">
        <f t="shared" si="580"/>
        <v>0</v>
      </c>
      <c r="EG719" s="3">
        <f t="shared" si="580"/>
        <v>0</v>
      </c>
      <c r="EH719" s="3">
        <f t="shared" si="580"/>
        <v>0</v>
      </c>
      <c r="EI719" s="3">
        <f t="shared" si="580"/>
        <v>0</v>
      </c>
      <c r="EJ719" s="3">
        <f t="shared" si="580"/>
        <v>0</v>
      </c>
      <c r="EK719" s="3">
        <f t="shared" si="580"/>
        <v>0</v>
      </c>
      <c r="EL719" s="3">
        <f t="shared" si="580"/>
        <v>0</v>
      </c>
      <c r="EM719" s="3">
        <f t="shared" ref="EM719:FR719" si="581">EM752</f>
        <v>0</v>
      </c>
      <c r="EN719" s="3">
        <f t="shared" si="581"/>
        <v>0</v>
      </c>
      <c r="EO719" s="3">
        <f t="shared" si="581"/>
        <v>0</v>
      </c>
      <c r="EP719" s="3">
        <f t="shared" si="581"/>
        <v>0</v>
      </c>
      <c r="EQ719" s="3">
        <f t="shared" si="581"/>
        <v>0</v>
      </c>
      <c r="ER719" s="3">
        <f t="shared" si="581"/>
        <v>0</v>
      </c>
      <c r="ES719" s="3">
        <f t="shared" si="581"/>
        <v>0</v>
      </c>
      <c r="ET719" s="3">
        <f t="shared" si="581"/>
        <v>0</v>
      </c>
      <c r="EU719" s="3">
        <f t="shared" si="581"/>
        <v>0</v>
      </c>
      <c r="EV719" s="3">
        <f t="shared" si="581"/>
        <v>0</v>
      </c>
      <c r="EW719" s="3">
        <f t="shared" si="581"/>
        <v>0</v>
      </c>
      <c r="EX719" s="3">
        <f t="shared" si="581"/>
        <v>0</v>
      </c>
      <c r="EY719" s="3">
        <f t="shared" si="581"/>
        <v>0</v>
      </c>
      <c r="EZ719" s="3">
        <f t="shared" si="581"/>
        <v>0</v>
      </c>
      <c r="FA719" s="3">
        <f t="shared" si="581"/>
        <v>0</v>
      </c>
      <c r="FB719" s="3">
        <f t="shared" si="581"/>
        <v>0</v>
      </c>
      <c r="FC719" s="3">
        <f t="shared" si="581"/>
        <v>0</v>
      </c>
      <c r="FD719" s="3">
        <f t="shared" si="581"/>
        <v>0</v>
      </c>
      <c r="FE719" s="3">
        <f t="shared" si="581"/>
        <v>0</v>
      </c>
      <c r="FF719" s="3">
        <f t="shared" si="581"/>
        <v>0</v>
      </c>
      <c r="FG719" s="3">
        <f t="shared" si="581"/>
        <v>0</v>
      </c>
      <c r="FH719" s="3">
        <f t="shared" si="581"/>
        <v>0</v>
      </c>
      <c r="FI719" s="3">
        <f t="shared" si="581"/>
        <v>0</v>
      </c>
      <c r="FJ719" s="3">
        <f t="shared" si="581"/>
        <v>0</v>
      </c>
      <c r="FK719" s="3">
        <f t="shared" si="581"/>
        <v>0</v>
      </c>
      <c r="FL719" s="3">
        <f t="shared" si="581"/>
        <v>0</v>
      </c>
      <c r="FM719" s="3">
        <f t="shared" si="581"/>
        <v>0</v>
      </c>
      <c r="FN719" s="3">
        <f t="shared" si="581"/>
        <v>0</v>
      </c>
      <c r="FO719" s="3">
        <f t="shared" si="581"/>
        <v>0</v>
      </c>
      <c r="FP719" s="3">
        <f t="shared" si="581"/>
        <v>0</v>
      </c>
      <c r="FQ719" s="3">
        <f t="shared" si="581"/>
        <v>0</v>
      </c>
      <c r="FR719" s="3">
        <f t="shared" si="581"/>
        <v>0</v>
      </c>
      <c r="FS719" s="3">
        <f t="shared" ref="FS719:GX719" si="582">FS752</f>
        <v>0</v>
      </c>
      <c r="FT719" s="3">
        <f t="shared" si="582"/>
        <v>0</v>
      </c>
      <c r="FU719" s="3">
        <f t="shared" si="582"/>
        <v>0</v>
      </c>
      <c r="FV719" s="3">
        <f t="shared" si="582"/>
        <v>0</v>
      </c>
      <c r="FW719" s="3">
        <f t="shared" si="582"/>
        <v>0</v>
      </c>
      <c r="FX719" s="3">
        <f t="shared" si="582"/>
        <v>0</v>
      </c>
      <c r="FY719" s="3">
        <f t="shared" si="582"/>
        <v>0</v>
      </c>
      <c r="FZ719" s="3">
        <f t="shared" si="582"/>
        <v>0</v>
      </c>
      <c r="GA719" s="3">
        <f t="shared" si="582"/>
        <v>0</v>
      </c>
      <c r="GB719" s="3">
        <f t="shared" si="582"/>
        <v>0</v>
      </c>
      <c r="GC719" s="3">
        <f t="shared" si="582"/>
        <v>0</v>
      </c>
      <c r="GD719" s="3">
        <f t="shared" si="582"/>
        <v>0</v>
      </c>
      <c r="GE719" s="3">
        <f t="shared" si="582"/>
        <v>0</v>
      </c>
      <c r="GF719" s="3">
        <f t="shared" si="582"/>
        <v>0</v>
      </c>
      <c r="GG719" s="3">
        <f t="shared" si="582"/>
        <v>0</v>
      </c>
      <c r="GH719" s="3">
        <f t="shared" si="582"/>
        <v>0</v>
      </c>
      <c r="GI719" s="3">
        <f t="shared" si="582"/>
        <v>0</v>
      </c>
      <c r="GJ719" s="3">
        <f t="shared" si="582"/>
        <v>0</v>
      </c>
      <c r="GK719" s="3">
        <f t="shared" si="582"/>
        <v>0</v>
      </c>
      <c r="GL719" s="3">
        <f t="shared" si="582"/>
        <v>0</v>
      </c>
      <c r="GM719" s="3">
        <f t="shared" si="582"/>
        <v>0</v>
      </c>
      <c r="GN719" s="3">
        <f t="shared" si="582"/>
        <v>0</v>
      </c>
      <c r="GO719" s="3">
        <f t="shared" si="582"/>
        <v>0</v>
      </c>
      <c r="GP719" s="3">
        <f t="shared" si="582"/>
        <v>0</v>
      </c>
      <c r="GQ719" s="3">
        <f t="shared" si="582"/>
        <v>0</v>
      </c>
      <c r="GR719" s="3">
        <f t="shared" si="582"/>
        <v>0</v>
      </c>
      <c r="GS719" s="3">
        <f t="shared" si="582"/>
        <v>0</v>
      </c>
      <c r="GT719" s="3">
        <f t="shared" si="582"/>
        <v>0</v>
      </c>
      <c r="GU719" s="3">
        <f t="shared" si="582"/>
        <v>0</v>
      </c>
      <c r="GV719" s="3">
        <f t="shared" si="582"/>
        <v>0</v>
      </c>
      <c r="GW719" s="3">
        <f t="shared" si="582"/>
        <v>0</v>
      </c>
      <c r="GX719" s="3">
        <f t="shared" si="582"/>
        <v>0</v>
      </c>
    </row>
    <row r="721" spans="1:245" x14ac:dyDescent="0.2">
      <c r="A721">
        <v>17</v>
      </c>
      <c r="B721">
        <v>1</v>
      </c>
      <c r="C721">
        <f>ROW(SmtRes!A974)</f>
        <v>974</v>
      </c>
      <c r="D721">
        <f>ROW(EtalonRes!A1108)</f>
        <v>1108</v>
      </c>
      <c r="E721" t="s">
        <v>501</v>
      </c>
      <c r="F721" t="s">
        <v>20</v>
      </c>
      <c r="G721" t="s">
        <v>21</v>
      </c>
      <c r="H721" t="s">
        <v>22</v>
      </c>
      <c r="I721">
        <v>2</v>
      </c>
      <c r="J721">
        <v>0</v>
      </c>
      <c r="K721">
        <v>2</v>
      </c>
      <c r="O721">
        <f t="shared" ref="O721:O750" si="583">ROUND(CP721,2)</f>
        <v>3566.03</v>
      </c>
      <c r="P721">
        <f t="shared" ref="P721:P750" si="584">ROUND(CQ721*I721,2)</f>
        <v>40.28</v>
      </c>
      <c r="Q721">
        <f t="shared" ref="Q721:Q750" si="585">ROUND(CR721*I721,2)</f>
        <v>218.51</v>
      </c>
      <c r="R721">
        <f t="shared" ref="R721:R750" si="586">ROUND(CS721*I721,2)</f>
        <v>56.51</v>
      </c>
      <c r="S721">
        <f t="shared" ref="S721:S750" si="587">ROUND(CT721*I721,2)</f>
        <v>3307.24</v>
      </c>
      <c r="T721">
        <f t="shared" ref="T721:T750" si="588">ROUND(CU721*I721,2)</f>
        <v>0</v>
      </c>
      <c r="U721">
        <f t="shared" ref="U721:U750" si="589">ROUND(CV721*I721,7)</f>
        <v>7.665</v>
      </c>
      <c r="V721">
        <f t="shared" ref="V721:V750" si="590">ROUND(CW721*I721,7)</f>
        <v>0.105</v>
      </c>
      <c r="W721">
        <f t="shared" ref="W721:W750" si="591">ROUND(CX721*I721,2)</f>
        <v>0</v>
      </c>
      <c r="X721">
        <f t="shared" ref="X721:X750" si="592">ROUND(CY721,2)</f>
        <v>4070.14</v>
      </c>
      <c r="Y721">
        <f t="shared" ref="Y721:Y750" si="593">ROUND(CZ721,2)</f>
        <v>2421.9</v>
      </c>
      <c r="AA721">
        <v>92843885</v>
      </c>
      <c r="AB721">
        <f t="shared" ref="AB721:AB750" si="594">ROUND((AC721+AD721+AF721),2)</f>
        <v>45.85</v>
      </c>
      <c r="AC721">
        <f t="shared" ref="AC721:AC750" si="595">ROUND((ES721),2)</f>
        <v>2.0299999999999998</v>
      </c>
      <c r="AD721">
        <f>ROUND(((((ET721*ROUND(1.05,7)))-((EU721*ROUND(1.05,7))))+AE721),2)</f>
        <v>6.95</v>
      </c>
      <c r="AE721">
        <f>ROUND(((EU721*ROUND(1.05,7))),2)</f>
        <v>0.63</v>
      </c>
      <c r="AF721">
        <f>ROUND(((EV721*ROUND(1.05,7))),2)</f>
        <v>36.869999999999997</v>
      </c>
      <c r="AG721">
        <f t="shared" ref="AG721:AG750" si="596">ROUND((AP721),2)</f>
        <v>0</v>
      </c>
      <c r="AH721">
        <f>((EW721*ROUND(1.05,7)))</f>
        <v>3.8325</v>
      </c>
      <c r="AI721">
        <f>((EX721*ROUND(1.05,7)))</f>
        <v>5.2500000000000005E-2</v>
      </c>
      <c r="AJ721">
        <f t="shared" ref="AJ721:AJ750" si="597">(AS721)</f>
        <v>0</v>
      </c>
      <c r="AK721">
        <v>43.76</v>
      </c>
      <c r="AL721">
        <v>2.0299999999999998</v>
      </c>
      <c r="AM721">
        <v>6.62</v>
      </c>
      <c r="AN721">
        <v>0.6</v>
      </c>
      <c r="AO721">
        <v>35.11</v>
      </c>
      <c r="AP721">
        <v>0</v>
      </c>
      <c r="AQ721">
        <v>3.65</v>
      </c>
      <c r="AR721">
        <v>0.05</v>
      </c>
      <c r="AS721">
        <v>0</v>
      </c>
      <c r="AT721">
        <v>121</v>
      </c>
      <c r="AU721">
        <v>72</v>
      </c>
      <c r="AV721">
        <v>1</v>
      </c>
      <c r="AW721">
        <v>1</v>
      </c>
      <c r="AZ721">
        <v>1</v>
      </c>
      <c r="BA721">
        <v>44.85</v>
      </c>
      <c r="BB721">
        <v>15.72</v>
      </c>
      <c r="BC721">
        <v>9.92</v>
      </c>
      <c r="BD721" t="s">
        <v>6</v>
      </c>
      <c r="BE721" t="s">
        <v>6</v>
      </c>
      <c r="BF721" t="s">
        <v>6</v>
      </c>
      <c r="BG721" t="s">
        <v>6</v>
      </c>
      <c r="BH721">
        <v>0</v>
      </c>
      <c r="BI721">
        <v>1</v>
      </c>
      <c r="BJ721" t="s">
        <v>23</v>
      </c>
      <c r="BM721">
        <v>20001</v>
      </c>
      <c r="BN721">
        <v>0</v>
      </c>
      <c r="BO721" t="s">
        <v>6</v>
      </c>
      <c r="BP721">
        <v>0</v>
      </c>
      <c r="BQ721">
        <v>22</v>
      </c>
      <c r="BR721">
        <v>0</v>
      </c>
      <c r="BS721">
        <v>44.85</v>
      </c>
      <c r="BT721">
        <v>1</v>
      </c>
      <c r="BU721">
        <v>1</v>
      </c>
      <c r="BV721">
        <v>1</v>
      </c>
      <c r="BW721">
        <v>1</v>
      </c>
      <c r="BX721">
        <v>1</v>
      </c>
      <c r="BY721" t="s">
        <v>6</v>
      </c>
      <c r="BZ721">
        <v>121</v>
      </c>
      <c r="CA721">
        <v>72</v>
      </c>
      <c r="CB721" t="s">
        <v>6</v>
      </c>
      <c r="CE721">
        <v>0</v>
      </c>
      <c r="CF721">
        <v>0</v>
      </c>
      <c r="CG721">
        <v>0</v>
      </c>
      <c r="CM721">
        <v>0</v>
      </c>
      <c r="CN721" t="s">
        <v>24</v>
      </c>
      <c r="CO721">
        <v>0</v>
      </c>
      <c r="CP721">
        <f t="shared" ref="CP721:CP750" si="598">(P721+Q721+S721)</f>
        <v>3566.0299999999997</v>
      </c>
      <c r="CQ721">
        <f>AC721*BC721</f>
        <v>20.137599999999999</v>
      </c>
      <c r="CR721">
        <f>AD721*BB721</f>
        <v>109.254</v>
      </c>
      <c r="CS721">
        <f t="shared" ref="CS721:CS750" si="599">AE721*BS721</f>
        <v>28.255500000000001</v>
      </c>
      <c r="CT721">
        <f t="shared" ref="CT721:CT750" si="600">AF721*BA721</f>
        <v>1653.6195</v>
      </c>
      <c r="CU721">
        <f t="shared" ref="CU721:CU750" si="601">AG721</f>
        <v>0</v>
      </c>
      <c r="CV721">
        <f t="shared" ref="CV721:CV750" si="602">AH721</f>
        <v>3.8325</v>
      </c>
      <c r="CW721">
        <f t="shared" ref="CW721:CW750" si="603">AI721</f>
        <v>5.2500000000000005E-2</v>
      </c>
      <c r="CX721">
        <f t="shared" ref="CX721:CX750" si="604">AJ721</f>
        <v>0</v>
      </c>
      <c r="CY721">
        <f>(((S721+R721)*AT721)/100)</f>
        <v>4070.1374999999998</v>
      </c>
      <c r="CZ721">
        <f>(((S721+R721)*AU721)/100)</f>
        <v>2421.9</v>
      </c>
      <c r="DC721" t="s">
        <v>6</v>
      </c>
      <c r="DD721" t="s">
        <v>6</v>
      </c>
      <c r="DE721" t="s">
        <v>25</v>
      </c>
      <c r="DF721" t="s">
        <v>25</v>
      </c>
      <c r="DG721" t="s">
        <v>25</v>
      </c>
      <c r="DH721" t="s">
        <v>6</v>
      </c>
      <c r="DI721" t="s">
        <v>25</v>
      </c>
      <c r="DJ721" t="s">
        <v>25</v>
      </c>
      <c r="DK721" t="s">
        <v>6</v>
      </c>
      <c r="DL721" t="s">
        <v>6</v>
      </c>
      <c r="DM721" t="s">
        <v>6</v>
      </c>
      <c r="DN721">
        <v>0</v>
      </c>
      <c r="DO721">
        <v>0</v>
      </c>
      <c r="DP721">
        <v>1</v>
      </c>
      <c r="DQ721">
        <v>1</v>
      </c>
      <c r="DU721">
        <v>1013</v>
      </c>
      <c r="DV721" t="s">
        <v>22</v>
      </c>
      <c r="DW721" t="s">
        <v>22</v>
      </c>
      <c r="DX721">
        <v>1</v>
      </c>
      <c r="DZ721" t="s">
        <v>6</v>
      </c>
      <c r="EA721" t="s">
        <v>6</v>
      </c>
      <c r="EB721" t="s">
        <v>6</v>
      </c>
      <c r="EC721" t="s">
        <v>6</v>
      </c>
      <c r="EE721">
        <v>66696438</v>
      </c>
      <c r="EF721">
        <v>22</v>
      </c>
      <c r="EG721" t="s">
        <v>26</v>
      </c>
      <c r="EH721">
        <v>16</v>
      </c>
      <c r="EI721" t="s">
        <v>27</v>
      </c>
      <c r="EJ721">
        <v>1</v>
      </c>
      <c r="EK721">
        <v>20001</v>
      </c>
      <c r="EL721" t="s">
        <v>28</v>
      </c>
      <c r="EM721" t="s">
        <v>29</v>
      </c>
      <c r="EO721" t="s">
        <v>30</v>
      </c>
      <c r="EQ721">
        <v>131072</v>
      </c>
      <c r="ER721">
        <v>43.76</v>
      </c>
      <c r="ES721">
        <v>2.0299999999999998</v>
      </c>
      <c r="ET721">
        <v>6.62</v>
      </c>
      <c r="EU721">
        <v>0.6</v>
      </c>
      <c r="EV721">
        <v>35.11</v>
      </c>
      <c r="EW721">
        <v>3.65</v>
      </c>
      <c r="EX721">
        <v>0.05</v>
      </c>
      <c r="EY721">
        <v>0</v>
      </c>
      <c r="FQ721">
        <v>0</v>
      </c>
      <c r="FR721">
        <v>0</v>
      </c>
      <c r="FS721">
        <v>0</v>
      </c>
      <c r="FX721">
        <v>121</v>
      </c>
      <c r="FY721">
        <v>72</v>
      </c>
      <c r="GA721" t="s">
        <v>6</v>
      </c>
      <c r="GD721">
        <v>1</v>
      </c>
      <c r="GF721">
        <v>-2090890730</v>
      </c>
      <c r="GG721">
        <v>2</v>
      </c>
      <c r="GH721">
        <v>1</v>
      </c>
      <c r="GI721">
        <v>4</v>
      </c>
      <c r="GJ721">
        <v>0</v>
      </c>
      <c r="GK721">
        <v>0</v>
      </c>
      <c r="GL721">
        <f t="shared" ref="GL721:GL750" si="605">ROUND(IF(AND(BH721=3,BI721=3,FS721&lt;&gt;0),P721,0),2)</f>
        <v>0</v>
      </c>
      <c r="GM721">
        <f t="shared" ref="GM721:GM750" si="606">ROUND(O721+X721+Y721,2)+GX721</f>
        <v>10058.07</v>
      </c>
      <c r="GN721">
        <f t="shared" ref="GN721:GN750" si="607">IF(OR(BI721=0,BI721=1),GM721-GX721,0)</f>
        <v>10058.07</v>
      </c>
      <c r="GO721">
        <f t="shared" ref="GO721:GO750" si="608">IF(BI721=2,GM721-GX721,0)</f>
        <v>0</v>
      </c>
      <c r="GP721">
        <f t="shared" ref="GP721:GP750" si="609">IF(BI721=4,GM721-GX721,0)</f>
        <v>0</v>
      </c>
      <c r="GR721">
        <v>0</v>
      </c>
      <c r="GS721">
        <v>3</v>
      </c>
      <c r="GT721">
        <v>0</v>
      </c>
      <c r="GU721" t="s">
        <v>6</v>
      </c>
      <c r="GV721">
        <f t="shared" ref="GV721:GV750" si="610">ROUND((GT721),2)</f>
        <v>0</v>
      </c>
      <c r="GW721">
        <v>1</v>
      </c>
      <c r="GX721">
        <f t="shared" ref="GX721:GX750" si="611">ROUND(HC721*I721,2)</f>
        <v>0</v>
      </c>
      <c r="HA721">
        <v>0</v>
      </c>
      <c r="HB721">
        <v>0</v>
      </c>
      <c r="HC721">
        <f t="shared" ref="HC721:HC750" si="612">GV721*GW721</f>
        <v>0</v>
      </c>
      <c r="HE721" t="s">
        <v>6</v>
      </c>
      <c r="HF721" t="s">
        <v>6</v>
      </c>
      <c r="HM721" t="s">
        <v>6</v>
      </c>
      <c r="HN721" t="s">
        <v>31</v>
      </c>
      <c r="HO721" t="s">
        <v>32</v>
      </c>
      <c r="HP721" t="s">
        <v>27</v>
      </c>
      <c r="HQ721" t="s">
        <v>27</v>
      </c>
      <c r="HS721">
        <v>0</v>
      </c>
      <c r="IK721">
        <v>0</v>
      </c>
    </row>
    <row r="722" spans="1:245" x14ac:dyDescent="0.2">
      <c r="A722">
        <v>18</v>
      </c>
      <c r="B722">
        <v>1</v>
      </c>
      <c r="C722">
        <v>974</v>
      </c>
      <c r="E722" t="s">
        <v>502</v>
      </c>
      <c r="F722" t="s">
        <v>34</v>
      </c>
      <c r="G722" t="s">
        <v>503</v>
      </c>
      <c r="H722" t="str">
        <f>'1.Ведомость'!C366</f>
        <v>КОМПЛ</v>
      </c>
      <c r="I722">
        <f>I721*J722</f>
        <v>2</v>
      </c>
      <c r="J722">
        <v>1</v>
      </c>
      <c r="K722">
        <v>1</v>
      </c>
      <c r="O722">
        <f t="shared" si="583"/>
        <v>2608.44</v>
      </c>
      <c r="P722">
        <f t="shared" si="584"/>
        <v>2608.44</v>
      </c>
      <c r="Q722">
        <f t="shared" si="585"/>
        <v>0</v>
      </c>
      <c r="R722">
        <f t="shared" si="586"/>
        <v>0</v>
      </c>
      <c r="S722">
        <f t="shared" si="587"/>
        <v>0</v>
      </c>
      <c r="T722">
        <f t="shared" si="588"/>
        <v>0</v>
      </c>
      <c r="U722">
        <f t="shared" si="589"/>
        <v>0</v>
      </c>
      <c r="V722">
        <f t="shared" si="590"/>
        <v>0</v>
      </c>
      <c r="W722">
        <f t="shared" si="591"/>
        <v>0</v>
      </c>
      <c r="X722">
        <f t="shared" si="592"/>
        <v>0</v>
      </c>
      <c r="Y722">
        <f t="shared" si="593"/>
        <v>0</v>
      </c>
      <c r="AA722">
        <v>92843885</v>
      </c>
      <c r="AB722">
        <f t="shared" si="594"/>
        <v>1304.22</v>
      </c>
      <c r="AC722">
        <f t="shared" si="595"/>
        <v>1304.22</v>
      </c>
      <c r="AD722">
        <f>ROUND((ET722),2)</f>
        <v>0</v>
      </c>
      <c r="AE722">
        <f>ROUND((EU722),2)</f>
        <v>0</v>
      </c>
      <c r="AF722">
        <f>ROUND((EV722),2)</f>
        <v>0</v>
      </c>
      <c r="AG722">
        <f t="shared" si="596"/>
        <v>0</v>
      </c>
      <c r="AH722">
        <f>(EW722)</f>
        <v>0</v>
      </c>
      <c r="AI722">
        <f>(EX722)</f>
        <v>0</v>
      </c>
      <c r="AJ722">
        <f t="shared" si="597"/>
        <v>0</v>
      </c>
      <c r="AK722">
        <v>1304.22</v>
      </c>
      <c r="AL722">
        <v>1304.22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1</v>
      </c>
      <c r="AW722">
        <v>1</v>
      </c>
      <c r="AZ722">
        <v>1</v>
      </c>
      <c r="BA722">
        <v>1</v>
      </c>
      <c r="BB722">
        <v>1</v>
      </c>
      <c r="BC722">
        <v>6.43</v>
      </c>
      <c r="BD722" t="s">
        <v>6</v>
      </c>
      <c r="BE722" t="s">
        <v>6</v>
      </c>
      <c r="BF722" t="s">
        <v>6</v>
      </c>
      <c r="BG722" t="s">
        <v>6</v>
      </c>
      <c r="BH722">
        <v>3</v>
      </c>
      <c r="BI722">
        <v>3</v>
      </c>
      <c r="BJ722" t="s">
        <v>6</v>
      </c>
      <c r="BM722">
        <v>902</v>
      </c>
      <c r="BN722">
        <v>0</v>
      </c>
      <c r="BO722" t="s">
        <v>6</v>
      </c>
      <c r="BP722">
        <v>0</v>
      </c>
      <c r="BQ722">
        <v>92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6</v>
      </c>
      <c r="BZ722">
        <v>0</v>
      </c>
      <c r="CA722">
        <v>0</v>
      </c>
      <c r="CB722" t="s">
        <v>6</v>
      </c>
      <c r="CE722">
        <v>0</v>
      </c>
      <c r="CF722">
        <v>0</v>
      </c>
      <c r="CG722">
        <v>0</v>
      </c>
      <c r="CM722">
        <v>0</v>
      </c>
      <c r="CN722" t="s">
        <v>6</v>
      </c>
      <c r="CO722">
        <v>0</v>
      </c>
      <c r="CP722">
        <f t="shared" si="598"/>
        <v>2608.44</v>
      </c>
      <c r="CQ722">
        <f>AC722</f>
        <v>1304.22</v>
      </c>
      <c r="CR722">
        <f>AD722</f>
        <v>0</v>
      </c>
      <c r="CS722">
        <f t="shared" si="599"/>
        <v>0</v>
      </c>
      <c r="CT722">
        <f t="shared" si="600"/>
        <v>0</v>
      </c>
      <c r="CU722">
        <f t="shared" si="601"/>
        <v>0</v>
      </c>
      <c r="CV722">
        <f t="shared" si="602"/>
        <v>0</v>
      </c>
      <c r="CW722">
        <f t="shared" si="603"/>
        <v>0</v>
      </c>
      <c r="CX722">
        <f t="shared" si="604"/>
        <v>0</v>
      </c>
      <c r="CY722">
        <f>0</f>
        <v>0</v>
      </c>
      <c r="CZ722">
        <f>0</f>
        <v>0</v>
      </c>
      <c r="DC722" t="s">
        <v>6</v>
      </c>
      <c r="DD722" t="s">
        <v>6</v>
      </c>
      <c r="DE722" t="s">
        <v>6</v>
      </c>
      <c r="DF722" t="s">
        <v>6</v>
      </c>
      <c r="DG722" t="s">
        <v>6</v>
      </c>
      <c r="DH722" t="s">
        <v>6</v>
      </c>
      <c r="DI722" t="s">
        <v>6</v>
      </c>
      <c r="DJ722" t="s">
        <v>6</v>
      </c>
      <c r="DK722" t="s">
        <v>6</v>
      </c>
      <c r="DL722" t="s">
        <v>6</v>
      </c>
      <c r="DM722" t="s">
        <v>6</v>
      </c>
      <c r="DN722">
        <v>0</v>
      </c>
      <c r="DO722">
        <v>0</v>
      </c>
      <c r="DP722">
        <v>1</v>
      </c>
      <c r="DQ722">
        <v>1</v>
      </c>
      <c r="DU722">
        <v>1013</v>
      </c>
      <c r="DV722" t="s">
        <v>36</v>
      </c>
      <c r="DW722" t="s">
        <v>36</v>
      </c>
      <c r="DX722">
        <v>1</v>
      </c>
      <c r="DZ722" t="s">
        <v>6</v>
      </c>
      <c r="EA722" t="s">
        <v>6</v>
      </c>
      <c r="EB722" t="s">
        <v>6</v>
      </c>
      <c r="EC722" t="s">
        <v>6</v>
      </c>
      <c r="EE722">
        <v>66696254</v>
      </c>
      <c r="EF722">
        <v>92</v>
      </c>
      <c r="EG722" t="s">
        <v>37</v>
      </c>
      <c r="EH722">
        <v>0</v>
      </c>
      <c r="EI722" t="s">
        <v>6</v>
      </c>
      <c r="EJ722">
        <v>3</v>
      </c>
      <c r="EK722">
        <v>902</v>
      </c>
      <c r="EL722" t="s">
        <v>37</v>
      </c>
      <c r="EM722" t="s">
        <v>38</v>
      </c>
      <c r="EO722" t="s">
        <v>6</v>
      </c>
      <c r="EQ722">
        <v>1048576</v>
      </c>
      <c r="ER722">
        <v>1304.22</v>
      </c>
      <c r="ES722">
        <v>1304.22</v>
      </c>
      <c r="ET722">
        <v>0</v>
      </c>
      <c r="EU722">
        <v>0</v>
      </c>
      <c r="EV722">
        <v>0</v>
      </c>
      <c r="EW722">
        <v>0</v>
      </c>
      <c r="EX722">
        <v>0</v>
      </c>
      <c r="EZ722">
        <v>5</v>
      </c>
      <c r="FC722">
        <v>0</v>
      </c>
      <c r="FD722">
        <v>18</v>
      </c>
      <c r="FF722">
        <v>1250</v>
      </c>
      <c r="FQ722">
        <v>0</v>
      </c>
      <c r="FR722">
        <f>P722</f>
        <v>2608.44</v>
      </c>
      <c r="FS722">
        <v>0</v>
      </c>
      <c r="FX722">
        <v>0</v>
      </c>
      <c r="FY722">
        <v>0</v>
      </c>
      <c r="GA722" t="s">
        <v>39</v>
      </c>
      <c r="GD722">
        <v>1</v>
      </c>
      <c r="GF722">
        <v>-1067877415</v>
      </c>
      <c r="GG722">
        <v>2</v>
      </c>
      <c r="GH722">
        <v>3</v>
      </c>
      <c r="GI722">
        <v>4</v>
      </c>
      <c r="GJ722">
        <v>0</v>
      </c>
      <c r="GK722">
        <v>0</v>
      </c>
      <c r="GL722">
        <f t="shared" si="605"/>
        <v>0</v>
      </c>
      <c r="GM722">
        <f t="shared" si="606"/>
        <v>2608.44</v>
      </c>
      <c r="GN722">
        <f t="shared" si="607"/>
        <v>0</v>
      </c>
      <c r="GO722">
        <f t="shared" si="608"/>
        <v>0</v>
      </c>
      <c r="GP722">
        <f t="shared" si="609"/>
        <v>0</v>
      </c>
      <c r="GR722">
        <v>1</v>
      </c>
      <c r="GS722">
        <v>1</v>
      </c>
      <c r="GT722">
        <v>0</v>
      </c>
      <c r="GU722" t="s">
        <v>6</v>
      </c>
      <c r="GV722">
        <f t="shared" si="610"/>
        <v>0</v>
      </c>
      <c r="GW722">
        <v>1</v>
      </c>
      <c r="GX722">
        <f t="shared" si="611"/>
        <v>0</v>
      </c>
      <c r="HA722">
        <v>0</v>
      </c>
      <c r="HB722">
        <v>0</v>
      </c>
      <c r="HC722">
        <f t="shared" si="612"/>
        <v>0</v>
      </c>
      <c r="HE722" t="s">
        <v>40</v>
      </c>
      <c r="HF722" t="s">
        <v>41</v>
      </c>
      <c r="HH722">
        <f>ROUND(AC722*I722,2)</f>
        <v>2608.44</v>
      </c>
      <c r="HM722" t="s">
        <v>6</v>
      </c>
      <c r="HN722" t="s">
        <v>6</v>
      </c>
      <c r="HO722" t="s">
        <v>6</v>
      </c>
      <c r="HP722" t="s">
        <v>6</v>
      </c>
      <c r="HQ722" t="s">
        <v>6</v>
      </c>
      <c r="HS722">
        <v>0</v>
      </c>
      <c r="IK722">
        <v>0</v>
      </c>
    </row>
    <row r="723" spans="1:245" x14ac:dyDescent="0.2">
      <c r="A723">
        <v>17</v>
      </c>
      <c r="B723">
        <v>1</v>
      </c>
      <c r="C723">
        <f>ROW(SmtRes!A984)</f>
        <v>984</v>
      </c>
      <c r="D723">
        <f>ROW(EtalonRes!A1117)</f>
        <v>1117</v>
      </c>
      <c r="E723" t="s">
        <v>504</v>
      </c>
      <c r="F723" t="s">
        <v>43</v>
      </c>
      <c r="G723" t="s">
        <v>44</v>
      </c>
      <c r="H723" t="s">
        <v>22</v>
      </c>
      <c r="I723">
        <v>19</v>
      </c>
      <c r="J723">
        <v>0</v>
      </c>
      <c r="K723">
        <v>19</v>
      </c>
      <c r="O723">
        <f t="shared" si="583"/>
        <v>16767.11</v>
      </c>
      <c r="P723">
        <f t="shared" si="584"/>
        <v>7714.49</v>
      </c>
      <c r="Q723">
        <f t="shared" si="585"/>
        <v>462.95</v>
      </c>
      <c r="R723">
        <f t="shared" si="586"/>
        <v>110.78</v>
      </c>
      <c r="S723">
        <f t="shared" si="587"/>
        <v>8589.67</v>
      </c>
      <c r="T723">
        <f t="shared" si="588"/>
        <v>0</v>
      </c>
      <c r="U723">
        <f t="shared" si="589"/>
        <v>21.346499999999999</v>
      </c>
      <c r="V723">
        <f t="shared" si="590"/>
        <v>0.19950000000000001</v>
      </c>
      <c r="W723">
        <f t="shared" si="591"/>
        <v>0</v>
      </c>
      <c r="X723">
        <f t="shared" si="592"/>
        <v>10527.54</v>
      </c>
      <c r="Y723">
        <f t="shared" si="593"/>
        <v>6264.32</v>
      </c>
      <c r="AA723">
        <v>92843885</v>
      </c>
      <c r="AB723">
        <f t="shared" si="594"/>
        <v>52.56</v>
      </c>
      <c r="AC723">
        <f t="shared" si="595"/>
        <v>40.93</v>
      </c>
      <c r="AD723">
        <f>ROUND(((((ET723*ROUND(1.05,7)))-((EU723*ROUND(1.05,7))))+AE723),2)</f>
        <v>1.55</v>
      </c>
      <c r="AE723">
        <f>ROUND(((EU723*ROUND(1.05,7))),2)</f>
        <v>0.13</v>
      </c>
      <c r="AF723">
        <f>ROUND(((EV723*ROUND(1.05,7))),2)</f>
        <v>10.08</v>
      </c>
      <c r="AG723">
        <f t="shared" si="596"/>
        <v>0</v>
      </c>
      <c r="AH723">
        <f>((EW723*ROUND(1.05,7)))</f>
        <v>1.1235000000000002</v>
      </c>
      <c r="AI723">
        <f>((EX723*ROUND(1.05,7)))</f>
        <v>1.0500000000000001E-2</v>
      </c>
      <c r="AJ723">
        <f t="shared" si="597"/>
        <v>0</v>
      </c>
      <c r="AK723">
        <v>52</v>
      </c>
      <c r="AL723">
        <v>40.93</v>
      </c>
      <c r="AM723">
        <v>1.47</v>
      </c>
      <c r="AN723">
        <v>0.12</v>
      </c>
      <c r="AO723">
        <v>9.6</v>
      </c>
      <c r="AP723">
        <v>0</v>
      </c>
      <c r="AQ723">
        <v>1.07</v>
      </c>
      <c r="AR723">
        <v>0.01</v>
      </c>
      <c r="AS723">
        <v>0</v>
      </c>
      <c r="AT723">
        <v>121</v>
      </c>
      <c r="AU723">
        <v>72</v>
      </c>
      <c r="AV723">
        <v>1</v>
      </c>
      <c r="AW723">
        <v>1</v>
      </c>
      <c r="AZ723">
        <v>1</v>
      </c>
      <c r="BA723">
        <v>44.85</v>
      </c>
      <c r="BB723">
        <v>15.72</v>
      </c>
      <c r="BC723">
        <v>9.92</v>
      </c>
      <c r="BD723" t="s">
        <v>6</v>
      </c>
      <c r="BE723" t="s">
        <v>6</v>
      </c>
      <c r="BF723" t="s">
        <v>6</v>
      </c>
      <c r="BG723" t="s">
        <v>6</v>
      </c>
      <c r="BH723">
        <v>0</v>
      </c>
      <c r="BI723">
        <v>1</v>
      </c>
      <c r="BJ723" t="s">
        <v>45</v>
      </c>
      <c r="BM723">
        <v>20001</v>
      </c>
      <c r="BN723">
        <v>0</v>
      </c>
      <c r="BO723" t="s">
        <v>6</v>
      </c>
      <c r="BP723">
        <v>0</v>
      </c>
      <c r="BQ723">
        <v>22</v>
      </c>
      <c r="BR723">
        <v>0</v>
      </c>
      <c r="BS723">
        <v>44.85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6</v>
      </c>
      <c r="BZ723">
        <v>121</v>
      </c>
      <c r="CA723">
        <v>72</v>
      </c>
      <c r="CB723" t="s">
        <v>6</v>
      </c>
      <c r="CE723">
        <v>0</v>
      </c>
      <c r="CF723">
        <v>0</v>
      </c>
      <c r="CG723">
        <v>0</v>
      </c>
      <c r="CM723">
        <v>0</v>
      </c>
      <c r="CN723" t="s">
        <v>24</v>
      </c>
      <c r="CO723">
        <v>0</v>
      </c>
      <c r="CP723">
        <f t="shared" si="598"/>
        <v>16767.11</v>
      </c>
      <c r="CQ723">
        <f>AC723*BC723</f>
        <v>406.0256</v>
      </c>
      <c r="CR723">
        <f>AD723*BB723</f>
        <v>24.366000000000003</v>
      </c>
      <c r="CS723">
        <f t="shared" si="599"/>
        <v>5.8305000000000007</v>
      </c>
      <c r="CT723">
        <f t="shared" si="600"/>
        <v>452.08800000000002</v>
      </c>
      <c r="CU723">
        <f t="shared" si="601"/>
        <v>0</v>
      </c>
      <c r="CV723">
        <f t="shared" si="602"/>
        <v>1.1235000000000002</v>
      </c>
      <c r="CW723">
        <f t="shared" si="603"/>
        <v>1.0500000000000001E-2</v>
      </c>
      <c r="CX723">
        <f t="shared" si="604"/>
        <v>0</v>
      </c>
      <c r="CY723">
        <f t="shared" ref="CY723:CY750" si="613">(((S723+R723)*AT723)/100)</f>
        <v>10527.544500000002</v>
      </c>
      <c r="CZ723">
        <f t="shared" ref="CZ723:CZ750" si="614">(((S723+R723)*AU723)/100)</f>
        <v>6264.3240000000005</v>
      </c>
      <c r="DC723" t="s">
        <v>6</v>
      </c>
      <c r="DD723" t="s">
        <v>6</v>
      </c>
      <c r="DE723" t="s">
        <v>25</v>
      </c>
      <c r="DF723" t="s">
        <v>25</v>
      </c>
      <c r="DG723" t="s">
        <v>25</v>
      </c>
      <c r="DH723" t="s">
        <v>6</v>
      </c>
      <c r="DI723" t="s">
        <v>25</v>
      </c>
      <c r="DJ723" t="s">
        <v>25</v>
      </c>
      <c r="DK723" t="s">
        <v>6</v>
      </c>
      <c r="DL723" t="s">
        <v>6</v>
      </c>
      <c r="DM723" t="s">
        <v>6</v>
      </c>
      <c r="DN723">
        <v>0</v>
      </c>
      <c r="DO723">
        <v>0</v>
      </c>
      <c r="DP723">
        <v>1</v>
      </c>
      <c r="DQ723">
        <v>1</v>
      </c>
      <c r="DU723">
        <v>1013</v>
      </c>
      <c r="DV723" t="s">
        <v>22</v>
      </c>
      <c r="DW723" t="s">
        <v>22</v>
      </c>
      <c r="DX723">
        <v>1</v>
      </c>
      <c r="DZ723" t="s">
        <v>6</v>
      </c>
      <c r="EA723" t="s">
        <v>6</v>
      </c>
      <c r="EB723" t="s">
        <v>6</v>
      </c>
      <c r="EC723" t="s">
        <v>6</v>
      </c>
      <c r="EE723">
        <v>66696438</v>
      </c>
      <c r="EF723">
        <v>22</v>
      </c>
      <c r="EG723" t="s">
        <v>26</v>
      </c>
      <c r="EH723">
        <v>16</v>
      </c>
      <c r="EI723" t="s">
        <v>27</v>
      </c>
      <c r="EJ723">
        <v>1</v>
      </c>
      <c r="EK723">
        <v>20001</v>
      </c>
      <c r="EL723" t="s">
        <v>28</v>
      </c>
      <c r="EM723" t="s">
        <v>29</v>
      </c>
      <c r="EO723" t="s">
        <v>30</v>
      </c>
      <c r="EQ723">
        <v>0</v>
      </c>
      <c r="ER723">
        <v>52</v>
      </c>
      <c r="ES723">
        <v>40.93</v>
      </c>
      <c r="ET723">
        <v>1.47</v>
      </c>
      <c r="EU723">
        <v>0.12</v>
      </c>
      <c r="EV723">
        <v>9.6</v>
      </c>
      <c r="EW723">
        <v>1.07</v>
      </c>
      <c r="EX723">
        <v>0.01</v>
      </c>
      <c r="EY723">
        <v>0</v>
      </c>
      <c r="FQ723">
        <v>0</v>
      </c>
      <c r="FR723">
        <v>0</v>
      </c>
      <c r="FS723">
        <v>0</v>
      </c>
      <c r="FX723">
        <v>121</v>
      </c>
      <c r="FY723">
        <v>72</v>
      </c>
      <c r="GA723" t="s">
        <v>6</v>
      </c>
      <c r="GD723">
        <v>1</v>
      </c>
      <c r="GF723">
        <v>-476731723</v>
      </c>
      <c r="GG723">
        <v>2</v>
      </c>
      <c r="GH723">
        <v>1</v>
      </c>
      <c r="GI723">
        <v>4</v>
      </c>
      <c r="GJ723">
        <v>0</v>
      </c>
      <c r="GK723">
        <v>0</v>
      </c>
      <c r="GL723">
        <f t="shared" si="605"/>
        <v>0</v>
      </c>
      <c r="GM723">
        <f t="shared" si="606"/>
        <v>33558.97</v>
      </c>
      <c r="GN723">
        <f t="shared" si="607"/>
        <v>33558.97</v>
      </c>
      <c r="GO723">
        <f t="shared" si="608"/>
        <v>0</v>
      </c>
      <c r="GP723">
        <f t="shared" si="609"/>
        <v>0</v>
      </c>
      <c r="GR723">
        <v>0</v>
      </c>
      <c r="GS723">
        <v>3</v>
      </c>
      <c r="GT723">
        <v>0</v>
      </c>
      <c r="GU723" t="s">
        <v>6</v>
      </c>
      <c r="GV723">
        <f t="shared" si="610"/>
        <v>0</v>
      </c>
      <c r="GW723">
        <v>1</v>
      </c>
      <c r="GX723">
        <f t="shared" si="611"/>
        <v>0</v>
      </c>
      <c r="HA723">
        <v>0</v>
      </c>
      <c r="HB723">
        <v>0</v>
      </c>
      <c r="HC723">
        <f t="shared" si="612"/>
        <v>0</v>
      </c>
      <c r="HE723" t="s">
        <v>6</v>
      </c>
      <c r="HF723" t="s">
        <v>6</v>
      </c>
      <c r="HM723" t="s">
        <v>6</v>
      </c>
      <c r="HN723" t="s">
        <v>31</v>
      </c>
      <c r="HO723" t="s">
        <v>32</v>
      </c>
      <c r="HP723" t="s">
        <v>27</v>
      </c>
      <c r="HQ723" t="s">
        <v>27</v>
      </c>
      <c r="HS723">
        <v>0</v>
      </c>
      <c r="IK723">
        <v>0</v>
      </c>
    </row>
    <row r="724" spans="1:245" x14ac:dyDescent="0.2">
      <c r="A724">
        <v>18</v>
      </c>
      <c r="B724">
        <v>1</v>
      </c>
      <c r="C724">
        <v>979</v>
      </c>
      <c r="E724" t="s">
        <v>505</v>
      </c>
      <c r="F724" t="s">
        <v>47</v>
      </c>
      <c r="G724" t="s">
        <v>48</v>
      </c>
      <c r="H724" t="str">
        <f>'1.Ведомость'!C368</f>
        <v>РУБ</v>
      </c>
      <c r="I724">
        <f>I723*J724</f>
        <v>1.9</v>
      </c>
      <c r="J724">
        <v>9.9999999999999992E-2</v>
      </c>
      <c r="K724">
        <v>0.1</v>
      </c>
      <c r="O724">
        <f t="shared" si="583"/>
        <v>18.850000000000001</v>
      </c>
      <c r="P724">
        <f t="shared" si="584"/>
        <v>18.850000000000001</v>
      </c>
      <c r="Q724">
        <f t="shared" si="585"/>
        <v>0</v>
      </c>
      <c r="R724">
        <f t="shared" si="586"/>
        <v>0</v>
      </c>
      <c r="S724">
        <f t="shared" si="587"/>
        <v>0</v>
      </c>
      <c r="T724">
        <f t="shared" si="588"/>
        <v>0</v>
      </c>
      <c r="U724">
        <f t="shared" si="589"/>
        <v>0</v>
      </c>
      <c r="V724">
        <f t="shared" si="590"/>
        <v>0</v>
      </c>
      <c r="W724">
        <f t="shared" si="591"/>
        <v>0</v>
      </c>
      <c r="X724">
        <f t="shared" si="592"/>
        <v>0</v>
      </c>
      <c r="Y724">
        <f t="shared" si="593"/>
        <v>0</v>
      </c>
      <c r="AA724">
        <v>92843885</v>
      </c>
      <c r="AB724">
        <f t="shared" si="594"/>
        <v>1</v>
      </c>
      <c r="AC724">
        <f t="shared" si="595"/>
        <v>1</v>
      </c>
      <c r="AD724">
        <f>ROUND((((ET724)-(EU724))+AE724),2)</f>
        <v>0</v>
      </c>
      <c r="AE724">
        <f t="shared" ref="AE724:AF726" si="615">ROUND((EU724),2)</f>
        <v>0</v>
      </c>
      <c r="AF724">
        <f t="shared" si="615"/>
        <v>0</v>
      </c>
      <c r="AG724">
        <f t="shared" si="596"/>
        <v>0</v>
      </c>
      <c r="AH724">
        <f t="shared" ref="AH724:AI726" si="616">(EW724)</f>
        <v>0</v>
      </c>
      <c r="AI724">
        <f t="shared" si="616"/>
        <v>0</v>
      </c>
      <c r="AJ724">
        <f t="shared" si="597"/>
        <v>0</v>
      </c>
      <c r="AK724">
        <v>1</v>
      </c>
      <c r="AL724">
        <v>1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1</v>
      </c>
      <c r="AW724">
        <v>1</v>
      </c>
      <c r="AZ724">
        <v>1</v>
      </c>
      <c r="BA724">
        <v>1</v>
      </c>
      <c r="BB724">
        <v>1</v>
      </c>
      <c r="BC724">
        <v>9.92</v>
      </c>
      <c r="BD724" t="s">
        <v>6</v>
      </c>
      <c r="BE724" t="s">
        <v>6</v>
      </c>
      <c r="BF724" t="s">
        <v>6</v>
      </c>
      <c r="BG724" t="s">
        <v>6</v>
      </c>
      <c r="BH724">
        <v>3</v>
      </c>
      <c r="BI724">
        <v>1</v>
      </c>
      <c r="BJ724" t="s">
        <v>50</v>
      </c>
      <c r="BM724">
        <v>500001</v>
      </c>
      <c r="BN724">
        <v>0</v>
      </c>
      <c r="BO724" t="s">
        <v>6</v>
      </c>
      <c r="BP724">
        <v>0</v>
      </c>
      <c r="BQ724">
        <v>8</v>
      </c>
      <c r="BR724">
        <v>0</v>
      </c>
      <c r="BS724">
        <v>1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6</v>
      </c>
      <c r="BZ724">
        <v>0</v>
      </c>
      <c r="CA724">
        <v>0</v>
      </c>
      <c r="CB724" t="s">
        <v>6</v>
      </c>
      <c r="CE724">
        <v>0</v>
      </c>
      <c r="CF724">
        <v>0</v>
      </c>
      <c r="CG724">
        <v>0</v>
      </c>
      <c r="CM724">
        <v>0</v>
      </c>
      <c r="CN724" t="s">
        <v>6</v>
      </c>
      <c r="CO724">
        <v>0</v>
      </c>
      <c r="CP724">
        <f t="shared" si="598"/>
        <v>18.850000000000001</v>
      </c>
      <c r="CQ724">
        <f>AC724*BC724</f>
        <v>9.92</v>
      </c>
      <c r="CR724">
        <f>AD724*BB724</f>
        <v>0</v>
      </c>
      <c r="CS724">
        <f t="shared" si="599"/>
        <v>0</v>
      </c>
      <c r="CT724">
        <f t="shared" si="600"/>
        <v>0</v>
      </c>
      <c r="CU724">
        <f t="shared" si="601"/>
        <v>0</v>
      </c>
      <c r="CV724">
        <f t="shared" si="602"/>
        <v>0</v>
      </c>
      <c r="CW724">
        <f t="shared" si="603"/>
        <v>0</v>
      </c>
      <c r="CX724">
        <f t="shared" si="604"/>
        <v>0</v>
      </c>
      <c r="CY724">
        <f t="shared" si="613"/>
        <v>0</v>
      </c>
      <c r="CZ724">
        <f t="shared" si="614"/>
        <v>0</v>
      </c>
      <c r="DC724" t="s">
        <v>6</v>
      </c>
      <c r="DD724" t="s">
        <v>6</v>
      </c>
      <c r="DE724" t="s">
        <v>6</v>
      </c>
      <c r="DF724" t="s">
        <v>6</v>
      </c>
      <c r="DG724" t="s">
        <v>6</v>
      </c>
      <c r="DH724" t="s">
        <v>6</v>
      </c>
      <c r="DI724" t="s">
        <v>6</v>
      </c>
      <c r="DJ724" t="s">
        <v>6</v>
      </c>
      <c r="DK724" t="s">
        <v>6</v>
      </c>
      <c r="DL724" t="s">
        <v>6</v>
      </c>
      <c r="DM724" t="s">
        <v>6</v>
      </c>
      <c r="DN724">
        <v>0</v>
      </c>
      <c r="DO724">
        <v>0</v>
      </c>
      <c r="DP724">
        <v>1</v>
      </c>
      <c r="DQ724">
        <v>1</v>
      </c>
      <c r="DU724">
        <v>1013</v>
      </c>
      <c r="DV724" t="s">
        <v>49</v>
      </c>
      <c r="DW724" t="s">
        <v>49</v>
      </c>
      <c r="DX724">
        <v>1</v>
      </c>
      <c r="DZ724" t="s">
        <v>6</v>
      </c>
      <c r="EA724" t="s">
        <v>6</v>
      </c>
      <c r="EB724" t="s">
        <v>6</v>
      </c>
      <c r="EC724" t="s">
        <v>6</v>
      </c>
      <c r="EE724">
        <v>66696658</v>
      </c>
      <c r="EF724">
        <v>8</v>
      </c>
      <c r="EG724" t="s">
        <v>51</v>
      </c>
      <c r="EH724">
        <v>0</v>
      </c>
      <c r="EI724" t="s">
        <v>6</v>
      </c>
      <c r="EJ724">
        <v>1</v>
      </c>
      <c r="EK724">
        <v>500001</v>
      </c>
      <c r="EL724" t="s">
        <v>52</v>
      </c>
      <c r="EM724" t="s">
        <v>53</v>
      </c>
      <c r="EO724" t="s">
        <v>6</v>
      </c>
      <c r="EQ724">
        <v>0</v>
      </c>
      <c r="ER724">
        <v>1</v>
      </c>
      <c r="ES724">
        <v>1</v>
      </c>
      <c r="ET724">
        <v>0</v>
      </c>
      <c r="EU724">
        <v>0</v>
      </c>
      <c r="EV724">
        <v>0</v>
      </c>
      <c r="EW724">
        <v>0</v>
      </c>
      <c r="EX724">
        <v>0</v>
      </c>
      <c r="FQ724">
        <v>0</v>
      </c>
      <c r="FR724">
        <v>0</v>
      </c>
      <c r="FS724">
        <v>0</v>
      </c>
      <c r="FX724">
        <v>0</v>
      </c>
      <c r="FY724">
        <v>0</v>
      </c>
      <c r="GA724" t="s">
        <v>6</v>
      </c>
      <c r="GD724">
        <v>1</v>
      </c>
      <c r="GF724">
        <v>-1743999360</v>
      </c>
      <c r="GG724">
        <v>2</v>
      </c>
      <c r="GH724">
        <v>1</v>
      </c>
      <c r="GI724">
        <v>4</v>
      </c>
      <c r="GJ724">
        <v>0</v>
      </c>
      <c r="GK724">
        <v>0</v>
      </c>
      <c r="GL724">
        <f t="shared" si="605"/>
        <v>0</v>
      </c>
      <c r="GM724">
        <f t="shared" si="606"/>
        <v>18.850000000000001</v>
      </c>
      <c r="GN724">
        <f t="shared" si="607"/>
        <v>18.850000000000001</v>
      </c>
      <c r="GO724">
        <f t="shared" si="608"/>
        <v>0</v>
      </c>
      <c r="GP724">
        <f t="shared" si="609"/>
        <v>0</v>
      </c>
      <c r="GR724">
        <v>0</v>
      </c>
      <c r="GS724">
        <v>3</v>
      </c>
      <c r="GT724">
        <v>0</v>
      </c>
      <c r="GU724" t="s">
        <v>6</v>
      </c>
      <c r="GV724">
        <f t="shared" si="610"/>
        <v>0</v>
      </c>
      <c r="GW724">
        <v>1</v>
      </c>
      <c r="GX724">
        <f t="shared" si="611"/>
        <v>0</v>
      </c>
      <c r="HA724">
        <v>0</v>
      </c>
      <c r="HB724">
        <v>0</v>
      </c>
      <c r="HC724">
        <f t="shared" si="612"/>
        <v>0</v>
      </c>
      <c r="HE724" t="s">
        <v>6</v>
      </c>
      <c r="HF724" t="s">
        <v>6</v>
      </c>
      <c r="HM724" t="s">
        <v>6</v>
      </c>
      <c r="HN724" t="s">
        <v>6</v>
      </c>
      <c r="HO724" t="s">
        <v>6</v>
      </c>
      <c r="HP724" t="s">
        <v>6</v>
      </c>
      <c r="HQ724" t="s">
        <v>6</v>
      </c>
      <c r="HS724">
        <v>0</v>
      </c>
      <c r="IK724">
        <v>0</v>
      </c>
    </row>
    <row r="725" spans="1:245" x14ac:dyDescent="0.2">
      <c r="A725">
        <v>18</v>
      </c>
      <c r="B725">
        <v>1</v>
      </c>
      <c r="C725">
        <v>983</v>
      </c>
      <c r="E725" t="s">
        <v>506</v>
      </c>
      <c r="F725" t="s">
        <v>55</v>
      </c>
      <c r="G725" t="s">
        <v>56</v>
      </c>
      <c r="H725" t="str">
        <f>'1.Ведомость'!C369</f>
        <v>м2</v>
      </c>
      <c r="I725">
        <f>I723*J725</f>
        <v>-0.76</v>
      </c>
      <c r="J725">
        <v>-0.04</v>
      </c>
      <c r="K725">
        <v>-0.04</v>
      </c>
      <c r="O725">
        <f t="shared" si="583"/>
        <v>-6981.3</v>
      </c>
      <c r="P725">
        <f t="shared" si="584"/>
        <v>-6981.3</v>
      </c>
      <c r="Q725">
        <f t="shared" si="585"/>
        <v>0</v>
      </c>
      <c r="R725">
        <f t="shared" si="586"/>
        <v>0</v>
      </c>
      <c r="S725">
        <f t="shared" si="587"/>
        <v>0</v>
      </c>
      <c r="T725">
        <f t="shared" si="588"/>
        <v>0</v>
      </c>
      <c r="U725">
        <f t="shared" si="589"/>
        <v>0</v>
      </c>
      <c r="V725">
        <f t="shared" si="590"/>
        <v>0</v>
      </c>
      <c r="W725">
        <f t="shared" si="591"/>
        <v>0</v>
      </c>
      <c r="X725">
        <f t="shared" si="592"/>
        <v>0</v>
      </c>
      <c r="Y725">
        <f t="shared" si="593"/>
        <v>0</v>
      </c>
      <c r="AA725">
        <v>92843885</v>
      </c>
      <c r="AB725">
        <f t="shared" si="594"/>
        <v>926</v>
      </c>
      <c r="AC725">
        <f t="shared" si="595"/>
        <v>926</v>
      </c>
      <c r="AD725">
        <f>ROUND((((ET725)-(EU725))+AE725),2)</f>
        <v>0</v>
      </c>
      <c r="AE725">
        <f t="shared" si="615"/>
        <v>0</v>
      </c>
      <c r="AF725">
        <f t="shared" si="615"/>
        <v>0</v>
      </c>
      <c r="AG725">
        <f t="shared" si="596"/>
        <v>0</v>
      </c>
      <c r="AH725">
        <f t="shared" si="616"/>
        <v>0</v>
      </c>
      <c r="AI725">
        <f t="shared" si="616"/>
        <v>0</v>
      </c>
      <c r="AJ725">
        <f t="shared" si="597"/>
        <v>0</v>
      </c>
      <c r="AK725">
        <v>926</v>
      </c>
      <c r="AL725">
        <v>926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1</v>
      </c>
      <c r="AW725">
        <v>1</v>
      </c>
      <c r="AZ725">
        <v>1</v>
      </c>
      <c r="BA725">
        <v>1</v>
      </c>
      <c r="BB725">
        <v>1</v>
      </c>
      <c r="BC725">
        <v>9.92</v>
      </c>
      <c r="BD725" t="s">
        <v>6</v>
      </c>
      <c r="BE725" t="s">
        <v>6</v>
      </c>
      <c r="BF725" t="s">
        <v>6</v>
      </c>
      <c r="BG725" t="s">
        <v>6</v>
      </c>
      <c r="BH725">
        <v>3</v>
      </c>
      <c r="BI725">
        <v>1</v>
      </c>
      <c r="BJ725" t="s">
        <v>58</v>
      </c>
      <c r="BM725">
        <v>500001</v>
      </c>
      <c r="BN725">
        <v>0</v>
      </c>
      <c r="BO725" t="s">
        <v>6</v>
      </c>
      <c r="BP725">
        <v>0</v>
      </c>
      <c r="BQ725">
        <v>8</v>
      </c>
      <c r="BR725">
        <v>1</v>
      </c>
      <c r="BS725">
        <v>1</v>
      </c>
      <c r="BT725">
        <v>1</v>
      </c>
      <c r="BU725">
        <v>1</v>
      </c>
      <c r="BV725">
        <v>1</v>
      </c>
      <c r="BW725">
        <v>1</v>
      </c>
      <c r="BX725">
        <v>1</v>
      </c>
      <c r="BY725" t="s">
        <v>6</v>
      </c>
      <c r="BZ725">
        <v>0</v>
      </c>
      <c r="CA725">
        <v>0</v>
      </c>
      <c r="CB725" t="s">
        <v>6</v>
      </c>
      <c r="CE725">
        <v>0</v>
      </c>
      <c r="CF725">
        <v>0</v>
      </c>
      <c r="CG725">
        <v>0</v>
      </c>
      <c r="CM725">
        <v>0</v>
      </c>
      <c r="CN725" t="s">
        <v>6</v>
      </c>
      <c r="CO725">
        <v>0</v>
      </c>
      <c r="CP725">
        <f t="shared" si="598"/>
        <v>-6981.3</v>
      </c>
      <c r="CQ725">
        <f>AC725*BC725</f>
        <v>9185.92</v>
      </c>
      <c r="CR725">
        <f>AD725*BB725</f>
        <v>0</v>
      </c>
      <c r="CS725">
        <f t="shared" si="599"/>
        <v>0</v>
      </c>
      <c r="CT725">
        <f t="shared" si="600"/>
        <v>0</v>
      </c>
      <c r="CU725">
        <f t="shared" si="601"/>
        <v>0</v>
      </c>
      <c r="CV725">
        <f t="shared" si="602"/>
        <v>0</v>
      </c>
      <c r="CW725">
        <f t="shared" si="603"/>
        <v>0</v>
      </c>
      <c r="CX725">
        <f t="shared" si="604"/>
        <v>0</v>
      </c>
      <c r="CY725">
        <f t="shared" si="613"/>
        <v>0</v>
      </c>
      <c r="CZ725">
        <f t="shared" si="614"/>
        <v>0</v>
      </c>
      <c r="DC725" t="s">
        <v>6</v>
      </c>
      <c r="DD725" t="s">
        <v>6</v>
      </c>
      <c r="DE725" t="s">
        <v>6</v>
      </c>
      <c r="DF725" t="s">
        <v>6</v>
      </c>
      <c r="DG725" t="s">
        <v>6</v>
      </c>
      <c r="DH725" t="s">
        <v>6</v>
      </c>
      <c r="DI725" t="s">
        <v>6</v>
      </c>
      <c r="DJ725" t="s">
        <v>6</v>
      </c>
      <c r="DK725" t="s">
        <v>6</v>
      </c>
      <c r="DL725" t="s">
        <v>6</v>
      </c>
      <c r="DM725" t="s">
        <v>6</v>
      </c>
      <c r="DN725">
        <v>0</v>
      </c>
      <c r="DO725">
        <v>0</v>
      </c>
      <c r="DP725">
        <v>1</v>
      </c>
      <c r="DQ725">
        <v>1</v>
      </c>
      <c r="DU725">
        <v>1005</v>
      </c>
      <c r="DV725" t="s">
        <v>57</v>
      </c>
      <c r="DW725" t="s">
        <v>57</v>
      </c>
      <c r="DX725">
        <v>1</v>
      </c>
      <c r="DZ725" t="s">
        <v>6</v>
      </c>
      <c r="EA725" t="s">
        <v>6</v>
      </c>
      <c r="EB725" t="s">
        <v>6</v>
      </c>
      <c r="EC725" t="s">
        <v>6</v>
      </c>
      <c r="EE725">
        <v>66696658</v>
      </c>
      <c r="EF725">
        <v>8</v>
      </c>
      <c r="EG725" t="s">
        <v>51</v>
      </c>
      <c r="EH725">
        <v>0</v>
      </c>
      <c r="EI725" t="s">
        <v>6</v>
      </c>
      <c r="EJ725">
        <v>1</v>
      </c>
      <c r="EK725">
        <v>500001</v>
      </c>
      <c r="EL725" t="s">
        <v>52</v>
      </c>
      <c r="EM725" t="s">
        <v>53</v>
      </c>
      <c r="EO725" t="s">
        <v>6</v>
      </c>
      <c r="EQ725">
        <v>32768</v>
      </c>
      <c r="ER725">
        <v>926</v>
      </c>
      <c r="ES725">
        <v>926</v>
      </c>
      <c r="ET725">
        <v>0</v>
      </c>
      <c r="EU725">
        <v>0</v>
      </c>
      <c r="EV725">
        <v>0</v>
      </c>
      <c r="EW725">
        <v>0</v>
      </c>
      <c r="EX725">
        <v>0</v>
      </c>
      <c r="FQ725">
        <v>0</v>
      </c>
      <c r="FR725">
        <v>0</v>
      </c>
      <c r="FS725">
        <v>0</v>
      </c>
      <c r="FX725">
        <v>0</v>
      </c>
      <c r="FY725">
        <v>0</v>
      </c>
      <c r="GA725" t="s">
        <v>6</v>
      </c>
      <c r="GD725">
        <v>1</v>
      </c>
      <c r="GF725">
        <v>-1896968330</v>
      </c>
      <c r="GG725">
        <v>2</v>
      </c>
      <c r="GH725">
        <v>1</v>
      </c>
      <c r="GI725">
        <v>4</v>
      </c>
      <c r="GJ725">
        <v>0</v>
      </c>
      <c r="GK725">
        <v>0</v>
      </c>
      <c r="GL725">
        <f t="shared" si="605"/>
        <v>0</v>
      </c>
      <c r="GM725">
        <f t="shared" si="606"/>
        <v>-6981.3</v>
      </c>
      <c r="GN725">
        <f t="shared" si="607"/>
        <v>-6981.3</v>
      </c>
      <c r="GO725">
        <f t="shared" si="608"/>
        <v>0</v>
      </c>
      <c r="GP725">
        <f t="shared" si="609"/>
        <v>0</v>
      </c>
      <c r="GR725">
        <v>0</v>
      </c>
      <c r="GS725">
        <v>3</v>
      </c>
      <c r="GT725">
        <v>0</v>
      </c>
      <c r="GU725" t="s">
        <v>6</v>
      </c>
      <c r="GV725">
        <f t="shared" si="610"/>
        <v>0</v>
      </c>
      <c r="GW725">
        <v>1</v>
      </c>
      <c r="GX725">
        <f t="shared" si="611"/>
        <v>0</v>
      </c>
      <c r="HA725">
        <v>0</v>
      </c>
      <c r="HB725">
        <v>0</v>
      </c>
      <c r="HC725">
        <f t="shared" si="612"/>
        <v>0</v>
      </c>
      <c r="HE725" t="s">
        <v>6</v>
      </c>
      <c r="HF725" t="s">
        <v>6</v>
      </c>
      <c r="HM725" t="s">
        <v>6</v>
      </c>
      <c r="HN725" t="s">
        <v>6</v>
      </c>
      <c r="HO725" t="s">
        <v>6</v>
      </c>
      <c r="HP725" t="s">
        <v>6</v>
      </c>
      <c r="HQ725" t="s">
        <v>6</v>
      </c>
      <c r="HS725">
        <v>0</v>
      </c>
      <c r="IK725">
        <v>0</v>
      </c>
    </row>
    <row r="726" spans="1:245" x14ac:dyDescent="0.2">
      <c r="A726">
        <v>18</v>
      </c>
      <c r="B726">
        <v>1</v>
      </c>
      <c r="C726">
        <v>984</v>
      </c>
      <c r="E726" t="s">
        <v>507</v>
      </c>
      <c r="F726" t="s">
        <v>34</v>
      </c>
      <c r="G726" t="s">
        <v>281</v>
      </c>
      <c r="H726" t="str">
        <f>'1.Ведомость'!C370</f>
        <v>ШТ</v>
      </c>
      <c r="I726">
        <f>I723*J726</f>
        <v>19</v>
      </c>
      <c r="J726">
        <v>1</v>
      </c>
      <c r="K726">
        <v>1</v>
      </c>
      <c r="O726">
        <f t="shared" si="583"/>
        <v>16132.14</v>
      </c>
      <c r="P726">
        <f t="shared" si="584"/>
        <v>16132.14</v>
      </c>
      <c r="Q726">
        <f t="shared" si="585"/>
        <v>0</v>
      </c>
      <c r="R726">
        <f t="shared" si="586"/>
        <v>0</v>
      </c>
      <c r="S726">
        <f t="shared" si="587"/>
        <v>0</v>
      </c>
      <c r="T726">
        <f t="shared" si="588"/>
        <v>0</v>
      </c>
      <c r="U726">
        <f t="shared" si="589"/>
        <v>0</v>
      </c>
      <c r="V726">
        <f t="shared" si="590"/>
        <v>0</v>
      </c>
      <c r="W726">
        <f t="shared" si="591"/>
        <v>0</v>
      </c>
      <c r="X726">
        <f t="shared" si="592"/>
        <v>0</v>
      </c>
      <c r="Y726">
        <f t="shared" si="593"/>
        <v>0</v>
      </c>
      <c r="AA726">
        <v>92843885</v>
      </c>
      <c r="AB726">
        <f t="shared" si="594"/>
        <v>849.06</v>
      </c>
      <c r="AC726">
        <f t="shared" si="595"/>
        <v>849.06</v>
      </c>
      <c r="AD726">
        <f>ROUND((((ET726)-(EU726))+AE726),2)</f>
        <v>0</v>
      </c>
      <c r="AE726">
        <f t="shared" si="615"/>
        <v>0</v>
      </c>
      <c r="AF726">
        <f t="shared" si="615"/>
        <v>0</v>
      </c>
      <c r="AG726">
        <f t="shared" si="596"/>
        <v>0</v>
      </c>
      <c r="AH726">
        <f t="shared" si="616"/>
        <v>0</v>
      </c>
      <c r="AI726">
        <f t="shared" si="616"/>
        <v>0</v>
      </c>
      <c r="AJ726">
        <f t="shared" si="597"/>
        <v>0</v>
      </c>
      <c r="AK726">
        <v>849.06</v>
      </c>
      <c r="AL726">
        <v>849.06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1</v>
      </c>
      <c r="AW726">
        <v>1</v>
      </c>
      <c r="AZ726">
        <v>1</v>
      </c>
      <c r="BA726">
        <v>1</v>
      </c>
      <c r="BB726">
        <v>1</v>
      </c>
      <c r="BC726">
        <v>9.92</v>
      </c>
      <c r="BD726" t="s">
        <v>6</v>
      </c>
      <c r="BE726" t="s">
        <v>6</v>
      </c>
      <c r="BF726" t="s">
        <v>6</v>
      </c>
      <c r="BG726" t="s">
        <v>6</v>
      </c>
      <c r="BH726">
        <v>3</v>
      </c>
      <c r="BI726">
        <v>1</v>
      </c>
      <c r="BJ726" t="s">
        <v>61</v>
      </c>
      <c r="BM726">
        <v>500001</v>
      </c>
      <c r="BN726">
        <v>0</v>
      </c>
      <c r="BO726" t="s">
        <v>6</v>
      </c>
      <c r="BP726">
        <v>0</v>
      </c>
      <c r="BQ726">
        <v>8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6</v>
      </c>
      <c r="BZ726">
        <v>0</v>
      </c>
      <c r="CA726">
        <v>0</v>
      </c>
      <c r="CB726" t="s">
        <v>6</v>
      </c>
      <c r="CE726">
        <v>0</v>
      </c>
      <c r="CF726">
        <v>0</v>
      </c>
      <c r="CG726">
        <v>0</v>
      </c>
      <c r="CM726">
        <v>0</v>
      </c>
      <c r="CN726" t="s">
        <v>6</v>
      </c>
      <c r="CO726">
        <v>0</v>
      </c>
      <c r="CP726">
        <f t="shared" si="598"/>
        <v>16132.14</v>
      </c>
      <c r="CQ726">
        <f>AC726</f>
        <v>849.06</v>
      </c>
      <c r="CR726">
        <f>AD726</f>
        <v>0</v>
      </c>
      <c r="CS726">
        <f t="shared" si="599"/>
        <v>0</v>
      </c>
      <c r="CT726">
        <f t="shared" si="600"/>
        <v>0</v>
      </c>
      <c r="CU726">
        <f t="shared" si="601"/>
        <v>0</v>
      </c>
      <c r="CV726">
        <f t="shared" si="602"/>
        <v>0</v>
      </c>
      <c r="CW726">
        <f t="shared" si="603"/>
        <v>0</v>
      </c>
      <c r="CX726">
        <f t="shared" si="604"/>
        <v>0</v>
      </c>
      <c r="CY726">
        <f t="shared" si="613"/>
        <v>0</v>
      </c>
      <c r="CZ726">
        <f t="shared" si="614"/>
        <v>0</v>
      </c>
      <c r="DC726" t="s">
        <v>6</v>
      </c>
      <c r="DD726" t="s">
        <v>6</v>
      </c>
      <c r="DE726" t="s">
        <v>6</v>
      </c>
      <c r="DF726" t="s">
        <v>6</v>
      </c>
      <c r="DG726" t="s">
        <v>6</v>
      </c>
      <c r="DH726" t="s">
        <v>6</v>
      </c>
      <c r="DI726" t="s">
        <v>6</v>
      </c>
      <c r="DJ726" t="s">
        <v>6</v>
      </c>
      <c r="DK726" t="s">
        <v>6</v>
      </c>
      <c r="DL726" t="s">
        <v>6</v>
      </c>
      <c r="DM726" t="s">
        <v>6</v>
      </c>
      <c r="DN726">
        <v>0</v>
      </c>
      <c r="DO726">
        <v>0</v>
      </c>
      <c r="DP726">
        <v>1</v>
      </c>
      <c r="DQ726">
        <v>1</v>
      </c>
      <c r="DU726">
        <v>1013</v>
      </c>
      <c r="DV726" t="s">
        <v>22</v>
      </c>
      <c r="DW726" t="s">
        <v>22</v>
      </c>
      <c r="DX726">
        <v>1</v>
      </c>
      <c r="DZ726" t="s">
        <v>6</v>
      </c>
      <c r="EA726" t="s">
        <v>6</v>
      </c>
      <c r="EB726" t="s">
        <v>6</v>
      </c>
      <c r="EC726" t="s">
        <v>6</v>
      </c>
      <c r="EE726">
        <v>66696658</v>
      </c>
      <c r="EF726">
        <v>8</v>
      </c>
      <c r="EG726" t="s">
        <v>51</v>
      </c>
      <c r="EH726">
        <v>0</v>
      </c>
      <c r="EI726" t="s">
        <v>6</v>
      </c>
      <c r="EJ726">
        <v>1</v>
      </c>
      <c r="EK726">
        <v>500001</v>
      </c>
      <c r="EL726" t="s">
        <v>52</v>
      </c>
      <c r="EM726" t="s">
        <v>53</v>
      </c>
      <c r="EO726" t="s">
        <v>6</v>
      </c>
      <c r="EQ726">
        <v>1310720</v>
      </c>
      <c r="ER726">
        <v>849.06</v>
      </c>
      <c r="ES726">
        <v>849.06</v>
      </c>
      <c r="ET726">
        <v>0</v>
      </c>
      <c r="EU726">
        <v>0</v>
      </c>
      <c r="EV726">
        <v>0</v>
      </c>
      <c r="EW726">
        <v>0</v>
      </c>
      <c r="EX726">
        <v>0</v>
      </c>
      <c r="EZ726">
        <v>5</v>
      </c>
      <c r="FC726">
        <v>0</v>
      </c>
      <c r="FD726">
        <v>18</v>
      </c>
      <c r="FF726">
        <v>807.38</v>
      </c>
      <c r="FQ726">
        <v>0</v>
      </c>
      <c r="FR726">
        <v>0</v>
      </c>
      <c r="FS726">
        <v>0</v>
      </c>
      <c r="FX726">
        <v>0</v>
      </c>
      <c r="FY726">
        <v>0</v>
      </c>
      <c r="GA726" t="s">
        <v>282</v>
      </c>
      <c r="GD726">
        <v>1</v>
      </c>
      <c r="GF726">
        <v>-2092239008</v>
      </c>
      <c r="GG726">
        <v>2</v>
      </c>
      <c r="GH726">
        <v>3</v>
      </c>
      <c r="GI726">
        <v>4</v>
      </c>
      <c r="GJ726">
        <v>0</v>
      </c>
      <c r="GK726">
        <v>0</v>
      </c>
      <c r="GL726">
        <f t="shared" si="605"/>
        <v>0</v>
      </c>
      <c r="GM726">
        <f t="shared" si="606"/>
        <v>16132.14</v>
      </c>
      <c r="GN726">
        <f t="shared" si="607"/>
        <v>16132.14</v>
      </c>
      <c r="GO726">
        <f t="shared" si="608"/>
        <v>0</v>
      </c>
      <c r="GP726">
        <f t="shared" si="609"/>
        <v>0</v>
      </c>
      <c r="GR726">
        <v>1</v>
      </c>
      <c r="GS726">
        <v>1</v>
      </c>
      <c r="GT726">
        <v>0</v>
      </c>
      <c r="GU726" t="s">
        <v>6</v>
      </c>
      <c r="GV726">
        <f t="shared" si="610"/>
        <v>0</v>
      </c>
      <c r="GW726">
        <v>1</v>
      </c>
      <c r="GX726">
        <f t="shared" si="611"/>
        <v>0</v>
      </c>
      <c r="HA726">
        <v>0</v>
      </c>
      <c r="HB726">
        <v>0</v>
      </c>
      <c r="HC726">
        <f t="shared" si="612"/>
        <v>0</v>
      </c>
      <c r="HE726" t="s">
        <v>40</v>
      </c>
      <c r="HF726" t="s">
        <v>42</v>
      </c>
      <c r="HG726">
        <f>ROUND(AC726*I726,2)</f>
        <v>16132.14</v>
      </c>
      <c r="HM726" t="s">
        <v>6</v>
      </c>
      <c r="HN726" t="s">
        <v>6</v>
      </c>
      <c r="HO726" t="s">
        <v>6</v>
      </c>
      <c r="HP726" t="s">
        <v>6</v>
      </c>
      <c r="HQ726" t="s">
        <v>6</v>
      </c>
      <c r="HS726">
        <v>0</v>
      </c>
      <c r="IK726">
        <v>0</v>
      </c>
    </row>
    <row r="727" spans="1:245" x14ac:dyDescent="0.2">
      <c r="A727">
        <v>17</v>
      </c>
      <c r="B727">
        <v>1</v>
      </c>
      <c r="C727">
        <f>ROW(SmtRes!A994)</f>
        <v>994</v>
      </c>
      <c r="D727">
        <f>ROW(EtalonRes!A1126)</f>
        <v>1126</v>
      </c>
      <c r="E727" t="s">
        <v>508</v>
      </c>
      <c r="F727" t="s">
        <v>43</v>
      </c>
      <c r="G727" t="s">
        <v>44</v>
      </c>
      <c r="H727" t="s">
        <v>22</v>
      </c>
      <c r="I727">
        <v>19</v>
      </c>
      <c r="J727">
        <v>0</v>
      </c>
      <c r="K727">
        <v>19</v>
      </c>
      <c r="O727">
        <f t="shared" si="583"/>
        <v>16767.11</v>
      </c>
      <c r="P727">
        <f t="shared" si="584"/>
        <v>7714.49</v>
      </c>
      <c r="Q727">
        <f t="shared" si="585"/>
        <v>462.95</v>
      </c>
      <c r="R727">
        <f t="shared" si="586"/>
        <v>110.78</v>
      </c>
      <c r="S727">
        <f t="shared" si="587"/>
        <v>8589.67</v>
      </c>
      <c r="T727">
        <f t="shared" si="588"/>
        <v>0</v>
      </c>
      <c r="U727">
        <f t="shared" si="589"/>
        <v>21.346499999999999</v>
      </c>
      <c r="V727">
        <f t="shared" si="590"/>
        <v>0.19950000000000001</v>
      </c>
      <c r="W727">
        <f t="shared" si="591"/>
        <v>0</v>
      </c>
      <c r="X727">
        <f t="shared" si="592"/>
        <v>10527.54</v>
      </c>
      <c r="Y727">
        <f t="shared" si="593"/>
        <v>6264.32</v>
      </c>
      <c r="AA727">
        <v>92843885</v>
      </c>
      <c r="AB727">
        <f t="shared" si="594"/>
        <v>52.56</v>
      </c>
      <c r="AC727">
        <f t="shared" si="595"/>
        <v>40.93</v>
      </c>
      <c r="AD727">
        <f>ROUND(((((ET727*ROUND(1.05,7)))-((EU727*ROUND(1.05,7))))+AE727),2)</f>
        <v>1.55</v>
      </c>
      <c r="AE727">
        <f>ROUND(((EU727*ROUND(1.05,7))),2)</f>
        <v>0.13</v>
      </c>
      <c r="AF727">
        <f>ROUND(((EV727*ROUND(1.05,7))),2)</f>
        <v>10.08</v>
      </c>
      <c r="AG727">
        <f t="shared" si="596"/>
        <v>0</v>
      </c>
      <c r="AH727">
        <f>((EW727*ROUND(1.05,7)))</f>
        <v>1.1235000000000002</v>
      </c>
      <c r="AI727">
        <f>((EX727*ROUND(1.05,7)))</f>
        <v>1.0500000000000001E-2</v>
      </c>
      <c r="AJ727">
        <f t="shared" si="597"/>
        <v>0</v>
      </c>
      <c r="AK727">
        <v>52</v>
      </c>
      <c r="AL727">
        <v>40.93</v>
      </c>
      <c r="AM727">
        <v>1.47</v>
      </c>
      <c r="AN727">
        <v>0.12</v>
      </c>
      <c r="AO727">
        <v>9.6</v>
      </c>
      <c r="AP727">
        <v>0</v>
      </c>
      <c r="AQ727">
        <v>1.07</v>
      </c>
      <c r="AR727">
        <v>0.01</v>
      </c>
      <c r="AS727">
        <v>0</v>
      </c>
      <c r="AT727">
        <v>121</v>
      </c>
      <c r="AU727">
        <v>72</v>
      </c>
      <c r="AV727">
        <v>1</v>
      </c>
      <c r="AW727">
        <v>1</v>
      </c>
      <c r="AZ727">
        <v>1</v>
      </c>
      <c r="BA727">
        <v>44.85</v>
      </c>
      <c r="BB727">
        <v>15.72</v>
      </c>
      <c r="BC727">
        <v>9.92</v>
      </c>
      <c r="BD727" t="s">
        <v>6</v>
      </c>
      <c r="BE727" t="s">
        <v>6</v>
      </c>
      <c r="BF727" t="s">
        <v>6</v>
      </c>
      <c r="BG727" t="s">
        <v>6</v>
      </c>
      <c r="BH727">
        <v>0</v>
      </c>
      <c r="BI727">
        <v>1</v>
      </c>
      <c r="BJ727" t="s">
        <v>45</v>
      </c>
      <c r="BM727">
        <v>20001</v>
      </c>
      <c r="BN727">
        <v>0</v>
      </c>
      <c r="BO727" t="s">
        <v>6</v>
      </c>
      <c r="BP727">
        <v>0</v>
      </c>
      <c r="BQ727">
        <v>22</v>
      </c>
      <c r="BR727">
        <v>0</v>
      </c>
      <c r="BS727">
        <v>44.85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6</v>
      </c>
      <c r="BZ727">
        <v>121</v>
      </c>
      <c r="CA727">
        <v>72</v>
      </c>
      <c r="CB727" t="s">
        <v>6</v>
      </c>
      <c r="CE727">
        <v>0</v>
      </c>
      <c r="CF727">
        <v>0</v>
      </c>
      <c r="CG727">
        <v>0</v>
      </c>
      <c r="CM727">
        <v>0</v>
      </c>
      <c r="CN727" t="s">
        <v>24</v>
      </c>
      <c r="CO727">
        <v>0</v>
      </c>
      <c r="CP727">
        <f t="shared" si="598"/>
        <v>16767.11</v>
      </c>
      <c r="CQ727">
        <f>AC727*BC727</f>
        <v>406.0256</v>
      </c>
      <c r="CR727">
        <f>AD727*BB727</f>
        <v>24.366000000000003</v>
      </c>
      <c r="CS727">
        <f t="shared" si="599"/>
        <v>5.8305000000000007</v>
      </c>
      <c r="CT727">
        <f t="shared" si="600"/>
        <v>452.08800000000002</v>
      </c>
      <c r="CU727">
        <f t="shared" si="601"/>
        <v>0</v>
      </c>
      <c r="CV727">
        <f t="shared" si="602"/>
        <v>1.1235000000000002</v>
      </c>
      <c r="CW727">
        <f t="shared" si="603"/>
        <v>1.0500000000000001E-2</v>
      </c>
      <c r="CX727">
        <f t="shared" si="604"/>
        <v>0</v>
      </c>
      <c r="CY727">
        <f t="shared" si="613"/>
        <v>10527.544500000002</v>
      </c>
      <c r="CZ727">
        <f t="shared" si="614"/>
        <v>6264.3240000000005</v>
      </c>
      <c r="DC727" t="s">
        <v>6</v>
      </c>
      <c r="DD727" t="s">
        <v>6</v>
      </c>
      <c r="DE727" t="s">
        <v>25</v>
      </c>
      <c r="DF727" t="s">
        <v>25</v>
      </c>
      <c r="DG727" t="s">
        <v>25</v>
      </c>
      <c r="DH727" t="s">
        <v>6</v>
      </c>
      <c r="DI727" t="s">
        <v>25</v>
      </c>
      <c r="DJ727" t="s">
        <v>25</v>
      </c>
      <c r="DK727" t="s">
        <v>6</v>
      </c>
      <c r="DL727" t="s">
        <v>6</v>
      </c>
      <c r="DM727" t="s">
        <v>6</v>
      </c>
      <c r="DN727">
        <v>0</v>
      </c>
      <c r="DO727">
        <v>0</v>
      </c>
      <c r="DP727">
        <v>1</v>
      </c>
      <c r="DQ727">
        <v>1</v>
      </c>
      <c r="DU727">
        <v>1013</v>
      </c>
      <c r="DV727" t="s">
        <v>22</v>
      </c>
      <c r="DW727" t="s">
        <v>22</v>
      </c>
      <c r="DX727">
        <v>1</v>
      </c>
      <c r="DZ727" t="s">
        <v>6</v>
      </c>
      <c r="EA727" t="s">
        <v>6</v>
      </c>
      <c r="EB727" t="s">
        <v>6</v>
      </c>
      <c r="EC727" t="s">
        <v>6</v>
      </c>
      <c r="EE727">
        <v>66696438</v>
      </c>
      <c r="EF727">
        <v>22</v>
      </c>
      <c r="EG727" t="s">
        <v>26</v>
      </c>
      <c r="EH727">
        <v>16</v>
      </c>
      <c r="EI727" t="s">
        <v>27</v>
      </c>
      <c r="EJ727">
        <v>1</v>
      </c>
      <c r="EK727">
        <v>20001</v>
      </c>
      <c r="EL727" t="s">
        <v>28</v>
      </c>
      <c r="EM727" t="s">
        <v>29</v>
      </c>
      <c r="EO727" t="s">
        <v>30</v>
      </c>
      <c r="EQ727">
        <v>131072</v>
      </c>
      <c r="ER727">
        <v>52</v>
      </c>
      <c r="ES727">
        <v>40.93</v>
      </c>
      <c r="ET727">
        <v>1.47</v>
      </c>
      <c r="EU727">
        <v>0.12</v>
      </c>
      <c r="EV727">
        <v>9.6</v>
      </c>
      <c r="EW727">
        <v>1.07</v>
      </c>
      <c r="EX727">
        <v>0.01</v>
      </c>
      <c r="EY727">
        <v>0</v>
      </c>
      <c r="FQ727">
        <v>0</v>
      </c>
      <c r="FR727">
        <v>0</v>
      </c>
      <c r="FS727">
        <v>0</v>
      </c>
      <c r="FX727">
        <v>121</v>
      </c>
      <c r="FY727">
        <v>72</v>
      </c>
      <c r="GA727" t="s">
        <v>6</v>
      </c>
      <c r="GD727">
        <v>1</v>
      </c>
      <c r="GF727">
        <v>-476731723</v>
      </c>
      <c r="GG727">
        <v>2</v>
      </c>
      <c r="GH727">
        <v>1</v>
      </c>
      <c r="GI727">
        <v>4</v>
      </c>
      <c r="GJ727">
        <v>0</v>
      </c>
      <c r="GK727">
        <v>0</v>
      </c>
      <c r="GL727">
        <f t="shared" si="605"/>
        <v>0</v>
      </c>
      <c r="GM727">
        <f t="shared" si="606"/>
        <v>33558.97</v>
      </c>
      <c r="GN727">
        <f t="shared" si="607"/>
        <v>33558.97</v>
      </c>
      <c r="GO727">
        <f t="shared" si="608"/>
        <v>0</v>
      </c>
      <c r="GP727">
        <f t="shared" si="609"/>
        <v>0</v>
      </c>
      <c r="GR727">
        <v>0</v>
      </c>
      <c r="GS727">
        <v>3</v>
      </c>
      <c r="GT727">
        <v>0</v>
      </c>
      <c r="GU727" t="s">
        <v>6</v>
      </c>
      <c r="GV727">
        <f t="shared" si="610"/>
        <v>0</v>
      </c>
      <c r="GW727">
        <v>1</v>
      </c>
      <c r="GX727">
        <f t="shared" si="611"/>
        <v>0</v>
      </c>
      <c r="HA727">
        <v>0</v>
      </c>
      <c r="HB727">
        <v>0</v>
      </c>
      <c r="HC727">
        <f t="shared" si="612"/>
        <v>0</v>
      </c>
      <c r="HE727" t="s">
        <v>6</v>
      </c>
      <c r="HF727" t="s">
        <v>6</v>
      </c>
      <c r="HM727" t="s">
        <v>6</v>
      </c>
      <c r="HN727" t="s">
        <v>31</v>
      </c>
      <c r="HO727" t="s">
        <v>32</v>
      </c>
      <c r="HP727" t="s">
        <v>27</v>
      </c>
      <c r="HQ727" t="s">
        <v>27</v>
      </c>
      <c r="HS727">
        <v>0</v>
      </c>
      <c r="IK727">
        <v>0</v>
      </c>
    </row>
    <row r="728" spans="1:245" x14ac:dyDescent="0.2">
      <c r="A728">
        <v>18</v>
      </c>
      <c r="B728">
        <v>1</v>
      </c>
      <c r="C728">
        <v>989</v>
      </c>
      <c r="E728" t="s">
        <v>509</v>
      </c>
      <c r="F728" t="s">
        <v>47</v>
      </c>
      <c r="G728" t="s">
        <v>48</v>
      </c>
      <c r="H728" t="str">
        <f>'1.Ведомость'!C372</f>
        <v>РУБ</v>
      </c>
      <c r="I728">
        <f>I727*J728</f>
        <v>1.9</v>
      </c>
      <c r="J728">
        <v>9.9999999999999992E-2</v>
      </c>
      <c r="K728">
        <v>0.1</v>
      </c>
      <c r="O728">
        <f t="shared" si="583"/>
        <v>18.850000000000001</v>
      </c>
      <c r="P728">
        <f t="shared" si="584"/>
        <v>18.850000000000001</v>
      </c>
      <c r="Q728">
        <f t="shared" si="585"/>
        <v>0</v>
      </c>
      <c r="R728">
        <f t="shared" si="586"/>
        <v>0</v>
      </c>
      <c r="S728">
        <f t="shared" si="587"/>
        <v>0</v>
      </c>
      <c r="T728">
        <f t="shared" si="588"/>
        <v>0</v>
      </c>
      <c r="U728">
        <f t="shared" si="589"/>
        <v>0</v>
      </c>
      <c r="V728">
        <f t="shared" si="590"/>
        <v>0</v>
      </c>
      <c r="W728">
        <f t="shared" si="591"/>
        <v>0</v>
      </c>
      <c r="X728">
        <f t="shared" si="592"/>
        <v>0</v>
      </c>
      <c r="Y728">
        <f t="shared" si="593"/>
        <v>0</v>
      </c>
      <c r="AA728">
        <v>92843885</v>
      </c>
      <c r="AB728">
        <f t="shared" si="594"/>
        <v>1</v>
      </c>
      <c r="AC728">
        <f t="shared" si="595"/>
        <v>1</v>
      </c>
      <c r="AD728">
        <f>ROUND((((ET728)-(EU728))+AE728),2)</f>
        <v>0</v>
      </c>
      <c r="AE728">
        <f t="shared" ref="AE728:AF730" si="617">ROUND((EU728),2)</f>
        <v>0</v>
      </c>
      <c r="AF728">
        <f t="shared" si="617"/>
        <v>0</v>
      </c>
      <c r="AG728">
        <f t="shared" si="596"/>
        <v>0</v>
      </c>
      <c r="AH728">
        <f t="shared" ref="AH728:AI730" si="618">(EW728)</f>
        <v>0</v>
      </c>
      <c r="AI728">
        <f t="shared" si="618"/>
        <v>0</v>
      </c>
      <c r="AJ728">
        <f t="shared" si="597"/>
        <v>0</v>
      </c>
      <c r="AK728">
        <v>1</v>
      </c>
      <c r="AL728">
        <v>1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1</v>
      </c>
      <c r="AW728">
        <v>1</v>
      </c>
      <c r="AZ728">
        <v>1</v>
      </c>
      <c r="BA728">
        <v>1</v>
      </c>
      <c r="BB728">
        <v>1</v>
      </c>
      <c r="BC728">
        <v>9.92</v>
      </c>
      <c r="BD728" t="s">
        <v>6</v>
      </c>
      <c r="BE728" t="s">
        <v>6</v>
      </c>
      <c r="BF728" t="s">
        <v>6</v>
      </c>
      <c r="BG728" t="s">
        <v>6</v>
      </c>
      <c r="BH728">
        <v>3</v>
      </c>
      <c r="BI728">
        <v>1</v>
      </c>
      <c r="BJ728" t="s">
        <v>50</v>
      </c>
      <c r="BM728">
        <v>500001</v>
      </c>
      <c r="BN728">
        <v>0</v>
      </c>
      <c r="BO728" t="s">
        <v>6</v>
      </c>
      <c r="BP728">
        <v>0</v>
      </c>
      <c r="BQ728">
        <v>8</v>
      </c>
      <c r="BR728">
        <v>0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6</v>
      </c>
      <c r="BZ728">
        <v>0</v>
      </c>
      <c r="CA728">
        <v>0</v>
      </c>
      <c r="CB728" t="s">
        <v>6</v>
      </c>
      <c r="CE728">
        <v>0</v>
      </c>
      <c r="CF728">
        <v>0</v>
      </c>
      <c r="CG728">
        <v>0</v>
      </c>
      <c r="CM728">
        <v>0</v>
      </c>
      <c r="CN728" t="s">
        <v>6</v>
      </c>
      <c r="CO728">
        <v>0</v>
      </c>
      <c r="CP728">
        <f t="shared" si="598"/>
        <v>18.850000000000001</v>
      </c>
      <c r="CQ728">
        <f>AC728*BC728</f>
        <v>9.92</v>
      </c>
      <c r="CR728">
        <f>AD728*BB728</f>
        <v>0</v>
      </c>
      <c r="CS728">
        <f t="shared" si="599"/>
        <v>0</v>
      </c>
      <c r="CT728">
        <f t="shared" si="600"/>
        <v>0</v>
      </c>
      <c r="CU728">
        <f t="shared" si="601"/>
        <v>0</v>
      </c>
      <c r="CV728">
        <f t="shared" si="602"/>
        <v>0</v>
      </c>
      <c r="CW728">
        <f t="shared" si="603"/>
        <v>0</v>
      </c>
      <c r="CX728">
        <f t="shared" si="604"/>
        <v>0</v>
      </c>
      <c r="CY728">
        <f t="shared" si="613"/>
        <v>0</v>
      </c>
      <c r="CZ728">
        <f t="shared" si="614"/>
        <v>0</v>
      </c>
      <c r="DC728" t="s">
        <v>6</v>
      </c>
      <c r="DD728" t="s">
        <v>6</v>
      </c>
      <c r="DE728" t="s">
        <v>6</v>
      </c>
      <c r="DF728" t="s">
        <v>6</v>
      </c>
      <c r="DG728" t="s">
        <v>6</v>
      </c>
      <c r="DH728" t="s">
        <v>6</v>
      </c>
      <c r="DI728" t="s">
        <v>6</v>
      </c>
      <c r="DJ728" t="s">
        <v>6</v>
      </c>
      <c r="DK728" t="s">
        <v>6</v>
      </c>
      <c r="DL728" t="s">
        <v>6</v>
      </c>
      <c r="DM728" t="s">
        <v>6</v>
      </c>
      <c r="DN728">
        <v>0</v>
      </c>
      <c r="DO728">
        <v>0</v>
      </c>
      <c r="DP728">
        <v>1</v>
      </c>
      <c r="DQ728">
        <v>1</v>
      </c>
      <c r="DU728">
        <v>1013</v>
      </c>
      <c r="DV728" t="s">
        <v>49</v>
      </c>
      <c r="DW728" t="s">
        <v>49</v>
      </c>
      <c r="DX728">
        <v>1</v>
      </c>
      <c r="DZ728" t="s">
        <v>6</v>
      </c>
      <c r="EA728" t="s">
        <v>6</v>
      </c>
      <c r="EB728" t="s">
        <v>6</v>
      </c>
      <c r="EC728" t="s">
        <v>6</v>
      </c>
      <c r="EE728">
        <v>66696658</v>
      </c>
      <c r="EF728">
        <v>8</v>
      </c>
      <c r="EG728" t="s">
        <v>51</v>
      </c>
      <c r="EH728">
        <v>0</v>
      </c>
      <c r="EI728" t="s">
        <v>6</v>
      </c>
      <c r="EJ728">
        <v>1</v>
      </c>
      <c r="EK728">
        <v>500001</v>
      </c>
      <c r="EL728" t="s">
        <v>52</v>
      </c>
      <c r="EM728" t="s">
        <v>53</v>
      </c>
      <c r="EO728" t="s">
        <v>6</v>
      </c>
      <c r="EQ728">
        <v>0</v>
      </c>
      <c r="ER728">
        <v>1</v>
      </c>
      <c r="ES728">
        <v>1</v>
      </c>
      <c r="ET728">
        <v>0</v>
      </c>
      <c r="EU728">
        <v>0</v>
      </c>
      <c r="EV728">
        <v>0</v>
      </c>
      <c r="EW728">
        <v>0</v>
      </c>
      <c r="EX728">
        <v>0</v>
      </c>
      <c r="FQ728">
        <v>0</v>
      </c>
      <c r="FR728">
        <v>0</v>
      </c>
      <c r="FS728">
        <v>0</v>
      </c>
      <c r="FX728">
        <v>0</v>
      </c>
      <c r="FY728">
        <v>0</v>
      </c>
      <c r="GA728" t="s">
        <v>6</v>
      </c>
      <c r="GD728">
        <v>1</v>
      </c>
      <c r="GF728">
        <v>-1743999360</v>
      </c>
      <c r="GG728">
        <v>2</v>
      </c>
      <c r="GH728">
        <v>1</v>
      </c>
      <c r="GI728">
        <v>4</v>
      </c>
      <c r="GJ728">
        <v>0</v>
      </c>
      <c r="GK728">
        <v>0</v>
      </c>
      <c r="GL728">
        <f t="shared" si="605"/>
        <v>0</v>
      </c>
      <c r="GM728">
        <f t="shared" si="606"/>
        <v>18.850000000000001</v>
      </c>
      <c r="GN728">
        <f t="shared" si="607"/>
        <v>18.850000000000001</v>
      </c>
      <c r="GO728">
        <f t="shared" si="608"/>
        <v>0</v>
      </c>
      <c r="GP728">
        <f t="shared" si="609"/>
        <v>0</v>
      </c>
      <c r="GR728">
        <v>0</v>
      </c>
      <c r="GS728">
        <v>3</v>
      </c>
      <c r="GT728">
        <v>0</v>
      </c>
      <c r="GU728" t="s">
        <v>6</v>
      </c>
      <c r="GV728">
        <f t="shared" si="610"/>
        <v>0</v>
      </c>
      <c r="GW728">
        <v>1</v>
      </c>
      <c r="GX728">
        <f t="shared" si="611"/>
        <v>0</v>
      </c>
      <c r="HA728">
        <v>0</v>
      </c>
      <c r="HB728">
        <v>0</v>
      </c>
      <c r="HC728">
        <f t="shared" si="612"/>
        <v>0</v>
      </c>
      <c r="HE728" t="s">
        <v>6</v>
      </c>
      <c r="HF728" t="s">
        <v>6</v>
      </c>
      <c r="HM728" t="s">
        <v>6</v>
      </c>
      <c r="HN728" t="s">
        <v>6</v>
      </c>
      <c r="HO728" t="s">
        <v>6</v>
      </c>
      <c r="HP728" t="s">
        <v>6</v>
      </c>
      <c r="HQ728" t="s">
        <v>6</v>
      </c>
      <c r="HS728">
        <v>0</v>
      </c>
      <c r="IK728">
        <v>0</v>
      </c>
    </row>
    <row r="729" spans="1:245" x14ac:dyDescent="0.2">
      <c r="A729">
        <v>18</v>
      </c>
      <c r="B729">
        <v>1</v>
      </c>
      <c r="C729">
        <v>993</v>
      </c>
      <c r="E729" t="s">
        <v>510</v>
      </c>
      <c r="F729" t="s">
        <v>55</v>
      </c>
      <c r="G729" t="s">
        <v>56</v>
      </c>
      <c r="H729" t="str">
        <f>'1.Ведомость'!C373</f>
        <v>м2</v>
      </c>
      <c r="I729">
        <f>I727*J729</f>
        <v>-0.76</v>
      </c>
      <c r="J729">
        <v>-0.04</v>
      </c>
      <c r="K729">
        <v>-0.04</v>
      </c>
      <c r="O729">
        <f t="shared" si="583"/>
        <v>-6981.3</v>
      </c>
      <c r="P729">
        <f t="shared" si="584"/>
        <v>-6981.3</v>
      </c>
      <c r="Q729">
        <f t="shared" si="585"/>
        <v>0</v>
      </c>
      <c r="R729">
        <f t="shared" si="586"/>
        <v>0</v>
      </c>
      <c r="S729">
        <f t="shared" si="587"/>
        <v>0</v>
      </c>
      <c r="T729">
        <f t="shared" si="588"/>
        <v>0</v>
      </c>
      <c r="U729">
        <f t="shared" si="589"/>
        <v>0</v>
      </c>
      <c r="V729">
        <f t="shared" si="590"/>
        <v>0</v>
      </c>
      <c r="W729">
        <f t="shared" si="591"/>
        <v>0</v>
      </c>
      <c r="X729">
        <f t="shared" si="592"/>
        <v>0</v>
      </c>
      <c r="Y729">
        <f t="shared" si="593"/>
        <v>0</v>
      </c>
      <c r="AA729">
        <v>92843885</v>
      </c>
      <c r="AB729">
        <f t="shared" si="594"/>
        <v>926</v>
      </c>
      <c r="AC729">
        <f t="shared" si="595"/>
        <v>926</v>
      </c>
      <c r="AD729">
        <f>ROUND((((ET729)-(EU729))+AE729),2)</f>
        <v>0</v>
      </c>
      <c r="AE729">
        <f t="shared" si="617"/>
        <v>0</v>
      </c>
      <c r="AF729">
        <f t="shared" si="617"/>
        <v>0</v>
      </c>
      <c r="AG729">
        <f t="shared" si="596"/>
        <v>0</v>
      </c>
      <c r="AH729">
        <f t="shared" si="618"/>
        <v>0</v>
      </c>
      <c r="AI729">
        <f t="shared" si="618"/>
        <v>0</v>
      </c>
      <c r="AJ729">
        <f t="shared" si="597"/>
        <v>0</v>
      </c>
      <c r="AK729">
        <v>926</v>
      </c>
      <c r="AL729">
        <v>926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1</v>
      </c>
      <c r="AW729">
        <v>1</v>
      </c>
      <c r="AZ729">
        <v>1</v>
      </c>
      <c r="BA729">
        <v>1</v>
      </c>
      <c r="BB729">
        <v>1</v>
      </c>
      <c r="BC729">
        <v>9.92</v>
      </c>
      <c r="BD729" t="s">
        <v>6</v>
      </c>
      <c r="BE729" t="s">
        <v>6</v>
      </c>
      <c r="BF729" t="s">
        <v>6</v>
      </c>
      <c r="BG729" t="s">
        <v>6</v>
      </c>
      <c r="BH729">
        <v>3</v>
      </c>
      <c r="BI729">
        <v>1</v>
      </c>
      <c r="BJ729" t="s">
        <v>58</v>
      </c>
      <c r="BM729">
        <v>500001</v>
      </c>
      <c r="BN729">
        <v>0</v>
      </c>
      <c r="BO729" t="s">
        <v>6</v>
      </c>
      <c r="BP729">
        <v>0</v>
      </c>
      <c r="BQ729">
        <v>8</v>
      </c>
      <c r="BR729">
        <v>1</v>
      </c>
      <c r="BS729">
        <v>1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6</v>
      </c>
      <c r="BZ729">
        <v>0</v>
      </c>
      <c r="CA729">
        <v>0</v>
      </c>
      <c r="CB729" t="s">
        <v>6</v>
      </c>
      <c r="CE729">
        <v>0</v>
      </c>
      <c r="CF729">
        <v>0</v>
      </c>
      <c r="CG729">
        <v>0</v>
      </c>
      <c r="CM729">
        <v>0</v>
      </c>
      <c r="CN729" t="s">
        <v>6</v>
      </c>
      <c r="CO729">
        <v>0</v>
      </c>
      <c r="CP729">
        <f t="shared" si="598"/>
        <v>-6981.3</v>
      </c>
      <c r="CQ729">
        <f>AC729*BC729</f>
        <v>9185.92</v>
      </c>
      <c r="CR729">
        <f>AD729*BB729</f>
        <v>0</v>
      </c>
      <c r="CS729">
        <f t="shared" si="599"/>
        <v>0</v>
      </c>
      <c r="CT729">
        <f t="shared" si="600"/>
        <v>0</v>
      </c>
      <c r="CU729">
        <f t="shared" si="601"/>
        <v>0</v>
      </c>
      <c r="CV729">
        <f t="shared" si="602"/>
        <v>0</v>
      </c>
      <c r="CW729">
        <f t="shared" si="603"/>
        <v>0</v>
      </c>
      <c r="CX729">
        <f t="shared" si="604"/>
        <v>0</v>
      </c>
      <c r="CY729">
        <f t="shared" si="613"/>
        <v>0</v>
      </c>
      <c r="CZ729">
        <f t="shared" si="614"/>
        <v>0</v>
      </c>
      <c r="DC729" t="s">
        <v>6</v>
      </c>
      <c r="DD729" t="s">
        <v>6</v>
      </c>
      <c r="DE729" t="s">
        <v>6</v>
      </c>
      <c r="DF729" t="s">
        <v>6</v>
      </c>
      <c r="DG729" t="s">
        <v>6</v>
      </c>
      <c r="DH729" t="s">
        <v>6</v>
      </c>
      <c r="DI729" t="s">
        <v>6</v>
      </c>
      <c r="DJ729" t="s">
        <v>6</v>
      </c>
      <c r="DK729" t="s">
        <v>6</v>
      </c>
      <c r="DL729" t="s">
        <v>6</v>
      </c>
      <c r="DM729" t="s">
        <v>6</v>
      </c>
      <c r="DN729">
        <v>0</v>
      </c>
      <c r="DO729">
        <v>0</v>
      </c>
      <c r="DP729">
        <v>1</v>
      </c>
      <c r="DQ729">
        <v>1</v>
      </c>
      <c r="DU729">
        <v>1005</v>
      </c>
      <c r="DV729" t="s">
        <v>57</v>
      </c>
      <c r="DW729" t="s">
        <v>57</v>
      </c>
      <c r="DX729">
        <v>1</v>
      </c>
      <c r="DZ729" t="s">
        <v>6</v>
      </c>
      <c r="EA729" t="s">
        <v>6</v>
      </c>
      <c r="EB729" t="s">
        <v>6</v>
      </c>
      <c r="EC729" t="s">
        <v>6</v>
      </c>
      <c r="EE729">
        <v>66696658</v>
      </c>
      <c r="EF729">
        <v>8</v>
      </c>
      <c r="EG729" t="s">
        <v>51</v>
      </c>
      <c r="EH729">
        <v>0</v>
      </c>
      <c r="EI729" t="s">
        <v>6</v>
      </c>
      <c r="EJ729">
        <v>1</v>
      </c>
      <c r="EK729">
        <v>500001</v>
      </c>
      <c r="EL729" t="s">
        <v>52</v>
      </c>
      <c r="EM729" t="s">
        <v>53</v>
      </c>
      <c r="EO729" t="s">
        <v>6</v>
      </c>
      <c r="EQ729">
        <v>32768</v>
      </c>
      <c r="ER729">
        <v>926</v>
      </c>
      <c r="ES729">
        <v>926</v>
      </c>
      <c r="ET729">
        <v>0</v>
      </c>
      <c r="EU729">
        <v>0</v>
      </c>
      <c r="EV729">
        <v>0</v>
      </c>
      <c r="EW729">
        <v>0</v>
      </c>
      <c r="EX729">
        <v>0</v>
      </c>
      <c r="FQ729">
        <v>0</v>
      </c>
      <c r="FR729">
        <v>0</v>
      </c>
      <c r="FS729">
        <v>0</v>
      </c>
      <c r="FX729">
        <v>0</v>
      </c>
      <c r="FY729">
        <v>0</v>
      </c>
      <c r="GA729" t="s">
        <v>6</v>
      </c>
      <c r="GD729">
        <v>1</v>
      </c>
      <c r="GF729">
        <v>-1896968330</v>
      </c>
      <c r="GG729">
        <v>2</v>
      </c>
      <c r="GH729">
        <v>1</v>
      </c>
      <c r="GI729">
        <v>4</v>
      </c>
      <c r="GJ729">
        <v>0</v>
      </c>
      <c r="GK729">
        <v>0</v>
      </c>
      <c r="GL729">
        <f t="shared" si="605"/>
        <v>0</v>
      </c>
      <c r="GM729">
        <f t="shared" si="606"/>
        <v>-6981.3</v>
      </c>
      <c r="GN729">
        <f t="shared" si="607"/>
        <v>-6981.3</v>
      </c>
      <c r="GO729">
        <f t="shared" si="608"/>
        <v>0</v>
      </c>
      <c r="GP729">
        <f t="shared" si="609"/>
        <v>0</v>
      </c>
      <c r="GR729">
        <v>0</v>
      </c>
      <c r="GS729">
        <v>3</v>
      </c>
      <c r="GT729">
        <v>0</v>
      </c>
      <c r="GU729" t="s">
        <v>6</v>
      </c>
      <c r="GV729">
        <f t="shared" si="610"/>
        <v>0</v>
      </c>
      <c r="GW729">
        <v>1</v>
      </c>
      <c r="GX729">
        <f t="shared" si="611"/>
        <v>0</v>
      </c>
      <c r="HA729">
        <v>0</v>
      </c>
      <c r="HB729">
        <v>0</v>
      </c>
      <c r="HC729">
        <f t="shared" si="612"/>
        <v>0</v>
      </c>
      <c r="HE729" t="s">
        <v>6</v>
      </c>
      <c r="HF729" t="s">
        <v>6</v>
      </c>
      <c r="HM729" t="s">
        <v>6</v>
      </c>
      <c r="HN729" t="s">
        <v>6</v>
      </c>
      <c r="HO729" t="s">
        <v>6</v>
      </c>
      <c r="HP729" t="s">
        <v>6</v>
      </c>
      <c r="HQ729" t="s">
        <v>6</v>
      </c>
      <c r="HS729">
        <v>0</v>
      </c>
      <c r="IK729">
        <v>0</v>
      </c>
    </row>
    <row r="730" spans="1:245" x14ac:dyDescent="0.2">
      <c r="A730">
        <v>18</v>
      </c>
      <c r="B730">
        <v>1</v>
      </c>
      <c r="C730">
        <v>994</v>
      </c>
      <c r="E730" t="s">
        <v>511</v>
      </c>
      <c r="F730" t="s">
        <v>34</v>
      </c>
      <c r="G730" t="s">
        <v>66</v>
      </c>
      <c r="H730" t="str">
        <f>'1.Ведомость'!C374</f>
        <v>ШТ</v>
      </c>
      <c r="I730">
        <f>I727*J730</f>
        <v>19</v>
      </c>
      <c r="J730">
        <v>1</v>
      </c>
      <c r="K730">
        <v>1</v>
      </c>
      <c r="O730">
        <f t="shared" si="583"/>
        <v>17360.3</v>
      </c>
      <c r="P730">
        <f t="shared" si="584"/>
        <v>17360.3</v>
      </c>
      <c r="Q730">
        <f t="shared" si="585"/>
        <v>0</v>
      </c>
      <c r="R730">
        <f t="shared" si="586"/>
        <v>0</v>
      </c>
      <c r="S730">
        <f t="shared" si="587"/>
        <v>0</v>
      </c>
      <c r="T730">
        <f t="shared" si="588"/>
        <v>0</v>
      </c>
      <c r="U730">
        <f t="shared" si="589"/>
        <v>0</v>
      </c>
      <c r="V730">
        <f t="shared" si="590"/>
        <v>0</v>
      </c>
      <c r="W730">
        <f t="shared" si="591"/>
        <v>0</v>
      </c>
      <c r="X730">
        <f t="shared" si="592"/>
        <v>0</v>
      </c>
      <c r="Y730">
        <f t="shared" si="593"/>
        <v>0</v>
      </c>
      <c r="AA730">
        <v>92843885</v>
      </c>
      <c r="AB730">
        <f t="shared" si="594"/>
        <v>913.7</v>
      </c>
      <c r="AC730">
        <f t="shared" si="595"/>
        <v>913.7</v>
      </c>
      <c r="AD730">
        <f>ROUND((((ET730)-(EU730))+AE730),2)</f>
        <v>0</v>
      </c>
      <c r="AE730">
        <f t="shared" si="617"/>
        <v>0</v>
      </c>
      <c r="AF730">
        <f t="shared" si="617"/>
        <v>0</v>
      </c>
      <c r="AG730">
        <f t="shared" si="596"/>
        <v>0</v>
      </c>
      <c r="AH730">
        <f t="shared" si="618"/>
        <v>0</v>
      </c>
      <c r="AI730">
        <f t="shared" si="618"/>
        <v>0</v>
      </c>
      <c r="AJ730">
        <f t="shared" si="597"/>
        <v>0</v>
      </c>
      <c r="AK730">
        <v>913.69999999999993</v>
      </c>
      <c r="AL730">
        <v>913.69999999999993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1</v>
      </c>
      <c r="AW730">
        <v>1</v>
      </c>
      <c r="AZ730">
        <v>1</v>
      </c>
      <c r="BA730">
        <v>1</v>
      </c>
      <c r="BB730">
        <v>1</v>
      </c>
      <c r="BC730">
        <v>9.92</v>
      </c>
      <c r="BD730" t="s">
        <v>6</v>
      </c>
      <c r="BE730" t="s">
        <v>6</v>
      </c>
      <c r="BF730" t="s">
        <v>6</v>
      </c>
      <c r="BG730" t="s">
        <v>6</v>
      </c>
      <c r="BH730">
        <v>3</v>
      </c>
      <c r="BI730">
        <v>1</v>
      </c>
      <c r="BJ730" t="s">
        <v>67</v>
      </c>
      <c r="BM730">
        <v>500001</v>
      </c>
      <c r="BN730">
        <v>0</v>
      </c>
      <c r="BO730" t="s">
        <v>6</v>
      </c>
      <c r="BP730">
        <v>0</v>
      </c>
      <c r="BQ730">
        <v>8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6</v>
      </c>
      <c r="BZ730">
        <v>0</v>
      </c>
      <c r="CA730">
        <v>0</v>
      </c>
      <c r="CB730" t="s">
        <v>6</v>
      </c>
      <c r="CE730">
        <v>0</v>
      </c>
      <c r="CF730">
        <v>0</v>
      </c>
      <c r="CG730">
        <v>0</v>
      </c>
      <c r="CM730">
        <v>0</v>
      </c>
      <c r="CN730" t="s">
        <v>6</v>
      </c>
      <c r="CO730">
        <v>0</v>
      </c>
      <c r="CP730">
        <f t="shared" si="598"/>
        <v>17360.3</v>
      </c>
      <c r="CQ730">
        <f>AC730</f>
        <v>913.7</v>
      </c>
      <c r="CR730">
        <f>AD730</f>
        <v>0</v>
      </c>
      <c r="CS730">
        <f t="shared" si="599"/>
        <v>0</v>
      </c>
      <c r="CT730">
        <f t="shared" si="600"/>
        <v>0</v>
      </c>
      <c r="CU730">
        <f t="shared" si="601"/>
        <v>0</v>
      </c>
      <c r="CV730">
        <f t="shared" si="602"/>
        <v>0</v>
      </c>
      <c r="CW730">
        <f t="shared" si="603"/>
        <v>0</v>
      </c>
      <c r="CX730">
        <f t="shared" si="604"/>
        <v>0</v>
      </c>
      <c r="CY730">
        <f t="shared" si="613"/>
        <v>0</v>
      </c>
      <c r="CZ730">
        <f t="shared" si="614"/>
        <v>0</v>
      </c>
      <c r="DC730" t="s">
        <v>6</v>
      </c>
      <c r="DD730" t="s">
        <v>6</v>
      </c>
      <c r="DE730" t="s">
        <v>6</v>
      </c>
      <c r="DF730" t="s">
        <v>6</v>
      </c>
      <c r="DG730" t="s">
        <v>6</v>
      </c>
      <c r="DH730" t="s">
        <v>6</v>
      </c>
      <c r="DI730" t="s">
        <v>6</v>
      </c>
      <c r="DJ730" t="s">
        <v>6</v>
      </c>
      <c r="DK730" t="s">
        <v>6</v>
      </c>
      <c r="DL730" t="s">
        <v>6</v>
      </c>
      <c r="DM730" t="s">
        <v>6</v>
      </c>
      <c r="DN730">
        <v>0</v>
      </c>
      <c r="DO730">
        <v>0</v>
      </c>
      <c r="DP730">
        <v>1</v>
      </c>
      <c r="DQ730">
        <v>1</v>
      </c>
      <c r="DU730">
        <v>1013</v>
      </c>
      <c r="DV730" t="s">
        <v>22</v>
      </c>
      <c r="DW730" t="s">
        <v>22</v>
      </c>
      <c r="DX730">
        <v>1</v>
      </c>
      <c r="DZ730" t="s">
        <v>6</v>
      </c>
      <c r="EA730" t="s">
        <v>6</v>
      </c>
      <c r="EB730" t="s">
        <v>6</v>
      </c>
      <c r="EC730" t="s">
        <v>6</v>
      </c>
      <c r="EE730">
        <v>66696658</v>
      </c>
      <c r="EF730">
        <v>8</v>
      </c>
      <c r="EG730" t="s">
        <v>51</v>
      </c>
      <c r="EH730">
        <v>0</v>
      </c>
      <c r="EI730" t="s">
        <v>6</v>
      </c>
      <c r="EJ730">
        <v>1</v>
      </c>
      <c r="EK730">
        <v>500001</v>
      </c>
      <c r="EL730" t="s">
        <v>52</v>
      </c>
      <c r="EM730" t="s">
        <v>53</v>
      </c>
      <c r="EO730" t="s">
        <v>6</v>
      </c>
      <c r="EQ730">
        <v>1310720</v>
      </c>
      <c r="ER730">
        <v>913.69999999999993</v>
      </c>
      <c r="ES730">
        <v>913.69999999999993</v>
      </c>
      <c r="ET730">
        <v>0</v>
      </c>
      <c r="EU730">
        <v>0</v>
      </c>
      <c r="EV730">
        <v>0</v>
      </c>
      <c r="EW730">
        <v>0</v>
      </c>
      <c r="EX730">
        <v>0</v>
      </c>
      <c r="EZ730">
        <v>5</v>
      </c>
      <c r="FC730">
        <v>0</v>
      </c>
      <c r="FD730">
        <v>18</v>
      </c>
      <c r="FF730">
        <v>868.85</v>
      </c>
      <c r="FQ730">
        <v>0</v>
      </c>
      <c r="FR730">
        <v>0</v>
      </c>
      <c r="FS730">
        <v>0</v>
      </c>
      <c r="FX730">
        <v>0</v>
      </c>
      <c r="FY730">
        <v>0</v>
      </c>
      <c r="GA730" t="s">
        <v>68</v>
      </c>
      <c r="GD730">
        <v>1</v>
      </c>
      <c r="GF730">
        <v>1659616804</v>
      </c>
      <c r="GG730">
        <v>2</v>
      </c>
      <c r="GH730">
        <v>3</v>
      </c>
      <c r="GI730">
        <v>4</v>
      </c>
      <c r="GJ730">
        <v>0</v>
      </c>
      <c r="GK730">
        <v>0</v>
      </c>
      <c r="GL730">
        <f t="shared" si="605"/>
        <v>0</v>
      </c>
      <c r="GM730">
        <f t="shared" si="606"/>
        <v>17360.3</v>
      </c>
      <c r="GN730">
        <f t="shared" si="607"/>
        <v>17360.3</v>
      </c>
      <c r="GO730">
        <f t="shared" si="608"/>
        <v>0</v>
      </c>
      <c r="GP730">
        <f t="shared" si="609"/>
        <v>0</v>
      </c>
      <c r="GR730">
        <v>1</v>
      </c>
      <c r="GS730">
        <v>1</v>
      </c>
      <c r="GT730">
        <v>0</v>
      </c>
      <c r="GU730" t="s">
        <v>6</v>
      </c>
      <c r="GV730">
        <f t="shared" si="610"/>
        <v>0</v>
      </c>
      <c r="GW730">
        <v>1</v>
      </c>
      <c r="GX730">
        <f t="shared" si="611"/>
        <v>0</v>
      </c>
      <c r="HA730">
        <v>0</v>
      </c>
      <c r="HB730">
        <v>0</v>
      </c>
      <c r="HC730">
        <f t="shared" si="612"/>
        <v>0</v>
      </c>
      <c r="HE730" t="s">
        <v>40</v>
      </c>
      <c r="HF730" t="s">
        <v>42</v>
      </c>
      <c r="HG730">
        <f>ROUND(AC730*I730,2)</f>
        <v>17360.3</v>
      </c>
      <c r="HM730" t="s">
        <v>6</v>
      </c>
      <c r="HN730" t="s">
        <v>6</v>
      </c>
      <c r="HO730" t="s">
        <v>6</v>
      </c>
      <c r="HP730" t="s">
        <v>6</v>
      </c>
      <c r="HQ730" t="s">
        <v>6</v>
      </c>
      <c r="HS730">
        <v>0</v>
      </c>
      <c r="IK730">
        <v>0</v>
      </c>
    </row>
    <row r="731" spans="1:245" x14ac:dyDescent="0.2">
      <c r="A731">
        <v>17</v>
      </c>
      <c r="B731">
        <v>1</v>
      </c>
      <c r="C731">
        <f>ROW(SmtRes!A1006)</f>
        <v>1006</v>
      </c>
      <c r="D731">
        <f>ROW(EtalonRes!A1143)</f>
        <v>1143</v>
      </c>
      <c r="E731" t="s">
        <v>512</v>
      </c>
      <c r="F731" t="s">
        <v>79</v>
      </c>
      <c r="G731" t="s">
        <v>80</v>
      </c>
      <c r="H731" t="s">
        <v>81</v>
      </c>
      <c r="I731">
        <v>3.5999999999999997E-2</v>
      </c>
      <c r="J731">
        <v>0</v>
      </c>
      <c r="K731">
        <v>3.5999999999999997E-2</v>
      </c>
      <c r="O731">
        <f t="shared" si="583"/>
        <v>2506.85</v>
      </c>
      <c r="P731">
        <f t="shared" si="584"/>
        <v>155.22</v>
      </c>
      <c r="Q731">
        <f t="shared" si="585"/>
        <v>69.78</v>
      </c>
      <c r="R731">
        <f t="shared" si="586"/>
        <v>25.14</v>
      </c>
      <c r="S731">
        <f t="shared" si="587"/>
        <v>2281.85</v>
      </c>
      <c r="T731">
        <f t="shared" si="588"/>
        <v>0</v>
      </c>
      <c r="U731">
        <f t="shared" si="589"/>
        <v>5.8212000000000002</v>
      </c>
      <c r="V731">
        <f t="shared" si="590"/>
        <v>4.5359999999999998E-2</v>
      </c>
      <c r="W731">
        <f t="shared" si="591"/>
        <v>0</v>
      </c>
      <c r="X731">
        <f t="shared" si="592"/>
        <v>2791.46</v>
      </c>
      <c r="Y731">
        <f t="shared" si="593"/>
        <v>1661.03</v>
      </c>
      <c r="AA731">
        <v>92843885</v>
      </c>
      <c r="AB731">
        <f t="shared" si="594"/>
        <v>1971.21</v>
      </c>
      <c r="AC731">
        <f t="shared" si="595"/>
        <v>434.65</v>
      </c>
      <c r="AD731">
        <f>ROUND(((((ET731*ROUND(1.05,7)))-((EU731*ROUND(1.05,7))))+AE731),2)</f>
        <v>123.3</v>
      </c>
      <c r="AE731">
        <f>ROUND(((EU731*ROUND(1.05,7))),2)</f>
        <v>15.57</v>
      </c>
      <c r="AF731">
        <f>ROUND(((EV731*ROUND(1.05,7))),2)</f>
        <v>1413.26</v>
      </c>
      <c r="AG731">
        <f t="shared" si="596"/>
        <v>0</v>
      </c>
      <c r="AH731">
        <f>((EW731*ROUND(1.05,7)))</f>
        <v>161.70000000000002</v>
      </c>
      <c r="AI731">
        <f>((EX731*ROUND(1.05,7)))</f>
        <v>1.26</v>
      </c>
      <c r="AJ731">
        <f t="shared" si="597"/>
        <v>0</v>
      </c>
      <c r="AK731">
        <v>1898.04</v>
      </c>
      <c r="AL731">
        <v>434.65</v>
      </c>
      <c r="AM731">
        <v>117.43</v>
      </c>
      <c r="AN731">
        <v>14.83</v>
      </c>
      <c r="AO731">
        <v>1345.96</v>
      </c>
      <c r="AP731">
        <v>0</v>
      </c>
      <c r="AQ731">
        <v>154</v>
      </c>
      <c r="AR731">
        <v>1.2</v>
      </c>
      <c r="AS731">
        <v>0</v>
      </c>
      <c r="AT731">
        <v>121</v>
      </c>
      <c r="AU731">
        <v>72</v>
      </c>
      <c r="AV731">
        <v>1</v>
      </c>
      <c r="AW731">
        <v>1</v>
      </c>
      <c r="AZ731">
        <v>1</v>
      </c>
      <c r="BA731">
        <v>44.85</v>
      </c>
      <c r="BB731">
        <v>15.72</v>
      </c>
      <c r="BC731">
        <v>9.92</v>
      </c>
      <c r="BD731" t="s">
        <v>6</v>
      </c>
      <c r="BE731" t="s">
        <v>6</v>
      </c>
      <c r="BF731" t="s">
        <v>6</v>
      </c>
      <c r="BG731" t="s">
        <v>6</v>
      </c>
      <c r="BH731">
        <v>0</v>
      </c>
      <c r="BI731">
        <v>1</v>
      </c>
      <c r="BJ731" t="s">
        <v>82</v>
      </c>
      <c r="BM731">
        <v>20001</v>
      </c>
      <c r="BN731">
        <v>0</v>
      </c>
      <c r="BO731" t="s">
        <v>6</v>
      </c>
      <c r="BP731">
        <v>0</v>
      </c>
      <c r="BQ731">
        <v>22</v>
      </c>
      <c r="BR731">
        <v>0</v>
      </c>
      <c r="BS731">
        <v>44.85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6</v>
      </c>
      <c r="BZ731">
        <v>121</v>
      </c>
      <c r="CA731">
        <v>72</v>
      </c>
      <c r="CB731" t="s">
        <v>6</v>
      </c>
      <c r="CE731">
        <v>0</v>
      </c>
      <c r="CF731">
        <v>0</v>
      </c>
      <c r="CG731">
        <v>0</v>
      </c>
      <c r="CM731">
        <v>0</v>
      </c>
      <c r="CN731" t="s">
        <v>24</v>
      </c>
      <c r="CO731">
        <v>0</v>
      </c>
      <c r="CP731">
        <f t="shared" si="598"/>
        <v>2506.85</v>
      </c>
      <c r="CQ731">
        <f t="shared" ref="CQ731:CQ750" si="619">AC731*BC731</f>
        <v>4311.7280000000001</v>
      </c>
      <c r="CR731">
        <f t="shared" ref="CR731:CR750" si="620">AD731*BB731</f>
        <v>1938.2760000000001</v>
      </c>
      <c r="CS731">
        <f t="shared" si="599"/>
        <v>698.31450000000007</v>
      </c>
      <c r="CT731">
        <f t="shared" si="600"/>
        <v>63384.711000000003</v>
      </c>
      <c r="CU731">
        <f t="shared" si="601"/>
        <v>0</v>
      </c>
      <c r="CV731">
        <f t="shared" si="602"/>
        <v>161.70000000000002</v>
      </c>
      <c r="CW731">
        <f t="shared" si="603"/>
        <v>1.26</v>
      </c>
      <c r="CX731">
        <f t="shared" si="604"/>
        <v>0</v>
      </c>
      <c r="CY731">
        <f t="shared" si="613"/>
        <v>2791.4578999999999</v>
      </c>
      <c r="CZ731">
        <f t="shared" si="614"/>
        <v>1661.0327999999997</v>
      </c>
      <c r="DC731" t="s">
        <v>6</v>
      </c>
      <c r="DD731" t="s">
        <v>6</v>
      </c>
      <c r="DE731" t="s">
        <v>25</v>
      </c>
      <c r="DF731" t="s">
        <v>25</v>
      </c>
      <c r="DG731" t="s">
        <v>25</v>
      </c>
      <c r="DH731" t="s">
        <v>6</v>
      </c>
      <c r="DI731" t="s">
        <v>25</v>
      </c>
      <c r="DJ731" t="s">
        <v>25</v>
      </c>
      <c r="DK731" t="s">
        <v>6</v>
      </c>
      <c r="DL731" t="s">
        <v>6</v>
      </c>
      <c r="DM731" t="s">
        <v>6</v>
      </c>
      <c r="DN731">
        <v>0</v>
      </c>
      <c r="DO731">
        <v>0</v>
      </c>
      <c r="DP731">
        <v>1</v>
      </c>
      <c r="DQ731">
        <v>1</v>
      </c>
      <c r="DU731">
        <v>1005</v>
      </c>
      <c r="DV731" t="s">
        <v>81</v>
      </c>
      <c r="DW731" t="s">
        <v>81</v>
      </c>
      <c r="DX731">
        <v>100</v>
      </c>
      <c r="DZ731" t="s">
        <v>6</v>
      </c>
      <c r="EA731" t="s">
        <v>6</v>
      </c>
      <c r="EB731" t="s">
        <v>6</v>
      </c>
      <c r="EC731" t="s">
        <v>6</v>
      </c>
      <c r="EE731">
        <v>66696438</v>
      </c>
      <c r="EF731">
        <v>22</v>
      </c>
      <c r="EG731" t="s">
        <v>26</v>
      </c>
      <c r="EH731">
        <v>16</v>
      </c>
      <c r="EI731" t="s">
        <v>27</v>
      </c>
      <c r="EJ731">
        <v>1</v>
      </c>
      <c r="EK731">
        <v>20001</v>
      </c>
      <c r="EL731" t="s">
        <v>28</v>
      </c>
      <c r="EM731" t="s">
        <v>29</v>
      </c>
      <c r="EO731" t="s">
        <v>30</v>
      </c>
      <c r="EQ731">
        <v>1441792</v>
      </c>
      <c r="ER731">
        <v>1898.04</v>
      </c>
      <c r="ES731">
        <v>434.65</v>
      </c>
      <c r="ET731">
        <v>117.43</v>
      </c>
      <c r="EU731">
        <v>14.83</v>
      </c>
      <c r="EV731">
        <v>1345.96</v>
      </c>
      <c r="EW731">
        <v>154</v>
      </c>
      <c r="EX731">
        <v>1.2</v>
      </c>
      <c r="EY731">
        <v>0</v>
      </c>
      <c r="FQ731">
        <v>0</v>
      </c>
      <c r="FR731">
        <v>0</v>
      </c>
      <c r="FS731">
        <v>0</v>
      </c>
      <c r="FX731">
        <v>121</v>
      </c>
      <c r="FY731">
        <v>72</v>
      </c>
      <c r="GA731" t="s">
        <v>6</v>
      </c>
      <c r="GD731">
        <v>1</v>
      </c>
      <c r="GF731">
        <v>-706050576</v>
      </c>
      <c r="GG731">
        <v>2</v>
      </c>
      <c r="GH731">
        <v>1</v>
      </c>
      <c r="GI731">
        <v>4</v>
      </c>
      <c r="GJ731">
        <v>0</v>
      </c>
      <c r="GK731">
        <v>0</v>
      </c>
      <c r="GL731">
        <f t="shared" si="605"/>
        <v>0</v>
      </c>
      <c r="GM731">
        <f t="shared" si="606"/>
        <v>6959.34</v>
      </c>
      <c r="GN731">
        <f t="shared" si="607"/>
        <v>6959.34</v>
      </c>
      <c r="GO731">
        <f t="shared" si="608"/>
        <v>0</v>
      </c>
      <c r="GP731">
        <f t="shared" si="609"/>
        <v>0</v>
      </c>
      <c r="GR731">
        <v>0</v>
      </c>
      <c r="GS731">
        <v>3</v>
      </c>
      <c r="GT731">
        <v>0</v>
      </c>
      <c r="GU731" t="s">
        <v>6</v>
      </c>
      <c r="GV731">
        <f t="shared" si="610"/>
        <v>0</v>
      </c>
      <c r="GW731">
        <v>1</v>
      </c>
      <c r="GX731">
        <f t="shared" si="611"/>
        <v>0</v>
      </c>
      <c r="HA731">
        <v>0</v>
      </c>
      <c r="HB731">
        <v>0</v>
      </c>
      <c r="HC731">
        <f t="shared" si="612"/>
        <v>0</v>
      </c>
      <c r="HE731" t="s">
        <v>6</v>
      </c>
      <c r="HF731" t="s">
        <v>6</v>
      </c>
      <c r="HM731" t="s">
        <v>6</v>
      </c>
      <c r="HN731" t="s">
        <v>31</v>
      </c>
      <c r="HO731" t="s">
        <v>32</v>
      </c>
      <c r="HP731" t="s">
        <v>27</v>
      </c>
      <c r="HQ731" t="s">
        <v>27</v>
      </c>
      <c r="HS731">
        <v>0</v>
      </c>
      <c r="IK731">
        <v>0</v>
      </c>
    </row>
    <row r="732" spans="1:245" x14ac:dyDescent="0.2">
      <c r="A732">
        <v>18</v>
      </c>
      <c r="B732">
        <v>1</v>
      </c>
      <c r="C732">
        <v>1006</v>
      </c>
      <c r="E732" t="s">
        <v>513</v>
      </c>
      <c r="F732" t="s">
        <v>84</v>
      </c>
      <c r="G732" t="s">
        <v>85</v>
      </c>
      <c r="H732" t="str">
        <f>'1.Ведомость'!C376</f>
        <v>м2</v>
      </c>
      <c r="I732">
        <f>I731*J732</f>
        <v>3.6</v>
      </c>
      <c r="J732">
        <v>100.00000000000001</v>
      </c>
      <c r="K732">
        <v>100</v>
      </c>
      <c r="O732">
        <f t="shared" si="583"/>
        <v>3657.27</v>
      </c>
      <c r="P732">
        <f t="shared" si="584"/>
        <v>3657.27</v>
      </c>
      <c r="Q732">
        <f t="shared" si="585"/>
        <v>0</v>
      </c>
      <c r="R732">
        <f t="shared" si="586"/>
        <v>0</v>
      </c>
      <c r="S732">
        <f t="shared" si="587"/>
        <v>0</v>
      </c>
      <c r="T732">
        <f t="shared" si="588"/>
        <v>0</v>
      </c>
      <c r="U732">
        <f t="shared" si="589"/>
        <v>0</v>
      </c>
      <c r="V732">
        <f t="shared" si="590"/>
        <v>0</v>
      </c>
      <c r="W732">
        <f t="shared" si="591"/>
        <v>0</v>
      </c>
      <c r="X732">
        <f t="shared" si="592"/>
        <v>0</v>
      </c>
      <c r="Y732">
        <f t="shared" si="593"/>
        <v>0</v>
      </c>
      <c r="AA732">
        <v>92843885</v>
      </c>
      <c r="AB732">
        <f t="shared" si="594"/>
        <v>102.41</v>
      </c>
      <c r="AC732">
        <f t="shared" si="595"/>
        <v>102.41</v>
      </c>
      <c r="AD732">
        <f>ROUND((((ET732)-(EU732))+AE732),2)</f>
        <v>0</v>
      </c>
      <c r="AE732">
        <f>ROUND((EU732),2)</f>
        <v>0</v>
      </c>
      <c r="AF732">
        <f>ROUND((EV732),2)</f>
        <v>0</v>
      </c>
      <c r="AG732">
        <f t="shared" si="596"/>
        <v>0</v>
      </c>
      <c r="AH732">
        <f>(EW732)</f>
        <v>0</v>
      </c>
      <c r="AI732">
        <f>(EX732)</f>
        <v>0</v>
      </c>
      <c r="AJ732">
        <f t="shared" si="597"/>
        <v>0</v>
      </c>
      <c r="AK732">
        <v>102.41</v>
      </c>
      <c r="AL732">
        <v>102.41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1</v>
      </c>
      <c r="AW732">
        <v>1</v>
      </c>
      <c r="AZ732">
        <v>1</v>
      </c>
      <c r="BA732">
        <v>1</v>
      </c>
      <c r="BB732">
        <v>1</v>
      </c>
      <c r="BC732">
        <v>9.92</v>
      </c>
      <c r="BD732" t="s">
        <v>6</v>
      </c>
      <c r="BE732" t="s">
        <v>6</v>
      </c>
      <c r="BF732" t="s">
        <v>6</v>
      </c>
      <c r="BG732" t="s">
        <v>6</v>
      </c>
      <c r="BH732">
        <v>3</v>
      </c>
      <c r="BI732">
        <v>1</v>
      </c>
      <c r="BJ732" t="s">
        <v>86</v>
      </c>
      <c r="BM732">
        <v>500001</v>
      </c>
      <c r="BN732">
        <v>0</v>
      </c>
      <c r="BO732" t="s">
        <v>6</v>
      </c>
      <c r="BP732">
        <v>0</v>
      </c>
      <c r="BQ732">
        <v>8</v>
      </c>
      <c r="BR732">
        <v>0</v>
      </c>
      <c r="BS732">
        <v>1</v>
      </c>
      <c r="BT732">
        <v>1</v>
      </c>
      <c r="BU732">
        <v>1</v>
      </c>
      <c r="BV732">
        <v>1</v>
      </c>
      <c r="BW732">
        <v>1</v>
      </c>
      <c r="BX732">
        <v>1</v>
      </c>
      <c r="BY732" t="s">
        <v>6</v>
      </c>
      <c r="BZ732">
        <v>0</v>
      </c>
      <c r="CA732">
        <v>0</v>
      </c>
      <c r="CB732" t="s">
        <v>6</v>
      </c>
      <c r="CE732">
        <v>0</v>
      </c>
      <c r="CF732">
        <v>0</v>
      </c>
      <c r="CG732">
        <v>0</v>
      </c>
      <c r="CM732">
        <v>0</v>
      </c>
      <c r="CN732" t="s">
        <v>6</v>
      </c>
      <c r="CO732">
        <v>0</v>
      </c>
      <c r="CP732">
        <f t="shared" si="598"/>
        <v>3657.27</v>
      </c>
      <c r="CQ732">
        <f t="shared" si="619"/>
        <v>1015.9072</v>
      </c>
      <c r="CR732">
        <f t="shared" si="620"/>
        <v>0</v>
      </c>
      <c r="CS732">
        <f t="shared" si="599"/>
        <v>0</v>
      </c>
      <c r="CT732">
        <f t="shared" si="600"/>
        <v>0</v>
      </c>
      <c r="CU732">
        <f t="shared" si="601"/>
        <v>0</v>
      </c>
      <c r="CV732">
        <f t="shared" si="602"/>
        <v>0</v>
      </c>
      <c r="CW732">
        <f t="shared" si="603"/>
        <v>0</v>
      </c>
      <c r="CX732">
        <f t="shared" si="604"/>
        <v>0</v>
      </c>
      <c r="CY732">
        <f t="shared" si="613"/>
        <v>0</v>
      </c>
      <c r="CZ732">
        <f t="shared" si="614"/>
        <v>0</v>
      </c>
      <c r="DC732" t="s">
        <v>6</v>
      </c>
      <c r="DD732" t="s">
        <v>6</v>
      </c>
      <c r="DE732" t="s">
        <v>6</v>
      </c>
      <c r="DF732" t="s">
        <v>6</v>
      </c>
      <c r="DG732" t="s">
        <v>6</v>
      </c>
      <c r="DH732" t="s">
        <v>6</v>
      </c>
      <c r="DI732" t="s">
        <v>6</v>
      </c>
      <c r="DJ732" t="s">
        <v>6</v>
      </c>
      <c r="DK732" t="s">
        <v>6</v>
      </c>
      <c r="DL732" t="s">
        <v>6</v>
      </c>
      <c r="DM732" t="s">
        <v>6</v>
      </c>
      <c r="DN732">
        <v>0</v>
      </c>
      <c r="DO732">
        <v>0</v>
      </c>
      <c r="DP732">
        <v>1</v>
      </c>
      <c r="DQ732">
        <v>1</v>
      </c>
      <c r="DU732">
        <v>1005</v>
      </c>
      <c r="DV732" t="s">
        <v>57</v>
      </c>
      <c r="DW732" t="s">
        <v>57</v>
      </c>
      <c r="DX732">
        <v>1</v>
      </c>
      <c r="DZ732" t="s">
        <v>6</v>
      </c>
      <c r="EA732" t="s">
        <v>6</v>
      </c>
      <c r="EB732" t="s">
        <v>6</v>
      </c>
      <c r="EC732" t="s">
        <v>6</v>
      </c>
      <c r="EE732">
        <v>66696658</v>
      </c>
      <c r="EF732">
        <v>8</v>
      </c>
      <c r="EG732" t="s">
        <v>51</v>
      </c>
      <c r="EH732">
        <v>0</v>
      </c>
      <c r="EI732" t="s">
        <v>6</v>
      </c>
      <c r="EJ732">
        <v>1</v>
      </c>
      <c r="EK732">
        <v>500001</v>
      </c>
      <c r="EL732" t="s">
        <v>52</v>
      </c>
      <c r="EM732" t="s">
        <v>53</v>
      </c>
      <c r="EO732" t="s">
        <v>6</v>
      </c>
      <c r="EQ732">
        <v>0</v>
      </c>
      <c r="ER732">
        <v>102.41</v>
      </c>
      <c r="ES732">
        <v>102.41</v>
      </c>
      <c r="ET732">
        <v>0</v>
      </c>
      <c r="EU732">
        <v>0</v>
      </c>
      <c r="EV732">
        <v>0</v>
      </c>
      <c r="EW732">
        <v>0</v>
      </c>
      <c r="EX732">
        <v>0</v>
      </c>
      <c r="FQ732">
        <v>0</v>
      </c>
      <c r="FR732">
        <v>0</v>
      </c>
      <c r="FS732">
        <v>0</v>
      </c>
      <c r="FX732">
        <v>0</v>
      </c>
      <c r="FY732">
        <v>0</v>
      </c>
      <c r="GA732" t="s">
        <v>6</v>
      </c>
      <c r="GD732">
        <v>1</v>
      </c>
      <c r="GF732">
        <v>415678242</v>
      </c>
      <c r="GG732">
        <v>2</v>
      </c>
      <c r="GH732">
        <v>1</v>
      </c>
      <c r="GI732">
        <v>4</v>
      </c>
      <c r="GJ732">
        <v>0</v>
      </c>
      <c r="GK732">
        <v>0</v>
      </c>
      <c r="GL732">
        <f t="shared" si="605"/>
        <v>0</v>
      </c>
      <c r="GM732">
        <f t="shared" si="606"/>
        <v>3657.27</v>
      </c>
      <c r="GN732">
        <f t="shared" si="607"/>
        <v>3657.27</v>
      </c>
      <c r="GO732">
        <f t="shared" si="608"/>
        <v>0</v>
      </c>
      <c r="GP732">
        <f t="shared" si="609"/>
        <v>0</v>
      </c>
      <c r="GR732">
        <v>0</v>
      </c>
      <c r="GS732">
        <v>3</v>
      </c>
      <c r="GT732">
        <v>0</v>
      </c>
      <c r="GU732" t="s">
        <v>6</v>
      </c>
      <c r="GV732">
        <f t="shared" si="610"/>
        <v>0</v>
      </c>
      <c r="GW732">
        <v>1</v>
      </c>
      <c r="GX732">
        <f t="shared" si="611"/>
        <v>0</v>
      </c>
      <c r="HA732">
        <v>0</v>
      </c>
      <c r="HB732">
        <v>0</v>
      </c>
      <c r="HC732">
        <f t="shared" si="612"/>
        <v>0</v>
      </c>
      <c r="HE732" t="s">
        <v>6</v>
      </c>
      <c r="HF732" t="s">
        <v>6</v>
      </c>
      <c r="HM732" t="s">
        <v>6</v>
      </c>
      <c r="HN732" t="s">
        <v>6</v>
      </c>
      <c r="HO732" t="s">
        <v>6</v>
      </c>
      <c r="HP732" t="s">
        <v>6</v>
      </c>
      <c r="HQ732" t="s">
        <v>6</v>
      </c>
      <c r="HS732">
        <v>0</v>
      </c>
      <c r="IK732">
        <v>0</v>
      </c>
    </row>
    <row r="733" spans="1:245" x14ac:dyDescent="0.2">
      <c r="A733">
        <v>17</v>
      </c>
      <c r="B733">
        <v>1</v>
      </c>
      <c r="C733">
        <f>ROW(SmtRes!A1019)</f>
        <v>1019</v>
      </c>
      <c r="D733">
        <f>ROW(EtalonRes!A1160)</f>
        <v>1160</v>
      </c>
      <c r="E733" t="s">
        <v>514</v>
      </c>
      <c r="F733" t="s">
        <v>88</v>
      </c>
      <c r="G733" t="s">
        <v>89</v>
      </c>
      <c r="H733" t="s">
        <v>81</v>
      </c>
      <c r="I733">
        <v>8.2000000000000003E-2</v>
      </c>
      <c r="J733">
        <v>0</v>
      </c>
      <c r="K733">
        <v>8.2000000000000003E-2</v>
      </c>
      <c r="O733">
        <f t="shared" si="583"/>
        <v>5239.59</v>
      </c>
      <c r="P733">
        <f t="shared" si="584"/>
        <v>353.23</v>
      </c>
      <c r="Q733">
        <f t="shared" si="585"/>
        <v>127.56</v>
      </c>
      <c r="R733">
        <f t="shared" si="586"/>
        <v>44.9</v>
      </c>
      <c r="S733">
        <f t="shared" si="587"/>
        <v>4758.8</v>
      </c>
      <c r="T733">
        <f t="shared" si="588"/>
        <v>0</v>
      </c>
      <c r="U733">
        <f t="shared" si="589"/>
        <v>12.1401</v>
      </c>
      <c r="V733">
        <f t="shared" si="590"/>
        <v>8.0934000000000006E-2</v>
      </c>
      <c r="W733">
        <f t="shared" si="591"/>
        <v>0</v>
      </c>
      <c r="X733">
        <f t="shared" si="592"/>
        <v>5812.48</v>
      </c>
      <c r="Y733">
        <f t="shared" si="593"/>
        <v>3458.66</v>
      </c>
      <c r="AA733">
        <v>92843885</v>
      </c>
      <c r="AB733">
        <f t="shared" si="594"/>
        <v>1827.16</v>
      </c>
      <c r="AC733">
        <f t="shared" si="595"/>
        <v>434.24</v>
      </c>
      <c r="AD733">
        <f>ROUND(((((ET733*ROUND(1.05,7)))-((EU733*ROUND(1.05,7))))+AE733),2)</f>
        <v>98.96</v>
      </c>
      <c r="AE733">
        <f>ROUND(((EU733*ROUND(1.05,7))),2)</f>
        <v>12.21</v>
      </c>
      <c r="AF733">
        <f>ROUND(((EV733*ROUND(1.05,7))),2)</f>
        <v>1293.96</v>
      </c>
      <c r="AG733">
        <f t="shared" si="596"/>
        <v>0</v>
      </c>
      <c r="AH733">
        <f>((EW733*ROUND(1.05,7)))</f>
        <v>148.05000000000001</v>
      </c>
      <c r="AI733">
        <f>((EX733*ROUND(1.05,7)))</f>
        <v>0.98699999999999999</v>
      </c>
      <c r="AJ733">
        <f t="shared" si="597"/>
        <v>0</v>
      </c>
      <c r="AK733">
        <v>1760.83</v>
      </c>
      <c r="AL733">
        <v>434.24</v>
      </c>
      <c r="AM733">
        <v>94.25</v>
      </c>
      <c r="AN733">
        <v>11.63</v>
      </c>
      <c r="AO733">
        <v>1232.3399999999999</v>
      </c>
      <c r="AP733">
        <v>0</v>
      </c>
      <c r="AQ733">
        <v>141</v>
      </c>
      <c r="AR733">
        <v>0.94</v>
      </c>
      <c r="AS733">
        <v>0</v>
      </c>
      <c r="AT733">
        <v>121</v>
      </c>
      <c r="AU733">
        <v>72</v>
      </c>
      <c r="AV733">
        <v>1</v>
      </c>
      <c r="AW733">
        <v>1</v>
      </c>
      <c r="AZ733">
        <v>1</v>
      </c>
      <c r="BA733">
        <v>44.85</v>
      </c>
      <c r="BB733">
        <v>15.72</v>
      </c>
      <c r="BC733">
        <v>9.92</v>
      </c>
      <c r="BD733" t="s">
        <v>6</v>
      </c>
      <c r="BE733" t="s">
        <v>6</v>
      </c>
      <c r="BF733" t="s">
        <v>6</v>
      </c>
      <c r="BG733" t="s">
        <v>6</v>
      </c>
      <c r="BH733">
        <v>0</v>
      </c>
      <c r="BI733">
        <v>1</v>
      </c>
      <c r="BJ733" t="s">
        <v>90</v>
      </c>
      <c r="BM733">
        <v>20001</v>
      </c>
      <c r="BN733">
        <v>0</v>
      </c>
      <c r="BO733" t="s">
        <v>6</v>
      </c>
      <c r="BP733">
        <v>0</v>
      </c>
      <c r="BQ733">
        <v>22</v>
      </c>
      <c r="BR733">
        <v>0</v>
      </c>
      <c r="BS733">
        <v>44.85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6</v>
      </c>
      <c r="BZ733">
        <v>121</v>
      </c>
      <c r="CA733">
        <v>72</v>
      </c>
      <c r="CB733" t="s">
        <v>6</v>
      </c>
      <c r="CE733">
        <v>0</v>
      </c>
      <c r="CF733">
        <v>0</v>
      </c>
      <c r="CG733">
        <v>0</v>
      </c>
      <c r="CM733">
        <v>0</v>
      </c>
      <c r="CN733" t="s">
        <v>24</v>
      </c>
      <c r="CO733">
        <v>0</v>
      </c>
      <c r="CP733">
        <f t="shared" si="598"/>
        <v>5239.59</v>
      </c>
      <c r="CQ733">
        <f t="shared" si="619"/>
        <v>4307.6607999999997</v>
      </c>
      <c r="CR733">
        <f t="shared" si="620"/>
        <v>1555.6512</v>
      </c>
      <c r="CS733">
        <f t="shared" si="599"/>
        <v>547.61850000000004</v>
      </c>
      <c r="CT733">
        <f t="shared" si="600"/>
        <v>58034.106000000007</v>
      </c>
      <c r="CU733">
        <f t="shared" si="601"/>
        <v>0</v>
      </c>
      <c r="CV733">
        <f t="shared" si="602"/>
        <v>148.05000000000001</v>
      </c>
      <c r="CW733">
        <f t="shared" si="603"/>
        <v>0.98699999999999999</v>
      </c>
      <c r="CX733">
        <f t="shared" si="604"/>
        <v>0</v>
      </c>
      <c r="CY733">
        <f t="shared" si="613"/>
        <v>5812.4769999999999</v>
      </c>
      <c r="CZ733">
        <f t="shared" si="614"/>
        <v>3458.6639999999998</v>
      </c>
      <c r="DC733" t="s">
        <v>6</v>
      </c>
      <c r="DD733" t="s">
        <v>6</v>
      </c>
      <c r="DE733" t="s">
        <v>25</v>
      </c>
      <c r="DF733" t="s">
        <v>25</v>
      </c>
      <c r="DG733" t="s">
        <v>25</v>
      </c>
      <c r="DH733" t="s">
        <v>6</v>
      </c>
      <c r="DI733" t="s">
        <v>25</v>
      </c>
      <c r="DJ733" t="s">
        <v>25</v>
      </c>
      <c r="DK733" t="s">
        <v>6</v>
      </c>
      <c r="DL733" t="s">
        <v>6</v>
      </c>
      <c r="DM733" t="s">
        <v>6</v>
      </c>
      <c r="DN733">
        <v>0</v>
      </c>
      <c r="DO733">
        <v>0</v>
      </c>
      <c r="DP733">
        <v>1</v>
      </c>
      <c r="DQ733">
        <v>1</v>
      </c>
      <c r="DU733">
        <v>1005</v>
      </c>
      <c r="DV733" t="s">
        <v>81</v>
      </c>
      <c r="DW733" t="s">
        <v>81</v>
      </c>
      <c r="DX733">
        <v>100</v>
      </c>
      <c r="DZ733" t="s">
        <v>6</v>
      </c>
      <c r="EA733" t="s">
        <v>6</v>
      </c>
      <c r="EB733" t="s">
        <v>6</v>
      </c>
      <c r="EC733" t="s">
        <v>6</v>
      </c>
      <c r="EE733">
        <v>66696438</v>
      </c>
      <c r="EF733">
        <v>22</v>
      </c>
      <c r="EG733" t="s">
        <v>26</v>
      </c>
      <c r="EH733">
        <v>16</v>
      </c>
      <c r="EI733" t="s">
        <v>27</v>
      </c>
      <c r="EJ733">
        <v>1</v>
      </c>
      <c r="EK733">
        <v>20001</v>
      </c>
      <c r="EL733" t="s">
        <v>28</v>
      </c>
      <c r="EM733" t="s">
        <v>29</v>
      </c>
      <c r="EO733" t="s">
        <v>30</v>
      </c>
      <c r="EQ733">
        <v>1441792</v>
      </c>
      <c r="ER733">
        <v>1760.83</v>
      </c>
      <c r="ES733">
        <v>434.24</v>
      </c>
      <c r="ET733">
        <v>94.25</v>
      </c>
      <c r="EU733">
        <v>11.63</v>
      </c>
      <c r="EV733">
        <v>1232.3399999999999</v>
      </c>
      <c r="EW733">
        <v>141</v>
      </c>
      <c r="EX733">
        <v>0.94</v>
      </c>
      <c r="EY733">
        <v>0</v>
      </c>
      <c r="FQ733">
        <v>0</v>
      </c>
      <c r="FR733">
        <v>0</v>
      </c>
      <c r="FS733">
        <v>0</v>
      </c>
      <c r="FX733">
        <v>121</v>
      </c>
      <c r="FY733">
        <v>72</v>
      </c>
      <c r="GA733" t="s">
        <v>6</v>
      </c>
      <c r="GD733">
        <v>1</v>
      </c>
      <c r="GF733">
        <v>1677131192</v>
      </c>
      <c r="GG733">
        <v>2</v>
      </c>
      <c r="GH733">
        <v>1</v>
      </c>
      <c r="GI733">
        <v>4</v>
      </c>
      <c r="GJ733">
        <v>0</v>
      </c>
      <c r="GK733">
        <v>0</v>
      </c>
      <c r="GL733">
        <f t="shared" si="605"/>
        <v>0</v>
      </c>
      <c r="GM733">
        <f t="shared" si="606"/>
        <v>14510.73</v>
      </c>
      <c r="GN733">
        <f t="shared" si="607"/>
        <v>14510.73</v>
      </c>
      <c r="GO733">
        <f t="shared" si="608"/>
        <v>0</v>
      </c>
      <c r="GP733">
        <f t="shared" si="609"/>
        <v>0</v>
      </c>
      <c r="GR733">
        <v>0</v>
      </c>
      <c r="GS733">
        <v>3</v>
      </c>
      <c r="GT733">
        <v>0</v>
      </c>
      <c r="GU733" t="s">
        <v>6</v>
      </c>
      <c r="GV733">
        <f t="shared" si="610"/>
        <v>0</v>
      </c>
      <c r="GW733">
        <v>1</v>
      </c>
      <c r="GX733">
        <f t="shared" si="611"/>
        <v>0</v>
      </c>
      <c r="HA733">
        <v>0</v>
      </c>
      <c r="HB733">
        <v>0</v>
      </c>
      <c r="HC733">
        <f t="shared" si="612"/>
        <v>0</v>
      </c>
      <c r="HE733" t="s">
        <v>6</v>
      </c>
      <c r="HF733" t="s">
        <v>6</v>
      </c>
      <c r="HM733" t="s">
        <v>6</v>
      </c>
      <c r="HN733" t="s">
        <v>31</v>
      </c>
      <c r="HO733" t="s">
        <v>32</v>
      </c>
      <c r="HP733" t="s">
        <v>27</v>
      </c>
      <c r="HQ733" t="s">
        <v>27</v>
      </c>
      <c r="HS733">
        <v>0</v>
      </c>
      <c r="IK733">
        <v>0</v>
      </c>
    </row>
    <row r="734" spans="1:245" x14ac:dyDescent="0.2">
      <c r="A734">
        <v>18</v>
      </c>
      <c r="B734">
        <v>1</v>
      </c>
      <c r="C734">
        <v>1018</v>
      </c>
      <c r="E734" t="s">
        <v>515</v>
      </c>
      <c r="F734" t="s">
        <v>92</v>
      </c>
      <c r="G734" t="s">
        <v>93</v>
      </c>
      <c r="H734" t="str">
        <f>'1.Ведомость'!C378</f>
        <v>м2</v>
      </c>
      <c r="I734">
        <f>I733*J734</f>
        <v>4.2</v>
      </c>
      <c r="J734">
        <v>51.219512195121951</v>
      </c>
      <c r="K734">
        <v>51.219512199999997</v>
      </c>
      <c r="O734">
        <f t="shared" si="583"/>
        <v>5566.73</v>
      </c>
      <c r="P734">
        <f t="shared" si="584"/>
        <v>5566.73</v>
      </c>
      <c r="Q734">
        <f t="shared" si="585"/>
        <v>0</v>
      </c>
      <c r="R734">
        <f t="shared" si="586"/>
        <v>0</v>
      </c>
      <c r="S734">
        <f t="shared" si="587"/>
        <v>0</v>
      </c>
      <c r="T734">
        <f t="shared" si="588"/>
        <v>0</v>
      </c>
      <c r="U734">
        <f t="shared" si="589"/>
        <v>0</v>
      </c>
      <c r="V734">
        <f t="shared" si="590"/>
        <v>0</v>
      </c>
      <c r="W734">
        <f t="shared" si="591"/>
        <v>0</v>
      </c>
      <c r="X734">
        <f t="shared" si="592"/>
        <v>0</v>
      </c>
      <c r="Y734">
        <f t="shared" si="593"/>
        <v>0</v>
      </c>
      <c r="AA734">
        <v>92843885</v>
      </c>
      <c r="AB734">
        <f t="shared" si="594"/>
        <v>133.61000000000001</v>
      </c>
      <c r="AC734">
        <f t="shared" si="595"/>
        <v>133.61000000000001</v>
      </c>
      <c r="AD734">
        <f>ROUND((((ET734)-(EU734))+AE734),2)</f>
        <v>0</v>
      </c>
      <c r="AE734">
        <f>ROUND((EU734),2)</f>
        <v>0</v>
      </c>
      <c r="AF734">
        <f>ROUND((EV734),2)</f>
        <v>0</v>
      </c>
      <c r="AG734">
        <f t="shared" si="596"/>
        <v>0</v>
      </c>
      <c r="AH734">
        <f>(EW734)</f>
        <v>0</v>
      </c>
      <c r="AI734">
        <f>(EX734)</f>
        <v>0</v>
      </c>
      <c r="AJ734">
        <f t="shared" si="597"/>
        <v>0</v>
      </c>
      <c r="AK734">
        <v>133.61000000000001</v>
      </c>
      <c r="AL734">
        <v>133.61000000000001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1</v>
      </c>
      <c r="AW734">
        <v>1</v>
      </c>
      <c r="AZ734">
        <v>1</v>
      </c>
      <c r="BA734">
        <v>1</v>
      </c>
      <c r="BB734">
        <v>1</v>
      </c>
      <c r="BC734">
        <v>9.92</v>
      </c>
      <c r="BD734" t="s">
        <v>6</v>
      </c>
      <c r="BE734" t="s">
        <v>6</v>
      </c>
      <c r="BF734" t="s">
        <v>6</v>
      </c>
      <c r="BG734" t="s">
        <v>6</v>
      </c>
      <c r="BH734">
        <v>3</v>
      </c>
      <c r="BI734">
        <v>1</v>
      </c>
      <c r="BJ734" t="s">
        <v>94</v>
      </c>
      <c r="BM734">
        <v>500001</v>
      </c>
      <c r="BN734">
        <v>0</v>
      </c>
      <c r="BO734" t="s">
        <v>6</v>
      </c>
      <c r="BP734">
        <v>0</v>
      </c>
      <c r="BQ734">
        <v>8</v>
      </c>
      <c r="BR734">
        <v>0</v>
      </c>
      <c r="BS734">
        <v>1</v>
      </c>
      <c r="BT734">
        <v>1</v>
      </c>
      <c r="BU734">
        <v>1</v>
      </c>
      <c r="BV734">
        <v>1</v>
      </c>
      <c r="BW734">
        <v>1</v>
      </c>
      <c r="BX734">
        <v>1</v>
      </c>
      <c r="BY734" t="s">
        <v>6</v>
      </c>
      <c r="BZ734">
        <v>0</v>
      </c>
      <c r="CA734">
        <v>0</v>
      </c>
      <c r="CB734" t="s">
        <v>6</v>
      </c>
      <c r="CE734">
        <v>0</v>
      </c>
      <c r="CF734">
        <v>0</v>
      </c>
      <c r="CG734">
        <v>0</v>
      </c>
      <c r="CM734">
        <v>0</v>
      </c>
      <c r="CN734" t="s">
        <v>6</v>
      </c>
      <c r="CO734">
        <v>0</v>
      </c>
      <c r="CP734">
        <f t="shared" si="598"/>
        <v>5566.73</v>
      </c>
      <c r="CQ734">
        <f t="shared" si="619"/>
        <v>1325.4112000000002</v>
      </c>
      <c r="CR734">
        <f t="shared" si="620"/>
        <v>0</v>
      </c>
      <c r="CS734">
        <f t="shared" si="599"/>
        <v>0</v>
      </c>
      <c r="CT734">
        <f t="shared" si="600"/>
        <v>0</v>
      </c>
      <c r="CU734">
        <f t="shared" si="601"/>
        <v>0</v>
      </c>
      <c r="CV734">
        <f t="shared" si="602"/>
        <v>0</v>
      </c>
      <c r="CW734">
        <f t="shared" si="603"/>
        <v>0</v>
      </c>
      <c r="CX734">
        <f t="shared" si="604"/>
        <v>0</v>
      </c>
      <c r="CY734">
        <f t="shared" si="613"/>
        <v>0</v>
      </c>
      <c r="CZ734">
        <f t="shared" si="614"/>
        <v>0</v>
      </c>
      <c r="DC734" t="s">
        <v>6</v>
      </c>
      <c r="DD734" t="s">
        <v>6</v>
      </c>
      <c r="DE734" t="s">
        <v>6</v>
      </c>
      <c r="DF734" t="s">
        <v>6</v>
      </c>
      <c r="DG734" t="s">
        <v>6</v>
      </c>
      <c r="DH734" t="s">
        <v>6</v>
      </c>
      <c r="DI734" t="s">
        <v>6</v>
      </c>
      <c r="DJ734" t="s">
        <v>6</v>
      </c>
      <c r="DK734" t="s">
        <v>6</v>
      </c>
      <c r="DL734" t="s">
        <v>6</v>
      </c>
      <c r="DM734" t="s">
        <v>6</v>
      </c>
      <c r="DN734">
        <v>0</v>
      </c>
      <c r="DO734">
        <v>0</v>
      </c>
      <c r="DP734">
        <v>1</v>
      </c>
      <c r="DQ734">
        <v>1</v>
      </c>
      <c r="DU734">
        <v>1005</v>
      </c>
      <c r="DV734" t="s">
        <v>57</v>
      </c>
      <c r="DW734" t="s">
        <v>57</v>
      </c>
      <c r="DX734">
        <v>1</v>
      </c>
      <c r="DZ734" t="s">
        <v>6</v>
      </c>
      <c r="EA734" t="s">
        <v>6</v>
      </c>
      <c r="EB734" t="s">
        <v>6</v>
      </c>
      <c r="EC734" t="s">
        <v>6</v>
      </c>
      <c r="EE734">
        <v>66696658</v>
      </c>
      <c r="EF734">
        <v>8</v>
      </c>
      <c r="EG734" t="s">
        <v>51</v>
      </c>
      <c r="EH734">
        <v>0</v>
      </c>
      <c r="EI734" t="s">
        <v>6</v>
      </c>
      <c r="EJ734">
        <v>1</v>
      </c>
      <c r="EK734">
        <v>500001</v>
      </c>
      <c r="EL734" t="s">
        <v>52</v>
      </c>
      <c r="EM734" t="s">
        <v>53</v>
      </c>
      <c r="EO734" t="s">
        <v>6</v>
      </c>
      <c r="EQ734">
        <v>0</v>
      </c>
      <c r="ER734">
        <v>133.61000000000001</v>
      </c>
      <c r="ES734">
        <v>133.61000000000001</v>
      </c>
      <c r="ET734">
        <v>0</v>
      </c>
      <c r="EU734">
        <v>0</v>
      </c>
      <c r="EV734">
        <v>0</v>
      </c>
      <c r="EW734">
        <v>0</v>
      </c>
      <c r="EX734">
        <v>0</v>
      </c>
      <c r="FQ734">
        <v>0</v>
      </c>
      <c r="FR734">
        <v>0</v>
      </c>
      <c r="FS734">
        <v>0</v>
      </c>
      <c r="FX734">
        <v>0</v>
      </c>
      <c r="FY734">
        <v>0</v>
      </c>
      <c r="GA734" t="s">
        <v>6</v>
      </c>
      <c r="GD734">
        <v>1</v>
      </c>
      <c r="GF734">
        <v>-1611792035</v>
      </c>
      <c r="GG734">
        <v>2</v>
      </c>
      <c r="GH734">
        <v>1</v>
      </c>
      <c r="GI734">
        <v>4</v>
      </c>
      <c r="GJ734">
        <v>0</v>
      </c>
      <c r="GK734">
        <v>0</v>
      </c>
      <c r="GL734">
        <f t="shared" si="605"/>
        <v>0</v>
      </c>
      <c r="GM734">
        <f t="shared" si="606"/>
        <v>5566.73</v>
      </c>
      <c r="GN734">
        <f t="shared" si="607"/>
        <v>5566.73</v>
      </c>
      <c r="GO734">
        <f t="shared" si="608"/>
        <v>0</v>
      </c>
      <c r="GP734">
        <f t="shared" si="609"/>
        <v>0</v>
      </c>
      <c r="GR734">
        <v>0</v>
      </c>
      <c r="GS734">
        <v>3</v>
      </c>
      <c r="GT734">
        <v>0</v>
      </c>
      <c r="GU734" t="s">
        <v>6</v>
      </c>
      <c r="GV734">
        <f t="shared" si="610"/>
        <v>0</v>
      </c>
      <c r="GW734">
        <v>1</v>
      </c>
      <c r="GX734">
        <f t="shared" si="611"/>
        <v>0</v>
      </c>
      <c r="HA734">
        <v>0</v>
      </c>
      <c r="HB734">
        <v>0</v>
      </c>
      <c r="HC734">
        <f t="shared" si="612"/>
        <v>0</v>
      </c>
      <c r="HE734" t="s">
        <v>6</v>
      </c>
      <c r="HF734" t="s">
        <v>6</v>
      </c>
      <c r="HM734" t="s">
        <v>6</v>
      </c>
      <c r="HN734" t="s">
        <v>6</v>
      </c>
      <c r="HO734" t="s">
        <v>6</v>
      </c>
      <c r="HP734" t="s">
        <v>6</v>
      </c>
      <c r="HQ734" t="s">
        <v>6</v>
      </c>
      <c r="HS734">
        <v>0</v>
      </c>
      <c r="IK734">
        <v>0</v>
      </c>
    </row>
    <row r="735" spans="1:245" x14ac:dyDescent="0.2">
      <c r="A735">
        <v>18</v>
      </c>
      <c r="B735">
        <v>1</v>
      </c>
      <c r="C735">
        <v>1019</v>
      </c>
      <c r="E735" t="s">
        <v>516</v>
      </c>
      <c r="F735" t="s">
        <v>96</v>
      </c>
      <c r="G735" t="s">
        <v>97</v>
      </c>
      <c r="H735" t="str">
        <f>'1.Ведомость'!C379</f>
        <v>м2</v>
      </c>
      <c r="I735">
        <f>I733*J735</f>
        <v>4</v>
      </c>
      <c r="J735">
        <v>48.780487804878049</v>
      </c>
      <c r="K735">
        <v>48.780487800000003</v>
      </c>
      <c r="O735">
        <f t="shared" si="583"/>
        <v>5173.08</v>
      </c>
      <c r="P735">
        <f t="shared" si="584"/>
        <v>5173.08</v>
      </c>
      <c r="Q735">
        <f t="shared" si="585"/>
        <v>0</v>
      </c>
      <c r="R735">
        <f t="shared" si="586"/>
        <v>0</v>
      </c>
      <c r="S735">
        <f t="shared" si="587"/>
        <v>0</v>
      </c>
      <c r="T735">
        <f t="shared" si="588"/>
        <v>0</v>
      </c>
      <c r="U735">
        <f t="shared" si="589"/>
        <v>0</v>
      </c>
      <c r="V735">
        <f t="shared" si="590"/>
        <v>0</v>
      </c>
      <c r="W735">
        <f t="shared" si="591"/>
        <v>0</v>
      </c>
      <c r="X735">
        <f t="shared" si="592"/>
        <v>0</v>
      </c>
      <c r="Y735">
        <f t="shared" si="593"/>
        <v>0</v>
      </c>
      <c r="AA735">
        <v>92843885</v>
      </c>
      <c r="AB735">
        <f t="shared" si="594"/>
        <v>130.37</v>
      </c>
      <c r="AC735">
        <f t="shared" si="595"/>
        <v>130.37</v>
      </c>
      <c r="AD735">
        <f>ROUND((((ET735)-(EU735))+AE735),2)</f>
        <v>0</v>
      </c>
      <c r="AE735">
        <f>ROUND((EU735),2)</f>
        <v>0</v>
      </c>
      <c r="AF735">
        <f>ROUND((EV735),2)</f>
        <v>0</v>
      </c>
      <c r="AG735">
        <f t="shared" si="596"/>
        <v>0</v>
      </c>
      <c r="AH735">
        <f>(EW735)</f>
        <v>0</v>
      </c>
      <c r="AI735">
        <f>(EX735)</f>
        <v>0</v>
      </c>
      <c r="AJ735">
        <f t="shared" si="597"/>
        <v>0</v>
      </c>
      <c r="AK735">
        <v>130.37</v>
      </c>
      <c r="AL735">
        <v>130.37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1</v>
      </c>
      <c r="AW735">
        <v>1</v>
      </c>
      <c r="AZ735">
        <v>1</v>
      </c>
      <c r="BA735">
        <v>1</v>
      </c>
      <c r="BB735">
        <v>1</v>
      </c>
      <c r="BC735">
        <v>9.92</v>
      </c>
      <c r="BD735" t="s">
        <v>6</v>
      </c>
      <c r="BE735" t="s">
        <v>6</v>
      </c>
      <c r="BF735" t="s">
        <v>6</v>
      </c>
      <c r="BG735" t="s">
        <v>6</v>
      </c>
      <c r="BH735">
        <v>3</v>
      </c>
      <c r="BI735">
        <v>1</v>
      </c>
      <c r="BJ735" t="s">
        <v>98</v>
      </c>
      <c r="BM735">
        <v>500001</v>
      </c>
      <c r="BN735">
        <v>0</v>
      </c>
      <c r="BO735" t="s">
        <v>6</v>
      </c>
      <c r="BP735">
        <v>0</v>
      </c>
      <c r="BQ735">
        <v>8</v>
      </c>
      <c r="BR735">
        <v>0</v>
      </c>
      <c r="BS735">
        <v>1</v>
      </c>
      <c r="BT735">
        <v>1</v>
      </c>
      <c r="BU735">
        <v>1</v>
      </c>
      <c r="BV735">
        <v>1</v>
      </c>
      <c r="BW735">
        <v>1</v>
      </c>
      <c r="BX735">
        <v>1</v>
      </c>
      <c r="BY735" t="s">
        <v>6</v>
      </c>
      <c r="BZ735">
        <v>0</v>
      </c>
      <c r="CA735">
        <v>0</v>
      </c>
      <c r="CB735" t="s">
        <v>6</v>
      </c>
      <c r="CE735">
        <v>0</v>
      </c>
      <c r="CF735">
        <v>0</v>
      </c>
      <c r="CG735">
        <v>0</v>
      </c>
      <c r="CM735">
        <v>0</v>
      </c>
      <c r="CN735" t="s">
        <v>6</v>
      </c>
      <c r="CO735">
        <v>0</v>
      </c>
      <c r="CP735">
        <f t="shared" si="598"/>
        <v>5173.08</v>
      </c>
      <c r="CQ735">
        <f t="shared" si="619"/>
        <v>1293.2704000000001</v>
      </c>
      <c r="CR735">
        <f t="shared" si="620"/>
        <v>0</v>
      </c>
      <c r="CS735">
        <f t="shared" si="599"/>
        <v>0</v>
      </c>
      <c r="CT735">
        <f t="shared" si="600"/>
        <v>0</v>
      </c>
      <c r="CU735">
        <f t="shared" si="601"/>
        <v>0</v>
      </c>
      <c r="CV735">
        <f t="shared" si="602"/>
        <v>0</v>
      </c>
      <c r="CW735">
        <f t="shared" si="603"/>
        <v>0</v>
      </c>
      <c r="CX735">
        <f t="shared" si="604"/>
        <v>0</v>
      </c>
      <c r="CY735">
        <f t="shared" si="613"/>
        <v>0</v>
      </c>
      <c r="CZ735">
        <f t="shared" si="614"/>
        <v>0</v>
      </c>
      <c r="DC735" t="s">
        <v>6</v>
      </c>
      <c r="DD735" t="s">
        <v>6</v>
      </c>
      <c r="DE735" t="s">
        <v>6</v>
      </c>
      <c r="DF735" t="s">
        <v>6</v>
      </c>
      <c r="DG735" t="s">
        <v>6</v>
      </c>
      <c r="DH735" t="s">
        <v>6</v>
      </c>
      <c r="DI735" t="s">
        <v>6</v>
      </c>
      <c r="DJ735" t="s">
        <v>6</v>
      </c>
      <c r="DK735" t="s">
        <v>6</v>
      </c>
      <c r="DL735" t="s">
        <v>6</v>
      </c>
      <c r="DM735" t="s">
        <v>6</v>
      </c>
      <c r="DN735">
        <v>0</v>
      </c>
      <c r="DO735">
        <v>0</v>
      </c>
      <c r="DP735">
        <v>1</v>
      </c>
      <c r="DQ735">
        <v>1</v>
      </c>
      <c r="DU735">
        <v>1005</v>
      </c>
      <c r="DV735" t="s">
        <v>57</v>
      </c>
      <c r="DW735" t="s">
        <v>57</v>
      </c>
      <c r="DX735">
        <v>1</v>
      </c>
      <c r="DZ735" t="s">
        <v>6</v>
      </c>
      <c r="EA735" t="s">
        <v>6</v>
      </c>
      <c r="EB735" t="s">
        <v>6</v>
      </c>
      <c r="EC735" t="s">
        <v>6</v>
      </c>
      <c r="EE735">
        <v>66696658</v>
      </c>
      <c r="EF735">
        <v>8</v>
      </c>
      <c r="EG735" t="s">
        <v>51</v>
      </c>
      <c r="EH735">
        <v>0</v>
      </c>
      <c r="EI735" t="s">
        <v>6</v>
      </c>
      <c r="EJ735">
        <v>1</v>
      </c>
      <c r="EK735">
        <v>500001</v>
      </c>
      <c r="EL735" t="s">
        <v>52</v>
      </c>
      <c r="EM735" t="s">
        <v>53</v>
      </c>
      <c r="EO735" t="s">
        <v>6</v>
      </c>
      <c r="EQ735">
        <v>0</v>
      </c>
      <c r="ER735">
        <v>130.37</v>
      </c>
      <c r="ES735">
        <v>130.37</v>
      </c>
      <c r="ET735">
        <v>0</v>
      </c>
      <c r="EU735">
        <v>0</v>
      </c>
      <c r="EV735">
        <v>0</v>
      </c>
      <c r="EW735">
        <v>0</v>
      </c>
      <c r="EX735">
        <v>0</v>
      </c>
      <c r="FQ735">
        <v>0</v>
      </c>
      <c r="FR735">
        <v>0</v>
      </c>
      <c r="FS735">
        <v>0</v>
      </c>
      <c r="FX735">
        <v>0</v>
      </c>
      <c r="FY735">
        <v>0</v>
      </c>
      <c r="GA735" t="s">
        <v>6</v>
      </c>
      <c r="GD735">
        <v>1</v>
      </c>
      <c r="GF735">
        <v>-1462412008</v>
      </c>
      <c r="GG735">
        <v>2</v>
      </c>
      <c r="GH735">
        <v>1</v>
      </c>
      <c r="GI735">
        <v>4</v>
      </c>
      <c r="GJ735">
        <v>0</v>
      </c>
      <c r="GK735">
        <v>0</v>
      </c>
      <c r="GL735">
        <f t="shared" si="605"/>
        <v>0</v>
      </c>
      <c r="GM735">
        <f t="shared" si="606"/>
        <v>5173.08</v>
      </c>
      <c r="GN735">
        <f t="shared" si="607"/>
        <v>5173.08</v>
      </c>
      <c r="GO735">
        <f t="shared" si="608"/>
        <v>0</v>
      </c>
      <c r="GP735">
        <f t="shared" si="609"/>
        <v>0</v>
      </c>
      <c r="GR735">
        <v>0</v>
      </c>
      <c r="GS735">
        <v>3</v>
      </c>
      <c r="GT735">
        <v>0</v>
      </c>
      <c r="GU735" t="s">
        <v>6</v>
      </c>
      <c r="GV735">
        <f t="shared" si="610"/>
        <v>0</v>
      </c>
      <c r="GW735">
        <v>1</v>
      </c>
      <c r="GX735">
        <f t="shared" si="611"/>
        <v>0</v>
      </c>
      <c r="HA735">
        <v>0</v>
      </c>
      <c r="HB735">
        <v>0</v>
      </c>
      <c r="HC735">
        <f t="shared" si="612"/>
        <v>0</v>
      </c>
      <c r="HE735" t="s">
        <v>6</v>
      </c>
      <c r="HF735" t="s">
        <v>6</v>
      </c>
      <c r="HM735" t="s">
        <v>6</v>
      </c>
      <c r="HN735" t="s">
        <v>6</v>
      </c>
      <c r="HO735" t="s">
        <v>6</v>
      </c>
      <c r="HP735" t="s">
        <v>6</v>
      </c>
      <c r="HQ735" t="s">
        <v>6</v>
      </c>
      <c r="HS735">
        <v>0</v>
      </c>
      <c r="IK735">
        <v>0</v>
      </c>
    </row>
    <row r="736" spans="1:245" x14ac:dyDescent="0.2">
      <c r="A736">
        <v>17</v>
      </c>
      <c r="B736">
        <v>1</v>
      </c>
      <c r="C736">
        <f>ROW(SmtRes!A1032)</f>
        <v>1032</v>
      </c>
      <c r="D736">
        <f>ROW(EtalonRes!A1176)</f>
        <v>1176</v>
      </c>
      <c r="E736" t="s">
        <v>517</v>
      </c>
      <c r="F736" t="s">
        <v>100</v>
      </c>
      <c r="G736" t="s">
        <v>101</v>
      </c>
      <c r="H736" t="s">
        <v>81</v>
      </c>
      <c r="I736">
        <v>1.0067999999999999</v>
      </c>
      <c r="J736">
        <v>0</v>
      </c>
      <c r="K736">
        <v>1.0067999999999999</v>
      </c>
      <c r="O736">
        <f t="shared" si="583"/>
        <v>64331.92</v>
      </c>
      <c r="P736">
        <f t="shared" si="584"/>
        <v>4336.95</v>
      </c>
      <c r="Q736">
        <f t="shared" si="585"/>
        <v>1566.23</v>
      </c>
      <c r="R736">
        <f t="shared" si="586"/>
        <v>551.34</v>
      </c>
      <c r="S736">
        <f t="shared" si="587"/>
        <v>58428.74</v>
      </c>
      <c r="T736">
        <f t="shared" si="588"/>
        <v>0</v>
      </c>
      <c r="U736">
        <f t="shared" si="589"/>
        <v>149.05673999999999</v>
      </c>
      <c r="V736">
        <f t="shared" si="590"/>
        <v>0.99371160000000003</v>
      </c>
      <c r="W736">
        <f t="shared" si="591"/>
        <v>0</v>
      </c>
      <c r="X736">
        <f t="shared" si="592"/>
        <v>71365.899999999994</v>
      </c>
      <c r="Y736">
        <f t="shared" si="593"/>
        <v>42465.66</v>
      </c>
      <c r="AA736">
        <v>92843885</v>
      </c>
      <c r="AB736">
        <f t="shared" si="594"/>
        <v>1827.16</v>
      </c>
      <c r="AC736">
        <f t="shared" si="595"/>
        <v>434.24</v>
      </c>
      <c r="AD736">
        <f>ROUND(((((ET736*ROUND(1.05,7)))-((EU736*ROUND(1.05,7))))+AE736),2)</f>
        <v>98.96</v>
      </c>
      <c r="AE736">
        <f>ROUND(((EU736*ROUND(1.05,7))),2)</f>
        <v>12.21</v>
      </c>
      <c r="AF736">
        <f>ROUND(((EV736*ROUND(1.05,7))),2)</f>
        <v>1293.96</v>
      </c>
      <c r="AG736">
        <f t="shared" si="596"/>
        <v>0</v>
      </c>
      <c r="AH736">
        <f>((EW736*ROUND(1.05,7)))</f>
        <v>148.05000000000001</v>
      </c>
      <c r="AI736">
        <f>((EX736*ROUND(1.05,7)))</f>
        <v>0.98699999999999999</v>
      </c>
      <c r="AJ736">
        <f t="shared" si="597"/>
        <v>0</v>
      </c>
      <c r="AK736">
        <v>1760.83</v>
      </c>
      <c r="AL736">
        <v>434.24</v>
      </c>
      <c r="AM736">
        <v>94.25</v>
      </c>
      <c r="AN736">
        <v>11.63</v>
      </c>
      <c r="AO736">
        <v>1232.3399999999999</v>
      </c>
      <c r="AP736">
        <v>0</v>
      </c>
      <c r="AQ736">
        <v>141</v>
      </c>
      <c r="AR736">
        <v>0.94</v>
      </c>
      <c r="AS736">
        <v>0</v>
      </c>
      <c r="AT736">
        <v>121</v>
      </c>
      <c r="AU736">
        <v>72</v>
      </c>
      <c r="AV736">
        <v>1</v>
      </c>
      <c r="AW736">
        <v>1</v>
      </c>
      <c r="AZ736">
        <v>1</v>
      </c>
      <c r="BA736">
        <v>44.85</v>
      </c>
      <c r="BB736">
        <v>15.72</v>
      </c>
      <c r="BC736">
        <v>9.92</v>
      </c>
      <c r="BD736" t="s">
        <v>6</v>
      </c>
      <c r="BE736" t="s">
        <v>6</v>
      </c>
      <c r="BF736" t="s">
        <v>6</v>
      </c>
      <c r="BG736" t="s">
        <v>6</v>
      </c>
      <c r="BH736">
        <v>0</v>
      </c>
      <c r="BI736">
        <v>1</v>
      </c>
      <c r="BJ736" t="s">
        <v>102</v>
      </c>
      <c r="BM736">
        <v>20001</v>
      </c>
      <c r="BN736">
        <v>0</v>
      </c>
      <c r="BO736" t="s">
        <v>6</v>
      </c>
      <c r="BP736">
        <v>0</v>
      </c>
      <c r="BQ736">
        <v>22</v>
      </c>
      <c r="BR736">
        <v>0</v>
      </c>
      <c r="BS736">
        <v>44.85</v>
      </c>
      <c r="BT736">
        <v>1</v>
      </c>
      <c r="BU736">
        <v>1</v>
      </c>
      <c r="BV736">
        <v>1</v>
      </c>
      <c r="BW736">
        <v>1</v>
      </c>
      <c r="BX736">
        <v>1</v>
      </c>
      <c r="BY736" t="s">
        <v>6</v>
      </c>
      <c r="BZ736">
        <v>121</v>
      </c>
      <c r="CA736">
        <v>72</v>
      </c>
      <c r="CB736" t="s">
        <v>6</v>
      </c>
      <c r="CE736">
        <v>0</v>
      </c>
      <c r="CF736">
        <v>0</v>
      </c>
      <c r="CG736">
        <v>0</v>
      </c>
      <c r="CM736">
        <v>0</v>
      </c>
      <c r="CN736" t="s">
        <v>24</v>
      </c>
      <c r="CO736">
        <v>0</v>
      </c>
      <c r="CP736">
        <f t="shared" si="598"/>
        <v>64331.92</v>
      </c>
      <c r="CQ736">
        <f t="shared" si="619"/>
        <v>4307.6607999999997</v>
      </c>
      <c r="CR736">
        <f t="shared" si="620"/>
        <v>1555.6512</v>
      </c>
      <c r="CS736">
        <f t="shared" si="599"/>
        <v>547.61850000000004</v>
      </c>
      <c r="CT736">
        <f t="shared" si="600"/>
        <v>58034.106000000007</v>
      </c>
      <c r="CU736">
        <f t="shared" si="601"/>
        <v>0</v>
      </c>
      <c r="CV736">
        <f t="shared" si="602"/>
        <v>148.05000000000001</v>
      </c>
      <c r="CW736">
        <f t="shared" si="603"/>
        <v>0.98699999999999999</v>
      </c>
      <c r="CX736">
        <f t="shared" si="604"/>
        <v>0</v>
      </c>
      <c r="CY736">
        <f t="shared" si="613"/>
        <v>71365.896800000002</v>
      </c>
      <c r="CZ736">
        <f t="shared" si="614"/>
        <v>42465.657599999999</v>
      </c>
      <c r="DC736" t="s">
        <v>6</v>
      </c>
      <c r="DD736" t="s">
        <v>6</v>
      </c>
      <c r="DE736" t="s">
        <v>25</v>
      </c>
      <c r="DF736" t="s">
        <v>25</v>
      </c>
      <c r="DG736" t="s">
        <v>25</v>
      </c>
      <c r="DH736" t="s">
        <v>6</v>
      </c>
      <c r="DI736" t="s">
        <v>25</v>
      </c>
      <c r="DJ736" t="s">
        <v>25</v>
      </c>
      <c r="DK736" t="s">
        <v>6</v>
      </c>
      <c r="DL736" t="s">
        <v>6</v>
      </c>
      <c r="DM736" t="s">
        <v>6</v>
      </c>
      <c r="DN736">
        <v>0</v>
      </c>
      <c r="DO736">
        <v>0</v>
      </c>
      <c r="DP736">
        <v>1</v>
      </c>
      <c r="DQ736">
        <v>1</v>
      </c>
      <c r="DU736">
        <v>1005</v>
      </c>
      <c r="DV736" t="s">
        <v>81</v>
      </c>
      <c r="DW736" t="s">
        <v>81</v>
      </c>
      <c r="DX736">
        <v>100</v>
      </c>
      <c r="DZ736" t="s">
        <v>6</v>
      </c>
      <c r="EA736" t="s">
        <v>6</v>
      </c>
      <c r="EB736" t="s">
        <v>6</v>
      </c>
      <c r="EC736" t="s">
        <v>6</v>
      </c>
      <c r="EE736">
        <v>66696438</v>
      </c>
      <c r="EF736">
        <v>22</v>
      </c>
      <c r="EG736" t="s">
        <v>26</v>
      </c>
      <c r="EH736">
        <v>16</v>
      </c>
      <c r="EI736" t="s">
        <v>27</v>
      </c>
      <c r="EJ736">
        <v>1</v>
      </c>
      <c r="EK736">
        <v>20001</v>
      </c>
      <c r="EL736" t="s">
        <v>28</v>
      </c>
      <c r="EM736" t="s">
        <v>29</v>
      </c>
      <c r="EO736" t="s">
        <v>30</v>
      </c>
      <c r="EQ736">
        <v>1441792</v>
      </c>
      <c r="ER736">
        <v>1760.83</v>
      </c>
      <c r="ES736">
        <v>434.24</v>
      </c>
      <c r="ET736">
        <v>94.25</v>
      </c>
      <c r="EU736">
        <v>11.63</v>
      </c>
      <c r="EV736">
        <v>1232.3399999999999</v>
      </c>
      <c r="EW736">
        <v>141</v>
      </c>
      <c r="EX736">
        <v>0.94</v>
      </c>
      <c r="EY736">
        <v>0</v>
      </c>
      <c r="FQ736">
        <v>0</v>
      </c>
      <c r="FR736">
        <v>0</v>
      </c>
      <c r="FS736">
        <v>0</v>
      </c>
      <c r="FX736">
        <v>121</v>
      </c>
      <c r="FY736">
        <v>72</v>
      </c>
      <c r="GA736" t="s">
        <v>6</v>
      </c>
      <c r="GD736">
        <v>1</v>
      </c>
      <c r="GF736">
        <v>2063072167</v>
      </c>
      <c r="GG736">
        <v>2</v>
      </c>
      <c r="GH736">
        <v>1</v>
      </c>
      <c r="GI736">
        <v>4</v>
      </c>
      <c r="GJ736">
        <v>0</v>
      </c>
      <c r="GK736">
        <v>0</v>
      </c>
      <c r="GL736">
        <f t="shared" si="605"/>
        <v>0</v>
      </c>
      <c r="GM736">
        <f t="shared" si="606"/>
        <v>178163.48</v>
      </c>
      <c r="GN736">
        <f t="shared" si="607"/>
        <v>178163.48</v>
      </c>
      <c r="GO736">
        <f t="shared" si="608"/>
        <v>0</v>
      </c>
      <c r="GP736">
        <f t="shared" si="609"/>
        <v>0</v>
      </c>
      <c r="GR736">
        <v>0</v>
      </c>
      <c r="GS736">
        <v>3</v>
      </c>
      <c r="GT736">
        <v>0</v>
      </c>
      <c r="GU736" t="s">
        <v>6</v>
      </c>
      <c r="GV736">
        <f t="shared" si="610"/>
        <v>0</v>
      </c>
      <c r="GW736">
        <v>1</v>
      </c>
      <c r="GX736">
        <f t="shared" si="611"/>
        <v>0</v>
      </c>
      <c r="HA736">
        <v>0</v>
      </c>
      <c r="HB736">
        <v>0</v>
      </c>
      <c r="HC736">
        <f t="shared" si="612"/>
        <v>0</v>
      </c>
      <c r="HE736" t="s">
        <v>6</v>
      </c>
      <c r="HF736" t="s">
        <v>6</v>
      </c>
      <c r="HM736" t="s">
        <v>6</v>
      </c>
      <c r="HN736" t="s">
        <v>31</v>
      </c>
      <c r="HO736" t="s">
        <v>32</v>
      </c>
      <c r="HP736" t="s">
        <v>27</v>
      </c>
      <c r="HQ736" t="s">
        <v>27</v>
      </c>
      <c r="HS736">
        <v>0</v>
      </c>
      <c r="IK736">
        <v>0</v>
      </c>
    </row>
    <row r="737" spans="1:245" x14ac:dyDescent="0.2">
      <c r="A737">
        <v>18</v>
      </c>
      <c r="B737">
        <v>1</v>
      </c>
      <c r="C737">
        <v>1031</v>
      </c>
      <c r="E737" t="s">
        <v>518</v>
      </c>
      <c r="F737" t="s">
        <v>104</v>
      </c>
      <c r="G737" t="s">
        <v>105</v>
      </c>
      <c r="H737" t="str">
        <f>'1.Ведомость'!C381</f>
        <v>м2</v>
      </c>
      <c r="I737">
        <f>I736*J737</f>
        <v>98.1</v>
      </c>
      <c r="J737">
        <v>97.437425506555428</v>
      </c>
      <c r="K737">
        <v>97.437425500000003</v>
      </c>
      <c r="O737">
        <f t="shared" si="583"/>
        <v>148211.04999999999</v>
      </c>
      <c r="P737">
        <f t="shared" si="584"/>
        <v>148211.04999999999</v>
      </c>
      <c r="Q737">
        <f t="shared" si="585"/>
        <v>0</v>
      </c>
      <c r="R737">
        <f t="shared" si="586"/>
        <v>0</v>
      </c>
      <c r="S737">
        <f t="shared" si="587"/>
        <v>0</v>
      </c>
      <c r="T737">
        <f t="shared" si="588"/>
        <v>0</v>
      </c>
      <c r="U737">
        <f t="shared" si="589"/>
        <v>0</v>
      </c>
      <c r="V737">
        <f t="shared" si="590"/>
        <v>0</v>
      </c>
      <c r="W737">
        <f t="shared" si="591"/>
        <v>0</v>
      </c>
      <c r="X737">
        <f t="shared" si="592"/>
        <v>0</v>
      </c>
      <c r="Y737">
        <f t="shared" si="593"/>
        <v>0</v>
      </c>
      <c r="AA737">
        <v>92843885</v>
      </c>
      <c r="AB737">
        <f t="shared" si="594"/>
        <v>152.30000000000001</v>
      </c>
      <c r="AC737">
        <f t="shared" si="595"/>
        <v>152.30000000000001</v>
      </c>
      <c r="AD737">
        <f>ROUND((((ET737)-(EU737))+AE737),2)</f>
        <v>0</v>
      </c>
      <c r="AE737">
        <f>ROUND((EU737),2)</f>
        <v>0</v>
      </c>
      <c r="AF737">
        <f>ROUND((EV737),2)</f>
        <v>0</v>
      </c>
      <c r="AG737">
        <f t="shared" si="596"/>
        <v>0</v>
      </c>
      <c r="AH737">
        <f>(EW737)</f>
        <v>0</v>
      </c>
      <c r="AI737">
        <f>(EX737)</f>
        <v>0</v>
      </c>
      <c r="AJ737">
        <f t="shared" si="597"/>
        <v>0</v>
      </c>
      <c r="AK737">
        <v>152.30000000000001</v>
      </c>
      <c r="AL737">
        <v>152.30000000000001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1</v>
      </c>
      <c r="AW737">
        <v>1</v>
      </c>
      <c r="AZ737">
        <v>1</v>
      </c>
      <c r="BA737">
        <v>1</v>
      </c>
      <c r="BB737">
        <v>1</v>
      </c>
      <c r="BC737">
        <v>9.92</v>
      </c>
      <c r="BD737" t="s">
        <v>6</v>
      </c>
      <c r="BE737" t="s">
        <v>6</v>
      </c>
      <c r="BF737" t="s">
        <v>6</v>
      </c>
      <c r="BG737" t="s">
        <v>6</v>
      </c>
      <c r="BH737">
        <v>3</v>
      </c>
      <c r="BI737">
        <v>1</v>
      </c>
      <c r="BJ737" t="s">
        <v>106</v>
      </c>
      <c r="BM737">
        <v>500001</v>
      </c>
      <c r="BN737">
        <v>0</v>
      </c>
      <c r="BO737" t="s">
        <v>6</v>
      </c>
      <c r="BP737">
        <v>0</v>
      </c>
      <c r="BQ737">
        <v>8</v>
      </c>
      <c r="BR737">
        <v>0</v>
      </c>
      <c r="BS737">
        <v>1</v>
      </c>
      <c r="BT737">
        <v>1</v>
      </c>
      <c r="BU737">
        <v>1</v>
      </c>
      <c r="BV737">
        <v>1</v>
      </c>
      <c r="BW737">
        <v>1</v>
      </c>
      <c r="BX737">
        <v>1</v>
      </c>
      <c r="BY737" t="s">
        <v>6</v>
      </c>
      <c r="BZ737">
        <v>0</v>
      </c>
      <c r="CA737">
        <v>0</v>
      </c>
      <c r="CB737" t="s">
        <v>6</v>
      </c>
      <c r="CE737">
        <v>0</v>
      </c>
      <c r="CF737">
        <v>0</v>
      </c>
      <c r="CG737">
        <v>0</v>
      </c>
      <c r="CM737">
        <v>0</v>
      </c>
      <c r="CN737" t="s">
        <v>6</v>
      </c>
      <c r="CO737">
        <v>0</v>
      </c>
      <c r="CP737">
        <f t="shared" si="598"/>
        <v>148211.04999999999</v>
      </c>
      <c r="CQ737">
        <f t="shared" si="619"/>
        <v>1510.816</v>
      </c>
      <c r="CR737">
        <f t="shared" si="620"/>
        <v>0</v>
      </c>
      <c r="CS737">
        <f t="shared" si="599"/>
        <v>0</v>
      </c>
      <c r="CT737">
        <f t="shared" si="600"/>
        <v>0</v>
      </c>
      <c r="CU737">
        <f t="shared" si="601"/>
        <v>0</v>
      </c>
      <c r="CV737">
        <f t="shared" si="602"/>
        <v>0</v>
      </c>
      <c r="CW737">
        <f t="shared" si="603"/>
        <v>0</v>
      </c>
      <c r="CX737">
        <f t="shared" si="604"/>
        <v>0</v>
      </c>
      <c r="CY737">
        <f t="shared" si="613"/>
        <v>0</v>
      </c>
      <c r="CZ737">
        <f t="shared" si="614"/>
        <v>0</v>
      </c>
      <c r="DC737" t="s">
        <v>6</v>
      </c>
      <c r="DD737" t="s">
        <v>6</v>
      </c>
      <c r="DE737" t="s">
        <v>6</v>
      </c>
      <c r="DF737" t="s">
        <v>6</v>
      </c>
      <c r="DG737" t="s">
        <v>6</v>
      </c>
      <c r="DH737" t="s">
        <v>6</v>
      </c>
      <c r="DI737" t="s">
        <v>6</v>
      </c>
      <c r="DJ737" t="s">
        <v>6</v>
      </c>
      <c r="DK737" t="s">
        <v>6</v>
      </c>
      <c r="DL737" t="s">
        <v>6</v>
      </c>
      <c r="DM737" t="s">
        <v>6</v>
      </c>
      <c r="DN737">
        <v>0</v>
      </c>
      <c r="DO737">
        <v>0</v>
      </c>
      <c r="DP737">
        <v>1</v>
      </c>
      <c r="DQ737">
        <v>1</v>
      </c>
      <c r="DU737">
        <v>1005</v>
      </c>
      <c r="DV737" t="s">
        <v>57</v>
      </c>
      <c r="DW737" t="s">
        <v>57</v>
      </c>
      <c r="DX737">
        <v>1</v>
      </c>
      <c r="DZ737" t="s">
        <v>6</v>
      </c>
      <c r="EA737" t="s">
        <v>6</v>
      </c>
      <c r="EB737" t="s">
        <v>6</v>
      </c>
      <c r="EC737" t="s">
        <v>6</v>
      </c>
      <c r="EE737">
        <v>66696658</v>
      </c>
      <c r="EF737">
        <v>8</v>
      </c>
      <c r="EG737" t="s">
        <v>51</v>
      </c>
      <c r="EH737">
        <v>0</v>
      </c>
      <c r="EI737" t="s">
        <v>6</v>
      </c>
      <c r="EJ737">
        <v>1</v>
      </c>
      <c r="EK737">
        <v>500001</v>
      </c>
      <c r="EL737" t="s">
        <v>52</v>
      </c>
      <c r="EM737" t="s">
        <v>53</v>
      </c>
      <c r="EO737" t="s">
        <v>6</v>
      </c>
      <c r="EQ737">
        <v>0</v>
      </c>
      <c r="ER737">
        <v>152.30000000000001</v>
      </c>
      <c r="ES737">
        <v>152.30000000000001</v>
      </c>
      <c r="ET737">
        <v>0</v>
      </c>
      <c r="EU737">
        <v>0</v>
      </c>
      <c r="EV737">
        <v>0</v>
      </c>
      <c r="EW737">
        <v>0</v>
      </c>
      <c r="EX737">
        <v>0</v>
      </c>
      <c r="FQ737">
        <v>0</v>
      </c>
      <c r="FR737">
        <v>0</v>
      </c>
      <c r="FS737">
        <v>0</v>
      </c>
      <c r="FX737">
        <v>0</v>
      </c>
      <c r="FY737">
        <v>0</v>
      </c>
      <c r="GA737" t="s">
        <v>6</v>
      </c>
      <c r="GD737">
        <v>1</v>
      </c>
      <c r="GF737">
        <v>-1085780648</v>
      </c>
      <c r="GG737">
        <v>2</v>
      </c>
      <c r="GH737">
        <v>1</v>
      </c>
      <c r="GI737">
        <v>4</v>
      </c>
      <c r="GJ737">
        <v>0</v>
      </c>
      <c r="GK737">
        <v>0</v>
      </c>
      <c r="GL737">
        <f t="shared" si="605"/>
        <v>0</v>
      </c>
      <c r="GM737">
        <f t="shared" si="606"/>
        <v>148211.04999999999</v>
      </c>
      <c r="GN737">
        <f t="shared" si="607"/>
        <v>148211.04999999999</v>
      </c>
      <c r="GO737">
        <f t="shared" si="608"/>
        <v>0</v>
      </c>
      <c r="GP737">
        <f t="shared" si="609"/>
        <v>0</v>
      </c>
      <c r="GR737">
        <v>0</v>
      </c>
      <c r="GS737">
        <v>3</v>
      </c>
      <c r="GT737">
        <v>0</v>
      </c>
      <c r="GU737" t="s">
        <v>6</v>
      </c>
      <c r="GV737">
        <f t="shared" si="610"/>
        <v>0</v>
      </c>
      <c r="GW737">
        <v>1</v>
      </c>
      <c r="GX737">
        <f t="shared" si="611"/>
        <v>0</v>
      </c>
      <c r="HA737">
        <v>0</v>
      </c>
      <c r="HB737">
        <v>0</v>
      </c>
      <c r="HC737">
        <f t="shared" si="612"/>
        <v>0</v>
      </c>
      <c r="HE737" t="s">
        <v>6</v>
      </c>
      <c r="HF737" t="s">
        <v>6</v>
      </c>
      <c r="HM737" t="s">
        <v>6</v>
      </c>
      <c r="HN737" t="s">
        <v>6</v>
      </c>
      <c r="HO737" t="s">
        <v>6</v>
      </c>
      <c r="HP737" t="s">
        <v>6</v>
      </c>
      <c r="HQ737" t="s">
        <v>6</v>
      </c>
      <c r="HS737">
        <v>0</v>
      </c>
      <c r="IK737">
        <v>0</v>
      </c>
    </row>
    <row r="738" spans="1:245" x14ac:dyDescent="0.2">
      <c r="A738">
        <v>18</v>
      </c>
      <c r="B738">
        <v>1</v>
      </c>
      <c r="C738">
        <v>1032</v>
      </c>
      <c r="E738" t="s">
        <v>519</v>
      </c>
      <c r="F738" t="s">
        <v>108</v>
      </c>
      <c r="G738" t="s">
        <v>109</v>
      </c>
      <c r="H738" t="str">
        <f>'1.Ведомость'!C382</f>
        <v>м2</v>
      </c>
      <c r="I738">
        <f>I736*J738</f>
        <v>2.58</v>
      </c>
      <c r="J738">
        <v>2.5625744934445773</v>
      </c>
      <c r="K738">
        <v>2.5625745000000002</v>
      </c>
      <c r="O738">
        <f t="shared" si="583"/>
        <v>5143.8</v>
      </c>
      <c r="P738">
        <f t="shared" si="584"/>
        <v>5143.8</v>
      </c>
      <c r="Q738">
        <f t="shared" si="585"/>
        <v>0</v>
      </c>
      <c r="R738">
        <f t="shared" si="586"/>
        <v>0</v>
      </c>
      <c r="S738">
        <f t="shared" si="587"/>
        <v>0</v>
      </c>
      <c r="T738">
        <f t="shared" si="588"/>
        <v>0</v>
      </c>
      <c r="U738">
        <f t="shared" si="589"/>
        <v>0</v>
      </c>
      <c r="V738">
        <f t="shared" si="590"/>
        <v>0</v>
      </c>
      <c r="W738">
        <f t="shared" si="591"/>
        <v>0</v>
      </c>
      <c r="X738">
        <f t="shared" si="592"/>
        <v>0</v>
      </c>
      <c r="Y738">
        <f t="shared" si="593"/>
        <v>0</v>
      </c>
      <c r="AA738">
        <v>92843885</v>
      </c>
      <c r="AB738">
        <f t="shared" si="594"/>
        <v>200.98</v>
      </c>
      <c r="AC738">
        <f t="shared" si="595"/>
        <v>200.98</v>
      </c>
      <c r="AD738">
        <f>ROUND((((ET738)-(EU738))+AE738),2)</f>
        <v>0</v>
      </c>
      <c r="AE738">
        <f>ROUND((EU738),2)</f>
        <v>0</v>
      </c>
      <c r="AF738">
        <f>ROUND((EV738),2)</f>
        <v>0</v>
      </c>
      <c r="AG738">
        <f t="shared" si="596"/>
        <v>0</v>
      </c>
      <c r="AH738">
        <f>(EW738)</f>
        <v>0</v>
      </c>
      <c r="AI738">
        <f>(EX738)</f>
        <v>0</v>
      </c>
      <c r="AJ738">
        <f t="shared" si="597"/>
        <v>0</v>
      </c>
      <c r="AK738">
        <v>200.98</v>
      </c>
      <c r="AL738">
        <v>200.98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1</v>
      </c>
      <c r="AW738">
        <v>1</v>
      </c>
      <c r="AZ738">
        <v>1</v>
      </c>
      <c r="BA738">
        <v>1</v>
      </c>
      <c r="BB738">
        <v>1</v>
      </c>
      <c r="BC738">
        <v>9.92</v>
      </c>
      <c r="BD738" t="s">
        <v>6</v>
      </c>
      <c r="BE738" t="s">
        <v>6</v>
      </c>
      <c r="BF738" t="s">
        <v>6</v>
      </c>
      <c r="BG738" t="s">
        <v>6</v>
      </c>
      <c r="BH738">
        <v>3</v>
      </c>
      <c r="BI738">
        <v>1</v>
      </c>
      <c r="BJ738" t="s">
        <v>110</v>
      </c>
      <c r="BM738">
        <v>500001</v>
      </c>
      <c r="BN738">
        <v>0</v>
      </c>
      <c r="BO738" t="s">
        <v>6</v>
      </c>
      <c r="BP738">
        <v>0</v>
      </c>
      <c r="BQ738">
        <v>8</v>
      </c>
      <c r="BR738">
        <v>0</v>
      </c>
      <c r="BS738">
        <v>1</v>
      </c>
      <c r="BT738">
        <v>1</v>
      </c>
      <c r="BU738">
        <v>1</v>
      </c>
      <c r="BV738">
        <v>1</v>
      </c>
      <c r="BW738">
        <v>1</v>
      </c>
      <c r="BX738">
        <v>1</v>
      </c>
      <c r="BY738" t="s">
        <v>6</v>
      </c>
      <c r="BZ738">
        <v>0</v>
      </c>
      <c r="CA738">
        <v>0</v>
      </c>
      <c r="CB738" t="s">
        <v>6</v>
      </c>
      <c r="CE738">
        <v>0</v>
      </c>
      <c r="CF738">
        <v>0</v>
      </c>
      <c r="CG738">
        <v>0</v>
      </c>
      <c r="CM738">
        <v>0</v>
      </c>
      <c r="CN738" t="s">
        <v>6</v>
      </c>
      <c r="CO738">
        <v>0</v>
      </c>
      <c r="CP738">
        <f t="shared" si="598"/>
        <v>5143.8</v>
      </c>
      <c r="CQ738">
        <f t="shared" si="619"/>
        <v>1993.7215999999999</v>
      </c>
      <c r="CR738">
        <f t="shared" si="620"/>
        <v>0</v>
      </c>
      <c r="CS738">
        <f t="shared" si="599"/>
        <v>0</v>
      </c>
      <c r="CT738">
        <f t="shared" si="600"/>
        <v>0</v>
      </c>
      <c r="CU738">
        <f t="shared" si="601"/>
        <v>0</v>
      </c>
      <c r="CV738">
        <f t="shared" si="602"/>
        <v>0</v>
      </c>
      <c r="CW738">
        <f t="shared" si="603"/>
        <v>0</v>
      </c>
      <c r="CX738">
        <f t="shared" si="604"/>
        <v>0</v>
      </c>
      <c r="CY738">
        <f t="shared" si="613"/>
        <v>0</v>
      </c>
      <c r="CZ738">
        <f t="shared" si="614"/>
        <v>0</v>
      </c>
      <c r="DC738" t="s">
        <v>6</v>
      </c>
      <c r="DD738" t="s">
        <v>6</v>
      </c>
      <c r="DE738" t="s">
        <v>6</v>
      </c>
      <c r="DF738" t="s">
        <v>6</v>
      </c>
      <c r="DG738" t="s">
        <v>6</v>
      </c>
      <c r="DH738" t="s">
        <v>6</v>
      </c>
      <c r="DI738" t="s">
        <v>6</v>
      </c>
      <c r="DJ738" t="s">
        <v>6</v>
      </c>
      <c r="DK738" t="s">
        <v>6</v>
      </c>
      <c r="DL738" t="s">
        <v>6</v>
      </c>
      <c r="DM738" t="s">
        <v>6</v>
      </c>
      <c r="DN738">
        <v>0</v>
      </c>
      <c r="DO738">
        <v>0</v>
      </c>
      <c r="DP738">
        <v>1</v>
      </c>
      <c r="DQ738">
        <v>1</v>
      </c>
      <c r="DU738">
        <v>1005</v>
      </c>
      <c r="DV738" t="s">
        <v>57</v>
      </c>
      <c r="DW738" t="s">
        <v>57</v>
      </c>
      <c r="DX738">
        <v>1</v>
      </c>
      <c r="DZ738" t="s">
        <v>6</v>
      </c>
      <c r="EA738" t="s">
        <v>6</v>
      </c>
      <c r="EB738" t="s">
        <v>6</v>
      </c>
      <c r="EC738" t="s">
        <v>6</v>
      </c>
      <c r="EE738">
        <v>66696658</v>
      </c>
      <c r="EF738">
        <v>8</v>
      </c>
      <c r="EG738" t="s">
        <v>51</v>
      </c>
      <c r="EH738">
        <v>0</v>
      </c>
      <c r="EI738" t="s">
        <v>6</v>
      </c>
      <c r="EJ738">
        <v>1</v>
      </c>
      <c r="EK738">
        <v>500001</v>
      </c>
      <c r="EL738" t="s">
        <v>52</v>
      </c>
      <c r="EM738" t="s">
        <v>53</v>
      </c>
      <c r="EO738" t="s">
        <v>6</v>
      </c>
      <c r="EQ738">
        <v>0</v>
      </c>
      <c r="ER738">
        <v>200.98</v>
      </c>
      <c r="ES738">
        <v>200.98</v>
      </c>
      <c r="ET738">
        <v>0</v>
      </c>
      <c r="EU738">
        <v>0</v>
      </c>
      <c r="EV738">
        <v>0</v>
      </c>
      <c r="EW738">
        <v>0</v>
      </c>
      <c r="EX738">
        <v>0</v>
      </c>
      <c r="FQ738">
        <v>0</v>
      </c>
      <c r="FR738">
        <v>0</v>
      </c>
      <c r="FS738">
        <v>0</v>
      </c>
      <c r="FX738">
        <v>0</v>
      </c>
      <c r="FY738">
        <v>0</v>
      </c>
      <c r="GA738" t="s">
        <v>6</v>
      </c>
      <c r="GD738">
        <v>1</v>
      </c>
      <c r="GF738">
        <v>523077198</v>
      </c>
      <c r="GG738">
        <v>2</v>
      </c>
      <c r="GH738">
        <v>1</v>
      </c>
      <c r="GI738">
        <v>4</v>
      </c>
      <c r="GJ738">
        <v>0</v>
      </c>
      <c r="GK738">
        <v>0</v>
      </c>
      <c r="GL738">
        <f t="shared" si="605"/>
        <v>0</v>
      </c>
      <c r="GM738">
        <f t="shared" si="606"/>
        <v>5143.8</v>
      </c>
      <c r="GN738">
        <f t="shared" si="607"/>
        <v>5143.8</v>
      </c>
      <c r="GO738">
        <f t="shared" si="608"/>
        <v>0</v>
      </c>
      <c r="GP738">
        <f t="shared" si="609"/>
        <v>0</v>
      </c>
      <c r="GR738">
        <v>0</v>
      </c>
      <c r="GS738">
        <v>3</v>
      </c>
      <c r="GT738">
        <v>0</v>
      </c>
      <c r="GU738" t="s">
        <v>6</v>
      </c>
      <c r="GV738">
        <f t="shared" si="610"/>
        <v>0</v>
      </c>
      <c r="GW738">
        <v>1</v>
      </c>
      <c r="GX738">
        <f t="shared" si="611"/>
        <v>0</v>
      </c>
      <c r="HA738">
        <v>0</v>
      </c>
      <c r="HB738">
        <v>0</v>
      </c>
      <c r="HC738">
        <f t="shared" si="612"/>
        <v>0</v>
      </c>
      <c r="HE738" t="s">
        <v>6</v>
      </c>
      <c r="HF738" t="s">
        <v>6</v>
      </c>
      <c r="HM738" t="s">
        <v>6</v>
      </c>
      <c r="HN738" t="s">
        <v>6</v>
      </c>
      <c r="HO738" t="s">
        <v>6</v>
      </c>
      <c r="HP738" t="s">
        <v>6</v>
      </c>
      <c r="HQ738" t="s">
        <v>6</v>
      </c>
      <c r="HS738">
        <v>0</v>
      </c>
      <c r="IK738">
        <v>0</v>
      </c>
    </row>
    <row r="739" spans="1:245" x14ac:dyDescent="0.2">
      <c r="A739">
        <v>17</v>
      </c>
      <c r="B739">
        <v>1</v>
      </c>
      <c r="C739">
        <f>ROW(SmtRes!A1046)</f>
        <v>1046</v>
      </c>
      <c r="D739">
        <f>ROW(EtalonRes!A1192)</f>
        <v>1192</v>
      </c>
      <c r="E739" t="s">
        <v>520</v>
      </c>
      <c r="F739" t="s">
        <v>112</v>
      </c>
      <c r="G739" t="s">
        <v>113</v>
      </c>
      <c r="H739" t="s">
        <v>81</v>
      </c>
      <c r="I739">
        <v>1.0256000000000001</v>
      </c>
      <c r="J739">
        <v>0</v>
      </c>
      <c r="K739">
        <v>1.0256000000000001</v>
      </c>
      <c r="O739">
        <f t="shared" si="583"/>
        <v>56938.61</v>
      </c>
      <c r="P739">
        <f t="shared" si="584"/>
        <v>3956.75</v>
      </c>
      <c r="Q739">
        <f t="shared" si="585"/>
        <v>1482.78</v>
      </c>
      <c r="R739">
        <f t="shared" si="586"/>
        <v>519.78</v>
      </c>
      <c r="S739">
        <f t="shared" si="587"/>
        <v>51499.08</v>
      </c>
      <c r="T739">
        <f t="shared" si="588"/>
        <v>0</v>
      </c>
      <c r="U739">
        <f t="shared" si="589"/>
        <v>131.37935999999999</v>
      </c>
      <c r="V739">
        <f t="shared" si="590"/>
        <v>0.93688559999999999</v>
      </c>
      <c r="W739">
        <f t="shared" si="591"/>
        <v>0</v>
      </c>
      <c r="X739">
        <f t="shared" si="592"/>
        <v>62942.82</v>
      </c>
      <c r="Y739">
        <f t="shared" si="593"/>
        <v>37453.58</v>
      </c>
      <c r="AA739">
        <v>92843885</v>
      </c>
      <c r="AB739">
        <f t="shared" si="594"/>
        <v>1600.47</v>
      </c>
      <c r="AC739">
        <f t="shared" si="595"/>
        <v>388.91</v>
      </c>
      <c r="AD739">
        <f>ROUND(((((ET739*ROUND(1.05,7)))-((EU739*ROUND(1.05,7))))+AE739),2)</f>
        <v>91.97</v>
      </c>
      <c r="AE739">
        <f>ROUND(((EU739*ROUND(1.05,7))),2)</f>
        <v>11.3</v>
      </c>
      <c r="AF739">
        <f>ROUND(((EV739*ROUND(1.05,7))),2)</f>
        <v>1119.5899999999999</v>
      </c>
      <c r="AG739">
        <f t="shared" si="596"/>
        <v>0</v>
      </c>
      <c r="AH739">
        <f>((EW739*ROUND(1.05,7)))</f>
        <v>128.1</v>
      </c>
      <c r="AI739">
        <f>((EX739*ROUND(1.05,7)))</f>
        <v>0.91349999999999998</v>
      </c>
      <c r="AJ739">
        <f t="shared" si="597"/>
        <v>0</v>
      </c>
      <c r="AK739">
        <v>1542.78</v>
      </c>
      <c r="AL739">
        <v>388.91</v>
      </c>
      <c r="AM739">
        <v>87.59</v>
      </c>
      <c r="AN739">
        <v>10.76</v>
      </c>
      <c r="AO739">
        <v>1066.28</v>
      </c>
      <c r="AP739">
        <v>0</v>
      </c>
      <c r="AQ739">
        <v>122</v>
      </c>
      <c r="AR739">
        <v>0.87</v>
      </c>
      <c r="AS739">
        <v>0</v>
      </c>
      <c r="AT739">
        <v>121</v>
      </c>
      <c r="AU739">
        <v>72</v>
      </c>
      <c r="AV739">
        <v>1</v>
      </c>
      <c r="AW739">
        <v>1</v>
      </c>
      <c r="AZ739">
        <v>1</v>
      </c>
      <c r="BA739">
        <v>44.85</v>
      </c>
      <c r="BB739">
        <v>15.72</v>
      </c>
      <c r="BC739">
        <v>9.92</v>
      </c>
      <c r="BD739" t="s">
        <v>6</v>
      </c>
      <c r="BE739" t="s">
        <v>6</v>
      </c>
      <c r="BF739" t="s">
        <v>6</v>
      </c>
      <c r="BG739" t="s">
        <v>6</v>
      </c>
      <c r="BH739">
        <v>0</v>
      </c>
      <c r="BI739">
        <v>1</v>
      </c>
      <c r="BJ739" t="s">
        <v>114</v>
      </c>
      <c r="BM739">
        <v>20001</v>
      </c>
      <c r="BN739">
        <v>0</v>
      </c>
      <c r="BO739" t="s">
        <v>6</v>
      </c>
      <c r="BP739">
        <v>0</v>
      </c>
      <c r="BQ739">
        <v>22</v>
      </c>
      <c r="BR739">
        <v>0</v>
      </c>
      <c r="BS739">
        <v>44.85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6</v>
      </c>
      <c r="BZ739">
        <v>121</v>
      </c>
      <c r="CA739">
        <v>72</v>
      </c>
      <c r="CB739" t="s">
        <v>6</v>
      </c>
      <c r="CE739">
        <v>0</v>
      </c>
      <c r="CF739">
        <v>0</v>
      </c>
      <c r="CG739">
        <v>0</v>
      </c>
      <c r="CM739">
        <v>0</v>
      </c>
      <c r="CN739" t="s">
        <v>115</v>
      </c>
      <c r="CO739">
        <v>0</v>
      </c>
      <c r="CP739">
        <f t="shared" si="598"/>
        <v>56938.61</v>
      </c>
      <c r="CQ739">
        <f t="shared" si="619"/>
        <v>3857.9872</v>
      </c>
      <c r="CR739">
        <f t="shared" si="620"/>
        <v>1445.7683999999999</v>
      </c>
      <c r="CS739">
        <f t="shared" si="599"/>
        <v>506.80500000000006</v>
      </c>
      <c r="CT739">
        <f t="shared" si="600"/>
        <v>50213.611499999999</v>
      </c>
      <c r="CU739">
        <f t="shared" si="601"/>
        <v>0</v>
      </c>
      <c r="CV739">
        <f t="shared" si="602"/>
        <v>128.1</v>
      </c>
      <c r="CW739">
        <f t="shared" si="603"/>
        <v>0.91349999999999998</v>
      </c>
      <c r="CX739">
        <f t="shared" si="604"/>
        <v>0</v>
      </c>
      <c r="CY739">
        <f t="shared" si="613"/>
        <v>62942.820600000006</v>
      </c>
      <c r="CZ739">
        <f t="shared" si="614"/>
        <v>37453.5792</v>
      </c>
      <c r="DB739">
        <v>11</v>
      </c>
      <c r="DC739" t="s">
        <v>6</v>
      </c>
      <c r="DD739" t="s">
        <v>6</v>
      </c>
      <c r="DE739" t="s">
        <v>116</v>
      </c>
      <c r="DF739" t="s">
        <v>116</v>
      </c>
      <c r="DG739" t="s">
        <v>116</v>
      </c>
      <c r="DH739" t="s">
        <v>6</v>
      </c>
      <c r="DI739" t="s">
        <v>116</v>
      </c>
      <c r="DJ739" t="s">
        <v>116</v>
      </c>
      <c r="DK739" t="s">
        <v>6</v>
      </c>
      <c r="DL739" t="s">
        <v>6</v>
      </c>
      <c r="DM739" t="s">
        <v>6</v>
      </c>
      <c r="DN739">
        <v>0</v>
      </c>
      <c r="DO739">
        <v>0</v>
      </c>
      <c r="DP739">
        <v>1</v>
      </c>
      <c r="DQ739">
        <v>1</v>
      </c>
      <c r="DU739">
        <v>1005</v>
      </c>
      <c r="DV739" t="s">
        <v>81</v>
      </c>
      <c r="DW739" t="s">
        <v>81</v>
      </c>
      <c r="DX739">
        <v>100</v>
      </c>
      <c r="DZ739" t="s">
        <v>6</v>
      </c>
      <c r="EA739" t="s">
        <v>6</v>
      </c>
      <c r="EB739" t="s">
        <v>6</v>
      </c>
      <c r="EC739" t="s">
        <v>6</v>
      </c>
      <c r="EE739">
        <v>66696438</v>
      </c>
      <c r="EF739">
        <v>22</v>
      </c>
      <c r="EG739" t="s">
        <v>26</v>
      </c>
      <c r="EH739">
        <v>16</v>
      </c>
      <c r="EI739" t="s">
        <v>27</v>
      </c>
      <c r="EJ739">
        <v>1</v>
      </c>
      <c r="EK739">
        <v>20001</v>
      </c>
      <c r="EL739" t="s">
        <v>28</v>
      </c>
      <c r="EM739" t="s">
        <v>29</v>
      </c>
      <c r="EO739" t="s">
        <v>30</v>
      </c>
      <c r="EQ739">
        <v>1310720</v>
      </c>
      <c r="ER739">
        <v>1542.78</v>
      </c>
      <c r="ES739">
        <v>388.91</v>
      </c>
      <c r="ET739">
        <v>87.59</v>
      </c>
      <c r="EU739">
        <v>10.76</v>
      </c>
      <c r="EV739">
        <v>1066.28</v>
      </c>
      <c r="EW739">
        <v>122</v>
      </c>
      <c r="EX739">
        <v>0.87</v>
      </c>
      <c r="EY739">
        <v>0</v>
      </c>
      <c r="FQ739">
        <v>0</v>
      </c>
      <c r="FR739">
        <v>0</v>
      </c>
      <c r="FS739">
        <v>0</v>
      </c>
      <c r="FX739">
        <v>121</v>
      </c>
      <c r="FY739">
        <v>72</v>
      </c>
      <c r="GA739" t="s">
        <v>6</v>
      </c>
      <c r="GD739">
        <v>1</v>
      </c>
      <c r="GF739">
        <v>-1021307807</v>
      </c>
      <c r="GG739">
        <v>2</v>
      </c>
      <c r="GH739">
        <v>1</v>
      </c>
      <c r="GI739">
        <v>4</v>
      </c>
      <c r="GJ739">
        <v>0</v>
      </c>
      <c r="GK739">
        <v>0</v>
      </c>
      <c r="GL739">
        <f t="shared" si="605"/>
        <v>0</v>
      </c>
      <c r="GM739">
        <f t="shared" si="606"/>
        <v>157335.01</v>
      </c>
      <c r="GN739">
        <f t="shared" si="607"/>
        <v>157335.01</v>
      </c>
      <c r="GO739">
        <f t="shared" si="608"/>
        <v>0</v>
      </c>
      <c r="GP739">
        <f t="shared" si="609"/>
        <v>0</v>
      </c>
      <c r="GR739">
        <v>0</v>
      </c>
      <c r="GS739">
        <v>3</v>
      </c>
      <c r="GT739">
        <v>0</v>
      </c>
      <c r="GU739" t="s">
        <v>6</v>
      </c>
      <c r="GV739">
        <f t="shared" si="610"/>
        <v>0</v>
      </c>
      <c r="GW739">
        <v>1</v>
      </c>
      <c r="GX739">
        <f t="shared" si="611"/>
        <v>0</v>
      </c>
      <c r="HA739">
        <v>0</v>
      </c>
      <c r="HB739">
        <v>0</v>
      </c>
      <c r="HC739">
        <f t="shared" si="612"/>
        <v>0</v>
      </c>
      <c r="HE739" t="s">
        <v>6</v>
      </c>
      <c r="HF739" t="s">
        <v>6</v>
      </c>
      <c r="HM739" t="s">
        <v>6</v>
      </c>
      <c r="HN739" t="s">
        <v>31</v>
      </c>
      <c r="HO739" t="s">
        <v>32</v>
      </c>
      <c r="HP739" t="s">
        <v>27</v>
      </c>
      <c r="HQ739" t="s">
        <v>27</v>
      </c>
      <c r="HS739">
        <v>0</v>
      </c>
      <c r="IK739">
        <v>0</v>
      </c>
    </row>
    <row r="740" spans="1:245" x14ac:dyDescent="0.2">
      <c r="A740">
        <v>18</v>
      </c>
      <c r="B740">
        <v>1</v>
      </c>
      <c r="C740">
        <v>1044</v>
      </c>
      <c r="E740" t="s">
        <v>521</v>
      </c>
      <c r="F740" t="s">
        <v>104</v>
      </c>
      <c r="G740" t="s">
        <v>105</v>
      </c>
      <c r="H740" t="str">
        <f>'1.Ведомость'!C384</f>
        <v>м2</v>
      </c>
      <c r="I740">
        <f>I739*J740</f>
        <v>98.36</v>
      </c>
      <c r="J740">
        <v>95.904836193447736</v>
      </c>
      <c r="K740">
        <v>95.904836200000005</v>
      </c>
      <c r="O740">
        <f t="shared" si="583"/>
        <v>148603.85999999999</v>
      </c>
      <c r="P740">
        <f t="shared" si="584"/>
        <v>148603.85999999999</v>
      </c>
      <c r="Q740">
        <f t="shared" si="585"/>
        <v>0</v>
      </c>
      <c r="R740">
        <f t="shared" si="586"/>
        <v>0</v>
      </c>
      <c r="S740">
        <f t="shared" si="587"/>
        <v>0</v>
      </c>
      <c r="T740">
        <f t="shared" si="588"/>
        <v>0</v>
      </c>
      <c r="U740">
        <f t="shared" si="589"/>
        <v>0</v>
      </c>
      <c r="V740">
        <f t="shared" si="590"/>
        <v>0</v>
      </c>
      <c r="W740">
        <f t="shared" si="591"/>
        <v>0</v>
      </c>
      <c r="X740">
        <f t="shared" si="592"/>
        <v>0</v>
      </c>
      <c r="Y740">
        <f t="shared" si="593"/>
        <v>0</v>
      </c>
      <c r="AA740">
        <v>92843885</v>
      </c>
      <c r="AB740">
        <f t="shared" si="594"/>
        <v>152.30000000000001</v>
      </c>
      <c r="AC740">
        <f t="shared" si="595"/>
        <v>152.30000000000001</v>
      </c>
      <c r="AD740">
        <f t="shared" ref="AD740:AD750" si="621">ROUND((((ET740)-(EU740))+AE740),2)</f>
        <v>0</v>
      </c>
      <c r="AE740">
        <f t="shared" ref="AE740:AE750" si="622">ROUND((EU740),2)</f>
        <v>0</v>
      </c>
      <c r="AF740">
        <f t="shared" ref="AF740:AF750" si="623">ROUND((EV740),2)</f>
        <v>0</v>
      </c>
      <c r="AG740">
        <f t="shared" si="596"/>
        <v>0</v>
      </c>
      <c r="AH740">
        <f t="shared" ref="AH740:AH750" si="624">(EW740)</f>
        <v>0</v>
      </c>
      <c r="AI740">
        <f t="shared" ref="AI740:AI750" si="625">(EX740)</f>
        <v>0</v>
      </c>
      <c r="AJ740">
        <f t="shared" si="597"/>
        <v>0</v>
      </c>
      <c r="AK740">
        <v>152.30000000000001</v>
      </c>
      <c r="AL740">
        <v>152.30000000000001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1</v>
      </c>
      <c r="AW740">
        <v>1</v>
      </c>
      <c r="AZ740">
        <v>1</v>
      </c>
      <c r="BA740">
        <v>1</v>
      </c>
      <c r="BB740">
        <v>1</v>
      </c>
      <c r="BC740">
        <v>9.92</v>
      </c>
      <c r="BD740" t="s">
        <v>6</v>
      </c>
      <c r="BE740" t="s">
        <v>6</v>
      </c>
      <c r="BF740" t="s">
        <v>6</v>
      </c>
      <c r="BG740" t="s">
        <v>6</v>
      </c>
      <c r="BH740">
        <v>3</v>
      </c>
      <c r="BI740">
        <v>1</v>
      </c>
      <c r="BJ740" t="s">
        <v>106</v>
      </c>
      <c r="BM740">
        <v>500001</v>
      </c>
      <c r="BN740">
        <v>0</v>
      </c>
      <c r="BO740" t="s">
        <v>6</v>
      </c>
      <c r="BP740">
        <v>0</v>
      </c>
      <c r="BQ740">
        <v>8</v>
      </c>
      <c r="BR740">
        <v>0</v>
      </c>
      <c r="BS740">
        <v>1</v>
      </c>
      <c r="BT740">
        <v>1</v>
      </c>
      <c r="BU740">
        <v>1</v>
      </c>
      <c r="BV740">
        <v>1</v>
      </c>
      <c r="BW740">
        <v>1</v>
      </c>
      <c r="BX740">
        <v>1</v>
      </c>
      <c r="BY740" t="s">
        <v>6</v>
      </c>
      <c r="BZ740">
        <v>0</v>
      </c>
      <c r="CA740">
        <v>0</v>
      </c>
      <c r="CB740" t="s">
        <v>6</v>
      </c>
      <c r="CE740">
        <v>0</v>
      </c>
      <c r="CF740">
        <v>0</v>
      </c>
      <c r="CG740">
        <v>0</v>
      </c>
      <c r="CM740">
        <v>0</v>
      </c>
      <c r="CN740" t="s">
        <v>6</v>
      </c>
      <c r="CO740">
        <v>0</v>
      </c>
      <c r="CP740">
        <f t="shared" si="598"/>
        <v>148603.85999999999</v>
      </c>
      <c r="CQ740">
        <f t="shared" si="619"/>
        <v>1510.816</v>
      </c>
      <c r="CR740">
        <f t="shared" si="620"/>
        <v>0</v>
      </c>
      <c r="CS740">
        <f t="shared" si="599"/>
        <v>0</v>
      </c>
      <c r="CT740">
        <f t="shared" si="600"/>
        <v>0</v>
      </c>
      <c r="CU740">
        <f t="shared" si="601"/>
        <v>0</v>
      </c>
      <c r="CV740">
        <f t="shared" si="602"/>
        <v>0</v>
      </c>
      <c r="CW740">
        <f t="shared" si="603"/>
        <v>0</v>
      </c>
      <c r="CX740">
        <f t="shared" si="604"/>
        <v>0</v>
      </c>
      <c r="CY740">
        <f t="shared" si="613"/>
        <v>0</v>
      </c>
      <c r="CZ740">
        <f t="shared" si="614"/>
        <v>0</v>
      </c>
      <c r="DC740" t="s">
        <v>6</v>
      </c>
      <c r="DD740" t="s">
        <v>6</v>
      </c>
      <c r="DE740" t="s">
        <v>6</v>
      </c>
      <c r="DF740" t="s">
        <v>6</v>
      </c>
      <c r="DG740" t="s">
        <v>6</v>
      </c>
      <c r="DH740" t="s">
        <v>6</v>
      </c>
      <c r="DI740" t="s">
        <v>6</v>
      </c>
      <c r="DJ740" t="s">
        <v>6</v>
      </c>
      <c r="DK740" t="s">
        <v>6</v>
      </c>
      <c r="DL740" t="s">
        <v>6</v>
      </c>
      <c r="DM740" t="s">
        <v>6</v>
      </c>
      <c r="DN740">
        <v>0</v>
      </c>
      <c r="DO740">
        <v>0</v>
      </c>
      <c r="DP740">
        <v>1</v>
      </c>
      <c r="DQ740">
        <v>1</v>
      </c>
      <c r="DU740">
        <v>1005</v>
      </c>
      <c r="DV740" t="s">
        <v>57</v>
      </c>
      <c r="DW740" t="s">
        <v>57</v>
      </c>
      <c r="DX740">
        <v>1</v>
      </c>
      <c r="DZ740" t="s">
        <v>6</v>
      </c>
      <c r="EA740" t="s">
        <v>6</v>
      </c>
      <c r="EB740" t="s">
        <v>6</v>
      </c>
      <c r="EC740" t="s">
        <v>6</v>
      </c>
      <c r="EE740">
        <v>66696658</v>
      </c>
      <c r="EF740">
        <v>8</v>
      </c>
      <c r="EG740" t="s">
        <v>51</v>
      </c>
      <c r="EH740">
        <v>0</v>
      </c>
      <c r="EI740" t="s">
        <v>6</v>
      </c>
      <c r="EJ740">
        <v>1</v>
      </c>
      <c r="EK740">
        <v>500001</v>
      </c>
      <c r="EL740" t="s">
        <v>52</v>
      </c>
      <c r="EM740" t="s">
        <v>53</v>
      </c>
      <c r="EO740" t="s">
        <v>6</v>
      </c>
      <c r="EQ740">
        <v>0</v>
      </c>
      <c r="ER740">
        <v>152.30000000000001</v>
      </c>
      <c r="ES740">
        <v>152.30000000000001</v>
      </c>
      <c r="ET740">
        <v>0</v>
      </c>
      <c r="EU740">
        <v>0</v>
      </c>
      <c r="EV740">
        <v>0</v>
      </c>
      <c r="EW740">
        <v>0</v>
      </c>
      <c r="EX740">
        <v>0</v>
      </c>
      <c r="FQ740">
        <v>0</v>
      </c>
      <c r="FR740">
        <v>0</v>
      </c>
      <c r="FS740">
        <v>0</v>
      </c>
      <c r="FX740">
        <v>0</v>
      </c>
      <c r="FY740">
        <v>0</v>
      </c>
      <c r="GA740" t="s">
        <v>6</v>
      </c>
      <c r="GD740">
        <v>1</v>
      </c>
      <c r="GF740">
        <v>-1085780648</v>
      </c>
      <c r="GG740">
        <v>2</v>
      </c>
      <c r="GH740">
        <v>1</v>
      </c>
      <c r="GI740">
        <v>4</v>
      </c>
      <c r="GJ740">
        <v>0</v>
      </c>
      <c r="GK740">
        <v>0</v>
      </c>
      <c r="GL740">
        <f t="shared" si="605"/>
        <v>0</v>
      </c>
      <c r="GM740">
        <f t="shared" si="606"/>
        <v>148603.85999999999</v>
      </c>
      <c r="GN740">
        <f t="shared" si="607"/>
        <v>148603.85999999999</v>
      </c>
      <c r="GO740">
        <f t="shared" si="608"/>
        <v>0</v>
      </c>
      <c r="GP740">
        <f t="shared" si="609"/>
        <v>0</v>
      </c>
      <c r="GR740">
        <v>0</v>
      </c>
      <c r="GS740">
        <v>3</v>
      </c>
      <c r="GT740">
        <v>0</v>
      </c>
      <c r="GU740" t="s">
        <v>6</v>
      </c>
      <c r="GV740">
        <f t="shared" si="610"/>
        <v>0</v>
      </c>
      <c r="GW740">
        <v>1</v>
      </c>
      <c r="GX740">
        <f t="shared" si="611"/>
        <v>0</v>
      </c>
      <c r="HA740">
        <v>0</v>
      </c>
      <c r="HB740">
        <v>0</v>
      </c>
      <c r="HC740">
        <f t="shared" si="612"/>
        <v>0</v>
      </c>
      <c r="HE740" t="s">
        <v>6</v>
      </c>
      <c r="HF740" t="s">
        <v>6</v>
      </c>
      <c r="HM740" t="s">
        <v>6</v>
      </c>
      <c r="HN740" t="s">
        <v>6</v>
      </c>
      <c r="HO740" t="s">
        <v>6</v>
      </c>
      <c r="HP740" t="s">
        <v>6</v>
      </c>
      <c r="HQ740" t="s">
        <v>6</v>
      </c>
      <c r="HS740">
        <v>0</v>
      </c>
      <c r="IK740">
        <v>0</v>
      </c>
    </row>
    <row r="741" spans="1:245" x14ac:dyDescent="0.2">
      <c r="A741">
        <v>18</v>
      </c>
      <c r="B741">
        <v>1</v>
      </c>
      <c r="C741">
        <v>1045</v>
      </c>
      <c r="E741" t="s">
        <v>522</v>
      </c>
      <c r="F741" t="s">
        <v>108</v>
      </c>
      <c r="G741" t="s">
        <v>109</v>
      </c>
      <c r="H741" t="str">
        <f>'1.Ведомость'!C385</f>
        <v>м2</v>
      </c>
      <c r="I741">
        <f>I739*J741</f>
        <v>4.2</v>
      </c>
      <c r="J741">
        <v>4.0951638065522618</v>
      </c>
      <c r="K741">
        <v>4.0951637999999999</v>
      </c>
      <c r="O741">
        <f t="shared" si="583"/>
        <v>8373.6299999999992</v>
      </c>
      <c r="P741">
        <f t="shared" si="584"/>
        <v>8373.6299999999992</v>
      </c>
      <c r="Q741">
        <f t="shared" si="585"/>
        <v>0</v>
      </c>
      <c r="R741">
        <f t="shared" si="586"/>
        <v>0</v>
      </c>
      <c r="S741">
        <f t="shared" si="587"/>
        <v>0</v>
      </c>
      <c r="T741">
        <f t="shared" si="588"/>
        <v>0</v>
      </c>
      <c r="U741">
        <f t="shared" si="589"/>
        <v>0</v>
      </c>
      <c r="V741">
        <f t="shared" si="590"/>
        <v>0</v>
      </c>
      <c r="W741">
        <f t="shared" si="591"/>
        <v>0</v>
      </c>
      <c r="X741">
        <f t="shared" si="592"/>
        <v>0</v>
      </c>
      <c r="Y741">
        <f t="shared" si="593"/>
        <v>0</v>
      </c>
      <c r="AA741">
        <v>92843885</v>
      </c>
      <c r="AB741">
        <f t="shared" si="594"/>
        <v>200.98</v>
      </c>
      <c r="AC741">
        <f t="shared" si="595"/>
        <v>200.98</v>
      </c>
      <c r="AD741">
        <f t="shared" si="621"/>
        <v>0</v>
      </c>
      <c r="AE741">
        <f t="shared" si="622"/>
        <v>0</v>
      </c>
      <c r="AF741">
        <f t="shared" si="623"/>
        <v>0</v>
      </c>
      <c r="AG741">
        <f t="shared" si="596"/>
        <v>0</v>
      </c>
      <c r="AH741">
        <f t="shared" si="624"/>
        <v>0</v>
      </c>
      <c r="AI741">
        <f t="shared" si="625"/>
        <v>0</v>
      </c>
      <c r="AJ741">
        <f t="shared" si="597"/>
        <v>0</v>
      </c>
      <c r="AK741">
        <v>200.98</v>
      </c>
      <c r="AL741">
        <v>200.98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1</v>
      </c>
      <c r="AW741">
        <v>1</v>
      </c>
      <c r="AZ741">
        <v>1</v>
      </c>
      <c r="BA741">
        <v>1</v>
      </c>
      <c r="BB741">
        <v>1</v>
      </c>
      <c r="BC741">
        <v>9.92</v>
      </c>
      <c r="BD741" t="s">
        <v>6</v>
      </c>
      <c r="BE741" t="s">
        <v>6</v>
      </c>
      <c r="BF741" t="s">
        <v>6</v>
      </c>
      <c r="BG741" t="s">
        <v>6</v>
      </c>
      <c r="BH741">
        <v>3</v>
      </c>
      <c r="BI741">
        <v>1</v>
      </c>
      <c r="BJ741" t="s">
        <v>110</v>
      </c>
      <c r="BM741">
        <v>500001</v>
      </c>
      <c r="BN741">
        <v>0</v>
      </c>
      <c r="BO741" t="s">
        <v>6</v>
      </c>
      <c r="BP741">
        <v>0</v>
      </c>
      <c r="BQ741">
        <v>8</v>
      </c>
      <c r="BR741">
        <v>0</v>
      </c>
      <c r="BS741">
        <v>1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6</v>
      </c>
      <c r="BZ741">
        <v>0</v>
      </c>
      <c r="CA741">
        <v>0</v>
      </c>
      <c r="CB741" t="s">
        <v>6</v>
      </c>
      <c r="CE741">
        <v>0</v>
      </c>
      <c r="CF741">
        <v>0</v>
      </c>
      <c r="CG741">
        <v>0</v>
      </c>
      <c r="CM741">
        <v>0</v>
      </c>
      <c r="CN741" t="s">
        <v>6</v>
      </c>
      <c r="CO741">
        <v>0</v>
      </c>
      <c r="CP741">
        <f t="shared" si="598"/>
        <v>8373.6299999999992</v>
      </c>
      <c r="CQ741">
        <f t="shared" si="619"/>
        <v>1993.7215999999999</v>
      </c>
      <c r="CR741">
        <f t="shared" si="620"/>
        <v>0</v>
      </c>
      <c r="CS741">
        <f t="shared" si="599"/>
        <v>0</v>
      </c>
      <c r="CT741">
        <f t="shared" si="600"/>
        <v>0</v>
      </c>
      <c r="CU741">
        <f t="shared" si="601"/>
        <v>0</v>
      </c>
      <c r="CV741">
        <f t="shared" si="602"/>
        <v>0</v>
      </c>
      <c r="CW741">
        <f t="shared" si="603"/>
        <v>0</v>
      </c>
      <c r="CX741">
        <f t="shared" si="604"/>
        <v>0</v>
      </c>
      <c r="CY741">
        <f t="shared" si="613"/>
        <v>0</v>
      </c>
      <c r="CZ741">
        <f t="shared" si="614"/>
        <v>0</v>
      </c>
      <c r="DC741" t="s">
        <v>6</v>
      </c>
      <c r="DD741" t="s">
        <v>6</v>
      </c>
      <c r="DE741" t="s">
        <v>6</v>
      </c>
      <c r="DF741" t="s">
        <v>6</v>
      </c>
      <c r="DG741" t="s">
        <v>6</v>
      </c>
      <c r="DH741" t="s">
        <v>6</v>
      </c>
      <c r="DI741" t="s">
        <v>6</v>
      </c>
      <c r="DJ741" t="s">
        <v>6</v>
      </c>
      <c r="DK741" t="s">
        <v>6</v>
      </c>
      <c r="DL741" t="s">
        <v>6</v>
      </c>
      <c r="DM741" t="s">
        <v>6</v>
      </c>
      <c r="DN741">
        <v>0</v>
      </c>
      <c r="DO741">
        <v>0</v>
      </c>
      <c r="DP741">
        <v>1</v>
      </c>
      <c r="DQ741">
        <v>1</v>
      </c>
      <c r="DU741">
        <v>1005</v>
      </c>
      <c r="DV741" t="s">
        <v>57</v>
      </c>
      <c r="DW741" t="s">
        <v>57</v>
      </c>
      <c r="DX741">
        <v>1</v>
      </c>
      <c r="DZ741" t="s">
        <v>6</v>
      </c>
      <c r="EA741" t="s">
        <v>6</v>
      </c>
      <c r="EB741" t="s">
        <v>6</v>
      </c>
      <c r="EC741" t="s">
        <v>6</v>
      </c>
      <c r="EE741">
        <v>66696658</v>
      </c>
      <c r="EF741">
        <v>8</v>
      </c>
      <c r="EG741" t="s">
        <v>51</v>
      </c>
      <c r="EH741">
        <v>0</v>
      </c>
      <c r="EI741" t="s">
        <v>6</v>
      </c>
      <c r="EJ741">
        <v>1</v>
      </c>
      <c r="EK741">
        <v>500001</v>
      </c>
      <c r="EL741" t="s">
        <v>52</v>
      </c>
      <c r="EM741" t="s">
        <v>53</v>
      </c>
      <c r="EO741" t="s">
        <v>6</v>
      </c>
      <c r="EQ741">
        <v>0</v>
      </c>
      <c r="ER741">
        <v>200.98</v>
      </c>
      <c r="ES741">
        <v>200.98</v>
      </c>
      <c r="ET741">
        <v>0</v>
      </c>
      <c r="EU741">
        <v>0</v>
      </c>
      <c r="EV741">
        <v>0</v>
      </c>
      <c r="EW741">
        <v>0</v>
      </c>
      <c r="EX741">
        <v>0</v>
      </c>
      <c r="FQ741">
        <v>0</v>
      </c>
      <c r="FR741">
        <v>0</v>
      </c>
      <c r="FS741">
        <v>0</v>
      </c>
      <c r="FX741">
        <v>0</v>
      </c>
      <c r="FY741">
        <v>0</v>
      </c>
      <c r="GA741" t="s">
        <v>6</v>
      </c>
      <c r="GD741">
        <v>1</v>
      </c>
      <c r="GF741">
        <v>523077198</v>
      </c>
      <c r="GG741">
        <v>2</v>
      </c>
      <c r="GH741">
        <v>1</v>
      </c>
      <c r="GI741">
        <v>4</v>
      </c>
      <c r="GJ741">
        <v>0</v>
      </c>
      <c r="GK741">
        <v>0</v>
      </c>
      <c r="GL741">
        <f t="shared" si="605"/>
        <v>0</v>
      </c>
      <c r="GM741">
        <f t="shared" si="606"/>
        <v>8373.6299999999992</v>
      </c>
      <c r="GN741">
        <f t="shared" si="607"/>
        <v>8373.6299999999992</v>
      </c>
      <c r="GO741">
        <f t="shared" si="608"/>
        <v>0</v>
      </c>
      <c r="GP741">
        <f t="shared" si="609"/>
        <v>0</v>
      </c>
      <c r="GR741">
        <v>0</v>
      </c>
      <c r="GS741">
        <v>3</v>
      </c>
      <c r="GT741">
        <v>0</v>
      </c>
      <c r="GU741" t="s">
        <v>6</v>
      </c>
      <c r="GV741">
        <f t="shared" si="610"/>
        <v>0</v>
      </c>
      <c r="GW741">
        <v>1</v>
      </c>
      <c r="GX741">
        <f t="shared" si="611"/>
        <v>0</v>
      </c>
      <c r="HA741">
        <v>0</v>
      </c>
      <c r="HB741">
        <v>0</v>
      </c>
      <c r="HC741">
        <f t="shared" si="612"/>
        <v>0</v>
      </c>
      <c r="HE741" t="s">
        <v>6</v>
      </c>
      <c r="HF741" t="s">
        <v>6</v>
      </c>
      <c r="HM741" t="s">
        <v>6</v>
      </c>
      <c r="HN741" t="s">
        <v>6</v>
      </c>
      <c r="HO741" t="s">
        <v>6</v>
      </c>
      <c r="HP741" t="s">
        <v>6</v>
      </c>
      <c r="HQ741" t="s">
        <v>6</v>
      </c>
      <c r="HS741">
        <v>0</v>
      </c>
      <c r="IK741">
        <v>0</v>
      </c>
    </row>
    <row r="742" spans="1:245" x14ac:dyDescent="0.2">
      <c r="A742">
        <v>18</v>
      </c>
      <c r="B742">
        <v>1</v>
      </c>
      <c r="C742">
        <v>1046</v>
      </c>
      <c r="E742" t="s">
        <v>523</v>
      </c>
      <c r="F742" t="s">
        <v>120</v>
      </c>
      <c r="G742" t="s">
        <v>121</v>
      </c>
      <c r="H742" t="str">
        <f>'1.Ведомость'!C386</f>
        <v>т</v>
      </c>
      <c r="I742">
        <f>I739*J742</f>
        <v>0.16</v>
      </c>
      <c r="J742">
        <v>0.15600624024960999</v>
      </c>
      <c r="K742">
        <v>0.15600620000000001</v>
      </c>
      <c r="O742">
        <f t="shared" si="583"/>
        <v>48248.59</v>
      </c>
      <c r="P742">
        <f t="shared" si="584"/>
        <v>48248.59</v>
      </c>
      <c r="Q742">
        <f t="shared" si="585"/>
        <v>0</v>
      </c>
      <c r="R742">
        <f t="shared" si="586"/>
        <v>0</v>
      </c>
      <c r="S742">
        <f t="shared" si="587"/>
        <v>0</v>
      </c>
      <c r="T742">
        <f t="shared" si="588"/>
        <v>0</v>
      </c>
      <c r="U742">
        <f t="shared" si="589"/>
        <v>0</v>
      </c>
      <c r="V742">
        <f t="shared" si="590"/>
        <v>0</v>
      </c>
      <c r="W742">
        <f t="shared" si="591"/>
        <v>0</v>
      </c>
      <c r="X742">
        <f t="shared" si="592"/>
        <v>0</v>
      </c>
      <c r="Y742">
        <f t="shared" si="593"/>
        <v>0</v>
      </c>
      <c r="AA742">
        <v>92843885</v>
      </c>
      <c r="AB742">
        <f t="shared" si="594"/>
        <v>30398.560000000001</v>
      </c>
      <c r="AC742">
        <f t="shared" si="595"/>
        <v>30398.560000000001</v>
      </c>
      <c r="AD742">
        <f t="shared" si="621"/>
        <v>0</v>
      </c>
      <c r="AE742">
        <f t="shared" si="622"/>
        <v>0</v>
      </c>
      <c r="AF742">
        <f t="shared" si="623"/>
        <v>0</v>
      </c>
      <c r="AG742">
        <f t="shared" si="596"/>
        <v>0</v>
      </c>
      <c r="AH742">
        <f t="shared" si="624"/>
        <v>0</v>
      </c>
      <c r="AI742">
        <f t="shared" si="625"/>
        <v>0</v>
      </c>
      <c r="AJ742">
        <f t="shared" si="597"/>
        <v>0</v>
      </c>
      <c r="AK742">
        <v>30398.560000000001</v>
      </c>
      <c r="AL742">
        <v>30398.560000000001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1</v>
      </c>
      <c r="AW742">
        <v>1</v>
      </c>
      <c r="AZ742">
        <v>1</v>
      </c>
      <c r="BA742">
        <v>1</v>
      </c>
      <c r="BB742">
        <v>1</v>
      </c>
      <c r="BC742">
        <v>9.92</v>
      </c>
      <c r="BD742" t="s">
        <v>6</v>
      </c>
      <c r="BE742" t="s">
        <v>6</v>
      </c>
      <c r="BF742" t="s">
        <v>6</v>
      </c>
      <c r="BG742" t="s">
        <v>6</v>
      </c>
      <c r="BH742">
        <v>3</v>
      </c>
      <c r="BI742">
        <v>1</v>
      </c>
      <c r="BJ742" t="s">
        <v>123</v>
      </c>
      <c r="BM742">
        <v>500001</v>
      </c>
      <c r="BN742">
        <v>0</v>
      </c>
      <c r="BO742" t="s">
        <v>6</v>
      </c>
      <c r="BP742">
        <v>0</v>
      </c>
      <c r="BQ742">
        <v>8</v>
      </c>
      <c r="BR742">
        <v>0</v>
      </c>
      <c r="BS742">
        <v>1</v>
      </c>
      <c r="BT742">
        <v>1</v>
      </c>
      <c r="BU742">
        <v>1</v>
      </c>
      <c r="BV742">
        <v>1</v>
      </c>
      <c r="BW742">
        <v>1</v>
      </c>
      <c r="BX742">
        <v>1</v>
      </c>
      <c r="BY742" t="s">
        <v>6</v>
      </c>
      <c r="BZ742">
        <v>0</v>
      </c>
      <c r="CA742">
        <v>0</v>
      </c>
      <c r="CB742" t="s">
        <v>6</v>
      </c>
      <c r="CE742">
        <v>0</v>
      </c>
      <c r="CF742">
        <v>0</v>
      </c>
      <c r="CG742">
        <v>0</v>
      </c>
      <c r="CM742">
        <v>0</v>
      </c>
      <c r="CN742" t="s">
        <v>6</v>
      </c>
      <c r="CO742">
        <v>0</v>
      </c>
      <c r="CP742">
        <f t="shared" si="598"/>
        <v>48248.59</v>
      </c>
      <c r="CQ742">
        <f t="shared" si="619"/>
        <v>301553.71520000004</v>
      </c>
      <c r="CR742">
        <f t="shared" si="620"/>
        <v>0</v>
      </c>
      <c r="CS742">
        <f t="shared" si="599"/>
        <v>0</v>
      </c>
      <c r="CT742">
        <f t="shared" si="600"/>
        <v>0</v>
      </c>
      <c r="CU742">
        <f t="shared" si="601"/>
        <v>0</v>
      </c>
      <c r="CV742">
        <f t="shared" si="602"/>
        <v>0</v>
      </c>
      <c r="CW742">
        <f t="shared" si="603"/>
        <v>0</v>
      </c>
      <c r="CX742">
        <f t="shared" si="604"/>
        <v>0</v>
      </c>
      <c r="CY742">
        <f t="shared" si="613"/>
        <v>0</v>
      </c>
      <c r="CZ742">
        <f t="shared" si="614"/>
        <v>0</v>
      </c>
      <c r="DC742" t="s">
        <v>6</v>
      </c>
      <c r="DD742" t="s">
        <v>6</v>
      </c>
      <c r="DE742" t="s">
        <v>6</v>
      </c>
      <c r="DF742" t="s">
        <v>6</v>
      </c>
      <c r="DG742" t="s">
        <v>6</v>
      </c>
      <c r="DH742" t="s">
        <v>6</v>
      </c>
      <c r="DI742" t="s">
        <v>6</v>
      </c>
      <c r="DJ742" t="s">
        <v>6</v>
      </c>
      <c r="DK742" t="s">
        <v>6</v>
      </c>
      <c r="DL742" t="s">
        <v>6</v>
      </c>
      <c r="DM742" t="s">
        <v>6</v>
      </c>
      <c r="DN742">
        <v>0</v>
      </c>
      <c r="DO742">
        <v>0</v>
      </c>
      <c r="DP742">
        <v>1</v>
      </c>
      <c r="DQ742">
        <v>1</v>
      </c>
      <c r="DU742">
        <v>1009</v>
      </c>
      <c r="DV742" t="s">
        <v>122</v>
      </c>
      <c r="DW742" t="s">
        <v>122</v>
      </c>
      <c r="DX742">
        <v>1000</v>
      </c>
      <c r="DZ742" t="s">
        <v>6</v>
      </c>
      <c r="EA742" t="s">
        <v>6</v>
      </c>
      <c r="EB742" t="s">
        <v>6</v>
      </c>
      <c r="EC742" t="s">
        <v>6</v>
      </c>
      <c r="EE742">
        <v>66696658</v>
      </c>
      <c r="EF742">
        <v>8</v>
      </c>
      <c r="EG742" t="s">
        <v>51</v>
      </c>
      <c r="EH742">
        <v>0</v>
      </c>
      <c r="EI742" t="s">
        <v>6</v>
      </c>
      <c r="EJ742">
        <v>1</v>
      </c>
      <c r="EK742">
        <v>500001</v>
      </c>
      <c r="EL742" t="s">
        <v>52</v>
      </c>
      <c r="EM742" t="s">
        <v>53</v>
      </c>
      <c r="EO742" t="s">
        <v>6</v>
      </c>
      <c r="EQ742">
        <v>0</v>
      </c>
      <c r="ER742">
        <v>299729.8</v>
      </c>
      <c r="ES742">
        <v>30398.560000000001</v>
      </c>
      <c r="ET742">
        <v>0</v>
      </c>
      <c r="EU742">
        <v>0</v>
      </c>
      <c r="EV742">
        <v>0</v>
      </c>
      <c r="EW742">
        <v>0</v>
      </c>
      <c r="EX742">
        <v>0</v>
      </c>
      <c r="FQ742">
        <v>0</v>
      </c>
      <c r="FR742">
        <v>0</v>
      </c>
      <c r="FS742">
        <v>0</v>
      </c>
      <c r="FX742">
        <v>0</v>
      </c>
      <c r="FY742">
        <v>0</v>
      </c>
      <c r="GA742" t="s">
        <v>6</v>
      </c>
      <c r="GD742">
        <v>1</v>
      </c>
      <c r="GF742">
        <v>618618747</v>
      </c>
      <c r="GG742">
        <v>2</v>
      </c>
      <c r="GH742">
        <v>0</v>
      </c>
      <c r="GI742">
        <v>4</v>
      </c>
      <c r="GJ742">
        <v>0</v>
      </c>
      <c r="GK742">
        <v>0</v>
      </c>
      <c r="GL742">
        <f t="shared" si="605"/>
        <v>0</v>
      </c>
      <c r="GM742">
        <f t="shared" si="606"/>
        <v>48248.59</v>
      </c>
      <c r="GN742">
        <f t="shared" si="607"/>
        <v>48248.59</v>
      </c>
      <c r="GO742">
        <f t="shared" si="608"/>
        <v>0</v>
      </c>
      <c r="GP742">
        <f t="shared" si="609"/>
        <v>0</v>
      </c>
      <c r="GR742">
        <v>0</v>
      </c>
      <c r="GS742">
        <v>3</v>
      </c>
      <c r="GT742">
        <v>0</v>
      </c>
      <c r="GU742" t="s">
        <v>6</v>
      </c>
      <c r="GV742">
        <f t="shared" si="610"/>
        <v>0</v>
      </c>
      <c r="GW742">
        <v>1</v>
      </c>
      <c r="GX742">
        <f t="shared" si="611"/>
        <v>0</v>
      </c>
      <c r="HA742">
        <v>0</v>
      </c>
      <c r="HB742">
        <v>0</v>
      </c>
      <c r="HC742">
        <f t="shared" si="612"/>
        <v>0</v>
      </c>
      <c r="HE742" t="s">
        <v>6</v>
      </c>
      <c r="HF742" t="s">
        <v>6</v>
      </c>
      <c r="HM742" t="s">
        <v>6</v>
      </c>
      <c r="HN742" t="s">
        <v>6</v>
      </c>
      <c r="HO742" t="s">
        <v>6</v>
      </c>
      <c r="HP742" t="s">
        <v>6</v>
      </c>
      <c r="HQ742" t="s">
        <v>6</v>
      </c>
      <c r="HS742">
        <v>0</v>
      </c>
      <c r="IK742">
        <v>0</v>
      </c>
    </row>
    <row r="743" spans="1:245" x14ac:dyDescent="0.2">
      <c r="A743">
        <v>17</v>
      </c>
      <c r="B743">
        <v>1</v>
      </c>
      <c r="C743">
        <f>ROW(SmtRes!A1053)</f>
        <v>1053</v>
      </c>
      <c r="D743">
        <f>ROW(EtalonRes!A1200)</f>
        <v>1200</v>
      </c>
      <c r="E743" t="s">
        <v>524</v>
      </c>
      <c r="F743" t="s">
        <v>125</v>
      </c>
      <c r="G743" t="s">
        <v>126</v>
      </c>
      <c r="H743" t="s">
        <v>127</v>
      </c>
      <c r="I743">
        <v>20.399999999999999</v>
      </c>
      <c r="J743">
        <v>0</v>
      </c>
      <c r="K743">
        <v>20.399999999999999</v>
      </c>
      <c r="O743">
        <f t="shared" si="583"/>
        <v>88805.75</v>
      </c>
      <c r="P743">
        <f t="shared" si="584"/>
        <v>34362.089999999997</v>
      </c>
      <c r="Q743">
        <f t="shared" si="585"/>
        <v>9062.64</v>
      </c>
      <c r="R743">
        <f t="shared" si="586"/>
        <v>4565.55</v>
      </c>
      <c r="S743">
        <f t="shared" si="587"/>
        <v>45381.02</v>
      </c>
      <c r="T743">
        <f t="shared" si="588"/>
        <v>0</v>
      </c>
      <c r="U743">
        <f t="shared" si="589"/>
        <v>102</v>
      </c>
      <c r="V743">
        <f t="shared" si="590"/>
        <v>8.7720000000000002</v>
      </c>
      <c r="W743">
        <f t="shared" si="591"/>
        <v>0</v>
      </c>
      <c r="X743">
        <f t="shared" si="592"/>
        <v>48448.17</v>
      </c>
      <c r="Y743">
        <f t="shared" si="593"/>
        <v>27470.61</v>
      </c>
      <c r="AA743">
        <v>92843885</v>
      </c>
      <c r="AB743">
        <f t="shared" si="594"/>
        <v>247.66</v>
      </c>
      <c r="AC743">
        <f t="shared" si="595"/>
        <v>169.8</v>
      </c>
      <c r="AD743">
        <f t="shared" si="621"/>
        <v>28.26</v>
      </c>
      <c r="AE743">
        <f t="shared" si="622"/>
        <v>4.99</v>
      </c>
      <c r="AF743">
        <f t="shared" si="623"/>
        <v>49.6</v>
      </c>
      <c r="AG743">
        <f t="shared" si="596"/>
        <v>0</v>
      </c>
      <c r="AH743">
        <f t="shared" si="624"/>
        <v>5</v>
      </c>
      <c r="AI743">
        <f t="shared" si="625"/>
        <v>0.43</v>
      </c>
      <c r="AJ743">
        <f t="shared" si="597"/>
        <v>0</v>
      </c>
      <c r="AK743">
        <v>247.66</v>
      </c>
      <c r="AL743">
        <v>169.8</v>
      </c>
      <c r="AM743">
        <v>28.26</v>
      </c>
      <c r="AN743">
        <v>4.99</v>
      </c>
      <c r="AO743">
        <v>49.6</v>
      </c>
      <c r="AP743">
        <v>0</v>
      </c>
      <c r="AQ743">
        <v>5</v>
      </c>
      <c r="AR743">
        <v>0.43</v>
      </c>
      <c r="AS743">
        <v>0</v>
      </c>
      <c r="AT743">
        <v>97</v>
      </c>
      <c r="AU743">
        <v>55</v>
      </c>
      <c r="AV743">
        <v>1</v>
      </c>
      <c r="AW743">
        <v>1</v>
      </c>
      <c r="AZ743">
        <v>1</v>
      </c>
      <c r="BA743">
        <v>44.85</v>
      </c>
      <c r="BB743">
        <v>15.72</v>
      </c>
      <c r="BC743">
        <v>9.92</v>
      </c>
      <c r="BD743" t="s">
        <v>6</v>
      </c>
      <c r="BE743" t="s">
        <v>6</v>
      </c>
      <c r="BF743" t="s">
        <v>6</v>
      </c>
      <c r="BG743" t="s">
        <v>6</v>
      </c>
      <c r="BH743">
        <v>0</v>
      </c>
      <c r="BI743">
        <v>1</v>
      </c>
      <c r="BJ743" t="s">
        <v>128</v>
      </c>
      <c r="BM743">
        <v>26001</v>
      </c>
      <c r="BN743">
        <v>0</v>
      </c>
      <c r="BO743" t="s">
        <v>6</v>
      </c>
      <c r="BP743">
        <v>0</v>
      </c>
      <c r="BQ743">
        <v>2</v>
      </c>
      <c r="BR743">
        <v>0</v>
      </c>
      <c r="BS743">
        <v>44.85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6</v>
      </c>
      <c r="BZ743">
        <v>97</v>
      </c>
      <c r="CA743">
        <v>55</v>
      </c>
      <c r="CB743" t="s">
        <v>6</v>
      </c>
      <c r="CE743">
        <v>0</v>
      </c>
      <c r="CF743">
        <v>0</v>
      </c>
      <c r="CG743">
        <v>0</v>
      </c>
      <c r="CM743">
        <v>0</v>
      </c>
      <c r="CN743" t="s">
        <v>6</v>
      </c>
      <c r="CO743">
        <v>0</v>
      </c>
      <c r="CP743">
        <f t="shared" si="598"/>
        <v>88805.75</v>
      </c>
      <c r="CQ743">
        <f t="shared" si="619"/>
        <v>1684.4160000000002</v>
      </c>
      <c r="CR743">
        <f t="shared" si="620"/>
        <v>444.24720000000002</v>
      </c>
      <c r="CS743">
        <f t="shared" si="599"/>
        <v>223.8015</v>
      </c>
      <c r="CT743">
        <f t="shared" si="600"/>
        <v>2224.56</v>
      </c>
      <c r="CU743">
        <f t="shared" si="601"/>
        <v>0</v>
      </c>
      <c r="CV743">
        <f t="shared" si="602"/>
        <v>5</v>
      </c>
      <c r="CW743">
        <f t="shared" si="603"/>
        <v>0.43</v>
      </c>
      <c r="CX743">
        <f t="shared" si="604"/>
        <v>0</v>
      </c>
      <c r="CY743">
        <f t="shared" si="613"/>
        <v>48448.172899999998</v>
      </c>
      <c r="CZ743">
        <f t="shared" si="614"/>
        <v>27470.613499999999</v>
      </c>
      <c r="DC743" t="s">
        <v>6</v>
      </c>
      <c r="DD743" t="s">
        <v>6</v>
      </c>
      <c r="DE743" t="s">
        <v>6</v>
      </c>
      <c r="DF743" t="s">
        <v>6</v>
      </c>
      <c r="DG743" t="s">
        <v>6</v>
      </c>
      <c r="DH743" t="s">
        <v>6</v>
      </c>
      <c r="DI743" t="s">
        <v>6</v>
      </c>
      <c r="DJ743" t="s">
        <v>6</v>
      </c>
      <c r="DK743" t="s">
        <v>6</v>
      </c>
      <c r="DL743" t="s">
        <v>6</v>
      </c>
      <c r="DM743" t="s">
        <v>6</v>
      </c>
      <c r="DN743">
        <v>0</v>
      </c>
      <c r="DO743">
        <v>0</v>
      </c>
      <c r="DP743">
        <v>1</v>
      </c>
      <c r="DQ743">
        <v>1</v>
      </c>
      <c r="DU743">
        <v>1005</v>
      </c>
      <c r="DV743" t="s">
        <v>127</v>
      </c>
      <c r="DW743" t="s">
        <v>127</v>
      </c>
      <c r="DX743">
        <v>10</v>
      </c>
      <c r="DZ743" t="s">
        <v>6</v>
      </c>
      <c r="EA743" t="s">
        <v>6</v>
      </c>
      <c r="EB743" t="s">
        <v>6</v>
      </c>
      <c r="EC743" t="s">
        <v>6</v>
      </c>
      <c r="EE743">
        <v>66696446</v>
      </c>
      <c r="EF743">
        <v>2</v>
      </c>
      <c r="EG743" t="s">
        <v>129</v>
      </c>
      <c r="EH743">
        <v>20</v>
      </c>
      <c r="EI743" t="s">
        <v>130</v>
      </c>
      <c r="EJ743">
        <v>1</v>
      </c>
      <c r="EK743">
        <v>26001</v>
      </c>
      <c r="EL743" t="s">
        <v>130</v>
      </c>
      <c r="EM743" t="s">
        <v>131</v>
      </c>
      <c r="EO743" t="s">
        <v>6</v>
      </c>
      <c r="EQ743">
        <v>1441792</v>
      </c>
      <c r="ER743">
        <v>247.66</v>
      </c>
      <c r="ES743">
        <v>169.8</v>
      </c>
      <c r="ET743">
        <v>28.26</v>
      </c>
      <c r="EU743">
        <v>4.99</v>
      </c>
      <c r="EV743">
        <v>49.6</v>
      </c>
      <c r="EW743">
        <v>5</v>
      </c>
      <c r="EX743">
        <v>0.43</v>
      </c>
      <c r="EY743">
        <v>0</v>
      </c>
      <c r="FQ743">
        <v>0</v>
      </c>
      <c r="FR743">
        <v>0</v>
      </c>
      <c r="FS743">
        <v>0</v>
      </c>
      <c r="FX743">
        <v>97</v>
      </c>
      <c r="FY743">
        <v>55</v>
      </c>
      <c r="GA743" t="s">
        <v>6</v>
      </c>
      <c r="GD743">
        <v>1</v>
      </c>
      <c r="GF743">
        <v>-893411855</v>
      </c>
      <c r="GG743">
        <v>2</v>
      </c>
      <c r="GH743">
        <v>1</v>
      </c>
      <c r="GI743">
        <v>4</v>
      </c>
      <c r="GJ743">
        <v>0</v>
      </c>
      <c r="GK743">
        <v>0</v>
      </c>
      <c r="GL743">
        <f t="shared" si="605"/>
        <v>0</v>
      </c>
      <c r="GM743">
        <f t="shared" si="606"/>
        <v>164724.53</v>
      </c>
      <c r="GN743">
        <f t="shared" si="607"/>
        <v>164724.53</v>
      </c>
      <c r="GO743">
        <f t="shared" si="608"/>
        <v>0</v>
      </c>
      <c r="GP743">
        <f t="shared" si="609"/>
        <v>0</v>
      </c>
      <c r="GR743">
        <v>0</v>
      </c>
      <c r="GS743">
        <v>3</v>
      </c>
      <c r="GT743">
        <v>0</v>
      </c>
      <c r="GU743" t="s">
        <v>6</v>
      </c>
      <c r="GV743">
        <f t="shared" si="610"/>
        <v>0</v>
      </c>
      <c r="GW743">
        <v>1</v>
      </c>
      <c r="GX743">
        <f t="shared" si="611"/>
        <v>0</v>
      </c>
      <c r="HA743">
        <v>0</v>
      </c>
      <c r="HB743">
        <v>0</v>
      </c>
      <c r="HC743">
        <f t="shared" si="612"/>
        <v>0</v>
      </c>
      <c r="HE743" t="s">
        <v>6</v>
      </c>
      <c r="HF743" t="s">
        <v>6</v>
      </c>
      <c r="HM743" t="s">
        <v>6</v>
      </c>
      <c r="HN743" t="s">
        <v>132</v>
      </c>
      <c r="HO743" t="s">
        <v>133</v>
      </c>
      <c r="HP743" t="s">
        <v>130</v>
      </c>
      <c r="HQ743" t="s">
        <v>130</v>
      </c>
      <c r="HS743">
        <v>0</v>
      </c>
      <c r="IK743">
        <v>0</v>
      </c>
    </row>
    <row r="744" spans="1:245" x14ac:dyDescent="0.2">
      <c r="A744">
        <v>18</v>
      </c>
      <c r="B744">
        <v>1</v>
      </c>
      <c r="C744">
        <v>1050</v>
      </c>
      <c r="E744" t="s">
        <v>525</v>
      </c>
      <c r="F744" t="s">
        <v>135</v>
      </c>
      <c r="G744" t="s">
        <v>136</v>
      </c>
      <c r="H744" t="str">
        <f>'1.Ведомость'!C388</f>
        <v>м2</v>
      </c>
      <c r="I744">
        <f>I743*J744</f>
        <v>224.40000000000003</v>
      </c>
      <c r="J744">
        <v>11.000000000000002</v>
      </c>
      <c r="K744">
        <v>11</v>
      </c>
      <c r="O744">
        <f t="shared" si="583"/>
        <v>50086.080000000002</v>
      </c>
      <c r="P744">
        <f t="shared" si="584"/>
        <v>50086.080000000002</v>
      </c>
      <c r="Q744">
        <f t="shared" si="585"/>
        <v>0</v>
      </c>
      <c r="R744">
        <f t="shared" si="586"/>
        <v>0</v>
      </c>
      <c r="S744">
        <f t="shared" si="587"/>
        <v>0</v>
      </c>
      <c r="T744">
        <f t="shared" si="588"/>
        <v>0</v>
      </c>
      <c r="U744">
        <f t="shared" si="589"/>
        <v>0</v>
      </c>
      <c r="V744">
        <f t="shared" si="590"/>
        <v>0</v>
      </c>
      <c r="W744">
        <f t="shared" si="591"/>
        <v>0</v>
      </c>
      <c r="X744">
        <f t="shared" si="592"/>
        <v>0</v>
      </c>
      <c r="Y744">
        <f t="shared" si="593"/>
        <v>0</v>
      </c>
      <c r="AA744">
        <v>92843885</v>
      </c>
      <c r="AB744">
        <f t="shared" si="594"/>
        <v>22.5</v>
      </c>
      <c r="AC744">
        <f t="shared" si="595"/>
        <v>22.5</v>
      </c>
      <c r="AD744">
        <f t="shared" si="621"/>
        <v>0</v>
      </c>
      <c r="AE744">
        <f t="shared" si="622"/>
        <v>0</v>
      </c>
      <c r="AF744">
        <f t="shared" si="623"/>
        <v>0</v>
      </c>
      <c r="AG744">
        <f t="shared" si="596"/>
        <v>0</v>
      </c>
      <c r="AH744">
        <f t="shared" si="624"/>
        <v>0</v>
      </c>
      <c r="AI744">
        <f t="shared" si="625"/>
        <v>0</v>
      </c>
      <c r="AJ744">
        <f t="shared" si="597"/>
        <v>0</v>
      </c>
      <c r="AK744">
        <v>22.5</v>
      </c>
      <c r="AL744">
        <v>22.5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1</v>
      </c>
      <c r="AW744">
        <v>1</v>
      </c>
      <c r="AZ744">
        <v>1</v>
      </c>
      <c r="BA744">
        <v>1</v>
      </c>
      <c r="BB744">
        <v>1</v>
      </c>
      <c r="BC744">
        <v>9.92</v>
      </c>
      <c r="BD744" t="s">
        <v>6</v>
      </c>
      <c r="BE744" t="s">
        <v>6</v>
      </c>
      <c r="BF744" t="s">
        <v>6</v>
      </c>
      <c r="BG744" t="s">
        <v>6</v>
      </c>
      <c r="BH744">
        <v>3</v>
      </c>
      <c r="BI744">
        <v>1</v>
      </c>
      <c r="BJ744" t="s">
        <v>137</v>
      </c>
      <c r="BM744">
        <v>500001</v>
      </c>
      <c r="BN744">
        <v>0</v>
      </c>
      <c r="BO744" t="s">
        <v>6</v>
      </c>
      <c r="BP744">
        <v>0</v>
      </c>
      <c r="BQ744">
        <v>8</v>
      </c>
      <c r="BR744">
        <v>0</v>
      </c>
      <c r="BS744">
        <v>1</v>
      </c>
      <c r="BT744">
        <v>1</v>
      </c>
      <c r="BU744">
        <v>1</v>
      </c>
      <c r="BV744">
        <v>1</v>
      </c>
      <c r="BW744">
        <v>1</v>
      </c>
      <c r="BX744">
        <v>1</v>
      </c>
      <c r="BY744" t="s">
        <v>6</v>
      </c>
      <c r="BZ744">
        <v>0</v>
      </c>
      <c r="CA744">
        <v>0</v>
      </c>
      <c r="CB744" t="s">
        <v>6</v>
      </c>
      <c r="CE744">
        <v>0</v>
      </c>
      <c r="CF744">
        <v>0</v>
      </c>
      <c r="CG744">
        <v>0</v>
      </c>
      <c r="CM744">
        <v>0</v>
      </c>
      <c r="CN744" t="s">
        <v>6</v>
      </c>
      <c r="CO744">
        <v>0</v>
      </c>
      <c r="CP744">
        <f t="shared" si="598"/>
        <v>50086.080000000002</v>
      </c>
      <c r="CQ744">
        <f t="shared" si="619"/>
        <v>223.2</v>
      </c>
      <c r="CR744">
        <f t="shared" si="620"/>
        <v>0</v>
      </c>
      <c r="CS744">
        <f t="shared" si="599"/>
        <v>0</v>
      </c>
      <c r="CT744">
        <f t="shared" si="600"/>
        <v>0</v>
      </c>
      <c r="CU744">
        <f t="shared" si="601"/>
        <v>0</v>
      </c>
      <c r="CV744">
        <f t="shared" si="602"/>
        <v>0</v>
      </c>
      <c r="CW744">
        <f t="shared" si="603"/>
        <v>0</v>
      </c>
      <c r="CX744">
        <f t="shared" si="604"/>
        <v>0</v>
      </c>
      <c r="CY744">
        <f t="shared" si="613"/>
        <v>0</v>
      </c>
      <c r="CZ744">
        <f t="shared" si="614"/>
        <v>0</v>
      </c>
      <c r="DC744" t="s">
        <v>6</v>
      </c>
      <c r="DD744" t="s">
        <v>6</v>
      </c>
      <c r="DE744" t="s">
        <v>6</v>
      </c>
      <c r="DF744" t="s">
        <v>6</v>
      </c>
      <c r="DG744" t="s">
        <v>6</v>
      </c>
      <c r="DH744" t="s">
        <v>6</v>
      </c>
      <c r="DI744" t="s">
        <v>6</v>
      </c>
      <c r="DJ744" t="s">
        <v>6</v>
      </c>
      <c r="DK744" t="s">
        <v>6</v>
      </c>
      <c r="DL744" t="s">
        <v>6</v>
      </c>
      <c r="DM744" t="s">
        <v>6</v>
      </c>
      <c r="DN744">
        <v>0</v>
      </c>
      <c r="DO744">
        <v>0</v>
      </c>
      <c r="DP744">
        <v>1</v>
      </c>
      <c r="DQ744">
        <v>1</v>
      </c>
      <c r="DU744">
        <v>1005</v>
      </c>
      <c r="DV744" t="s">
        <v>57</v>
      </c>
      <c r="DW744" t="s">
        <v>57</v>
      </c>
      <c r="DX744">
        <v>1</v>
      </c>
      <c r="DZ744" t="s">
        <v>6</v>
      </c>
      <c r="EA744" t="s">
        <v>6</v>
      </c>
      <c r="EB744" t="s">
        <v>6</v>
      </c>
      <c r="EC744" t="s">
        <v>6</v>
      </c>
      <c r="EE744">
        <v>66696658</v>
      </c>
      <c r="EF744">
        <v>8</v>
      </c>
      <c r="EG744" t="s">
        <v>51</v>
      </c>
      <c r="EH744">
        <v>0</v>
      </c>
      <c r="EI744" t="s">
        <v>6</v>
      </c>
      <c r="EJ744">
        <v>1</v>
      </c>
      <c r="EK744">
        <v>500001</v>
      </c>
      <c r="EL744" t="s">
        <v>52</v>
      </c>
      <c r="EM744" t="s">
        <v>53</v>
      </c>
      <c r="EO744" t="s">
        <v>6</v>
      </c>
      <c r="EQ744">
        <v>0</v>
      </c>
      <c r="ER744">
        <v>22.5</v>
      </c>
      <c r="ES744">
        <v>22.5</v>
      </c>
      <c r="ET744">
        <v>0</v>
      </c>
      <c r="EU744">
        <v>0</v>
      </c>
      <c r="EV744">
        <v>0</v>
      </c>
      <c r="EW744">
        <v>0</v>
      </c>
      <c r="EX744">
        <v>0</v>
      </c>
      <c r="FQ744">
        <v>0</v>
      </c>
      <c r="FR744">
        <v>0</v>
      </c>
      <c r="FS744">
        <v>0</v>
      </c>
      <c r="FX744">
        <v>0</v>
      </c>
      <c r="FY744">
        <v>0</v>
      </c>
      <c r="GA744" t="s">
        <v>6</v>
      </c>
      <c r="GD744">
        <v>1</v>
      </c>
      <c r="GF744">
        <v>-336429810</v>
      </c>
      <c r="GG744">
        <v>2</v>
      </c>
      <c r="GH744">
        <v>1</v>
      </c>
      <c r="GI744">
        <v>4</v>
      </c>
      <c r="GJ744">
        <v>0</v>
      </c>
      <c r="GK744">
        <v>0</v>
      </c>
      <c r="GL744">
        <f t="shared" si="605"/>
        <v>0</v>
      </c>
      <c r="GM744">
        <f t="shared" si="606"/>
        <v>50086.080000000002</v>
      </c>
      <c r="GN744">
        <f t="shared" si="607"/>
        <v>50086.080000000002</v>
      </c>
      <c r="GO744">
        <f t="shared" si="608"/>
        <v>0</v>
      </c>
      <c r="GP744">
        <f t="shared" si="609"/>
        <v>0</v>
      </c>
      <c r="GR744">
        <v>0</v>
      </c>
      <c r="GS744">
        <v>3</v>
      </c>
      <c r="GT744">
        <v>0</v>
      </c>
      <c r="GU744" t="s">
        <v>6</v>
      </c>
      <c r="GV744">
        <f t="shared" si="610"/>
        <v>0</v>
      </c>
      <c r="GW744">
        <v>1</v>
      </c>
      <c r="GX744">
        <f t="shared" si="611"/>
        <v>0</v>
      </c>
      <c r="HA744">
        <v>0</v>
      </c>
      <c r="HB744">
        <v>0</v>
      </c>
      <c r="HC744">
        <f t="shared" si="612"/>
        <v>0</v>
      </c>
      <c r="HE744" t="s">
        <v>6</v>
      </c>
      <c r="HF744" t="s">
        <v>6</v>
      </c>
      <c r="HM744" t="s">
        <v>6</v>
      </c>
      <c r="HN744" t="s">
        <v>6</v>
      </c>
      <c r="HO744" t="s">
        <v>6</v>
      </c>
      <c r="HP744" t="s">
        <v>6</v>
      </c>
      <c r="HQ744" t="s">
        <v>6</v>
      </c>
      <c r="HS744">
        <v>0</v>
      </c>
      <c r="IK744">
        <v>0</v>
      </c>
    </row>
    <row r="745" spans="1:245" x14ac:dyDescent="0.2">
      <c r="A745">
        <v>18</v>
      </c>
      <c r="B745">
        <v>1</v>
      </c>
      <c r="C745">
        <v>1052</v>
      </c>
      <c r="E745" t="s">
        <v>526</v>
      </c>
      <c r="F745" t="s">
        <v>139</v>
      </c>
      <c r="G745" t="s">
        <v>140</v>
      </c>
      <c r="H745" t="str">
        <f>'1.Ведомость'!C389</f>
        <v>л</v>
      </c>
      <c r="I745">
        <f>I743*J745</f>
        <v>-30.6</v>
      </c>
      <c r="J745">
        <v>-1.5000000000000002</v>
      </c>
      <c r="K745">
        <v>-1.5</v>
      </c>
      <c r="O745">
        <f t="shared" si="583"/>
        <v>-19906.939999999999</v>
      </c>
      <c r="P745">
        <f t="shared" si="584"/>
        <v>-19906.939999999999</v>
      </c>
      <c r="Q745">
        <f t="shared" si="585"/>
        <v>0</v>
      </c>
      <c r="R745">
        <f t="shared" si="586"/>
        <v>0</v>
      </c>
      <c r="S745">
        <f t="shared" si="587"/>
        <v>0</v>
      </c>
      <c r="T745">
        <f t="shared" si="588"/>
        <v>0</v>
      </c>
      <c r="U745">
        <f t="shared" si="589"/>
        <v>0</v>
      </c>
      <c r="V745">
        <f t="shared" si="590"/>
        <v>0</v>
      </c>
      <c r="W745">
        <f t="shared" si="591"/>
        <v>0</v>
      </c>
      <c r="X745">
        <f t="shared" si="592"/>
        <v>0</v>
      </c>
      <c r="Y745">
        <f t="shared" si="593"/>
        <v>0</v>
      </c>
      <c r="AA745">
        <v>92843885</v>
      </c>
      <c r="AB745">
        <f t="shared" si="594"/>
        <v>65.58</v>
      </c>
      <c r="AC745">
        <f t="shared" si="595"/>
        <v>65.58</v>
      </c>
      <c r="AD745">
        <f t="shared" si="621"/>
        <v>0</v>
      </c>
      <c r="AE745">
        <f t="shared" si="622"/>
        <v>0</v>
      </c>
      <c r="AF745">
        <f t="shared" si="623"/>
        <v>0</v>
      </c>
      <c r="AG745">
        <f t="shared" si="596"/>
        <v>0</v>
      </c>
      <c r="AH745">
        <f t="shared" si="624"/>
        <v>0</v>
      </c>
      <c r="AI745">
        <f t="shared" si="625"/>
        <v>0</v>
      </c>
      <c r="AJ745">
        <f t="shared" si="597"/>
        <v>0</v>
      </c>
      <c r="AK745">
        <v>65.58</v>
      </c>
      <c r="AL745">
        <v>65.58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1</v>
      </c>
      <c r="AW745">
        <v>1</v>
      </c>
      <c r="AZ745">
        <v>1</v>
      </c>
      <c r="BA745">
        <v>1</v>
      </c>
      <c r="BB745">
        <v>1</v>
      </c>
      <c r="BC745">
        <v>9.92</v>
      </c>
      <c r="BD745" t="s">
        <v>6</v>
      </c>
      <c r="BE745" t="s">
        <v>6</v>
      </c>
      <c r="BF745" t="s">
        <v>6</v>
      </c>
      <c r="BG745" t="s">
        <v>6</v>
      </c>
      <c r="BH745">
        <v>3</v>
      </c>
      <c r="BI745">
        <v>1</v>
      </c>
      <c r="BJ745" t="s">
        <v>142</v>
      </c>
      <c r="BM745">
        <v>500001</v>
      </c>
      <c r="BN745">
        <v>0</v>
      </c>
      <c r="BO745" t="s">
        <v>6</v>
      </c>
      <c r="BP745">
        <v>0</v>
      </c>
      <c r="BQ745">
        <v>8</v>
      </c>
      <c r="BR745">
        <v>1</v>
      </c>
      <c r="BS745">
        <v>1</v>
      </c>
      <c r="BT745">
        <v>1</v>
      </c>
      <c r="BU745">
        <v>1</v>
      </c>
      <c r="BV745">
        <v>1</v>
      </c>
      <c r="BW745">
        <v>1</v>
      </c>
      <c r="BX745">
        <v>1</v>
      </c>
      <c r="BY745" t="s">
        <v>6</v>
      </c>
      <c r="BZ745">
        <v>0</v>
      </c>
      <c r="CA745">
        <v>0</v>
      </c>
      <c r="CB745" t="s">
        <v>6</v>
      </c>
      <c r="CE745">
        <v>0</v>
      </c>
      <c r="CF745">
        <v>0</v>
      </c>
      <c r="CG745">
        <v>0</v>
      </c>
      <c r="CM745">
        <v>0</v>
      </c>
      <c r="CN745" t="s">
        <v>6</v>
      </c>
      <c r="CO745">
        <v>0</v>
      </c>
      <c r="CP745">
        <f t="shared" si="598"/>
        <v>-19906.939999999999</v>
      </c>
      <c r="CQ745">
        <f t="shared" si="619"/>
        <v>650.55359999999996</v>
      </c>
      <c r="CR745">
        <f t="shared" si="620"/>
        <v>0</v>
      </c>
      <c r="CS745">
        <f t="shared" si="599"/>
        <v>0</v>
      </c>
      <c r="CT745">
        <f t="shared" si="600"/>
        <v>0</v>
      </c>
      <c r="CU745">
        <f t="shared" si="601"/>
        <v>0</v>
      </c>
      <c r="CV745">
        <f t="shared" si="602"/>
        <v>0</v>
      </c>
      <c r="CW745">
        <f t="shared" si="603"/>
        <v>0</v>
      </c>
      <c r="CX745">
        <f t="shared" si="604"/>
        <v>0</v>
      </c>
      <c r="CY745">
        <f t="shared" si="613"/>
        <v>0</v>
      </c>
      <c r="CZ745">
        <f t="shared" si="614"/>
        <v>0</v>
      </c>
      <c r="DC745" t="s">
        <v>6</v>
      </c>
      <c r="DD745" t="s">
        <v>6</v>
      </c>
      <c r="DE745" t="s">
        <v>6</v>
      </c>
      <c r="DF745" t="s">
        <v>6</v>
      </c>
      <c r="DG745" t="s">
        <v>6</v>
      </c>
      <c r="DH745" t="s">
        <v>6</v>
      </c>
      <c r="DI745" t="s">
        <v>6</v>
      </c>
      <c r="DJ745" t="s">
        <v>6</v>
      </c>
      <c r="DK745" t="s">
        <v>6</v>
      </c>
      <c r="DL745" t="s">
        <v>6</v>
      </c>
      <c r="DM745" t="s">
        <v>6</v>
      </c>
      <c r="DN745">
        <v>0</v>
      </c>
      <c r="DO745">
        <v>0</v>
      </c>
      <c r="DP745">
        <v>1</v>
      </c>
      <c r="DQ745">
        <v>1</v>
      </c>
      <c r="DU745">
        <v>1002</v>
      </c>
      <c r="DV745" t="s">
        <v>141</v>
      </c>
      <c r="DW745" t="s">
        <v>141</v>
      </c>
      <c r="DX745">
        <v>1</v>
      </c>
      <c r="DZ745" t="s">
        <v>6</v>
      </c>
      <c r="EA745" t="s">
        <v>6</v>
      </c>
      <c r="EB745" t="s">
        <v>6</v>
      </c>
      <c r="EC745" t="s">
        <v>6</v>
      </c>
      <c r="EE745">
        <v>66696658</v>
      </c>
      <c r="EF745">
        <v>8</v>
      </c>
      <c r="EG745" t="s">
        <v>51</v>
      </c>
      <c r="EH745">
        <v>0</v>
      </c>
      <c r="EI745" t="s">
        <v>6</v>
      </c>
      <c r="EJ745">
        <v>1</v>
      </c>
      <c r="EK745">
        <v>500001</v>
      </c>
      <c r="EL745" t="s">
        <v>52</v>
      </c>
      <c r="EM745" t="s">
        <v>53</v>
      </c>
      <c r="EO745" t="s">
        <v>6</v>
      </c>
      <c r="EQ745">
        <v>32768</v>
      </c>
      <c r="ER745">
        <v>65.58</v>
      </c>
      <c r="ES745">
        <v>65.58</v>
      </c>
      <c r="ET745">
        <v>0</v>
      </c>
      <c r="EU745">
        <v>0</v>
      </c>
      <c r="EV745">
        <v>0</v>
      </c>
      <c r="EW745">
        <v>0</v>
      </c>
      <c r="EX745">
        <v>0</v>
      </c>
      <c r="FQ745">
        <v>0</v>
      </c>
      <c r="FR745">
        <v>0</v>
      </c>
      <c r="FS745">
        <v>0</v>
      </c>
      <c r="FX745">
        <v>0</v>
      </c>
      <c r="FY745">
        <v>0</v>
      </c>
      <c r="GA745" t="s">
        <v>6</v>
      </c>
      <c r="GD745">
        <v>1</v>
      </c>
      <c r="GF745">
        <v>-1609399419</v>
      </c>
      <c r="GG745">
        <v>2</v>
      </c>
      <c r="GH745">
        <v>1</v>
      </c>
      <c r="GI745">
        <v>4</v>
      </c>
      <c r="GJ745">
        <v>0</v>
      </c>
      <c r="GK745">
        <v>0</v>
      </c>
      <c r="GL745">
        <f t="shared" si="605"/>
        <v>0</v>
      </c>
      <c r="GM745">
        <f t="shared" si="606"/>
        <v>-19906.939999999999</v>
      </c>
      <c r="GN745">
        <f t="shared" si="607"/>
        <v>-19906.939999999999</v>
      </c>
      <c r="GO745">
        <f t="shared" si="608"/>
        <v>0</v>
      </c>
      <c r="GP745">
        <f t="shared" si="609"/>
        <v>0</v>
      </c>
      <c r="GR745">
        <v>0</v>
      </c>
      <c r="GS745">
        <v>3</v>
      </c>
      <c r="GT745">
        <v>0</v>
      </c>
      <c r="GU745" t="s">
        <v>6</v>
      </c>
      <c r="GV745">
        <f t="shared" si="610"/>
        <v>0</v>
      </c>
      <c r="GW745">
        <v>1</v>
      </c>
      <c r="GX745">
        <f t="shared" si="611"/>
        <v>0</v>
      </c>
      <c r="HA745">
        <v>0</v>
      </c>
      <c r="HB745">
        <v>0</v>
      </c>
      <c r="HC745">
        <f t="shared" si="612"/>
        <v>0</v>
      </c>
      <c r="HE745" t="s">
        <v>6</v>
      </c>
      <c r="HF745" t="s">
        <v>6</v>
      </c>
      <c r="HM745" t="s">
        <v>6</v>
      </c>
      <c r="HN745" t="s">
        <v>6</v>
      </c>
      <c r="HO745" t="s">
        <v>6</v>
      </c>
      <c r="HP745" t="s">
        <v>6</v>
      </c>
      <c r="HQ745" t="s">
        <v>6</v>
      </c>
      <c r="HS745">
        <v>0</v>
      </c>
      <c r="IK745">
        <v>0</v>
      </c>
    </row>
    <row r="746" spans="1:245" x14ac:dyDescent="0.2">
      <c r="A746">
        <v>18</v>
      </c>
      <c r="B746">
        <v>1</v>
      </c>
      <c r="C746">
        <v>1053</v>
      </c>
      <c r="E746" t="s">
        <v>527</v>
      </c>
      <c r="F746" t="s">
        <v>144</v>
      </c>
      <c r="G746" t="s">
        <v>145</v>
      </c>
      <c r="H746" t="str">
        <f>'1.Ведомость'!C390</f>
        <v>л</v>
      </c>
      <c r="I746">
        <f>I743*J746</f>
        <v>-1.1628000000000001</v>
      </c>
      <c r="J746">
        <v>-5.7000000000000009E-2</v>
      </c>
      <c r="K746">
        <v>-5.7000000000000002E-2</v>
      </c>
      <c r="O746">
        <f t="shared" si="583"/>
        <v>-2313.69</v>
      </c>
      <c r="P746">
        <f t="shared" si="584"/>
        <v>-2313.69</v>
      </c>
      <c r="Q746">
        <f t="shared" si="585"/>
        <v>0</v>
      </c>
      <c r="R746">
        <f t="shared" si="586"/>
        <v>0</v>
      </c>
      <c r="S746">
        <f t="shared" si="587"/>
        <v>0</v>
      </c>
      <c r="T746">
        <f t="shared" si="588"/>
        <v>0</v>
      </c>
      <c r="U746">
        <f t="shared" si="589"/>
        <v>0</v>
      </c>
      <c r="V746">
        <f t="shared" si="590"/>
        <v>0</v>
      </c>
      <c r="W746">
        <f t="shared" si="591"/>
        <v>0</v>
      </c>
      <c r="X746">
        <f t="shared" si="592"/>
        <v>0</v>
      </c>
      <c r="Y746">
        <f t="shared" si="593"/>
        <v>0</v>
      </c>
      <c r="AA746">
        <v>92843885</v>
      </c>
      <c r="AB746">
        <f t="shared" si="594"/>
        <v>200.58</v>
      </c>
      <c r="AC746">
        <f t="shared" si="595"/>
        <v>200.58</v>
      </c>
      <c r="AD746">
        <f t="shared" si="621"/>
        <v>0</v>
      </c>
      <c r="AE746">
        <f t="shared" si="622"/>
        <v>0</v>
      </c>
      <c r="AF746">
        <f t="shared" si="623"/>
        <v>0</v>
      </c>
      <c r="AG746">
        <f t="shared" si="596"/>
        <v>0</v>
      </c>
      <c r="AH746">
        <f t="shared" si="624"/>
        <v>0</v>
      </c>
      <c r="AI746">
        <f t="shared" si="625"/>
        <v>0</v>
      </c>
      <c r="AJ746">
        <f t="shared" si="597"/>
        <v>0</v>
      </c>
      <c r="AK746">
        <v>200.58</v>
      </c>
      <c r="AL746">
        <v>200.58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1</v>
      </c>
      <c r="AW746">
        <v>1</v>
      </c>
      <c r="AZ746">
        <v>1</v>
      </c>
      <c r="BA746">
        <v>1</v>
      </c>
      <c r="BB746">
        <v>1</v>
      </c>
      <c r="BC746">
        <v>9.92</v>
      </c>
      <c r="BD746" t="s">
        <v>6</v>
      </c>
      <c r="BE746" t="s">
        <v>6</v>
      </c>
      <c r="BF746" t="s">
        <v>6</v>
      </c>
      <c r="BG746" t="s">
        <v>6</v>
      </c>
      <c r="BH746">
        <v>3</v>
      </c>
      <c r="BI746">
        <v>1</v>
      </c>
      <c r="BJ746" t="s">
        <v>146</v>
      </c>
      <c r="BM746">
        <v>500001</v>
      </c>
      <c r="BN746">
        <v>0</v>
      </c>
      <c r="BO746" t="s">
        <v>6</v>
      </c>
      <c r="BP746">
        <v>0</v>
      </c>
      <c r="BQ746">
        <v>8</v>
      </c>
      <c r="BR746">
        <v>1</v>
      </c>
      <c r="BS746">
        <v>1</v>
      </c>
      <c r="BT746">
        <v>1</v>
      </c>
      <c r="BU746">
        <v>1</v>
      </c>
      <c r="BV746">
        <v>1</v>
      </c>
      <c r="BW746">
        <v>1</v>
      </c>
      <c r="BX746">
        <v>1</v>
      </c>
      <c r="BY746" t="s">
        <v>6</v>
      </c>
      <c r="BZ746">
        <v>0</v>
      </c>
      <c r="CA746">
        <v>0</v>
      </c>
      <c r="CB746" t="s">
        <v>6</v>
      </c>
      <c r="CE746">
        <v>0</v>
      </c>
      <c r="CF746">
        <v>0</v>
      </c>
      <c r="CG746">
        <v>0</v>
      </c>
      <c r="CM746">
        <v>0</v>
      </c>
      <c r="CN746" t="s">
        <v>6</v>
      </c>
      <c r="CO746">
        <v>0</v>
      </c>
      <c r="CP746">
        <f t="shared" si="598"/>
        <v>-2313.69</v>
      </c>
      <c r="CQ746">
        <f t="shared" si="619"/>
        <v>1989.7536</v>
      </c>
      <c r="CR746">
        <f t="shared" si="620"/>
        <v>0</v>
      </c>
      <c r="CS746">
        <f t="shared" si="599"/>
        <v>0</v>
      </c>
      <c r="CT746">
        <f t="shared" si="600"/>
        <v>0</v>
      </c>
      <c r="CU746">
        <f t="shared" si="601"/>
        <v>0</v>
      </c>
      <c r="CV746">
        <f t="shared" si="602"/>
        <v>0</v>
      </c>
      <c r="CW746">
        <f t="shared" si="603"/>
        <v>0</v>
      </c>
      <c r="CX746">
        <f t="shared" si="604"/>
        <v>0</v>
      </c>
      <c r="CY746">
        <f t="shared" si="613"/>
        <v>0</v>
      </c>
      <c r="CZ746">
        <f t="shared" si="614"/>
        <v>0</v>
      </c>
      <c r="DC746" t="s">
        <v>6</v>
      </c>
      <c r="DD746" t="s">
        <v>6</v>
      </c>
      <c r="DE746" t="s">
        <v>6</v>
      </c>
      <c r="DF746" t="s">
        <v>6</v>
      </c>
      <c r="DG746" t="s">
        <v>6</v>
      </c>
      <c r="DH746" t="s">
        <v>6</v>
      </c>
      <c r="DI746" t="s">
        <v>6</v>
      </c>
      <c r="DJ746" t="s">
        <v>6</v>
      </c>
      <c r="DK746" t="s">
        <v>6</v>
      </c>
      <c r="DL746" t="s">
        <v>6</v>
      </c>
      <c r="DM746" t="s">
        <v>6</v>
      </c>
      <c r="DN746">
        <v>0</v>
      </c>
      <c r="DO746">
        <v>0</v>
      </c>
      <c r="DP746">
        <v>1</v>
      </c>
      <c r="DQ746">
        <v>1</v>
      </c>
      <c r="DU746">
        <v>1002</v>
      </c>
      <c r="DV746" t="s">
        <v>141</v>
      </c>
      <c r="DW746" t="s">
        <v>141</v>
      </c>
      <c r="DX746">
        <v>1</v>
      </c>
      <c r="DZ746" t="s">
        <v>6</v>
      </c>
      <c r="EA746" t="s">
        <v>6</v>
      </c>
      <c r="EB746" t="s">
        <v>6</v>
      </c>
      <c r="EC746" t="s">
        <v>6</v>
      </c>
      <c r="EE746">
        <v>66696658</v>
      </c>
      <c r="EF746">
        <v>8</v>
      </c>
      <c r="EG746" t="s">
        <v>51</v>
      </c>
      <c r="EH746">
        <v>0</v>
      </c>
      <c r="EI746" t="s">
        <v>6</v>
      </c>
      <c r="EJ746">
        <v>1</v>
      </c>
      <c r="EK746">
        <v>500001</v>
      </c>
      <c r="EL746" t="s">
        <v>52</v>
      </c>
      <c r="EM746" t="s">
        <v>53</v>
      </c>
      <c r="EO746" t="s">
        <v>6</v>
      </c>
      <c r="EQ746">
        <v>32768</v>
      </c>
      <c r="ER746">
        <v>200.58</v>
      </c>
      <c r="ES746">
        <v>200.58</v>
      </c>
      <c r="ET746">
        <v>0</v>
      </c>
      <c r="EU746">
        <v>0</v>
      </c>
      <c r="EV746">
        <v>0</v>
      </c>
      <c r="EW746">
        <v>0</v>
      </c>
      <c r="EX746">
        <v>0</v>
      </c>
      <c r="FQ746">
        <v>0</v>
      </c>
      <c r="FR746">
        <v>0</v>
      </c>
      <c r="FS746">
        <v>0</v>
      </c>
      <c r="FX746">
        <v>0</v>
      </c>
      <c r="FY746">
        <v>0</v>
      </c>
      <c r="GA746" t="s">
        <v>6</v>
      </c>
      <c r="GD746">
        <v>1</v>
      </c>
      <c r="GF746">
        <v>1828367933</v>
      </c>
      <c r="GG746">
        <v>2</v>
      </c>
      <c r="GH746">
        <v>1</v>
      </c>
      <c r="GI746">
        <v>4</v>
      </c>
      <c r="GJ746">
        <v>0</v>
      </c>
      <c r="GK746">
        <v>0</v>
      </c>
      <c r="GL746">
        <f t="shared" si="605"/>
        <v>0</v>
      </c>
      <c r="GM746">
        <f t="shared" si="606"/>
        <v>-2313.69</v>
      </c>
      <c r="GN746">
        <f t="shared" si="607"/>
        <v>-2313.69</v>
      </c>
      <c r="GO746">
        <f t="shared" si="608"/>
        <v>0</v>
      </c>
      <c r="GP746">
        <f t="shared" si="609"/>
        <v>0</v>
      </c>
      <c r="GR746">
        <v>0</v>
      </c>
      <c r="GS746">
        <v>3</v>
      </c>
      <c r="GT746">
        <v>0</v>
      </c>
      <c r="GU746" t="s">
        <v>6</v>
      </c>
      <c r="GV746">
        <f t="shared" si="610"/>
        <v>0</v>
      </c>
      <c r="GW746">
        <v>1</v>
      </c>
      <c r="GX746">
        <f t="shared" si="611"/>
        <v>0</v>
      </c>
      <c r="HA746">
        <v>0</v>
      </c>
      <c r="HB746">
        <v>0</v>
      </c>
      <c r="HC746">
        <f t="shared" si="612"/>
        <v>0</v>
      </c>
      <c r="HE746" t="s">
        <v>6</v>
      </c>
      <c r="HF746" t="s">
        <v>6</v>
      </c>
      <c r="HM746" t="s">
        <v>6</v>
      </c>
      <c r="HN746" t="s">
        <v>6</v>
      </c>
      <c r="HO746" t="s">
        <v>6</v>
      </c>
      <c r="HP746" t="s">
        <v>6</v>
      </c>
      <c r="HQ746" t="s">
        <v>6</v>
      </c>
      <c r="HS746">
        <v>0</v>
      </c>
      <c r="IK746">
        <v>0</v>
      </c>
    </row>
    <row r="747" spans="1:245" x14ac:dyDescent="0.2">
      <c r="A747">
        <v>17</v>
      </c>
      <c r="B747">
        <v>1</v>
      </c>
      <c r="C747">
        <f>ROW(SmtRes!A1060)</f>
        <v>1060</v>
      </c>
      <c r="D747">
        <f>ROW(EtalonRes!A1208)</f>
        <v>1208</v>
      </c>
      <c r="E747" t="s">
        <v>528</v>
      </c>
      <c r="F747" t="s">
        <v>125</v>
      </c>
      <c r="G747" t="s">
        <v>126</v>
      </c>
      <c r="H747" t="s">
        <v>127</v>
      </c>
      <c r="I747">
        <v>0.26</v>
      </c>
      <c r="J747">
        <v>0</v>
      </c>
      <c r="K747">
        <v>0.26</v>
      </c>
      <c r="O747">
        <f t="shared" si="583"/>
        <v>1131.8399999999999</v>
      </c>
      <c r="P747">
        <f t="shared" si="584"/>
        <v>437.95</v>
      </c>
      <c r="Q747">
        <f t="shared" si="585"/>
        <v>115.5</v>
      </c>
      <c r="R747">
        <f t="shared" si="586"/>
        <v>58.19</v>
      </c>
      <c r="S747">
        <f t="shared" si="587"/>
        <v>578.39</v>
      </c>
      <c r="T747">
        <f t="shared" si="588"/>
        <v>0</v>
      </c>
      <c r="U747">
        <f t="shared" si="589"/>
        <v>1.3</v>
      </c>
      <c r="V747">
        <f t="shared" si="590"/>
        <v>0.1118</v>
      </c>
      <c r="W747">
        <f t="shared" si="591"/>
        <v>0</v>
      </c>
      <c r="X747">
        <f t="shared" si="592"/>
        <v>617.48</v>
      </c>
      <c r="Y747">
        <f t="shared" si="593"/>
        <v>350.12</v>
      </c>
      <c r="AA747">
        <v>92843885</v>
      </c>
      <c r="AB747">
        <f t="shared" si="594"/>
        <v>247.66</v>
      </c>
      <c r="AC747">
        <f t="shared" si="595"/>
        <v>169.8</v>
      </c>
      <c r="AD747">
        <f t="shared" si="621"/>
        <v>28.26</v>
      </c>
      <c r="AE747">
        <f t="shared" si="622"/>
        <v>4.99</v>
      </c>
      <c r="AF747">
        <f t="shared" si="623"/>
        <v>49.6</v>
      </c>
      <c r="AG747">
        <f t="shared" si="596"/>
        <v>0</v>
      </c>
      <c r="AH747">
        <f t="shared" si="624"/>
        <v>5</v>
      </c>
      <c r="AI747">
        <f t="shared" si="625"/>
        <v>0.43</v>
      </c>
      <c r="AJ747">
        <f t="shared" si="597"/>
        <v>0</v>
      </c>
      <c r="AK747">
        <v>247.66</v>
      </c>
      <c r="AL747">
        <v>169.8</v>
      </c>
      <c r="AM747">
        <v>28.26</v>
      </c>
      <c r="AN747">
        <v>4.99</v>
      </c>
      <c r="AO747">
        <v>49.6</v>
      </c>
      <c r="AP747">
        <v>0</v>
      </c>
      <c r="AQ747">
        <v>5</v>
      </c>
      <c r="AR747">
        <v>0.43</v>
      </c>
      <c r="AS747">
        <v>0</v>
      </c>
      <c r="AT747">
        <v>97</v>
      </c>
      <c r="AU747">
        <v>55</v>
      </c>
      <c r="AV747">
        <v>1</v>
      </c>
      <c r="AW747">
        <v>1</v>
      </c>
      <c r="AZ747">
        <v>1</v>
      </c>
      <c r="BA747">
        <v>44.85</v>
      </c>
      <c r="BB747">
        <v>15.72</v>
      </c>
      <c r="BC747">
        <v>9.92</v>
      </c>
      <c r="BD747" t="s">
        <v>6</v>
      </c>
      <c r="BE747" t="s">
        <v>6</v>
      </c>
      <c r="BF747" t="s">
        <v>6</v>
      </c>
      <c r="BG747" t="s">
        <v>6</v>
      </c>
      <c r="BH747">
        <v>0</v>
      </c>
      <c r="BI747">
        <v>1</v>
      </c>
      <c r="BJ747" t="s">
        <v>128</v>
      </c>
      <c r="BM747">
        <v>26001</v>
      </c>
      <c r="BN747">
        <v>0</v>
      </c>
      <c r="BO747" t="s">
        <v>6</v>
      </c>
      <c r="BP747">
        <v>0</v>
      </c>
      <c r="BQ747">
        <v>2</v>
      </c>
      <c r="BR747">
        <v>0</v>
      </c>
      <c r="BS747">
        <v>44.85</v>
      </c>
      <c r="BT747">
        <v>1</v>
      </c>
      <c r="BU747">
        <v>1</v>
      </c>
      <c r="BV747">
        <v>1</v>
      </c>
      <c r="BW747">
        <v>1</v>
      </c>
      <c r="BX747">
        <v>1</v>
      </c>
      <c r="BY747" t="s">
        <v>6</v>
      </c>
      <c r="BZ747">
        <v>97</v>
      </c>
      <c r="CA747">
        <v>55</v>
      </c>
      <c r="CB747" t="s">
        <v>6</v>
      </c>
      <c r="CE747">
        <v>0</v>
      </c>
      <c r="CF747">
        <v>0</v>
      </c>
      <c r="CG747">
        <v>0</v>
      </c>
      <c r="CM747">
        <v>0</v>
      </c>
      <c r="CN747" t="s">
        <v>6</v>
      </c>
      <c r="CO747">
        <v>0</v>
      </c>
      <c r="CP747">
        <f t="shared" si="598"/>
        <v>1131.8400000000001</v>
      </c>
      <c r="CQ747">
        <f t="shared" si="619"/>
        <v>1684.4160000000002</v>
      </c>
      <c r="CR747">
        <f t="shared" si="620"/>
        <v>444.24720000000002</v>
      </c>
      <c r="CS747">
        <f t="shared" si="599"/>
        <v>223.8015</v>
      </c>
      <c r="CT747">
        <f t="shared" si="600"/>
        <v>2224.56</v>
      </c>
      <c r="CU747">
        <f t="shared" si="601"/>
        <v>0</v>
      </c>
      <c r="CV747">
        <f t="shared" si="602"/>
        <v>5</v>
      </c>
      <c r="CW747">
        <f t="shared" si="603"/>
        <v>0.43</v>
      </c>
      <c r="CX747">
        <f t="shared" si="604"/>
        <v>0</v>
      </c>
      <c r="CY747">
        <f t="shared" si="613"/>
        <v>617.48259999999993</v>
      </c>
      <c r="CZ747">
        <f t="shared" si="614"/>
        <v>350.11899999999991</v>
      </c>
      <c r="DC747" t="s">
        <v>6</v>
      </c>
      <c r="DD747" t="s">
        <v>6</v>
      </c>
      <c r="DE747" t="s">
        <v>6</v>
      </c>
      <c r="DF747" t="s">
        <v>6</v>
      </c>
      <c r="DG747" t="s">
        <v>6</v>
      </c>
      <c r="DH747" t="s">
        <v>6</v>
      </c>
      <c r="DI747" t="s">
        <v>6</v>
      </c>
      <c r="DJ747" t="s">
        <v>6</v>
      </c>
      <c r="DK747" t="s">
        <v>6</v>
      </c>
      <c r="DL747" t="s">
        <v>6</v>
      </c>
      <c r="DM747" t="s">
        <v>6</v>
      </c>
      <c r="DN747">
        <v>0</v>
      </c>
      <c r="DO747">
        <v>0</v>
      </c>
      <c r="DP747">
        <v>1</v>
      </c>
      <c r="DQ747">
        <v>1</v>
      </c>
      <c r="DU747">
        <v>1005</v>
      </c>
      <c r="DV747" t="s">
        <v>127</v>
      </c>
      <c r="DW747" t="s">
        <v>127</v>
      </c>
      <c r="DX747">
        <v>10</v>
      </c>
      <c r="DZ747" t="s">
        <v>6</v>
      </c>
      <c r="EA747" t="s">
        <v>6</v>
      </c>
      <c r="EB747" t="s">
        <v>6</v>
      </c>
      <c r="EC747" t="s">
        <v>6</v>
      </c>
      <c r="EE747">
        <v>66696446</v>
      </c>
      <c r="EF747">
        <v>2</v>
      </c>
      <c r="EG747" t="s">
        <v>129</v>
      </c>
      <c r="EH747">
        <v>20</v>
      </c>
      <c r="EI747" t="s">
        <v>130</v>
      </c>
      <c r="EJ747">
        <v>1</v>
      </c>
      <c r="EK747">
        <v>26001</v>
      </c>
      <c r="EL747" t="s">
        <v>130</v>
      </c>
      <c r="EM747" t="s">
        <v>131</v>
      </c>
      <c r="EO747" t="s">
        <v>6</v>
      </c>
      <c r="EQ747">
        <v>1441792</v>
      </c>
      <c r="ER747">
        <v>247.66</v>
      </c>
      <c r="ES747">
        <v>169.8</v>
      </c>
      <c r="ET747">
        <v>28.26</v>
      </c>
      <c r="EU747">
        <v>4.99</v>
      </c>
      <c r="EV747">
        <v>49.6</v>
      </c>
      <c r="EW747">
        <v>5</v>
      </c>
      <c r="EX747">
        <v>0.43</v>
      </c>
      <c r="EY747">
        <v>0</v>
      </c>
      <c r="FQ747">
        <v>0</v>
      </c>
      <c r="FR747">
        <v>0</v>
      </c>
      <c r="FS747">
        <v>0</v>
      </c>
      <c r="FX747">
        <v>97</v>
      </c>
      <c r="FY747">
        <v>55</v>
      </c>
      <c r="GA747" t="s">
        <v>6</v>
      </c>
      <c r="GD747">
        <v>1</v>
      </c>
      <c r="GF747">
        <v>-893411855</v>
      </c>
      <c r="GG747">
        <v>2</v>
      </c>
      <c r="GH747">
        <v>1</v>
      </c>
      <c r="GI747">
        <v>4</v>
      </c>
      <c r="GJ747">
        <v>0</v>
      </c>
      <c r="GK747">
        <v>0</v>
      </c>
      <c r="GL747">
        <f t="shared" si="605"/>
        <v>0</v>
      </c>
      <c r="GM747">
        <f t="shared" si="606"/>
        <v>2099.44</v>
      </c>
      <c r="GN747">
        <f t="shared" si="607"/>
        <v>2099.44</v>
      </c>
      <c r="GO747">
        <f t="shared" si="608"/>
        <v>0</v>
      </c>
      <c r="GP747">
        <f t="shared" si="609"/>
        <v>0</v>
      </c>
      <c r="GR747">
        <v>0</v>
      </c>
      <c r="GS747">
        <v>3</v>
      </c>
      <c r="GT747">
        <v>0</v>
      </c>
      <c r="GU747" t="s">
        <v>6</v>
      </c>
      <c r="GV747">
        <f t="shared" si="610"/>
        <v>0</v>
      </c>
      <c r="GW747">
        <v>1</v>
      </c>
      <c r="GX747">
        <f t="shared" si="611"/>
        <v>0</v>
      </c>
      <c r="HA747">
        <v>0</v>
      </c>
      <c r="HB747">
        <v>0</v>
      </c>
      <c r="HC747">
        <f t="shared" si="612"/>
        <v>0</v>
      </c>
      <c r="HE747" t="s">
        <v>6</v>
      </c>
      <c r="HF747" t="s">
        <v>6</v>
      </c>
      <c r="HM747" t="s">
        <v>6</v>
      </c>
      <c r="HN747" t="s">
        <v>132</v>
      </c>
      <c r="HO747" t="s">
        <v>133</v>
      </c>
      <c r="HP747" t="s">
        <v>130</v>
      </c>
      <c r="HQ747" t="s">
        <v>130</v>
      </c>
      <c r="HS747">
        <v>0</v>
      </c>
      <c r="IK747">
        <v>0</v>
      </c>
    </row>
    <row r="748" spans="1:245" x14ac:dyDescent="0.2">
      <c r="A748">
        <v>18</v>
      </c>
      <c r="B748">
        <v>1</v>
      </c>
      <c r="C748">
        <v>1057</v>
      </c>
      <c r="E748" t="s">
        <v>529</v>
      </c>
      <c r="F748" t="s">
        <v>135</v>
      </c>
      <c r="G748" t="s">
        <v>149</v>
      </c>
      <c r="H748" t="str">
        <f>'1.Ведомость'!C392</f>
        <v>м2</v>
      </c>
      <c r="I748">
        <f>I747*J748</f>
        <v>2.8600000000000003</v>
      </c>
      <c r="J748">
        <v>11</v>
      </c>
      <c r="K748">
        <v>11</v>
      </c>
      <c r="O748">
        <f t="shared" si="583"/>
        <v>638.35</v>
      </c>
      <c r="P748">
        <f t="shared" si="584"/>
        <v>638.35</v>
      </c>
      <c r="Q748">
        <f t="shared" si="585"/>
        <v>0</v>
      </c>
      <c r="R748">
        <f t="shared" si="586"/>
        <v>0</v>
      </c>
      <c r="S748">
        <f t="shared" si="587"/>
        <v>0</v>
      </c>
      <c r="T748">
        <f t="shared" si="588"/>
        <v>0</v>
      </c>
      <c r="U748">
        <f t="shared" si="589"/>
        <v>0</v>
      </c>
      <c r="V748">
        <f t="shared" si="590"/>
        <v>0</v>
      </c>
      <c r="W748">
        <f t="shared" si="591"/>
        <v>0</v>
      </c>
      <c r="X748">
        <f t="shared" si="592"/>
        <v>0</v>
      </c>
      <c r="Y748">
        <f t="shared" si="593"/>
        <v>0</v>
      </c>
      <c r="AA748">
        <v>92843885</v>
      </c>
      <c r="AB748">
        <f t="shared" si="594"/>
        <v>22.5</v>
      </c>
      <c r="AC748">
        <f t="shared" si="595"/>
        <v>22.5</v>
      </c>
      <c r="AD748">
        <f t="shared" si="621"/>
        <v>0</v>
      </c>
      <c r="AE748">
        <f t="shared" si="622"/>
        <v>0</v>
      </c>
      <c r="AF748">
        <f t="shared" si="623"/>
        <v>0</v>
      </c>
      <c r="AG748">
        <f t="shared" si="596"/>
        <v>0</v>
      </c>
      <c r="AH748">
        <f t="shared" si="624"/>
        <v>0</v>
      </c>
      <c r="AI748">
        <f t="shared" si="625"/>
        <v>0</v>
      </c>
      <c r="AJ748">
        <f t="shared" si="597"/>
        <v>0</v>
      </c>
      <c r="AK748">
        <v>22.5</v>
      </c>
      <c r="AL748">
        <v>22.5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1</v>
      </c>
      <c r="AW748">
        <v>1</v>
      </c>
      <c r="AZ748">
        <v>1</v>
      </c>
      <c r="BA748">
        <v>1</v>
      </c>
      <c r="BB748">
        <v>1</v>
      </c>
      <c r="BC748">
        <v>9.92</v>
      </c>
      <c r="BD748" t="s">
        <v>6</v>
      </c>
      <c r="BE748" t="s">
        <v>6</v>
      </c>
      <c r="BF748" t="s">
        <v>6</v>
      </c>
      <c r="BG748" t="s">
        <v>6</v>
      </c>
      <c r="BH748">
        <v>3</v>
      </c>
      <c r="BI748">
        <v>1</v>
      </c>
      <c r="BJ748" t="s">
        <v>137</v>
      </c>
      <c r="BM748">
        <v>500001</v>
      </c>
      <c r="BN748">
        <v>0</v>
      </c>
      <c r="BO748" t="s">
        <v>6</v>
      </c>
      <c r="BP748">
        <v>0</v>
      </c>
      <c r="BQ748">
        <v>8</v>
      </c>
      <c r="BR748">
        <v>0</v>
      </c>
      <c r="BS748">
        <v>1</v>
      </c>
      <c r="BT748">
        <v>1</v>
      </c>
      <c r="BU748">
        <v>1</v>
      </c>
      <c r="BV748">
        <v>1</v>
      </c>
      <c r="BW748">
        <v>1</v>
      </c>
      <c r="BX748">
        <v>1</v>
      </c>
      <c r="BY748" t="s">
        <v>6</v>
      </c>
      <c r="BZ748">
        <v>0</v>
      </c>
      <c r="CA748">
        <v>0</v>
      </c>
      <c r="CB748" t="s">
        <v>6</v>
      </c>
      <c r="CE748">
        <v>0</v>
      </c>
      <c r="CF748">
        <v>0</v>
      </c>
      <c r="CG748">
        <v>0</v>
      </c>
      <c r="CM748">
        <v>0</v>
      </c>
      <c r="CN748" t="s">
        <v>6</v>
      </c>
      <c r="CO748">
        <v>0</v>
      </c>
      <c r="CP748">
        <f t="shared" si="598"/>
        <v>638.35</v>
      </c>
      <c r="CQ748">
        <f t="shared" si="619"/>
        <v>223.2</v>
      </c>
      <c r="CR748">
        <f t="shared" si="620"/>
        <v>0</v>
      </c>
      <c r="CS748">
        <f t="shared" si="599"/>
        <v>0</v>
      </c>
      <c r="CT748">
        <f t="shared" si="600"/>
        <v>0</v>
      </c>
      <c r="CU748">
        <f t="shared" si="601"/>
        <v>0</v>
      </c>
      <c r="CV748">
        <f t="shared" si="602"/>
        <v>0</v>
      </c>
      <c r="CW748">
        <f t="shared" si="603"/>
        <v>0</v>
      </c>
      <c r="CX748">
        <f t="shared" si="604"/>
        <v>0</v>
      </c>
      <c r="CY748">
        <f t="shared" si="613"/>
        <v>0</v>
      </c>
      <c r="CZ748">
        <f t="shared" si="614"/>
        <v>0</v>
      </c>
      <c r="DC748" t="s">
        <v>6</v>
      </c>
      <c r="DD748" t="s">
        <v>6</v>
      </c>
      <c r="DE748" t="s">
        <v>6</v>
      </c>
      <c r="DF748" t="s">
        <v>6</v>
      </c>
      <c r="DG748" t="s">
        <v>6</v>
      </c>
      <c r="DH748" t="s">
        <v>6</v>
      </c>
      <c r="DI748" t="s">
        <v>6</v>
      </c>
      <c r="DJ748" t="s">
        <v>6</v>
      </c>
      <c r="DK748" t="s">
        <v>6</v>
      </c>
      <c r="DL748" t="s">
        <v>6</v>
      </c>
      <c r="DM748" t="s">
        <v>6</v>
      </c>
      <c r="DN748">
        <v>0</v>
      </c>
      <c r="DO748">
        <v>0</v>
      </c>
      <c r="DP748">
        <v>1</v>
      </c>
      <c r="DQ748">
        <v>1</v>
      </c>
      <c r="DU748">
        <v>1005</v>
      </c>
      <c r="DV748" t="s">
        <v>57</v>
      </c>
      <c r="DW748" t="s">
        <v>57</v>
      </c>
      <c r="DX748">
        <v>1</v>
      </c>
      <c r="DZ748" t="s">
        <v>6</v>
      </c>
      <c r="EA748" t="s">
        <v>6</v>
      </c>
      <c r="EB748" t="s">
        <v>6</v>
      </c>
      <c r="EC748" t="s">
        <v>6</v>
      </c>
      <c r="EE748">
        <v>66696658</v>
      </c>
      <c r="EF748">
        <v>8</v>
      </c>
      <c r="EG748" t="s">
        <v>51</v>
      </c>
      <c r="EH748">
        <v>0</v>
      </c>
      <c r="EI748" t="s">
        <v>6</v>
      </c>
      <c r="EJ748">
        <v>1</v>
      </c>
      <c r="EK748">
        <v>500001</v>
      </c>
      <c r="EL748" t="s">
        <v>52</v>
      </c>
      <c r="EM748" t="s">
        <v>53</v>
      </c>
      <c r="EO748" t="s">
        <v>6</v>
      </c>
      <c r="EQ748">
        <v>0</v>
      </c>
      <c r="ER748">
        <v>22.5</v>
      </c>
      <c r="ES748">
        <v>22.5</v>
      </c>
      <c r="ET748">
        <v>0</v>
      </c>
      <c r="EU748">
        <v>0</v>
      </c>
      <c r="EV748">
        <v>0</v>
      </c>
      <c r="EW748">
        <v>0</v>
      </c>
      <c r="EX748">
        <v>0</v>
      </c>
      <c r="FQ748">
        <v>0</v>
      </c>
      <c r="FR748">
        <v>0</v>
      </c>
      <c r="FS748">
        <v>0</v>
      </c>
      <c r="FX748">
        <v>0</v>
      </c>
      <c r="FY748">
        <v>0</v>
      </c>
      <c r="GA748" t="s">
        <v>6</v>
      </c>
      <c r="GD748">
        <v>1</v>
      </c>
      <c r="GF748">
        <v>2022782512</v>
      </c>
      <c r="GG748">
        <v>2</v>
      </c>
      <c r="GH748">
        <v>1</v>
      </c>
      <c r="GI748">
        <v>4</v>
      </c>
      <c r="GJ748">
        <v>0</v>
      </c>
      <c r="GK748">
        <v>0</v>
      </c>
      <c r="GL748">
        <f t="shared" si="605"/>
        <v>0</v>
      </c>
      <c r="GM748">
        <f t="shared" si="606"/>
        <v>638.35</v>
      </c>
      <c r="GN748">
        <f t="shared" si="607"/>
        <v>638.35</v>
      </c>
      <c r="GO748">
        <f t="shared" si="608"/>
        <v>0</v>
      </c>
      <c r="GP748">
        <f t="shared" si="609"/>
        <v>0</v>
      </c>
      <c r="GR748">
        <v>0</v>
      </c>
      <c r="GS748">
        <v>3</v>
      </c>
      <c r="GT748">
        <v>0</v>
      </c>
      <c r="GU748" t="s">
        <v>6</v>
      </c>
      <c r="GV748">
        <f t="shared" si="610"/>
        <v>0</v>
      </c>
      <c r="GW748">
        <v>1</v>
      </c>
      <c r="GX748">
        <f t="shared" si="611"/>
        <v>0</v>
      </c>
      <c r="HA748">
        <v>0</v>
      </c>
      <c r="HB748">
        <v>0</v>
      </c>
      <c r="HC748">
        <f t="shared" si="612"/>
        <v>0</v>
      </c>
      <c r="HE748" t="s">
        <v>6</v>
      </c>
      <c r="HF748" t="s">
        <v>6</v>
      </c>
      <c r="HM748" t="s">
        <v>6</v>
      </c>
      <c r="HN748" t="s">
        <v>6</v>
      </c>
      <c r="HO748" t="s">
        <v>6</v>
      </c>
      <c r="HP748" t="s">
        <v>6</v>
      </c>
      <c r="HQ748" t="s">
        <v>6</v>
      </c>
      <c r="HS748">
        <v>0</v>
      </c>
      <c r="IK748">
        <v>0</v>
      </c>
    </row>
    <row r="749" spans="1:245" x14ac:dyDescent="0.2">
      <c r="A749">
        <v>18</v>
      </c>
      <c r="B749">
        <v>1</v>
      </c>
      <c r="C749">
        <v>1059</v>
      </c>
      <c r="E749" t="s">
        <v>530</v>
      </c>
      <c r="F749" t="s">
        <v>139</v>
      </c>
      <c r="G749" t="s">
        <v>140</v>
      </c>
      <c r="H749" t="str">
        <f>'1.Ведомость'!C393</f>
        <v>л</v>
      </c>
      <c r="I749">
        <f>I747*J749</f>
        <v>-0.39</v>
      </c>
      <c r="J749">
        <v>-1.5</v>
      </c>
      <c r="K749">
        <v>-1.5</v>
      </c>
      <c r="O749">
        <f t="shared" si="583"/>
        <v>-253.72</v>
      </c>
      <c r="P749">
        <f t="shared" si="584"/>
        <v>-253.72</v>
      </c>
      <c r="Q749">
        <f t="shared" si="585"/>
        <v>0</v>
      </c>
      <c r="R749">
        <f t="shared" si="586"/>
        <v>0</v>
      </c>
      <c r="S749">
        <f t="shared" si="587"/>
        <v>0</v>
      </c>
      <c r="T749">
        <f t="shared" si="588"/>
        <v>0</v>
      </c>
      <c r="U749">
        <f t="shared" si="589"/>
        <v>0</v>
      </c>
      <c r="V749">
        <f t="shared" si="590"/>
        <v>0</v>
      </c>
      <c r="W749">
        <f t="shared" si="591"/>
        <v>0</v>
      </c>
      <c r="X749">
        <f t="shared" si="592"/>
        <v>0</v>
      </c>
      <c r="Y749">
        <f t="shared" si="593"/>
        <v>0</v>
      </c>
      <c r="AA749">
        <v>92843885</v>
      </c>
      <c r="AB749">
        <f t="shared" si="594"/>
        <v>65.58</v>
      </c>
      <c r="AC749">
        <f t="shared" si="595"/>
        <v>65.58</v>
      </c>
      <c r="AD749">
        <f t="shared" si="621"/>
        <v>0</v>
      </c>
      <c r="AE749">
        <f t="shared" si="622"/>
        <v>0</v>
      </c>
      <c r="AF749">
        <f t="shared" si="623"/>
        <v>0</v>
      </c>
      <c r="AG749">
        <f t="shared" si="596"/>
        <v>0</v>
      </c>
      <c r="AH749">
        <f t="shared" si="624"/>
        <v>0</v>
      </c>
      <c r="AI749">
        <f t="shared" si="625"/>
        <v>0</v>
      </c>
      <c r="AJ749">
        <f t="shared" si="597"/>
        <v>0</v>
      </c>
      <c r="AK749">
        <v>65.58</v>
      </c>
      <c r="AL749">
        <v>65.58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1</v>
      </c>
      <c r="AW749">
        <v>1</v>
      </c>
      <c r="AZ749">
        <v>1</v>
      </c>
      <c r="BA749">
        <v>1</v>
      </c>
      <c r="BB749">
        <v>1</v>
      </c>
      <c r="BC749">
        <v>9.92</v>
      </c>
      <c r="BD749" t="s">
        <v>6</v>
      </c>
      <c r="BE749" t="s">
        <v>6</v>
      </c>
      <c r="BF749" t="s">
        <v>6</v>
      </c>
      <c r="BG749" t="s">
        <v>6</v>
      </c>
      <c r="BH749">
        <v>3</v>
      </c>
      <c r="BI749">
        <v>1</v>
      </c>
      <c r="BJ749" t="s">
        <v>142</v>
      </c>
      <c r="BM749">
        <v>500001</v>
      </c>
      <c r="BN749">
        <v>0</v>
      </c>
      <c r="BO749" t="s">
        <v>6</v>
      </c>
      <c r="BP749">
        <v>0</v>
      </c>
      <c r="BQ749">
        <v>8</v>
      </c>
      <c r="BR749">
        <v>1</v>
      </c>
      <c r="BS749">
        <v>1</v>
      </c>
      <c r="BT749">
        <v>1</v>
      </c>
      <c r="BU749">
        <v>1</v>
      </c>
      <c r="BV749">
        <v>1</v>
      </c>
      <c r="BW749">
        <v>1</v>
      </c>
      <c r="BX749">
        <v>1</v>
      </c>
      <c r="BY749" t="s">
        <v>6</v>
      </c>
      <c r="BZ749">
        <v>0</v>
      </c>
      <c r="CA749">
        <v>0</v>
      </c>
      <c r="CB749" t="s">
        <v>6</v>
      </c>
      <c r="CE749">
        <v>0</v>
      </c>
      <c r="CF749">
        <v>0</v>
      </c>
      <c r="CG749">
        <v>0</v>
      </c>
      <c r="CM749">
        <v>0</v>
      </c>
      <c r="CN749" t="s">
        <v>6</v>
      </c>
      <c r="CO749">
        <v>0</v>
      </c>
      <c r="CP749">
        <f t="shared" si="598"/>
        <v>-253.72</v>
      </c>
      <c r="CQ749">
        <f t="shared" si="619"/>
        <v>650.55359999999996</v>
      </c>
      <c r="CR749">
        <f t="shared" si="620"/>
        <v>0</v>
      </c>
      <c r="CS749">
        <f t="shared" si="599"/>
        <v>0</v>
      </c>
      <c r="CT749">
        <f t="shared" si="600"/>
        <v>0</v>
      </c>
      <c r="CU749">
        <f t="shared" si="601"/>
        <v>0</v>
      </c>
      <c r="CV749">
        <f t="shared" si="602"/>
        <v>0</v>
      </c>
      <c r="CW749">
        <f t="shared" si="603"/>
        <v>0</v>
      </c>
      <c r="CX749">
        <f t="shared" si="604"/>
        <v>0</v>
      </c>
      <c r="CY749">
        <f t="shared" si="613"/>
        <v>0</v>
      </c>
      <c r="CZ749">
        <f t="shared" si="614"/>
        <v>0</v>
      </c>
      <c r="DC749" t="s">
        <v>6</v>
      </c>
      <c r="DD749" t="s">
        <v>6</v>
      </c>
      <c r="DE749" t="s">
        <v>6</v>
      </c>
      <c r="DF749" t="s">
        <v>6</v>
      </c>
      <c r="DG749" t="s">
        <v>6</v>
      </c>
      <c r="DH749" t="s">
        <v>6</v>
      </c>
      <c r="DI749" t="s">
        <v>6</v>
      </c>
      <c r="DJ749" t="s">
        <v>6</v>
      </c>
      <c r="DK749" t="s">
        <v>6</v>
      </c>
      <c r="DL749" t="s">
        <v>6</v>
      </c>
      <c r="DM749" t="s">
        <v>6</v>
      </c>
      <c r="DN749">
        <v>0</v>
      </c>
      <c r="DO749">
        <v>0</v>
      </c>
      <c r="DP749">
        <v>1</v>
      </c>
      <c r="DQ749">
        <v>1</v>
      </c>
      <c r="DU749">
        <v>1002</v>
      </c>
      <c r="DV749" t="s">
        <v>141</v>
      </c>
      <c r="DW749" t="s">
        <v>141</v>
      </c>
      <c r="DX749">
        <v>1</v>
      </c>
      <c r="DZ749" t="s">
        <v>6</v>
      </c>
      <c r="EA749" t="s">
        <v>6</v>
      </c>
      <c r="EB749" t="s">
        <v>6</v>
      </c>
      <c r="EC749" t="s">
        <v>6</v>
      </c>
      <c r="EE749">
        <v>66696658</v>
      </c>
      <c r="EF749">
        <v>8</v>
      </c>
      <c r="EG749" t="s">
        <v>51</v>
      </c>
      <c r="EH749">
        <v>0</v>
      </c>
      <c r="EI749" t="s">
        <v>6</v>
      </c>
      <c r="EJ749">
        <v>1</v>
      </c>
      <c r="EK749">
        <v>500001</v>
      </c>
      <c r="EL749" t="s">
        <v>52</v>
      </c>
      <c r="EM749" t="s">
        <v>53</v>
      </c>
      <c r="EO749" t="s">
        <v>6</v>
      </c>
      <c r="EQ749">
        <v>32768</v>
      </c>
      <c r="ER749">
        <v>65.58</v>
      </c>
      <c r="ES749">
        <v>65.58</v>
      </c>
      <c r="ET749">
        <v>0</v>
      </c>
      <c r="EU749">
        <v>0</v>
      </c>
      <c r="EV749">
        <v>0</v>
      </c>
      <c r="EW749">
        <v>0</v>
      </c>
      <c r="EX749">
        <v>0</v>
      </c>
      <c r="FQ749">
        <v>0</v>
      </c>
      <c r="FR749">
        <v>0</v>
      </c>
      <c r="FS749">
        <v>0</v>
      </c>
      <c r="FX749">
        <v>0</v>
      </c>
      <c r="FY749">
        <v>0</v>
      </c>
      <c r="GA749" t="s">
        <v>6</v>
      </c>
      <c r="GD749">
        <v>1</v>
      </c>
      <c r="GF749">
        <v>-1609399419</v>
      </c>
      <c r="GG749">
        <v>2</v>
      </c>
      <c r="GH749">
        <v>1</v>
      </c>
      <c r="GI749">
        <v>4</v>
      </c>
      <c r="GJ749">
        <v>0</v>
      </c>
      <c r="GK749">
        <v>0</v>
      </c>
      <c r="GL749">
        <f t="shared" si="605"/>
        <v>0</v>
      </c>
      <c r="GM749">
        <f t="shared" si="606"/>
        <v>-253.72</v>
      </c>
      <c r="GN749">
        <f t="shared" si="607"/>
        <v>-253.72</v>
      </c>
      <c r="GO749">
        <f t="shared" si="608"/>
        <v>0</v>
      </c>
      <c r="GP749">
        <f t="shared" si="609"/>
        <v>0</v>
      </c>
      <c r="GR749">
        <v>0</v>
      </c>
      <c r="GS749">
        <v>3</v>
      </c>
      <c r="GT749">
        <v>0</v>
      </c>
      <c r="GU749" t="s">
        <v>6</v>
      </c>
      <c r="GV749">
        <f t="shared" si="610"/>
        <v>0</v>
      </c>
      <c r="GW749">
        <v>1</v>
      </c>
      <c r="GX749">
        <f t="shared" si="611"/>
        <v>0</v>
      </c>
      <c r="HA749">
        <v>0</v>
      </c>
      <c r="HB749">
        <v>0</v>
      </c>
      <c r="HC749">
        <f t="shared" si="612"/>
        <v>0</v>
      </c>
      <c r="HE749" t="s">
        <v>6</v>
      </c>
      <c r="HF749" t="s">
        <v>6</v>
      </c>
      <c r="HM749" t="s">
        <v>6</v>
      </c>
      <c r="HN749" t="s">
        <v>6</v>
      </c>
      <c r="HO749" t="s">
        <v>6</v>
      </c>
      <c r="HP749" t="s">
        <v>6</v>
      </c>
      <c r="HQ749" t="s">
        <v>6</v>
      </c>
      <c r="HS749">
        <v>0</v>
      </c>
      <c r="IK749">
        <v>0</v>
      </c>
    </row>
    <row r="750" spans="1:245" x14ac:dyDescent="0.2">
      <c r="A750">
        <v>18</v>
      </c>
      <c r="B750">
        <v>1</v>
      </c>
      <c r="C750">
        <v>1060</v>
      </c>
      <c r="E750" t="s">
        <v>531</v>
      </c>
      <c r="F750" t="s">
        <v>144</v>
      </c>
      <c r="G750" t="s">
        <v>145</v>
      </c>
      <c r="H750" t="str">
        <f>'1.Ведомость'!C394</f>
        <v>л</v>
      </c>
      <c r="I750">
        <f>I747*J750</f>
        <v>-1.482E-2</v>
      </c>
      <c r="J750">
        <v>-5.6999999999999995E-2</v>
      </c>
      <c r="K750">
        <v>-5.7000000000000002E-2</v>
      </c>
      <c r="O750">
        <f t="shared" si="583"/>
        <v>-29.49</v>
      </c>
      <c r="P750">
        <f t="shared" si="584"/>
        <v>-29.49</v>
      </c>
      <c r="Q750">
        <f t="shared" si="585"/>
        <v>0</v>
      </c>
      <c r="R750">
        <f t="shared" si="586"/>
        <v>0</v>
      </c>
      <c r="S750">
        <f t="shared" si="587"/>
        <v>0</v>
      </c>
      <c r="T750">
        <f t="shared" si="588"/>
        <v>0</v>
      </c>
      <c r="U750">
        <f t="shared" si="589"/>
        <v>0</v>
      </c>
      <c r="V750">
        <f t="shared" si="590"/>
        <v>0</v>
      </c>
      <c r="W750">
        <f t="shared" si="591"/>
        <v>0</v>
      </c>
      <c r="X750">
        <f t="shared" si="592"/>
        <v>0</v>
      </c>
      <c r="Y750">
        <f t="shared" si="593"/>
        <v>0</v>
      </c>
      <c r="AA750">
        <v>92843885</v>
      </c>
      <c r="AB750">
        <f t="shared" si="594"/>
        <v>200.58</v>
      </c>
      <c r="AC750">
        <f t="shared" si="595"/>
        <v>200.58</v>
      </c>
      <c r="AD750">
        <f t="shared" si="621"/>
        <v>0</v>
      </c>
      <c r="AE750">
        <f t="shared" si="622"/>
        <v>0</v>
      </c>
      <c r="AF750">
        <f t="shared" si="623"/>
        <v>0</v>
      </c>
      <c r="AG750">
        <f t="shared" si="596"/>
        <v>0</v>
      </c>
      <c r="AH750">
        <f t="shared" si="624"/>
        <v>0</v>
      </c>
      <c r="AI750">
        <f t="shared" si="625"/>
        <v>0</v>
      </c>
      <c r="AJ750">
        <f t="shared" si="597"/>
        <v>0</v>
      </c>
      <c r="AK750">
        <v>200.58</v>
      </c>
      <c r="AL750">
        <v>200.58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1</v>
      </c>
      <c r="AW750">
        <v>1</v>
      </c>
      <c r="AZ750">
        <v>1</v>
      </c>
      <c r="BA750">
        <v>1</v>
      </c>
      <c r="BB750">
        <v>1</v>
      </c>
      <c r="BC750">
        <v>9.92</v>
      </c>
      <c r="BD750" t="s">
        <v>6</v>
      </c>
      <c r="BE750" t="s">
        <v>6</v>
      </c>
      <c r="BF750" t="s">
        <v>6</v>
      </c>
      <c r="BG750" t="s">
        <v>6</v>
      </c>
      <c r="BH750">
        <v>3</v>
      </c>
      <c r="BI750">
        <v>1</v>
      </c>
      <c r="BJ750" t="s">
        <v>146</v>
      </c>
      <c r="BM750">
        <v>500001</v>
      </c>
      <c r="BN750">
        <v>0</v>
      </c>
      <c r="BO750" t="s">
        <v>6</v>
      </c>
      <c r="BP750">
        <v>0</v>
      </c>
      <c r="BQ750">
        <v>8</v>
      </c>
      <c r="BR750">
        <v>1</v>
      </c>
      <c r="BS750">
        <v>1</v>
      </c>
      <c r="BT750">
        <v>1</v>
      </c>
      <c r="BU750">
        <v>1</v>
      </c>
      <c r="BV750">
        <v>1</v>
      </c>
      <c r="BW750">
        <v>1</v>
      </c>
      <c r="BX750">
        <v>1</v>
      </c>
      <c r="BY750" t="s">
        <v>6</v>
      </c>
      <c r="BZ750">
        <v>0</v>
      </c>
      <c r="CA750">
        <v>0</v>
      </c>
      <c r="CB750" t="s">
        <v>6</v>
      </c>
      <c r="CE750">
        <v>0</v>
      </c>
      <c r="CF750">
        <v>0</v>
      </c>
      <c r="CG750">
        <v>0</v>
      </c>
      <c r="CM750">
        <v>0</v>
      </c>
      <c r="CN750" t="s">
        <v>6</v>
      </c>
      <c r="CO750">
        <v>0</v>
      </c>
      <c r="CP750">
        <f t="shared" si="598"/>
        <v>-29.49</v>
      </c>
      <c r="CQ750">
        <f t="shared" si="619"/>
        <v>1989.7536</v>
      </c>
      <c r="CR750">
        <f t="shared" si="620"/>
        <v>0</v>
      </c>
      <c r="CS750">
        <f t="shared" si="599"/>
        <v>0</v>
      </c>
      <c r="CT750">
        <f t="shared" si="600"/>
        <v>0</v>
      </c>
      <c r="CU750">
        <f t="shared" si="601"/>
        <v>0</v>
      </c>
      <c r="CV750">
        <f t="shared" si="602"/>
        <v>0</v>
      </c>
      <c r="CW750">
        <f t="shared" si="603"/>
        <v>0</v>
      </c>
      <c r="CX750">
        <f t="shared" si="604"/>
        <v>0</v>
      </c>
      <c r="CY750">
        <f t="shared" si="613"/>
        <v>0</v>
      </c>
      <c r="CZ750">
        <f t="shared" si="614"/>
        <v>0</v>
      </c>
      <c r="DC750" t="s">
        <v>6</v>
      </c>
      <c r="DD750" t="s">
        <v>6</v>
      </c>
      <c r="DE750" t="s">
        <v>6</v>
      </c>
      <c r="DF750" t="s">
        <v>6</v>
      </c>
      <c r="DG750" t="s">
        <v>6</v>
      </c>
      <c r="DH750" t="s">
        <v>6</v>
      </c>
      <c r="DI750" t="s">
        <v>6</v>
      </c>
      <c r="DJ750" t="s">
        <v>6</v>
      </c>
      <c r="DK750" t="s">
        <v>6</v>
      </c>
      <c r="DL750" t="s">
        <v>6</v>
      </c>
      <c r="DM750" t="s">
        <v>6</v>
      </c>
      <c r="DN750">
        <v>0</v>
      </c>
      <c r="DO750">
        <v>0</v>
      </c>
      <c r="DP750">
        <v>1</v>
      </c>
      <c r="DQ750">
        <v>1</v>
      </c>
      <c r="DU750">
        <v>1002</v>
      </c>
      <c r="DV750" t="s">
        <v>141</v>
      </c>
      <c r="DW750" t="s">
        <v>141</v>
      </c>
      <c r="DX750">
        <v>1</v>
      </c>
      <c r="DZ750" t="s">
        <v>6</v>
      </c>
      <c r="EA750" t="s">
        <v>6</v>
      </c>
      <c r="EB750" t="s">
        <v>6</v>
      </c>
      <c r="EC750" t="s">
        <v>6</v>
      </c>
      <c r="EE750">
        <v>66696658</v>
      </c>
      <c r="EF750">
        <v>8</v>
      </c>
      <c r="EG750" t="s">
        <v>51</v>
      </c>
      <c r="EH750">
        <v>0</v>
      </c>
      <c r="EI750" t="s">
        <v>6</v>
      </c>
      <c r="EJ750">
        <v>1</v>
      </c>
      <c r="EK750">
        <v>500001</v>
      </c>
      <c r="EL750" t="s">
        <v>52</v>
      </c>
      <c r="EM750" t="s">
        <v>53</v>
      </c>
      <c r="EO750" t="s">
        <v>6</v>
      </c>
      <c r="EQ750">
        <v>32768</v>
      </c>
      <c r="ER750">
        <v>200.58</v>
      </c>
      <c r="ES750">
        <v>200.58</v>
      </c>
      <c r="ET750">
        <v>0</v>
      </c>
      <c r="EU750">
        <v>0</v>
      </c>
      <c r="EV750">
        <v>0</v>
      </c>
      <c r="EW750">
        <v>0</v>
      </c>
      <c r="EX750">
        <v>0</v>
      </c>
      <c r="FQ750">
        <v>0</v>
      </c>
      <c r="FR750">
        <v>0</v>
      </c>
      <c r="FS750">
        <v>0</v>
      </c>
      <c r="FX750">
        <v>0</v>
      </c>
      <c r="FY750">
        <v>0</v>
      </c>
      <c r="GA750" t="s">
        <v>6</v>
      </c>
      <c r="GD750">
        <v>1</v>
      </c>
      <c r="GF750">
        <v>1828367933</v>
      </c>
      <c r="GG750">
        <v>2</v>
      </c>
      <c r="GH750">
        <v>1</v>
      </c>
      <c r="GI750">
        <v>4</v>
      </c>
      <c r="GJ750">
        <v>0</v>
      </c>
      <c r="GK750">
        <v>0</v>
      </c>
      <c r="GL750">
        <f t="shared" si="605"/>
        <v>0</v>
      </c>
      <c r="GM750">
        <f t="shared" si="606"/>
        <v>-29.49</v>
      </c>
      <c r="GN750">
        <f t="shared" si="607"/>
        <v>-29.49</v>
      </c>
      <c r="GO750">
        <f t="shared" si="608"/>
        <v>0</v>
      </c>
      <c r="GP750">
        <f t="shared" si="609"/>
        <v>0</v>
      </c>
      <c r="GR750">
        <v>0</v>
      </c>
      <c r="GS750">
        <v>3</v>
      </c>
      <c r="GT750">
        <v>0</v>
      </c>
      <c r="GU750" t="s">
        <v>6</v>
      </c>
      <c r="GV750">
        <f t="shared" si="610"/>
        <v>0</v>
      </c>
      <c r="GW750">
        <v>1</v>
      </c>
      <c r="GX750">
        <f t="shared" si="611"/>
        <v>0</v>
      </c>
      <c r="HA750">
        <v>0</v>
      </c>
      <c r="HB750">
        <v>0</v>
      </c>
      <c r="HC750">
        <f t="shared" si="612"/>
        <v>0</v>
      </c>
      <c r="HE750" t="s">
        <v>6</v>
      </c>
      <c r="HF750" t="s">
        <v>6</v>
      </c>
      <c r="HM750" t="s">
        <v>6</v>
      </c>
      <c r="HN750" t="s">
        <v>6</v>
      </c>
      <c r="HO750" t="s">
        <v>6</v>
      </c>
      <c r="HP750" t="s">
        <v>6</v>
      </c>
      <c r="HQ750" t="s">
        <v>6</v>
      </c>
      <c r="HS750">
        <v>0</v>
      </c>
      <c r="IK750">
        <v>0</v>
      </c>
    </row>
    <row r="752" spans="1:245" x14ac:dyDescent="0.2">
      <c r="A752" s="2">
        <v>51</v>
      </c>
      <c r="B752" s="2">
        <f>B717</f>
        <v>1</v>
      </c>
      <c r="C752" s="2">
        <f>A717</f>
        <v>4</v>
      </c>
      <c r="D752" s="2">
        <f>ROW(A717)</f>
        <v>717</v>
      </c>
      <c r="E752" s="2"/>
      <c r="F752" s="2" t="str">
        <f>IF(F717&lt;&gt;"",F717,"")</f>
        <v/>
      </c>
      <c r="G752" s="2" t="str">
        <f>IF(G717&lt;&gt;"",G717,"")</f>
        <v>Система ВЕ13 (В21, В22)</v>
      </c>
      <c r="H752" s="2">
        <v>0</v>
      </c>
      <c r="I752" s="2"/>
      <c r="J752" s="2"/>
      <c r="K752" s="2"/>
      <c r="L752" s="2"/>
      <c r="M752" s="2"/>
      <c r="N752" s="2"/>
      <c r="O752" s="2">
        <f t="shared" ref="O752:T752" si="626">ROUND(AB752,2)</f>
        <v>679429.39</v>
      </c>
      <c r="P752" s="2">
        <f t="shared" si="626"/>
        <v>482446.03</v>
      </c>
      <c r="Q752" s="2">
        <f t="shared" si="626"/>
        <v>13568.9</v>
      </c>
      <c r="R752" s="2">
        <f t="shared" si="626"/>
        <v>6042.97</v>
      </c>
      <c r="S752" s="2">
        <f t="shared" si="626"/>
        <v>183414.46</v>
      </c>
      <c r="T752" s="2">
        <f t="shared" si="626"/>
        <v>0</v>
      </c>
      <c r="U752" s="2">
        <f>AH752</f>
        <v>452.05540000000002</v>
      </c>
      <c r="V752" s="2">
        <f>AI752</f>
        <v>11.444691200000001</v>
      </c>
      <c r="W752" s="2">
        <f>ROUND(AJ752,2)</f>
        <v>0</v>
      </c>
      <c r="X752" s="2">
        <f>ROUND(AK752,2)</f>
        <v>217103.53</v>
      </c>
      <c r="Y752" s="2">
        <f>ROUND(AL752,2)</f>
        <v>127810.2</v>
      </c>
      <c r="Z752" s="2"/>
      <c r="AA752" s="2"/>
      <c r="AB752" s="2">
        <f>ROUND(SUMIF(AA721:AA750,"=92843885",O721:O750),2)</f>
        <v>679429.39</v>
      </c>
      <c r="AC752" s="2">
        <f>ROUND(SUMIF(AA721:AA750,"=92843885",P721:P750),2)</f>
        <v>482446.03</v>
      </c>
      <c r="AD752" s="2">
        <f>ROUND(SUMIF(AA721:AA750,"=92843885",Q721:Q750),2)</f>
        <v>13568.9</v>
      </c>
      <c r="AE752" s="2">
        <f>ROUND(SUMIF(AA721:AA750,"=92843885",R721:R750),2)</f>
        <v>6042.97</v>
      </c>
      <c r="AF752" s="2">
        <f>ROUND(SUMIF(AA721:AA750,"=92843885",S721:S750),2)</f>
        <v>183414.46</v>
      </c>
      <c r="AG752" s="2">
        <f>ROUND(SUMIF(AA721:AA750,"=92843885",T721:T750),2)</f>
        <v>0</v>
      </c>
      <c r="AH752" s="2">
        <f>SUMIF(AA721:AA750,"=92843885",U721:U750)</f>
        <v>452.05540000000002</v>
      </c>
      <c r="AI752" s="2">
        <f>SUMIF(AA721:AA750,"=92843885",V721:V750)</f>
        <v>11.444691200000001</v>
      </c>
      <c r="AJ752" s="2">
        <f>ROUND(SUMIF(AA721:AA750,"=92843885",W721:W750),2)</f>
        <v>0</v>
      </c>
      <c r="AK752" s="2">
        <f>ROUND(SUMIF(AA721:AA750,"=92843885",X721:X750),2)</f>
        <v>217103.53</v>
      </c>
      <c r="AL752" s="2">
        <f>ROUND(SUMIF(AA721:AA750,"=92843885",Y721:Y750),2)</f>
        <v>127810.2</v>
      </c>
      <c r="AM752" s="2"/>
      <c r="AN752" s="2"/>
      <c r="AO752" s="2">
        <f t="shared" ref="AO752:BD752" si="627">ROUND(BX752,2)</f>
        <v>0</v>
      </c>
      <c r="AP752" s="2">
        <f t="shared" si="627"/>
        <v>2608.44</v>
      </c>
      <c r="AQ752" s="2">
        <f t="shared" si="627"/>
        <v>0</v>
      </c>
      <c r="AR752" s="2">
        <f t="shared" si="627"/>
        <v>1024343.12</v>
      </c>
      <c r="AS752" s="2">
        <f t="shared" si="627"/>
        <v>1021734.68</v>
      </c>
      <c r="AT752" s="2">
        <f t="shared" si="627"/>
        <v>0</v>
      </c>
      <c r="AU752" s="2">
        <f t="shared" si="627"/>
        <v>0</v>
      </c>
      <c r="AV752" s="2">
        <f t="shared" si="627"/>
        <v>482446.03</v>
      </c>
      <c r="AW752" s="2">
        <f t="shared" si="627"/>
        <v>479837.59</v>
      </c>
      <c r="AX752" s="2">
        <f t="shared" si="627"/>
        <v>0</v>
      </c>
      <c r="AY752" s="2">
        <f t="shared" si="627"/>
        <v>479837.59</v>
      </c>
      <c r="AZ752" s="2">
        <f t="shared" si="627"/>
        <v>2608.44</v>
      </c>
      <c r="BA752" s="2">
        <f t="shared" si="627"/>
        <v>0</v>
      </c>
      <c r="BB752" s="2">
        <f t="shared" si="627"/>
        <v>0</v>
      </c>
      <c r="BC752" s="2">
        <f t="shared" si="627"/>
        <v>0</v>
      </c>
      <c r="BD752" s="2">
        <f t="shared" si="627"/>
        <v>0</v>
      </c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>
        <f>ROUND(SUMIF(AA721:AA750,"=92843885",FQ721:FQ750),2)</f>
        <v>0</v>
      </c>
      <c r="BY752" s="2">
        <f>ROUND(SUMIF(AA721:AA750,"=92843885",FR721:FR750),2)</f>
        <v>2608.44</v>
      </c>
      <c r="BZ752" s="2">
        <f>ROUND(SUMIF(AA721:AA750,"=92843885",GL721:GL750),2)</f>
        <v>0</v>
      </c>
      <c r="CA752" s="2">
        <f>ROUND(SUMIF(AA721:AA750,"=92843885",GM721:GM750),2)</f>
        <v>1024343.12</v>
      </c>
      <c r="CB752" s="2">
        <f>ROUND(SUMIF(AA721:AA750,"=92843885",GN721:GN750),2)</f>
        <v>1021734.68</v>
      </c>
      <c r="CC752" s="2">
        <f>ROUND(SUMIF(AA721:AA750,"=92843885",GO721:GO750),2)</f>
        <v>0</v>
      </c>
      <c r="CD752" s="2">
        <f>ROUND(SUMIF(AA721:AA750,"=92843885",GP721:GP750),2)</f>
        <v>0</v>
      </c>
      <c r="CE752" s="2">
        <f>AC752-BX752</f>
        <v>482446.03</v>
      </c>
      <c r="CF752" s="2">
        <f>AC752-BY752</f>
        <v>479837.59</v>
      </c>
      <c r="CG752" s="2">
        <f>BX752-BZ752</f>
        <v>0</v>
      </c>
      <c r="CH752" s="2">
        <f>AC752-BX752-BY752+BZ752</f>
        <v>479837.59</v>
      </c>
      <c r="CI752" s="2">
        <f>BY752-BZ752</f>
        <v>2608.44</v>
      </c>
      <c r="CJ752" s="2">
        <f>ROUND(SUMIF(AA721:AA750,"=92843885",GX721:GX750),2)</f>
        <v>0</v>
      </c>
      <c r="CK752" s="2">
        <f>ROUND(SUMIF(AA721:AA750,"=92843885",GY721:GY750),2)</f>
        <v>0</v>
      </c>
      <c r="CL752" s="2">
        <f>ROUND(SUMIF(AA721:AA750,"=92843885",GZ721:GZ750),2)</f>
        <v>0</v>
      </c>
      <c r="CM752" s="2">
        <f>ROUND(SUMIF(AA721:AA750,"=92843885",HD721:HD750),2)</f>
        <v>0</v>
      </c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>
        <v>0</v>
      </c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201</v>
      </c>
      <c r="F754" s="4">
        <f>ROUND(Source!O752,O754)</f>
        <v>679429.39</v>
      </c>
      <c r="G754" s="4" t="s">
        <v>152</v>
      </c>
      <c r="H754" s="4" t="s">
        <v>153</v>
      </c>
      <c r="I754" s="4"/>
      <c r="J754" s="4"/>
      <c r="K754" s="4">
        <v>201</v>
      </c>
      <c r="L754" s="4">
        <v>1</v>
      </c>
      <c r="M754" s="4">
        <v>3</v>
      </c>
      <c r="N754" s="4" t="s">
        <v>6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676820.95000000007</v>
      </c>
      <c r="X754" s="4">
        <v>1</v>
      </c>
      <c r="Y754" s="4">
        <v>676820.95000000007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202</v>
      </c>
      <c r="F755" s="4">
        <f>ROUND(Source!P752,O755)</f>
        <v>482446.03</v>
      </c>
      <c r="G755" s="4" t="s">
        <v>154</v>
      </c>
      <c r="H755" s="4" t="s">
        <v>155</v>
      </c>
      <c r="I755" s="4"/>
      <c r="J755" s="4"/>
      <c r="K755" s="4">
        <v>202</v>
      </c>
      <c r="L755" s="4">
        <v>2</v>
      </c>
      <c r="M755" s="4">
        <v>3</v>
      </c>
      <c r="N755" s="4" t="s">
        <v>6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482446.03</v>
      </c>
      <c r="X755" s="4">
        <v>1</v>
      </c>
      <c r="Y755" s="4">
        <v>482446.03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222</v>
      </c>
      <c r="F756" s="4">
        <f>ROUND(Source!AO752,O756)</f>
        <v>0</v>
      </c>
      <c r="G756" s="4" t="s">
        <v>156</v>
      </c>
      <c r="H756" s="4" t="s">
        <v>157</v>
      </c>
      <c r="I756" s="4"/>
      <c r="J756" s="4"/>
      <c r="K756" s="4">
        <v>222</v>
      </c>
      <c r="L756" s="4">
        <v>3</v>
      </c>
      <c r="M756" s="4">
        <v>3</v>
      </c>
      <c r="N756" s="4" t="s">
        <v>6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225</v>
      </c>
      <c r="F757" s="4">
        <f>ROUND(Source!AV752,O757)</f>
        <v>482446.03</v>
      </c>
      <c r="G757" s="4" t="s">
        <v>158</v>
      </c>
      <c r="H757" s="4" t="s">
        <v>159</v>
      </c>
      <c r="I757" s="4"/>
      <c r="J757" s="4"/>
      <c r="K757" s="4">
        <v>225</v>
      </c>
      <c r="L757" s="4">
        <v>4</v>
      </c>
      <c r="M757" s="4">
        <v>3</v>
      </c>
      <c r="N757" s="4" t="s">
        <v>6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482446.03</v>
      </c>
      <c r="X757" s="4">
        <v>1</v>
      </c>
      <c r="Y757" s="4">
        <v>482446.03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226</v>
      </c>
      <c r="F758" s="4">
        <f>ROUND(Source!AW752,O758)</f>
        <v>479837.59</v>
      </c>
      <c r="G758" s="4" t="s">
        <v>160</v>
      </c>
      <c r="H758" s="4" t="s">
        <v>161</v>
      </c>
      <c r="I758" s="4"/>
      <c r="J758" s="4"/>
      <c r="K758" s="4">
        <v>226</v>
      </c>
      <c r="L758" s="4">
        <v>5</v>
      </c>
      <c r="M758" s="4">
        <v>3</v>
      </c>
      <c r="N758" s="4" t="s">
        <v>6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479837.59</v>
      </c>
      <c r="X758" s="4">
        <v>1</v>
      </c>
      <c r="Y758" s="4">
        <v>479837.59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227</v>
      </c>
      <c r="F759" s="4">
        <f>ROUND(Source!AX752,O759)</f>
        <v>0</v>
      </c>
      <c r="G759" s="4" t="s">
        <v>162</v>
      </c>
      <c r="H759" s="4" t="s">
        <v>163</v>
      </c>
      <c r="I759" s="4"/>
      <c r="J759" s="4"/>
      <c r="K759" s="4">
        <v>227</v>
      </c>
      <c r="L759" s="4">
        <v>6</v>
      </c>
      <c r="M759" s="4">
        <v>3</v>
      </c>
      <c r="N759" s="4" t="s">
        <v>6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228</v>
      </c>
      <c r="F760" s="4">
        <f>ROUND(Source!AY752,O760)</f>
        <v>479837.59</v>
      </c>
      <c r="G760" s="4" t="s">
        <v>164</v>
      </c>
      <c r="H760" s="4" t="s">
        <v>165</v>
      </c>
      <c r="I760" s="4"/>
      <c r="J760" s="4"/>
      <c r="K760" s="4">
        <v>228</v>
      </c>
      <c r="L760" s="4">
        <v>7</v>
      </c>
      <c r="M760" s="4">
        <v>3</v>
      </c>
      <c r="N760" s="4" t="s">
        <v>6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479837.59</v>
      </c>
      <c r="X760" s="4">
        <v>1</v>
      </c>
      <c r="Y760" s="4">
        <v>479837.59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216</v>
      </c>
      <c r="F761" s="4">
        <f>ROUND(Source!AP752,O761)</f>
        <v>2608.44</v>
      </c>
      <c r="G761" s="4" t="s">
        <v>166</v>
      </c>
      <c r="H761" s="4" t="s">
        <v>167</v>
      </c>
      <c r="I761" s="4"/>
      <c r="J761" s="4"/>
      <c r="K761" s="4">
        <v>216</v>
      </c>
      <c r="L761" s="4">
        <v>8</v>
      </c>
      <c r="M761" s="4">
        <v>3</v>
      </c>
      <c r="N761" s="4" t="s">
        <v>6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2608.44</v>
      </c>
      <c r="X761" s="4">
        <v>1</v>
      </c>
      <c r="Y761" s="4">
        <v>2608.44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223</v>
      </c>
      <c r="F762" s="4">
        <f>ROUND(Source!AQ752,O762)</f>
        <v>0</v>
      </c>
      <c r="G762" s="4" t="s">
        <v>168</v>
      </c>
      <c r="H762" s="4" t="s">
        <v>169</v>
      </c>
      <c r="I762" s="4"/>
      <c r="J762" s="4"/>
      <c r="K762" s="4">
        <v>223</v>
      </c>
      <c r="L762" s="4">
        <v>9</v>
      </c>
      <c r="M762" s="4">
        <v>3</v>
      </c>
      <c r="N762" s="4" t="s">
        <v>6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8" x14ac:dyDescent="0.2">
      <c r="A763" s="4">
        <v>50</v>
      </c>
      <c r="B763" s="4">
        <v>0</v>
      </c>
      <c r="C763" s="4">
        <v>0</v>
      </c>
      <c r="D763" s="4">
        <v>1</v>
      </c>
      <c r="E763" s="4">
        <v>229</v>
      </c>
      <c r="F763" s="4">
        <f>ROUND(Source!AZ752,O763)</f>
        <v>2608.44</v>
      </c>
      <c r="G763" s="4" t="s">
        <v>170</v>
      </c>
      <c r="H763" s="4" t="s">
        <v>171</v>
      </c>
      <c r="I763" s="4"/>
      <c r="J763" s="4"/>
      <c r="K763" s="4">
        <v>229</v>
      </c>
      <c r="L763" s="4">
        <v>10</v>
      </c>
      <c r="M763" s="4">
        <v>3</v>
      </c>
      <c r="N763" s="4" t="s">
        <v>6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2608.44</v>
      </c>
      <c r="X763" s="4">
        <v>1</v>
      </c>
      <c r="Y763" s="4">
        <v>2608.44</v>
      </c>
      <c r="Z763" s="4"/>
      <c r="AA763" s="4"/>
      <c r="AB763" s="4"/>
    </row>
    <row r="764" spans="1:28" x14ac:dyDescent="0.2">
      <c r="A764" s="4">
        <v>50</v>
      </c>
      <c r="B764" s="4">
        <v>0</v>
      </c>
      <c r="C764" s="4">
        <v>0</v>
      </c>
      <c r="D764" s="4">
        <v>1</v>
      </c>
      <c r="E764" s="4">
        <v>203</v>
      </c>
      <c r="F764" s="4">
        <f>ROUND(Source!Q752,O764)</f>
        <v>13568.9</v>
      </c>
      <c r="G764" s="4" t="s">
        <v>172</v>
      </c>
      <c r="H764" s="4" t="s">
        <v>173</v>
      </c>
      <c r="I764" s="4"/>
      <c r="J764" s="4"/>
      <c r="K764" s="4">
        <v>203</v>
      </c>
      <c r="L764" s="4">
        <v>11</v>
      </c>
      <c r="M764" s="4">
        <v>3</v>
      </c>
      <c r="N764" s="4" t="s">
        <v>6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13568.9</v>
      </c>
      <c r="X764" s="4">
        <v>1</v>
      </c>
      <c r="Y764" s="4">
        <v>13568.9</v>
      </c>
      <c r="Z764" s="4"/>
      <c r="AA764" s="4"/>
      <c r="AB764" s="4"/>
    </row>
    <row r="765" spans="1:28" x14ac:dyDescent="0.2">
      <c r="A765" s="4">
        <v>50</v>
      </c>
      <c r="B765" s="4">
        <v>0</v>
      </c>
      <c r="C765" s="4">
        <v>0</v>
      </c>
      <c r="D765" s="4">
        <v>1</v>
      </c>
      <c r="E765" s="4">
        <v>231</v>
      </c>
      <c r="F765" s="4">
        <f>ROUND(Source!BB752,O765)</f>
        <v>0</v>
      </c>
      <c r="G765" s="4" t="s">
        <v>174</v>
      </c>
      <c r="H765" s="4" t="s">
        <v>175</v>
      </c>
      <c r="I765" s="4"/>
      <c r="J765" s="4"/>
      <c r="K765" s="4">
        <v>231</v>
      </c>
      <c r="L765" s="4">
        <v>12</v>
      </c>
      <c r="M765" s="4">
        <v>3</v>
      </c>
      <c r="N765" s="4" t="s">
        <v>6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8" x14ac:dyDescent="0.2">
      <c r="A766" s="4">
        <v>50</v>
      </c>
      <c r="B766" s="4">
        <v>0</v>
      </c>
      <c r="C766" s="4">
        <v>0</v>
      </c>
      <c r="D766" s="4">
        <v>1</v>
      </c>
      <c r="E766" s="4">
        <v>204</v>
      </c>
      <c r="F766" s="4">
        <f>ROUND(Source!R752,O766)</f>
        <v>6042.97</v>
      </c>
      <c r="G766" s="4" t="s">
        <v>176</v>
      </c>
      <c r="H766" s="4" t="s">
        <v>177</v>
      </c>
      <c r="I766" s="4"/>
      <c r="J766" s="4"/>
      <c r="K766" s="4">
        <v>204</v>
      </c>
      <c r="L766" s="4">
        <v>13</v>
      </c>
      <c r="M766" s="4">
        <v>3</v>
      </c>
      <c r="N766" s="4" t="s">
        <v>6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6042.97</v>
      </c>
      <c r="X766" s="4">
        <v>1</v>
      </c>
      <c r="Y766" s="4">
        <v>6042.97</v>
      </c>
      <c r="Z766" s="4"/>
      <c r="AA766" s="4"/>
      <c r="AB766" s="4"/>
    </row>
    <row r="767" spans="1:28" x14ac:dyDescent="0.2">
      <c r="A767" s="4">
        <v>50</v>
      </c>
      <c r="B767" s="4">
        <v>0</v>
      </c>
      <c r="C767" s="4">
        <v>0</v>
      </c>
      <c r="D767" s="4">
        <v>1</v>
      </c>
      <c r="E767" s="4">
        <v>205</v>
      </c>
      <c r="F767" s="4">
        <f>ROUND(Source!S752,O767)</f>
        <v>183414.46</v>
      </c>
      <c r="G767" s="4" t="s">
        <v>178</v>
      </c>
      <c r="H767" s="4" t="s">
        <v>179</v>
      </c>
      <c r="I767" s="4"/>
      <c r="J767" s="4"/>
      <c r="K767" s="4">
        <v>205</v>
      </c>
      <c r="L767" s="4">
        <v>14</v>
      </c>
      <c r="M767" s="4">
        <v>3</v>
      </c>
      <c r="N767" s="4" t="s">
        <v>6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183414.46</v>
      </c>
      <c r="X767" s="4">
        <v>1</v>
      </c>
      <c r="Y767" s="4">
        <v>183414.46</v>
      </c>
      <c r="Z767" s="4"/>
      <c r="AA767" s="4"/>
      <c r="AB767" s="4"/>
    </row>
    <row r="768" spans="1:28" x14ac:dyDescent="0.2">
      <c r="A768" s="4">
        <v>50</v>
      </c>
      <c r="B768" s="4">
        <v>0</v>
      </c>
      <c r="C768" s="4">
        <v>0</v>
      </c>
      <c r="D768" s="4">
        <v>1</v>
      </c>
      <c r="E768" s="4">
        <v>232</v>
      </c>
      <c r="F768" s="4">
        <f>ROUND(Source!BC752,O768)</f>
        <v>0</v>
      </c>
      <c r="G768" s="4" t="s">
        <v>180</v>
      </c>
      <c r="H768" s="4" t="s">
        <v>181</v>
      </c>
      <c r="I768" s="4"/>
      <c r="J768" s="4"/>
      <c r="K768" s="4">
        <v>232</v>
      </c>
      <c r="L768" s="4">
        <v>15</v>
      </c>
      <c r="M768" s="4">
        <v>3</v>
      </c>
      <c r="N768" s="4" t="s">
        <v>6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06" x14ac:dyDescent="0.2">
      <c r="A769" s="4">
        <v>50</v>
      </c>
      <c r="B769" s="4">
        <v>0</v>
      </c>
      <c r="C769" s="4">
        <v>0</v>
      </c>
      <c r="D769" s="4">
        <v>1</v>
      </c>
      <c r="E769" s="4">
        <v>214</v>
      </c>
      <c r="F769" s="4">
        <f>ROUND(Source!AS752,O769)</f>
        <v>1021734.68</v>
      </c>
      <c r="G769" s="4" t="s">
        <v>182</v>
      </c>
      <c r="H769" s="4" t="s">
        <v>183</v>
      </c>
      <c r="I769" s="4"/>
      <c r="J769" s="4"/>
      <c r="K769" s="4">
        <v>214</v>
      </c>
      <c r="L769" s="4">
        <v>16</v>
      </c>
      <c r="M769" s="4">
        <v>3</v>
      </c>
      <c r="N769" s="4" t="s">
        <v>6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1021734.68</v>
      </c>
      <c r="X769" s="4">
        <v>1</v>
      </c>
      <c r="Y769" s="4">
        <v>1021734.68</v>
      </c>
      <c r="Z769" s="4"/>
      <c r="AA769" s="4"/>
      <c r="AB769" s="4"/>
    </row>
    <row r="770" spans="1:206" x14ac:dyDescent="0.2">
      <c r="A770" s="4">
        <v>50</v>
      </c>
      <c r="B770" s="4">
        <v>0</v>
      </c>
      <c r="C770" s="4">
        <v>0</v>
      </c>
      <c r="D770" s="4">
        <v>1</v>
      </c>
      <c r="E770" s="4">
        <v>215</v>
      </c>
      <c r="F770" s="4">
        <f>ROUND(Source!AT752,O770)</f>
        <v>0</v>
      </c>
      <c r="G770" s="4" t="s">
        <v>184</v>
      </c>
      <c r="H770" s="4" t="s">
        <v>185</v>
      </c>
      <c r="I770" s="4"/>
      <c r="J770" s="4"/>
      <c r="K770" s="4">
        <v>215</v>
      </c>
      <c r="L770" s="4">
        <v>17</v>
      </c>
      <c r="M770" s="4">
        <v>3</v>
      </c>
      <c r="N770" s="4" t="s">
        <v>6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06" x14ac:dyDescent="0.2">
      <c r="A771" s="4">
        <v>50</v>
      </c>
      <c r="B771" s="4">
        <v>0</v>
      </c>
      <c r="C771" s="4">
        <v>0</v>
      </c>
      <c r="D771" s="4">
        <v>1</v>
      </c>
      <c r="E771" s="4">
        <v>217</v>
      </c>
      <c r="F771" s="4">
        <f>ROUND(Source!AU752,O771)</f>
        <v>0</v>
      </c>
      <c r="G771" s="4" t="s">
        <v>186</v>
      </c>
      <c r="H771" s="4" t="s">
        <v>187</v>
      </c>
      <c r="I771" s="4"/>
      <c r="J771" s="4"/>
      <c r="K771" s="4">
        <v>217</v>
      </c>
      <c r="L771" s="4">
        <v>18</v>
      </c>
      <c r="M771" s="4">
        <v>3</v>
      </c>
      <c r="N771" s="4" t="s">
        <v>6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06" x14ac:dyDescent="0.2">
      <c r="A772" s="4">
        <v>50</v>
      </c>
      <c r="B772" s="4">
        <v>0</v>
      </c>
      <c r="C772" s="4">
        <v>0</v>
      </c>
      <c r="D772" s="4">
        <v>1</v>
      </c>
      <c r="E772" s="4">
        <v>230</v>
      </c>
      <c r="F772" s="4">
        <f>ROUND(Source!BA752,O772)</f>
        <v>0</v>
      </c>
      <c r="G772" s="4" t="s">
        <v>188</v>
      </c>
      <c r="H772" s="4" t="s">
        <v>189</v>
      </c>
      <c r="I772" s="4"/>
      <c r="J772" s="4"/>
      <c r="K772" s="4">
        <v>230</v>
      </c>
      <c r="L772" s="4">
        <v>19</v>
      </c>
      <c r="M772" s="4">
        <v>3</v>
      </c>
      <c r="N772" s="4" t="s">
        <v>6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06" x14ac:dyDescent="0.2">
      <c r="A773" s="4">
        <v>50</v>
      </c>
      <c r="B773" s="4">
        <v>0</v>
      </c>
      <c r="C773" s="4">
        <v>0</v>
      </c>
      <c r="D773" s="4">
        <v>1</v>
      </c>
      <c r="E773" s="4">
        <v>206</v>
      </c>
      <c r="F773" s="4">
        <f>ROUND(Source!T752,O773)</f>
        <v>0</v>
      </c>
      <c r="G773" s="4" t="s">
        <v>190</v>
      </c>
      <c r="H773" s="4" t="s">
        <v>191</v>
      </c>
      <c r="I773" s="4"/>
      <c r="J773" s="4"/>
      <c r="K773" s="4">
        <v>206</v>
      </c>
      <c r="L773" s="4">
        <v>20</v>
      </c>
      <c r="M773" s="4">
        <v>3</v>
      </c>
      <c r="N773" s="4" t="s">
        <v>6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06" x14ac:dyDescent="0.2">
      <c r="A774" s="4">
        <v>50</v>
      </c>
      <c r="B774" s="4">
        <v>0</v>
      </c>
      <c r="C774" s="4">
        <v>0</v>
      </c>
      <c r="D774" s="4">
        <v>1</v>
      </c>
      <c r="E774" s="4">
        <v>207</v>
      </c>
      <c r="F774" s="4">
        <f>ROUND(Source!U752,O774)</f>
        <v>452.05540000000002</v>
      </c>
      <c r="G774" s="4" t="s">
        <v>192</v>
      </c>
      <c r="H774" s="4" t="s">
        <v>193</v>
      </c>
      <c r="I774" s="4"/>
      <c r="J774" s="4"/>
      <c r="K774" s="4">
        <v>207</v>
      </c>
      <c r="L774" s="4">
        <v>21</v>
      </c>
      <c r="M774" s="4">
        <v>3</v>
      </c>
      <c r="N774" s="4" t="s">
        <v>6</v>
      </c>
      <c r="O774" s="4">
        <v>7</v>
      </c>
      <c r="P774" s="4"/>
      <c r="Q774" s="4"/>
      <c r="R774" s="4"/>
      <c r="S774" s="4"/>
      <c r="T774" s="4"/>
      <c r="U774" s="4"/>
      <c r="V774" s="4"/>
      <c r="W774" s="4">
        <v>452.05540000000002</v>
      </c>
      <c r="X774" s="4">
        <v>1</v>
      </c>
      <c r="Y774" s="4">
        <v>452.05540000000002</v>
      </c>
      <c r="Z774" s="4"/>
      <c r="AA774" s="4"/>
      <c r="AB774" s="4"/>
    </row>
    <row r="775" spans="1:206" x14ac:dyDescent="0.2">
      <c r="A775" s="4">
        <v>50</v>
      </c>
      <c r="B775" s="4">
        <v>0</v>
      </c>
      <c r="C775" s="4">
        <v>0</v>
      </c>
      <c r="D775" s="4">
        <v>1</v>
      </c>
      <c r="E775" s="4">
        <v>208</v>
      </c>
      <c r="F775" s="4">
        <f>ROUND(Source!V752,O775)</f>
        <v>11.444691199999999</v>
      </c>
      <c r="G775" s="4" t="s">
        <v>194</v>
      </c>
      <c r="H775" s="4" t="s">
        <v>195</v>
      </c>
      <c r="I775" s="4"/>
      <c r="J775" s="4"/>
      <c r="K775" s="4">
        <v>208</v>
      </c>
      <c r="L775" s="4">
        <v>22</v>
      </c>
      <c r="M775" s="4">
        <v>3</v>
      </c>
      <c r="N775" s="4" t="s">
        <v>6</v>
      </c>
      <c r="O775" s="4">
        <v>7</v>
      </c>
      <c r="P775" s="4"/>
      <c r="Q775" s="4"/>
      <c r="R775" s="4"/>
      <c r="S775" s="4"/>
      <c r="T775" s="4"/>
      <c r="U775" s="4"/>
      <c r="V775" s="4"/>
      <c r="W775" s="4">
        <v>11.444691199999999</v>
      </c>
      <c r="X775" s="4">
        <v>1</v>
      </c>
      <c r="Y775" s="4">
        <v>11.444691199999999</v>
      </c>
      <c r="Z775" s="4"/>
      <c r="AA775" s="4"/>
      <c r="AB775" s="4"/>
    </row>
    <row r="776" spans="1:206" x14ac:dyDescent="0.2">
      <c r="A776" s="4">
        <v>50</v>
      </c>
      <c r="B776" s="4">
        <v>0</v>
      </c>
      <c r="C776" s="4">
        <v>0</v>
      </c>
      <c r="D776" s="4">
        <v>1</v>
      </c>
      <c r="E776" s="4">
        <v>209</v>
      </c>
      <c r="F776" s="4">
        <f>ROUND(Source!W752,O776)</f>
        <v>0</v>
      </c>
      <c r="G776" s="4" t="s">
        <v>196</v>
      </c>
      <c r="H776" s="4" t="s">
        <v>197</v>
      </c>
      <c r="I776" s="4"/>
      <c r="J776" s="4"/>
      <c r="K776" s="4">
        <v>209</v>
      </c>
      <c r="L776" s="4">
        <v>23</v>
      </c>
      <c r="M776" s="4">
        <v>3</v>
      </c>
      <c r="N776" s="4" t="s">
        <v>6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06" x14ac:dyDescent="0.2">
      <c r="A777" s="4">
        <v>50</v>
      </c>
      <c r="B777" s="4">
        <v>0</v>
      </c>
      <c r="C777" s="4">
        <v>0</v>
      </c>
      <c r="D777" s="4">
        <v>1</v>
      </c>
      <c r="E777" s="4">
        <v>233</v>
      </c>
      <c r="F777" s="4">
        <f>ROUND(Source!BD752,O777)</f>
        <v>0</v>
      </c>
      <c r="G777" s="4" t="s">
        <v>198</v>
      </c>
      <c r="H777" s="4" t="s">
        <v>199</v>
      </c>
      <c r="I777" s="4"/>
      <c r="J777" s="4"/>
      <c r="K777" s="4">
        <v>233</v>
      </c>
      <c r="L777" s="4">
        <v>24</v>
      </c>
      <c r="M777" s="4">
        <v>3</v>
      </c>
      <c r="N777" s="4" t="s">
        <v>6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06" x14ac:dyDescent="0.2">
      <c r="A778" s="4">
        <v>50</v>
      </c>
      <c r="B778" s="4">
        <v>0</v>
      </c>
      <c r="C778" s="4">
        <v>0</v>
      </c>
      <c r="D778" s="4">
        <v>1</v>
      </c>
      <c r="E778" s="4">
        <v>210</v>
      </c>
      <c r="F778" s="4">
        <f>ROUND(Source!X752,O778)</f>
        <v>217103.53</v>
      </c>
      <c r="G778" s="4" t="s">
        <v>200</v>
      </c>
      <c r="H778" s="4" t="s">
        <v>201</v>
      </c>
      <c r="I778" s="4"/>
      <c r="J778" s="4"/>
      <c r="K778" s="4">
        <v>210</v>
      </c>
      <c r="L778" s="4">
        <v>25</v>
      </c>
      <c r="M778" s="4">
        <v>3</v>
      </c>
      <c r="N778" s="4" t="s">
        <v>6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217103.53</v>
      </c>
      <c r="X778" s="4">
        <v>1</v>
      </c>
      <c r="Y778" s="4">
        <v>217103.53</v>
      </c>
      <c r="Z778" s="4"/>
      <c r="AA778" s="4"/>
      <c r="AB778" s="4"/>
    </row>
    <row r="779" spans="1:206" x14ac:dyDescent="0.2">
      <c r="A779" s="4">
        <v>50</v>
      </c>
      <c r="B779" s="4">
        <v>0</v>
      </c>
      <c r="C779" s="4">
        <v>0</v>
      </c>
      <c r="D779" s="4">
        <v>1</v>
      </c>
      <c r="E779" s="4">
        <v>211</v>
      </c>
      <c r="F779" s="4">
        <f>ROUND(Source!Y752,O779)</f>
        <v>127810.2</v>
      </c>
      <c r="G779" s="4" t="s">
        <v>202</v>
      </c>
      <c r="H779" s="4" t="s">
        <v>203</v>
      </c>
      <c r="I779" s="4"/>
      <c r="J779" s="4"/>
      <c r="K779" s="4">
        <v>211</v>
      </c>
      <c r="L779" s="4">
        <v>26</v>
      </c>
      <c r="M779" s="4">
        <v>3</v>
      </c>
      <c r="N779" s="4" t="s">
        <v>6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127810.2</v>
      </c>
      <c r="X779" s="4">
        <v>1</v>
      </c>
      <c r="Y779" s="4">
        <v>127810.2</v>
      </c>
      <c r="Z779" s="4"/>
      <c r="AA779" s="4"/>
      <c r="AB779" s="4"/>
    </row>
    <row r="780" spans="1:206" x14ac:dyDescent="0.2">
      <c r="A780" s="4">
        <v>50</v>
      </c>
      <c r="B780" s="4">
        <v>0</v>
      </c>
      <c r="C780" s="4">
        <v>0</v>
      </c>
      <c r="D780" s="4">
        <v>1</v>
      </c>
      <c r="E780" s="4">
        <v>224</v>
      </c>
      <c r="F780" s="4">
        <f>ROUND(Source!AR752,O780)</f>
        <v>1024343.12</v>
      </c>
      <c r="G780" s="4" t="s">
        <v>204</v>
      </c>
      <c r="H780" s="4" t="s">
        <v>205</v>
      </c>
      <c r="I780" s="4"/>
      <c r="J780" s="4"/>
      <c r="K780" s="4">
        <v>224</v>
      </c>
      <c r="L780" s="4">
        <v>27</v>
      </c>
      <c r="M780" s="4">
        <v>3</v>
      </c>
      <c r="N780" s="4" t="s">
        <v>6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1024343.12</v>
      </c>
      <c r="X780" s="4">
        <v>1</v>
      </c>
      <c r="Y780" s="4">
        <v>1024343.12</v>
      </c>
      <c r="Z780" s="4"/>
      <c r="AA780" s="4"/>
      <c r="AB780" s="4"/>
    </row>
    <row r="782" spans="1:206" x14ac:dyDescent="0.2">
      <c r="A782" s="1">
        <v>4</v>
      </c>
      <c r="B782" s="1">
        <v>1</v>
      </c>
      <c r="C782" s="1"/>
      <c r="D782" s="1">
        <f>ROW(A817)</f>
        <v>817</v>
      </c>
      <c r="E782" s="1"/>
      <c r="F782" s="1" t="s">
        <v>6</v>
      </c>
      <c r="G782" s="1" t="s">
        <v>532</v>
      </c>
      <c r="H782" s="1" t="s">
        <v>6</v>
      </c>
      <c r="I782" s="1">
        <v>0</v>
      </c>
      <c r="J782" s="1"/>
      <c r="K782" s="1">
        <v>-1</v>
      </c>
      <c r="L782" s="1"/>
      <c r="M782" s="1" t="s">
        <v>6</v>
      </c>
      <c r="N782" s="1"/>
      <c r="O782" s="1"/>
      <c r="P782" s="1"/>
      <c r="Q782" s="1"/>
      <c r="R782" s="1"/>
      <c r="S782" s="1">
        <v>0</v>
      </c>
      <c r="T782" s="1"/>
      <c r="U782" s="1" t="s">
        <v>6</v>
      </c>
      <c r="V782" s="1">
        <v>0</v>
      </c>
      <c r="W782" s="1"/>
      <c r="X782" s="1"/>
      <c r="Y782" s="1"/>
      <c r="Z782" s="1"/>
      <c r="AA782" s="1"/>
      <c r="AB782" s="1" t="s">
        <v>6</v>
      </c>
      <c r="AC782" s="1" t="s">
        <v>6</v>
      </c>
      <c r="AD782" s="1" t="s">
        <v>6</v>
      </c>
      <c r="AE782" s="1" t="s">
        <v>6</v>
      </c>
      <c r="AF782" s="1" t="s">
        <v>6</v>
      </c>
      <c r="AG782" s="1" t="s">
        <v>6</v>
      </c>
      <c r="AH782" s="1"/>
      <c r="AI782" s="1"/>
      <c r="AJ782" s="1"/>
      <c r="AK782" s="1"/>
      <c r="AL782" s="1"/>
      <c r="AM782" s="1"/>
      <c r="AN782" s="1"/>
      <c r="AO782" s="1"/>
      <c r="AP782" s="1" t="s">
        <v>6</v>
      </c>
      <c r="AQ782" s="1" t="s">
        <v>6</v>
      </c>
      <c r="AR782" s="1" t="s">
        <v>6</v>
      </c>
      <c r="AS782" s="1"/>
      <c r="AT782" s="1"/>
      <c r="AU782" s="1"/>
      <c r="AV782" s="1"/>
      <c r="AW782" s="1"/>
      <c r="AX782" s="1"/>
      <c r="AY782" s="1"/>
      <c r="AZ782" s="1" t="s">
        <v>6</v>
      </c>
      <c r="BA782" s="1"/>
      <c r="BB782" s="1" t="s">
        <v>6</v>
      </c>
      <c r="BC782" s="1" t="s">
        <v>6</v>
      </c>
      <c r="BD782" s="1" t="s">
        <v>6</v>
      </c>
      <c r="BE782" s="1" t="s">
        <v>6</v>
      </c>
      <c r="BF782" s="1" t="s">
        <v>6</v>
      </c>
      <c r="BG782" s="1" t="s">
        <v>6</v>
      </c>
      <c r="BH782" s="1" t="s">
        <v>6</v>
      </c>
      <c r="BI782" s="1" t="s">
        <v>6</v>
      </c>
      <c r="BJ782" s="1" t="s">
        <v>6</v>
      </c>
      <c r="BK782" s="1" t="s">
        <v>6</v>
      </c>
      <c r="BL782" s="1" t="s">
        <v>6</v>
      </c>
      <c r="BM782" s="1" t="s">
        <v>6</v>
      </c>
      <c r="BN782" s="1" t="s">
        <v>6</v>
      </c>
      <c r="BO782" s="1" t="s">
        <v>6</v>
      </c>
      <c r="BP782" s="1" t="s">
        <v>6</v>
      </c>
      <c r="BQ782" s="1"/>
      <c r="BR782" s="1"/>
      <c r="BS782" s="1"/>
      <c r="BT782" s="1"/>
      <c r="BU782" s="1"/>
      <c r="BV782" s="1"/>
      <c r="BW782" s="1"/>
      <c r="BX782" s="1">
        <v>0</v>
      </c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>
        <v>0</v>
      </c>
    </row>
    <row r="784" spans="1:206" x14ac:dyDescent="0.2">
      <c r="A784" s="2">
        <v>52</v>
      </c>
      <c r="B784" s="2">
        <f t="shared" ref="B784:G784" si="628">B817</f>
        <v>1</v>
      </c>
      <c r="C784" s="2">
        <f t="shared" si="628"/>
        <v>4</v>
      </c>
      <c r="D784" s="2">
        <f t="shared" si="628"/>
        <v>782</v>
      </c>
      <c r="E784" s="2">
        <f t="shared" si="628"/>
        <v>0</v>
      </c>
      <c r="F784" s="2" t="str">
        <f t="shared" si="628"/>
        <v/>
      </c>
      <c r="G784" s="2" t="str">
        <f t="shared" si="628"/>
        <v>Система ВЕ14 (В6, В23)</v>
      </c>
      <c r="H784" s="2"/>
      <c r="I784" s="2"/>
      <c r="J784" s="2"/>
      <c r="K784" s="2"/>
      <c r="L784" s="2"/>
      <c r="M784" s="2"/>
      <c r="N784" s="2"/>
      <c r="O784" s="2">
        <f t="shared" ref="O784:AT784" si="629">O817</f>
        <v>1116443.81</v>
      </c>
      <c r="P784" s="2">
        <f t="shared" si="629"/>
        <v>786558.91</v>
      </c>
      <c r="Q784" s="2">
        <f t="shared" si="629"/>
        <v>22834.400000000001</v>
      </c>
      <c r="R784" s="2">
        <f t="shared" si="629"/>
        <v>10331.48</v>
      </c>
      <c r="S784" s="2">
        <f t="shared" si="629"/>
        <v>307050.5</v>
      </c>
      <c r="T784" s="2">
        <f t="shared" si="629"/>
        <v>0</v>
      </c>
      <c r="U784" s="2">
        <f t="shared" si="629"/>
        <v>757.10406999999998</v>
      </c>
      <c r="V784" s="2">
        <f t="shared" si="629"/>
        <v>19.581540499999999</v>
      </c>
      <c r="W784" s="2">
        <f t="shared" si="629"/>
        <v>0</v>
      </c>
      <c r="X784" s="2">
        <f t="shared" si="629"/>
        <v>362901.87</v>
      </c>
      <c r="Y784" s="2">
        <f t="shared" si="629"/>
        <v>213547.71</v>
      </c>
      <c r="Z784" s="2">
        <f t="shared" si="629"/>
        <v>0</v>
      </c>
      <c r="AA784" s="2">
        <f t="shared" si="629"/>
        <v>0</v>
      </c>
      <c r="AB784" s="2">
        <f t="shared" si="629"/>
        <v>1116443.81</v>
      </c>
      <c r="AC784" s="2">
        <f t="shared" si="629"/>
        <v>786558.91</v>
      </c>
      <c r="AD784" s="2">
        <f t="shared" si="629"/>
        <v>22834.400000000001</v>
      </c>
      <c r="AE784" s="2">
        <f t="shared" si="629"/>
        <v>10331.48</v>
      </c>
      <c r="AF784" s="2">
        <f t="shared" si="629"/>
        <v>307050.5</v>
      </c>
      <c r="AG784" s="2">
        <f t="shared" si="629"/>
        <v>0</v>
      </c>
      <c r="AH784" s="2">
        <f t="shared" si="629"/>
        <v>757.10406999999998</v>
      </c>
      <c r="AI784" s="2">
        <f t="shared" si="629"/>
        <v>19.581540499999999</v>
      </c>
      <c r="AJ784" s="2">
        <f t="shared" si="629"/>
        <v>0</v>
      </c>
      <c r="AK784" s="2">
        <f t="shared" si="629"/>
        <v>362901.87</v>
      </c>
      <c r="AL784" s="2">
        <f t="shared" si="629"/>
        <v>213547.71</v>
      </c>
      <c r="AM784" s="2">
        <f t="shared" si="629"/>
        <v>0</v>
      </c>
      <c r="AN784" s="2">
        <f t="shared" si="629"/>
        <v>0</v>
      </c>
      <c r="AO784" s="2">
        <f t="shared" si="629"/>
        <v>0</v>
      </c>
      <c r="AP784" s="2">
        <f t="shared" si="629"/>
        <v>2608.44</v>
      </c>
      <c r="AQ784" s="2">
        <f t="shared" si="629"/>
        <v>0</v>
      </c>
      <c r="AR784" s="2">
        <f t="shared" si="629"/>
        <v>1692893.39</v>
      </c>
      <c r="AS784" s="2">
        <f t="shared" si="629"/>
        <v>1690284.95</v>
      </c>
      <c r="AT784" s="2">
        <f t="shared" si="629"/>
        <v>0</v>
      </c>
      <c r="AU784" s="2">
        <f t="shared" ref="AU784:BZ784" si="630">AU817</f>
        <v>0</v>
      </c>
      <c r="AV784" s="2">
        <f t="shared" si="630"/>
        <v>786558.91</v>
      </c>
      <c r="AW784" s="2">
        <f t="shared" si="630"/>
        <v>783950.47</v>
      </c>
      <c r="AX784" s="2">
        <f t="shared" si="630"/>
        <v>0</v>
      </c>
      <c r="AY784" s="2">
        <f t="shared" si="630"/>
        <v>783950.47</v>
      </c>
      <c r="AZ784" s="2">
        <f t="shared" si="630"/>
        <v>2608.44</v>
      </c>
      <c r="BA784" s="2">
        <f t="shared" si="630"/>
        <v>0</v>
      </c>
      <c r="BB784" s="2">
        <f t="shared" si="630"/>
        <v>0</v>
      </c>
      <c r="BC784" s="2">
        <f t="shared" si="630"/>
        <v>0</v>
      </c>
      <c r="BD784" s="2">
        <f t="shared" si="630"/>
        <v>0</v>
      </c>
      <c r="BE784" s="2">
        <f t="shared" si="630"/>
        <v>0</v>
      </c>
      <c r="BF784" s="2">
        <f t="shared" si="630"/>
        <v>0</v>
      </c>
      <c r="BG784" s="2">
        <f t="shared" si="630"/>
        <v>0</v>
      </c>
      <c r="BH784" s="2">
        <f t="shared" si="630"/>
        <v>0</v>
      </c>
      <c r="BI784" s="2">
        <f t="shared" si="630"/>
        <v>0</v>
      </c>
      <c r="BJ784" s="2">
        <f t="shared" si="630"/>
        <v>0</v>
      </c>
      <c r="BK784" s="2">
        <f t="shared" si="630"/>
        <v>0</v>
      </c>
      <c r="BL784" s="2">
        <f t="shared" si="630"/>
        <v>0</v>
      </c>
      <c r="BM784" s="2">
        <f t="shared" si="630"/>
        <v>0</v>
      </c>
      <c r="BN784" s="2">
        <f t="shared" si="630"/>
        <v>0</v>
      </c>
      <c r="BO784" s="2">
        <f t="shared" si="630"/>
        <v>0</v>
      </c>
      <c r="BP784" s="2">
        <f t="shared" si="630"/>
        <v>0</v>
      </c>
      <c r="BQ784" s="2">
        <f t="shared" si="630"/>
        <v>0</v>
      </c>
      <c r="BR784" s="2">
        <f t="shared" si="630"/>
        <v>0</v>
      </c>
      <c r="BS784" s="2">
        <f t="shared" si="630"/>
        <v>0</v>
      </c>
      <c r="BT784" s="2">
        <f t="shared" si="630"/>
        <v>0</v>
      </c>
      <c r="BU784" s="2">
        <f t="shared" si="630"/>
        <v>0</v>
      </c>
      <c r="BV784" s="2">
        <f t="shared" si="630"/>
        <v>0</v>
      </c>
      <c r="BW784" s="2">
        <f t="shared" si="630"/>
        <v>0</v>
      </c>
      <c r="BX784" s="2">
        <f t="shared" si="630"/>
        <v>0</v>
      </c>
      <c r="BY784" s="2">
        <f t="shared" si="630"/>
        <v>2608.44</v>
      </c>
      <c r="BZ784" s="2">
        <f t="shared" si="630"/>
        <v>0</v>
      </c>
      <c r="CA784" s="2">
        <f t="shared" ref="CA784:DF784" si="631">CA817</f>
        <v>1692893.39</v>
      </c>
      <c r="CB784" s="2">
        <f t="shared" si="631"/>
        <v>1690284.95</v>
      </c>
      <c r="CC784" s="2">
        <f t="shared" si="631"/>
        <v>0</v>
      </c>
      <c r="CD784" s="2">
        <f t="shared" si="631"/>
        <v>0</v>
      </c>
      <c r="CE784" s="2">
        <f t="shared" si="631"/>
        <v>786558.91</v>
      </c>
      <c r="CF784" s="2">
        <f t="shared" si="631"/>
        <v>783950.47000000009</v>
      </c>
      <c r="CG784" s="2">
        <f t="shared" si="631"/>
        <v>0</v>
      </c>
      <c r="CH784" s="2">
        <f t="shared" si="631"/>
        <v>783950.47000000009</v>
      </c>
      <c r="CI784" s="2">
        <f t="shared" si="631"/>
        <v>2608.44</v>
      </c>
      <c r="CJ784" s="2">
        <f t="shared" si="631"/>
        <v>0</v>
      </c>
      <c r="CK784" s="2">
        <f t="shared" si="631"/>
        <v>0</v>
      </c>
      <c r="CL784" s="2">
        <f t="shared" si="631"/>
        <v>0</v>
      </c>
      <c r="CM784" s="2">
        <f t="shared" si="631"/>
        <v>0</v>
      </c>
      <c r="CN784" s="2">
        <f t="shared" si="631"/>
        <v>0</v>
      </c>
      <c r="CO784" s="2">
        <f t="shared" si="631"/>
        <v>0</v>
      </c>
      <c r="CP784" s="2">
        <f t="shared" si="631"/>
        <v>0</v>
      </c>
      <c r="CQ784" s="2">
        <f t="shared" si="631"/>
        <v>0</v>
      </c>
      <c r="CR784" s="2">
        <f t="shared" si="631"/>
        <v>0</v>
      </c>
      <c r="CS784" s="2">
        <f t="shared" si="631"/>
        <v>0</v>
      </c>
      <c r="CT784" s="2">
        <f t="shared" si="631"/>
        <v>0</v>
      </c>
      <c r="CU784" s="2">
        <f t="shared" si="631"/>
        <v>0</v>
      </c>
      <c r="CV784" s="2">
        <f t="shared" si="631"/>
        <v>0</v>
      </c>
      <c r="CW784" s="2">
        <f t="shared" si="631"/>
        <v>0</v>
      </c>
      <c r="CX784" s="2">
        <f t="shared" si="631"/>
        <v>0</v>
      </c>
      <c r="CY784" s="2">
        <f t="shared" si="631"/>
        <v>0</v>
      </c>
      <c r="CZ784" s="2">
        <f t="shared" si="631"/>
        <v>0</v>
      </c>
      <c r="DA784" s="2">
        <f t="shared" si="631"/>
        <v>0</v>
      </c>
      <c r="DB784" s="2">
        <f t="shared" si="631"/>
        <v>0</v>
      </c>
      <c r="DC784" s="2">
        <f t="shared" si="631"/>
        <v>0</v>
      </c>
      <c r="DD784" s="2">
        <f t="shared" si="631"/>
        <v>0</v>
      </c>
      <c r="DE784" s="2">
        <f t="shared" si="631"/>
        <v>0</v>
      </c>
      <c r="DF784" s="2">
        <f t="shared" si="631"/>
        <v>0</v>
      </c>
      <c r="DG784" s="3">
        <f t="shared" ref="DG784:EL784" si="632">DG817</f>
        <v>0</v>
      </c>
      <c r="DH784" s="3">
        <f t="shared" si="632"/>
        <v>0</v>
      </c>
      <c r="DI784" s="3">
        <f t="shared" si="632"/>
        <v>0</v>
      </c>
      <c r="DJ784" s="3">
        <f t="shared" si="632"/>
        <v>0</v>
      </c>
      <c r="DK784" s="3">
        <f t="shared" si="632"/>
        <v>0</v>
      </c>
      <c r="DL784" s="3">
        <f t="shared" si="632"/>
        <v>0</v>
      </c>
      <c r="DM784" s="3">
        <f t="shared" si="632"/>
        <v>0</v>
      </c>
      <c r="DN784" s="3">
        <f t="shared" si="632"/>
        <v>0</v>
      </c>
      <c r="DO784" s="3">
        <f t="shared" si="632"/>
        <v>0</v>
      </c>
      <c r="DP784" s="3">
        <f t="shared" si="632"/>
        <v>0</v>
      </c>
      <c r="DQ784" s="3">
        <f t="shared" si="632"/>
        <v>0</v>
      </c>
      <c r="DR784" s="3">
        <f t="shared" si="632"/>
        <v>0</v>
      </c>
      <c r="DS784" s="3">
        <f t="shared" si="632"/>
        <v>0</v>
      </c>
      <c r="DT784" s="3">
        <f t="shared" si="632"/>
        <v>0</v>
      </c>
      <c r="DU784" s="3">
        <f t="shared" si="632"/>
        <v>0</v>
      </c>
      <c r="DV784" s="3">
        <f t="shared" si="632"/>
        <v>0</v>
      </c>
      <c r="DW784" s="3">
        <f t="shared" si="632"/>
        <v>0</v>
      </c>
      <c r="DX784" s="3">
        <f t="shared" si="632"/>
        <v>0</v>
      </c>
      <c r="DY784" s="3">
        <f t="shared" si="632"/>
        <v>0</v>
      </c>
      <c r="DZ784" s="3">
        <f t="shared" si="632"/>
        <v>0</v>
      </c>
      <c r="EA784" s="3">
        <f t="shared" si="632"/>
        <v>0</v>
      </c>
      <c r="EB784" s="3">
        <f t="shared" si="632"/>
        <v>0</v>
      </c>
      <c r="EC784" s="3">
        <f t="shared" si="632"/>
        <v>0</v>
      </c>
      <c r="ED784" s="3">
        <f t="shared" si="632"/>
        <v>0</v>
      </c>
      <c r="EE784" s="3">
        <f t="shared" si="632"/>
        <v>0</v>
      </c>
      <c r="EF784" s="3">
        <f t="shared" si="632"/>
        <v>0</v>
      </c>
      <c r="EG784" s="3">
        <f t="shared" si="632"/>
        <v>0</v>
      </c>
      <c r="EH784" s="3">
        <f t="shared" si="632"/>
        <v>0</v>
      </c>
      <c r="EI784" s="3">
        <f t="shared" si="632"/>
        <v>0</v>
      </c>
      <c r="EJ784" s="3">
        <f t="shared" si="632"/>
        <v>0</v>
      </c>
      <c r="EK784" s="3">
        <f t="shared" si="632"/>
        <v>0</v>
      </c>
      <c r="EL784" s="3">
        <f t="shared" si="632"/>
        <v>0</v>
      </c>
      <c r="EM784" s="3">
        <f t="shared" ref="EM784:FR784" si="633">EM817</f>
        <v>0</v>
      </c>
      <c r="EN784" s="3">
        <f t="shared" si="633"/>
        <v>0</v>
      </c>
      <c r="EO784" s="3">
        <f t="shared" si="633"/>
        <v>0</v>
      </c>
      <c r="EP784" s="3">
        <f t="shared" si="633"/>
        <v>0</v>
      </c>
      <c r="EQ784" s="3">
        <f t="shared" si="633"/>
        <v>0</v>
      </c>
      <c r="ER784" s="3">
        <f t="shared" si="633"/>
        <v>0</v>
      </c>
      <c r="ES784" s="3">
        <f t="shared" si="633"/>
        <v>0</v>
      </c>
      <c r="ET784" s="3">
        <f t="shared" si="633"/>
        <v>0</v>
      </c>
      <c r="EU784" s="3">
        <f t="shared" si="633"/>
        <v>0</v>
      </c>
      <c r="EV784" s="3">
        <f t="shared" si="633"/>
        <v>0</v>
      </c>
      <c r="EW784" s="3">
        <f t="shared" si="633"/>
        <v>0</v>
      </c>
      <c r="EX784" s="3">
        <f t="shared" si="633"/>
        <v>0</v>
      </c>
      <c r="EY784" s="3">
        <f t="shared" si="633"/>
        <v>0</v>
      </c>
      <c r="EZ784" s="3">
        <f t="shared" si="633"/>
        <v>0</v>
      </c>
      <c r="FA784" s="3">
        <f t="shared" si="633"/>
        <v>0</v>
      </c>
      <c r="FB784" s="3">
        <f t="shared" si="633"/>
        <v>0</v>
      </c>
      <c r="FC784" s="3">
        <f t="shared" si="633"/>
        <v>0</v>
      </c>
      <c r="FD784" s="3">
        <f t="shared" si="633"/>
        <v>0</v>
      </c>
      <c r="FE784" s="3">
        <f t="shared" si="633"/>
        <v>0</v>
      </c>
      <c r="FF784" s="3">
        <f t="shared" si="633"/>
        <v>0</v>
      </c>
      <c r="FG784" s="3">
        <f t="shared" si="633"/>
        <v>0</v>
      </c>
      <c r="FH784" s="3">
        <f t="shared" si="633"/>
        <v>0</v>
      </c>
      <c r="FI784" s="3">
        <f t="shared" si="633"/>
        <v>0</v>
      </c>
      <c r="FJ784" s="3">
        <f t="shared" si="633"/>
        <v>0</v>
      </c>
      <c r="FK784" s="3">
        <f t="shared" si="633"/>
        <v>0</v>
      </c>
      <c r="FL784" s="3">
        <f t="shared" si="633"/>
        <v>0</v>
      </c>
      <c r="FM784" s="3">
        <f t="shared" si="633"/>
        <v>0</v>
      </c>
      <c r="FN784" s="3">
        <f t="shared" si="633"/>
        <v>0</v>
      </c>
      <c r="FO784" s="3">
        <f t="shared" si="633"/>
        <v>0</v>
      </c>
      <c r="FP784" s="3">
        <f t="shared" si="633"/>
        <v>0</v>
      </c>
      <c r="FQ784" s="3">
        <f t="shared" si="633"/>
        <v>0</v>
      </c>
      <c r="FR784" s="3">
        <f t="shared" si="633"/>
        <v>0</v>
      </c>
      <c r="FS784" s="3">
        <f t="shared" ref="FS784:GX784" si="634">FS817</f>
        <v>0</v>
      </c>
      <c r="FT784" s="3">
        <f t="shared" si="634"/>
        <v>0</v>
      </c>
      <c r="FU784" s="3">
        <f t="shared" si="634"/>
        <v>0</v>
      </c>
      <c r="FV784" s="3">
        <f t="shared" si="634"/>
        <v>0</v>
      </c>
      <c r="FW784" s="3">
        <f t="shared" si="634"/>
        <v>0</v>
      </c>
      <c r="FX784" s="3">
        <f t="shared" si="634"/>
        <v>0</v>
      </c>
      <c r="FY784" s="3">
        <f t="shared" si="634"/>
        <v>0</v>
      </c>
      <c r="FZ784" s="3">
        <f t="shared" si="634"/>
        <v>0</v>
      </c>
      <c r="GA784" s="3">
        <f t="shared" si="634"/>
        <v>0</v>
      </c>
      <c r="GB784" s="3">
        <f t="shared" si="634"/>
        <v>0</v>
      </c>
      <c r="GC784" s="3">
        <f t="shared" si="634"/>
        <v>0</v>
      </c>
      <c r="GD784" s="3">
        <f t="shared" si="634"/>
        <v>0</v>
      </c>
      <c r="GE784" s="3">
        <f t="shared" si="634"/>
        <v>0</v>
      </c>
      <c r="GF784" s="3">
        <f t="shared" si="634"/>
        <v>0</v>
      </c>
      <c r="GG784" s="3">
        <f t="shared" si="634"/>
        <v>0</v>
      </c>
      <c r="GH784" s="3">
        <f t="shared" si="634"/>
        <v>0</v>
      </c>
      <c r="GI784" s="3">
        <f t="shared" si="634"/>
        <v>0</v>
      </c>
      <c r="GJ784" s="3">
        <f t="shared" si="634"/>
        <v>0</v>
      </c>
      <c r="GK784" s="3">
        <f t="shared" si="634"/>
        <v>0</v>
      </c>
      <c r="GL784" s="3">
        <f t="shared" si="634"/>
        <v>0</v>
      </c>
      <c r="GM784" s="3">
        <f t="shared" si="634"/>
        <v>0</v>
      </c>
      <c r="GN784" s="3">
        <f t="shared" si="634"/>
        <v>0</v>
      </c>
      <c r="GO784" s="3">
        <f t="shared" si="634"/>
        <v>0</v>
      </c>
      <c r="GP784" s="3">
        <f t="shared" si="634"/>
        <v>0</v>
      </c>
      <c r="GQ784" s="3">
        <f t="shared" si="634"/>
        <v>0</v>
      </c>
      <c r="GR784" s="3">
        <f t="shared" si="634"/>
        <v>0</v>
      </c>
      <c r="GS784" s="3">
        <f t="shared" si="634"/>
        <v>0</v>
      </c>
      <c r="GT784" s="3">
        <f t="shared" si="634"/>
        <v>0</v>
      </c>
      <c r="GU784" s="3">
        <f t="shared" si="634"/>
        <v>0</v>
      </c>
      <c r="GV784" s="3">
        <f t="shared" si="634"/>
        <v>0</v>
      </c>
      <c r="GW784" s="3">
        <f t="shared" si="634"/>
        <v>0</v>
      </c>
      <c r="GX784" s="3">
        <f t="shared" si="634"/>
        <v>0</v>
      </c>
    </row>
    <row r="786" spans="1:245" x14ac:dyDescent="0.2">
      <c r="A786">
        <v>17</v>
      </c>
      <c r="B786">
        <v>1</v>
      </c>
      <c r="C786">
        <f>ROW(SmtRes!A1068)</f>
        <v>1068</v>
      </c>
      <c r="D786">
        <f>ROW(EtalonRes!A1215)</f>
        <v>1215</v>
      </c>
      <c r="E786" t="s">
        <v>533</v>
      </c>
      <c r="F786" t="s">
        <v>20</v>
      </c>
      <c r="G786" t="s">
        <v>21</v>
      </c>
      <c r="H786" t="s">
        <v>22</v>
      </c>
      <c r="I786">
        <v>2</v>
      </c>
      <c r="J786">
        <v>0</v>
      </c>
      <c r="K786">
        <v>2</v>
      </c>
      <c r="O786">
        <f t="shared" ref="O786:O815" si="635">ROUND(CP786,2)</f>
        <v>3566.03</v>
      </c>
      <c r="P786">
        <f t="shared" ref="P786:P815" si="636">ROUND(CQ786*I786,2)</f>
        <v>40.28</v>
      </c>
      <c r="Q786">
        <f t="shared" ref="Q786:Q815" si="637">ROUND(CR786*I786,2)</f>
        <v>218.51</v>
      </c>
      <c r="R786">
        <f t="shared" ref="R786:R815" si="638">ROUND(CS786*I786,2)</f>
        <v>56.51</v>
      </c>
      <c r="S786">
        <f t="shared" ref="S786:S815" si="639">ROUND(CT786*I786,2)</f>
        <v>3307.24</v>
      </c>
      <c r="T786">
        <f t="shared" ref="T786:T815" si="640">ROUND(CU786*I786,2)</f>
        <v>0</v>
      </c>
      <c r="U786">
        <f t="shared" ref="U786:U815" si="641">ROUND(CV786*I786,7)</f>
        <v>7.665</v>
      </c>
      <c r="V786">
        <f t="shared" ref="V786:V815" si="642">ROUND(CW786*I786,7)</f>
        <v>0.105</v>
      </c>
      <c r="W786">
        <f t="shared" ref="W786:W815" si="643">ROUND(CX786*I786,2)</f>
        <v>0</v>
      </c>
      <c r="X786">
        <f t="shared" ref="X786:X815" si="644">ROUND(CY786,2)</f>
        <v>4070.14</v>
      </c>
      <c r="Y786">
        <f t="shared" ref="Y786:Y815" si="645">ROUND(CZ786,2)</f>
        <v>2421.9</v>
      </c>
      <c r="AA786">
        <v>92843885</v>
      </c>
      <c r="AB786">
        <f t="shared" ref="AB786:AB815" si="646">ROUND((AC786+AD786+AF786),2)</f>
        <v>45.85</v>
      </c>
      <c r="AC786">
        <f t="shared" ref="AC786:AC815" si="647">ROUND((ES786),2)</f>
        <v>2.0299999999999998</v>
      </c>
      <c r="AD786">
        <f>ROUND(((((ET786*ROUND(1.05,7)))-((EU786*ROUND(1.05,7))))+AE786),2)</f>
        <v>6.95</v>
      </c>
      <c r="AE786">
        <f>ROUND(((EU786*ROUND(1.05,7))),2)</f>
        <v>0.63</v>
      </c>
      <c r="AF786">
        <f>ROUND(((EV786*ROUND(1.05,7))),2)</f>
        <v>36.869999999999997</v>
      </c>
      <c r="AG786">
        <f t="shared" ref="AG786:AG815" si="648">ROUND((AP786),2)</f>
        <v>0</v>
      </c>
      <c r="AH786">
        <f>((EW786*ROUND(1.05,7)))</f>
        <v>3.8325</v>
      </c>
      <c r="AI786">
        <f>((EX786*ROUND(1.05,7)))</f>
        <v>5.2500000000000005E-2</v>
      </c>
      <c r="AJ786">
        <f t="shared" ref="AJ786:AJ815" si="649">(AS786)</f>
        <v>0</v>
      </c>
      <c r="AK786">
        <v>43.76</v>
      </c>
      <c r="AL786">
        <v>2.0299999999999998</v>
      </c>
      <c r="AM786">
        <v>6.62</v>
      </c>
      <c r="AN786">
        <v>0.6</v>
      </c>
      <c r="AO786">
        <v>35.11</v>
      </c>
      <c r="AP786">
        <v>0</v>
      </c>
      <c r="AQ786">
        <v>3.65</v>
      </c>
      <c r="AR786">
        <v>0.05</v>
      </c>
      <c r="AS786">
        <v>0</v>
      </c>
      <c r="AT786">
        <v>121</v>
      </c>
      <c r="AU786">
        <v>72</v>
      </c>
      <c r="AV786">
        <v>1</v>
      </c>
      <c r="AW786">
        <v>1</v>
      </c>
      <c r="AZ786">
        <v>1</v>
      </c>
      <c r="BA786">
        <v>44.85</v>
      </c>
      <c r="BB786">
        <v>15.72</v>
      </c>
      <c r="BC786">
        <v>9.92</v>
      </c>
      <c r="BD786" t="s">
        <v>6</v>
      </c>
      <c r="BE786" t="s">
        <v>6</v>
      </c>
      <c r="BF786" t="s">
        <v>6</v>
      </c>
      <c r="BG786" t="s">
        <v>6</v>
      </c>
      <c r="BH786">
        <v>0</v>
      </c>
      <c r="BI786">
        <v>1</v>
      </c>
      <c r="BJ786" t="s">
        <v>23</v>
      </c>
      <c r="BM786">
        <v>20001</v>
      </c>
      <c r="BN786">
        <v>0</v>
      </c>
      <c r="BO786" t="s">
        <v>6</v>
      </c>
      <c r="BP786">
        <v>0</v>
      </c>
      <c r="BQ786">
        <v>22</v>
      </c>
      <c r="BR786">
        <v>0</v>
      </c>
      <c r="BS786">
        <v>44.85</v>
      </c>
      <c r="BT786">
        <v>1</v>
      </c>
      <c r="BU786">
        <v>1</v>
      </c>
      <c r="BV786">
        <v>1</v>
      </c>
      <c r="BW786">
        <v>1</v>
      </c>
      <c r="BX786">
        <v>1</v>
      </c>
      <c r="BY786" t="s">
        <v>6</v>
      </c>
      <c r="BZ786">
        <v>121</v>
      </c>
      <c r="CA786">
        <v>72</v>
      </c>
      <c r="CB786" t="s">
        <v>6</v>
      </c>
      <c r="CE786">
        <v>0</v>
      </c>
      <c r="CF786">
        <v>0</v>
      </c>
      <c r="CG786">
        <v>0</v>
      </c>
      <c r="CM786">
        <v>0</v>
      </c>
      <c r="CN786" t="s">
        <v>24</v>
      </c>
      <c r="CO786">
        <v>0</v>
      </c>
      <c r="CP786">
        <f t="shared" ref="CP786:CP815" si="650">(P786+Q786+S786)</f>
        <v>3566.0299999999997</v>
      </c>
      <c r="CQ786">
        <f>AC786*BC786</f>
        <v>20.137599999999999</v>
      </c>
      <c r="CR786">
        <f>AD786*BB786</f>
        <v>109.254</v>
      </c>
      <c r="CS786">
        <f t="shared" ref="CS786:CS815" si="651">AE786*BS786</f>
        <v>28.255500000000001</v>
      </c>
      <c r="CT786">
        <f t="shared" ref="CT786:CT815" si="652">AF786*BA786</f>
        <v>1653.6195</v>
      </c>
      <c r="CU786">
        <f t="shared" ref="CU786:CU815" si="653">AG786</f>
        <v>0</v>
      </c>
      <c r="CV786">
        <f t="shared" ref="CV786:CV815" si="654">AH786</f>
        <v>3.8325</v>
      </c>
      <c r="CW786">
        <f t="shared" ref="CW786:CW815" si="655">AI786</f>
        <v>5.2500000000000005E-2</v>
      </c>
      <c r="CX786">
        <f t="shared" ref="CX786:CX815" si="656">AJ786</f>
        <v>0</v>
      </c>
      <c r="CY786">
        <f>(((S786+R786)*AT786)/100)</f>
        <v>4070.1374999999998</v>
      </c>
      <c r="CZ786">
        <f>(((S786+R786)*AU786)/100)</f>
        <v>2421.9</v>
      </c>
      <c r="DC786" t="s">
        <v>6</v>
      </c>
      <c r="DD786" t="s">
        <v>6</v>
      </c>
      <c r="DE786" t="s">
        <v>25</v>
      </c>
      <c r="DF786" t="s">
        <v>25</v>
      </c>
      <c r="DG786" t="s">
        <v>25</v>
      </c>
      <c r="DH786" t="s">
        <v>6</v>
      </c>
      <c r="DI786" t="s">
        <v>25</v>
      </c>
      <c r="DJ786" t="s">
        <v>25</v>
      </c>
      <c r="DK786" t="s">
        <v>6</v>
      </c>
      <c r="DL786" t="s">
        <v>6</v>
      </c>
      <c r="DM786" t="s">
        <v>6</v>
      </c>
      <c r="DN786">
        <v>0</v>
      </c>
      <c r="DO786">
        <v>0</v>
      </c>
      <c r="DP786">
        <v>1</v>
      </c>
      <c r="DQ786">
        <v>1</v>
      </c>
      <c r="DU786">
        <v>1013</v>
      </c>
      <c r="DV786" t="s">
        <v>22</v>
      </c>
      <c r="DW786" t="s">
        <v>22</v>
      </c>
      <c r="DX786">
        <v>1</v>
      </c>
      <c r="DZ786" t="s">
        <v>6</v>
      </c>
      <c r="EA786" t="s">
        <v>6</v>
      </c>
      <c r="EB786" t="s">
        <v>6</v>
      </c>
      <c r="EC786" t="s">
        <v>6</v>
      </c>
      <c r="EE786">
        <v>66696438</v>
      </c>
      <c r="EF786">
        <v>22</v>
      </c>
      <c r="EG786" t="s">
        <v>26</v>
      </c>
      <c r="EH786">
        <v>16</v>
      </c>
      <c r="EI786" t="s">
        <v>27</v>
      </c>
      <c r="EJ786">
        <v>1</v>
      </c>
      <c r="EK786">
        <v>20001</v>
      </c>
      <c r="EL786" t="s">
        <v>28</v>
      </c>
      <c r="EM786" t="s">
        <v>29</v>
      </c>
      <c r="EO786" t="s">
        <v>30</v>
      </c>
      <c r="EQ786">
        <v>131072</v>
      </c>
      <c r="ER786">
        <v>43.76</v>
      </c>
      <c r="ES786">
        <v>2.0299999999999998</v>
      </c>
      <c r="ET786">
        <v>6.62</v>
      </c>
      <c r="EU786">
        <v>0.6</v>
      </c>
      <c r="EV786">
        <v>35.11</v>
      </c>
      <c r="EW786">
        <v>3.65</v>
      </c>
      <c r="EX786">
        <v>0.05</v>
      </c>
      <c r="EY786">
        <v>0</v>
      </c>
      <c r="FQ786">
        <v>0</v>
      </c>
      <c r="FR786">
        <v>0</v>
      </c>
      <c r="FS786">
        <v>0</v>
      </c>
      <c r="FX786">
        <v>121</v>
      </c>
      <c r="FY786">
        <v>72</v>
      </c>
      <c r="GA786" t="s">
        <v>6</v>
      </c>
      <c r="GD786">
        <v>1</v>
      </c>
      <c r="GF786">
        <v>-2090890730</v>
      </c>
      <c r="GG786">
        <v>2</v>
      </c>
      <c r="GH786">
        <v>1</v>
      </c>
      <c r="GI786">
        <v>4</v>
      </c>
      <c r="GJ786">
        <v>0</v>
      </c>
      <c r="GK786">
        <v>0</v>
      </c>
      <c r="GL786">
        <f t="shared" ref="GL786:GL815" si="657">ROUND(IF(AND(BH786=3,BI786=3,FS786&lt;&gt;0),P786,0),2)</f>
        <v>0</v>
      </c>
      <c r="GM786">
        <f t="shared" ref="GM786:GM815" si="658">ROUND(O786+X786+Y786,2)+GX786</f>
        <v>10058.07</v>
      </c>
      <c r="GN786">
        <f t="shared" ref="GN786:GN815" si="659">IF(OR(BI786=0,BI786=1),GM786-GX786,0)</f>
        <v>10058.07</v>
      </c>
      <c r="GO786">
        <f t="shared" ref="GO786:GO815" si="660">IF(BI786=2,GM786-GX786,0)</f>
        <v>0</v>
      </c>
      <c r="GP786">
        <f t="shared" ref="GP786:GP815" si="661">IF(BI786=4,GM786-GX786,0)</f>
        <v>0</v>
      </c>
      <c r="GR786">
        <v>0</v>
      </c>
      <c r="GS786">
        <v>3</v>
      </c>
      <c r="GT786">
        <v>0</v>
      </c>
      <c r="GU786" t="s">
        <v>6</v>
      </c>
      <c r="GV786">
        <f t="shared" ref="GV786:GV815" si="662">ROUND((GT786),2)</f>
        <v>0</v>
      </c>
      <c r="GW786">
        <v>1</v>
      </c>
      <c r="GX786">
        <f t="shared" ref="GX786:GX815" si="663">ROUND(HC786*I786,2)</f>
        <v>0</v>
      </c>
      <c r="HA786">
        <v>0</v>
      </c>
      <c r="HB786">
        <v>0</v>
      </c>
      <c r="HC786">
        <f t="shared" ref="HC786:HC815" si="664">GV786*GW786</f>
        <v>0</v>
      </c>
      <c r="HE786" t="s">
        <v>6</v>
      </c>
      <c r="HF786" t="s">
        <v>6</v>
      </c>
      <c r="HM786" t="s">
        <v>6</v>
      </c>
      <c r="HN786" t="s">
        <v>31</v>
      </c>
      <c r="HO786" t="s">
        <v>32</v>
      </c>
      <c r="HP786" t="s">
        <v>27</v>
      </c>
      <c r="HQ786" t="s">
        <v>27</v>
      </c>
      <c r="HS786">
        <v>0</v>
      </c>
      <c r="IK786">
        <v>0</v>
      </c>
    </row>
    <row r="787" spans="1:245" x14ac:dyDescent="0.2">
      <c r="A787">
        <v>18</v>
      </c>
      <c r="B787">
        <v>1</v>
      </c>
      <c r="C787">
        <v>1068</v>
      </c>
      <c r="E787" t="s">
        <v>534</v>
      </c>
      <c r="F787" t="s">
        <v>34</v>
      </c>
      <c r="G787" t="s">
        <v>379</v>
      </c>
      <c r="H787" t="str">
        <f>'1.Ведомость'!C399</f>
        <v>КОМПЛ</v>
      </c>
      <c r="I787">
        <f>I786*J787</f>
        <v>2</v>
      </c>
      <c r="J787">
        <v>1</v>
      </c>
      <c r="K787">
        <v>1</v>
      </c>
      <c r="O787">
        <f t="shared" si="635"/>
        <v>2608.44</v>
      </c>
      <c r="P787">
        <f t="shared" si="636"/>
        <v>2608.44</v>
      </c>
      <c r="Q787">
        <f t="shared" si="637"/>
        <v>0</v>
      </c>
      <c r="R787">
        <f t="shared" si="638"/>
        <v>0</v>
      </c>
      <c r="S787">
        <f t="shared" si="639"/>
        <v>0</v>
      </c>
      <c r="T787">
        <f t="shared" si="640"/>
        <v>0</v>
      </c>
      <c r="U787">
        <f t="shared" si="641"/>
        <v>0</v>
      </c>
      <c r="V787">
        <f t="shared" si="642"/>
        <v>0</v>
      </c>
      <c r="W787">
        <f t="shared" si="643"/>
        <v>0</v>
      </c>
      <c r="X787">
        <f t="shared" si="644"/>
        <v>0</v>
      </c>
      <c r="Y787">
        <f t="shared" si="645"/>
        <v>0</v>
      </c>
      <c r="AA787">
        <v>92843885</v>
      </c>
      <c r="AB787">
        <f t="shared" si="646"/>
        <v>1304.22</v>
      </c>
      <c r="AC787">
        <f t="shared" si="647"/>
        <v>1304.22</v>
      </c>
      <c r="AD787">
        <f>ROUND((ET787),2)</f>
        <v>0</v>
      </c>
      <c r="AE787">
        <f>ROUND((EU787),2)</f>
        <v>0</v>
      </c>
      <c r="AF787">
        <f>ROUND((EV787),2)</f>
        <v>0</v>
      </c>
      <c r="AG787">
        <f t="shared" si="648"/>
        <v>0</v>
      </c>
      <c r="AH787">
        <f>(EW787)</f>
        <v>0</v>
      </c>
      <c r="AI787">
        <f>(EX787)</f>
        <v>0</v>
      </c>
      <c r="AJ787">
        <f t="shared" si="649"/>
        <v>0</v>
      </c>
      <c r="AK787">
        <v>1304.22</v>
      </c>
      <c r="AL787">
        <v>1304.22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1</v>
      </c>
      <c r="AW787">
        <v>1</v>
      </c>
      <c r="AZ787">
        <v>1</v>
      </c>
      <c r="BA787">
        <v>1</v>
      </c>
      <c r="BB787">
        <v>1</v>
      </c>
      <c r="BC787">
        <v>6.43</v>
      </c>
      <c r="BD787" t="s">
        <v>6</v>
      </c>
      <c r="BE787" t="s">
        <v>6</v>
      </c>
      <c r="BF787" t="s">
        <v>6</v>
      </c>
      <c r="BG787" t="s">
        <v>6</v>
      </c>
      <c r="BH787">
        <v>3</v>
      </c>
      <c r="BI787">
        <v>3</v>
      </c>
      <c r="BJ787" t="s">
        <v>6</v>
      </c>
      <c r="BM787">
        <v>902</v>
      </c>
      <c r="BN787">
        <v>0</v>
      </c>
      <c r="BO787" t="s">
        <v>6</v>
      </c>
      <c r="BP787">
        <v>0</v>
      </c>
      <c r="BQ787">
        <v>92</v>
      </c>
      <c r="BR787">
        <v>0</v>
      </c>
      <c r="BS787">
        <v>1</v>
      </c>
      <c r="BT787">
        <v>1</v>
      </c>
      <c r="BU787">
        <v>1</v>
      </c>
      <c r="BV787">
        <v>1</v>
      </c>
      <c r="BW787">
        <v>1</v>
      </c>
      <c r="BX787">
        <v>1</v>
      </c>
      <c r="BY787" t="s">
        <v>6</v>
      </c>
      <c r="BZ787">
        <v>0</v>
      </c>
      <c r="CA787">
        <v>0</v>
      </c>
      <c r="CB787" t="s">
        <v>6</v>
      </c>
      <c r="CE787">
        <v>0</v>
      </c>
      <c r="CF787">
        <v>0</v>
      </c>
      <c r="CG787">
        <v>0</v>
      </c>
      <c r="CM787">
        <v>0</v>
      </c>
      <c r="CN787" t="s">
        <v>6</v>
      </c>
      <c r="CO787">
        <v>0</v>
      </c>
      <c r="CP787">
        <f t="shared" si="650"/>
        <v>2608.44</v>
      </c>
      <c r="CQ787">
        <f>AC787</f>
        <v>1304.22</v>
      </c>
      <c r="CR787">
        <f>AD787</f>
        <v>0</v>
      </c>
      <c r="CS787">
        <f t="shared" si="651"/>
        <v>0</v>
      </c>
      <c r="CT787">
        <f t="shared" si="652"/>
        <v>0</v>
      </c>
      <c r="CU787">
        <f t="shared" si="653"/>
        <v>0</v>
      </c>
      <c r="CV787">
        <f t="shared" si="654"/>
        <v>0</v>
      </c>
      <c r="CW787">
        <f t="shared" si="655"/>
        <v>0</v>
      </c>
      <c r="CX787">
        <f t="shared" si="656"/>
        <v>0</v>
      </c>
      <c r="CY787">
        <f>0</f>
        <v>0</v>
      </c>
      <c r="CZ787">
        <f>0</f>
        <v>0</v>
      </c>
      <c r="DC787" t="s">
        <v>6</v>
      </c>
      <c r="DD787" t="s">
        <v>6</v>
      </c>
      <c r="DE787" t="s">
        <v>6</v>
      </c>
      <c r="DF787" t="s">
        <v>6</v>
      </c>
      <c r="DG787" t="s">
        <v>6</v>
      </c>
      <c r="DH787" t="s">
        <v>6</v>
      </c>
      <c r="DI787" t="s">
        <v>6</v>
      </c>
      <c r="DJ787" t="s">
        <v>6</v>
      </c>
      <c r="DK787" t="s">
        <v>6</v>
      </c>
      <c r="DL787" t="s">
        <v>6</v>
      </c>
      <c r="DM787" t="s">
        <v>6</v>
      </c>
      <c r="DN787">
        <v>0</v>
      </c>
      <c r="DO787">
        <v>0</v>
      </c>
      <c r="DP787">
        <v>1</v>
      </c>
      <c r="DQ787">
        <v>1</v>
      </c>
      <c r="DU787">
        <v>1013</v>
      </c>
      <c r="DV787" t="s">
        <v>36</v>
      </c>
      <c r="DW787" t="s">
        <v>36</v>
      </c>
      <c r="DX787">
        <v>1</v>
      </c>
      <c r="DZ787" t="s">
        <v>6</v>
      </c>
      <c r="EA787" t="s">
        <v>6</v>
      </c>
      <c r="EB787" t="s">
        <v>6</v>
      </c>
      <c r="EC787" t="s">
        <v>6</v>
      </c>
      <c r="EE787">
        <v>66696254</v>
      </c>
      <c r="EF787">
        <v>92</v>
      </c>
      <c r="EG787" t="s">
        <v>37</v>
      </c>
      <c r="EH787">
        <v>0</v>
      </c>
      <c r="EI787" t="s">
        <v>6</v>
      </c>
      <c r="EJ787">
        <v>3</v>
      </c>
      <c r="EK787">
        <v>902</v>
      </c>
      <c r="EL787" t="s">
        <v>37</v>
      </c>
      <c r="EM787" t="s">
        <v>38</v>
      </c>
      <c r="EO787" t="s">
        <v>6</v>
      </c>
      <c r="EQ787">
        <v>1048576</v>
      </c>
      <c r="ER787">
        <v>1304.22</v>
      </c>
      <c r="ES787">
        <v>1304.22</v>
      </c>
      <c r="ET787">
        <v>0</v>
      </c>
      <c r="EU787">
        <v>0</v>
      </c>
      <c r="EV787">
        <v>0</v>
      </c>
      <c r="EW787">
        <v>0</v>
      </c>
      <c r="EX787">
        <v>0</v>
      </c>
      <c r="EZ787">
        <v>5</v>
      </c>
      <c r="FC787">
        <v>0</v>
      </c>
      <c r="FD787">
        <v>18</v>
      </c>
      <c r="FF787">
        <v>1250</v>
      </c>
      <c r="FQ787">
        <v>0</v>
      </c>
      <c r="FR787">
        <f>P787</f>
        <v>2608.44</v>
      </c>
      <c r="FS787">
        <v>0</v>
      </c>
      <c r="FX787">
        <v>0</v>
      </c>
      <c r="FY787">
        <v>0</v>
      </c>
      <c r="GA787" t="s">
        <v>39</v>
      </c>
      <c r="GD787">
        <v>1</v>
      </c>
      <c r="GF787">
        <v>-2042688754</v>
      </c>
      <c r="GG787">
        <v>2</v>
      </c>
      <c r="GH787">
        <v>3</v>
      </c>
      <c r="GI787">
        <v>4</v>
      </c>
      <c r="GJ787">
        <v>0</v>
      </c>
      <c r="GK787">
        <v>0</v>
      </c>
      <c r="GL787">
        <f t="shared" si="657"/>
        <v>0</v>
      </c>
      <c r="GM787">
        <f t="shared" si="658"/>
        <v>2608.44</v>
      </c>
      <c r="GN787">
        <f t="shared" si="659"/>
        <v>0</v>
      </c>
      <c r="GO787">
        <f t="shared" si="660"/>
        <v>0</v>
      </c>
      <c r="GP787">
        <f t="shared" si="661"/>
        <v>0</v>
      </c>
      <c r="GR787">
        <v>1</v>
      </c>
      <c r="GS787">
        <v>1</v>
      </c>
      <c r="GT787">
        <v>0</v>
      </c>
      <c r="GU787" t="s">
        <v>6</v>
      </c>
      <c r="GV787">
        <f t="shared" si="662"/>
        <v>0</v>
      </c>
      <c r="GW787">
        <v>1</v>
      </c>
      <c r="GX787">
        <f t="shared" si="663"/>
        <v>0</v>
      </c>
      <c r="HA787">
        <v>0</v>
      </c>
      <c r="HB787">
        <v>0</v>
      </c>
      <c r="HC787">
        <f t="shared" si="664"/>
        <v>0</v>
      </c>
      <c r="HE787" t="s">
        <v>40</v>
      </c>
      <c r="HF787" t="s">
        <v>41</v>
      </c>
      <c r="HH787">
        <f>ROUND(AC787*I787,2)</f>
        <v>2608.44</v>
      </c>
      <c r="HM787" t="s">
        <v>6</v>
      </c>
      <c r="HN787" t="s">
        <v>6</v>
      </c>
      <c r="HO787" t="s">
        <v>6</v>
      </c>
      <c r="HP787" t="s">
        <v>6</v>
      </c>
      <c r="HQ787" t="s">
        <v>6</v>
      </c>
      <c r="HS787">
        <v>0</v>
      </c>
      <c r="IK787">
        <v>0</v>
      </c>
    </row>
    <row r="788" spans="1:245" x14ac:dyDescent="0.2">
      <c r="A788">
        <v>17</v>
      </c>
      <c r="B788">
        <v>1</v>
      </c>
      <c r="C788">
        <f>ROW(SmtRes!A1078)</f>
        <v>1078</v>
      </c>
      <c r="D788">
        <f>ROW(EtalonRes!A1224)</f>
        <v>1224</v>
      </c>
      <c r="E788" t="s">
        <v>535</v>
      </c>
      <c r="F788" t="s">
        <v>43</v>
      </c>
      <c r="G788" t="s">
        <v>44</v>
      </c>
      <c r="H788" t="s">
        <v>22</v>
      </c>
      <c r="I788">
        <v>20</v>
      </c>
      <c r="J788">
        <v>0</v>
      </c>
      <c r="K788">
        <v>20</v>
      </c>
      <c r="O788">
        <f t="shared" si="635"/>
        <v>17649.59</v>
      </c>
      <c r="P788">
        <f t="shared" si="636"/>
        <v>8120.51</v>
      </c>
      <c r="Q788">
        <f t="shared" si="637"/>
        <v>487.32</v>
      </c>
      <c r="R788">
        <f t="shared" si="638"/>
        <v>116.61</v>
      </c>
      <c r="S788">
        <f t="shared" si="639"/>
        <v>9041.76</v>
      </c>
      <c r="T788">
        <f t="shared" si="640"/>
        <v>0</v>
      </c>
      <c r="U788">
        <f t="shared" si="641"/>
        <v>22.47</v>
      </c>
      <c r="V788">
        <f t="shared" si="642"/>
        <v>0.21</v>
      </c>
      <c r="W788">
        <f t="shared" si="643"/>
        <v>0</v>
      </c>
      <c r="X788">
        <f t="shared" si="644"/>
        <v>11081.63</v>
      </c>
      <c r="Y788">
        <f t="shared" si="645"/>
        <v>6594.03</v>
      </c>
      <c r="AA788">
        <v>92843885</v>
      </c>
      <c r="AB788">
        <f t="shared" si="646"/>
        <v>52.56</v>
      </c>
      <c r="AC788">
        <f t="shared" si="647"/>
        <v>40.93</v>
      </c>
      <c r="AD788">
        <f>ROUND(((((ET788*ROUND(1.05,7)))-((EU788*ROUND(1.05,7))))+AE788),2)</f>
        <v>1.55</v>
      </c>
      <c r="AE788">
        <f>ROUND(((EU788*ROUND(1.05,7))),2)</f>
        <v>0.13</v>
      </c>
      <c r="AF788">
        <f>ROUND(((EV788*ROUND(1.05,7))),2)</f>
        <v>10.08</v>
      </c>
      <c r="AG788">
        <f t="shared" si="648"/>
        <v>0</v>
      </c>
      <c r="AH788">
        <f>((EW788*ROUND(1.05,7)))</f>
        <v>1.1235000000000002</v>
      </c>
      <c r="AI788">
        <f>((EX788*ROUND(1.05,7)))</f>
        <v>1.0500000000000001E-2</v>
      </c>
      <c r="AJ788">
        <f t="shared" si="649"/>
        <v>0</v>
      </c>
      <c r="AK788">
        <v>52</v>
      </c>
      <c r="AL788">
        <v>40.93</v>
      </c>
      <c r="AM788">
        <v>1.47</v>
      </c>
      <c r="AN788">
        <v>0.12</v>
      </c>
      <c r="AO788">
        <v>9.6</v>
      </c>
      <c r="AP788">
        <v>0</v>
      </c>
      <c r="AQ788">
        <v>1.07</v>
      </c>
      <c r="AR788">
        <v>0.01</v>
      </c>
      <c r="AS788">
        <v>0</v>
      </c>
      <c r="AT788">
        <v>121</v>
      </c>
      <c r="AU788">
        <v>72</v>
      </c>
      <c r="AV788">
        <v>1</v>
      </c>
      <c r="AW788">
        <v>1</v>
      </c>
      <c r="AZ788">
        <v>1</v>
      </c>
      <c r="BA788">
        <v>44.85</v>
      </c>
      <c r="BB788">
        <v>15.72</v>
      </c>
      <c r="BC788">
        <v>9.92</v>
      </c>
      <c r="BD788" t="s">
        <v>6</v>
      </c>
      <c r="BE788" t="s">
        <v>6</v>
      </c>
      <c r="BF788" t="s">
        <v>6</v>
      </c>
      <c r="BG788" t="s">
        <v>6</v>
      </c>
      <c r="BH788">
        <v>0</v>
      </c>
      <c r="BI788">
        <v>1</v>
      </c>
      <c r="BJ788" t="s">
        <v>45</v>
      </c>
      <c r="BM788">
        <v>20001</v>
      </c>
      <c r="BN788">
        <v>0</v>
      </c>
      <c r="BO788" t="s">
        <v>6</v>
      </c>
      <c r="BP788">
        <v>0</v>
      </c>
      <c r="BQ788">
        <v>22</v>
      </c>
      <c r="BR788">
        <v>0</v>
      </c>
      <c r="BS788">
        <v>44.85</v>
      </c>
      <c r="BT788">
        <v>1</v>
      </c>
      <c r="BU788">
        <v>1</v>
      </c>
      <c r="BV788">
        <v>1</v>
      </c>
      <c r="BW788">
        <v>1</v>
      </c>
      <c r="BX788">
        <v>1</v>
      </c>
      <c r="BY788" t="s">
        <v>6</v>
      </c>
      <c r="BZ788">
        <v>121</v>
      </c>
      <c r="CA788">
        <v>72</v>
      </c>
      <c r="CB788" t="s">
        <v>6</v>
      </c>
      <c r="CE788">
        <v>0</v>
      </c>
      <c r="CF788">
        <v>0</v>
      </c>
      <c r="CG788">
        <v>0</v>
      </c>
      <c r="CM788">
        <v>0</v>
      </c>
      <c r="CN788" t="s">
        <v>24</v>
      </c>
      <c r="CO788">
        <v>0</v>
      </c>
      <c r="CP788">
        <f t="shared" si="650"/>
        <v>17649.59</v>
      </c>
      <c r="CQ788">
        <f>AC788*BC788</f>
        <v>406.0256</v>
      </c>
      <c r="CR788">
        <f>AD788*BB788</f>
        <v>24.366000000000003</v>
      </c>
      <c r="CS788">
        <f t="shared" si="651"/>
        <v>5.8305000000000007</v>
      </c>
      <c r="CT788">
        <f t="shared" si="652"/>
        <v>452.08800000000002</v>
      </c>
      <c r="CU788">
        <f t="shared" si="653"/>
        <v>0</v>
      </c>
      <c r="CV788">
        <f t="shared" si="654"/>
        <v>1.1235000000000002</v>
      </c>
      <c r="CW788">
        <f t="shared" si="655"/>
        <v>1.0500000000000001E-2</v>
      </c>
      <c r="CX788">
        <f t="shared" si="656"/>
        <v>0</v>
      </c>
      <c r="CY788">
        <f t="shared" ref="CY788:CY815" si="665">(((S788+R788)*AT788)/100)</f>
        <v>11081.627700000001</v>
      </c>
      <c r="CZ788">
        <f t="shared" ref="CZ788:CZ815" si="666">(((S788+R788)*AU788)/100)</f>
        <v>6594.0263999999997</v>
      </c>
      <c r="DC788" t="s">
        <v>6</v>
      </c>
      <c r="DD788" t="s">
        <v>6</v>
      </c>
      <c r="DE788" t="s">
        <v>25</v>
      </c>
      <c r="DF788" t="s">
        <v>25</v>
      </c>
      <c r="DG788" t="s">
        <v>25</v>
      </c>
      <c r="DH788" t="s">
        <v>6</v>
      </c>
      <c r="DI788" t="s">
        <v>25</v>
      </c>
      <c r="DJ788" t="s">
        <v>25</v>
      </c>
      <c r="DK788" t="s">
        <v>6</v>
      </c>
      <c r="DL788" t="s">
        <v>6</v>
      </c>
      <c r="DM788" t="s">
        <v>6</v>
      </c>
      <c r="DN788">
        <v>0</v>
      </c>
      <c r="DO788">
        <v>0</v>
      </c>
      <c r="DP788">
        <v>1</v>
      </c>
      <c r="DQ788">
        <v>1</v>
      </c>
      <c r="DU788">
        <v>1013</v>
      </c>
      <c r="DV788" t="s">
        <v>22</v>
      </c>
      <c r="DW788" t="s">
        <v>22</v>
      </c>
      <c r="DX788">
        <v>1</v>
      </c>
      <c r="DZ788" t="s">
        <v>6</v>
      </c>
      <c r="EA788" t="s">
        <v>6</v>
      </c>
      <c r="EB788" t="s">
        <v>6</v>
      </c>
      <c r="EC788" t="s">
        <v>6</v>
      </c>
      <c r="EE788">
        <v>66696438</v>
      </c>
      <c r="EF788">
        <v>22</v>
      </c>
      <c r="EG788" t="s">
        <v>26</v>
      </c>
      <c r="EH788">
        <v>16</v>
      </c>
      <c r="EI788" t="s">
        <v>27</v>
      </c>
      <c r="EJ788">
        <v>1</v>
      </c>
      <c r="EK788">
        <v>20001</v>
      </c>
      <c r="EL788" t="s">
        <v>28</v>
      </c>
      <c r="EM788" t="s">
        <v>29</v>
      </c>
      <c r="EO788" t="s">
        <v>30</v>
      </c>
      <c r="EQ788">
        <v>0</v>
      </c>
      <c r="ER788">
        <v>52</v>
      </c>
      <c r="ES788">
        <v>40.93</v>
      </c>
      <c r="ET788">
        <v>1.47</v>
      </c>
      <c r="EU788">
        <v>0.12</v>
      </c>
      <c r="EV788">
        <v>9.6</v>
      </c>
      <c r="EW788">
        <v>1.07</v>
      </c>
      <c r="EX788">
        <v>0.01</v>
      </c>
      <c r="EY788">
        <v>0</v>
      </c>
      <c r="FQ788">
        <v>0</v>
      </c>
      <c r="FR788">
        <v>0</v>
      </c>
      <c r="FS788">
        <v>0</v>
      </c>
      <c r="FX788">
        <v>121</v>
      </c>
      <c r="FY788">
        <v>72</v>
      </c>
      <c r="GA788" t="s">
        <v>6</v>
      </c>
      <c r="GD788">
        <v>1</v>
      </c>
      <c r="GF788">
        <v>-476731723</v>
      </c>
      <c r="GG788">
        <v>2</v>
      </c>
      <c r="GH788">
        <v>1</v>
      </c>
      <c r="GI788">
        <v>4</v>
      </c>
      <c r="GJ788">
        <v>0</v>
      </c>
      <c r="GK788">
        <v>0</v>
      </c>
      <c r="GL788">
        <f t="shared" si="657"/>
        <v>0</v>
      </c>
      <c r="GM788">
        <f t="shared" si="658"/>
        <v>35325.25</v>
      </c>
      <c r="GN788">
        <f t="shared" si="659"/>
        <v>35325.25</v>
      </c>
      <c r="GO788">
        <f t="shared" si="660"/>
        <v>0</v>
      </c>
      <c r="GP788">
        <f t="shared" si="661"/>
        <v>0</v>
      </c>
      <c r="GR788">
        <v>0</v>
      </c>
      <c r="GS788">
        <v>3</v>
      </c>
      <c r="GT788">
        <v>0</v>
      </c>
      <c r="GU788" t="s">
        <v>6</v>
      </c>
      <c r="GV788">
        <f t="shared" si="662"/>
        <v>0</v>
      </c>
      <c r="GW788">
        <v>1</v>
      </c>
      <c r="GX788">
        <f t="shared" si="663"/>
        <v>0</v>
      </c>
      <c r="HA788">
        <v>0</v>
      </c>
      <c r="HB788">
        <v>0</v>
      </c>
      <c r="HC788">
        <f t="shared" si="664"/>
        <v>0</v>
      </c>
      <c r="HE788" t="s">
        <v>6</v>
      </c>
      <c r="HF788" t="s">
        <v>6</v>
      </c>
      <c r="HM788" t="s">
        <v>6</v>
      </c>
      <c r="HN788" t="s">
        <v>31</v>
      </c>
      <c r="HO788" t="s">
        <v>32</v>
      </c>
      <c r="HP788" t="s">
        <v>27</v>
      </c>
      <c r="HQ788" t="s">
        <v>27</v>
      </c>
      <c r="HS788">
        <v>0</v>
      </c>
      <c r="IK788">
        <v>0</v>
      </c>
    </row>
    <row r="789" spans="1:245" x14ac:dyDescent="0.2">
      <c r="A789">
        <v>18</v>
      </c>
      <c r="B789">
        <v>1</v>
      </c>
      <c r="C789">
        <v>1073</v>
      </c>
      <c r="E789" t="s">
        <v>536</v>
      </c>
      <c r="F789" t="s">
        <v>47</v>
      </c>
      <c r="G789" t="s">
        <v>48</v>
      </c>
      <c r="H789" t="str">
        <f>'1.Ведомость'!C401</f>
        <v>РУБ</v>
      </c>
      <c r="I789">
        <f>I788*J789</f>
        <v>2</v>
      </c>
      <c r="J789">
        <v>0.1</v>
      </c>
      <c r="K789">
        <v>0.1</v>
      </c>
      <c r="O789">
        <f t="shared" si="635"/>
        <v>19.84</v>
      </c>
      <c r="P789">
        <f t="shared" si="636"/>
        <v>19.84</v>
      </c>
      <c r="Q789">
        <f t="shared" si="637"/>
        <v>0</v>
      </c>
      <c r="R789">
        <f t="shared" si="638"/>
        <v>0</v>
      </c>
      <c r="S789">
        <f t="shared" si="639"/>
        <v>0</v>
      </c>
      <c r="T789">
        <f t="shared" si="640"/>
        <v>0</v>
      </c>
      <c r="U789">
        <f t="shared" si="641"/>
        <v>0</v>
      </c>
      <c r="V789">
        <f t="shared" si="642"/>
        <v>0</v>
      </c>
      <c r="W789">
        <f t="shared" si="643"/>
        <v>0</v>
      </c>
      <c r="X789">
        <f t="shared" si="644"/>
        <v>0</v>
      </c>
      <c r="Y789">
        <f t="shared" si="645"/>
        <v>0</v>
      </c>
      <c r="AA789">
        <v>92843885</v>
      </c>
      <c r="AB789">
        <f t="shared" si="646"/>
        <v>1</v>
      </c>
      <c r="AC789">
        <f t="shared" si="647"/>
        <v>1</v>
      </c>
      <c r="AD789">
        <f>ROUND((((ET789)-(EU789))+AE789),2)</f>
        <v>0</v>
      </c>
      <c r="AE789">
        <f t="shared" ref="AE789:AF791" si="667">ROUND((EU789),2)</f>
        <v>0</v>
      </c>
      <c r="AF789">
        <f t="shared" si="667"/>
        <v>0</v>
      </c>
      <c r="AG789">
        <f t="shared" si="648"/>
        <v>0</v>
      </c>
      <c r="AH789">
        <f t="shared" ref="AH789:AI791" si="668">(EW789)</f>
        <v>0</v>
      </c>
      <c r="AI789">
        <f t="shared" si="668"/>
        <v>0</v>
      </c>
      <c r="AJ789">
        <f t="shared" si="649"/>
        <v>0</v>
      </c>
      <c r="AK789">
        <v>1</v>
      </c>
      <c r="AL789">
        <v>1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1</v>
      </c>
      <c r="AW789">
        <v>1</v>
      </c>
      <c r="AZ789">
        <v>1</v>
      </c>
      <c r="BA789">
        <v>1</v>
      </c>
      <c r="BB789">
        <v>1</v>
      </c>
      <c r="BC789">
        <v>9.92</v>
      </c>
      <c r="BD789" t="s">
        <v>6</v>
      </c>
      <c r="BE789" t="s">
        <v>6</v>
      </c>
      <c r="BF789" t="s">
        <v>6</v>
      </c>
      <c r="BG789" t="s">
        <v>6</v>
      </c>
      <c r="BH789">
        <v>3</v>
      </c>
      <c r="BI789">
        <v>1</v>
      </c>
      <c r="BJ789" t="s">
        <v>50</v>
      </c>
      <c r="BM789">
        <v>500001</v>
      </c>
      <c r="BN789">
        <v>0</v>
      </c>
      <c r="BO789" t="s">
        <v>6</v>
      </c>
      <c r="BP789">
        <v>0</v>
      </c>
      <c r="BQ789">
        <v>8</v>
      </c>
      <c r="BR789">
        <v>0</v>
      </c>
      <c r="BS789">
        <v>1</v>
      </c>
      <c r="BT789">
        <v>1</v>
      </c>
      <c r="BU789">
        <v>1</v>
      </c>
      <c r="BV789">
        <v>1</v>
      </c>
      <c r="BW789">
        <v>1</v>
      </c>
      <c r="BX789">
        <v>1</v>
      </c>
      <c r="BY789" t="s">
        <v>6</v>
      </c>
      <c r="BZ789">
        <v>0</v>
      </c>
      <c r="CA789">
        <v>0</v>
      </c>
      <c r="CB789" t="s">
        <v>6</v>
      </c>
      <c r="CE789">
        <v>0</v>
      </c>
      <c r="CF789">
        <v>0</v>
      </c>
      <c r="CG789">
        <v>0</v>
      </c>
      <c r="CM789">
        <v>0</v>
      </c>
      <c r="CN789" t="s">
        <v>6</v>
      </c>
      <c r="CO789">
        <v>0</v>
      </c>
      <c r="CP789">
        <f t="shared" si="650"/>
        <v>19.84</v>
      </c>
      <c r="CQ789">
        <f>AC789*BC789</f>
        <v>9.92</v>
      </c>
      <c r="CR789">
        <f>AD789*BB789</f>
        <v>0</v>
      </c>
      <c r="CS789">
        <f t="shared" si="651"/>
        <v>0</v>
      </c>
      <c r="CT789">
        <f t="shared" si="652"/>
        <v>0</v>
      </c>
      <c r="CU789">
        <f t="shared" si="653"/>
        <v>0</v>
      </c>
      <c r="CV789">
        <f t="shared" si="654"/>
        <v>0</v>
      </c>
      <c r="CW789">
        <f t="shared" si="655"/>
        <v>0</v>
      </c>
      <c r="CX789">
        <f t="shared" si="656"/>
        <v>0</v>
      </c>
      <c r="CY789">
        <f t="shared" si="665"/>
        <v>0</v>
      </c>
      <c r="CZ789">
        <f t="shared" si="666"/>
        <v>0</v>
      </c>
      <c r="DC789" t="s">
        <v>6</v>
      </c>
      <c r="DD789" t="s">
        <v>6</v>
      </c>
      <c r="DE789" t="s">
        <v>6</v>
      </c>
      <c r="DF789" t="s">
        <v>6</v>
      </c>
      <c r="DG789" t="s">
        <v>6</v>
      </c>
      <c r="DH789" t="s">
        <v>6</v>
      </c>
      <c r="DI789" t="s">
        <v>6</v>
      </c>
      <c r="DJ789" t="s">
        <v>6</v>
      </c>
      <c r="DK789" t="s">
        <v>6</v>
      </c>
      <c r="DL789" t="s">
        <v>6</v>
      </c>
      <c r="DM789" t="s">
        <v>6</v>
      </c>
      <c r="DN789">
        <v>0</v>
      </c>
      <c r="DO789">
        <v>0</v>
      </c>
      <c r="DP789">
        <v>1</v>
      </c>
      <c r="DQ789">
        <v>1</v>
      </c>
      <c r="DU789">
        <v>1013</v>
      </c>
      <c r="DV789" t="s">
        <v>49</v>
      </c>
      <c r="DW789" t="s">
        <v>49</v>
      </c>
      <c r="DX789">
        <v>1</v>
      </c>
      <c r="DZ789" t="s">
        <v>6</v>
      </c>
      <c r="EA789" t="s">
        <v>6</v>
      </c>
      <c r="EB789" t="s">
        <v>6</v>
      </c>
      <c r="EC789" t="s">
        <v>6</v>
      </c>
      <c r="EE789">
        <v>66696658</v>
      </c>
      <c r="EF789">
        <v>8</v>
      </c>
      <c r="EG789" t="s">
        <v>51</v>
      </c>
      <c r="EH789">
        <v>0</v>
      </c>
      <c r="EI789" t="s">
        <v>6</v>
      </c>
      <c r="EJ789">
        <v>1</v>
      </c>
      <c r="EK789">
        <v>500001</v>
      </c>
      <c r="EL789" t="s">
        <v>52</v>
      </c>
      <c r="EM789" t="s">
        <v>53</v>
      </c>
      <c r="EO789" t="s">
        <v>6</v>
      </c>
      <c r="EQ789">
        <v>0</v>
      </c>
      <c r="ER789">
        <v>1</v>
      </c>
      <c r="ES789">
        <v>1</v>
      </c>
      <c r="ET789">
        <v>0</v>
      </c>
      <c r="EU789">
        <v>0</v>
      </c>
      <c r="EV789">
        <v>0</v>
      </c>
      <c r="EW789">
        <v>0</v>
      </c>
      <c r="EX789">
        <v>0</v>
      </c>
      <c r="FQ789">
        <v>0</v>
      </c>
      <c r="FR789">
        <v>0</v>
      </c>
      <c r="FS789">
        <v>0</v>
      </c>
      <c r="FX789">
        <v>0</v>
      </c>
      <c r="FY789">
        <v>0</v>
      </c>
      <c r="GA789" t="s">
        <v>6</v>
      </c>
      <c r="GD789">
        <v>1</v>
      </c>
      <c r="GF789">
        <v>-1743999360</v>
      </c>
      <c r="GG789">
        <v>2</v>
      </c>
      <c r="GH789">
        <v>1</v>
      </c>
      <c r="GI789">
        <v>4</v>
      </c>
      <c r="GJ789">
        <v>0</v>
      </c>
      <c r="GK789">
        <v>0</v>
      </c>
      <c r="GL789">
        <f t="shared" si="657"/>
        <v>0</v>
      </c>
      <c r="GM789">
        <f t="shared" si="658"/>
        <v>19.84</v>
      </c>
      <c r="GN789">
        <f t="shared" si="659"/>
        <v>19.84</v>
      </c>
      <c r="GO789">
        <f t="shared" si="660"/>
        <v>0</v>
      </c>
      <c r="GP789">
        <f t="shared" si="661"/>
        <v>0</v>
      </c>
      <c r="GR789">
        <v>0</v>
      </c>
      <c r="GS789">
        <v>3</v>
      </c>
      <c r="GT789">
        <v>0</v>
      </c>
      <c r="GU789" t="s">
        <v>6</v>
      </c>
      <c r="GV789">
        <f t="shared" si="662"/>
        <v>0</v>
      </c>
      <c r="GW789">
        <v>1</v>
      </c>
      <c r="GX789">
        <f t="shared" si="663"/>
        <v>0</v>
      </c>
      <c r="HA789">
        <v>0</v>
      </c>
      <c r="HB789">
        <v>0</v>
      </c>
      <c r="HC789">
        <f t="shared" si="664"/>
        <v>0</v>
      </c>
      <c r="HE789" t="s">
        <v>6</v>
      </c>
      <c r="HF789" t="s">
        <v>6</v>
      </c>
      <c r="HM789" t="s">
        <v>6</v>
      </c>
      <c r="HN789" t="s">
        <v>6</v>
      </c>
      <c r="HO789" t="s">
        <v>6</v>
      </c>
      <c r="HP789" t="s">
        <v>6</v>
      </c>
      <c r="HQ789" t="s">
        <v>6</v>
      </c>
      <c r="HS789">
        <v>0</v>
      </c>
      <c r="IK789">
        <v>0</v>
      </c>
    </row>
    <row r="790" spans="1:245" x14ac:dyDescent="0.2">
      <c r="A790">
        <v>18</v>
      </c>
      <c r="B790">
        <v>1</v>
      </c>
      <c r="C790">
        <v>1077</v>
      </c>
      <c r="E790" t="s">
        <v>537</v>
      </c>
      <c r="F790" t="s">
        <v>55</v>
      </c>
      <c r="G790" t="s">
        <v>56</v>
      </c>
      <c r="H790" t="str">
        <f>'1.Ведомость'!C402</f>
        <v>м2</v>
      </c>
      <c r="I790">
        <f>I788*J790</f>
        <v>-0.8</v>
      </c>
      <c r="J790">
        <v>-0.04</v>
      </c>
      <c r="K790">
        <v>-0.04</v>
      </c>
      <c r="O790">
        <f t="shared" si="635"/>
        <v>-7348.74</v>
      </c>
      <c r="P790">
        <f t="shared" si="636"/>
        <v>-7348.74</v>
      </c>
      <c r="Q790">
        <f t="shared" si="637"/>
        <v>0</v>
      </c>
      <c r="R790">
        <f t="shared" si="638"/>
        <v>0</v>
      </c>
      <c r="S790">
        <f t="shared" si="639"/>
        <v>0</v>
      </c>
      <c r="T790">
        <f t="shared" si="640"/>
        <v>0</v>
      </c>
      <c r="U790">
        <f t="shared" si="641"/>
        <v>0</v>
      </c>
      <c r="V790">
        <f t="shared" si="642"/>
        <v>0</v>
      </c>
      <c r="W790">
        <f t="shared" si="643"/>
        <v>0</v>
      </c>
      <c r="X790">
        <f t="shared" si="644"/>
        <v>0</v>
      </c>
      <c r="Y790">
        <f t="shared" si="645"/>
        <v>0</v>
      </c>
      <c r="AA790">
        <v>92843885</v>
      </c>
      <c r="AB790">
        <f t="shared" si="646"/>
        <v>926</v>
      </c>
      <c r="AC790">
        <f t="shared" si="647"/>
        <v>926</v>
      </c>
      <c r="AD790">
        <f>ROUND((((ET790)-(EU790))+AE790),2)</f>
        <v>0</v>
      </c>
      <c r="AE790">
        <f t="shared" si="667"/>
        <v>0</v>
      </c>
      <c r="AF790">
        <f t="shared" si="667"/>
        <v>0</v>
      </c>
      <c r="AG790">
        <f t="shared" si="648"/>
        <v>0</v>
      </c>
      <c r="AH790">
        <f t="shared" si="668"/>
        <v>0</v>
      </c>
      <c r="AI790">
        <f t="shared" si="668"/>
        <v>0</v>
      </c>
      <c r="AJ790">
        <f t="shared" si="649"/>
        <v>0</v>
      </c>
      <c r="AK790">
        <v>926</v>
      </c>
      <c r="AL790">
        <v>926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1</v>
      </c>
      <c r="AW790">
        <v>1</v>
      </c>
      <c r="AZ790">
        <v>1</v>
      </c>
      <c r="BA790">
        <v>1</v>
      </c>
      <c r="BB790">
        <v>1</v>
      </c>
      <c r="BC790">
        <v>9.92</v>
      </c>
      <c r="BD790" t="s">
        <v>6</v>
      </c>
      <c r="BE790" t="s">
        <v>6</v>
      </c>
      <c r="BF790" t="s">
        <v>6</v>
      </c>
      <c r="BG790" t="s">
        <v>6</v>
      </c>
      <c r="BH790">
        <v>3</v>
      </c>
      <c r="BI790">
        <v>1</v>
      </c>
      <c r="BJ790" t="s">
        <v>58</v>
      </c>
      <c r="BM790">
        <v>500001</v>
      </c>
      <c r="BN790">
        <v>0</v>
      </c>
      <c r="BO790" t="s">
        <v>6</v>
      </c>
      <c r="BP790">
        <v>0</v>
      </c>
      <c r="BQ790">
        <v>8</v>
      </c>
      <c r="BR790">
        <v>1</v>
      </c>
      <c r="BS790">
        <v>1</v>
      </c>
      <c r="BT790">
        <v>1</v>
      </c>
      <c r="BU790">
        <v>1</v>
      </c>
      <c r="BV790">
        <v>1</v>
      </c>
      <c r="BW790">
        <v>1</v>
      </c>
      <c r="BX790">
        <v>1</v>
      </c>
      <c r="BY790" t="s">
        <v>6</v>
      </c>
      <c r="BZ790">
        <v>0</v>
      </c>
      <c r="CA790">
        <v>0</v>
      </c>
      <c r="CB790" t="s">
        <v>6</v>
      </c>
      <c r="CE790">
        <v>0</v>
      </c>
      <c r="CF790">
        <v>0</v>
      </c>
      <c r="CG790">
        <v>0</v>
      </c>
      <c r="CM790">
        <v>0</v>
      </c>
      <c r="CN790" t="s">
        <v>6</v>
      </c>
      <c r="CO790">
        <v>0</v>
      </c>
      <c r="CP790">
        <f t="shared" si="650"/>
        <v>-7348.74</v>
      </c>
      <c r="CQ790">
        <f>AC790*BC790</f>
        <v>9185.92</v>
      </c>
      <c r="CR790">
        <f>AD790*BB790</f>
        <v>0</v>
      </c>
      <c r="CS790">
        <f t="shared" si="651"/>
        <v>0</v>
      </c>
      <c r="CT790">
        <f t="shared" si="652"/>
        <v>0</v>
      </c>
      <c r="CU790">
        <f t="shared" si="653"/>
        <v>0</v>
      </c>
      <c r="CV790">
        <f t="shared" si="654"/>
        <v>0</v>
      </c>
      <c r="CW790">
        <f t="shared" si="655"/>
        <v>0</v>
      </c>
      <c r="CX790">
        <f t="shared" si="656"/>
        <v>0</v>
      </c>
      <c r="CY790">
        <f t="shared" si="665"/>
        <v>0</v>
      </c>
      <c r="CZ790">
        <f t="shared" si="666"/>
        <v>0</v>
      </c>
      <c r="DC790" t="s">
        <v>6</v>
      </c>
      <c r="DD790" t="s">
        <v>6</v>
      </c>
      <c r="DE790" t="s">
        <v>6</v>
      </c>
      <c r="DF790" t="s">
        <v>6</v>
      </c>
      <c r="DG790" t="s">
        <v>6</v>
      </c>
      <c r="DH790" t="s">
        <v>6</v>
      </c>
      <c r="DI790" t="s">
        <v>6</v>
      </c>
      <c r="DJ790" t="s">
        <v>6</v>
      </c>
      <c r="DK790" t="s">
        <v>6</v>
      </c>
      <c r="DL790" t="s">
        <v>6</v>
      </c>
      <c r="DM790" t="s">
        <v>6</v>
      </c>
      <c r="DN790">
        <v>0</v>
      </c>
      <c r="DO790">
        <v>0</v>
      </c>
      <c r="DP790">
        <v>1</v>
      </c>
      <c r="DQ790">
        <v>1</v>
      </c>
      <c r="DU790">
        <v>1005</v>
      </c>
      <c r="DV790" t="s">
        <v>57</v>
      </c>
      <c r="DW790" t="s">
        <v>57</v>
      </c>
      <c r="DX790">
        <v>1</v>
      </c>
      <c r="DZ790" t="s">
        <v>6</v>
      </c>
      <c r="EA790" t="s">
        <v>6</v>
      </c>
      <c r="EB790" t="s">
        <v>6</v>
      </c>
      <c r="EC790" t="s">
        <v>6</v>
      </c>
      <c r="EE790">
        <v>66696658</v>
      </c>
      <c r="EF790">
        <v>8</v>
      </c>
      <c r="EG790" t="s">
        <v>51</v>
      </c>
      <c r="EH790">
        <v>0</v>
      </c>
      <c r="EI790" t="s">
        <v>6</v>
      </c>
      <c r="EJ790">
        <v>1</v>
      </c>
      <c r="EK790">
        <v>500001</v>
      </c>
      <c r="EL790" t="s">
        <v>52</v>
      </c>
      <c r="EM790" t="s">
        <v>53</v>
      </c>
      <c r="EO790" t="s">
        <v>6</v>
      </c>
      <c r="EQ790">
        <v>32768</v>
      </c>
      <c r="ER790">
        <v>926</v>
      </c>
      <c r="ES790">
        <v>926</v>
      </c>
      <c r="ET790">
        <v>0</v>
      </c>
      <c r="EU790">
        <v>0</v>
      </c>
      <c r="EV790">
        <v>0</v>
      </c>
      <c r="EW790">
        <v>0</v>
      </c>
      <c r="EX790">
        <v>0</v>
      </c>
      <c r="FQ790">
        <v>0</v>
      </c>
      <c r="FR790">
        <v>0</v>
      </c>
      <c r="FS790">
        <v>0</v>
      </c>
      <c r="FX790">
        <v>0</v>
      </c>
      <c r="FY790">
        <v>0</v>
      </c>
      <c r="GA790" t="s">
        <v>6</v>
      </c>
      <c r="GD790">
        <v>1</v>
      </c>
      <c r="GF790">
        <v>-1896968330</v>
      </c>
      <c r="GG790">
        <v>2</v>
      </c>
      <c r="GH790">
        <v>1</v>
      </c>
      <c r="GI790">
        <v>4</v>
      </c>
      <c r="GJ790">
        <v>0</v>
      </c>
      <c r="GK790">
        <v>0</v>
      </c>
      <c r="GL790">
        <f t="shared" si="657"/>
        <v>0</v>
      </c>
      <c r="GM790">
        <f t="shared" si="658"/>
        <v>-7348.74</v>
      </c>
      <c r="GN790">
        <f t="shared" si="659"/>
        <v>-7348.74</v>
      </c>
      <c r="GO790">
        <f t="shared" si="660"/>
        <v>0</v>
      </c>
      <c r="GP790">
        <f t="shared" si="661"/>
        <v>0</v>
      </c>
      <c r="GR790">
        <v>0</v>
      </c>
      <c r="GS790">
        <v>3</v>
      </c>
      <c r="GT790">
        <v>0</v>
      </c>
      <c r="GU790" t="s">
        <v>6</v>
      </c>
      <c r="GV790">
        <f t="shared" si="662"/>
        <v>0</v>
      </c>
      <c r="GW790">
        <v>1</v>
      </c>
      <c r="GX790">
        <f t="shared" si="663"/>
        <v>0</v>
      </c>
      <c r="HA790">
        <v>0</v>
      </c>
      <c r="HB790">
        <v>0</v>
      </c>
      <c r="HC790">
        <f t="shared" si="664"/>
        <v>0</v>
      </c>
      <c r="HE790" t="s">
        <v>6</v>
      </c>
      <c r="HF790" t="s">
        <v>6</v>
      </c>
      <c r="HM790" t="s">
        <v>6</v>
      </c>
      <c r="HN790" t="s">
        <v>6</v>
      </c>
      <c r="HO790" t="s">
        <v>6</v>
      </c>
      <c r="HP790" t="s">
        <v>6</v>
      </c>
      <c r="HQ790" t="s">
        <v>6</v>
      </c>
      <c r="HS790">
        <v>0</v>
      </c>
      <c r="IK790">
        <v>0</v>
      </c>
    </row>
    <row r="791" spans="1:245" x14ac:dyDescent="0.2">
      <c r="A791">
        <v>18</v>
      </c>
      <c r="B791">
        <v>1</v>
      </c>
      <c r="C791">
        <v>1078</v>
      </c>
      <c r="E791" t="s">
        <v>538</v>
      </c>
      <c r="F791" t="s">
        <v>34</v>
      </c>
      <c r="G791" t="s">
        <v>281</v>
      </c>
      <c r="H791" t="str">
        <f>'1.Ведомость'!C403</f>
        <v>ШТ</v>
      </c>
      <c r="I791">
        <f>I788*J791</f>
        <v>20</v>
      </c>
      <c r="J791">
        <v>1</v>
      </c>
      <c r="K791">
        <v>1</v>
      </c>
      <c r="O791">
        <f t="shared" si="635"/>
        <v>16981.2</v>
      </c>
      <c r="P791">
        <f t="shared" si="636"/>
        <v>16981.2</v>
      </c>
      <c r="Q791">
        <f t="shared" si="637"/>
        <v>0</v>
      </c>
      <c r="R791">
        <f t="shared" si="638"/>
        <v>0</v>
      </c>
      <c r="S791">
        <f t="shared" si="639"/>
        <v>0</v>
      </c>
      <c r="T791">
        <f t="shared" si="640"/>
        <v>0</v>
      </c>
      <c r="U791">
        <f t="shared" si="641"/>
        <v>0</v>
      </c>
      <c r="V791">
        <f t="shared" si="642"/>
        <v>0</v>
      </c>
      <c r="W791">
        <f t="shared" si="643"/>
        <v>0</v>
      </c>
      <c r="X791">
        <f t="shared" si="644"/>
        <v>0</v>
      </c>
      <c r="Y791">
        <f t="shared" si="645"/>
        <v>0</v>
      </c>
      <c r="AA791">
        <v>92843885</v>
      </c>
      <c r="AB791">
        <f t="shared" si="646"/>
        <v>849.06</v>
      </c>
      <c r="AC791">
        <f t="shared" si="647"/>
        <v>849.06</v>
      </c>
      <c r="AD791">
        <f>ROUND((((ET791)-(EU791))+AE791),2)</f>
        <v>0</v>
      </c>
      <c r="AE791">
        <f t="shared" si="667"/>
        <v>0</v>
      </c>
      <c r="AF791">
        <f t="shared" si="667"/>
        <v>0</v>
      </c>
      <c r="AG791">
        <f t="shared" si="648"/>
        <v>0</v>
      </c>
      <c r="AH791">
        <f t="shared" si="668"/>
        <v>0</v>
      </c>
      <c r="AI791">
        <f t="shared" si="668"/>
        <v>0</v>
      </c>
      <c r="AJ791">
        <f t="shared" si="649"/>
        <v>0</v>
      </c>
      <c r="AK791">
        <v>849.06</v>
      </c>
      <c r="AL791">
        <v>849.06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1</v>
      </c>
      <c r="AW791">
        <v>1</v>
      </c>
      <c r="AZ791">
        <v>1</v>
      </c>
      <c r="BA791">
        <v>1</v>
      </c>
      <c r="BB791">
        <v>1</v>
      </c>
      <c r="BC791">
        <v>9.92</v>
      </c>
      <c r="BD791" t="s">
        <v>6</v>
      </c>
      <c r="BE791" t="s">
        <v>6</v>
      </c>
      <c r="BF791" t="s">
        <v>6</v>
      </c>
      <c r="BG791" t="s">
        <v>6</v>
      </c>
      <c r="BH791">
        <v>3</v>
      </c>
      <c r="BI791">
        <v>1</v>
      </c>
      <c r="BJ791" t="s">
        <v>61</v>
      </c>
      <c r="BM791">
        <v>500001</v>
      </c>
      <c r="BN791">
        <v>0</v>
      </c>
      <c r="BO791" t="s">
        <v>6</v>
      </c>
      <c r="BP791">
        <v>0</v>
      </c>
      <c r="BQ791">
        <v>8</v>
      </c>
      <c r="BR791">
        <v>0</v>
      </c>
      <c r="BS791">
        <v>1</v>
      </c>
      <c r="BT791">
        <v>1</v>
      </c>
      <c r="BU791">
        <v>1</v>
      </c>
      <c r="BV791">
        <v>1</v>
      </c>
      <c r="BW791">
        <v>1</v>
      </c>
      <c r="BX791">
        <v>1</v>
      </c>
      <c r="BY791" t="s">
        <v>6</v>
      </c>
      <c r="BZ791">
        <v>0</v>
      </c>
      <c r="CA791">
        <v>0</v>
      </c>
      <c r="CB791" t="s">
        <v>6</v>
      </c>
      <c r="CE791">
        <v>0</v>
      </c>
      <c r="CF791">
        <v>0</v>
      </c>
      <c r="CG791">
        <v>0</v>
      </c>
      <c r="CM791">
        <v>0</v>
      </c>
      <c r="CN791" t="s">
        <v>6</v>
      </c>
      <c r="CO791">
        <v>0</v>
      </c>
      <c r="CP791">
        <f t="shared" si="650"/>
        <v>16981.2</v>
      </c>
      <c r="CQ791">
        <f>AC791</f>
        <v>849.06</v>
      </c>
      <c r="CR791">
        <f>AD791</f>
        <v>0</v>
      </c>
      <c r="CS791">
        <f t="shared" si="651"/>
        <v>0</v>
      </c>
      <c r="CT791">
        <f t="shared" si="652"/>
        <v>0</v>
      </c>
      <c r="CU791">
        <f t="shared" si="653"/>
        <v>0</v>
      </c>
      <c r="CV791">
        <f t="shared" si="654"/>
        <v>0</v>
      </c>
      <c r="CW791">
        <f t="shared" si="655"/>
        <v>0</v>
      </c>
      <c r="CX791">
        <f t="shared" si="656"/>
        <v>0</v>
      </c>
      <c r="CY791">
        <f t="shared" si="665"/>
        <v>0</v>
      </c>
      <c r="CZ791">
        <f t="shared" si="666"/>
        <v>0</v>
      </c>
      <c r="DC791" t="s">
        <v>6</v>
      </c>
      <c r="DD791" t="s">
        <v>6</v>
      </c>
      <c r="DE791" t="s">
        <v>6</v>
      </c>
      <c r="DF791" t="s">
        <v>6</v>
      </c>
      <c r="DG791" t="s">
        <v>6</v>
      </c>
      <c r="DH791" t="s">
        <v>6</v>
      </c>
      <c r="DI791" t="s">
        <v>6</v>
      </c>
      <c r="DJ791" t="s">
        <v>6</v>
      </c>
      <c r="DK791" t="s">
        <v>6</v>
      </c>
      <c r="DL791" t="s">
        <v>6</v>
      </c>
      <c r="DM791" t="s">
        <v>6</v>
      </c>
      <c r="DN791">
        <v>0</v>
      </c>
      <c r="DO791">
        <v>0</v>
      </c>
      <c r="DP791">
        <v>1</v>
      </c>
      <c r="DQ791">
        <v>1</v>
      </c>
      <c r="DU791">
        <v>1013</v>
      </c>
      <c r="DV791" t="s">
        <v>22</v>
      </c>
      <c r="DW791" t="s">
        <v>22</v>
      </c>
      <c r="DX791">
        <v>1</v>
      </c>
      <c r="DZ791" t="s">
        <v>6</v>
      </c>
      <c r="EA791" t="s">
        <v>6</v>
      </c>
      <c r="EB791" t="s">
        <v>6</v>
      </c>
      <c r="EC791" t="s">
        <v>6</v>
      </c>
      <c r="EE791">
        <v>66696658</v>
      </c>
      <c r="EF791">
        <v>8</v>
      </c>
      <c r="EG791" t="s">
        <v>51</v>
      </c>
      <c r="EH791">
        <v>0</v>
      </c>
      <c r="EI791" t="s">
        <v>6</v>
      </c>
      <c r="EJ791">
        <v>1</v>
      </c>
      <c r="EK791">
        <v>500001</v>
      </c>
      <c r="EL791" t="s">
        <v>52</v>
      </c>
      <c r="EM791" t="s">
        <v>53</v>
      </c>
      <c r="EO791" t="s">
        <v>6</v>
      </c>
      <c r="EQ791">
        <v>1310720</v>
      </c>
      <c r="ER791">
        <v>849.06</v>
      </c>
      <c r="ES791">
        <v>849.06</v>
      </c>
      <c r="ET791">
        <v>0</v>
      </c>
      <c r="EU791">
        <v>0</v>
      </c>
      <c r="EV791">
        <v>0</v>
      </c>
      <c r="EW791">
        <v>0</v>
      </c>
      <c r="EX791">
        <v>0</v>
      </c>
      <c r="EZ791">
        <v>5</v>
      </c>
      <c r="FC791">
        <v>0</v>
      </c>
      <c r="FD791">
        <v>18</v>
      </c>
      <c r="FF791">
        <v>807.38</v>
      </c>
      <c r="FQ791">
        <v>0</v>
      </c>
      <c r="FR791">
        <v>0</v>
      </c>
      <c r="FS791">
        <v>0</v>
      </c>
      <c r="FX791">
        <v>0</v>
      </c>
      <c r="FY791">
        <v>0</v>
      </c>
      <c r="GA791" t="s">
        <v>282</v>
      </c>
      <c r="GD791">
        <v>1</v>
      </c>
      <c r="GF791">
        <v>-2092239008</v>
      </c>
      <c r="GG791">
        <v>2</v>
      </c>
      <c r="GH791">
        <v>3</v>
      </c>
      <c r="GI791">
        <v>4</v>
      </c>
      <c r="GJ791">
        <v>0</v>
      </c>
      <c r="GK791">
        <v>0</v>
      </c>
      <c r="GL791">
        <f t="shared" si="657"/>
        <v>0</v>
      </c>
      <c r="GM791">
        <f t="shared" si="658"/>
        <v>16981.2</v>
      </c>
      <c r="GN791">
        <f t="shared" si="659"/>
        <v>16981.2</v>
      </c>
      <c r="GO791">
        <f t="shared" si="660"/>
        <v>0</v>
      </c>
      <c r="GP791">
        <f t="shared" si="661"/>
        <v>0</v>
      </c>
      <c r="GR791">
        <v>1</v>
      </c>
      <c r="GS791">
        <v>1</v>
      </c>
      <c r="GT791">
        <v>0</v>
      </c>
      <c r="GU791" t="s">
        <v>6</v>
      </c>
      <c r="GV791">
        <f t="shared" si="662"/>
        <v>0</v>
      </c>
      <c r="GW791">
        <v>1</v>
      </c>
      <c r="GX791">
        <f t="shared" si="663"/>
        <v>0</v>
      </c>
      <c r="HA791">
        <v>0</v>
      </c>
      <c r="HB791">
        <v>0</v>
      </c>
      <c r="HC791">
        <f t="shared" si="664"/>
        <v>0</v>
      </c>
      <c r="HE791" t="s">
        <v>40</v>
      </c>
      <c r="HF791" t="s">
        <v>42</v>
      </c>
      <c r="HG791">
        <f>ROUND(AC791*I791,2)</f>
        <v>16981.2</v>
      </c>
      <c r="HM791" t="s">
        <v>6</v>
      </c>
      <c r="HN791" t="s">
        <v>6</v>
      </c>
      <c r="HO791" t="s">
        <v>6</v>
      </c>
      <c r="HP791" t="s">
        <v>6</v>
      </c>
      <c r="HQ791" t="s">
        <v>6</v>
      </c>
      <c r="HS791">
        <v>0</v>
      </c>
      <c r="IK791">
        <v>0</v>
      </c>
    </row>
    <row r="792" spans="1:245" x14ac:dyDescent="0.2">
      <c r="A792">
        <v>17</v>
      </c>
      <c r="B792">
        <v>1</v>
      </c>
      <c r="C792">
        <f>ROW(SmtRes!A1088)</f>
        <v>1088</v>
      </c>
      <c r="D792">
        <f>ROW(EtalonRes!A1233)</f>
        <v>1233</v>
      </c>
      <c r="E792" t="s">
        <v>539</v>
      </c>
      <c r="F792" t="s">
        <v>43</v>
      </c>
      <c r="G792" t="s">
        <v>44</v>
      </c>
      <c r="H792" t="s">
        <v>22</v>
      </c>
      <c r="I792">
        <v>19</v>
      </c>
      <c r="J792">
        <v>0</v>
      </c>
      <c r="K792">
        <v>19</v>
      </c>
      <c r="O792">
        <f t="shared" si="635"/>
        <v>16767.11</v>
      </c>
      <c r="P792">
        <f t="shared" si="636"/>
        <v>7714.49</v>
      </c>
      <c r="Q792">
        <f t="shared" si="637"/>
        <v>462.95</v>
      </c>
      <c r="R792">
        <f t="shared" si="638"/>
        <v>110.78</v>
      </c>
      <c r="S792">
        <f t="shared" si="639"/>
        <v>8589.67</v>
      </c>
      <c r="T792">
        <f t="shared" si="640"/>
        <v>0</v>
      </c>
      <c r="U792">
        <f t="shared" si="641"/>
        <v>21.346499999999999</v>
      </c>
      <c r="V792">
        <f t="shared" si="642"/>
        <v>0.19950000000000001</v>
      </c>
      <c r="W792">
        <f t="shared" si="643"/>
        <v>0</v>
      </c>
      <c r="X792">
        <f t="shared" si="644"/>
        <v>10527.54</v>
      </c>
      <c r="Y792">
        <f t="shared" si="645"/>
        <v>6264.32</v>
      </c>
      <c r="AA792">
        <v>92843885</v>
      </c>
      <c r="AB792">
        <f t="shared" si="646"/>
        <v>52.56</v>
      </c>
      <c r="AC792">
        <f t="shared" si="647"/>
        <v>40.93</v>
      </c>
      <c r="AD792">
        <f>ROUND(((((ET792*ROUND(1.05,7)))-((EU792*ROUND(1.05,7))))+AE792),2)</f>
        <v>1.55</v>
      </c>
      <c r="AE792">
        <f>ROUND(((EU792*ROUND(1.05,7))),2)</f>
        <v>0.13</v>
      </c>
      <c r="AF792">
        <f>ROUND(((EV792*ROUND(1.05,7))),2)</f>
        <v>10.08</v>
      </c>
      <c r="AG792">
        <f t="shared" si="648"/>
        <v>0</v>
      </c>
      <c r="AH792">
        <f>((EW792*ROUND(1.05,7)))</f>
        <v>1.1235000000000002</v>
      </c>
      <c r="AI792">
        <f>((EX792*ROUND(1.05,7)))</f>
        <v>1.0500000000000001E-2</v>
      </c>
      <c r="AJ792">
        <f t="shared" si="649"/>
        <v>0</v>
      </c>
      <c r="AK792">
        <v>52</v>
      </c>
      <c r="AL792">
        <v>40.93</v>
      </c>
      <c r="AM792">
        <v>1.47</v>
      </c>
      <c r="AN792">
        <v>0.12</v>
      </c>
      <c r="AO792">
        <v>9.6</v>
      </c>
      <c r="AP792">
        <v>0</v>
      </c>
      <c r="AQ792">
        <v>1.07</v>
      </c>
      <c r="AR792">
        <v>0.01</v>
      </c>
      <c r="AS792">
        <v>0</v>
      </c>
      <c r="AT792">
        <v>121</v>
      </c>
      <c r="AU792">
        <v>72</v>
      </c>
      <c r="AV792">
        <v>1</v>
      </c>
      <c r="AW792">
        <v>1</v>
      </c>
      <c r="AZ792">
        <v>1</v>
      </c>
      <c r="BA792">
        <v>44.85</v>
      </c>
      <c r="BB792">
        <v>15.72</v>
      </c>
      <c r="BC792">
        <v>9.92</v>
      </c>
      <c r="BD792" t="s">
        <v>6</v>
      </c>
      <c r="BE792" t="s">
        <v>6</v>
      </c>
      <c r="BF792" t="s">
        <v>6</v>
      </c>
      <c r="BG792" t="s">
        <v>6</v>
      </c>
      <c r="BH792">
        <v>0</v>
      </c>
      <c r="BI792">
        <v>1</v>
      </c>
      <c r="BJ792" t="s">
        <v>45</v>
      </c>
      <c r="BM792">
        <v>20001</v>
      </c>
      <c r="BN792">
        <v>0</v>
      </c>
      <c r="BO792" t="s">
        <v>6</v>
      </c>
      <c r="BP792">
        <v>0</v>
      </c>
      <c r="BQ792">
        <v>22</v>
      </c>
      <c r="BR792">
        <v>0</v>
      </c>
      <c r="BS792">
        <v>44.85</v>
      </c>
      <c r="BT792">
        <v>1</v>
      </c>
      <c r="BU792">
        <v>1</v>
      </c>
      <c r="BV792">
        <v>1</v>
      </c>
      <c r="BW792">
        <v>1</v>
      </c>
      <c r="BX792">
        <v>1</v>
      </c>
      <c r="BY792" t="s">
        <v>6</v>
      </c>
      <c r="BZ792">
        <v>121</v>
      </c>
      <c r="CA792">
        <v>72</v>
      </c>
      <c r="CB792" t="s">
        <v>6</v>
      </c>
      <c r="CE792">
        <v>0</v>
      </c>
      <c r="CF792">
        <v>0</v>
      </c>
      <c r="CG792">
        <v>0</v>
      </c>
      <c r="CM792">
        <v>0</v>
      </c>
      <c r="CN792" t="s">
        <v>24</v>
      </c>
      <c r="CO792">
        <v>0</v>
      </c>
      <c r="CP792">
        <f t="shared" si="650"/>
        <v>16767.11</v>
      </c>
      <c r="CQ792">
        <f>AC792*BC792</f>
        <v>406.0256</v>
      </c>
      <c r="CR792">
        <f>AD792*BB792</f>
        <v>24.366000000000003</v>
      </c>
      <c r="CS792">
        <f t="shared" si="651"/>
        <v>5.8305000000000007</v>
      </c>
      <c r="CT792">
        <f t="shared" si="652"/>
        <v>452.08800000000002</v>
      </c>
      <c r="CU792">
        <f t="shared" si="653"/>
        <v>0</v>
      </c>
      <c r="CV792">
        <f t="shared" si="654"/>
        <v>1.1235000000000002</v>
      </c>
      <c r="CW792">
        <f t="shared" si="655"/>
        <v>1.0500000000000001E-2</v>
      </c>
      <c r="CX792">
        <f t="shared" si="656"/>
        <v>0</v>
      </c>
      <c r="CY792">
        <f t="shared" si="665"/>
        <v>10527.544500000002</v>
      </c>
      <c r="CZ792">
        <f t="shared" si="666"/>
        <v>6264.3240000000005</v>
      </c>
      <c r="DC792" t="s">
        <v>6</v>
      </c>
      <c r="DD792" t="s">
        <v>6</v>
      </c>
      <c r="DE792" t="s">
        <v>25</v>
      </c>
      <c r="DF792" t="s">
        <v>25</v>
      </c>
      <c r="DG792" t="s">
        <v>25</v>
      </c>
      <c r="DH792" t="s">
        <v>6</v>
      </c>
      <c r="DI792" t="s">
        <v>25</v>
      </c>
      <c r="DJ792" t="s">
        <v>25</v>
      </c>
      <c r="DK792" t="s">
        <v>6</v>
      </c>
      <c r="DL792" t="s">
        <v>6</v>
      </c>
      <c r="DM792" t="s">
        <v>6</v>
      </c>
      <c r="DN792">
        <v>0</v>
      </c>
      <c r="DO792">
        <v>0</v>
      </c>
      <c r="DP792">
        <v>1</v>
      </c>
      <c r="DQ792">
        <v>1</v>
      </c>
      <c r="DU792">
        <v>1013</v>
      </c>
      <c r="DV792" t="s">
        <v>22</v>
      </c>
      <c r="DW792" t="s">
        <v>22</v>
      </c>
      <c r="DX792">
        <v>1</v>
      </c>
      <c r="DZ792" t="s">
        <v>6</v>
      </c>
      <c r="EA792" t="s">
        <v>6</v>
      </c>
      <c r="EB792" t="s">
        <v>6</v>
      </c>
      <c r="EC792" t="s">
        <v>6</v>
      </c>
      <c r="EE792">
        <v>66696438</v>
      </c>
      <c r="EF792">
        <v>22</v>
      </c>
      <c r="EG792" t="s">
        <v>26</v>
      </c>
      <c r="EH792">
        <v>16</v>
      </c>
      <c r="EI792" t="s">
        <v>27</v>
      </c>
      <c r="EJ792">
        <v>1</v>
      </c>
      <c r="EK792">
        <v>20001</v>
      </c>
      <c r="EL792" t="s">
        <v>28</v>
      </c>
      <c r="EM792" t="s">
        <v>29</v>
      </c>
      <c r="EO792" t="s">
        <v>30</v>
      </c>
      <c r="EQ792">
        <v>0</v>
      </c>
      <c r="ER792">
        <v>52</v>
      </c>
      <c r="ES792">
        <v>40.93</v>
      </c>
      <c r="ET792">
        <v>1.47</v>
      </c>
      <c r="EU792">
        <v>0.12</v>
      </c>
      <c r="EV792">
        <v>9.6</v>
      </c>
      <c r="EW792">
        <v>1.07</v>
      </c>
      <c r="EX792">
        <v>0.01</v>
      </c>
      <c r="EY792">
        <v>0</v>
      </c>
      <c r="FQ792">
        <v>0</v>
      </c>
      <c r="FR792">
        <v>0</v>
      </c>
      <c r="FS792">
        <v>0</v>
      </c>
      <c r="FX792">
        <v>121</v>
      </c>
      <c r="FY792">
        <v>72</v>
      </c>
      <c r="GA792" t="s">
        <v>6</v>
      </c>
      <c r="GD792">
        <v>1</v>
      </c>
      <c r="GF792">
        <v>-476731723</v>
      </c>
      <c r="GG792">
        <v>2</v>
      </c>
      <c r="GH792">
        <v>1</v>
      </c>
      <c r="GI792">
        <v>4</v>
      </c>
      <c r="GJ792">
        <v>0</v>
      </c>
      <c r="GK792">
        <v>0</v>
      </c>
      <c r="GL792">
        <f t="shared" si="657"/>
        <v>0</v>
      </c>
      <c r="GM792">
        <f t="shared" si="658"/>
        <v>33558.97</v>
      </c>
      <c r="GN792">
        <f t="shared" si="659"/>
        <v>33558.97</v>
      </c>
      <c r="GO792">
        <f t="shared" si="660"/>
        <v>0</v>
      </c>
      <c r="GP792">
        <f t="shared" si="661"/>
        <v>0</v>
      </c>
      <c r="GR792">
        <v>0</v>
      </c>
      <c r="GS792">
        <v>3</v>
      </c>
      <c r="GT792">
        <v>0</v>
      </c>
      <c r="GU792" t="s">
        <v>6</v>
      </c>
      <c r="GV792">
        <f t="shared" si="662"/>
        <v>0</v>
      </c>
      <c r="GW792">
        <v>1</v>
      </c>
      <c r="GX792">
        <f t="shared" si="663"/>
        <v>0</v>
      </c>
      <c r="HA792">
        <v>0</v>
      </c>
      <c r="HB792">
        <v>0</v>
      </c>
      <c r="HC792">
        <f t="shared" si="664"/>
        <v>0</v>
      </c>
      <c r="HE792" t="s">
        <v>6</v>
      </c>
      <c r="HF792" t="s">
        <v>6</v>
      </c>
      <c r="HM792" t="s">
        <v>6</v>
      </c>
      <c r="HN792" t="s">
        <v>31</v>
      </c>
      <c r="HO792" t="s">
        <v>32</v>
      </c>
      <c r="HP792" t="s">
        <v>27</v>
      </c>
      <c r="HQ792" t="s">
        <v>27</v>
      </c>
      <c r="HS792">
        <v>0</v>
      </c>
      <c r="IK792">
        <v>0</v>
      </c>
    </row>
    <row r="793" spans="1:245" x14ac:dyDescent="0.2">
      <c r="A793">
        <v>18</v>
      </c>
      <c r="B793">
        <v>1</v>
      </c>
      <c r="C793">
        <v>1083</v>
      </c>
      <c r="E793" t="s">
        <v>540</v>
      </c>
      <c r="F793" t="s">
        <v>47</v>
      </c>
      <c r="G793" t="s">
        <v>48</v>
      </c>
      <c r="H793" t="str">
        <f>'1.Ведомость'!C405</f>
        <v>РУБ</v>
      </c>
      <c r="I793">
        <f>I792*J793</f>
        <v>1.9</v>
      </c>
      <c r="J793">
        <v>9.9999999999999992E-2</v>
      </c>
      <c r="K793">
        <v>0.1</v>
      </c>
      <c r="O793">
        <f t="shared" si="635"/>
        <v>18.850000000000001</v>
      </c>
      <c r="P793">
        <f t="shared" si="636"/>
        <v>18.850000000000001</v>
      </c>
      <c r="Q793">
        <f t="shared" si="637"/>
        <v>0</v>
      </c>
      <c r="R793">
        <f t="shared" si="638"/>
        <v>0</v>
      </c>
      <c r="S793">
        <f t="shared" si="639"/>
        <v>0</v>
      </c>
      <c r="T793">
        <f t="shared" si="640"/>
        <v>0</v>
      </c>
      <c r="U793">
        <f t="shared" si="641"/>
        <v>0</v>
      </c>
      <c r="V793">
        <f t="shared" si="642"/>
        <v>0</v>
      </c>
      <c r="W793">
        <f t="shared" si="643"/>
        <v>0</v>
      </c>
      <c r="X793">
        <f t="shared" si="644"/>
        <v>0</v>
      </c>
      <c r="Y793">
        <f t="shared" si="645"/>
        <v>0</v>
      </c>
      <c r="AA793">
        <v>92843885</v>
      </c>
      <c r="AB793">
        <f t="shared" si="646"/>
        <v>1</v>
      </c>
      <c r="AC793">
        <f t="shared" si="647"/>
        <v>1</v>
      </c>
      <c r="AD793">
        <f>ROUND((((ET793)-(EU793))+AE793),2)</f>
        <v>0</v>
      </c>
      <c r="AE793">
        <f t="shared" ref="AE793:AF795" si="669">ROUND((EU793),2)</f>
        <v>0</v>
      </c>
      <c r="AF793">
        <f t="shared" si="669"/>
        <v>0</v>
      </c>
      <c r="AG793">
        <f t="shared" si="648"/>
        <v>0</v>
      </c>
      <c r="AH793">
        <f t="shared" ref="AH793:AI795" si="670">(EW793)</f>
        <v>0</v>
      </c>
      <c r="AI793">
        <f t="shared" si="670"/>
        <v>0</v>
      </c>
      <c r="AJ793">
        <f t="shared" si="649"/>
        <v>0</v>
      </c>
      <c r="AK793">
        <v>1</v>
      </c>
      <c r="AL793">
        <v>1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1</v>
      </c>
      <c r="AW793">
        <v>1</v>
      </c>
      <c r="AZ793">
        <v>1</v>
      </c>
      <c r="BA793">
        <v>1</v>
      </c>
      <c r="BB793">
        <v>1</v>
      </c>
      <c r="BC793">
        <v>9.92</v>
      </c>
      <c r="BD793" t="s">
        <v>6</v>
      </c>
      <c r="BE793" t="s">
        <v>6</v>
      </c>
      <c r="BF793" t="s">
        <v>6</v>
      </c>
      <c r="BG793" t="s">
        <v>6</v>
      </c>
      <c r="BH793">
        <v>3</v>
      </c>
      <c r="BI793">
        <v>1</v>
      </c>
      <c r="BJ793" t="s">
        <v>50</v>
      </c>
      <c r="BM793">
        <v>500001</v>
      </c>
      <c r="BN793">
        <v>0</v>
      </c>
      <c r="BO793" t="s">
        <v>6</v>
      </c>
      <c r="BP793">
        <v>0</v>
      </c>
      <c r="BQ793">
        <v>8</v>
      </c>
      <c r="BR793">
        <v>0</v>
      </c>
      <c r="BS793">
        <v>1</v>
      </c>
      <c r="BT793">
        <v>1</v>
      </c>
      <c r="BU793">
        <v>1</v>
      </c>
      <c r="BV793">
        <v>1</v>
      </c>
      <c r="BW793">
        <v>1</v>
      </c>
      <c r="BX793">
        <v>1</v>
      </c>
      <c r="BY793" t="s">
        <v>6</v>
      </c>
      <c r="BZ793">
        <v>0</v>
      </c>
      <c r="CA793">
        <v>0</v>
      </c>
      <c r="CB793" t="s">
        <v>6</v>
      </c>
      <c r="CE793">
        <v>0</v>
      </c>
      <c r="CF793">
        <v>0</v>
      </c>
      <c r="CG793">
        <v>0</v>
      </c>
      <c r="CM793">
        <v>0</v>
      </c>
      <c r="CN793" t="s">
        <v>6</v>
      </c>
      <c r="CO793">
        <v>0</v>
      </c>
      <c r="CP793">
        <f t="shared" si="650"/>
        <v>18.850000000000001</v>
      </c>
      <c r="CQ793">
        <f>AC793*BC793</f>
        <v>9.92</v>
      </c>
      <c r="CR793">
        <f>AD793*BB793</f>
        <v>0</v>
      </c>
      <c r="CS793">
        <f t="shared" si="651"/>
        <v>0</v>
      </c>
      <c r="CT793">
        <f t="shared" si="652"/>
        <v>0</v>
      </c>
      <c r="CU793">
        <f t="shared" si="653"/>
        <v>0</v>
      </c>
      <c r="CV793">
        <f t="shared" si="654"/>
        <v>0</v>
      </c>
      <c r="CW793">
        <f t="shared" si="655"/>
        <v>0</v>
      </c>
      <c r="CX793">
        <f t="shared" si="656"/>
        <v>0</v>
      </c>
      <c r="CY793">
        <f t="shared" si="665"/>
        <v>0</v>
      </c>
      <c r="CZ793">
        <f t="shared" si="666"/>
        <v>0</v>
      </c>
      <c r="DC793" t="s">
        <v>6</v>
      </c>
      <c r="DD793" t="s">
        <v>6</v>
      </c>
      <c r="DE793" t="s">
        <v>6</v>
      </c>
      <c r="DF793" t="s">
        <v>6</v>
      </c>
      <c r="DG793" t="s">
        <v>6</v>
      </c>
      <c r="DH793" t="s">
        <v>6</v>
      </c>
      <c r="DI793" t="s">
        <v>6</v>
      </c>
      <c r="DJ793" t="s">
        <v>6</v>
      </c>
      <c r="DK793" t="s">
        <v>6</v>
      </c>
      <c r="DL793" t="s">
        <v>6</v>
      </c>
      <c r="DM793" t="s">
        <v>6</v>
      </c>
      <c r="DN793">
        <v>0</v>
      </c>
      <c r="DO793">
        <v>0</v>
      </c>
      <c r="DP793">
        <v>1</v>
      </c>
      <c r="DQ793">
        <v>1</v>
      </c>
      <c r="DU793">
        <v>1013</v>
      </c>
      <c r="DV793" t="s">
        <v>49</v>
      </c>
      <c r="DW793" t="s">
        <v>49</v>
      </c>
      <c r="DX793">
        <v>1</v>
      </c>
      <c r="DZ793" t="s">
        <v>6</v>
      </c>
      <c r="EA793" t="s">
        <v>6</v>
      </c>
      <c r="EB793" t="s">
        <v>6</v>
      </c>
      <c r="EC793" t="s">
        <v>6</v>
      </c>
      <c r="EE793">
        <v>66696658</v>
      </c>
      <c r="EF793">
        <v>8</v>
      </c>
      <c r="EG793" t="s">
        <v>51</v>
      </c>
      <c r="EH793">
        <v>0</v>
      </c>
      <c r="EI793" t="s">
        <v>6</v>
      </c>
      <c r="EJ793">
        <v>1</v>
      </c>
      <c r="EK793">
        <v>500001</v>
      </c>
      <c r="EL793" t="s">
        <v>52</v>
      </c>
      <c r="EM793" t="s">
        <v>53</v>
      </c>
      <c r="EO793" t="s">
        <v>6</v>
      </c>
      <c r="EQ793">
        <v>0</v>
      </c>
      <c r="ER793">
        <v>1</v>
      </c>
      <c r="ES793">
        <v>1</v>
      </c>
      <c r="ET793">
        <v>0</v>
      </c>
      <c r="EU793">
        <v>0</v>
      </c>
      <c r="EV793">
        <v>0</v>
      </c>
      <c r="EW793">
        <v>0</v>
      </c>
      <c r="EX793">
        <v>0</v>
      </c>
      <c r="FQ793">
        <v>0</v>
      </c>
      <c r="FR793">
        <v>0</v>
      </c>
      <c r="FS793">
        <v>0</v>
      </c>
      <c r="FX793">
        <v>0</v>
      </c>
      <c r="FY793">
        <v>0</v>
      </c>
      <c r="GA793" t="s">
        <v>6</v>
      </c>
      <c r="GD793">
        <v>1</v>
      </c>
      <c r="GF793">
        <v>-1743999360</v>
      </c>
      <c r="GG793">
        <v>2</v>
      </c>
      <c r="GH793">
        <v>1</v>
      </c>
      <c r="GI793">
        <v>4</v>
      </c>
      <c r="GJ793">
        <v>0</v>
      </c>
      <c r="GK793">
        <v>0</v>
      </c>
      <c r="GL793">
        <f t="shared" si="657"/>
        <v>0</v>
      </c>
      <c r="GM793">
        <f t="shared" si="658"/>
        <v>18.850000000000001</v>
      </c>
      <c r="GN793">
        <f t="shared" si="659"/>
        <v>18.850000000000001</v>
      </c>
      <c r="GO793">
        <f t="shared" si="660"/>
        <v>0</v>
      </c>
      <c r="GP793">
        <f t="shared" si="661"/>
        <v>0</v>
      </c>
      <c r="GR793">
        <v>0</v>
      </c>
      <c r="GS793">
        <v>3</v>
      </c>
      <c r="GT793">
        <v>0</v>
      </c>
      <c r="GU793" t="s">
        <v>6</v>
      </c>
      <c r="GV793">
        <f t="shared" si="662"/>
        <v>0</v>
      </c>
      <c r="GW793">
        <v>1</v>
      </c>
      <c r="GX793">
        <f t="shared" si="663"/>
        <v>0</v>
      </c>
      <c r="HA793">
        <v>0</v>
      </c>
      <c r="HB793">
        <v>0</v>
      </c>
      <c r="HC793">
        <f t="shared" si="664"/>
        <v>0</v>
      </c>
      <c r="HE793" t="s">
        <v>6</v>
      </c>
      <c r="HF793" t="s">
        <v>6</v>
      </c>
      <c r="HM793" t="s">
        <v>6</v>
      </c>
      <c r="HN793" t="s">
        <v>6</v>
      </c>
      <c r="HO793" t="s">
        <v>6</v>
      </c>
      <c r="HP793" t="s">
        <v>6</v>
      </c>
      <c r="HQ793" t="s">
        <v>6</v>
      </c>
      <c r="HS793">
        <v>0</v>
      </c>
      <c r="IK793">
        <v>0</v>
      </c>
    </row>
    <row r="794" spans="1:245" x14ac:dyDescent="0.2">
      <c r="A794">
        <v>18</v>
      </c>
      <c r="B794">
        <v>1</v>
      </c>
      <c r="C794">
        <v>1087</v>
      </c>
      <c r="E794" t="s">
        <v>541</v>
      </c>
      <c r="F794" t="s">
        <v>55</v>
      </c>
      <c r="G794" t="s">
        <v>56</v>
      </c>
      <c r="H794" t="str">
        <f>'1.Ведомость'!C406</f>
        <v>м2</v>
      </c>
      <c r="I794">
        <f>I792*J794</f>
        <v>-0.76</v>
      </c>
      <c r="J794">
        <v>-0.04</v>
      </c>
      <c r="K794">
        <v>-0.04</v>
      </c>
      <c r="O794">
        <f t="shared" si="635"/>
        <v>-6981.3</v>
      </c>
      <c r="P794">
        <f t="shared" si="636"/>
        <v>-6981.3</v>
      </c>
      <c r="Q794">
        <f t="shared" si="637"/>
        <v>0</v>
      </c>
      <c r="R794">
        <f t="shared" si="638"/>
        <v>0</v>
      </c>
      <c r="S794">
        <f t="shared" si="639"/>
        <v>0</v>
      </c>
      <c r="T794">
        <f t="shared" si="640"/>
        <v>0</v>
      </c>
      <c r="U794">
        <f t="shared" si="641"/>
        <v>0</v>
      </c>
      <c r="V794">
        <f t="shared" si="642"/>
        <v>0</v>
      </c>
      <c r="W794">
        <f t="shared" si="643"/>
        <v>0</v>
      </c>
      <c r="X794">
        <f t="shared" si="644"/>
        <v>0</v>
      </c>
      <c r="Y794">
        <f t="shared" si="645"/>
        <v>0</v>
      </c>
      <c r="AA794">
        <v>92843885</v>
      </c>
      <c r="AB794">
        <f t="shared" si="646"/>
        <v>926</v>
      </c>
      <c r="AC794">
        <f t="shared" si="647"/>
        <v>926</v>
      </c>
      <c r="AD794">
        <f>ROUND((((ET794)-(EU794))+AE794),2)</f>
        <v>0</v>
      </c>
      <c r="AE794">
        <f t="shared" si="669"/>
        <v>0</v>
      </c>
      <c r="AF794">
        <f t="shared" si="669"/>
        <v>0</v>
      </c>
      <c r="AG794">
        <f t="shared" si="648"/>
        <v>0</v>
      </c>
      <c r="AH794">
        <f t="shared" si="670"/>
        <v>0</v>
      </c>
      <c r="AI794">
        <f t="shared" si="670"/>
        <v>0</v>
      </c>
      <c r="AJ794">
        <f t="shared" si="649"/>
        <v>0</v>
      </c>
      <c r="AK794">
        <v>926</v>
      </c>
      <c r="AL794">
        <v>926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1</v>
      </c>
      <c r="AW794">
        <v>1</v>
      </c>
      <c r="AZ794">
        <v>1</v>
      </c>
      <c r="BA794">
        <v>1</v>
      </c>
      <c r="BB794">
        <v>1</v>
      </c>
      <c r="BC794">
        <v>9.92</v>
      </c>
      <c r="BD794" t="s">
        <v>6</v>
      </c>
      <c r="BE794" t="s">
        <v>6</v>
      </c>
      <c r="BF794" t="s">
        <v>6</v>
      </c>
      <c r="BG794" t="s">
        <v>6</v>
      </c>
      <c r="BH794">
        <v>3</v>
      </c>
      <c r="BI794">
        <v>1</v>
      </c>
      <c r="BJ794" t="s">
        <v>58</v>
      </c>
      <c r="BM794">
        <v>500001</v>
      </c>
      <c r="BN794">
        <v>0</v>
      </c>
      <c r="BO794" t="s">
        <v>6</v>
      </c>
      <c r="BP794">
        <v>0</v>
      </c>
      <c r="BQ794">
        <v>8</v>
      </c>
      <c r="BR794">
        <v>1</v>
      </c>
      <c r="BS794">
        <v>1</v>
      </c>
      <c r="BT794">
        <v>1</v>
      </c>
      <c r="BU794">
        <v>1</v>
      </c>
      <c r="BV794">
        <v>1</v>
      </c>
      <c r="BW794">
        <v>1</v>
      </c>
      <c r="BX794">
        <v>1</v>
      </c>
      <c r="BY794" t="s">
        <v>6</v>
      </c>
      <c r="BZ794">
        <v>0</v>
      </c>
      <c r="CA794">
        <v>0</v>
      </c>
      <c r="CB794" t="s">
        <v>6</v>
      </c>
      <c r="CE794">
        <v>0</v>
      </c>
      <c r="CF794">
        <v>0</v>
      </c>
      <c r="CG794">
        <v>0</v>
      </c>
      <c r="CM794">
        <v>0</v>
      </c>
      <c r="CN794" t="s">
        <v>6</v>
      </c>
      <c r="CO794">
        <v>0</v>
      </c>
      <c r="CP794">
        <f t="shared" si="650"/>
        <v>-6981.3</v>
      </c>
      <c r="CQ794">
        <f>AC794*BC794</f>
        <v>9185.92</v>
      </c>
      <c r="CR794">
        <f>AD794*BB794</f>
        <v>0</v>
      </c>
      <c r="CS794">
        <f t="shared" si="651"/>
        <v>0</v>
      </c>
      <c r="CT794">
        <f t="shared" si="652"/>
        <v>0</v>
      </c>
      <c r="CU794">
        <f t="shared" si="653"/>
        <v>0</v>
      </c>
      <c r="CV794">
        <f t="shared" si="654"/>
        <v>0</v>
      </c>
      <c r="CW794">
        <f t="shared" si="655"/>
        <v>0</v>
      </c>
      <c r="CX794">
        <f t="shared" si="656"/>
        <v>0</v>
      </c>
      <c r="CY794">
        <f t="shared" si="665"/>
        <v>0</v>
      </c>
      <c r="CZ794">
        <f t="shared" si="666"/>
        <v>0</v>
      </c>
      <c r="DC794" t="s">
        <v>6</v>
      </c>
      <c r="DD794" t="s">
        <v>6</v>
      </c>
      <c r="DE794" t="s">
        <v>6</v>
      </c>
      <c r="DF794" t="s">
        <v>6</v>
      </c>
      <c r="DG794" t="s">
        <v>6</v>
      </c>
      <c r="DH794" t="s">
        <v>6</v>
      </c>
      <c r="DI794" t="s">
        <v>6</v>
      </c>
      <c r="DJ794" t="s">
        <v>6</v>
      </c>
      <c r="DK794" t="s">
        <v>6</v>
      </c>
      <c r="DL794" t="s">
        <v>6</v>
      </c>
      <c r="DM794" t="s">
        <v>6</v>
      </c>
      <c r="DN794">
        <v>0</v>
      </c>
      <c r="DO794">
        <v>0</v>
      </c>
      <c r="DP794">
        <v>1</v>
      </c>
      <c r="DQ794">
        <v>1</v>
      </c>
      <c r="DU794">
        <v>1005</v>
      </c>
      <c r="DV794" t="s">
        <v>57</v>
      </c>
      <c r="DW794" t="s">
        <v>57</v>
      </c>
      <c r="DX794">
        <v>1</v>
      </c>
      <c r="DZ794" t="s">
        <v>6</v>
      </c>
      <c r="EA794" t="s">
        <v>6</v>
      </c>
      <c r="EB794" t="s">
        <v>6</v>
      </c>
      <c r="EC794" t="s">
        <v>6</v>
      </c>
      <c r="EE794">
        <v>66696658</v>
      </c>
      <c r="EF794">
        <v>8</v>
      </c>
      <c r="EG794" t="s">
        <v>51</v>
      </c>
      <c r="EH794">
        <v>0</v>
      </c>
      <c r="EI794" t="s">
        <v>6</v>
      </c>
      <c r="EJ794">
        <v>1</v>
      </c>
      <c r="EK794">
        <v>500001</v>
      </c>
      <c r="EL794" t="s">
        <v>52</v>
      </c>
      <c r="EM794" t="s">
        <v>53</v>
      </c>
      <c r="EO794" t="s">
        <v>6</v>
      </c>
      <c r="EQ794">
        <v>32768</v>
      </c>
      <c r="ER794">
        <v>926</v>
      </c>
      <c r="ES794">
        <v>926</v>
      </c>
      <c r="ET794">
        <v>0</v>
      </c>
      <c r="EU794">
        <v>0</v>
      </c>
      <c r="EV794">
        <v>0</v>
      </c>
      <c r="EW794">
        <v>0</v>
      </c>
      <c r="EX794">
        <v>0</v>
      </c>
      <c r="FQ794">
        <v>0</v>
      </c>
      <c r="FR794">
        <v>0</v>
      </c>
      <c r="FS794">
        <v>0</v>
      </c>
      <c r="FX794">
        <v>0</v>
      </c>
      <c r="FY794">
        <v>0</v>
      </c>
      <c r="GA794" t="s">
        <v>6</v>
      </c>
      <c r="GD794">
        <v>1</v>
      </c>
      <c r="GF794">
        <v>-1896968330</v>
      </c>
      <c r="GG794">
        <v>2</v>
      </c>
      <c r="GH794">
        <v>1</v>
      </c>
      <c r="GI794">
        <v>4</v>
      </c>
      <c r="GJ794">
        <v>0</v>
      </c>
      <c r="GK794">
        <v>0</v>
      </c>
      <c r="GL794">
        <f t="shared" si="657"/>
        <v>0</v>
      </c>
      <c r="GM794">
        <f t="shared" si="658"/>
        <v>-6981.3</v>
      </c>
      <c r="GN794">
        <f t="shared" si="659"/>
        <v>-6981.3</v>
      </c>
      <c r="GO794">
        <f t="shared" si="660"/>
        <v>0</v>
      </c>
      <c r="GP794">
        <f t="shared" si="661"/>
        <v>0</v>
      </c>
      <c r="GR794">
        <v>0</v>
      </c>
      <c r="GS794">
        <v>3</v>
      </c>
      <c r="GT794">
        <v>0</v>
      </c>
      <c r="GU794" t="s">
        <v>6</v>
      </c>
      <c r="GV794">
        <f t="shared" si="662"/>
        <v>0</v>
      </c>
      <c r="GW794">
        <v>1</v>
      </c>
      <c r="GX794">
        <f t="shared" si="663"/>
        <v>0</v>
      </c>
      <c r="HA794">
        <v>0</v>
      </c>
      <c r="HB794">
        <v>0</v>
      </c>
      <c r="HC794">
        <f t="shared" si="664"/>
        <v>0</v>
      </c>
      <c r="HE794" t="s">
        <v>6</v>
      </c>
      <c r="HF794" t="s">
        <v>6</v>
      </c>
      <c r="HM794" t="s">
        <v>6</v>
      </c>
      <c r="HN794" t="s">
        <v>6</v>
      </c>
      <c r="HO794" t="s">
        <v>6</v>
      </c>
      <c r="HP794" t="s">
        <v>6</v>
      </c>
      <c r="HQ794" t="s">
        <v>6</v>
      </c>
      <c r="HS794">
        <v>0</v>
      </c>
      <c r="IK794">
        <v>0</v>
      </c>
    </row>
    <row r="795" spans="1:245" x14ac:dyDescent="0.2">
      <c r="A795">
        <v>18</v>
      </c>
      <c r="B795">
        <v>1</v>
      </c>
      <c r="C795">
        <v>1088</v>
      </c>
      <c r="E795" t="s">
        <v>542</v>
      </c>
      <c r="F795" t="s">
        <v>34</v>
      </c>
      <c r="G795" t="s">
        <v>66</v>
      </c>
      <c r="H795" t="str">
        <f>'1.Ведомость'!C407</f>
        <v>ШТ</v>
      </c>
      <c r="I795">
        <f>I792*J795</f>
        <v>19</v>
      </c>
      <c r="J795">
        <v>1</v>
      </c>
      <c r="K795">
        <v>1</v>
      </c>
      <c r="O795">
        <f t="shared" si="635"/>
        <v>17360.3</v>
      </c>
      <c r="P795">
        <f t="shared" si="636"/>
        <v>17360.3</v>
      </c>
      <c r="Q795">
        <f t="shared" si="637"/>
        <v>0</v>
      </c>
      <c r="R795">
        <f t="shared" si="638"/>
        <v>0</v>
      </c>
      <c r="S795">
        <f t="shared" si="639"/>
        <v>0</v>
      </c>
      <c r="T795">
        <f t="shared" si="640"/>
        <v>0</v>
      </c>
      <c r="U795">
        <f t="shared" si="641"/>
        <v>0</v>
      </c>
      <c r="V795">
        <f t="shared" si="642"/>
        <v>0</v>
      </c>
      <c r="W795">
        <f t="shared" si="643"/>
        <v>0</v>
      </c>
      <c r="X795">
        <f t="shared" si="644"/>
        <v>0</v>
      </c>
      <c r="Y795">
        <f t="shared" si="645"/>
        <v>0</v>
      </c>
      <c r="AA795">
        <v>92843885</v>
      </c>
      <c r="AB795">
        <f t="shared" si="646"/>
        <v>913.7</v>
      </c>
      <c r="AC795">
        <f t="shared" si="647"/>
        <v>913.7</v>
      </c>
      <c r="AD795">
        <f>ROUND((((ET795)-(EU795))+AE795),2)</f>
        <v>0</v>
      </c>
      <c r="AE795">
        <f t="shared" si="669"/>
        <v>0</v>
      </c>
      <c r="AF795">
        <f t="shared" si="669"/>
        <v>0</v>
      </c>
      <c r="AG795">
        <f t="shared" si="648"/>
        <v>0</v>
      </c>
      <c r="AH795">
        <f t="shared" si="670"/>
        <v>0</v>
      </c>
      <c r="AI795">
        <f t="shared" si="670"/>
        <v>0</v>
      </c>
      <c r="AJ795">
        <f t="shared" si="649"/>
        <v>0</v>
      </c>
      <c r="AK795">
        <v>913.69999999999993</v>
      </c>
      <c r="AL795">
        <v>913.69999999999993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1</v>
      </c>
      <c r="AW795">
        <v>1</v>
      </c>
      <c r="AZ795">
        <v>1</v>
      </c>
      <c r="BA795">
        <v>1</v>
      </c>
      <c r="BB795">
        <v>1</v>
      </c>
      <c r="BC795">
        <v>9.92</v>
      </c>
      <c r="BD795" t="s">
        <v>6</v>
      </c>
      <c r="BE795" t="s">
        <v>6</v>
      </c>
      <c r="BF795" t="s">
        <v>6</v>
      </c>
      <c r="BG795" t="s">
        <v>6</v>
      </c>
      <c r="BH795">
        <v>3</v>
      </c>
      <c r="BI795">
        <v>1</v>
      </c>
      <c r="BJ795" t="s">
        <v>67</v>
      </c>
      <c r="BM795">
        <v>500001</v>
      </c>
      <c r="BN795">
        <v>0</v>
      </c>
      <c r="BO795" t="s">
        <v>6</v>
      </c>
      <c r="BP795">
        <v>0</v>
      </c>
      <c r="BQ795">
        <v>8</v>
      </c>
      <c r="BR795">
        <v>0</v>
      </c>
      <c r="BS795">
        <v>1</v>
      </c>
      <c r="BT795">
        <v>1</v>
      </c>
      <c r="BU795">
        <v>1</v>
      </c>
      <c r="BV795">
        <v>1</v>
      </c>
      <c r="BW795">
        <v>1</v>
      </c>
      <c r="BX795">
        <v>1</v>
      </c>
      <c r="BY795" t="s">
        <v>6</v>
      </c>
      <c r="BZ795">
        <v>0</v>
      </c>
      <c r="CA795">
        <v>0</v>
      </c>
      <c r="CB795" t="s">
        <v>6</v>
      </c>
      <c r="CE795">
        <v>0</v>
      </c>
      <c r="CF795">
        <v>0</v>
      </c>
      <c r="CG795">
        <v>0</v>
      </c>
      <c r="CM795">
        <v>0</v>
      </c>
      <c r="CN795" t="s">
        <v>6</v>
      </c>
      <c r="CO795">
        <v>0</v>
      </c>
      <c r="CP795">
        <f t="shared" si="650"/>
        <v>17360.3</v>
      </c>
      <c r="CQ795">
        <f>AC795</f>
        <v>913.7</v>
      </c>
      <c r="CR795">
        <f>AD795</f>
        <v>0</v>
      </c>
      <c r="CS795">
        <f t="shared" si="651"/>
        <v>0</v>
      </c>
      <c r="CT795">
        <f t="shared" si="652"/>
        <v>0</v>
      </c>
      <c r="CU795">
        <f t="shared" si="653"/>
        <v>0</v>
      </c>
      <c r="CV795">
        <f t="shared" si="654"/>
        <v>0</v>
      </c>
      <c r="CW795">
        <f t="shared" si="655"/>
        <v>0</v>
      </c>
      <c r="CX795">
        <f t="shared" si="656"/>
        <v>0</v>
      </c>
      <c r="CY795">
        <f t="shared" si="665"/>
        <v>0</v>
      </c>
      <c r="CZ795">
        <f t="shared" si="666"/>
        <v>0</v>
      </c>
      <c r="DC795" t="s">
        <v>6</v>
      </c>
      <c r="DD795" t="s">
        <v>6</v>
      </c>
      <c r="DE795" t="s">
        <v>6</v>
      </c>
      <c r="DF795" t="s">
        <v>6</v>
      </c>
      <c r="DG795" t="s">
        <v>6</v>
      </c>
      <c r="DH795" t="s">
        <v>6</v>
      </c>
      <c r="DI795" t="s">
        <v>6</v>
      </c>
      <c r="DJ795" t="s">
        <v>6</v>
      </c>
      <c r="DK795" t="s">
        <v>6</v>
      </c>
      <c r="DL795" t="s">
        <v>6</v>
      </c>
      <c r="DM795" t="s">
        <v>6</v>
      </c>
      <c r="DN795">
        <v>0</v>
      </c>
      <c r="DO795">
        <v>0</v>
      </c>
      <c r="DP795">
        <v>1</v>
      </c>
      <c r="DQ795">
        <v>1</v>
      </c>
      <c r="DU795">
        <v>1013</v>
      </c>
      <c r="DV795" t="s">
        <v>22</v>
      </c>
      <c r="DW795" t="s">
        <v>22</v>
      </c>
      <c r="DX795">
        <v>1</v>
      </c>
      <c r="DZ795" t="s">
        <v>6</v>
      </c>
      <c r="EA795" t="s">
        <v>6</v>
      </c>
      <c r="EB795" t="s">
        <v>6</v>
      </c>
      <c r="EC795" t="s">
        <v>6</v>
      </c>
      <c r="EE795">
        <v>66696658</v>
      </c>
      <c r="EF795">
        <v>8</v>
      </c>
      <c r="EG795" t="s">
        <v>51</v>
      </c>
      <c r="EH795">
        <v>0</v>
      </c>
      <c r="EI795" t="s">
        <v>6</v>
      </c>
      <c r="EJ795">
        <v>1</v>
      </c>
      <c r="EK795">
        <v>500001</v>
      </c>
      <c r="EL795" t="s">
        <v>52</v>
      </c>
      <c r="EM795" t="s">
        <v>53</v>
      </c>
      <c r="EO795" t="s">
        <v>6</v>
      </c>
      <c r="EQ795">
        <v>1310720</v>
      </c>
      <c r="ER795">
        <v>913.69999999999993</v>
      </c>
      <c r="ES795">
        <v>913.69999999999993</v>
      </c>
      <c r="ET795">
        <v>0</v>
      </c>
      <c r="EU795">
        <v>0</v>
      </c>
      <c r="EV795">
        <v>0</v>
      </c>
      <c r="EW795">
        <v>0</v>
      </c>
      <c r="EX795">
        <v>0</v>
      </c>
      <c r="EZ795">
        <v>5</v>
      </c>
      <c r="FC795">
        <v>0</v>
      </c>
      <c r="FD795">
        <v>18</v>
      </c>
      <c r="FF795">
        <v>868.85</v>
      </c>
      <c r="FQ795">
        <v>0</v>
      </c>
      <c r="FR795">
        <v>0</v>
      </c>
      <c r="FS795">
        <v>0</v>
      </c>
      <c r="FX795">
        <v>0</v>
      </c>
      <c r="FY795">
        <v>0</v>
      </c>
      <c r="GA795" t="s">
        <v>68</v>
      </c>
      <c r="GD795">
        <v>1</v>
      </c>
      <c r="GF795">
        <v>1659616804</v>
      </c>
      <c r="GG795">
        <v>2</v>
      </c>
      <c r="GH795">
        <v>3</v>
      </c>
      <c r="GI795">
        <v>4</v>
      </c>
      <c r="GJ795">
        <v>0</v>
      </c>
      <c r="GK795">
        <v>0</v>
      </c>
      <c r="GL795">
        <f t="shared" si="657"/>
        <v>0</v>
      </c>
      <c r="GM795">
        <f t="shared" si="658"/>
        <v>17360.3</v>
      </c>
      <c r="GN795">
        <f t="shared" si="659"/>
        <v>17360.3</v>
      </c>
      <c r="GO795">
        <f t="shared" si="660"/>
        <v>0</v>
      </c>
      <c r="GP795">
        <f t="shared" si="661"/>
        <v>0</v>
      </c>
      <c r="GR795">
        <v>1</v>
      </c>
      <c r="GS795">
        <v>1</v>
      </c>
      <c r="GT795">
        <v>0</v>
      </c>
      <c r="GU795" t="s">
        <v>6</v>
      </c>
      <c r="GV795">
        <f t="shared" si="662"/>
        <v>0</v>
      </c>
      <c r="GW795">
        <v>1</v>
      </c>
      <c r="GX795">
        <f t="shared" si="663"/>
        <v>0</v>
      </c>
      <c r="HA795">
        <v>0</v>
      </c>
      <c r="HB795">
        <v>0</v>
      </c>
      <c r="HC795">
        <f t="shared" si="664"/>
        <v>0</v>
      </c>
      <c r="HE795" t="s">
        <v>40</v>
      </c>
      <c r="HF795" t="s">
        <v>42</v>
      </c>
      <c r="HG795">
        <f>ROUND(AC795*I795,2)</f>
        <v>17360.3</v>
      </c>
      <c r="HM795" t="s">
        <v>6</v>
      </c>
      <c r="HN795" t="s">
        <v>6</v>
      </c>
      <c r="HO795" t="s">
        <v>6</v>
      </c>
      <c r="HP795" t="s">
        <v>6</v>
      </c>
      <c r="HQ795" t="s">
        <v>6</v>
      </c>
      <c r="HS795">
        <v>0</v>
      </c>
      <c r="IK795">
        <v>0</v>
      </c>
    </row>
    <row r="796" spans="1:245" x14ac:dyDescent="0.2">
      <c r="A796">
        <v>17</v>
      </c>
      <c r="B796">
        <v>1</v>
      </c>
      <c r="C796">
        <f>ROW(SmtRes!A1100)</f>
        <v>1100</v>
      </c>
      <c r="D796">
        <f>ROW(EtalonRes!A1250)</f>
        <v>1250</v>
      </c>
      <c r="E796" t="s">
        <v>543</v>
      </c>
      <c r="F796" t="s">
        <v>79</v>
      </c>
      <c r="G796" t="s">
        <v>80</v>
      </c>
      <c r="H796" t="s">
        <v>81</v>
      </c>
      <c r="I796">
        <v>3.0000000000000001E-3</v>
      </c>
      <c r="J796">
        <v>0</v>
      </c>
      <c r="K796">
        <v>3.0000000000000001E-3</v>
      </c>
      <c r="O796">
        <f t="shared" si="635"/>
        <v>208.9</v>
      </c>
      <c r="P796">
        <f t="shared" si="636"/>
        <v>12.94</v>
      </c>
      <c r="Q796">
        <f t="shared" si="637"/>
        <v>5.81</v>
      </c>
      <c r="R796">
        <f t="shared" si="638"/>
        <v>2.09</v>
      </c>
      <c r="S796">
        <f t="shared" si="639"/>
        <v>190.15</v>
      </c>
      <c r="T796">
        <f t="shared" si="640"/>
        <v>0</v>
      </c>
      <c r="U796">
        <f t="shared" si="641"/>
        <v>0.48509999999999998</v>
      </c>
      <c r="V796">
        <f t="shared" si="642"/>
        <v>3.7799999999999999E-3</v>
      </c>
      <c r="W796">
        <f t="shared" si="643"/>
        <v>0</v>
      </c>
      <c r="X796">
        <f t="shared" si="644"/>
        <v>232.61</v>
      </c>
      <c r="Y796">
        <f t="shared" si="645"/>
        <v>138.41</v>
      </c>
      <c r="AA796">
        <v>92843885</v>
      </c>
      <c r="AB796">
        <f t="shared" si="646"/>
        <v>1971.21</v>
      </c>
      <c r="AC796">
        <f t="shared" si="647"/>
        <v>434.65</v>
      </c>
      <c r="AD796">
        <f>ROUND(((((ET796*ROUND(1.05,7)))-((EU796*ROUND(1.05,7))))+AE796),2)</f>
        <v>123.3</v>
      </c>
      <c r="AE796">
        <f>ROUND(((EU796*ROUND(1.05,7))),2)</f>
        <v>15.57</v>
      </c>
      <c r="AF796">
        <f>ROUND(((EV796*ROUND(1.05,7))),2)</f>
        <v>1413.26</v>
      </c>
      <c r="AG796">
        <f t="shared" si="648"/>
        <v>0</v>
      </c>
      <c r="AH796">
        <f>((EW796*ROUND(1.05,7)))</f>
        <v>161.70000000000002</v>
      </c>
      <c r="AI796">
        <f>((EX796*ROUND(1.05,7)))</f>
        <v>1.26</v>
      </c>
      <c r="AJ796">
        <f t="shared" si="649"/>
        <v>0</v>
      </c>
      <c r="AK796">
        <v>1898.04</v>
      </c>
      <c r="AL796">
        <v>434.65</v>
      </c>
      <c r="AM796">
        <v>117.43</v>
      </c>
      <c r="AN796">
        <v>14.83</v>
      </c>
      <c r="AO796">
        <v>1345.96</v>
      </c>
      <c r="AP796">
        <v>0</v>
      </c>
      <c r="AQ796">
        <v>154</v>
      </c>
      <c r="AR796">
        <v>1.2</v>
      </c>
      <c r="AS796">
        <v>0</v>
      </c>
      <c r="AT796">
        <v>121</v>
      </c>
      <c r="AU796">
        <v>72</v>
      </c>
      <c r="AV796">
        <v>1</v>
      </c>
      <c r="AW796">
        <v>1</v>
      </c>
      <c r="AZ796">
        <v>1</v>
      </c>
      <c r="BA796">
        <v>44.85</v>
      </c>
      <c r="BB796">
        <v>15.72</v>
      </c>
      <c r="BC796">
        <v>9.92</v>
      </c>
      <c r="BD796" t="s">
        <v>6</v>
      </c>
      <c r="BE796" t="s">
        <v>6</v>
      </c>
      <c r="BF796" t="s">
        <v>6</v>
      </c>
      <c r="BG796" t="s">
        <v>6</v>
      </c>
      <c r="BH796">
        <v>0</v>
      </c>
      <c r="BI796">
        <v>1</v>
      </c>
      <c r="BJ796" t="s">
        <v>82</v>
      </c>
      <c r="BM796">
        <v>20001</v>
      </c>
      <c r="BN796">
        <v>0</v>
      </c>
      <c r="BO796" t="s">
        <v>6</v>
      </c>
      <c r="BP796">
        <v>0</v>
      </c>
      <c r="BQ796">
        <v>22</v>
      </c>
      <c r="BR796">
        <v>0</v>
      </c>
      <c r="BS796">
        <v>44.85</v>
      </c>
      <c r="BT796">
        <v>1</v>
      </c>
      <c r="BU796">
        <v>1</v>
      </c>
      <c r="BV796">
        <v>1</v>
      </c>
      <c r="BW796">
        <v>1</v>
      </c>
      <c r="BX796">
        <v>1</v>
      </c>
      <c r="BY796" t="s">
        <v>6</v>
      </c>
      <c r="BZ796">
        <v>121</v>
      </c>
      <c r="CA796">
        <v>72</v>
      </c>
      <c r="CB796" t="s">
        <v>6</v>
      </c>
      <c r="CE796">
        <v>0</v>
      </c>
      <c r="CF796">
        <v>0</v>
      </c>
      <c r="CG796">
        <v>0</v>
      </c>
      <c r="CM796">
        <v>0</v>
      </c>
      <c r="CN796" t="s">
        <v>24</v>
      </c>
      <c r="CO796">
        <v>0</v>
      </c>
      <c r="CP796">
        <f t="shared" si="650"/>
        <v>208.9</v>
      </c>
      <c r="CQ796">
        <f t="shared" ref="CQ796:CQ815" si="671">AC796*BC796</f>
        <v>4311.7280000000001</v>
      </c>
      <c r="CR796">
        <f t="shared" ref="CR796:CR815" si="672">AD796*BB796</f>
        <v>1938.2760000000001</v>
      </c>
      <c r="CS796">
        <f t="shared" si="651"/>
        <v>698.31450000000007</v>
      </c>
      <c r="CT796">
        <f t="shared" si="652"/>
        <v>63384.711000000003</v>
      </c>
      <c r="CU796">
        <f t="shared" si="653"/>
        <v>0</v>
      </c>
      <c r="CV796">
        <f t="shared" si="654"/>
        <v>161.70000000000002</v>
      </c>
      <c r="CW796">
        <f t="shared" si="655"/>
        <v>1.26</v>
      </c>
      <c r="CX796">
        <f t="shared" si="656"/>
        <v>0</v>
      </c>
      <c r="CY796">
        <f t="shared" si="665"/>
        <v>232.6104</v>
      </c>
      <c r="CZ796">
        <f t="shared" si="666"/>
        <v>138.4128</v>
      </c>
      <c r="DC796" t="s">
        <v>6</v>
      </c>
      <c r="DD796" t="s">
        <v>6</v>
      </c>
      <c r="DE796" t="s">
        <v>25</v>
      </c>
      <c r="DF796" t="s">
        <v>25</v>
      </c>
      <c r="DG796" t="s">
        <v>25</v>
      </c>
      <c r="DH796" t="s">
        <v>6</v>
      </c>
      <c r="DI796" t="s">
        <v>25</v>
      </c>
      <c r="DJ796" t="s">
        <v>25</v>
      </c>
      <c r="DK796" t="s">
        <v>6</v>
      </c>
      <c r="DL796" t="s">
        <v>6</v>
      </c>
      <c r="DM796" t="s">
        <v>6</v>
      </c>
      <c r="DN796">
        <v>0</v>
      </c>
      <c r="DO796">
        <v>0</v>
      </c>
      <c r="DP796">
        <v>1</v>
      </c>
      <c r="DQ796">
        <v>1</v>
      </c>
      <c r="DU796">
        <v>1005</v>
      </c>
      <c r="DV796" t="s">
        <v>81</v>
      </c>
      <c r="DW796" t="s">
        <v>81</v>
      </c>
      <c r="DX796">
        <v>100</v>
      </c>
      <c r="DZ796" t="s">
        <v>6</v>
      </c>
      <c r="EA796" t="s">
        <v>6</v>
      </c>
      <c r="EB796" t="s">
        <v>6</v>
      </c>
      <c r="EC796" t="s">
        <v>6</v>
      </c>
      <c r="EE796">
        <v>66696438</v>
      </c>
      <c r="EF796">
        <v>22</v>
      </c>
      <c r="EG796" t="s">
        <v>26</v>
      </c>
      <c r="EH796">
        <v>16</v>
      </c>
      <c r="EI796" t="s">
        <v>27</v>
      </c>
      <c r="EJ796">
        <v>1</v>
      </c>
      <c r="EK796">
        <v>20001</v>
      </c>
      <c r="EL796" t="s">
        <v>28</v>
      </c>
      <c r="EM796" t="s">
        <v>29</v>
      </c>
      <c r="EO796" t="s">
        <v>30</v>
      </c>
      <c r="EQ796">
        <v>1441792</v>
      </c>
      <c r="ER796">
        <v>1898.04</v>
      </c>
      <c r="ES796">
        <v>434.65</v>
      </c>
      <c r="ET796">
        <v>117.43</v>
      </c>
      <c r="EU796">
        <v>14.83</v>
      </c>
      <c r="EV796">
        <v>1345.96</v>
      </c>
      <c r="EW796">
        <v>154</v>
      </c>
      <c r="EX796">
        <v>1.2</v>
      </c>
      <c r="EY796">
        <v>0</v>
      </c>
      <c r="FQ796">
        <v>0</v>
      </c>
      <c r="FR796">
        <v>0</v>
      </c>
      <c r="FS796">
        <v>0</v>
      </c>
      <c r="FX796">
        <v>121</v>
      </c>
      <c r="FY796">
        <v>72</v>
      </c>
      <c r="GA796" t="s">
        <v>6</v>
      </c>
      <c r="GD796">
        <v>1</v>
      </c>
      <c r="GF796">
        <v>-706050576</v>
      </c>
      <c r="GG796">
        <v>2</v>
      </c>
      <c r="GH796">
        <v>1</v>
      </c>
      <c r="GI796">
        <v>4</v>
      </c>
      <c r="GJ796">
        <v>0</v>
      </c>
      <c r="GK796">
        <v>0</v>
      </c>
      <c r="GL796">
        <f t="shared" si="657"/>
        <v>0</v>
      </c>
      <c r="GM796">
        <f t="shared" si="658"/>
        <v>579.91999999999996</v>
      </c>
      <c r="GN796">
        <f t="shared" si="659"/>
        <v>579.91999999999996</v>
      </c>
      <c r="GO796">
        <f t="shared" si="660"/>
        <v>0</v>
      </c>
      <c r="GP796">
        <f t="shared" si="661"/>
        <v>0</v>
      </c>
      <c r="GR796">
        <v>0</v>
      </c>
      <c r="GS796">
        <v>3</v>
      </c>
      <c r="GT796">
        <v>0</v>
      </c>
      <c r="GU796" t="s">
        <v>6</v>
      </c>
      <c r="GV796">
        <f t="shared" si="662"/>
        <v>0</v>
      </c>
      <c r="GW796">
        <v>1</v>
      </c>
      <c r="GX796">
        <f t="shared" si="663"/>
        <v>0</v>
      </c>
      <c r="HA796">
        <v>0</v>
      </c>
      <c r="HB796">
        <v>0</v>
      </c>
      <c r="HC796">
        <f t="shared" si="664"/>
        <v>0</v>
      </c>
      <c r="HE796" t="s">
        <v>6</v>
      </c>
      <c r="HF796" t="s">
        <v>6</v>
      </c>
      <c r="HM796" t="s">
        <v>6</v>
      </c>
      <c r="HN796" t="s">
        <v>31</v>
      </c>
      <c r="HO796" t="s">
        <v>32</v>
      </c>
      <c r="HP796" t="s">
        <v>27</v>
      </c>
      <c r="HQ796" t="s">
        <v>27</v>
      </c>
      <c r="HS796">
        <v>0</v>
      </c>
      <c r="IK796">
        <v>0</v>
      </c>
    </row>
    <row r="797" spans="1:245" x14ac:dyDescent="0.2">
      <c r="A797">
        <v>18</v>
      </c>
      <c r="B797">
        <v>1</v>
      </c>
      <c r="C797">
        <v>1100</v>
      </c>
      <c r="E797" t="s">
        <v>544</v>
      </c>
      <c r="F797" t="s">
        <v>84</v>
      </c>
      <c r="G797" t="s">
        <v>85</v>
      </c>
      <c r="H797" t="str">
        <f>'1.Ведомость'!C409</f>
        <v>м2</v>
      </c>
      <c r="I797">
        <f>I796*J797</f>
        <v>0.3</v>
      </c>
      <c r="J797">
        <v>100</v>
      </c>
      <c r="K797">
        <v>100</v>
      </c>
      <c r="O797">
        <f t="shared" si="635"/>
        <v>304.77</v>
      </c>
      <c r="P797">
        <f t="shared" si="636"/>
        <v>304.77</v>
      </c>
      <c r="Q797">
        <f t="shared" si="637"/>
        <v>0</v>
      </c>
      <c r="R797">
        <f t="shared" si="638"/>
        <v>0</v>
      </c>
      <c r="S797">
        <f t="shared" si="639"/>
        <v>0</v>
      </c>
      <c r="T797">
        <f t="shared" si="640"/>
        <v>0</v>
      </c>
      <c r="U797">
        <f t="shared" si="641"/>
        <v>0</v>
      </c>
      <c r="V797">
        <f t="shared" si="642"/>
        <v>0</v>
      </c>
      <c r="W797">
        <f t="shared" si="643"/>
        <v>0</v>
      </c>
      <c r="X797">
        <f t="shared" si="644"/>
        <v>0</v>
      </c>
      <c r="Y797">
        <f t="shared" si="645"/>
        <v>0</v>
      </c>
      <c r="AA797">
        <v>92843885</v>
      </c>
      <c r="AB797">
        <f t="shared" si="646"/>
        <v>102.41</v>
      </c>
      <c r="AC797">
        <f t="shared" si="647"/>
        <v>102.41</v>
      </c>
      <c r="AD797">
        <f>ROUND((((ET797)-(EU797))+AE797),2)</f>
        <v>0</v>
      </c>
      <c r="AE797">
        <f>ROUND((EU797),2)</f>
        <v>0</v>
      </c>
      <c r="AF797">
        <f>ROUND((EV797),2)</f>
        <v>0</v>
      </c>
      <c r="AG797">
        <f t="shared" si="648"/>
        <v>0</v>
      </c>
      <c r="AH797">
        <f>(EW797)</f>
        <v>0</v>
      </c>
      <c r="AI797">
        <f>(EX797)</f>
        <v>0</v>
      </c>
      <c r="AJ797">
        <f t="shared" si="649"/>
        <v>0</v>
      </c>
      <c r="AK797">
        <v>102.41</v>
      </c>
      <c r="AL797">
        <v>102.41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1</v>
      </c>
      <c r="AW797">
        <v>1</v>
      </c>
      <c r="AZ797">
        <v>1</v>
      </c>
      <c r="BA797">
        <v>1</v>
      </c>
      <c r="BB797">
        <v>1</v>
      </c>
      <c r="BC797">
        <v>9.92</v>
      </c>
      <c r="BD797" t="s">
        <v>6</v>
      </c>
      <c r="BE797" t="s">
        <v>6</v>
      </c>
      <c r="BF797" t="s">
        <v>6</v>
      </c>
      <c r="BG797" t="s">
        <v>6</v>
      </c>
      <c r="BH797">
        <v>3</v>
      </c>
      <c r="BI797">
        <v>1</v>
      </c>
      <c r="BJ797" t="s">
        <v>86</v>
      </c>
      <c r="BM797">
        <v>500001</v>
      </c>
      <c r="BN797">
        <v>0</v>
      </c>
      <c r="BO797" t="s">
        <v>6</v>
      </c>
      <c r="BP797">
        <v>0</v>
      </c>
      <c r="BQ797">
        <v>8</v>
      </c>
      <c r="BR797">
        <v>0</v>
      </c>
      <c r="BS797">
        <v>1</v>
      </c>
      <c r="BT797">
        <v>1</v>
      </c>
      <c r="BU797">
        <v>1</v>
      </c>
      <c r="BV797">
        <v>1</v>
      </c>
      <c r="BW797">
        <v>1</v>
      </c>
      <c r="BX797">
        <v>1</v>
      </c>
      <c r="BY797" t="s">
        <v>6</v>
      </c>
      <c r="BZ797">
        <v>0</v>
      </c>
      <c r="CA797">
        <v>0</v>
      </c>
      <c r="CB797" t="s">
        <v>6</v>
      </c>
      <c r="CE797">
        <v>0</v>
      </c>
      <c r="CF797">
        <v>0</v>
      </c>
      <c r="CG797">
        <v>0</v>
      </c>
      <c r="CM797">
        <v>0</v>
      </c>
      <c r="CN797" t="s">
        <v>6</v>
      </c>
      <c r="CO797">
        <v>0</v>
      </c>
      <c r="CP797">
        <f t="shared" si="650"/>
        <v>304.77</v>
      </c>
      <c r="CQ797">
        <f t="shared" si="671"/>
        <v>1015.9072</v>
      </c>
      <c r="CR797">
        <f t="shared" si="672"/>
        <v>0</v>
      </c>
      <c r="CS797">
        <f t="shared" si="651"/>
        <v>0</v>
      </c>
      <c r="CT797">
        <f t="shared" si="652"/>
        <v>0</v>
      </c>
      <c r="CU797">
        <f t="shared" si="653"/>
        <v>0</v>
      </c>
      <c r="CV797">
        <f t="shared" si="654"/>
        <v>0</v>
      </c>
      <c r="CW797">
        <f t="shared" si="655"/>
        <v>0</v>
      </c>
      <c r="CX797">
        <f t="shared" si="656"/>
        <v>0</v>
      </c>
      <c r="CY797">
        <f t="shared" si="665"/>
        <v>0</v>
      </c>
      <c r="CZ797">
        <f t="shared" si="666"/>
        <v>0</v>
      </c>
      <c r="DC797" t="s">
        <v>6</v>
      </c>
      <c r="DD797" t="s">
        <v>6</v>
      </c>
      <c r="DE797" t="s">
        <v>6</v>
      </c>
      <c r="DF797" t="s">
        <v>6</v>
      </c>
      <c r="DG797" t="s">
        <v>6</v>
      </c>
      <c r="DH797" t="s">
        <v>6</v>
      </c>
      <c r="DI797" t="s">
        <v>6</v>
      </c>
      <c r="DJ797" t="s">
        <v>6</v>
      </c>
      <c r="DK797" t="s">
        <v>6</v>
      </c>
      <c r="DL797" t="s">
        <v>6</v>
      </c>
      <c r="DM797" t="s">
        <v>6</v>
      </c>
      <c r="DN797">
        <v>0</v>
      </c>
      <c r="DO797">
        <v>0</v>
      </c>
      <c r="DP797">
        <v>1</v>
      </c>
      <c r="DQ797">
        <v>1</v>
      </c>
      <c r="DU797">
        <v>1005</v>
      </c>
      <c r="DV797" t="s">
        <v>57</v>
      </c>
      <c r="DW797" t="s">
        <v>57</v>
      </c>
      <c r="DX797">
        <v>1</v>
      </c>
      <c r="DZ797" t="s">
        <v>6</v>
      </c>
      <c r="EA797" t="s">
        <v>6</v>
      </c>
      <c r="EB797" t="s">
        <v>6</v>
      </c>
      <c r="EC797" t="s">
        <v>6</v>
      </c>
      <c r="EE797">
        <v>66696658</v>
      </c>
      <c r="EF797">
        <v>8</v>
      </c>
      <c r="EG797" t="s">
        <v>51</v>
      </c>
      <c r="EH797">
        <v>0</v>
      </c>
      <c r="EI797" t="s">
        <v>6</v>
      </c>
      <c r="EJ797">
        <v>1</v>
      </c>
      <c r="EK797">
        <v>500001</v>
      </c>
      <c r="EL797" t="s">
        <v>52</v>
      </c>
      <c r="EM797" t="s">
        <v>53</v>
      </c>
      <c r="EO797" t="s">
        <v>6</v>
      </c>
      <c r="EQ797">
        <v>0</v>
      </c>
      <c r="ER797">
        <v>102.41</v>
      </c>
      <c r="ES797">
        <v>102.41</v>
      </c>
      <c r="ET797">
        <v>0</v>
      </c>
      <c r="EU797">
        <v>0</v>
      </c>
      <c r="EV797">
        <v>0</v>
      </c>
      <c r="EW797">
        <v>0</v>
      </c>
      <c r="EX797">
        <v>0</v>
      </c>
      <c r="FQ797">
        <v>0</v>
      </c>
      <c r="FR797">
        <v>0</v>
      </c>
      <c r="FS797">
        <v>0</v>
      </c>
      <c r="FX797">
        <v>0</v>
      </c>
      <c r="FY797">
        <v>0</v>
      </c>
      <c r="GA797" t="s">
        <v>6</v>
      </c>
      <c r="GD797">
        <v>1</v>
      </c>
      <c r="GF797">
        <v>415678242</v>
      </c>
      <c r="GG797">
        <v>2</v>
      </c>
      <c r="GH797">
        <v>1</v>
      </c>
      <c r="GI797">
        <v>4</v>
      </c>
      <c r="GJ797">
        <v>0</v>
      </c>
      <c r="GK797">
        <v>0</v>
      </c>
      <c r="GL797">
        <f t="shared" si="657"/>
        <v>0</v>
      </c>
      <c r="GM797">
        <f t="shared" si="658"/>
        <v>304.77</v>
      </c>
      <c r="GN797">
        <f t="shared" si="659"/>
        <v>304.77</v>
      </c>
      <c r="GO797">
        <f t="shared" si="660"/>
        <v>0</v>
      </c>
      <c r="GP797">
        <f t="shared" si="661"/>
        <v>0</v>
      </c>
      <c r="GR797">
        <v>0</v>
      </c>
      <c r="GS797">
        <v>3</v>
      </c>
      <c r="GT797">
        <v>0</v>
      </c>
      <c r="GU797" t="s">
        <v>6</v>
      </c>
      <c r="GV797">
        <f t="shared" si="662"/>
        <v>0</v>
      </c>
      <c r="GW797">
        <v>1</v>
      </c>
      <c r="GX797">
        <f t="shared" si="663"/>
        <v>0</v>
      </c>
      <c r="HA797">
        <v>0</v>
      </c>
      <c r="HB797">
        <v>0</v>
      </c>
      <c r="HC797">
        <f t="shared" si="664"/>
        <v>0</v>
      </c>
      <c r="HE797" t="s">
        <v>6</v>
      </c>
      <c r="HF797" t="s">
        <v>6</v>
      </c>
      <c r="HM797" t="s">
        <v>6</v>
      </c>
      <c r="HN797" t="s">
        <v>6</v>
      </c>
      <c r="HO797" t="s">
        <v>6</v>
      </c>
      <c r="HP797" t="s">
        <v>6</v>
      </c>
      <c r="HQ797" t="s">
        <v>6</v>
      </c>
      <c r="HS797">
        <v>0</v>
      </c>
      <c r="IK797">
        <v>0</v>
      </c>
    </row>
    <row r="798" spans="1:245" x14ac:dyDescent="0.2">
      <c r="A798">
        <v>17</v>
      </c>
      <c r="B798">
        <v>1</v>
      </c>
      <c r="C798">
        <f>ROW(SmtRes!A1113)</f>
        <v>1113</v>
      </c>
      <c r="D798">
        <f>ROW(EtalonRes!A1267)</f>
        <v>1267</v>
      </c>
      <c r="E798" t="s">
        <v>545</v>
      </c>
      <c r="F798" t="s">
        <v>88</v>
      </c>
      <c r="G798" t="s">
        <v>89</v>
      </c>
      <c r="H798" t="s">
        <v>81</v>
      </c>
      <c r="I798">
        <v>0.23</v>
      </c>
      <c r="J798">
        <v>0</v>
      </c>
      <c r="K798">
        <v>0.23</v>
      </c>
      <c r="O798">
        <f t="shared" si="635"/>
        <v>14696.4</v>
      </c>
      <c r="P798">
        <f t="shared" si="636"/>
        <v>990.76</v>
      </c>
      <c r="Q798">
        <f t="shared" si="637"/>
        <v>357.8</v>
      </c>
      <c r="R798">
        <f t="shared" si="638"/>
        <v>125.95</v>
      </c>
      <c r="S798">
        <f t="shared" si="639"/>
        <v>13347.84</v>
      </c>
      <c r="T798">
        <f t="shared" si="640"/>
        <v>0</v>
      </c>
      <c r="U798">
        <f t="shared" si="641"/>
        <v>34.051499999999997</v>
      </c>
      <c r="V798">
        <f t="shared" si="642"/>
        <v>0.22700999999999999</v>
      </c>
      <c r="W798">
        <f t="shared" si="643"/>
        <v>0</v>
      </c>
      <c r="X798">
        <f t="shared" si="644"/>
        <v>16303.29</v>
      </c>
      <c r="Y798">
        <f t="shared" si="645"/>
        <v>9701.1299999999992</v>
      </c>
      <c r="AA798">
        <v>92843885</v>
      </c>
      <c r="AB798">
        <f t="shared" si="646"/>
        <v>1827.16</v>
      </c>
      <c r="AC798">
        <f t="shared" si="647"/>
        <v>434.24</v>
      </c>
      <c r="AD798">
        <f>ROUND(((((ET798*ROUND(1.05,7)))-((EU798*ROUND(1.05,7))))+AE798),2)</f>
        <v>98.96</v>
      </c>
      <c r="AE798">
        <f>ROUND(((EU798*ROUND(1.05,7))),2)</f>
        <v>12.21</v>
      </c>
      <c r="AF798">
        <f>ROUND(((EV798*ROUND(1.05,7))),2)</f>
        <v>1293.96</v>
      </c>
      <c r="AG798">
        <f t="shared" si="648"/>
        <v>0</v>
      </c>
      <c r="AH798">
        <f>((EW798*ROUND(1.05,7)))</f>
        <v>148.05000000000001</v>
      </c>
      <c r="AI798">
        <f>((EX798*ROUND(1.05,7)))</f>
        <v>0.98699999999999999</v>
      </c>
      <c r="AJ798">
        <f t="shared" si="649"/>
        <v>0</v>
      </c>
      <c r="AK798">
        <v>1760.83</v>
      </c>
      <c r="AL798">
        <v>434.24</v>
      </c>
      <c r="AM798">
        <v>94.25</v>
      </c>
      <c r="AN798">
        <v>11.63</v>
      </c>
      <c r="AO798">
        <v>1232.3399999999999</v>
      </c>
      <c r="AP798">
        <v>0</v>
      </c>
      <c r="AQ798">
        <v>141</v>
      </c>
      <c r="AR798">
        <v>0.94</v>
      </c>
      <c r="AS798">
        <v>0</v>
      </c>
      <c r="AT798">
        <v>121</v>
      </c>
      <c r="AU798">
        <v>72</v>
      </c>
      <c r="AV798">
        <v>1</v>
      </c>
      <c r="AW798">
        <v>1</v>
      </c>
      <c r="AZ798">
        <v>1</v>
      </c>
      <c r="BA798">
        <v>44.85</v>
      </c>
      <c r="BB798">
        <v>15.72</v>
      </c>
      <c r="BC798">
        <v>9.92</v>
      </c>
      <c r="BD798" t="s">
        <v>6</v>
      </c>
      <c r="BE798" t="s">
        <v>6</v>
      </c>
      <c r="BF798" t="s">
        <v>6</v>
      </c>
      <c r="BG798" t="s">
        <v>6</v>
      </c>
      <c r="BH798">
        <v>0</v>
      </c>
      <c r="BI798">
        <v>1</v>
      </c>
      <c r="BJ798" t="s">
        <v>90</v>
      </c>
      <c r="BM798">
        <v>20001</v>
      </c>
      <c r="BN798">
        <v>0</v>
      </c>
      <c r="BO798" t="s">
        <v>6</v>
      </c>
      <c r="BP798">
        <v>0</v>
      </c>
      <c r="BQ798">
        <v>22</v>
      </c>
      <c r="BR798">
        <v>0</v>
      </c>
      <c r="BS798">
        <v>44.85</v>
      </c>
      <c r="BT798">
        <v>1</v>
      </c>
      <c r="BU798">
        <v>1</v>
      </c>
      <c r="BV798">
        <v>1</v>
      </c>
      <c r="BW798">
        <v>1</v>
      </c>
      <c r="BX798">
        <v>1</v>
      </c>
      <c r="BY798" t="s">
        <v>6</v>
      </c>
      <c r="BZ798">
        <v>121</v>
      </c>
      <c r="CA798">
        <v>72</v>
      </c>
      <c r="CB798" t="s">
        <v>6</v>
      </c>
      <c r="CE798">
        <v>0</v>
      </c>
      <c r="CF798">
        <v>0</v>
      </c>
      <c r="CG798">
        <v>0</v>
      </c>
      <c r="CM798">
        <v>0</v>
      </c>
      <c r="CN798" t="s">
        <v>24</v>
      </c>
      <c r="CO798">
        <v>0</v>
      </c>
      <c r="CP798">
        <f t="shared" si="650"/>
        <v>14696.4</v>
      </c>
      <c r="CQ798">
        <f t="shared" si="671"/>
        <v>4307.6607999999997</v>
      </c>
      <c r="CR798">
        <f t="shared" si="672"/>
        <v>1555.6512</v>
      </c>
      <c r="CS798">
        <f t="shared" si="651"/>
        <v>547.61850000000004</v>
      </c>
      <c r="CT798">
        <f t="shared" si="652"/>
        <v>58034.106000000007</v>
      </c>
      <c r="CU798">
        <f t="shared" si="653"/>
        <v>0</v>
      </c>
      <c r="CV798">
        <f t="shared" si="654"/>
        <v>148.05000000000001</v>
      </c>
      <c r="CW798">
        <f t="shared" si="655"/>
        <v>0.98699999999999999</v>
      </c>
      <c r="CX798">
        <f t="shared" si="656"/>
        <v>0</v>
      </c>
      <c r="CY798">
        <f t="shared" si="665"/>
        <v>16303.285900000001</v>
      </c>
      <c r="CZ798">
        <f t="shared" si="666"/>
        <v>9701.1288000000004</v>
      </c>
      <c r="DC798" t="s">
        <v>6</v>
      </c>
      <c r="DD798" t="s">
        <v>6</v>
      </c>
      <c r="DE798" t="s">
        <v>25</v>
      </c>
      <c r="DF798" t="s">
        <v>25</v>
      </c>
      <c r="DG798" t="s">
        <v>25</v>
      </c>
      <c r="DH798" t="s">
        <v>6</v>
      </c>
      <c r="DI798" t="s">
        <v>25</v>
      </c>
      <c r="DJ798" t="s">
        <v>25</v>
      </c>
      <c r="DK798" t="s">
        <v>6</v>
      </c>
      <c r="DL798" t="s">
        <v>6</v>
      </c>
      <c r="DM798" t="s">
        <v>6</v>
      </c>
      <c r="DN798">
        <v>0</v>
      </c>
      <c r="DO798">
        <v>0</v>
      </c>
      <c r="DP798">
        <v>1</v>
      </c>
      <c r="DQ798">
        <v>1</v>
      </c>
      <c r="DU798">
        <v>1005</v>
      </c>
      <c r="DV798" t="s">
        <v>81</v>
      </c>
      <c r="DW798" t="s">
        <v>81</v>
      </c>
      <c r="DX798">
        <v>100</v>
      </c>
      <c r="DZ798" t="s">
        <v>6</v>
      </c>
      <c r="EA798" t="s">
        <v>6</v>
      </c>
      <c r="EB798" t="s">
        <v>6</v>
      </c>
      <c r="EC798" t="s">
        <v>6</v>
      </c>
      <c r="EE798">
        <v>66696438</v>
      </c>
      <c r="EF798">
        <v>22</v>
      </c>
      <c r="EG798" t="s">
        <v>26</v>
      </c>
      <c r="EH798">
        <v>16</v>
      </c>
      <c r="EI798" t="s">
        <v>27</v>
      </c>
      <c r="EJ798">
        <v>1</v>
      </c>
      <c r="EK798">
        <v>20001</v>
      </c>
      <c r="EL798" t="s">
        <v>28</v>
      </c>
      <c r="EM798" t="s">
        <v>29</v>
      </c>
      <c r="EO798" t="s">
        <v>30</v>
      </c>
      <c r="EQ798">
        <v>1441792</v>
      </c>
      <c r="ER798">
        <v>1760.83</v>
      </c>
      <c r="ES798">
        <v>434.24</v>
      </c>
      <c r="ET798">
        <v>94.25</v>
      </c>
      <c r="EU798">
        <v>11.63</v>
      </c>
      <c r="EV798">
        <v>1232.3399999999999</v>
      </c>
      <c r="EW798">
        <v>141</v>
      </c>
      <c r="EX798">
        <v>0.94</v>
      </c>
      <c r="EY798">
        <v>0</v>
      </c>
      <c r="FQ798">
        <v>0</v>
      </c>
      <c r="FR798">
        <v>0</v>
      </c>
      <c r="FS798">
        <v>0</v>
      </c>
      <c r="FX798">
        <v>121</v>
      </c>
      <c r="FY798">
        <v>72</v>
      </c>
      <c r="GA798" t="s">
        <v>6</v>
      </c>
      <c r="GD798">
        <v>1</v>
      </c>
      <c r="GF798">
        <v>1677131192</v>
      </c>
      <c r="GG798">
        <v>2</v>
      </c>
      <c r="GH798">
        <v>1</v>
      </c>
      <c r="GI798">
        <v>4</v>
      </c>
      <c r="GJ798">
        <v>0</v>
      </c>
      <c r="GK798">
        <v>0</v>
      </c>
      <c r="GL798">
        <f t="shared" si="657"/>
        <v>0</v>
      </c>
      <c r="GM798">
        <f t="shared" si="658"/>
        <v>40700.82</v>
      </c>
      <c r="GN798">
        <f t="shared" si="659"/>
        <v>40700.82</v>
      </c>
      <c r="GO798">
        <f t="shared" si="660"/>
        <v>0</v>
      </c>
      <c r="GP798">
        <f t="shared" si="661"/>
        <v>0</v>
      </c>
      <c r="GR798">
        <v>0</v>
      </c>
      <c r="GS798">
        <v>3</v>
      </c>
      <c r="GT798">
        <v>0</v>
      </c>
      <c r="GU798" t="s">
        <v>6</v>
      </c>
      <c r="GV798">
        <f t="shared" si="662"/>
        <v>0</v>
      </c>
      <c r="GW798">
        <v>1</v>
      </c>
      <c r="GX798">
        <f t="shared" si="663"/>
        <v>0</v>
      </c>
      <c r="HA798">
        <v>0</v>
      </c>
      <c r="HB798">
        <v>0</v>
      </c>
      <c r="HC798">
        <f t="shared" si="664"/>
        <v>0</v>
      </c>
      <c r="HE798" t="s">
        <v>6</v>
      </c>
      <c r="HF798" t="s">
        <v>6</v>
      </c>
      <c r="HM798" t="s">
        <v>6</v>
      </c>
      <c r="HN798" t="s">
        <v>31</v>
      </c>
      <c r="HO798" t="s">
        <v>32</v>
      </c>
      <c r="HP798" t="s">
        <v>27</v>
      </c>
      <c r="HQ798" t="s">
        <v>27</v>
      </c>
      <c r="HS798">
        <v>0</v>
      </c>
      <c r="IK798">
        <v>0</v>
      </c>
    </row>
    <row r="799" spans="1:245" x14ac:dyDescent="0.2">
      <c r="A799">
        <v>18</v>
      </c>
      <c r="B799">
        <v>1</v>
      </c>
      <c r="C799">
        <v>1112</v>
      </c>
      <c r="E799" t="s">
        <v>546</v>
      </c>
      <c r="F799" t="s">
        <v>92</v>
      </c>
      <c r="G799" t="s">
        <v>93</v>
      </c>
      <c r="H799" t="str">
        <f>'1.Ведомость'!C411</f>
        <v>м2</v>
      </c>
      <c r="I799">
        <f>I798*J799</f>
        <v>18.2</v>
      </c>
      <c r="J799">
        <v>79.130434782608688</v>
      </c>
      <c r="K799">
        <v>79.130434800000003</v>
      </c>
      <c r="O799">
        <f t="shared" si="635"/>
        <v>24122.48</v>
      </c>
      <c r="P799">
        <f t="shared" si="636"/>
        <v>24122.48</v>
      </c>
      <c r="Q799">
        <f t="shared" si="637"/>
        <v>0</v>
      </c>
      <c r="R799">
        <f t="shared" si="638"/>
        <v>0</v>
      </c>
      <c r="S799">
        <f t="shared" si="639"/>
        <v>0</v>
      </c>
      <c r="T799">
        <f t="shared" si="640"/>
        <v>0</v>
      </c>
      <c r="U799">
        <f t="shared" si="641"/>
        <v>0</v>
      </c>
      <c r="V799">
        <f t="shared" si="642"/>
        <v>0</v>
      </c>
      <c r="W799">
        <f t="shared" si="643"/>
        <v>0</v>
      </c>
      <c r="X799">
        <f t="shared" si="644"/>
        <v>0</v>
      </c>
      <c r="Y799">
        <f t="shared" si="645"/>
        <v>0</v>
      </c>
      <c r="AA799">
        <v>92843885</v>
      </c>
      <c r="AB799">
        <f t="shared" si="646"/>
        <v>133.61000000000001</v>
      </c>
      <c r="AC799">
        <f t="shared" si="647"/>
        <v>133.61000000000001</v>
      </c>
      <c r="AD799">
        <f>ROUND((((ET799)-(EU799))+AE799),2)</f>
        <v>0</v>
      </c>
      <c r="AE799">
        <f>ROUND((EU799),2)</f>
        <v>0</v>
      </c>
      <c r="AF799">
        <f>ROUND((EV799),2)</f>
        <v>0</v>
      </c>
      <c r="AG799">
        <f t="shared" si="648"/>
        <v>0</v>
      </c>
      <c r="AH799">
        <f>(EW799)</f>
        <v>0</v>
      </c>
      <c r="AI799">
        <f>(EX799)</f>
        <v>0</v>
      </c>
      <c r="AJ799">
        <f t="shared" si="649"/>
        <v>0</v>
      </c>
      <c r="AK799">
        <v>133.61000000000001</v>
      </c>
      <c r="AL799">
        <v>133.61000000000001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1</v>
      </c>
      <c r="AW799">
        <v>1</v>
      </c>
      <c r="AZ799">
        <v>1</v>
      </c>
      <c r="BA799">
        <v>1</v>
      </c>
      <c r="BB799">
        <v>1</v>
      </c>
      <c r="BC799">
        <v>9.92</v>
      </c>
      <c r="BD799" t="s">
        <v>6</v>
      </c>
      <c r="BE799" t="s">
        <v>6</v>
      </c>
      <c r="BF799" t="s">
        <v>6</v>
      </c>
      <c r="BG799" t="s">
        <v>6</v>
      </c>
      <c r="BH799">
        <v>3</v>
      </c>
      <c r="BI799">
        <v>1</v>
      </c>
      <c r="BJ799" t="s">
        <v>94</v>
      </c>
      <c r="BM799">
        <v>500001</v>
      </c>
      <c r="BN799">
        <v>0</v>
      </c>
      <c r="BO799" t="s">
        <v>6</v>
      </c>
      <c r="BP799">
        <v>0</v>
      </c>
      <c r="BQ799">
        <v>8</v>
      </c>
      <c r="BR799">
        <v>0</v>
      </c>
      <c r="BS799">
        <v>1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6</v>
      </c>
      <c r="BZ799">
        <v>0</v>
      </c>
      <c r="CA799">
        <v>0</v>
      </c>
      <c r="CB799" t="s">
        <v>6</v>
      </c>
      <c r="CE799">
        <v>0</v>
      </c>
      <c r="CF799">
        <v>0</v>
      </c>
      <c r="CG799">
        <v>0</v>
      </c>
      <c r="CM799">
        <v>0</v>
      </c>
      <c r="CN799" t="s">
        <v>6</v>
      </c>
      <c r="CO799">
        <v>0</v>
      </c>
      <c r="CP799">
        <f t="shared" si="650"/>
        <v>24122.48</v>
      </c>
      <c r="CQ799">
        <f t="shared" si="671"/>
        <v>1325.4112000000002</v>
      </c>
      <c r="CR799">
        <f t="shared" si="672"/>
        <v>0</v>
      </c>
      <c r="CS799">
        <f t="shared" si="651"/>
        <v>0</v>
      </c>
      <c r="CT799">
        <f t="shared" si="652"/>
        <v>0</v>
      </c>
      <c r="CU799">
        <f t="shared" si="653"/>
        <v>0</v>
      </c>
      <c r="CV799">
        <f t="shared" si="654"/>
        <v>0</v>
      </c>
      <c r="CW799">
        <f t="shared" si="655"/>
        <v>0</v>
      </c>
      <c r="CX799">
        <f t="shared" si="656"/>
        <v>0</v>
      </c>
      <c r="CY799">
        <f t="shared" si="665"/>
        <v>0</v>
      </c>
      <c r="CZ799">
        <f t="shared" si="666"/>
        <v>0</v>
      </c>
      <c r="DC799" t="s">
        <v>6</v>
      </c>
      <c r="DD799" t="s">
        <v>6</v>
      </c>
      <c r="DE799" t="s">
        <v>6</v>
      </c>
      <c r="DF799" t="s">
        <v>6</v>
      </c>
      <c r="DG799" t="s">
        <v>6</v>
      </c>
      <c r="DH799" t="s">
        <v>6</v>
      </c>
      <c r="DI799" t="s">
        <v>6</v>
      </c>
      <c r="DJ799" t="s">
        <v>6</v>
      </c>
      <c r="DK799" t="s">
        <v>6</v>
      </c>
      <c r="DL799" t="s">
        <v>6</v>
      </c>
      <c r="DM799" t="s">
        <v>6</v>
      </c>
      <c r="DN799">
        <v>0</v>
      </c>
      <c r="DO799">
        <v>0</v>
      </c>
      <c r="DP799">
        <v>1</v>
      </c>
      <c r="DQ799">
        <v>1</v>
      </c>
      <c r="DU799">
        <v>1005</v>
      </c>
      <c r="DV799" t="s">
        <v>57</v>
      </c>
      <c r="DW799" t="s">
        <v>57</v>
      </c>
      <c r="DX799">
        <v>1</v>
      </c>
      <c r="DZ799" t="s">
        <v>6</v>
      </c>
      <c r="EA799" t="s">
        <v>6</v>
      </c>
      <c r="EB799" t="s">
        <v>6</v>
      </c>
      <c r="EC799" t="s">
        <v>6</v>
      </c>
      <c r="EE799">
        <v>66696658</v>
      </c>
      <c r="EF799">
        <v>8</v>
      </c>
      <c r="EG799" t="s">
        <v>51</v>
      </c>
      <c r="EH799">
        <v>0</v>
      </c>
      <c r="EI799" t="s">
        <v>6</v>
      </c>
      <c r="EJ799">
        <v>1</v>
      </c>
      <c r="EK799">
        <v>500001</v>
      </c>
      <c r="EL799" t="s">
        <v>52</v>
      </c>
      <c r="EM799" t="s">
        <v>53</v>
      </c>
      <c r="EO799" t="s">
        <v>6</v>
      </c>
      <c r="EQ799">
        <v>0</v>
      </c>
      <c r="ER799">
        <v>133.61000000000001</v>
      </c>
      <c r="ES799">
        <v>133.61000000000001</v>
      </c>
      <c r="ET799">
        <v>0</v>
      </c>
      <c r="EU799">
        <v>0</v>
      </c>
      <c r="EV799">
        <v>0</v>
      </c>
      <c r="EW799">
        <v>0</v>
      </c>
      <c r="EX799">
        <v>0</v>
      </c>
      <c r="FQ799">
        <v>0</v>
      </c>
      <c r="FR799">
        <v>0</v>
      </c>
      <c r="FS799">
        <v>0</v>
      </c>
      <c r="FX799">
        <v>0</v>
      </c>
      <c r="FY799">
        <v>0</v>
      </c>
      <c r="GA799" t="s">
        <v>6</v>
      </c>
      <c r="GD799">
        <v>1</v>
      </c>
      <c r="GF799">
        <v>-1611792035</v>
      </c>
      <c r="GG799">
        <v>2</v>
      </c>
      <c r="GH799">
        <v>1</v>
      </c>
      <c r="GI799">
        <v>4</v>
      </c>
      <c r="GJ799">
        <v>0</v>
      </c>
      <c r="GK799">
        <v>0</v>
      </c>
      <c r="GL799">
        <f t="shared" si="657"/>
        <v>0</v>
      </c>
      <c r="GM799">
        <f t="shared" si="658"/>
        <v>24122.48</v>
      </c>
      <c r="GN799">
        <f t="shared" si="659"/>
        <v>24122.48</v>
      </c>
      <c r="GO799">
        <f t="shared" si="660"/>
        <v>0</v>
      </c>
      <c r="GP799">
        <f t="shared" si="661"/>
        <v>0</v>
      </c>
      <c r="GR799">
        <v>0</v>
      </c>
      <c r="GS799">
        <v>3</v>
      </c>
      <c r="GT799">
        <v>0</v>
      </c>
      <c r="GU799" t="s">
        <v>6</v>
      </c>
      <c r="GV799">
        <f t="shared" si="662"/>
        <v>0</v>
      </c>
      <c r="GW799">
        <v>1</v>
      </c>
      <c r="GX799">
        <f t="shared" si="663"/>
        <v>0</v>
      </c>
      <c r="HA799">
        <v>0</v>
      </c>
      <c r="HB799">
        <v>0</v>
      </c>
      <c r="HC799">
        <f t="shared" si="664"/>
        <v>0</v>
      </c>
      <c r="HE799" t="s">
        <v>6</v>
      </c>
      <c r="HF799" t="s">
        <v>6</v>
      </c>
      <c r="HM799" t="s">
        <v>6</v>
      </c>
      <c r="HN799" t="s">
        <v>6</v>
      </c>
      <c r="HO799" t="s">
        <v>6</v>
      </c>
      <c r="HP799" t="s">
        <v>6</v>
      </c>
      <c r="HQ799" t="s">
        <v>6</v>
      </c>
      <c r="HS799">
        <v>0</v>
      </c>
      <c r="IK799">
        <v>0</v>
      </c>
    </row>
    <row r="800" spans="1:245" x14ac:dyDescent="0.2">
      <c r="A800">
        <v>18</v>
      </c>
      <c r="B800">
        <v>1</v>
      </c>
      <c r="C800">
        <v>1113</v>
      </c>
      <c r="E800" t="s">
        <v>547</v>
      </c>
      <c r="F800" t="s">
        <v>96</v>
      </c>
      <c r="G800" t="s">
        <v>97</v>
      </c>
      <c r="H800" t="str">
        <f>'1.Ведомость'!C412</f>
        <v>м2</v>
      </c>
      <c r="I800">
        <f>I798*J800</f>
        <v>4.8</v>
      </c>
      <c r="J800">
        <v>20.869565217391301</v>
      </c>
      <c r="K800">
        <v>20.8695652</v>
      </c>
      <c r="O800">
        <f t="shared" si="635"/>
        <v>6207.7</v>
      </c>
      <c r="P800">
        <f t="shared" si="636"/>
        <v>6207.7</v>
      </c>
      <c r="Q800">
        <f t="shared" si="637"/>
        <v>0</v>
      </c>
      <c r="R800">
        <f t="shared" si="638"/>
        <v>0</v>
      </c>
      <c r="S800">
        <f t="shared" si="639"/>
        <v>0</v>
      </c>
      <c r="T800">
        <f t="shared" si="640"/>
        <v>0</v>
      </c>
      <c r="U800">
        <f t="shared" si="641"/>
        <v>0</v>
      </c>
      <c r="V800">
        <f t="shared" si="642"/>
        <v>0</v>
      </c>
      <c r="W800">
        <f t="shared" si="643"/>
        <v>0</v>
      </c>
      <c r="X800">
        <f t="shared" si="644"/>
        <v>0</v>
      </c>
      <c r="Y800">
        <f t="shared" si="645"/>
        <v>0</v>
      </c>
      <c r="AA800">
        <v>92843885</v>
      </c>
      <c r="AB800">
        <f t="shared" si="646"/>
        <v>130.37</v>
      </c>
      <c r="AC800">
        <f t="shared" si="647"/>
        <v>130.37</v>
      </c>
      <c r="AD800">
        <f>ROUND((((ET800)-(EU800))+AE800),2)</f>
        <v>0</v>
      </c>
      <c r="AE800">
        <f>ROUND((EU800),2)</f>
        <v>0</v>
      </c>
      <c r="AF800">
        <f>ROUND((EV800),2)</f>
        <v>0</v>
      </c>
      <c r="AG800">
        <f t="shared" si="648"/>
        <v>0</v>
      </c>
      <c r="AH800">
        <f>(EW800)</f>
        <v>0</v>
      </c>
      <c r="AI800">
        <f>(EX800)</f>
        <v>0</v>
      </c>
      <c r="AJ800">
        <f t="shared" si="649"/>
        <v>0</v>
      </c>
      <c r="AK800">
        <v>130.37</v>
      </c>
      <c r="AL800">
        <v>130.37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1</v>
      </c>
      <c r="AW800">
        <v>1</v>
      </c>
      <c r="AZ800">
        <v>1</v>
      </c>
      <c r="BA800">
        <v>1</v>
      </c>
      <c r="BB800">
        <v>1</v>
      </c>
      <c r="BC800">
        <v>9.92</v>
      </c>
      <c r="BD800" t="s">
        <v>6</v>
      </c>
      <c r="BE800" t="s">
        <v>6</v>
      </c>
      <c r="BF800" t="s">
        <v>6</v>
      </c>
      <c r="BG800" t="s">
        <v>6</v>
      </c>
      <c r="BH800">
        <v>3</v>
      </c>
      <c r="BI800">
        <v>1</v>
      </c>
      <c r="BJ800" t="s">
        <v>98</v>
      </c>
      <c r="BM800">
        <v>500001</v>
      </c>
      <c r="BN800">
        <v>0</v>
      </c>
      <c r="BO800" t="s">
        <v>6</v>
      </c>
      <c r="BP800">
        <v>0</v>
      </c>
      <c r="BQ800">
        <v>8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6</v>
      </c>
      <c r="BZ800">
        <v>0</v>
      </c>
      <c r="CA800">
        <v>0</v>
      </c>
      <c r="CB800" t="s">
        <v>6</v>
      </c>
      <c r="CE800">
        <v>0</v>
      </c>
      <c r="CF800">
        <v>0</v>
      </c>
      <c r="CG800">
        <v>0</v>
      </c>
      <c r="CM800">
        <v>0</v>
      </c>
      <c r="CN800" t="s">
        <v>6</v>
      </c>
      <c r="CO800">
        <v>0</v>
      </c>
      <c r="CP800">
        <f t="shared" si="650"/>
        <v>6207.7</v>
      </c>
      <c r="CQ800">
        <f t="shared" si="671"/>
        <v>1293.2704000000001</v>
      </c>
      <c r="CR800">
        <f t="shared" si="672"/>
        <v>0</v>
      </c>
      <c r="CS800">
        <f t="shared" si="651"/>
        <v>0</v>
      </c>
      <c r="CT800">
        <f t="shared" si="652"/>
        <v>0</v>
      </c>
      <c r="CU800">
        <f t="shared" si="653"/>
        <v>0</v>
      </c>
      <c r="CV800">
        <f t="shared" si="654"/>
        <v>0</v>
      </c>
      <c r="CW800">
        <f t="shared" si="655"/>
        <v>0</v>
      </c>
      <c r="CX800">
        <f t="shared" si="656"/>
        <v>0</v>
      </c>
      <c r="CY800">
        <f t="shared" si="665"/>
        <v>0</v>
      </c>
      <c r="CZ800">
        <f t="shared" si="666"/>
        <v>0</v>
      </c>
      <c r="DC800" t="s">
        <v>6</v>
      </c>
      <c r="DD800" t="s">
        <v>6</v>
      </c>
      <c r="DE800" t="s">
        <v>6</v>
      </c>
      <c r="DF800" t="s">
        <v>6</v>
      </c>
      <c r="DG800" t="s">
        <v>6</v>
      </c>
      <c r="DH800" t="s">
        <v>6</v>
      </c>
      <c r="DI800" t="s">
        <v>6</v>
      </c>
      <c r="DJ800" t="s">
        <v>6</v>
      </c>
      <c r="DK800" t="s">
        <v>6</v>
      </c>
      <c r="DL800" t="s">
        <v>6</v>
      </c>
      <c r="DM800" t="s">
        <v>6</v>
      </c>
      <c r="DN800">
        <v>0</v>
      </c>
      <c r="DO800">
        <v>0</v>
      </c>
      <c r="DP800">
        <v>1</v>
      </c>
      <c r="DQ800">
        <v>1</v>
      </c>
      <c r="DU800">
        <v>1005</v>
      </c>
      <c r="DV800" t="s">
        <v>57</v>
      </c>
      <c r="DW800" t="s">
        <v>57</v>
      </c>
      <c r="DX800">
        <v>1</v>
      </c>
      <c r="DZ800" t="s">
        <v>6</v>
      </c>
      <c r="EA800" t="s">
        <v>6</v>
      </c>
      <c r="EB800" t="s">
        <v>6</v>
      </c>
      <c r="EC800" t="s">
        <v>6</v>
      </c>
      <c r="EE800">
        <v>66696658</v>
      </c>
      <c r="EF800">
        <v>8</v>
      </c>
      <c r="EG800" t="s">
        <v>51</v>
      </c>
      <c r="EH800">
        <v>0</v>
      </c>
      <c r="EI800" t="s">
        <v>6</v>
      </c>
      <c r="EJ800">
        <v>1</v>
      </c>
      <c r="EK800">
        <v>500001</v>
      </c>
      <c r="EL800" t="s">
        <v>52</v>
      </c>
      <c r="EM800" t="s">
        <v>53</v>
      </c>
      <c r="EO800" t="s">
        <v>6</v>
      </c>
      <c r="EQ800">
        <v>0</v>
      </c>
      <c r="ER800">
        <v>130.37</v>
      </c>
      <c r="ES800">
        <v>130.37</v>
      </c>
      <c r="ET800">
        <v>0</v>
      </c>
      <c r="EU800">
        <v>0</v>
      </c>
      <c r="EV800">
        <v>0</v>
      </c>
      <c r="EW800">
        <v>0</v>
      </c>
      <c r="EX800">
        <v>0</v>
      </c>
      <c r="FQ800">
        <v>0</v>
      </c>
      <c r="FR800">
        <v>0</v>
      </c>
      <c r="FS800">
        <v>0</v>
      </c>
      <c r="FX800">
        <v>0</v>
      </c>
      <c r="FY800">
        <v>0</v>
      </c>
      <c r="GA800" t="s">
        <v>6</v>
      </c>
      <c r="GD800">
        <v>1</v>
      </c>
      <c r="GF800">
        <v>-1462412008</v>
      </c>
      <c r="GG800">
        <v>2</v>
      </c>
      <c r="GH800">
        <v>1</v>
      </c>
      <c r="GI800">
        <v>4</v>
      </c>
      <c r="GJ800">
        <v>0</v>
      </c>
      <c r="GK800">
        <v>0</v>
      </c>
      <c r="GL800">
        <f t="shared" si="657"/>
        <v>0</v>
      </c>
      <c r="GM800">
        <f t="shared" si="658"/>
        <v>6207.7</v>
      </c>
      <c r="GN800">
        <f t="shared" si="659"/>
        <v>6207.7</v>
      </c>
      <c r="GO800">
        <f t="shared" si="660"/>
        <v>0</v>
      </c>
      <c r="GP800">
        <f t="shared" si="661"/>
        <v>0</v>
      </c>
      <c r="GR800">
        <v>0</v>
      </c>
      <c r="GS800">
        <v>3</v>
      </c>
      <c r="GT800">
        <v>0</v>
      </c>
      <c r="GU800" t="s">
        <v>6</v>
      </c>
      <c r="GV800">
        <f t="shared" si="662"/>
        <v>0</v>
      </c>
      <c r="GW800">
        <v>1</v>
      </c>
      <c r="GX800">
        <f t="shared" si="663"/>
        <v>0</v>
      </c>
      <c r="HA800">
        <v>0</v>
      </c>
      <c r="HB800">
        <v>0</v>
      </c>
      <c r="HC800">
        <f t="shared" si="664"/>
        <v>0</v>
      </c>
      <c r="HE800" t="s">
        <v>6</v>
      </c>
      <c r="HF800" t="s">
        <v>6</v>
      </c>
      <c r="HM800" t="s">
        <v>6</v>
      </c>
      <c r="HN800" t="s">
        <v>6</v>
      </c>
      <c r="HO800" t="s">
        <v>6</v>
      </c>
      <c r="HP800" t="s">
        <v>6</v>
      </c>
      <c r="HQ800" t="s">
        <v>6</v>
      </c>
      <c r="HS800">
        <v>0</v>
      </c>
      <c r="IK800">
        <v>0</v>
      </c>
    </row>
    <row r="801" spans="1:245" x14ac:dyDescent="0.2">
      <c r="A801">
        <v>17</v>
      </c>
      <c r="B801">
        <v>1</v>
      </c>
      <c r="C801">
        <f>ROW(SmtRes!A1126)</f>
        <v>1126</v>
      </c>
      <c r="D801">
        <f>ROW(EtalonRes!A1283)</f>
        <v>1283</v>
      </c>
      <c r="E801" t="s">
        <v>548</v>
      </c>
      <c r="F801" t="s">
        <v>100</v>
      </c>
      <c r="G801" t="s">
        <v>101</v>
      </c>
      <c r="H801" t="s">
        <v>81</v>
      </c>
      <c r="I801">
        <v>1.8902000000000001</v>
      </c>
      <c r="J801">
        <v>0</v>
      </c>
      <c r="K801">
        <v>1.8902000000000001</v>
      </c>
      <c r="O801">
        <f t="shared" si="635"/>
        <v>120778.9</v>
      </c>
      <c r="P801">
        <f t="shared" si="636"/>
        <v>8142.34</v>
      </c>
      <c r="Q801">
        <f t="shared" si="637"/>
        <v>2940.49</v>
      </c>
      <c r="R801">
        <f t="shared" si="638"/>
        <v>1035.1099999999999</v>
      </c>
      <c r="S801">
        <f t="shared" si="639"/>
        <v>109696.07</v>
      </c>
      <c r="T801">
        <f t="shared" si="640"/>
        <v>0</v>
      </c>
      <c r="U801">
        <f t="shared" si="641"/>
        <v>279.84411</v>
      </c>
      <c r="V801">
        <f t="shared" si="642"/>
        <v>1.8656273999999999</v>
      </c>
      <c r="W801">
        <f t="shared" si="643"/>
        <v>0</v>
      </c>
      <c r="X801">
        <f t="shared" si="644"/>
        <v>133984.73000000001</v>
      </c>
      <c r="Y801">
        <f t="shared" si="645"/>
        <v>79726.45</v>
      </c>
      <c r="AA801">
        <v>92843885</v>
      </c>
      <c r="AB801">
        <f t="shared" si="646"/>
        <v>1827.16</v>
      </c>
      <c r="AC801">
        <f t="shared" si="647"/>
        <v>434.24</v>
      </c>
      <c r="AD801">
        <f>ROUND(((((ET801*ROUND(1.05,7)))-((EU801*ROUND(1.05,7))))+AE801),2)</f>
        <v>98.96</v>
      </c>
      <c r="AE801">
        <f>ROUND(((EU801*ROUND(1.05,7))),2)</f>
        <v>12.21</v>
      </c>
      <c r="AF801">
        <f>ROUND(((EV801*ROUND(1.05,7))),2)</f>
        <v>1293.96</v>
      </c>
      <c r="AG801">
        <f t="shared" si="648"/>
        <v>0</v>
      </c>
      <c r="AH801">
        <f>((EW801*ROUND(1.05,7)))</f>
        <v>148.05000000000001</v>
      </c>
      <c r="AI801">
        <f>((EX801*ROUND(1.05,7)))</f>
        <v>0.98699999999999999</v>
      </c>
      <c r="AJ801">
        <f t="shared" si="649"/>
        <v>0</v>
      </c>
      <c r="AK801">
        <v>1760.83</v>
      </c>
      <c r="AL801">
        <v>434.24</v>
      </c>
      <c r="AM801">
        <v>94.25</v>
      </c>
      <c r="AN801">
        <v>11.63</v>
      </c>
      <c r="AO801">
        <v>1232.3399999999999</v>
      </c>
      <c r="AP801">
        <v>0</v>
      </c>
      <c r="AQ801">
        <v>141</v>
      </c>
      <c r="AR801">
        <v>0.94</v>
      </c>
      <c r="AS801">
        <v>0</v>
      </c>
      <c r="AT801">
        <v>121</v>
      </c>
      <c r="AU801">
        <v>72</v>
      </c>
      <c r="AV801">
        <v>1</v>
      </c>
      <c r="AW801">
        <v>1</v>
      </c>
      <c r="AZ801">
        <v>1</v>
      </c>
      <c r="BA801">
        <v>44.85</v>
      </c>
      <c r="BB801">
        <v>15.72</v>
      </c>
      <c r="BC801">
        <v>9.92</v>
      </c>
      <c r="BD801" t="s">
        <v>6</v>
      </c>
      <c r="BE801" t="s">
        <v>6</v>
      </c>
      <c r="BF801" t="s">
        <v>6</v>
      </c>
      <c r="BG801" t="s">
        <v>6</v>
      </c>
      <c r="BH801">
        <v>0</v>
      </c>
      <c r="BI801">
        <v>1</v>
      </c>
      <c r="BJ801" t="s">
        <v>102</v>
      </c>
      <c r="BM801">
        <v>20001</v>
      </c>
      <c r="BN801">
        <v>0</v>
      </c>
      <c r="BO801" t="s">
        <v>6</v>
      </c>
      <c r="BP801">
        <v>0</v>
      </c>
      <c r="BQ801">
        <v>22</v>
      </c>
      <c r="BR801">
        <v>0</v>
      </c>
      <c r="BS801">
        <v>44.85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6</v>
      </c>
      <c r="BZ801">
        <v>121</v>
      </c>
      <c r="CA801">
        <v>72</v>
      </c>
      <c r="CB801" t="s">
        <v>6</v>
      </c>
      <c r="CE801">
        <v>0</v>
      </c>
      <c r="CF801">
        <v>0</v>
      </c>
      <c r="CG801">
        <v>0</v>
      </c>
      <c r="CM801">
        <v>0</v>
      </c>
      <c r="CN801" t="s">
        <v>24</v>
      </c>
      <c r="CO801">
        <v>0</v>
      </c>
      <c r="CP801">
        <f t="shared" si="650"/>
        <v>120778.90000000001</v>
      </c>
      <c r="CQ801">
        <f t="shared" si="671"/>
        <v>4307.6607999999997</v>
      </c>
      <c r="CR801">
        <f t="shared" si="672"/>
        <v>1555.6512</v>
      </c>
      <c r="CS801">
        <f t="shared" si="651"/>
        <v>547.61850000000004</v>
      </c>
      <c r="CT801">
        <f t="shared" si="652"/>
        <v>58034.106000000007</v>
      </c>
      <c r="CU801">
        <f t="shared" si="653"/>
        <v>0</v>
      </c>
      <c r="CV801">
        <f t="shared" si="654"/>
        <v>148.05000000000001</v>
      </c>
      <c r="CW801">
        <f t="shared" si="655"/>
        <v>0.98699999999999999</v>
      </c>
      <c r="CX801">
        <f t="shared" si="656"/>
        <v>0</v>
      </c>
      <c r="CY801">
        <f t="shared" si="665"/>
        <v>133984.72780000002</v>
      </c>
      <c r="CZ801">
        <f t="shared" si="666"/>
        <v>79726.449600000007</v>
      </c>
      <c r="DC801" t="s">
        <v>6</v>
      </c>
      <c r="DD801" t="s">
        <v>6</v>
      </c>
      <c r="DE801" t="s">
        <v>25</v>
      </c>
      <c r="DF801" t="s">
        <v>25</v>
      </c>
      <c r="DG801" t="s">
        <v>25</v>
      </c>
      <c r="DH801" t="s">
        <v>6</v>
      </c>
      <c r="DI801" t="s">
        <v>25</v>
      </c>
      <c r="DJ801" t="s">
        <v>25</v>
      </c>
      <c r="DK801" t="s">
        <v>6</v>
      </c>
      <c r="DL801" t="s">
        <v>6</v>
      </c>
      <c r="DM801" t="s">
        <v>6</v>
      </c>
      <c r="DN801">
        <v>0</v>
      </c>
      <c r="DO801">
        <v>0</v>
      </c>
      <c r="DP801">
        <v>1</v>
      </c>
      <c r="DQ801">
        <v>1</v>
      </c>
      <c r="DU801">
        <v>1005</v>
      </c>
      <c r="DV801" t="s">
        <v>81</v>
      </c>
      <c r="DW801" t="s">
        <v>81</v>
      </c>
      <c r="DX801">
        <v>100</v>
      </c>
      <c r="DZ801" t="s">
        <v>6</v>
      </c>
      <c r="EA801" t="s">
        <v>6</v>
      </c>
      <c r="EB801" t="s">
        <v>6</v>
      </c>
      <c r="EC801" t="s">
        <v>6</v>
      </c>
      <c r="EE801">
        <v>66696438</v>
      </c>
      <c r="EF801">
        <v>22</v>
      </c>
      <c r="EG801" t="s">
        <v>26</v>
      </c>
      <c r="EH801">
        <v>16</v>
      </c>
      <c r="EI801" t="s">
        <v>27</v>
      </c>
      <c r="EJ801">
        <v>1</v>
      </c>
      <c r="EK801">
        <v>20001</v>
      </c>
      <c r="EL801" t="s">
        <v>28</v>
      </c>
      <c r="EM801" t="s">
        <v>29</v>
      </c>
      <c r="EO801" t="s">
        <v>30</v>
      </c>
      <c r="EQ801">
        <v>1441792</v>
      </c>
      <c r="ER801">
        <v>1760.83</v>
      </c>
      <c r="ES801">
        <v>434.24</v>
      </c>
      <c r="ET801">
        <v>94.25</v>
      </c>
      <c r="EU801">
        <v>11.63</v>
      </c>
      <c r="EV801">
        <v>1232.3399999999999</v>
      </c>
      <c r="EW801">
        <v>141</v>
      </c>
      <c r="EX801">
        <v>0.94</v>
      </c>
      <c r="EY801">
        <v>0</v>
      </c>
      <c r="FQ801">
        <v>0</v>
      </c>
      <c r="FR801">
        <v>0</v>
      </c>
      <c r="FS801">
        <v>0</v>
      </c>
      <c r="FX801">
        <v>121</v>
      </c>
      <c r="FY801">
        <v>72</v>
      </c>
      <c r="GA801" t="s">
        <v>6</v>
      </c>
      <c r="GD801">
        <v>1</v>
      </c>
      <c r="GF801">
        <v>2063072167</v>
      </c>
      <c r="GG801">
        <v>2</v>
      </c>
      <c r="GH801">
        <v>1</v>
      </c>
      <c r="GI801">
        <v>4</v>
      </c>
      <c r="GJ801">
        <v>0</v>
      </c>
      <c r="GK801">
        <v>0</v>
      </c>
      <c r="GL801">
        <f t="shared" si="657"/>
        <v>0</v>
      </c>
      <c r="GM801">
        <f t="shared" si="658"/>
        <v>334490.08</v>
      </c>
      <c r="GN801">
        <f t="shared" si="659"/>
        <v>334490.08</v>
      </c>
      <c r="GO801">
        <f t="shared" si="660"/>
        <v>0</v>
      </c>
      <c r="GP801">
        <f t="shared" si="661"/>
        <v>0</v>
      </c>
      <c r="GR801">
        <v>0</v>
      </c>
      <c r="GS801">
        <v>3</v>
      </c>
      <c r="GT801">
        <v>0</v>
      </c>
      <c r="GU801" t="s">
        <v>6</v>
      </c>
      <c r="GV801">
        <f t="shared" si="662"/>
        <v>0</v>
      </c>
      <c r="GW801">
        <v>1</v>
      </c>
      <c r="GX801">
        <f t="shared" si="663"/>
        <v>0</v>
      </c>
      <c r="HA801">
        <v>0</v>
      </c>
      <c r="HB801">
        <v>0</v>
      </c>
      <c r="HC801">
        <f t="shared" si="664"/>
        <v>0</v>
      </c>
      <c r="HE801" t="s">
        <v>6</v>
      </c>
      <c r="HF801" t="s">
        <v>6</v>
      </c>
      <c r="HM801" t="s">
        <v>6</v>
      </c>
      <c r="HN801" t="s">
        <v>31</v>
      </c>
      <c r="HO801" t="s">
        <v>32</v>
      </c>
      <c r="HP801" t="s">
        <v>27</v>
      </c>
      <c r="HQ801" t="s">
        <v>27</v>
      </c>
      <c r="HS801">
        <v>0</v>
      </c>
      <c r="IK801">
        <v>0</v>
      </c>
    </row>
    <row r="802" spans="1:245" x14ac:dyDescent="0.2">
      <c r="A802">
        <v>18</v>
      </c>
      <c r="B802">
        <v>1</v>
      </c>
      <c r="C802">
        <v>1125</v>
      </c>
      <c r="E802" t="s">
        <v>549</v>
      </c>
      <c r="F802" t="s">
        <v>104</v>
      </c>
      <c r="G802" t="s">
        <v>105</v>
      </c>
      <c r="H802" t="str">
        <f>'1.Ведомость'!C414</f>
        <v>м2</v>
      </c>
      <c r="I802">
        <f>I801*J802</f>
        <v>186.4</v>
      </c>
      <c r="J802">
        <v>98.613903290657078</v>
      </c>
      <c r="K802">
        <v>98.613903300000004</v>
      </c>
      <c r="O802">
        <f t="shared" si="635"/>
        <v>281616.09999999998</v>
      </c>
      <c r="P802">
        <f t="shared" si="636"/>
        <v>281616.09999999998</v>
      </c>
      <c r="Q802">
        <f t="shared" si="637"/>
        <v>0</v>
      </c>
      <c r="R802">
        <f t="shared" si="638"/>
        <v>0</v>
      </c>
      <c r="S802">
        <f t="shared" si="639"/>
        <v>0</v>
      </c>
      <c r="T802">
        <f t="shared" si="640"/>
        <v>0</v>
      </c>
      <c r="U802">
        <f t="shared" si="641"/>
        <v>0</v>
      </c>
      <c r="V802">
        <f t="shared" si="642"/>
        <v>0</v>
      </c>
      <c r="W802">
        <f t="shared" si="643"/>
        <v>0</v>
      </c>
      <c r="X802">
        <f t="shared" si="644"/>
        <v>0</v>
      </c>
      <c r="Y802">
        <f t="shared" si="645"/>
        <v>0</v>
      </c>
      <c r="AA802">
        <v>92843885</v>
      </c>
      <c r="AB802">
        <f t="shared" si="646"/>
        <v>152.30000000000001</v>
      </c>
      <c r="AC802">
        <f t="shared" si="647"/>
        <v>152.30000000000001</v>
      </c>
      <c r="AD802">
        <f>ROUND((((ET802)-(EU802))+AE802),2)</f>
        <v>0</v>
      </c>
      <c r="AE802">
        <f>ROUND((EU802),2)</f>
        <v>0</v>
      </c>
      <c r="AF802">
        <f>ROUND((EV802),2)</f>
        <v>0</v>
      </c>
      <c r="AG802">
        <f t="shared" si="648"/>
        <v>0</v>
      </c>
      <c r="AH802">
        <f>(EW802)</f>
        <v>0</v>
      </c>
      <c r="AI802">
        <f>(EX802)</f>
        <v>0</v>
      </c>
      <c r="AJ802">
        <f t="shared" si="649"/>
        <v>0</v>
      </c>
      <c r="AK802">
        <v>152.30000000000001</v>
      </c>
      <c r="AL802">
        <v>152.30000000000001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9.92</v>
      </c>
      <c r="BD802" t="s">
        <v>6</v>
      </c>
      <c r="BE802" t="s">
        <v>6</v>
      </c>
      <c r="BF802" t="s">
        <v>6</v>
      </c>
      <c r="BG802" t="s">
        <v>6</v>
      </c>
      <c r="BH802">
        <v>3</v>
      </c>
      <c r="BI802">
        <v>1</v>
      </c>
      <c r="BJ802" t="s">
        <v>106</v>
      </c>
      <c r="BM802">
        <v>500001</v>
      </c>
      <c r="BN802">
        <v>0</v>
      </c>
      <c r="BO802" t="s">
        <v>6</v>
      </c>
      <c r="BP802">
        <v>0</v>
      </c>
      <c r="BQ802">
        <v>8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6</v>
      </c>
      <c r="BZ802">
        <v>0</v>
      </c>
      <c r="CA802">
        <v>0</v>
      </c>
      <c r="CB802" t="s">
        <v>6</v>
      </c>
      <c r="CE802">
        <v>0</v>
      </c>
      <c r="CF802">
        <v>0</v>
      </c>
      <c r="CG802">
        <v>0</v>
      </c>
      <c r="CM802">
        <v>0</v>
      </c>
      <c r="CN802" t="s">
        <v>6</v>
      </c>
      <c r="CO802">
        <v>0</v>
      </c>
      <c r="CP802">
        <f t="shared" si="650"/>
        <v>281616.09999999998</v>
      </c>
      <c r="CQ802">
        <f t="shared" si="671"/>
        <v>1510.816</v>
      </c>
      <c r="CR802">
        <f t="shared" si="672"/>
        <v>0</v>
      </c>
      <c r="CS802">
        <f t="shared" si="651"/>
        <v>0</v>
      </c>
      <c r="CT802">
        <f t="shared" si="652"/>
        <v>0</v>
      </c>
      <c r="CU802">
        <f t="shared" si="653"/>
        <v>0</v>
      </c>
      <c r="CV802">
        <f t="shared" si="654"/>
        <v>0</v>
      </c>
      <c r="CW802">
        <f t="shared" si="655"/>
        <v>0</v>
      </c>
      <c r="CX802">
        <f t="shared" si="656"/>
        <v>0</v>
      </c>
      <c r="CY802">
        <f t="shared" si="665"/>
        <v>0</v>
      </c>
      <c r="CZ802">
        <f t="shared" si="666"/>
        <v>0</v>
      </c>
      <c r="DC802" t="s">
        <v>6</v>
      </c>
      <c r="DD802" t="s">
        <v>6</v>
      </c>
      <c r="DE802" t="s">
        <v>6</v>
      </c>
      <c r="DF802" t="s">
        <v>6</v>
      </c>
      <c r="DG802" t="s">
        <v>6</v>
      </c>
      <c r="DH802" t="s">
        <v>6</v>
      </c>
      <c r="DI802" t="s">
        <v>6</v>
      </c>
      <c r="DJ802" t="s">
        <v>6</v>
      </c>
      <c r="DK802" t="s">
        <v>6</v>
      </c>
      <c r="DL802" t="s">
        <v>6</v>
      </c>
      <c r="DM802" t="s">
        <v>6</v>
      </c>
      <c r="DN802">
        <v>0</v>
      </c>
      <c r="DO802">
        <v>0</v>
      </c>
      <c r="DP802">
        <v>1</v>
      </c>
      <c r="DQ802">
        <v>1</v>
      </c>
      <c r="DU802">
        <v>1005</v>
      </c>
      <c r="DV802" t="s">
        <v>57</v>
      </c>
      <c r="DW802" t="s">
        <v>57</v>
      </c>
      <c r="DX802">
        <v>1</v>
      </c>
      <c r="DZ802" t="s">
        <v>6</v>
      </c>
      <c r="EA802" t="s">
        <v>6</v>
      </c>
      <c r="EB802" t="s">
        <v>6</v>
      </c>
      <c r="EC802" t="s">
        <v>6</v>
      </c>
      <c r="EE802">
        <v>66696658</v>
      </c>
      <c r="EF802">
        <v>8</v>
      </c>
      <c r="EG802" t="s">
        <v>51</v>
      </c>
      <c r="EH802">
        <v>0</v>
      </c>
      <c r="EI802" t="s">
        <v>6</v>
      </c>
      <c r="EJ802">
        <v>1</v>
      </c>
      <c r="EK802">
        <v>500001</v>
      </c>
      <c r="EL802" t="s">
        <v>52</v>
      </c>
      <c r="EM802" t="s">
        <v>53</v>
      </c>
      <c r="EO802" t="s">
        <v>6</v>
      </c>
      <c r="EQ802">
        <v>0</v>
      </c>
      <c r="ER802">
        <v>1501.68</v>
      </c>
      <c r="ES802">
        <v>152.30000000000001</v>
      </c>
      <c r="ET802">
        <v>0</v>
      </c>
      <c r="EU802">
        <v>0</v>
      </c>
      <c r="EV802">
        <v>0</v>
      </c>
      <c r="EW802">
        <v>0</v>
      </c>
      <c r="EX802">
        <v>0</v>
      </c>
      <c r="FQ802">
        <v>0</v>
      </c>
      <c r="FR802">
        <v>0</v>
      </c>
      <c r="FS802">
        <v>0</v>
      </c>
      <c r="FX802">
        <v>0</v>
      </c>
      <c r="FY802">
        <v>0</v>
      </c>
      <c r="GA802" t="s">
        <v>6</v>
      </c>
      <c r="GD802">
        <v>1</v>
      </c>
      <c r="GF802">
        <v>-1085780648</v>
      </c>
      <c r="GG802">
        <v>2</v>
      </c>
      <c r="GH802">
        <v>0</v>
      </c>
      <c r="GI802">
        <v>4</v>
      </c>
      <c r="GJ802">
        <v>0</v>
      </c>
      <c r="GK802">
        <v>0</v>
      </c>
      <c r="GL802">
        <f t="shared" si="657"/>
        <v>0</v>
      </c>
      <c r="GM802">
        <f t="shared" si="658"/>
        <v>281616.09999999998</v>
      </c>
      <c r="GN802">
        <f t="shared" si="659"/>
        <v>281616.09999999998</v>
      </c>
      <c r="GO802">
        <f t="shared" si="660"/>
        <v>0</v>
      </c>
      <c r="GP802">
        <f t="shared" si="661"/>
        <v>0</v>
      </c>
      <c r="GR802">
        <v>0</v>
      </c>
      <c r="GS802">
        <v>3</v>
      </c>
      <c r="GT802">
        <v>0</v>
      </c>
      <c r="GU802" t="s">
        <v>6</v>
      </c>
      <c r="GV802">
        <f t="shared" si="662"/>
        <v>0</v>
      </c>
      <c r="GW802">
        <v>1</v>
      </c>
      <c r="GX802">
        <f t="shared" si="663"/>
        <v>0</v>
      </c>
      <c r="HA802">
        <v>0</v>
      </c>
      <c r="HB802">
        <v>0</v>
      </c>
      <c r="HC802">
        <f t="shared" si="664"/>
        <v>0</v>
      </c>
      <c r="HE802" t="s">
        <v>6</v>
      </c>
      <c r="HF802" t="s">
        <v>6</v>
      </c>
      <c r="HM802" t="s">
        <v>6</v>
      </c>
      <c r="HN802" t="s">
        <v>6</v>
      </c>
      <c r="HO802" t="s">
        <v>6</v>
      </c>
      <c r="HP802" t="s">
        <v>6</v>
      </c>
      <c r="HQ802" t="s">
        <v>6</v>
      </c>
      <c r="HS802">
        <v>0</v>
      </c>
      <c r="IK802">
        <v>0</v>
      </c>
    </row>
    <row r="803" spans="1:245" x14ac:dyDescent="0.2">
      <c r="A803">
        <v>18</v>
      </c>
      <c r="B803">
        <v>1</v>
      </c>
      <c r="C803">
        <v>1126</v>
      </c>
      <c r="E803" t="s">
        <v>550</v>
      </c>
      <c r="F803" t="s">
        <v>108</v>
      </c>
      <c r="G803" t="s">
        <v>109</v>
      </c>
      <c r="H803" t="str">
        <f>'1.Ведомость'!C415</f>
        <v>м2</v>
      </c>
      <c r="I803">
        <f>I801*J803</f>
        <v>2.62</v>
      </c>
      <c r="J803">
        <v>1.3860967093429266</v>
      </c>
      <c r="K803">
        <v>1.3860967</v>
      </c>
      <c r="O803">
        <f t="shared" si="635"/>
        <v>5223.55</v>
      </c>
      <c r="P803">
        <f t="shared" si="636"/>
        <v>5223.55</v>
      </c>
      <c r="Q803">
        <f t="shared" si="637"/>
        <v>0</v>
      </c>
      <c r="R803">
        <f t="shared" si="638"/>
        <v>0</v>
      </c>
      <c r="S803">
        <f t="shared" si="639"/>
        <v>0</v>
      </c>
      <c r="T803">
        <f t="shared" si="640"/>
        <v>0</v>
      </c>
      <c r="U803">
        <f t="shared" si="641"/>
        <v>0</v>
      </c>
      <c r="V803">
        <f t="shared" si="642"/>
        <v>0</v>
      </c>
      <c r="W803">
        <f t="shared" si="643"/>
        <v>0</v>
      </c>
      <c r="X803">
        <f t="shared" si="644"/>
        <v>0</v>
      </c>
      <c r="Y803">
        <f t="shared" si="645"/>
        <v>0</v>
      </c>
      <c r="AA803">
        <v>92843885</v>
      </c>
      <c r="AB803">
        <f t="shared" si="646"/>
        <v>200.98</v>
      </c>
      <c r="AC803">
        <f t="shared" si="647"/>
        <v>200.98</v>
      </c>
      <c r="AD803">
        <f>ROUND((((ET803)-(EU803))+AE803),2)</f>
        <v>0</v>
      </c>
      <c r="AE803">
        <f>ROUND((EU803),2)</f>
        <v>0</v>
      </c>
      <c r="AF803">
        <f>ROUND((EV803),2)</f>
        <v>0</v>
      </c>
      <c r="AG803">
        <f t="shared" si="648"/>
        <v>0</v>
      </c>
      <c r="AH803">
        <f>(EW803)</f>
        <v>0</v>
      </c>
      <c r="AI803">
        <f>(EX803)</f>
        <v>0</v>
      </c>
      <c r="AJ803">
        <f t="shared" si="649"/>
        <v>0</v>
      </c>
      <c r="AK803">
        <v>200.98</v>
      </c>
      <c r="AL803">
        <v>200.98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9.92</v>
      </c>
      <c r="BD803" t="s">
        <v>6</v>
      </c>
      <c r="BE803" t="s">
        <v>6</v>
      </c>
      <c r="BF803" t="s">
        <v>6</v>
      </c>
      <c r="BG803" t="s">
        <v>6</v>
      </c>
      <c r="BH803">
        <v>3</v>
      </c>
      <c r="BI803">
        <v>1</v>
      </c>
      <c r="BJ803" t="s">
        <v>110</v>
      </c>
      <c r="BM803">
        <v>500001</v>
      </c>
      <c r="BN803">
        <v>0</v>
      </c>
      <c r="BO803" t="s">
        <v>6</v>
      </c>
      <c r="BP803">
        <v>0</v>
      </c>
      <c r="BQ803">
        <v>8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6</v>
      </c>
      <c r="BZ803">
        <v>0</v>
      </c>
      <c r="CA803">
        <v>0</v>
      </c>
      <c r="CB803" t="s">
        <v>6</v>
      </c>
      <c r="CE803">
        <v>0</v>
      </c>
      <c r="CF803">
        <v>0</v>
      </c>
      <c r="CG803">
        <v>0</v>
      </c>
      <c r="CM803">
        <v>0</v>
      </c>
      <c r="CN803" t="s">
        <v>6</v>
      </c>
      <c r="CO803">
        <v>0</v>
      </c>
      <c r="CP803">
        <f t="shared" si="650"/>
        <v>5223.55</v>
      </c>
      <c r="CQ803">
        <f t="shared" si="671"/>
        <v>1993.7215999999999</v>
      </c>
      <c r="CR803">
        <f t="shared" si="672"/>
        <v>0</v>
      </c>
      <c r="CS803">
        <f t="shared" si="651"/>
        <v>0</v>
      </c>
      <c r="CT803">
        <f t="shared" si="652"/>
        <v>0</v>
      </c>
      <c r="CU803">
        <f t="shared" si="653"/>
        <v>0</v>
      </c>
      <c r="CV803">
        <f t="shared" si="654"/>
        <v>0</v>
      </c>
      <c r="CW803">
        <f t="shared" si="655"/>
        <v>0</v>
      </c>
      <c r="CX803">
        <f t="shared" si="656"/>
        <v>0</v>
      </c>
      <c r="CY803">
        <f t="shared" si="665"/>
        <v>0</v>
      </c>
      <c r="CZ803">
        <f t="shared" si="666"/>
        <v>0</v>
      </c>
      <c r="DC803" t="s">
        <v>6</v>
      </c>
      <c r="DD803" t="s">
        <v>6</v>
      </c>
      <c r="DE803" t="s">
        <v>6</v>
      </c>
      <c r="DF803" t="s">
        <v>6</v>
      </c>
      <c r="DG803" t="s">
        <v>6</v>
      </c>
      <c r="DH803" t="s">
        <v>6</v>
      </c>
      <c r="DI803" t="s">
        <v>6</v>
      </c>
      <c r="DJ803" t="s">
        <v>6</v>
      </c>
      <c r="DK803" t="s">
        <v>6</v>
      </c>
      <c r="DL803" t="s">
        <v>6</v>
      </c>
      <c r="DM803" t="s">
        <v>6</v>
      </c>
      <c r="DN803">
        <v>0</v>
      </c>
      <c r="DO803">
        <v>0</v>
      </c>
      <c r="DP803">
        <v>1</v>
      </c>
      <c r="DQ803">
        <v>1</v>
      </c>
      <c r="DU803">
        <v>1005</v>
      </c>
      <c r="DV803" t="s">
        <v>57</v>
      </c>
      <c r="DW803" t="s">
        <v>57</v>
      </c>
      <c r="DX803">
        <v>1</v>
      </c>
      <c r="DZ803" t="s">
        <v>6</v>
      </c>
      <c r="EA803" t="s">
        <v>6</v>
      </c>
      <c r="EB803" t="s">
        <v>6</v>
      </c>
      <c r="EC803" t="s">
        <v>6</v>
      </c>
      <c r="EE803">
        <v>66696658</v>
      </c>
      <c r="EF803">
        <v>8</v>
      </c>
      <c r="EG803" t="s">
        <v>51</v>
      </c>
      <c r="EH803">
        <v>0</v>
      </c>
      <c r="EI803" t="s">
        <v>6</v>
      </c>
      <c r="EJ803">
        <v>1</v>
      </c>
      <c r="EK803">
        <v>500001</v>
      </c>
      <c r="EL803" t="s">
        <v>52</v>
      </c>
      <c r="EM803" t="s">
        <v>53</v>
      </c>
      <c r="EO803" t="s">
        <v>6</v>
      </c>
      <c r="EQ803">
        <v>0</v>
      </c>
      <c r="ER803">
        <v>200.98</v>
      </c>
      <c r="ES803">
        <v>200.98</v>
      </c>
      <c r="ET803">
        <v>0</v>
      </c>
      <c r="EU803">
        <v>0</v>
      </c>
      <c r="EV803">
        <v>0</v>
      </c>
      <c r="EW803">
        <v>0</v>
      </c>
      <c r="EX803">
        <v>0</v>
      </c>
      <c r="FQ803">
        <v>0</v>
      </c>
      <c r="FR803">
        <v>0</v>
      </c>
      <c r="FS803">
        <v>0</v>
      </c>
      <c r="FX803">
        <v>0</v>
      </c>
      <c r="FY803">
        <v>0</v>
      </c>
      <c r="GA803" t="s">
        <v>6</v>
      </c>
      <c r="GD803">
        <v>1</v>
      </c>
      <c r="GF803">
        <v>523077198</v>
      </c>
      <c r="GG803">
        <v>2</v>
      </c>
      <c r="GH803">
        <v>1</v>
      </c>
      <c r="GI803">
        <v>4</v>
      </c>
      <c r="GJ803">
        <v>0</v>
      </c>
      <c r="GK803">
        <v>0</v>
      </c>
      <c r="GL803">
        <f t="shared" si="657"/>
        <v>0</v>
      </c>
      <c r="GM803">
        <f t="shared" si="658"/>
        <v>5223.55</v>
      </c>
      <c r="GN803">
        <f t="shared" si="659"/>
        <v>5223.55</v>
      </c>
      <c r="GO803">
        <f t="shared" si="660"/>
        <v>0</v>
      </c>
      <c r="GP803">
        <f t="shared" si="661"/>
        <v>0</v>
      </c>
      <c r="GR803">
        <v>0</v>
      </c>
      <c r="GS803">
        <v>3</v>
      </c>
      <c r="GT803">
        <v>0</v>
      </c>
      <c r="GU803" t="s">
        <v>6</v>
      </c>
      <c r="GV803">
        <f t="shared" si="662"/>
        <v>0</v>
      </c>
      <c r="GW803">
        <v>1</v>
      </c>
      <c r="GX803">
        <f t="shared" si="663"/>
        <v>0</v>
      </c>
      <c r="HA803">
        <v>0</v>
      </c>
      <c r="HB803">
        <v>0</v>
      </c>
      <c r="HC803">
        <f t="shared" si="664"/>
        <v>0</v>
      </c>
      <c r="HE803" t="s">
        <v>6</v>
      </c>
      <c r="HF803" t="s">
        <v>6</v>
      </c>
      <c r="HM803" t="s">
        <v>6</v>
      </c>
      <c r="HN803" t="s">
        <v>6</v>
      </c>
      <c r="HO803" t="s">
        <v>6</v>
      </c>
      <c r="HP803" t="s">
        <v>6</v>
      </c>
      <c r="HQ803" t="s">
        <v>6</v>
      </c>
      <c r="HS803">
        <v>0</v>
      </c>
      <c r="IK803">
        <v>0</v>
      </c>
    </row>
    <row r="804" spans="1:245" x14ac:dyDescent="0.2">
      <c r="A804">
        <v>17</v>
      </c>
      <c r="B804">
        <v>1</v>
      </c>
      <c r="C804">
        <f>ROW(SmtRes!A1140)</f>
        <v>1140</v>
      </c>
      <c r="D804">
        <f>ROW(EtalonRes!A1299)</f>
        <v>1299</v>
      </c>
      <c r="E804" t="s">
        <v>551</v>
      </c>
      <c r="F804" t="s">
        <v>112</v>
      </c>
      <c r="G804" t="s">
        <v>113</v>
      </c>
      <c r="H804" t="s">
        <v>81</v>
      </c>
      <c r="I804">
        <v>1.6506000000000001</v>
      </c>
      <c r="J804">
        <v>0</v>
      </c>
      <c r="K804">
        <v>1.6506000000000001</v>
      </c>
      <c r="O804">
        <f t="shared" si="635"/>
        <v>91636.97</v>
      </c>
      <c r="P804">
        <f t="shared" si="636"/>
        <v>6367.99</v>
      </c>
      <c r="Q804">
        <f t="shared" si="637"/>
        <v>2386.39</v>
      </c>
      <c r="R804">
        <f t="shared" si="638"/>
        <v>836.53</v>
      </c>
      <c r="S804">
        <f t="shared" si="639"/>
        <v>82882.59</v>
      </c>
      <c r="T804">
        <f t="shared" si="640"/>
        <v>0</v>
      </c>
      <c r="U804">
        <f t="shared" si="641"/>
        <v>211.44185999999999</v>
      </c>
      <c r="V804">
        <f t="shared" si="642"/>
        <v>1.5078231</v>
      </c>
      <c r="W804">
        <f t="shared" si="643"/>
        <v>0</v>
      </c>
      <c r="X804">
        <f t="shared" si="644"/>
        <v>101300.14</v>
      </c>
      <c r="Y804">
        <f t="shared" si="645"/>
        <v>60277.77</v>
      </c>
      <c r="AA804">
        <v>92843885</v>
      </c>
      <c r="AB804">
        <f t="shared" si="646"/>
        <v>1600.47</v>
      </c>
      <c r="AC804">
        <f t="shared" si="647"/>
        <v>388.91</v>
      </c>
      <c r="AD804">
        <f>ROUND(((((ET804*ROUND(1.05,7)))-((EU804*ROUND(1.05,7))))+AE804),2)</f>
        <v>91.97</v>
      </c>
      <c r="AE804">
        <f>ROUND(((EU804*ROUND(1.05,7))),2)</f>
        <v>11.3</v>
      </c>
      <c r="AF804">
        <f>ROUND(((EV804*ROUND(1.05,7))),2)</f>
        <v>1119.5899999999999</v>
      </c>
      <c r="AG804">
        <f t="shared" si="648"/>
        <v>0</v>
      </c>
      <c r="AH804">
        <f>((EW804*ROUND(1.05,7)))</f>
        <v>128.1</v>
      </c>
      <c r="AI804">
        <f>((EX804*ROUND(1.05,7)))</f>
        <v>0.91349999999999998</v>
      </c>
      <c r="AJ804">
        <f t="shared" si="649"/>
        <v>0</v>
      </c>
      <c r="AK804">
        <v>1542.78</v>
      </c>
      <c r="AL804">
        <v>388.91</v>
      </c>
      <c r="AM804">
        <v>87.59</v>
      </c>
      <c r="AN804">
        <v>10.76</v>
      </c>
      <c r="AO804">
        <v>1066.28</v>
      </c>
      <c r="AP804">
        <v>0</v>
      </c>
      <c r="AQ804">
        <v>122</v>
      </c>
      <c r="AR804">
        <v>0.87</v>
      </c>
      <c r="AS804">
        <v>0</v>
      </c>
      <c r="AT804">
        <v>121</v>
      </c>
      <c r="AU804">
        <v>72</v>
      </c>
      <c r="AV804">
        <v>1</v>
      </c>
      <c r="AW804">
        <v>1</v>
      </c>
      <c r="AZ804">
        <v>1</v>
      </c>
      <c r="BA804">
        <v>44.85</v>
      </c>
      <c r="BB804">
        <v>15.72</v>
      </c>
      <c r="BC804">
        <v>9.92</v>
      </c>
      <c r="BD804" t="s">
        <v>6</v>
      </c>
      <c r="BE804" t="s">
        <v>6</v>
      </c>
      <c r="BF804" t="s">
        <v>6</v>
      </c>
      <c r="BG804" t="s">
        <v>6</v>
      </c>
      <c r="BH804">
        <v>0</v>
      </c>
      <c r="BI804">
        <v>1</v>
      </c>
      <c r="BJ804" t="s">
        <v>114</v>
      </c>
      <c r="BM804">
        <v>20001</v>
      </c>
      <c r="BN804">
        <v>0</v>
      </c>
      <c r="BO804" t="s">
        <v>6</v>
      </c>
      <c r="BP804">
        <v>0</v>
      </c>
      <c r="BQ804">
        <v>22</v>
      </c>
      <c r="BR804">
        <v>0</v>
      </c>
      <c r="BS804">
        <v>44.85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6</v>
      </c>
      <c r="BZ804">
        <v>121</v>
      </c>
      <c r="CA804">
        <v>72</v>
      </c>
      <c r="CB804" t="s">
        <v>6</v>
      </c>
      <c r="CE804">
        <v>0</v>
      </c>
      <c r="CF804">
        <v>0</v>
      </c>
      <c r="CG804">
        <v>0</v>
      </c>
      <c r="CM804">
        <v>0</v>
      </c>
      <c r="CN804" t="s">
        <v>115</v>
      </c>
      <c r="CO804">
        <v>0</v>
      </c>
      <c r="CP804">
        <f t="shared" si="650"/>
        <v>91636.97</v>
      </c>
      <c r="CQ804">
        <f t="shared" si="671"/>
        <v>3857.9872</v>
      </c>
      <c r="CR804">
        <f t="shared" si="672"/>
        <v>1445.7683999999999</v>
      </c>
      <c r="CS804">
        <f t="shared" si="651"/>
        <v>506.80500000000006</v>
      </c>
      <c r="CT804">
        <f t="shared" si="652"/>
        <v>50213.611499999999</v>
      </c>
      <c r="CU804">
        <f t="shared" si="653"/>
        <v>0</v>
      </c>
      <c r="CV804">
        <f t="shared" si="654"/>
        <v>128.1</v>
      </c>
      <c r="CW804">
        <f t="shared" si="655"/>
        <v>0.91349999999999998</v>
      </c>
      <c r="CX804">
        <f t="shared" si="656"/>
        <v>0</v>
      </c>
      <c r="CY804">
        <f t="shared" si="665"/>
        <v>101300.13519999999</v>
      </c>
      <c r="CZ804">
        <f t="shared" si="666"/>
        <v>60277.766399999993</v>
      </c>
      <c r="DB804">
        <v>12</v>
      </c>
      <c r="DC804" t="s">
        <v>6</v>
      </c>
      <c r="DD804" t="s">
        <v>6</v>
      </c>
      <c r="DE804" t="s">
        <v>116</v>
      </c>
      <c r="DF804" t="s">
        <v>116</v>
      </c>
      <c r="DG804" t="s">
        <v>116</v>
      </c>
      <c r="DH804" t="s">
        <v>6</v>
      </c>
      <c r="DI804" t="s">
        <v>116</v>
      </c>
      <c r="DJ804" t="s">
        <v>116</v>
      </c>
      <c r="DK804" t="s">
        <v>6</v>
      </c>
      <c r="DL804" t="s">
        <v>6</v>
      </c>
      <c r="DM804" t="s">
        <v>6</v>
      </c>
      <c r="DN804">
        <v>0</v>
      </c>
      <c r="DO804">
        <v>0</v>
      </c>
      <c r="DP804">
        <v>1</v>
      </c>
      <c r="DQ804">
        <v>1</v>
      </c>
      <c r="DU804">
        <v>1005</v>
      </c>
      <c r="DV804" t="s">
        <v>81</v>
      </c>
      <c r="DW804" t="s">
        <v>81</v>
      </c>
      <c r="DX804">
        <v>100</v>
      </c>
      <c r="DZ804" t="s">
        <v>6</v>
      </c>
      <c r="EA804" t="s">
        <v>6</v>
      </c>
      <c r="EB804" t="s">
        <v>6</v>
      </c>
      <c r="EC804" t="s">
        <v>6</v>
      </c>
      <c r="EE804">
        <v>66696438</v>
      </c>
      <c r="EF804">
        <v>22</v>
      </c>
      <c r="EG804" t="s">
        <v>26</v>
      </c>
      <c r="EH804">
        <v>16</v>
      </c>
      <c r="EI804" t="s">
        <v>27</v>
      </c>
      <c r="EJ804">
        <v>1</v>
      </c>
      <c r="EK804">
        <v>20001</v>
      </c>
      <c r="EL804" t="s">
        <v>28</v>
      </c>
      <c r="EM804" t="s">
        <v>29</v>
      </c>
      <c r="EO804" t="s">
        <v>30</v>
      </c>
      <c r="EQ804">
        <v>1310720</v>
      </c>
      <c r="ER804">
        <v>1542.78</v>
      </c>
      <c r="ES804">
        <v>388.91</v>
      </c>
      <c r="ET804">
        <v>87.59</v>
      </c>
      <c r="EU804">
        <v>10.76</v>
      </c>
      <c r="EV804">
        <v>1066.28</v>
      </c>
      <c r="EW804">
        <v>122</v>
      </c>
      <c r="EX804">
        <v>0.87</v>
      </c>
      <c r="EY804">
        <v>0</v>
      </c>
      <c r="FQ804">
        <v>0</v>
      </c>
      <c r="FR804">
        <v>0</v>
      </c>
      <c r="FS804">
        <v>0</v>
      </c>
      <c r="FX804">
        <v>121</v>
      </c>
      <c r="FY804">
        <v>72</v>
      </c>
      <c r="GA804" t="s">
        <v>6</v>
      </c>
      <c r="GD804">
        <v>1</v>
      </c>
      <c r="GF804">
        <v>-1021307807</v>
      </c>
      <c r="GG804">
        <v>2</v>
      </c>
      <c r="GH804">
        <v>1</v>
      </c>
      <c r="GI804">
        <v>4</v>
      </c>
      <c r="GJ804">
        <v>0</v>
      </c>
      <c r="GK804">
        <v>0</v>
      </c>
      <c r="GL804">
        <f t="shared" si="657"/>
        <v>0</v>
      </c>
      <c r="GM804">
        <f t="shared" si="658"/>
        <v>253214.88</v>
      </c>
      <c r="GN804">
        <f t="shared" si="659"/>
        <v>253214.88</v>
      </c>
      <c r="GO804">
        <f t="shared" si="660"/>
        <v>0</v>
      </c>
      <c r="GP804">
        <f t="shared" si="661"/>
        <v>0</v>
      </c>
      <c r="GR804">
        <v>0</v>
      </c>
      <c r="GS804">
        <v>3</v>
      </c>
      <c r="GT804">
        <v>0</v>
      </c>
      <c r="GU804" t="s">
        <v>6</v>
      </c>
      <c r="GV804">
        <f t="shared" si="662"/>
        <v>0</v>
      </c>
      <c r="GW804">
        <v>1</v>
      </c>
      <c r="GX804">
        <f t="shared" si="663"/>
        <v>0</v>
      </c>
      <c r="HA804">
        <v>0</v>
      </c>
      <c r="HB804">
        <v>0</v>
      </c>
      <c r="HC804">
        <f t="shared" si="664"/>
        <v>0</v>
      </c>
      <c r="HE804" t="s">
        <v>6</v>
      </c>
      <c r="HF804" t="s">
        <v>6</v>
      </c>
      <c r="HM804" t="s">
        <v>6</v>
      </c>
      <c r="HN804" t="s">
        <v>31</v>
      </c>
      <c r="HO804" t="s">
        <v>32</v>
      </c>
      <c r="HP804" t="s">
        <v>27</v>
      </c>
      <c r="HQ804" t="s">
        <v>27</v>
      </c>
      <c r="HS804">
        <v>0</v>
      </c>
      <c r="IK804">
        <v>0</v>
      </c>
    </row>
    <row r="805" spans="1:245" x14ac:dyDescent="0.2">
      <c r="A805">
        <v>18</v>
      </c>
      <c r="B805">
        <v>1</v>
      </c>
      <c r="C805">
        <v>1138</v>
      </c>
      <c r="E805" t="s">
        <v>552</v>
      </c>
      <c r="F805" t="s">
        <v>104</v>
      </c>
      <c r="G805" t="s">
        <v>105</v>
      </c>
      <c r="H805" t="str">
        <f>'1.Ведомость'!C417</f>
        <v>м2</v>
      </c>
      <c r="I805">
        <f>I804*J805</f>
        <v>161.56</v>
      </c>
      <c r="J805">
        <v>97.879558948261234</v>
      </c>
      <c r="K805">
        <v>97.879558950000003</v>
      </c>
      <c r="O805">
        <f t="shared" si="635"/>
        <v>244087.43</v>
      </c>
      <c r="P805">
        <f t="shared" si="636"/>
        <v>244087.43</v>
      </c>
      <c r="Q805">
        <f t="shared" si="637"/>
        <v>0</v>
      </c>
      <c r="R805">
        <f t="shared" si="638"/>
        <v>0</v>
      </c>
      <c r="S805">
        <f t="shared" si="639"/>
        <v>0</v>
      </c>
      <c r="T805">
        <f t="shared" si="640"/>
        <v>0</v>
      </c>
      <c r="U805">
        <f t="shared" si="641"/>
        <v>0</v>
      </c>
      <c r="V805">
        <f t="shared" si="642"/>
        <v>0</v>
      </c>
      <c r="W805">
        <f t="shared" si="643"/>
        <v>0</v>
      </c>
      <c r="X805">
        <f t="shared" si="644"/>
        <v>0</v>
      </c>
      <c r="Y805">
        <f t="shared" si="645"/>
        <v>0</v>
      </c>
      <c r="AA805">
        <v>92843885</v>
      </c>
      <c r="AB805">
        <f t="shared" si="646"/>
        <v>152.30000000000001</v>
      </c>
      <c r="AC805">
        <f t="shared" si="647"/>
        <v>152.30000000000001</v>
      </c>
      <c r="AD805">
        <f t="shared" ref="AD805:AD815" si="673">ROUND((((ET805)-(EU805))+AE805),2)</f>
        <v>0</v>
      </c>
      <c r="AE805">
        <f t="shared" ref="AE805:AE815" si="674">ROUND((EU805),2)</f>
        <v>0</v>
      </c>
      <c r="AF805">
        <f t="shared" ref="AF805:AF815" si="675">ROUND((EV805),2)</f>
        <v>0</v>
      </c>
      <c r="AG805">
        <f t="shared" si="648"/>
        <v>0</v>
      </c>
      <c r="AH805">
        <f t="shared" ref="AH805:AH815" si="676">(EW805)</f>
        <v>0</v>
      </c>
      <c r="AI805">
        <f t="shared" ref="AI805:AI815" si="677">(EX805)</f>
        <v>0</v>
      </c>
      <c r="AJ805">
        <f t="shared" si="649"/>
        <v>0</v>
      </c>
      <c r="AK805">
        <v>152.30000000000001</v>
      </c>
      <c r="AL805">
        <v>152.30000000000001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1</v>
      </c>
      <c r="AW805">
        <v>1</v>
      </c>
      <c r="AZ805">
        <v>1</v>
      </c>
      <c r="BA805">
        <v>1</v>
      </c>
      <c r="BB805">
        <v>1</v>
      </c>
      <c r="BC805">
        <v>9.92</v>
      </c>
      <c r="BD805" t="s">
        <v>6</v>
      </c>
      <c r="BE805" t="s">
        <v>6</v>
      </c>
      <c r="BF805" t="s">
        <v>6</v>
      </c>
      <c r="BG805" t="s">
        <v>6</v>
      </c>
      <c r="BH805">
        <v>3</v>
      </c>
      <c r="BI805">
        <v>1</v>
      </c>
      <c r="BJ805" t="s">
        <v>106</v>
      </c>
      <c r="BM805">
        <v>500001</v>
      </c>
      <c r="BN805">
        <v>0</v>
      </c>
      <c r="BO805" t="s">
        <v>6</v>
      </c>
      <c r="BP805">
        <v>0</v>
      </c>
      <c r="BQ805">
        <v>8</v>
      </c>
      <c r="BR805">
        <v>0</v>
      </c>
      <c r="BS805">
        <v>1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6</v>
      </c>
      <c r="BZ805">
        <v>0</v>
      </c>
      <c r="CA805">
        <v>0</v>
      </c>
      <c r="CB805" t="s">
        <v>6</v>
      </c>
      <c r="CE805">
        <v>0</v>
      </c>
      <c r="CF805">
        <v>0</v>
      </c>
      <c r="CG805">
        <v>0</v>
      </c>
      <c r="CM805">
        <v>0</v>
      </c>
      <c r="CN805" t="s">
        <v>6</v>
      </c>
      <c r="CO805">
        <v>0</v>
      </c>
      <c r="CP805">
        <f t="shared" si="650"/>
        <v>244087.43</v>
      </c>
      <c r="CQ805">
        <f t="shared" si="671"/>
        <v>1510.816</v>
      </c>
      <c r="CR805">
        <f t="shared" si="672"/>
        <v>0</v>
      </c>
      <c r="CS805">
        <f t="shared" si="651"/>
        <v>0</v>
      </c>
      <c r="CT805">
        <f t="shared" si="652"/>
        <v>0</v>
      </c>
      <c r="CU805">
        <f t="shared" si="653"/>
        <v>0</v>
      </c>
      <c r="CV805">
        <f t="shared" si="654"/>
        <v>0</v>
      </c>
      <c r="CW805">
        <f t="shared" si="655"/>
        <v>0</v>
      </c>
      <c r="CX805">
        <f t="shared" si="656"/>
        <v>0</v>
      </c>
      <c r="CY805">
        <f t="shared" si="665"/>
        <v>0</v>
      </c>
      <c r="CZ805">
        <f t="shared" si="666"/>
        <v>0</v>
      </c>
      <c r="DC805" t="s">
        <v>6</v>
      </c>
      <c r="DD805" t="s">
        <v>6</v>
      </c>
      <c r="DE805" t="s">
        <v>6</v>
      </c>
      <c r="DF805" t="s">
        <v>6</v>
      </c>
      <c r="DG805" t="s">
        <v>6</v>
      </c>
      <c r="DH805" t="s">
        <v>6</v>
      </c>
      <c r="DI805" t="s">
        <v>6</v>
      </c>
      <c r="DJ805" t="s">
        <v>6</v>
      </c>
      <c r="DK805" t="s">
        <v>6</v>
      </c>
      <c r="DL805" t="s">
        <v>6</v>
      </c>
      <c r="DM805" t="s">
        <v>6</v>
      </c>
      <c r="DN805">
        <v>0</v>
      </c>
      <c r="DO805">
        <v>0</v>
      </c>
      <c r="DP805">
        <v>1</v>
      </c>
      <c r="DQ805">
        <v>1</v>
      </c>
      <c r="DU805">
        <v>1005</v>
      </c>
      <c r="DV805" t="s">
        <v>57</v>
      </c>
      <c r="DW805" t="s">
        <v>57</v>
      </c>
      <c r="DX805">
        <v>1</v>
      </c>
      <c r="DZ805" t="s">
        <v>6</v>
      </c>
      <c r="EA805" t="s">
        <v>6</v>
      </c>
      <c r="EB805" t="s">
        <v>6</v>
      </c>
      <c r="EC805" t="s">
        <v>6</v>
      </c>
      <c r="EE805">
        <v>66696658</v>
      </c>
      <c r="EF805">
        <v>8</v>
      </c>
      <c r="EG805" t="s">
        <v>51</v>
      </c>
      <c r="EH805">
        <v>0</v>
      </c>
      <c r="EI805" t="s">
        <v>6</v>
      </c>
      <c r="EJ805">
        <v>1</v>
      </c>
      <c r="EK805">
        <v>500001</v>
      </c>
      <c r="EL805" t="s">
        <v>52</v>
      </c>
      <c r="EM805" t="s">
        <v>53</v>
      </c>
      <c r="EO805" t="s">
        <v>6</v>
      </c>
      <c r="EQ805">
        <v>0</v>
      </c>
      <c r="ER805">
        <v>152.30000000000001</v>
      </c>
      <c r="ES805">
        <v>152.30000000000001</v>
      </c>
      <c r="ET805">
        <v>0</v>
      </c>
      <c r="EU805">
        <v>0</v>
      </c>
      <c r="EV805">
        <v>0</v>
      </c>
      <c r="EW805">
        <v>0</v>
      </c>
      <c r="EX805">
        <v>0</v>
      </c>
      <c r="FQ805">
        <v>0</v>
      </c>
      <c r="FR805">
        <v>0</v>
      </c>
      <c r="FS805">
        <v>0</v>
      </c>
      <c r="FX805">
        <v>0</v>
      </c>
      <c r="FY805">
        <v>0</v>
      </c>
      <c r="GA805" t="s">
        <v>6</v>
      </c>
      <c r="GD805">
        <v>1</v>
      </c>
      <c r="GF805">
        <v>-1085780648</v>
      </c>
      <c r="GG805">
        <v>2</v>
      </c>
      <c r="GH805">
        <v>1</v>
      </c>
      <c r="GI805">
        <v>4</v>
      </c>
      <c r="GJ805">
        <v>0</v>
      </c>
      <c r="GK805">
        <v>0</v>
      </c>
      <c r="GL805">
        <f t="shared" si="657"/>
        <v>0</v>
      </c>
      <c r="GM805">
        <f t="shared" si="658"/>
        <v>244087.43</v>
      </c>
      <c r="GN805">
        <f t="shared" si="659"/>
        <v>244087.43</v>
      </c>
      <c r="GO805">
        <f t="shared" si="660"/>
        <v>0</v>
      </c>
      <c r="GP805">
        <f t="shared" si="661"/>
        <v>0</v>
      </c>
      <c r="GR805">
        <v>0</v>
      </c>
      <c r="GS805">
        <v>3</v>
      </c>
      <c r="GT805">
        <v>0</v>
      </c>
      <c r="GU805" t="s">
        <v>6</v>
      </c>
      <c r="GV805">
        <f t="shared" si="662"/>
        <v>0</v>
      </c>
      <c r="GW805">
        <v>1</v>
      </c>
      <c r="GX805">
        <f t="shared" si="663"/>
        <v>0</v>
      </c>
      <c r="HA805">
        <v>0</v>
      </c>
      <c r="HB805">
        <v>0</v>
      </c>
      <c r="HC805">
        <f t="shared" si="664"/>
        <v>0</v>
      </c>
      <c r="HE805" t="s">
        <v>6</v>
      </c>
      <c r="HF805" t="s">
        <v>6</v>
      </c>
      <c r="HM805" t="s">
        <v>6</v>
      </c>
      <c r="HN805" t="s">
        <v>6</v>
      </c>
      <c r="HO805" t="s">
        <v>6</v>
      </c>
      <c r="HP805" t="s">
        <v>6</v>
      </c>
      <c r="HQ805" t="s">
        <v>6</v>
      </c>
      <c r="HS805">
        <v>0</v>
      </c>
      <c r="IK805">
        <v>0</v>
      </c>
    </row>
    <row r="806" spans="1:245" x14ac:dyDescent="0.2">
      <c r="A806">
        <v>18</v>
      </c>
      <c r="B806">
        <v>1</v>
      </c>
      <c r="C806">
        <v>1139</v>
      </c>
      <c r="E806" t="s">
        <v>553</v>
      </c>
      <c r="F806" t="s">
        <v>108</v>
      </c>
      <c r="G806" t="s">
        <v>109</v>
      </c>
      <c r="H806" t="str">
        <f>'1.Ведомость'!C418</f>
        <v>м2</v>
      </c>
      <c r="I806">
        <f>I804*J806</f>
        <v>3.5000000000000004</v>
      </c>
      <c r="J806">
        <v>2.1204410517387617</v>
      </c>
      <c r="K806">
        <v>2.1204410500000002</v>
      </c>
      <c r="O806">
        <f t="shared" si="635"/>
        <v>6978.03</v>
      </c>
      <c r="P806">
        <f t="shared" si="636"/>
        <v>6978.03</v>
      </c>
      <c r="Q806">
        <f t="shared" si="637"/>
        <v>0</v>
      </c>
      <c r="R806">
        <f t="shared" si="638"/>
        <v>0</v>
      </c>
      <c r="S806">
        <f t="shared" si="639"/>
        <v>0</v>
      </c>
      <c r="T806">
        <f t="shared" si="640"/>
        <v>0</v>
      </c>
      <c r="U806">
        <f t="shared" si="641"/>
        <v>0</v>
      </c>
      <c r="V806">
        <f t="shared" si="642"/>
        <v>0</v>
      </c>
      <c r="W806">
        <f t="shared" si="643"/>
        <v>0</v>
      </c>
      <c r="X806">
        <f t="shared" si="644"/>
        <v>0</v>
      </c>
      <c r="Y806">
        <f t="shared" si="645"/>
        <v>0</v>
      </c>
      <c r="AA806">
        <v>92843885</v>
      </c>
      <c r="AB806">
        <f t="shared" si="646"/>
        <v>200.98</v>
      </c>
      <c r="AC806">
        <f t="shared" si="647"/>
        <v>200.98</v>
      </c>
      <c r="AD806">
        <f t="shared" si="673"/>
        <v>0</v>
      </c>
      <c r="AE806">
        <f t="shared" si="674"/>
        <v>0</v>
      </c>
      <c r="AF806">
        <f t="shared" si="675"/>
        <v>0</v>
      </c>
      <c r="AG806">
        <f t="shared" si="648"/>
        <v>0</v>
      </c>
      <c r="AH806">
        <f t="shared" si="676"/>
        <v>0</v>
      </c>
      <c r="AI806">
        <f t="shared" si="677"/>
        <v>0</v>
      </c>
      <c r="AJ806">
        <f t="shared" si="649"/>
        <v>0</v>
      </c>
      <c r="AK806">
        <v>200.98</v>
      </c>
      <c r="AL806">
        <v>200.98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1</v>
      </c>
      <c r="AW806">
        <v>1</v>
      </c>
      <c r="AZ806">
        <v>1</v>
      </c>
      <c r="BA806">
        <v>1</v>
      </c>
      <c r="BB806">
        <v>1</v>
      </c>
      <c r="BC806">
        <v>9.92</v>
      </c>
      <c r="BD806" t="s">
        <v>6</v>
      </c>
      <c r="BE806" t="s">
        <v>6</v>
      </c>
      <c r="BF806" t="s">
        <v>6</v>
      </c>
      <c r="BG806" t="s">
        <v>6</v>
      </c>
      <c r="BH806">
        <v>3</v>
      </c>
      <c r="BI806">
        <v>1</v>
      </c>
      <c r="BJ806" t="s">
        <v>110</v>
      </c>
      <c r="BM806">
        <v>500001</v>
      </c>
      <c r="BN806">
        <v>0</v>
      </c>
      <c r="BO806" t="s">
        <v>6</v>
      </c>
      <c r="BP806">
        <v>0</v>
      </c>
      <c r="BQ806">
        <v>8</v>
      </c>
      <c r="BR806">
        <v>0</v>
      </c>
      <c r="BS806">
        <v>1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6</v>
      </c>
      <c r="BZ806">
        <v>0</v>
      </c>
      <c r="CA806">
        <v>0</v>
      </c>
      <c r="CB806" t="s">
        <v>6</v>
      </c>
      <c r="CE806">
        <v>0</v>
      </c>
      <c r="CF806">
        <v>0</v>
      </c>
      <c r="CG806">
        <v>0</v>
      </c>
      <c r="CM806">
        <v>0</v>
      </c>
      <c r="CN806" t="s">
        <v>6</v>
      </c>
      <c r="CO806">
        <v>0</v>
      </c>
      <c r="CP806">
        <f t="shared" si="650"/>
        <v>6978.03</v>
      </c>
      <c r="CQ806">
        <f t="shared" si="671"/>
        <v>1993.7215999999999</v>
      </c>
      <c r="CR806">
        <f t="shared" si="672"/>
        <v>0</v>
      </c>
      <c r="CS806">
        <f t="shared" si="651"/>
        <v>0</v>
      </c>
      <c r="CT806">
        <f t="shared" si="652"/>
        <v>0</v>
      </c>
      <c r="CU806">
        <f t="shared" si="653"/>
        <v>0</v>
      </c>
      <c r="CV806">
        <f t="shared" si="654"/>
        <v>0</v>
      </c>
      <c r="CW806">
        <f t="shared" si="655"/>
        <v>0</v>
      </c>
      <c r="CX806">
        <f t="shared" si="656"/>
        <v>0</v>
      </c>
      <c r="CY806">
        <f t="shared" si="665"/>
        <v>0</v>
      </c>
      <c r="CZ806">
        <f t="shared" si="666"/>
        <v>0</v>
      </c>
      <c r="DC806" t="s">
        <v>6</v>
      </c>
      <c r="DD806" t="s">
        <v>6</v>
      </c>
      <c r="DE806" t="s">
        <v>6</v>
      </c>
      <c r="DF806" t="s">
        <v>6</v>
      </c>
      <c r="DG806" t="s">
        <v>6</v>
      </c>
      <c r="DH806" t="s">
        <v>6</v>
      </c>
      <c r="DI806" t="s">
        <v>6</v>
      </c>
      <c r="DJ806" t="s">
        <v>6</v>
      </c>
      <c r="DK806" t="s">
        <v>6</v>
      </c>
      <c r="DL806" t="s">
        <v>6</v>
      </c>
      <c r="DM806" t="s">
        <v>6</v>
      </c>
      <c r="DN806">
        <v>0</v>
      </c>
      <c r="DO806">
        <v>0</v>
      </c>
      <c r="DP806">
        <v>1</v>
      </c>
      <c r="DQ806">
        <v>1</v>
      </c>
      <c r="DU806">
        <v>1005</v>
      </c>
      <c r="DV806" t="s">
        <v>57</v>
      </c>
      <c r="DW806" t="s">
        <v>57</v>
      </c>
      <c r="DX806">
        <v>1</v>
      </c>
      <c r="DZ806" t="s">
        <v>6</v>
      </c>
      <c r="EA806" t="s">
        <v>6</v>
      </c>
      <c r="EB806" t="s">
        <v>6</v>
      </c>
      <c r="EC806" t="s">
        <v>6</v>
      </c>
      <c r="EE806">
        <v>66696658</v>
      </c>
      <c r="EF806">
        <v>8</v>
      </c>
      <c r="EG806" t="s">
        <v>51</v>
      </c>
      <c r="EH806">
        <v>0</v>
      </c>
      <c r="EI806" t="s">
        <v>6</v>
      </c>
      <c r="EJ806">
        <v>1</v>
      </c>
      <c r="EK806">
        <v>500001</v>
      </c>
      <c r="EL806" t="s">
        <v>52</v>
      </c>
      <c r="EM806" t="s">
        <v>53</v>
      </c>
      <c r="EO806" t="s">
        <v>6</v>
      </c>
      <c r="EQ806">
        <v>0</v>
      </c>
      <c r="ER806">
        <v>200.98</v>
      </c>
      <c r="ES806">
        <v>200.98</v>
      </c>
      <c r="ET806">
        <v>0</v>
      </c>
      <c r="EU806">
        <v>0</v>
      </c>
      <c r="EV806">
        <v>0</v>
      </c>
      <c r="EW806">
        <v>0</v>
      </c>
      <c r="EX806">
        <v>0</v>
      </c>
      <c r="FQ806">
        <v>0</v>
      </c>
      <c r="FR806">
        <v>0</v>
      </c>
      <c r="FS806">
        <v>0</v>
      </c>
      <c r="FX806">
        <v>0</v>
      </c>
      <c r="FY806">
        <v>0</v>
      </c>
      <c r="GA806" t="s">
        <v>6</v>
      </c>
      <c r="GD806">
        <v>1</v>
      </c>
      <c r="GF806">
        <v>523077198</v>
      </c>
      <c r="GG806">
        <v>2</v>
      </c>
      <c r="GH806">
        <v>1</v>
      </c>
      <c r="GI806">
        <v>4</v>
      </c>
      <c r="GJ806">
        <v>0</v>
      </c>
      <c r="GK806">
        <v>0</v>
      </c>
      <c r="GL806">
        <f t="shared" si="657"/>
        <v>0</v>
      </c>
      <c r="GM806">
        <f t="shared" si="658"/>
        <v>6978.03</v>
      </c>
      <c r="GN806">
        <f t="shared" si="659"/>
        <v>6978.03</v>
      </c>
      <c r="GO806">
        <f t="shared" si="660"/>
        <v>0</v>
      </c>
      <c r="GP806">
        <f t="shared" si="661"/>
        <v>0</v>
      </c>
      <c r="GR806">
        <v>0</v>
      </c>
      <c r="GS806">
        <v>3</v>
      </c>
      <c r="GT806">
        <v>0</v>
      </c>
      <c r="GU806" t="s">
        <v>6</v>
      </c>
      <c r="GV806">
        <f t="shared" si="662"/>
        <v>0</v>
      </c>
      <c r="GW806">
        <v>1</v>
      </c>
      <c r="GX806">
        <f t="shared" si="663"/>
        <v>0</v>
      </c>
      <c r="HA806">
        <v>0</v>
      </c>
      <c r="HB806">
        <v>0</v>
      </c>
      <c r="HC806">
        <f t="shared" si="664"/>
        <v>0</v>
      </c>
      <c r="HE806" t="s">
        <v>6</v>
      </c>
      <c r="HF806" t="s">
        <v>6</v>
      </c>
      <c r="HM806" t="s">
        <v>6</v>
      </c>
      <c r="HN806" t="s">
        <v>6</v>
      </c>
      <c r="HO806" t="s">
        <v>6</v>
      </c>
      <c r="HP806" t="s">
        <v>6</v>
      </c>
      <c r="HQ806" t="s">
        <v>6</v>
      </c>
      <c r="HS806">
        <v>0</v>
      </c>
      <c r="IK806">
        <v>0</v>
      </c>
    </row>
    <row r="807" spans="1:245" x14ac:dyDescent="0.2">
      <c r="A807">
        <v>18</v>
      </c>
      <c r="B807">
        <v>1</v>
      </c>
      <c r="C807">
        <v>1140</v>
      </c>
      <c r="E807" t="s">
        <v>554</v>
      </c>
      <c r="F807" t="s">
        <v>120</v>
      </c>
      <c r="G807" t="s">
        <v>121</v>
      </c>
      <c r="H807" t="str">
        <f>'1.Ведомость'!C419</f>
        <v>т</v>
      </c>
      <c r="I807">
        <f>I804*J807</f>
        <v>0.18</v>
      </c>
      <c r="J807">
        <v>0.10905125408942203</v>
      </c>
      <c r="K807">
        <v>0.10905125</v>
      </c>
      <c r="O807">
        <f t="shared" si="635"/>
        <v>54279.67</v>
      </c>
      <c r="P807">
        <f t="shared" si="636"/>
        <v>54279.67</v>
      </c>
      <c r="Q807">
        <f t="shared" si="637"/>
        <v>0</v>
      </c>
      <c r="R807">
        <f t="shared" si="638"/>
        <v>0</v>
      </c>
      <c r="S807">
        <f t="shared" si="639"/>
        <v>0</v>
      </c>
      <c r="T807">
        <f t="shared" si="640"/>
        <v>0</v>
      </c>
      <c r="U807">
        <f t="shared" si="641"/>
        <v>0</v>
      </c>
      <c r="V807">
        <f t="shared" si="642"/>
        <v>0</v>
      </c>
      <c r="W807">
        <f t="shared" si="643"/>
        <v>0</v>
      </c>
      <c r="X807">
        <f t="shared" si="644"/>
        <v>0</v>
      </c>
      <c r="Y807">
        <f t="shared" si="645"/>
        <v>0</v>
      </c>
      <c r="AA807">
        <v>92843885</v>
      </c>
      <c r="AB807">
        <f t="shared" si="646"/>
        <v>30398.560000000001</v>
      </c>
      <c r="AC807">
        <f t="shared" si="647"/>
        <v>30398.560000000001</v>
      </c>
      <c r="AD807">
        <f t="shared" si="673"/>
        <v>0</v>
      </c>
      <c r="AE807">
        <f t="shared" si="674"/>
        <v>0</v>
      </c>
      <c r="AF807">
        <f t="shared" si="675"/>
        <v>0</v>
      </c>
      <c r="AG807">
        <f t="shared" si="648"/>
        <v>0</v>
      </c>
      <c r="AH807">
        <f t="shared" si="676"/>
        <v>0</v>
      </c>
      <c r="AI807">
        <f t="shared" si="677"/>
        <v>0</v>
      </c>
      <c r="AJ807">
        <f t="shared" si="649"/>
        <v>0</v>
      </c>
      <c r="AK807">
        <v>30398.560000000001</v>
      </c>
      <c r="AL807">
        <v>30398.560000000001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1</v>
      </c>
      <c r="AW807">
        <v>1</v>
      </c>
      <c r="AZ807">
        <v>1</v>
      </c>
      <c r="BA807">
        <v>1</v>
      </c>
      <c r="BB807">
        <v>1</v>
      </c>
      <c r="BC807">
        <v>9.92</v>
      </c>
      <c r="BD807" t="s">
        <v>6</v>
      </c>
      <c r="BE807" t="s">
        <v>6</v>
      </c>
      <c r="BF807" t="s">
        <v>6</v>
      </c>
      <c r="BG807" t="s">
        <v>6</v>
      </c>
      <c r="BH807">
        <v>3</v>
      </c>
      <c r="BI807">
        <v>1</v>
      </c>
      <c r="BJ807" t="s">
        <v>123</v>
      </c>
      <c r="BM807">
        <v>500001</v>
      </c>
      <c r="BN807">
        <v>0</v>
      </c>
      <c r="BO807" t="s">
        <v>6</v>
      </c>
      <c r="BP807">
        <v>0</v>
      </c>
      <c r="BQ807">
        <v>8</v>
      </c>
      <c r="BR807">
        <v>0</v>
      </c>
      <c r="BS807">
        <v>1</v>
      </c>
      <c r="BT807">
        <v>1</v>
      </c>
      <c r="BU807">
        <v>1</v>
      </c>
      <c r="BV807">
        <v>1</v>
      </c>
      <c r="BW807">
        <v>1</v>
      </c>
      <c r="BX807">
        <v>1</v>
      </c>
      <c r="BY807" t="s">
        <v>6</v>
      </c>
      <c r="BZ807">
        <v>0</v>
      </c>
      <c r="CA807">
        <v>0</v>
      </c>
      <c r="CB807" t="s">
        <v>6</v>
      </c>
      <c r="CE807">
        <v>0</v>
      </c>
      <c r="CF807">
        <v>0</v>
      </c>
      <c r="CG807">
        <v>0</v>
      </c>
      <c r="CM807">
        <v>0</v>
      </c>
      <c r="CN807" t="s">
        <v>6</v>
      </c>
      <c r="CO807">
        <v>0</v>
      </c>
      <c r="CP807">
        <f t="shared" si="650"/>
        <v>54279.67</v>
      </c>
      <c r="CQ807">
        <f t="shared" si="671"/>
        <v>301553.71520000004</v>
      </c>
      <c r="CR807">
        <f t="shared" si="672"/>
        <v>0</v>
      </c>
      <c r="CS807">
        <f t="shared" si="651"/>
        <v>0</v>
      </c>
      <c r="CT807">
        <f t="shared" si="652"/>
        <v>0</v>
      </c>
      <c r="CU807">
        <f t="shared" si="653"/>
        <v>0</v>
      </c>
      <c r="CV807">
        <f t="shared" si="654"/>
        <v>0</v>
      </c>
      <c r="CW807">
        <f t="shared" si="655"/>
        <v>0</v>
      </c>
      <c r="CX807">
        <f t="shared" si="656"/>
        <v>0</v>
      </c>
      <c r="CY807">
        <f t="shared" si="665"/>
        <v>0</v>
      </c>
      <c r="CZ807">
        <f t="shared" si="666"/>
        <v>0</v>
      </c>
      <c r="DC807" t="s">
        <v>6</v>
      </c>
      <c r="DD807" t="s">
        <v>6</v>
      </c>
      <c r="DE807" t="s">
        <v>6</v>
      </c>
      <c r="DF807" t="s">
        <v>6</v>
      </c>
      <c r="DG807" t="s">
        <v>6</v>
      </c>
      <c r="DH807" t="s">
        <v>6</v>
      </c>
      <c r="DI807" t="s">
        <v>6</v>
      </c>
      <c r="DJ807" t="s">
        <v>6</v>
      </c>
      <c r="DK807" t="s">
        <v>6</v>
      </c>
      <c r="DL807" t="s">
        <v>6</v>
      </c>
      <c r="DM807" t="s">
        <v>6</v>
      </c>
      <c r="DN807">
        <v>0</v>
      </c>
      <c r="DO807">
        <v>0</v>
      </c>
      <c r="DP807">
        <v>1</v>
      </c>
      <c r="DQ807">
        <v>1</v>
      </c>
      <c r="DU807">
        <v>1009</v>
      </c>
      <c r="DV807" t="s">
        <v>122</v>
      </c>
      <c r="DW807" t="s">
        <v>122</v>
      </c>
      <c r="DX807">
        <v>1000</v>
      </c>
      <c r="DZ807" t="s">
        <v>6</v>
      </c>
      <c r="EA807" t="s">
        <v>6</v>
      </c>
      <c r="EB807" t="s">
        <v>6</v>
      </c>
      <c r="EC807" t="s">
        <v>6</v>
      </c>
      <c r="EE807">
        <v>66696658</v>
      </c>
      <c r="EF807">
        <v>8</v>
      </c>
      <c r="EG807" t="s">
        <v>51</v>
      </c>
      <c r="EH807">
        <v>0</v>
      </c>
      <c r="EI807" t="s">
        <v>6</v>
      </c>
      <c r="EJ807">
        <v>1</v>
      </c>
      <c r="EK807">
        <v>500001</v>
      </c>
      <c r="EL807" t="s">
        <v>52</v>
      </c>
      <c r="EM807" t="s">
        <v>53</v>
      </c>
      <c r="EO807" t="s">
        <v>6</v>
      </c>
      <c r="EQ807">
        <v>0</v>
      </c>
      <c r="ER807">
        <v>299729.8</v>
      </c>
      <c r="ES807">
        <v>30398.560000000001</v>
      </c>
      <c r="ET807">
        <v>0</v>
      </c>
      <c r="EU807">
        <v>0</v>
      </c>
      <c r="EV807">
        <v>0</v>
      </c>
      <c r="EW807">
        <v>0</v>
      </c>
      <c r="EX807">
        <v>0</v>
      </c>
      <c r="FQ807">
        <v>0</v>
      </c>
      <c r="FR807">
        <v>0</v>
      </c>
      <c r="FS807">
        <v>0</v>
      </c>
      <c r="FX807">
        <v>0</v>
      </c>
      <c r="FY807">
        <v>0</v>
      </c>
      <c r="GA807" t="s">
        <v>6</v>
      </c>
      <c r="GD807">
        <v>1</v>
      </c>
      <c r="GF807">
        <v>618618747</v>
      </c>
      <c r="GG807">
        <v>2</v>
      </c>
      <c r="GH807">
        <v>0</v>
      </c>
      <c r="GI807">
        <v>4</v>
      </c>
      <c r="GJ807">
        <v>0</v>
      </c>
      <c r="GK807">
        <v>0</v>
      </c>
      <c r="GL807">
        <f t="shared" si="657"/>
        <v>0</v>
      </c>
      <c r="GM807">
        <f t="shared" si="658"/>
        <v>54279.67</v>
      </c>
      <c r="GN807">
        <f t="shared" si="659"/>
        <v>54279.67</v>
      </c>
      <c r="GO807">
        <f t="shared" si="660"/>
        <v>0</v>
      </c>
      <c r="GP807">
        <f t="shared" si="661"/>
        <v>0</v>
      </c>
      <c r="GR807">
        <v>0</v>
      </c>
      <c r="GS807">
        <v>3</v>
      </c>
      <c r="GT807">
        <v>0</v>
      </c>
      <c r="GU807" t="s">
        <v>6</v>
      </c>
      <c r="GV807">
        <f t="shared" si="662"/>
        <v>0</v>
      </c>
      <c r="GW807">
        <v>1</v>
      </c>
      <c r="GX807">
        <f t="shared" si="663"/>
        <v>0</v>
      </c>
      <c r="HA807">
        <v>0</v>
      </c>
      <c r="HB807">
        <v>0</v>
      </c>
      <c r="HC807">
        <f t="shared" si="664"/>
        <v>0</v>
      </c>
      <c r="HE807" t="s">
        <v>6</v>
      </c>
      <c r="HF807" t="s">
        <v>6</v>
      </c>
      <c r="HM807" t="s">
        <v>6</v>
      </c>
      <c r="HN807" t="s">
        <v>6</v>
      </c>
      <c r="HO807" t="s">
        <v>6</v>
      </c>
      <c r="HP807" t="s">
        <v>6</v>
      </c>
      <c r="HQ807" t="s">
        <v>6</v>
      </c>
      <c r="HS807">
        <v>0</v>
      </c>
      <c r="IK807">
        <v>0</v>
      </c>
    </row>
    <row r="808" spans="1:245" x14ac:dyDescent="0.2">
      <c r="A808">
        <v>17</v>
      </c>
      <c r="B808">
        <v>1</v>
      </c>
      <c r="C808">
        <f>ROW(SmtRes!A1147)</f>
        <v>1147</v>
      </c>
      <c r="D808">
        <f>ROW(EtalonRes!A1307)</f>
        <v>1307</v>
      </c>
      <c r="E808" t="s">
        <v>555</v>
      </c>
      <c r="F808" t="s">
        <v>125</v>
      </c>
      <c r="G808" t="s">
        <v>126</v>
      </c>
      <c r="H808" t="s">
        <v>127</v>
      </c>
      <c r="I808">
        <v>35.700000000000003</v>
      </c>
      <c r="J808">
        <v>0</v>
      </c>
      <c r="K808">
        <v>35.700000000000003</v>
      </c>
      <c r="O808">
        <f t="shared" si="635"/>
        <v>155410.07</v>
      </c>
      <c r="P808">
        <f t="shared" si="636"/>
        <v>60133.65</v>
      </c>
      <c r="Q808">
        <f t="shared" si="637"/>
        <v>15859.63</v>
      </c>
      <c r="R808">
        <f t="shared" si="638"/>
        <v>7989.71</v>
      </c>
      <c r="S808">
        <f t="shared" si="639"/>
        <v>79416.789999999994</v>
      </c>
      <c r="T808">
        <f t="shared" si="640"/>
        <v>0</v>
      </c>
      <c r="U808">
        <f t="shared" si="641"/>
        <v>178.5</v>
      </c>
      <c r="V808">
        <f t="shared" si="642"/>
        <v>15.351000000000001</v>
      </c>
      <c r="W808">
        <f t="shared" si="643"/>
        <v>0</v>
      </c>
      <c r="X808">
        <f t="shared" si="644"/>
        <v>84784.31</v>
      </c>
      <c r="Y808">
        <f t="shared" si="645"/>
        <v>48073.58</v>
      </c>
      <c r="AA808">
        <v>92843885</v>
      </c>
      <c r="AB808">
        <f t="shared" si="646"/>
        <v>247.66</v>
      </c>
      <c r="AC808">
        <f t="shared" si="647"/>
        <v>169.8</v>
      </c>
      <c r="AD808">
        <f t="shared" si="673"/>
        <v>28.26</v>
      </c>
      <c r="AE808">
        <f t="shared" si="674"/>
        <v>4.99</v>
      </c>
      <c r="AF808">
        <f t="shared" si="675"/>
        <v>49.6</v>
      </c>
      <c r="AG808">
        <f t="shared" si="648"/>
        <v>0</v>
      </c>
      <c r="AH808">
        <f t="shared" si="676"/>
        <v>5</v>
      </c>
      <c r="AI808">
        <f t="shared" si="677"/>
        <v>0.43</v>
      </c>
      <c r="AJ808">
        <f t="shared" si="649"/>
        <v>0</v>
      </c>
      <c r="AK808">
        <v>247.66</v>
      </c>
      <c r="AL808">
        <v>169.8</v>
      </c>
      <c r="AM808">
        <v>28.26</v>
      </c>
      <c r="AN808">
        <v>4.99</v>
      </c>
      <c r="AO808">
        <v>49.6</v>
      </c>
      <c r="AP808">
        <v>0</v>
      </c>
      <c r="AQ808">
        <v>5</v>
      </c>
      <c r="AR808">
        <v>0.43</v>
      </c>
      <c r="AS808">
        <v>0</v>
      </c>
      <c r="AT808">
        <v>97</v>
      </c>
      <c r="AU808">
        <v>55</v>
      </c>
      <c r="AV808">
        <v>1</v>
      </c>
      <c r="AW808">
        <v>1</v>
      </c>
      <c r="AZ808">
        <v>1</v>
      </c>
      <c r="BA808">
        <v>44.85</v>
      </c>
      <c r="BB808">
        <v>15.72</v>
      </c>
      <c r="BC808">
        <v>9.92</v>
      </c>
      <c r="BD808" t="s">
        <v>6</v>
      </c>
      <c r="BE808" t="s">
        <v>6</v>
      </c>
      <c r="BF808" t="s">
        <v>6</v>
      </c>
      <c r="BG808" t="s">
        <v>6</v>
      </c>
      <c r="BH808">
        <v>0</v>
      </c>
      <c r="BI808">
        <v>1</v>
      </c>
      <c r="BJ808" t="s">
        <v>128</v>
      </c>
      <c r="BM808">
        <v>26001</v>
      </c>
      <c r="BN808">
        <v>0</v>
      </c>
      <c r="BO808" t="s">
        <v>6</v>
      </c>
      <c r="BP808">
        <v>0</v>
      </c>
      <c r="BQ808">
        <v>2</v>
      </c>
      <c r="BR808">
        <v>0</v>
      </c>
      <c r="BS808">
        <v>44.85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6</v>
      </c>
      <c r="BZ808">
        <v>97</v>
      </c>
      <c r="CA808">
        <v>55</v>
      </c>
      <c r="CB808" t="s">
        <v>6</v>
      </c>
      <c r="CE808">
        <v>0</v>
      </c>
      <c r="CF808">
        <v>0</v>
      </c>
      <c r="CG808">
        <v>0</v>
      </c>
      <c r="CM808">
        <v>0</v>
      </c>
      <c r="CN808" t="s">
        <v>6</v>
      </c>
      <c r="CO808">
        <v>0</v>
      </c>
      <c r="CP808">
        <f t="shared" si="650"/>
        <v>155410.07</v>
      </c>
      <c r="CQ808">
        <f t="shared" si="671"/>
        <v>1684.4160000000002</v>
      </c>
      <c r="CR808">
        <f t="shared" si="672"/>
        <v>444.24720000000002</v>
      </c>
      <c r="CS808">
        <f t="shared" si="651"/>
        <v>223.8015</v>
      </c>
      <c r="CT808">
        <f t="shared" si="652"/>
        <v>2224.56</v>
      </c>
      <c r="CU808">
        <f t="shared" si="653"/>
        <v>0</v>
      </c>
      <c r="CV808">
        <f t="shared" si="654"/>
        <v>5</v>
      </c>
      <c r="CW808">
        <f t="shared" si="655"/>
        <v>0.43</v>
      </c>
      <c r="CX808">
        <f t="shared" si="656"/>
        <v>0</v>
      </c>
      <c r="CY808">
        <f t="shared" si="665"/>
        <v>84784.304999999993</v>
      </c>
      <c r="CZ808">
        <f t="shared" si="666"/>
        <v>48073.574999999997</v>
      </c>
      <c r="DC808" t="s">
        <v>6</v>
      </c>
      <c r="DD808" t="s">
        <v>6</v>
      </c>
      <c r="DE808" t="s">
        <v>6</v>
      </c>
      <c r="DF808" t="s">
        <v>6</v>
      </c>
      <c r="DG808" t="s">
        <v>6</v>
      </c>
      <c r="DH808" t="s">
        <v>6</v>
      </c>
      <c r="DI808" t="s">
        <v>6</v>
      </c>
      <c r="DJ808" t="s">
        <v>6</v>
      </c>
      <c r="DK808" t="s">
        <v>6</v>
      </c>
      <c r="DL808" t="s">
        <v>6</v>
      </c>
      <c r="DM808" t="s">
        <v>6</v>
      </c>
      <c r="DN808">
        <v>0</v>
      </c>
      <c r="DO808">
        <v>0</v>
      </c>
      <c r="DP808">
        <v>1</v>
      </c>
      <c r="DQ808">
        <v>1</v>
      </c>
      <c r="DU808">
        <v>1005</v>
      </c>
      <c r="DV808" t="s">
        <v>127</v>
      </c>
      <c r="DW808" t="s">
        <v>127</v>
      </c>
      <c r="DX808">
        <v>10</v>
      </c>
      <c r="DZ808" t="s">
        <v>6</v>
      </c>
      <c r="EA808" t="s">
        <v>6</v>
      </c>
      <c r="EB808" t="s">
        <v>6</v>
      </c>
      <c r="EC808" t="s">
        <v>6</v>
      </c>
      <c r="EE808">
        <v>66696446</v>
      </c>
      <c r="EF808">
        <v>2</v>
      </c>
      <c r="EG808" t="s">
        <v>129</v>
      </c>
      <c r="EH808">
        <v>20</v>
      </c>
      <c r="EI808" t="s">
        <v>130</v>
      </c>
      <c r="EJ808">
        <v>1</v>
      </c>
      <c r="EK808">
        <v>26001</v>
      </c>
      <c r="EL808" t="s">
        <v>130</v>
      </c>
      <c r="EM808" t="s">
        <v>131</v>
      </c>
      <c r="EO808" t="s">
        <v>6</v>
      </c>
      <c r="EQ808">
        <v>1441792</v>
      </c>
      <c r="ER808">
        <v>247.66</v>
      </c>
      <c r="ES808">
        <v>169.8</v>
      </c>
      <c r="ET808">
        <v>28.26</v>
      </c>
      <c r="EU808">
        <v>4.99</v>
      </c>
      <c r="EV808">
        <v>49.6</v>
      </c>
      <c r="EW808">
        <v>5</v>
      </c>
      <c r="EX808">
        <v>0.43</v>
      </c>
      <c r="EY808">
        <v>0</v>
      </c>
      <c r="FQ808">
        <v>0</v>
      </c>
      <c r="FR808">
        <v>0</v>
      </c>
      <c r="FS808">
        <v>0</v>
      </c>
      <c r="FX808">
        <v>97</v>
      </c>
      <c r="FY808">
        <v>55</v>
      </c>
      <c r="GA808" t="s">
        <v>6</v>
      </c>
      <c r="GD808">
        <v>1</v>
      </c>
      <c r="GF808">
        <v>-893411855</v>
      </c>
      <c r="GG808">
        <v>2</v>
      </c>
      <c r="GH808">
        <v>1</v>
      </c>
      <c r="GI808">
        <v>4</v>
      </c>
      <c r="GJ808">
        <v>0</v>
      </c>
      <c r="GK808">
        <v>0</v>
      </c>
      <c r="GL808">
        <f t="shared" si="657"/>
        <v>0</v>
      </c>
      <c r="GM808">
        <f t="shared" si="658"/>
        <v>288267.96000000002</v>
      </c>
      <c r="GN808">
        <f t="shared" si="659"/>
        <v>288267.96000000002</v>
      </c>
      <c r="GO808">
        <f t="shared" si="660"/>
        <v>0</v>
      </c>
      <c r="GP808">
        <f t="shared" si="661"/>
        <v>0</v>
      </c>
      <c r="GR808">
        <v>0</v>
      </c>
      <c r="GS808">
        <v>3</v>
      </c>
      <c r="GT808">
        <v>0</v>
      </c>
      <c r="GU808" t="s">
        <v>6</v>
      </c>
      <c r="GV808">
        <f t="shared" si="662"/>
        <v>0</v>
      </c>
      <c r="GW808">
        <v>1</v>
      </c>
      <c r="GX808">
        <f t="shared" si="663"/>
        <v>0</v>
      </c>
      <c r="HA808">
        <v>0</v>
      </c>
      <c r="HB808">
        <v>0</v>
      </c>
      <c r="HC808">
        <f t="shared" si="664"/>
        <v>0</v>
      </c>
      <c r="HE808" t="s">
        <v>6</v>
      </c>
      <c r="HF808" t="s">
        <v>6</v>
      </c>
      <c r="HM808" t="s">
        <v>6</v>
      </c>
      <c r="HN808" t="s">
        <v>132</v>
      </c>
      <c r="HO808" t="s">
        <v>133</v>
      </c>
      <c r="HP808" t="s">
        <v>130</v>
      </c>
      <c r="HQ808" t="s">
        <v>130</v>
      </c>
      <c r="HS808">
        <v>0</v>
      </c>
      <c r="IK808">
        <v>0</v>
      </c>
    </row>
    <row r="809" spans="1:245" x14ac:dyDescent="0.2">
      <c r="A809">
        <v>18</v>
      </c>
      <c r="B809">
        <v>1</v>
      </c>
      <c r="C809">
        <v>1144</v>
      </c>
      <c r="E809" t="s">
        <v>556</v>
      </c>
      <c r="F809" t="s">
        <v>135</v>
      </c>
      <c r="G809" t="s">
        <v>136</v>
      </c>
      <c r="H809" t="str">
        <f>'1.Ведомость'!C421</f>
        <v>м2</v>
      </c>
      <c r="I809">
        <f>I808*J809</f>
        <v>392.7</v>
      </c>
      <c r="J809">
        <v>10.999999999999998</v>
      </c>
      <c r="K809">
        <v>11</v>
      </c>
      <c r="O809">
        <f t="shared" si="635"/>
        <v>87650.64</v>
      </c>
      <c r="P809">
        <f t="shared" si="636"/>
        <v>87650.64</v>
      </c>
      <c r="Q809">
        <f t="shared" si="637"/>
        <v>0</v>
      </c>
      <c r="R809">
        <f t="shared" si="638"/>
        <v>0</v>
      </c>
      <c r="S809">
        <f t="shared" si="639"/>
        <v>0</v>
      </c>
      <c r="T809">
        <f t="shared" si="640"/>
        <v>0</v>
      </c>
      <c r="U809">
        <f t="shared" si="641"/>
        <v>0</v>
      </c>
      <c r="V809">
        <f t="shared" si="642"/>
        <v>0</v>
      </c>
      <c r="W809">
        <f t="shared" si="643"/>
        <v>0</v>
      </c>
      <c r="X809">
        <f t="shared" si="644"/>
        <v>0</v>
      </c>
      <c r="Y809">
        <f t="shared" si="645"/>
        <v>0</v>
      </c>
      <c r="AA809">
        <v>92843885</v>
      </c>
      <c r="AB809">
        <f t="shared" si="646"/>
        <v>22.5</v>
      </c>
      <c r="AC809">
        <f t="shared" si="647"/>
        <v>22.5</v>
      </c>
      <c r="AD809">
        <f t="shared" si="673"/>
        <v>0</v>
      </c>
      <c r="AE809">
        <f t="shared" si="674"/>
        <v>0</v>
      </c>
      <c r="AF809">
        <f t="shared" si="675"/>
        <v>0</v>
      </c>
      <c r="AG809">
        <f t="shared" si="648"/>
        <v>0</v>
      </c>
      <c r="AH809">
        <f t="shared" si="676"/>
        <v>0</v>
      </c>
      <c r="AI809">
        <f t="shared" si="677"/>
        <v>0</v>
      </c>
      <c r="AJ809">
        <f t="shared" si="649"/>
        <v>0</v>
      </c>
      <c r="AK809">
        <v>22.5</v>
      </c>
      <c r="AL809">
        <v>22.5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1</v>
      </c>
      <c r="AW809">
        <v>1</v>
      </c>
      <c r="AZ809">
        <v>1</v>
      </c>
      <c r="BA809">
        <v>1</v>
      </c>
      <c r="BB809">
        <v>1</v>
      </c>
      <c r="BC809">
        <v>9.92</v>
      </c>
      <c r="BD809" t="s">
        <v>6</v>
      </c>
      <c r="BE809" t="s">
        <v>6</v>
      </c>
      <c r="BF809" t="s">
        <v>6</v>
      </c>
      <c r="BG809" t="s">
        <v>6</v>
      </c>
      <c r="BH809">
        <v>3</v>
      </c>
      <c r="BI809">
        <v>1</v>
      </c>
      <c r="BJ809" t="s">
        <v>137</v>
      </c>
      <c r="BM809">
        <v>500001</v>
      </c>
      <c r="BN809">
        <v>0</v>
      </c>
      <c r="BO809" t="s">
        <v>6</v>
      </c>
      <c r="BP809">
        <v>0</v>
      </c>
      <c r="BQ809">
        <v>8</v>
      </c>
      <c r="BR809">
        <v>0</v>
      </c>
      <c r="BS809">
        <v>1</v>
      </c>
      <c r="BT809">
        <v>1</v>
      </c>
      <c r="BU809">
        <v>1</v>
      </c>
      <c r="BV809">
        <v>1</v>
      </c>
      <c r="BW809">
        <v>1</v>
      </c>
      <c r="BX809">
        <v>1</v>
      </c>
      <c r="BY809" t="s">
        <v>6</v>
      </c>
      <c r="BZ809">
        <v>0</v>
      </c>
      <c r="CA809">
        <v>0</v>
      </c>
      <c r="CB809" t="s">
        <v>6</v>
      </c>
      <c r="CE809">
        <v>0</v>
      </c>
      <c r="CF809">
        <v>0</v>
      </c>
      <c r="CG809">
        <v>0</v>
      </c>
      <c r="CM809">
        <v>0</v>
      </c>
      <c r="CN809" t="s">
        <v>6</v>
      </c>
      <c r="CO809">
        <v>0</v>
      </c>
      <c r="CP809">
        <f t="shared" si="650"/>
        <v>87650.64</v>
      </c>
      <c r="CQ809">
        <f t="shared" si="671"/>
        <v>223.2</v>
      </c>
      <c r="CR809">
        <f t="shared" si="672"/>
        <v>0</v>
      </c>
      <c r="CS809">
        <f t="shared" si="651"/>
        <v>0</v>
      </c>
      <c r="CT809">
        <f t="shared" si="652"/>
        <v>0</v>
      </c>
      <c r="CU809">
        <f t="shared" si="653"/>
        <v>0</v>
      </c>
      <c r="CV809">
        <f t="shared" si="654"/>
        <v>0</v>
      </c>
      <c r="CW809">
        <f t="shared" si="655"/>
        <v>0</v>
      </c>
      <c r="CX809">
        <f t="shared" si="656"/>
        <v>0</v>
      </c>
      <c r="CY809">
        <f t="shared" si="665"/>
        <v>0</v>
      </c>
      <c r="CZ809">
        <f t="shared" si="666"/>
        <v>0</v>
      </c>
      <c r="DC809" t="s">
        <v>6</v>
      </c>
      <c r="DD809" t="s">
        <v>6</v>
      </c>
      <c r="DE809" t="s">
        <v>6</v>
      </c>
      <c r="DF809" t="s">
        <v>6</v>
      </c>
      <c r="DG809" t="s">
        <v>6</v>
      </c>
      <c r="DH809" t="s">
        <v>6</v>
      </c>
      <c r="DI809" t="s">
        <v>6</v>
      </c>
      <c r="DJ809" t="s">
        <v>6</v>
      </c>
      <c r="DK809" t="s">
        <v>6</v>
      </c>
      <c r="DL809" t="s">
        <v>6</v>
      </c>
      <c r="DM809" t="s">
        <v>6</v>
      </c>
      <c r="DN809">
        <v>0</v>
      </c>
      <c r="DO809">
        <v>0</v>
      </c>
      <c r="DP809">
        <v>1</v>
      </c>
      <c r="DQ809">
        <v>1</v>
      </c>
      <c r="DU809">
        <v>1005</v>
      </c>
      <c r="DV809" t="s">
        <v>57</v>
      </c>
      <c r="DW809" t="s">
        <v>57</v>
      </c>
      <c r="DX809">
        <v>1</v>
      </c>
      <c r="DZ809" t="s">
        <v>6</v>
      </c>
      <c r="EA809" t="s">
        <v>6</v>
      </c>
      <c r="EB809" t="s">
        <v>6</v>
      </c>
      <c r="EC809" t="s">
        <v>6</v>
      </c>
      <c r="EE809">
        <v>66696658</v>
      </c>
      <c r="EF809">
        <v>8</v>
      </c>
      <c r="EG809" t="s">
        <v>51</v>
      </c>
      <c r="EH809">
        <v>0</v>
      </c>
      <c r="EI809" t="s">
        <v>6</v>
      </c>
      <c r="EJ809">
        <v>1</v>
      </c>
      <c r="EK809">
        <v>500001</v>
      </c>
      <c r="EL809" t="s">
        <v>52</v>
      </c>
      <c r="EM809" t="s">
        <v>53</v>
      </c>
      <c r="EO809" t="s">
        <v>6</v>
      </c>
      <c r="EQ809">
        <v>0</v>
      </c>
      <c r="ER809">
        <v>22.5</v>
      </c>
      <c r="ES809">
        <v>22.5</v>
      </c>
      <c r="ET809">
        <v>0</v>
      </c>
      <c r="EU809">
        <v>0</v>
      </c>
      <c r="EV809">
        <v>0</v>
      </c>
      <c r="EW809">
        <v>0</v>
      </c>
      <c r="EX809">
        <v>0</v>
      </c>
      <c r="FQ809">
        <v>0</v>
      </c>
      <c r="FR809">
        <v>0</v>
      </c>
      <c r="FS809">
        <v>0</v>
      </c>
      <c r="FX809">
        <v>0</v>
      </c>
      <c r="FY809">
        <v>0</v>
      </c>
      <c r="GA809" t="s">
        <v>6</v>
      </c>
      <c r="GD809">
        <v>1</v>
      </c>
      <c r="GF809">
        <v>-336429810</v>
      </c>
      <c r="GG809">
        <v>2</v>
      </c>
      <c r="GH809">
        <v>1</v>
      </c>
      <c r="GI809">
        <v>4</v>
      </c>
      <c r="GJ809">
        <v>0</v>
      </c>
      <c r="GK809">
        <v>0</v>
      </c>
      <c r="GL809">
        <f t="shared" si="657"/>
        <v>0</v>
      </c>
      <c r="GM809">
        <f t="shared" si="658"/>
        <v>87650.64</v>
      </c>
      <c r="GN809">
        <f t="shared" si="659"/>
        <v>87650.64</v>
      </c>
      <c r="GO809">
        <f t="shared" si="660"/>
        <v>0</v>
      </c>
      <c r="GP809">
        <f t="shared" si="661"/>
        <v>0</v>
      </c>
      <c r="GR809">
        <v>0</v>
      </c>
      <c r="GS809">
        <v>3</v>
      </c>
      <c r="GT809">
        <v>0</v>
      </c>
      <c r="GU809" t="s">
        <v>6</v>
      </c>
      <c r="GV809">
        <f t="shared" si="662"/>
        <v>0</v>
      </c>
      <c r="GW809">
        <v>1</v>
      </c>
      <c r="GX809">
        <f t="shared" si="663"/>
        <v>0</v>
      </c>
      <c r="HA809">
        <v>0</v>
      </c>
      <c r="HB809">
        <v>0</v>
      </c>
      <c r="HC809">
        <f t="shared" si="664"/>
        <v>0</v>
      </c>
      <c r="HE809" t="s">
        <v>6</v>
      </c>
      <c r="HF809" t="s">
        <v>6</v>
      </c>
      <c r="HM809" t="s">
        <v>6</v>
      </c>
      <c r="HN809" t="s">
        <v>6</v>
      </c>
      <c r="HO809" t="s">
        <v>6</v>
      </c>
      <c r="HP809" t="s">
        <v>6</v>
      </c>
      <c r="HQ809" t="s">
        <v>6</v>
      </c>
      <c r="HS809">
        <v>0</v>
      </c>
      <c r="IK809">
        <v>0</v>
      </c>
    </row>
    <row r="810" spans="1:245" x14ac:dyDescent="0.2">
      <c r="A810">
        <v>18</v>
      </c>
      <c r="B810">
        <v>1</v>
      </c>
      <c r="C810">
        <v>1146</v>
      </c>
      <c r="E810" t="s">
        <v>557</v>
      </c>
      <c r="F810" t="s">
        <v>139</v>
      </c>
      <c r="G810" t="s">
        <v>140</v>
      </c>
      <c r="H810" t="str">
        <f>'1.Ведомость'!C422</f>
        <v>л</v>
      </c>
      <c r="I810">
        <f>I808*J810</f>
        <v>-53.55</v>
      </c>
      <c r="J810">
        <v>-1.4999999999999998</v>
      </c>
      <c r="K810">
        <v>-1.5</v>
      </c>
      <c r="O810">
        <f t="shared" si="635"/>
        <v>-34837.15</v>
      </c>
      <c r="P810">
        <f t="shared" si="636"/>
        <v>-34837.15</v>
      </c>
      <c r="Q810">
        <f t="shared" si="637"/>
        <v>0</v>
      </c>
      <c r="R810">
        <f t="shared" si="638"/>
        <v>0</v>
      </c>
      <c r="S810">
        <f t="shared" si="639"/>
        <v>0</v>
      </c>
      <c r="T810">
        <f t="shared" si="640"/>
        <v>0</v>
      </c>
      <c r="U810">
        <f t="shared" si="641"/>
        <v>0</v>
      </c>
      <c r="V810">
        <f t="shared" si="642"/>
        <v>0</v>
      </c>
      <c r="W810">
        <f t="shared" si="643"/>
        <v>0</v>
      </c>
      <c r="X810">
        <f t="shared" si="644"/>
        <v>0</v>
      </c>
      <c r="Y810">
        <f t="shared" si="645"/>
        <v>0</v>
      </c>
      <c r="AA810">
        <v>92843885</v>
      </c>
      <c r="AB810">
        <f t="shared" si="646"/>
        <v>65.58</v>
      </c>
      <c r="AC810">
        <f t="shared" si="647"/>
        <v>65.58</v>
      </c>
      <c r="AD810">
        <f t="shared" si="673"/>
        <v>0</v>
      </c>
      <c r="AE810">
        <f t="shared" si="674"/>
        <v>0</v>
      </c>
      <c r="AF810">
        <f t="shared" si="675"/>
        <v>0</v>
      </c>
      <c r="AG810">
        <f t="shared" si="648"/>
        <v>0</v>
      </c>
      <c r="AH810">
        <f t="shared" si="676"/>
        <v>0</v>
      </c>
      <c r="AI810">
        <f t="shared" si="677"/>
        <v>0</v>
      </c>
      <c r="AJ810">
        <f t="shared" si="649"/>
        <v>0</v>
      </c>
      <c r="AK810">
        <v>65.58</v>
      </c>
      <c r="AL810">
        <v>65.58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1</v>
      </c>
      <c r="AW810">
        <v>1</v>
      </c>
      <c r="AZ810">
        <v>1</v>
      </c>
      <c r="BA810">
        <v>1</v>
      </c>
      <c r="BB810">
        <v>1</v>
      </c>
      <c r="BC810">
        <v>9.92</v>
      </c>
      <c r="BD810" t="s">
        <v>6</v>
      </c>
      <c r="BE810" t="s">
        <v>6</v>
      </c>
      <c r="BF810" t="s">
        <v>6</v>
      </c>
      <c r="BG810" t="s">
        <v>6</v>
      </c>
      <c r="BH810">
        <v>3</v>
      </c>
      <c r="BI810">
        <v>1</v>
      </c>
      <c r="BJ810" t="s">
        <v>142</v>
      </c>
      <c r="BM810">
        <v>500001</v>
      </c>
      <c r="BN810">
        <v>0</v>
      </c>
      <c r="BO810" t="s">
        <v>6</v>
      </c>
      <c r="BP810">
        <v>0</v>
      </c>
      <c r="BQ810">
        <v>8</v>
      </c>
      <c r="BR810">
        <v>1</v>
      </c>
      <c r="BS810">
        <v>1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6</v>
      </c>
      <c r="BZ810">
        <v>0</v>
      </c>
      <c r="CA810">
        <v>0</v>
      </c>
      <c r="CB810" t="s">
        <v>6</v>
      </c>
      <c r="CE810">
        <v>0</v>
      </c>
      <c r="CF810">
        <v>0</v>
      </c>
      <c r="CG810">
        <v>0</v>
      </c>
      <c r="CM810">
        <v>0</v>
      </c>
      <c r="CN810" t="s">
        <v>6</v>
      </c>
      <c r="CO810">
        <v>0</v>
      </c>
      <c r="CP810">
        <f t="shared" si="650"/>
        <v>-34837.15</v>
      </c>
      <c r="CQ810">
        <f t="shared" si="671"/>
        <v>650.55359999999996</v>
      </c>
      <c r="CR810">
        <f t="shared" si="672"/>
        <v>0</v>
      </c>
      <c r="CS810">
        <f t="shared" si="651"/>
        <v>0</v>
      </c>
      <c r="CT810">
        <f t="shared" si="652"/>
        <v>0</v>
      </c>
      <c r="CU810">
        <f t="shared" si="653"/>
        <v>0</v>
      </c>
      <c r="CV810">
        <f t="shared" si="654"/>
        <v>0</v>
      </c>
      <c r="CW810">
        <f t="shared" si="655"/>
        <v>0</v>
      </c>
      <c r="CX810">
        <f t="shared" si="656"/>
        <v>0</v>
      </c>
      <c r="CY810">
        <f t="shared" si="665"/>
        <v>0</v>
      </c>
      <c r="CZ810">
        <f t="shared" si="666"/>
        <v>0</v>
      </c>
      <c r="DC810" t="s">
        <v>6</v>
      </c>
      <c r="DD810" t="s">
        <v>6</v>
      </c>
      <c r="DE810" t="s">
        <v>6</v>
      </c>
      <c r="DF810" t="s">
        <v>6</v>
      </c>
      <c r="DG810" t="s">
        <v>6</v>
      </c>
      <c r="DH810" t="s">
        <v>6</v>
      </c>
      <c r="DI810" t="s">
        <v>6</v>
      </c>
      <c r="DJ810" t="s">
        <v>6</v>
      </c>
      <c r="DK810" t="s">
        <v>6</v>
      </c>
      <c r="DL810" t="s">
        <v>6</v>
      </c>
      <c r="DM810" t="s">
        <v>6</v>
      </c>
      <c r="DN810">
        <v>0</v>
      </c>
      <c r="DO810">
        <v>0</v>
      </c>
      <c r="DP810">
        <v>1</v>
      </c>
      <c r="DQ810">
        <v>1</v>
      </c>
      <c r="DU810">
        <v>1002</v>
      </c>
      <c r="DV810" t="s">
        <v>141</v>
      </c>
      <c r="DW810" t="s">
        <v>141</v>
      </c>
      <c r="DX810">
        <v>1</v>
      </c>
      <c r="DZ810" t="s">
        <v>6</v>
      </c>
      <c r="EA810" t="s">
        <v>6</v>
      </c>
      <c r="EB810" t="s">
        <v>6</v>
      </c>
      <c r="EC810" t="s">
        <v>6</v>
      </c>
      <c r="EE810">
        <v>66696658</v>
      </c>
      <c r="EF810">
        <v>8</v>
      </c>
      <c r="EG810" t="s">
        <v>51</v>
      </c>
      <c r="EH810">
        <v>0</v>
      </c>
      <c r="EI810" t="s">
        <v>6</v>
      </c>
      <c r="EJ810">
        <v>1</v>
      </c>
      <c r="EK810">
        <v>500001</v>
      </c>
      <c r="EL810" t="s">
        <v>52</v>
      </c>
      <c r="EM810" t="s">
        <v>53</v>
      </c>
      <c r="EO810" t="s">
        <v>6</v>
      </c>
      <c r="EQ810">
        <v>32768</v>
      </c>
      <c r="ER810">
        <v>65.58</v>
      </c>
      <c r="ES810">
        <v>65.58</v>
      </c>
      <c r="ET810">
        <v>0</v>
      </c>
      <c r="EU810">
        <v>0</v>
      </c>
      <c r="EV810">
        <v>0</v>
      </c>
      <c r="EW810">
        <v>0</v>
      </c>
      <c r="EX810">
        <v>0</v>
      </c>
      <c r="FQ810">
        <v>0</v>
      </c>
      <c r="FR810">
        <v>0</v>
      </c>
      <c r="FS810">
        <v>0</v>
      </c>
      <c r="FX810">
        <v>0</v>
      </c>
      <c r="FY810">
        <v>0</v>
      </c>
      <c r="GA810" t="s">
        <v>6</v>
      </c>
      <c r="GD810">
        <v>1</v>
      </c>
      <c r="GF810">
        <v>-1609399419</v>
      </c>
      <c r="GG810">
        <v>2</v>
      </c>
      <c r="GH810">
        <v>1</v>
      </c>
      <c r="GI810">
        <v>4</v>
      </c>
      <c r="GJ810">
        <v>0</v>
      </c>
      <c r="GK810">
        <v>0</v>
      </c>
      <c r="GL810">
        <f t="shared" si="657"/>
        <v>0</v>
      </c>
      <c r="GM810">
        <f t="shared" si="658"/>
        <v>-34837.15</v>
      </c>
      <c r="GN810">
        <f t="shared" si="659"/>
        <v>-34837.15</v>
      </c>
      <c r="GO810">
        <f t="shared" si="660"/>
        <v>0</v>
      </c>
      <c r="GP810">
        <f t="shared" si="661"/>
        <v>0</v>
      </c>
      <c r="GR810">
        <v>0</v>
      </c>
      <c r="GS810">
        <v>3</v>
      </c>
      <c r="GT810">
        <v>0</v>
      </c>
      <c r="GU810" t="s">
        <v>6</v>
      </c>
      <c r="GV810">
        <f t="shared" si="662"/>
        <v>0</v>
      </c>
      <c r="GW810">
        <v>1</v>
      </c>
      <c r="GX810">
        <f t="shared" si="663"/>
        <v>0</v>
      </c>
      <c r="HA810">
        <v>0</v>
      </c>
      <c r="HB810">
        <v>0</v>
      </c>
      <c r="HC810">
        <f t="shared" si="664"/>
        <v>0</v>
      </c>
      <c r="HE810" t="s">
        <v>6</v>
      </c>
      <c r="HF810" t="s">
        <v>6</v>
      </c>
      <c r="HM810" t="s">
        <v>6</v>
      </c>
      <c r="HN810" t="s">
        <v>6</v>
      </c>
      <c r="HO810" t="s">
        <v>6</v>
      </c>
      <c r="HP810" t="s">
        <v>6</v>
      </c>
      <c r="HQ810" t="s">
        <v>6</v>
      </c>
      <c r="HS810">
        <v>0</v>
      </c>
      <c r="IK810">
        <v>0</v>
      </c>
    </row>
    <row r="811" spans="1:245" x14ac:dyDescent="0.2">
      <c r="A811">
        <v>18</v>
      </c>
      <c r="B811">
        <v>1</v>
      </c>
      <c r="C811">
        <v>1147</v>
      </c>
      <c r="E811" t="s">
        <v>558</v>
      </c>
      <c r="F811" t="s">
        <v>144</v>
      </c>
      <c r="G811" t="s">
        <v>145</v>
      </c>
      <c r="H811" t="str">
        <f>'1.Ведомость'!C423</f>
        <v>л</v>
      </c>
      <c r="I811">
        <f>I808*J811</f>
        <v>-2.0348999999999999</v>
      </c>
      <c r="J811">
        <v>-5.6999999999999995E-2</v>
      </c>
      <c r="K811">
        <v>-5.7000000000000002E-2</v>
      </c>
      <c r="O811">
        <f t="shared" si="635"/>
        <v>-4048.95</v>
      </c>
      <c r="P811">
        <f t="shared" si="636"/>
        <v>-4048.95</v>
      </c>
      <c r="Q811">
        <f t="shared" si="637"/>
        <v>0</v>
      </c>
      <c r="R811">
        <f t="shared" si="638"/>
        <v>0</v>
      </c>
      <c r="S811">
        <f t="shared" si="639"/>
        <v>0</v>
      </c>
      <c r="T811">
        <f t="shared" si="640"/>
        <v>0</v>
      </c>
      <c r="U811">
        <f t="shared" si="641"/>
        <v>0</v>
      </c>
      <c r="V811">
        <f t="shared" si="642"/>
        <v>0</v>
      </c>
      <c r="W811">
        <f t="shared" si="643"/>
        <v>0</v>
      </c>
      <c r="X811">
        <f t="shared" si="644"/>
        <v>0</v>
      </c>
      <c r="Y811">
        <f t="shared" si="645"/>
        <v>0</v>
      </c>
      <c r="AA811">
        <v>92843885</v>
      </c>
      <c r="AB811">
        <f t="shared" si="646"/>
        <v>200.58</v>
      </c>
      <c r="AC811">
        <f t="shared" si="647"/>
        <v>200.58</v>
      </c>
      <c r="AD811">
        <f t="shared" si="673"/>
        <v>0</v>
      </c>
      <c r="AE811">
        <f t="shared" si="674"/>
        <v>0</v>
      </c>
      <c r="AF811">
        <f t="shared" si="675"/>
        <v>0</v>
      </c>
      <c r="AG811">
        <f t="shared" si="648"/>
        <v>0</v>
      </c>
      <c r="AH811">
        <f t="shared" si="676"/>
        <v>0</v>
      </c>
      <c r="AI811">
        <f t="shared" si="677"/>
        <v>0</v>
      </c>
      <c r="AJ811">
        <f t="shared" si="649"/>
        <v>0</v>
      </c>
      <c r="AK811">
        <v>200.58</v>
      </c>
      <c r="AL811">
        <v>200.58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9.92</v>
      </c>
      <c r="BD811" t="s">
        <v>6</v>
      </c>
      <c r="BE811" t="s">
        <v>6</v>
      </c>
      <c r="BF811" t="s">
        <v>6</v>
      </c>
      <c r="BG811" t="s">
        <v>6</v>
      </c>
      <c r="BH811">
        <v>3</v>
      </c>
      <c r="BI811">
        <v>1</v>
      </c>
      <c r="BJ811" t="s">
        <v>146</v>
      </c>
      <c r="BM811">
        <v>500001</v>
      </c>
      <c r="BN811">
        <v>0</v>
      </c>
      <c r="BO811" t="s">
        <v>6</v>
      </c>
      <c r="BP811">
        <v>0</v>
      </c>
      <c r="BQ811">
        <v>8</v>
      </c>
      <c r="BR811">
        <v>1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6</v>
      </c>
      <c r="BZ811">
        <v>0</v>
      </c>
      <c r="CA811">
        <v>0</v>
      </c>
      <c r="CB811" t="s">
        <v>6</v>
      </c>
      <c r="CE811">
        <v>0</v>
      </c>
      <c r="CF811">
        <v>0</v>
      </c>
      <c r="CG811">
        <v>0</v>
      </c>
      <c r="CM811">
        <v>0</v>
      </c>
      <c r="CN811" t="s">
        <v>6</v>
      </c>
      <c r="CO811">
        <v>0</v>
      </c>
      <c r="CP811">
        <f t="shared" si="650"/>
        <v>-4048.95</v>
      </c>
      <c r="CQ811">
        <f t="shared" si="671"/>
        <v>1989.7536</v>
      </c>
      <c r="CR811">
        <f t="shared" si="672"/>
        <v>0</v>
      </c>
      <c r="CS811">
        <f t="shared" si="651"/>
        <v>0</v>
      </c>
      <c r="CT811">
        <f t="shared" si="652"/>
        <v>0</v>
      </c>
      <c r="CU811">
        <f t="shared" si="653"/>
        <v>0</v>
      </c>
      <c r="CV811">
        <f t="shared" si="654"/>
        <v>0</v>
      </c>
      <c r="CW811">
        <f t="shared" si="655"/>
        <v>0</v>
      </c>
      <c r="CX811">
        <f t="shared" si="656"/>
        <v>0</v>
      </c>
      <c r="CY811">
        <f t="shared" si="665"/>
        <v>0</v>
      </c>
      <c r="CZ811">
        <f t="shared" si="666"/>
        <v>0</v>
      </c>
      <c r="DC811" t="s">
        <v>6</v>
      </c>
      <c r="DD811" t="s">
        <v>6</v>
      </c>
      <c r="DE811" t="s">
        <v>6</v>
      </c>
      <c r="DF811" t="s">
        <v>6</v>
      </c>
      <c r="DG811" t="s">
        <v>6</v>
      </c>
      <c r="DH811" t="s">
        <v>6</v>
      </c>
      <c r="DI811" t="s">
        <v>6</v>
      </c>
      <c r="DJ811" t="s">
        <v>6</v>
      </c>
      <c r="DK811" t="s">
        <v>6</v>
      </c>
      <c r="DL811" t="s">
        <v>6</v>
      </c>
      <c r="DM811" t="s">
        <v>6</v>
      </c>
      <c r="DN811">
        <v>0</v>
      </c>
      <c r="DO811">
        <v>0</v>
      </c>
      <c r="DP811">
        <v>1</v>
      </c>
      <c r="DQ811">
        <v>1</v>
      </c>
      <c r="DU811">
        <v>1002</v>
      </c>
      <c r="DV811" t="s">
        <v>141</v>
      </c>
      <c r="DW811" t="s">
        <v>141</v>
      </c>
      <c r="DX811">
        <v>1</v>
      </c>
      <c r="DZ811" t="s">
        <v>6</v>
      </c>
      <c r="EA811" t="s">
        <v>6</v>
      </c>
      <c r="EB811" t="s">
        <v>6</v>
      </c>
      <c r="EC811" t="s">
        <v>6</v>
      </c>
      <c r="EE811">
        <v>66696658</v>
      </c>
      <c r="EF811">
        <v>8</v>
      </c>
      <c r="EG811" t="s">
        <v>51</v>
      </c>
      <c r="EH811">
        <v>0</v>
      </c>
      <c r="EI811" t="s">
        <v>6</v>
      </c>
      <c r="EJ811">
        <v>1</v>
      </c>
      <c r="EK811">
        <v>500001</v>
      </c>
      <c r="EL811" t="s">
        <v>52</v>
      </c>
      <c r="EM811" t="s">
        <v>53</v>
      </c>
      <c r="EO811" t="s">
        <v>6</v>
      </c>
      <c r="EQ811">
        <v>32768</v>
      </c>
      <c r="ER811">
        <v>200.58</v>
      </c>
      <c r="ES811">
        <v>200.58</v>
      </c>
      <c r="ET811">
        <v>0</v>
      </c>
      <c r="EU811">
        <v>0</v>
      </c>
      <c r="EV811">
        <v>0</v>
      </c>
      <c r="EW811">
        <v>0</v>
      </c>
      <c r="EX811">
        <v>0</v>
      </c>
      <c r="FQ811">
        <v>0</v>
      </c>
      <c r="FR811">
        <v>0</v>
      </c>
      <c r="FS811">
        <v>0</v>
      </c>
      <c r="FX811">
        <v>0</v>
      </c>
      <c r="FY811">
        <v>0</v>
      </c>
      <c r="GA811" t="s">
        <v>6</v>
      </c>
      <c r="GD811">
        <v>1</v>
      </c>
      <c r="GF811">
        <v>1828367933</v>
      </c>
      <c r="GG811">
        <v>2</v>
      </c>
      <c r="GH811">
        <v>1</v>
      </c>
      <c r="GI811">
        <v>4</v>
      </c>
      <c r="GJ811">
        <v>0</v>
      </c>
      <c r="GK811">
        <v>0</v>
      </c>
      <c r="GL811">
        <f t="shared" si="657"/>
        <v>0</v>
      </c>
      <c r="GM811">
        <f t="shared" si="658"/>
        <v>-4048.95</v>
      </c>
      <c r="GN811">
        <f t="shared" si="659"/>
        <v>-4048.95</v>
      </c>
      <c r="GO811">
        <f t="shared" si="660"/>
        <v>0</v>
      </c>
      <c r="GP811">
        <f t="shared" si="661"/>
        <v>0</v>
      </c>
      <c r="GR811">
        <v>0</v>
      </c>
      <c r="GS811">
        <v>3</v>
      </c>
      <c r="GT811">
        <v>0</v>
      </c>
      <c r="GU811" t="s">
        <v>6</v>
      </c>
      <c r="GV811">
        <f t="shared" si="662"/>
        <v>0</v>
      </c>
      <c r="GW811">
        <v>1</v>
      </c>
      <c r="GX811">
        <f t="shared" si="663"/>
        <v>0</v>
      </c>
      <c r="HA811">
        <v>0</v>
      </c>
      <c r="HB811">
        <v>0</v>
      </c>
      <c r="HC811">
        <f t="shared" si="664"/>
        <v>0</v>
      </c>
      <c r="HE811" t="s">
        <v>6</v>
      </c>
      <c r="HF811" t="s">
        <v>6</v>
      </c>
      <c r="HM811" t="s">
        <v>6</v>
      </c>
      <c r="HN811" t="s">
        <v>6</v>
      </c>
      <c r="HO811" t="s">
        <v>6</v>
      </c>
      <c r="HP811" t="s">
        <v>6</v>
      </c>
      <c r="HQ811" t="s">
        <v>6</v>
      </c>
      <c r="HS811">
        <v>0</v>
      </c>
      <c r="IK811">
        <v>0</v>
      </c>
    </row>
    <row r="812" spans="1:245" x14ac:dyDescent="0.2">
      <c r="A812">
        <v>17</v>
      </c>
      <c r="B812">
        <v>1</v>
      </c>
      <c r="C812">
        <f>ROW(SmtRes!A1154)</f>
        <v>1154</v>
      </c>
      <c r="D812">
        <f>ROW(EtalonRes!A1315)</f>
        <v>1315</v>
      </c>
      <c r="E812" t="s">
        <v>559</v>
      </c>
      <c r="F812" t="s">
        <v>125</v>
      </c>
      <c r="G812" t="s">
        <v>126</v>
      </c>
      <c r="H812" t="s">
        <v>127</v>
      </c>
      <c r="I812">
        <v>0.26</v>
      </c>
      <c r="J812">
        <v>0</v>
      </c>
      <c r="K812">
        <v>0.26</v>
      </c>
      <c r="O812">
        <f t="shared" si="635"/>
        <v>1131.8399999999999</v>
      </c>
      <c r="P812">
        <f t="shared" si="636"/>
        <v>437.95</v>
      </c>
      <c r="Q812">
        <f t="shared" si="637"/>
        <v>115.5</v>
      </c>
      <c r="R812">
        <f t="shared" si="638"/>
        <v>58.19</v>
      </c>
      <c r="S812">
        <f t="shared" si="639"/>
        <v>578.39</v>
      </c>
      <c r="T812">
        <f t="shared" si="640"/>
        <v>0</v>
      </c>
      <c r="U812">
        <f t="shared" si="641"/>
        <v>1.3</v>
      </c>
      <c r="V812">
        <f t="shared" si="642"/>
        <v>0.1118</v>
      </c>
      <c r="W812">
        <f t="shared" si="643"/>
        <v>0</v>
      </c>
      <c r="X812">
        <f t="shared" si="644"/>
        <v>617.48</v>
      </c>
      <c r="Y812">
        <f t="shared" si="645"/>
        <v>350.12</v>
      </c>
      <c r="AA812">
        <v>92843885</v>
      </c>
      <c r="AB812">
        <f t="shared" si="646"/>
        <v>247.66</v>
      </c>
      <c r="AC812">
        <f t="shared" si="647"/>
        <v>169.8</v>
      </c>
      <c r="AD812">
        <f t="shared" si="673"/>
        <v>28.26</v>
      </c>
      <c r="AE812">
        <f t="shared" si="674"/>
        <v>4.99</v>
      </c>
      <c r="AF812">
        <f t="shared" si="675"/>
        <v>49.6</v>
      </c>
      <c r="AG812">
        <f t="shared" si="648"/>
        <v>0</v>
      </c>
      <c r="AH812">
        <f t="shared" si="676"/>
        <v>5</v>
      </c>
      <c r="AI812">
        <f t="shared" si="677"/>
        <v>0.43</v>
      </c>
      <c r="AJ812">
        <f t="shared" si="649"/>
        <v>0</v>
      </c>
      <c r="AK812">
        <v>247.66</v>
      </c>
      <c r="AL812">
        <v>169.8</v>
      </c>
      <c r="AM812">
        <v>28.26</v>
      </c>
      <c r="AN812">
        <v>4.99</v>
      </c>
      <c r="AO812">
        <v>49.6</v>
      </c>
      <c r="AP812">
        <v>0</v>
      </c>
      <c r="AQ812">
        <v>5</v>
      </c>
      <c r="AR812">
        <v>0.43</v>
      </c>
      <c r="AS812">
        <v>0</v>
      </c>
      <c r="AT812">
        <v>97</v>
      </c>
      <c r="AU812">
        <v>55</v>
      </c>
      <c r="AV812">
        <v>1</v>
      </c>
      <c r="AW812">
        <v>1</v>
      </c>
      <c r="AZ812">
        <v>1</v>
      </c>
      <c r="BA812">
        <v>44.85</v>
      </c>
      <c r="BB812">
        <v>15.72</v>
      </c>
      <c r="BC812">
        <v>9.92</v>
      </c>
      <c r="BD812" t="s">
        <v>6</v>
      </c>
      <c r="BE812" t="s">
        <v>6</v>
      </c>
      <c r="BF812" t="s">
        <v>6</v>
      </c>
      <c r="BG812" t="s">
        <v>6</v>
      </c>
      <c r="BH812">
        <v>0</v>
      </c>
      <c r="BI812">
        <v>1</v>
      </c>
      <c r="BJ812" t="s">
        <v>128</v>
      </c>
      <c r="BM812">
        <v>26001</v>
      </c>
      <c r="BN812">
        <v>0</v>
      </c>
      <c r="BO812" t="s">
        <v>6</v>
      </c>
      <c r="BP812">
        <v>0</v>
      </c>
      <c r="BQ812">
        <v>2</v>
      </c>
      <c r="BR812">
        <v>0</v>
      </c>
      <c r="BS812">
        <v>44.85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6</v>
      </c>
      <c r="BZ812">
        <v>97</v>
      </c>
      <c r="CA812">
        <v>55</v>
      </c>
      <c r="CB812" t="s">
        <v>6</v>
      </c>
      <c r="CE812">
        <v>0</v>
      </c>
      <c r="CF812">
        <v>0</v>
      </c>
      <c r="CG812">
        <v>0</v>
      </c>
      <c r="CM812">
        <v>0</v>
      </c>
      <c r="CN812" t="s">
        <v>6</v>
      </c>
      <c r="CO812">
        <v>0</v>
      </c>
      <c r="CP812">
        <f t="shared" si="650"/>
        <v>1131.8400000000001</v>
      </c>
      <c r="CQ812">
        <f t="shared" si="671"/>
        <v>1684.4160000000002</v>
      </c>
      <c r="CR812">
        <f t="shared" si="672"/>
        <v>444.24720000000002</v>
      </c>
      <c r="CS812">
        <f t="shared" si="651"/>
        <v>223.8015</v>
      </c>
      <c r="CT812">
        <f t="shared" si="652"/>
        <v>2224.56</v>
      </c>
      <c r="CU812">
        <f t="shared" si="653"/>
        <v>0</v>
      </c>
      <c r="CV812">
        <f t="shared" si="654"/>
        <v>5</v>
      </c>
      <c r="CW812">
        <f t="shared" si="655"/>
        <v>0.43</v>
      </c>
      <c r="CX812">
        <f t="shared" si="656"/>
        <v>0</v>
      </c>
      <c r="CY812">
        <f t="shared" si="665"/>
        <v>617.48259999999993</v>
      </c>
      <c r="CZ812">
        <f t="shared" si="666"/>
        <v>350.11899999999991</v>
      </c>
      <c r="DC812" t="s">
        <v>6</v>
      </c>
      <c r="DD812" t="s">
        <v>6</v>
      </c>
      <c r="DE812" t="s">
        <v>6</v>
      </c>
      <c r="DF812" t="s">
        <v>6</v>
      </c>
      <c r="DG812" t="s">
        <v>6</v>
      </c>
      <c r="DH812" t="s">
        <v>6</v>
      </c>
      <c r="DI812" t="s">
        <v>6</v>
      </c>
      <c r="DJ812" t="s">
        <v>6</v>
      </c>
      <c r="DK812" t="s">
        <v>6</v>
      </c>
      <c r="DL812" t="s">
        <v>6</v>
      </c>
      <c r="DM812" t="s">
        <v>6</v>
      </c>
      <c r="DN812">
        <v>0</v>
      </c>
      <c r="DO812">
        <v>0</v>
      </c>
      <c r="DP812">
        <v>1</v>
      </c>
      <c r="DQ812">
        <v>1</v>
      </c>
      <c r="DU812">
        <v>1005</v>
      </c>
      <c r="DV812" t="s">
        <v>127</v>
      </c>
      <c r="DW812" t="s">
        <v>127</v>
      </c>
      <c r="DX812">
        <v>10</v>
      </c>
      <c r="DZ812" t="s">
        <v>6</v>
      </c>
      <c r="EA812" t="s">
        <v>6</v>
      </c>
      <c r="EB812" t="s">
        <v>6</v>
      </c>
      <c r="EC812" t="s">
        <v>6</v>
      </c>
      <c r="EE812">
        <v>66696446</v>
      </c>
      <c r="EF812">
        <v>2</v>
      </c>
      <c r="EG812" t="s">
        <v>129</v>
      </c>
      <c r="EH812">
        <v>20</v>
      </c>
      <c r="EI812" t="s">
        <v>130</v>
      </c>
      <c r="EJ812">
        <v>1</v>
      </c>
      <c r="EK812">
        <v>26001</v>
      </c>
      <c r="EL812" t="s">
        <v>130</v>
      </c>
      <c r="EM812" t="s">
        <v>131</v>
      </c>
      <c r="EO812" t="s">
        <v>6</v>
      </c>
      <c r="EQ812">
        <v>1441792</v>
      </c>
      <c r="ER812">
        <v>247.66</v>
      </c>
      <c r="ES812">
        <v>169.8</v>
      </c>
      <c r="ET812">
        <v>28.26</v>
      </c>
      <c r="EU812">
        <v>4.99</v>
      </c>
      <c r="EV812">
        <v>49.6</v>
      </c>
      <c r="EW812">
        <v>5</v>
      </c>
      <c r="EX812">
        <v>0.43</v>
      </c>
      <c r="EY812">
        <v>0</v>
      </c>
      <c r="FQ812">
        <v>0</v>
      </c>
      <c r="FR812">
        <v>0</v>
      </c>
      <c r="FS812">
        <v>0</v>
      </c>
      <c r="FX812">
        <v>97</v>
      </c>
      <c r="FY812">
        <v>55</v>
      </c>
      <c r="GA812" t="s">
        <v>6</v>
      </c>
      <c r="GD812">
        <v>1</v>
      </c>
      <c r="GF812">
        <v>-893411855</v>
      </c>
      <c r="GG812">
        <v>2</v>
      </c>
      <c r="GH812">
        <v>1</v>
      </c>
      <c r="GI812">
        <v>4</v>
      </c>
      <c r="GJ812">
        <v>0</v>
      </c>
      <c r="GK812">
        <v>0</v>
      </c>
      <c r="GL812">
        <f t="shared" si="657"/>
        <v>0</v>
      </c>
      <c r="GM812">
        <f t="shared" si="658"/>
        <v>2099.44</v>
      </c>
      <c r="GN812">
        <f t="shared" si="659"/>
        <v>2099.44</v>
      </c>
      <c r="GO812">
        <f t="shared" si="660"/>
        <v>0</v>
      </c>
      <c r="GP812">
        <f t="shared" si="661"/>
        <v>0</v>
      </c>
      <c r="GR812">
        <v>0</v>
      </c>
      <c r="GS812">
        <v>3</v>
      </c>
      <c r="GT812">
        <v>0</v>
      </c>
      <c r="GU812" t="s">
        <v>6</v>
      </c>
      <c r="GV812">
        <f t="shared" si="662"/>
        <v>0</v>
      </c>
      <c r="GW812">
        <v>1</v>
      </c>
      <c r="GX812">
        <f t="shared" si="663"/>
        <v>0</v>
      </c>
      <c r="HA812">
        <v>0</v>
      </c>
      <c r="HB812">
        <v>0</v>
      </c>
      <c r="HC812">
        <f t="shared" si="664"/>
        <v>0</v>
      </c>
      <c r="HE812" t="s">
        <v>6</v>
      </c>
      <c r="HF812" t="s">
        <v>6</v>
      </c>
      <c r="HM812" t="s">
        <v>6</v>
      </c>
      <c r="HN812" t="s">
        <v>132</v>
      </c>
      <c r="HO812" t="s">
        <v>133</v>
      </c>
      <c r="HP812" t="s">
        <v>130</v>
      </c>
      <c r="HQ812" t="s">
        <v>130</v>
      </c>
      <c r="HS812">
        <v>0</v>
      </c>
      <c r="IK812">
        <v>0</v>
      </c>
    </row>
    <row r="813" spans="1:245" x14ac:dyDescent="0.2">
      <c r="A813">
        <v>18</v>
      </c>
      <c r="B813">
        <v>1</v>
      </c>
      <c r="C813">
        <v>1151</v>
      </c>
      <c r="E813" t="s">
        <v>560</v>
      </c>
      <c r="F813" t="s">
        <v>135</v>
      </c>
      <c r="G813" t="s">
        <v>149</v>
      </c>
      <c r="H813" t="str">
        <f>'1.Ведомость'!C425</f>
        <v>м2</v>
      </c>
      <c r="I813">
        <f>I812*J813</f>
        <v>2.8600000000000003</v>
      </c>
      <c r="J813">
        <v>11</v>
      </c>
      <c r="K813">
        <v>11</v>
      </c>
      <c r="O813">
        <f t="shared" si="635"/>
        <v>638.35</v>
      </c>
      <c r="P813">
        <f t="shared" si="636"/>
        <v>638.35</v>
      </c>
      <c r="Q813">
        <f t="shared" si="637"/>
        <v>0</v>
      </c>
      <c r="R813">
        <f t="shared" si="638"/>
        <v>0</v>
      </c>
      <c r="S813">
        <f t="shared" si="639"/>
        <v>0</v>
      </c>
      <c r="T813">
        <f t="shared" si="640"/>
        <v>0</v>
      </c>
      <c r="U813">
        <f t="shared" si="641"/>
        <v>0</v>
      </c>
      <c r="V813">
        <f t="shared" si="642"/>
        <v>0</v>
      </c>
      <c r="W813">
        <f t="shared" si="643"/>
        <v>0</v>
      </c>
      <c r="X813">
        <f t="shared" si="644"/>
        <v>0</v>
      </c>
      <c r="Y813">
        <f t="shared" si="645"/>
        <v>0</v>
      </c>
      <c r="AA813">
        <v>92843885</v>
      </c>
      <c r="AB813">
        <f t="shared" si="646"/>
        <v>22.5</v>
      </c>
      <c r="AC813">
        <f t="shared" si="647"/>
        <v>22.5</v>
      </c>
      <c r="AD813">
        <f t="shared" si="673"/>
        <v>0</v>
      </c>
      <c r="AE813">
        <f t="shared" si="674"/>
        <v>0</v>
      </c>
      <c r="AF813">
        <f t="shared" si="675"/>
        <v>0</v>
      </c>
      <c r="AG813">
        <f t="shared" si="648"/>
        <v>0</v>
      </c>
      <c r="AH813">
        <f t="shared" si="676"/>
        <v>0</v>
      </c>
      <c r="AI813">
        <f t="shared" si="677"/>
        <v>0</v>
      </c>
      <c r="AJ813">
        <f t="shared" si="649"/>
        <v>0</v>
      </c>
      <c r="AK813">
        <v>22.5</v>
      </c>
      <c r="AL813">
        <v>22.5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1</v>
      </c>
      <c r="AW813">
        <v>1</v>
      </c>
      <c r="AZ813">
        <v>1</v>
      </c>
      <c r="BA813">
        <v>1</v>
      </c>
      <c r="BB813">
        <v>1</v>
      </c>
      <c r="BC813">
        <v>9.92</v>
      </c>
      <c r="BD813" t="s">
        <v>6</v>
      </c>
      <c r="BE813" t="s">
        <v>6</v>
      </c>
      <c r="BF813" t="s">
        <v>6</v>
      </c>
      <c r="BG813" t="s">
        <v>6</v>
      </c>
      <c r="BH813">
        <v>3</v>
      </c>
      <c r="BI813">
        <v>1</v>
      </c>
      <c r="BJ813" t="s">
        <v>137</v>
      </c>
      <c r="BM813">
        <v>500001</v>
      </c>
      <c r="BN813">
        <v>0</v>
      </c>
      <c r="BO813" t="s">
        <v>6</v>
      </c>
      <c r="BP813">
        <v>0</v>
      </c>
      <c r="BQ813">
        <v>8</v>
      </c>
      <c r="BR813">
        <v>0</v>
      </c>
      <c r="BS813">
        <v>1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6</v>
      </c>
      <c r="BZ813">
        <v>0</v>
      </c>
      <c r="CA813">
        <v>0</v>
      </c>
      <c r="CB813" t="s">
        <v>6</v>
      </c>
      <c r="CE813">
        <v>0</v>
      </c>
      <c r="CF813">
        <v>0</v>
      </c>
      <c r="CG813">
        <v>0</v>
      </c>
      <c r="CM813">
        <v>0</v>
      </c>
      <c r="CN813" t="s">
        <v>6</v>
      </c>
      <c r="CO813">
        <v>0</v>
      </c>
      <c r="CP813">
        <f t="shared" si="650"/>
        <v>638.35</v>
      </c>
      <c r="CQ813">
        <f t="shared" si="671"/>
        <v>223.2</v>
      </c>
      <c r="CR813">
        <f t="shared" si="672"/>
        <v>0</v>
      </c>
      <c r="CS813">
        <f t="shared" si="651"/>
        <v>0</v>
      </c>
      <c r="CT813">
        <f t="shared" si="652"/>
        <v>0</v>
      </c>
      <c r="CU813">
        <f t="shared" si="653"/>
        <v>0</v>
      </c>
      <c r="CV813">
        <f t="shared" si="654"/>
        <v>0</v>
      </c>
      <c r="CW813">
        <f t="shared" si="655"/>
        <v>0</v>
      </c>
      <c r="CX813">
        <f t="shared" si="656"/>
        <v>0</v>
      </c>
      <c r="CY813">
        <f t="shared" si="665"/>
        <v>0</v>
      </c>
      <c r="CZ813">
        <f t="shared" si="666"/>
        <v>0</v>
      </c>
      <c r="DC813" t="s">
        <v>6</v>
      </c>
      <c r="DD813" t="s">
        <v>6</v>
      </c>
      <c r="DE813" t="s">
        <v>6</v>
      </c>
      <c r="DF813" t="s">
        <v>6</v>
      </c>
      <c r="DG813" t="s">
        <v>6</v>
      </c>
      <c r="DH813" t="s">
        <v>6</v>
      </c>
      <c r="DI813" t="s">
        <v>6</v>
      </c>
      <c r="DJ813" t="s">
        <v>6</v>
      </c>
      <c r="DK813" t="s">
        <v>6</v>
      </c>
      <c r="DL813" t="s">
        <v>6</v>
      </c>
      <c r="DM813" t="s">
        <v>6</v>
      </c>
      <c r="DN813">
        <v>0</v>
      </c>
      <c r="DO813">
        <v>0</v>
      </c>
      <c r="DP813">
        <v>1</v>
      </c>
      <c r="DQ813">
        <v>1</v>
      </c>
      <c r="DU813">
        <v>1005</v>
      </c>
      <c r="DV813" t="s">
        <v>57</v>
      </c>
      <c r="DW813" t="s">
        <v>57</v>
      </c>
      <c r="DX813">
        <v>1</v>
      </c>
      <c r="DZ813" t="s">
        <v>6</v>
      </c>
      <c r="EA813" t="s">
        <v>6</v>
      </c>
      <c r="EB813" t="s">
        <v>6</v>
      </c>
      <c r="EC813" t="s">
        <v>6</v>
      </c>
      <c r="EE813">
        <v>66696658</v>
      </c>
      <c r="EF813">
        <v>8</v>
      </c>
      <c r="EG813" t="s">
        <v>51</v>
      </c>
      <c r="EH813">
        <v>0</v>
      </c>
      <c r="EI813" t="s">
        <v>6</v>
      </c>
      <c r="EJ813">
        <v>1</v>
      </c>
      <c r="EK813">
        <v>500001</v>
      </c>
      <c r="EL813" t="s">
        <v>52</v>
      </c>
      <c r="EM813" t="s">
        <v>53</v>
      </c>
      <c r="EO813" t="s">
        <v>6</v>
      </c>
      <c r="EQ813">
        <v>0</v>
      </c>
      <c r="ER813">
        <v>22.5</v>
      </c>
      <c r="ES813">
        <v>22.5</v>
      </c>
      <c r="ET813">
        <v>0</v>
      </c>
      <c r="EU813">
        <v>0</v>
      </c>
      <c r="EV813">
        <v>0</v>
      </c>
      <c r="EW813">
        <v>0</v>
      </c>
      <c r="EX813">
        <v>0</v>
      </c>
      <c r="FQ813">
        <v>0</v>
      </c>
      <c r="FR813">
        <v>0</v>
      </c>
      <c r="FS813">
        <v>0</v>
      </c>
      <c r="FX813">
        <v>0</v>
      </c>
      <c r="FY813">
        <v>0</v>
      </c>
      <c r="GA813" t="s">
        <v>6</v>
      </c>
      <c r="GD813">
        <v>1</v>
      </c>
      <c r="GF813">
        <v>2022782512</v>
      </c>
      <c r="GG813">
        <v>2</v>
      </c>
      <c r="GH813">
        <v>1</v>
      </c>
      <c r="GI813">
        <v>4</v>
      </c>
      <c r="GJ813">
        <v>0</v>
      </c>
      <c r="GK813">
        <v>0</v>
      </c>
      <c r="GL813">
        <f t="shared" si="657"/>
        <v>0</v>
      </c>
      <c r="GM813">
        <f t="shared" si="658"/>
        <v>638.35</v>
      </c>
      <c r="GN813">
        <f t="shared" si="659"/>
        <v>638.35</v>
      </c>
      <c r="GO813">
        <f t="shared" si="660"/>
        <v>0</v>
      </c>
      <c r="GP813">
        <f t="shared" si="661"/>
        <v>0</v>
      </c>
      <c r="GR813">
        <v>0</v>
      </c>
      <c r="GS813">
        <v>3</v>
      </c>
      <c r="GT813">
        <v>0</v>
      </c>
      <c r="GU813" t="s">
        <v>6</v>
      </c>
      <c r="GV813">
        <f t="shared" si="662"/>
        <v>0</v>
      </c>
      <c r="GW813">
        <v>1</v>
      </c>
      <c r="GX813">
        <f t="shared" si="663"/>
        <v>0</v>
      </c>
      <c r="HA813">
        <v>0</v>
      </c>
      <c r="HB813">
        <v>0</v>
      </c>
      <c r="HC813">
        <f t="shared" si="664"/>
        <v>0</v>
      </c>
      <c r="HE813" t="s">
        <v>6</v>
      </c>
      <c r="HF813" t="s">
        <v>6</v>
      </c>
      <c r="HM813" t="s">
        <v>6</v>
      </c>
      <c r="HN813" t="s">
        <v>6</v>
      </c>
      <c r="HO813" t="s">
        <v>6</v>
      </c>
      <c r="HP813" t="s">
        <v>6</v>
      </c>
      <c r="HQ813" t="s">
        <v>6</v>
      </c>
      <c r="HS813">
        <v>0</v>
      </c>
      <c r="IK813">
        <v>0</v>
      </c>
    </row>
    <row r="814" spans="1:245" x14ac:dyDescent="0.2">
      <c r="A814">
        <v>18</v>
      </c>
      <c r="B814">
        <v>1</v>
      </c>
      <c r="C814">
        <v>1153</v>
      </c>
      <c r="E814" t="s">
        <v>561</v>
      </c>
      <c r="F814" t="s">
        <v>139</v>
      </c>
      <c r="G814" t="s">
        <v>140</v>
      </c>
      <c r="H814" t="str">
        <f>'1.Ведомость'!C426</f>
        <v>л</v>
      </c>
      <c r="I814">
        <f>I812*J814</f>
        <v>-0.39</v>
      </c>
      <c r="J814">
        <v>-1.5</v>
      </c>
      <c r="K814">
        <v>-1.5</v>
      </c>
      <c r="O814">
        <f t="shared" si="635"/>
        <v>-253.72</v>
      </c>
      <c r="P814">
        <f t="shared" si="636"/>
        <v>-253.72</v>
      </c>
      <c r="Q814">
        <f t="shared" si="637"/>
        <v>0</v>
      </c>
      <c r="R814">
        <f t="shared" si="638"/>
        <v>0</v>
      </c>
      <c r="S814">
        <f t="shared" si="639"/>
        <v>0</v>
      </c>
      <c r="T814">
        <f t="shared" si="640"/>
        <v>0</v>
      </c>
      <c r="U814">
        <f t="shared" si="641"/>
        <v>0</v>
      </c>
      <c r="V814">
        <f t="shared" si="642"/>
        <v>0</v>
      </c>
      <c r="W814">
        <f t="shared" si="643"/>
        <v>0</v>
      </c>
      <c r="X814">
        <f t="shared" si="644"/>
        <v>0</v>
      </c>
      <c r="Y814">
        <f t="shared" si="645"/>
        <v>0</v>
      </c>
      <c r="AA814">
        <v>92843885</v>
      </c>
      <c r="AB814">
        <f t="shared" si="646"/>
        <v>65.58</v>
      </c>
      <c r="AC814">
        <f t="shared" si="647"/>
        <v>65.58</v>
      </c>
      <c r="AD814">
        <f t="shared" si="673"/>
        <v>0</v>
      </c>
      <c r="AE814">
        <f t="shared" si="674"/>
        <v>0</v>
      </c>
      <c r="AF814">
        <f t="shared" si="675"/>
        <v>0</v>
      </c>
      <c r="AG814">
        <f t="shared" si="648"/>
        <v>0</v>
      </c>
      <c r="AH814">
        <f t="shared" si="676"/>
        <v>0</v>
      </c>
      <c r="AI814">
        <f t="shared" si="677"/>
        <v>0</v>
      </c>
      <c r="AJ814">
        <f t="shared" si="649"/>
        <v>0</v>
      </c>
      <c r="AK814">
        <v>65.58</v>
      </c>
      <c r="AL814">
        <v>65.58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1</v>
      </c>
      <c r="AW814">
        <v>1</v>
      </c>
      <c r="AZ814">
        <v>1</v>
      </c>
      <c r="BA814">
        <v>1</v>
      </c>
      <c r="BB814">
        <v>1</v>
      </c>
      <c r="BC814">
        <v>9.92</v>
      </c>
      <c r="BD814" t="s">
        <v>6</v>
      </c>
      <c r="BE814" t="s">
        <v>6</v>
      </c>
      <c r="BF814" t="s">
        <v>6</v>
      </c>
      <c r="BG814" t="s">
        <v>6</v>
      </c>
      <c r="BH814">
        <v>3</v>
      </c>
      <c r="BI814">
        <v>1</v>
      </c>
      <c r="BJ814" t="s">
        <v>142</v>
      </c>
      <c r="BM814">
        <v>500001</v>
      </c>
      <c r="BN814">
        <v>0</v>
      </c>
      <c r="BO814" t="s">
        <v>6</v>
      </c>
      <c r="BP814">
        <v>0</v>
      </c>
      <c r="BQ814">
        <v>8</v>
      </c>
      <c r="BR814">
        <v>1</v>
      </c>
      <c r="BS814">
        <v>1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6</v>
      </c>
      <c r="BZ814">
        <v>0</v>
      </c>
      <c r="CA814">
        <v>0</v>
      </c>
      <c r="CB814" t="s">
        <v>6</v>
      </c>
      <c r="CE814">
        <v>0</v>
      </c>
      <c r="CF814">
        <v>0</v>
      </c>
      <c r="CG814">
        <v>0</v>
      </c>
      <c r="CM814">
        <v>0</v>
      </c>
      <c r="CN814" t="s">
        <v>6</v>
      </c>
      <c r="CO814">
        <v>0</v>
      </c>
      <c r="CP814">
        <f t="shared" si="650"/>
        <v>-253.72</v>
      </c>
      <c r="CQ814">
        <f t="shared" si="671"/>
        <v>650.55359999999996</v>
      </c>
      <c r="CR814">
        <f t="shared" si="672"/>
        <v>0</v>
      </c>
      <c r="CS814">
        <f t="shared" si="651"/>
        <v>0</v>
      </c>
      <c r="CT814">
        <f t="shared" si="652"/>
        <v>0</v>
      </c>
      <c r="CU814">
        <f t="shared" si="653"/>
        <v>0</v>
      </c>
      <c r="CV814">
        <f t="shared" si="654"/>
        <v>0</v>
      </c>
      <c r="CW814">
        <f t="shared" si="655"/>
        <v>0</v>
      </c>
      <c r="CX814">
        <f t="shared" si="656"/>
        <v>0</v>
      </c>
      <c r="CY814">
        <f t="shared" si="665"/>
        <v>0</v>
      </c>
      <c r="CZ814">
        <f t="shared" si="666"/>
        <v>0</v>
      </c>
      <c r="DC814" t="s">
        <v>6</v>
      </c>
      <c r="DD814" t="s">
        <v>6</v>
      </c>
      <c r="DE814" t="s">
        <v>6</v>
      </c>
      <c r="DF814" t="s">
        <v>6</v>
      </c>
      <c r="DG814" t="s">
        <v>6</v>
      </c>
      <c r="DH814" t="s">
        <v>6</v>
      </c>
      <c r="DI814" t="s">
        <v>6</v>
      </c>
      <c r="DJ814" t="s">
        <v>6</v>
      </c>
      <c r="DK814" t="s">
        <v>6</v>
      </c>
      <c r="DL814" t="s">
        <v>6</v>
      </c>
      <c r="DM814" t="s">
        <v>6</v>
      </c>
      <c r="DN814">
        <v>0</v>
      </c>
      <c r="DO814">
        <v>0</v>
      </c>
      <c r="DP814">
        <v>1</v>
      </c>
      <c r="DQ814">
        <v>1</v>
      </c>
      <c r="DU814">
        <v>1002</v>
      </c>
      <c r="DV814" t="s">
        <v>141</v>
      </c>
      <c r="DW814" t="s">
        <v>141</v>
      </c>
      <c r="DX814">
        <v>1</v>
      </c>
      <c r="DZ814" t="s">
        <v>6</v>
      </c>
      <c r="EA814" t="s">
        <v>6</v>
      </c>
      <c r="EB814" t="s">
        <v>6</v>
      </c>
      <c r="EC814" t="s">
        <v>6</v>
      </c>
      <c r="EE814">
        <v>66696658</v>
      </c>
      <c r="EF814">
        <v>8</v>
      </c>
      <c r="EG814" t="s">
        <v>51</v>
      </c>
      <c r="EH814">
        <v>0</v>
      </c>
      <c r="EI814" t="s">
        <v>6</v>
      </c>
      <c r="EJ814">
        <v>1</v>
      </c>
      <c r="EK814">
        <v>500001</v>
      </c>
      <c r="EL814" t="s">
        <v>52</v>
      </c>
      <c r="EM814" t="s">
        <v>53</v>
      </c>
      <c r="EO814" t="s">
        <v>6</v>
      </c>
      <c r="EQ814">
        <v>32768</v>
      </c>
      <c r="ER814">
        <v>65.58</v>
      </c>
      <c r="ES814">
        <v>65.58</v>
      </c>
      <c r="ET814">
        <v>0</v>
      </c>
      <c r="EU814">
        <v>0</v>
      </c>
      <c r="EV814">
        <v>0</v>
      </c>
      <c r="EW814">
        <v>0</v>
      </c>
      <c r="EX814">
        <v>0</v>
      </c>
      <c r="FQ814">
        <v>0</v>
      </c>
      <c r="FR814">
        <v>0</v>
      </c>
      <c r="FS814">
        <v>0</v>
      </c>
      <c r="FX814">
        <v>0</v>
      </c>
      <c r="FY814">
        <v>0</v>
      </c>
      <c r="GA814" t="s">
        <v>6</v>
      </c>
      <c r="GD814">
        <v>1</v>
      </c>
      <c r="GF814">
        <v>-1609399419</v>
      </c>
      <c r="GG814">
        <v>2</v>
      </c>
      <c r="GH814">
        <v>1</v>
      </c>
      <c r="GI814">
        <v>4</v>
      </c>
      <c r="GJ814">
        <v>0</v>
      </c>
      <c r="GK814">
        <v>0</v>
      </c>
      <c r="GL814">
        <f t="shared" si="657"/>
        <v>0</v>
      </c>
      <c r="GM814">
        <f t="shared" si="658"/>
        <v>-253.72</v>
      </c>
      <c r="GN814">
        <f t="shared" si="659"/>
        <v>-253.72</v>
      </c>
      <c r="GO814">
        <f t="shared" si="660"/>
        <v>0</v>
      </c>
      <c r="GP814">
        <f t="shared" si="661"/>
        <v>0</v>
      </c>
      <c r="GR814">
        <v>0</v>
      </c>
      <c r="GS814">
        <v>3</v>
      </c>
      <c r="GT814">
        <v>0</v>
      </c>
      <c r="GU814" t="s">
        <v>6</v>
      </c>
      <c r="GV814">
        <f t="shared" si="662"/>
        <v>0</v>
      </c>
      <c r="GW814">
        <v>1</v>
      </c>
      <c r="GX814">
        <f t="shared" si="663"/>
        <v>0</v>
      </c>
      <c r="HA814">
        <v>0</v>
      </c>
      <c r="HB814">
        <v>0</v>
      </c>
      <c r="HC814">
        <f t="shared" si="664"/>
        <v>0</v>
      </c>
      <c r="HE814" t="s">
        <v>6</v>
      </c>
      <c r="HF814" t="s">
        <v>6</v>
      </c>
      <c r="HM814" t="s">
        <v>6</v>
      </c>
      <c r="HN814" t="s">
        <v>6</v>
      </c>
      <c r="HO814" t="s">
        <v>6</v>
      </c>
      <c r="HP814" t="s">
        <v>6</v>
      </c>
      <c r="HQ814" t="s">
        <v>6</v>
      </c>
      <c r="HS814">
        <v>0</v>
      </c>
      <c r="IK814">
        <v>0</v>
      </c>
    </row>
    <row r="815" spans="1:245" x14ac:dyDescent="0.2">
      <c r="A815">
        <v>18</v>
      </c>
      <c r="B815">
        <v>1</v>
      </c>
      <c r="C815">
        <v>1154</v>
      </c>
      <c r="E815" t="s">
        <v>562</v>
      </c>
      <c r="F815" t="s">
        <v>144</v>
      </c>
      <c r="G815" t="s">
        <v>145</v>
      </c>
      <c r="H815" t="str">
        <f>'1.Ведомость'!C427</f>
        <v>л</v>
      </c>
      <c r="I815">
        <f>I812*J815</f>
        <v>-1.482E-2</v>
      </c>
      <c r="J815">
        <v>-5.6999999999999995E-2</v>
      </c>
      <c r="K815">
        <v>-5.7000000000000002E-2</v>
      </c>
      <c r="O815">
        <f t="shared" si="635"/>
        <v>-29.49</v>
      </c>
      <c r="P815">
        <f t="shared" si="636"/>
        <v>-29.49</v>
      </c>
      <c r="Q815">
        <f t="shared" si="637"/>
        <v>0</v>
      </c>
      <c r="R815">
        <f t="shared" si="638"/>
        <v>0</v>
      </c>
      <c r="S815">
        <f t="shared" si="639"/>
        <v>0</v>
      </c>
      <c r="T815">
        <f t="shared" si="640"/>
        <v>0</v>
      </c>
      <c r="U815">
        <f t="shared" si="641"/>
        <v>0</v>
      </c>
      <c r="V815">
        <f t="shared" si="642"/>
        <v>0</v>
      </c>
      <c r="W815">
        <f t="shared" si="643"/>
        <v>0</v>
      </c>
      <c r="X815">
        <f t="shared" si="644"/>
        <v>0</v>
      </c>
      <c r="Y815">
        <f t="shared" si="645"/>
        <v>0</v>
      </c>
      <c r="AA815">
        <v>92843885</v>
      </c>
      <c r="AB815">
        <f t="shared" si="646"/>
        <v>200.58</v>
      </c>
      <c r="AC815">
        <f t="shared" si="647"/>
        <v>200.58</v>
      </c>
      <c r="AD815">
        <f t="shared" si="673"/>
        <v>0</v>
      </c>
      <c r="AE815">
        <f t="shared" si="674"/>
        <v>0</v>
      </c>
      <c r="AF815">
        <f t="shared" si="675"/>
        <v>0</v>
      </c>
      <c r="AG815">
        <f t="shared" si="648"/>
        <v>0</v>
      </c>
      <c r="AH815">
        <f t="shared" si="676"/>
        <v>0</v>
      </c>
      <c r="AI815">
        <f t="shared" si="677"/>
        <v>0</v>
      </c>
      <c r="AJ815">
        <f t="shared" si="649"/>
        <v>0</v>
      </c>
      <c r="AK815">
        <v>200.58</v>
      </c>
      <c r="AL815">
        <v>200.58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1</v>
      </c>
      <c r="AW815">
        <v>1</v>
      </c>
      <c r="AZ815">
        <v>1</v>
      </c>
      <c r="BA815">
        <v>1</v>
      </c>
      <c r="BB815">
        <v>1</v>
      </c>
      <c r="BC815">
        <v>9.92</v>
      </c>
      <c r="BD815" t="s">
        <v>6</v>
      </c>
      <c r="BE815" t="s">
        <v>6</v>
      </c>
      <c r="BF815" t="s">
        <v>6</v>
      </c>
      <c r="BG815" t="s">
        <v>6</v>
      </c>
      <c r="BH815">
        <v>3</v>
      </c>
      <c r="BI815">
        <v>1</v>
      </c>
      <c r="BJ815" t="s">
        <v>146</v>
      </c>
      <c r="BM815">
        <v>500001</v>
      </c>
      <c r="BN815">
        <v>0</v>
      </c>
      <c r="BO815" t="s">
        <v>6</v>
      </c>
      <c r="BP815">
        <v>0</v>
      </c>
      <c r="BQ815">
        <v>8</v>
      </c>
      <c r="BR815">
        <v>1</v>
      </c>
      <c r="BS815">
        <v>1</v>
      </c>
      <c r="BT815">
        <v>1</v>
      </c>
      <c r="BU815">
        <v>1</v>
      </c>
      <c r="BV815">
        <v>1</v>
      </c>
      <c r="BW815">
        <v>1</v>
      </c>
      <c r="BX815">
        <v>1</v>
      </c>
      <c r="BY815" t="s">
        <v>6</v>
      </c>
      <c r="BZ815">
        <v>0</v>
      </c>
      <c r="CA815">
        <v>0</v>
      </c>
      <c r="CB815" t="s">
        <v>6</v>
      </c>
      <c r="CE815">
        <v>0</v>
      </c>
      <c r="CF815">
        <v>0</v>
      </c>
      <c r="CG815">
        <v>0</v>
      </c>
      <c r="CM815">
        <v>0</v>
      </c>
      <c r="CN815" t="s">
        <v>6</v>
      </c>
      <c r="CO815">
        <v>0</v>
      </c>
      <c r="CP815">
        <f t="shared" si="650"/>
        <v>-29.49</v>
      </c>
      <c r="CQ815">
        <f t="shared" si="671"/>
        <v>1989.7536</v>
      </c>
      <c r="CR815">
        <f t="shared" si="672"/>
        <v>0</v>
      </c>
      <c r="CS815">
        <f t="shared" si="651"/>
        <v>0</v>
      </c>
      <c r="CT815">
        <f t="shared" si="652"/>
        <v>0</v>
      </c>
      <c r="CU815">
        <f t="shared" si="653"/>
        <v>0</v>
      </c>
      <c r="CV815">
        <f t="shared" si="654"/>
        <v>0</v>
      </c>
      <c r="CW815">
        <f t="shared" si="655"/>
        <v>0</v>
      </c>
      <c r="CX815">
        <f t="shared" si="656"/>
        <v>0</v>
      </c>
      <c r="CY815">
        <f t="shared" si="665"/>
        <v>0</v>
      </c>
      <c r="CZ815">
        <f t="shared" si="666"/>
        <v>0</v>
      </c>
      <c r="DC815" t="s">
        <v>6</v>
      </c>
      <c r="DD815" t="s">
        <v>6</v>
      </c>
      <c r="DE815" t="s">
        <v>6</v>
      </c>
      <c r="DF815" t="s">
        <v>6</v>
      </c>
      <c r="DG815" t="s">
        <v>6</v>
      </c>
      <c r="DH815" t="s">
        <v>6</v>
      </c>
      <c r="DI815" t="s">
        <v>6</v>
      </c>
      <c r="DJ815" t="s">
        <v>6</v>
      </c>
      <c r="DK815" t="s">
        <v>6</v>
      </c>
      <c r="DL815" t="s">
        <v>6</v>
      </c>
      <c r="DM815" t="s">
        <v>6</v>
      </c>
      <c r="DN815">
        <v>0</v>
      </c>
      <c r="DO815">
        <v>0</v>
      </c>
      <c r="DP815">
        <v>1</v>
      </c>
      <c r="DQ815">
        <v>1</v>
      </c>
      <c r="DU815">
        <v>1002</v>
      </c>
      <c r="DV815" t="s">
        <v>141</v>
      </c>
      <c r="DW815" t="s">
        <v>141</v>
      </c>
      <c r="DX815">
        <v>1</v>
      </c>
      <c r="DZ815" t="s">
        <v>6</v>
      </c>
      <c r="EA815" t="s">
        <v>6</v>
      </c>
      <c r="EB815" t="s">
        <v>6</v>
      </c>
      <c r="EC815" t="s">
        <v>6</v>
      </c>
      <c r="EE815">
        <v>66696658</v>
      </c>
      <c r="EF815">
        <v>8</v>
      </c>
      <c r="EG815" t="s">
        <v>51</v>
      </c>
      <c r="EH815">
        <v>0</v>
      </c>
      <c r="EI815" t="s">
        <v>6</v>
      </c>
      <c r="EJ815">
        <v>1</v>
      </c>
      <c r="EK815">
        <v>500001</v>
      </c>
      <c r="EL815" t="s">
        <v>52</v>
      </c>
      <c r="EM815" t="s">
        <v>53</v>
      </c>
      <c r="EO815" t="s">
        <v>6</v>
      </c>
      <c r="EQ815">
        <v>32768</v>
      </c>
      <c r="ER815">
        <v>200.58</v>
      </c>
      <c r="ES815">
        <v>200.58</v>
      </c>
      <c r="ET815">
        <v>0</v>
      </c>
      <c r="EU815">
        <v>0</v>
      </c>
      <c r="EV815">
        <v>0</v>
      </c>
      <c r="EW815">
        <v>0</v>
      </c>
      <c r="EX815">
        <v>0</v>
      </c>
      <c r="FQ815">
        <v>0</v>
      </c>
      <c r="FR815">
        <v>0</v>
      </c>
      <c r="FS815">
        <v>0</v>
      </c>
      <c r="FX815">
        <v>0</v>
      </c>
      <c r="FY815">
        <v>0</v>
      </c>
      <c r="GA815" t="s">
        <v>6</v>
      </c>
      <c r="GD815">
        <v>1</v>
      </c>
      <c r="GF815">
        <v>1828367933</v>
      </c>
      <c r="GG815">
        <v>2</v>
      </c>
      <c r="GH815">
        <v>1</v>
      </c>
      <c r="GI815">
        <v>4</v>
      </c>
      <c r="GJ815">
        <v>0</v>
      </c>
      <c r="GK815">
        <v>0</v>
      </c>
      <c r="GL815">
        <f t="shared" si="657"/>
        <v>0</v>
      </c>
      <c r="GM815">
        <f t="shared" si="658"/>
        <v>-29.49</v>
      </c>
      <c r="GN815">
        <f t="shared" si="659"/>
        <v>-29.49</v>
      </c>
      <c r="GO815">
        <f t="shared" si="660"/>
        <v>0</v>
      </c>
      <c r="GP815">
        <f t="shared" si="661"/>
        <v>0</v>
      </c>
      <c r="GR815">
        <v>0</v>
      </c>
      <c r="GS815">
        <v>3</v>
      </c>
      <c r="GT815">
        <v>0</v>
      </c>
      <c r="GU815" t="s">
        <v>6</v>
      </c>
      <c r="GV815">
        <f t="shared" si="662"/>
        <v>0</v>
      </c>
      <c r="GW815">
        <v>1</v>
      </c>
      <c r="GX815">
        <f t="shared" si="663"/>
        <v>0</v>
      </c>
      <c r="HA815">
        <v>0</v>
      </c>
      <c r="HB815">
        <v>0</v>
      </c>
      <c r="HC815">
        <f t="shared" si="664"/>
        <v>0</v>
      </c>
      <c r="HE815" t="s">
        <v>6</v>
      </c>
      <c r="HF815" t="s">
        <v>6</v>
      </c>
      <c r="HM815" t="s">
        <v>6</v>
      </c>
      <c r="HN815" t="s">
        <v>6</v>
      </c>
      <c r="HO815" t="s">
        <v>6</v>
      </c>
      <c r="HP815" t="s">
        <v>6</v>
      </c>
      <c r="HQ815" t="s">
        <v>6</v>
      </c>
      <c r="HS815">
        <v>0</v>
      </c>
      <c r="IK815">
        <v>0</v>
      </c>
    </row>
    <row r="817" spans="1:206" x14ac:dyDescent="0.2">
      <c r="A817" s="2">
        <v>51</v>
      </c>
      <c r="B817" s="2">
        <f>B782</f>
        <v>1</v>
      </c>
      <c r="C817" s="2">
        <f>A782</f>
        <v>4</v>
      </c>
      <c r="D817" s="2">
        <f>ROW(A782)</f>
        <v>782</v>
      </c>
      <c r="E817" s="2"/>
      <c r="F817" s="2" t="str">
        <f>IF(F782&lt;&gt;"",F782,"")</f>
        <v/>
      </c>
      <c r="G817" s="2" t="str">
        <f>IF(G782&lt;&gt;"",G782,"")</f>
        <v>Система ВЕ14 (В6, В23)</v>
      </c>
      <c r="H817" s="2">
        <v>0</v>
      </c>
      <c r="I817" s="2"/>
      <c r="J817" s="2"/>
      <c r="K817" s="2"/>
      <c r="L817" s="2"/>
      <c r="M817" s="2"/>
      <c r="N817" s="2"/>
      <c r="O817" s="2">
        <f t="shared" ref="O817:T817" si="678">ROUND(AB817,2)</f>
        <v>1116443.81</v>
      </c>
      <c r="P817" s="2">
        <f t="shared" si="678"/>
        <v>786558.91</v>
      </c>
      <c r="Q817" s="2">
        <f t="shared" si="678"/>
        <v>22834.400000000001</v>
      </c>
      <c r="R817" s="2">
        <f t="shared" si="678"/>
        <v>10331.48</v>
      </c>
      <c r="S817" s="2">
        <f t="shared" si="678"/>
        <v>307050.5</v>
      </c>
      <c r="T817" s="2">
        <f t="shared" si="678"/>
        <v>0</v>
      </c>
      <c r="U817" s="2">
        <f>AH817</f>
        <v>757.10406999999998</v>
      </c>
      <c r="V817" s="2">
        <f>AI817</f>
        <v>19.581540499999999</v>
      </c>
      <c r="W817" s="2">
        <f>ROUND(AJ817,2)</f>
        <v>0</v>
      </c>
      <c r="X817" s="2">
        <f>ROUND(AK817,2)</f>
        <v>362901.87</v>
      </c>
      <c r="Y817" s="2">
        <f>ROUND(AL817,2)</f>
        <v>213547.71</v>
      </c>
      <c r="Z817" s="2"/>
      <c r="AA817" s="2"/>
      <c r="AB817" s="2">
        <f>ROUND(SUMIF(AA786:AA815,"=92843885",O786:O815),2)</f>
        <v>1116443.81</v>
      </c>
      <c r="AC817" s="2">
        <f>ROUND(SUMIF(AA786:AA815,"=92843885",P786:P815),2)</f>
        <v>786558.91</v>
      </c>
      <c r="AD817" s="2">
        <f>ROUND(SUMIF(AA786:AA815,"=92843885",Q786:Q815),2)</f>
        <v>22834.400000000001</v>
      </c>
      <c r="AE817" s="2">
        <f>ROUND(SUMIF(AA786:AA815,"=92843885",R786:R815),2)</f>
        <v>10331.48</v>
      </c>
      <c r="AF817" s="2">
        <f>ROUND(SUMIF(AA786:AA815,"=92843885",S786:S815),2)</f>
        <v>307050.5</v>
      </c>
      <c r="AG817" s="2">
        <f>ROUND(SUMIF(AA786:AA815,"=92843885",T786:T815),2)</f>
        <v>0</v>
      </c>
      <c r="AH817" s="2">
        <f>SUMIF(AA786:AA815,"=92843885",U786:U815)</f>
        <v>757.10406999999998</v>
      </c>
      <c r="AI817" s="2">
        <f>SUMIF(AA786:AA815,"=92843885",V786:V815)</f>
        <v>19.581540499999999</v>
      </c>
      <c r="AJ817" s="2">
        <f>ROUND(SUMIF(AA786:AA815,"=92843885",W786:W815),2)</f>
        <v>0</v>
      </c>
      <c r="AK817" s="2">
        <f>ROUND(SUMIF(AA786:AA815,"=92843885",X786:X815),2)</f>
        <v>362901.87</v>
      </c>
      <c r="AL817" s="2">
        <f>ROUND(SUMIF(AA786:AA815,"=92843885",Y786:Y815),2)</f>
        <v>213547.71</v>
      </c>
      <c r="AM817" s="2"/>
      <c r="AN817" s="2"/>
      <c r="AO817" s="2">
        <f t="shared" ref="AO817:BD817" si="679">ROUND(BX817,2)</f>
        <v>0</v>
      </c>
      <c r="AP817" s="2">
        <f t="shared" si="679"/>
        <v>2608.44</v>
      </c>
      <c r="AQ817" s="2">
        <f t="shared" si="679"/>
        <v>0</v>
      </c>
      <c r="AR817" s="2">
        <f t="shared" si="679"/>
        <v>1692893.39</v>
      </c>
      <c r="AS817" s="2">
        <f t="shared" si="679"/>
        <v>1690284.95</v>
      </c>
      <c r="AT817" s="2">
        <f t="shared" si="679"/>
        <v>0</v>
      </c>
      <c r="AU817" s="2">
        <f t="shared" si="679"/>
        <v>0</v>
      </c>
      <c r="AV817" s="2">
        <f t="shared" si="679"/>
        <v>786558.91</v>
      </c>
      <c r="AW817" s="2">
        <f t="shared" si="679"/>
        <v>783950.47</v>
      </c>
      <c r="AX817" s="2">
        <f t="shared" si="679"/>
        <v>0</v>
      </c>
      <c r="AY817" s="2">
        <f t="shared" si="679"/>
        <v>783950.47</v>
      </c>
      <c r="AZ817" s="2">
        <f t="shared" si="679"/>
        <v>2608.44</v>
      </c>
      <c r="BA817" s="2">
        <f t="shared" si="679"/>
        <v>0</v>
      </c>
      <c r="BB817" s="2">
        <f t="shared" si="679"/>
        <v>0</v>
      </c>
      <c r="BC817" s="2">
        <f t="shared" si="679"/>
        <v>0</v>
      </c>
      <c r="BD817" s="2">
        <f t="shared" si="679"/>
        <v>0</v>
      </c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>
        <f>ROUND(SUMIF(AA786:AA815,"=92843885",FQ786:FQ815),2)</f>
        <v>0</v>
      </c>
      <c r="BY817" s="2">
        <f>ROUND(SUMIF(AA786:AA815,"=92843885",FR786:FR815),2)</f>
        <v>2608.44</v>
      </c>
      <c r="BZ817" s="2">
        <f>ROUND(SUMIF(AA786:AA815,"=92843885",GL786:GL815),2)</f>
        <v>0</v>
      </c>
      <c r="CA817" s="2">
        <f>ROUND(SUMIF(AA786:AA815,"=92843885",GM786:GM815),2)</f>
        <v>1692893.39</v>
      </c>
      <c r="CB817" s="2">
        <f>ROUND(SUMIF(AA786:AA815,"=92843885",GN786:GN815),2)</f>
        <v>1690284.95</v>
      </c>
      <c r="CC817" s="2">
        <f>ROUND(SUMIF(AA786:AA815,"=92843885",GO786:GO815),2)</f>
        <v>0</v>
      </c>
      <c r="CD817" s="2">
        <f>ROUND(SUMIF(AA786:AA815,"=92843885",GP786:GP815),2)</f>
        <v>0</v>
      </c>
      <c r="CE817" s="2">
        <f>AC817-BX817</f>
        <v>786558.91</v>
      </c>
      <c r="CF817" s="2">
        <f>AC817-BY817</f>
        <v>783950.47000000009</v>
      </c>
      <c r="CG817" s="2">
        <f>BX817-BZ817</f>
        <v>0</v>
      </c>
      <c r="CH817" s="2">
        <f>AC817-BX817-BY817+BZ817</f>
        <v>783950.47000000009</v>
      </c>
      <c r="CI817" s="2">
        <f>BY817-BZ817</f>
        <v>2608.44</v>
      </c>
      <c r="CJ817" s="2">
        <f>ROUND(SUMIF(AA786:AA815,"=92843885",GX786:GX815),2)</f>
        <v>0</v>
      </c>
      <c r="CK817" s="2">
        <f>ROUND(SUMIF(AA786:AA815,"=92843885",GY786:GY815),2)</f>
        <v>0</v>
      </c>
      <c r="CL817" s="2">
        <f>ROUND(SUMIF(AA786:AA815,"=92843885",GZ786:GZ815),2)</f>
        <v>0</v>
      </c>
      <c r="CM817" s="2">
        <f>ROUND(SUMIF(AA786:AA815,"=92843885",HD786:HD815),2)</f>
        <v>0</v>
      </c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>
        <v>0</v>
      </c>
    </row>
    <row r="819" spans="1:206" x14ac:dyDescent="0.2">
      <c r="A819" s="4">
        <v>50</v>
      </c>
      <c r="B819" s="4">
        <v>0</v>
      </c>
      <c r="C819" s="4">
        <v>0</v>
      </c>
      <c r="D819" s="4">
        <v>1</v>
      </c>
      <c r="E819" s="4">
        <v>201</v>
      </c>
      <c r="F819" s="4">
        <f>ROUND(Source!O817,O819)</f>
        <v>1116443.81</v>
      </c>
      <c r="G819" s="4" t="s">
        <v>152</v>
      </c>
      <c r="H819" s="4" t="s">
        <v>153</v>
      </c>
      <c r="I819" s="4"/>
      <c r="J819" s="4"/>
      <c r="K819" s="4">
        <v>201</v>
      </c>
      <c r="L819" s="4">
        <v>1</v>
      </c>
      <c r="M819" s="4">
        <v>3</v>
      </c>
      <c r="N819" s="4" t="s">
        <v>6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1113835.3699999999</v>
      </c>
      <c r="X819" s="4">
        <v>1</v>
      </c>
      <c r="Y819" s="4">
        <v>1113835.3699999999</v>
      </c>
      <c r="Z819" s="4"/>
      <c r="AA819" s="4"/>
      <c r="AB819" s="4"/>
    </row>
    <row r="820" spans="1:206" x14ac:dyDescent="0.2">
      <c r="A820" s="4">
        <v>50</v>
      </c>
      <c r="B820" s="4">
        <v>0</v>
      </c>
      <c r="C820" s="4">
        <v>0</v>
      </c>
      <c r="D820" s="4">
        <v>1</v>
      </c>
      <c r="E820" s="4">
        <v>202</v>
      </c>
      <c r="F820" s="4">
        <f>ROUND(Source!P817,O820)</f>
        <v>786558.91</v>
      </c>
      <c r="G820" s="4" t="s">
        <v>154</v>
      </c>
      <c r="H820" s="4" t="s">
        <v>155</v>
      </c>
      <c r="I820" s="4"/>
      <c r="J820" s="4"/>
      <c r="K820" s="4">
        <v>202</v>
      </c>
      <c r="L820" s="4">
        <v>2</v>
      </c>
      <c r="M820" s="4">
        <v>3</v>
      </c>
      <c r="N820" s="4" t="s">
        <v>6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786558.90999999992</v>
      </c>
      <c r="X820" s="4">
        <v>1</v>
      </c>
      <c r="Y820" s="4">
        <v>786558.90999999992</v>
      </c>
      <c r="Z820" s="4"/>
      <c r="AA820" s="4"/>
      <c r="AB820" s="4"/>
    </row>
    <row r="821" spans="1:206" x14ac:dyDescent="0.2">
      <c r="A821" s="4">
        <v>50</v>
      </c>
      <c r="B821" s="4">
        <v>0</v>
      </c>
      <c r="C821" s="4">
        <v>0</v>
      </c>
      <c r="D821" s="4">
        <v>1</v>
      </c>
      <c r="E821" s="4">
        <v>222</v>
      </c>
      <c r="F821" s="4">
        <f>ROUND(Source!AO817,O821)</f>
        <v>0</v>
      </c>
      <c r="G821" s="4" t="s">
        <v>156</v>
      </c>
      <c r="H821" s="4" t="s">
        <v>157</v>
      </c>
      <c r="I821" s="4"/>
      <c r="J821" s="4"/>
      <c r="K821" s="4">
        <v>222</v>
      </c>
      <c r="L821" s="4">
        <v>3</v>
      </c>
      <c r="M821" s="4">
        <v>3</v>
      </c>
      <c r="N821" s="4" t="s">
        <v>6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06" x14ac:dyDescent="0.2">
      <c r="A822" s="4">
        <v>50</v>
      </c>
      <c r="B822" s="4">
        <v>0</v>
      </c>
      <c r="C822" s="4">
        <v>0</v>
      </c>
      <c r="D822" s="4">
        <v>1</v>
      </c>
      <c r="E822" s="4">
        <v>225</v>
      </c>
      <c r="F822" s="4">
        <f>ROUND(Source!AV817,O822)</f>
        <v>786558.91</v>
      </c>
      <c r="G822" s="4" t="s">
        <v>158</v>
      </c>
      <c r="H822" s="4" t="s">
        <v>159</v>
      </c>
      <c r="I822" s="4"/>
      <c r="J822" s="4"/>
      <c r="K822" s="4">
        <v>225</v>
      </c>
      <c r="L822" s="4">
        <v>4</v>
      </c>
      <c r="M822" s="4">
        <v>3</v>
      </c>
      <c r="N822" s="4" t="s">
        <v>6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786558.91</v>
      </c>
      <c r="X822" s="4">
        <v>1</v>
      </c>
      <c r="Y822" s="4">
        <v>786558.91</v>
      </c>
      <c r="Z822" s="4"/>
      <c r="AA822" s="4"/>
      <c r="AB822" s="4"/>
    </row>
    <row r="823" spans="1:206" x14ac:dyDescent="0.2">
      <c r="A823" s="4">
        <v>50</v>
      </c>
      <c r="B823" s="4">
        <v>0</v>
      </c>
      <c r="C823" s="4">
        <v>0</v>
      </c>
      <c r="D823" s="4">
        <v>1</v>
      </c>
      <c r="E823" s="4">
        <v>226</v>
      </c>
      <c r="F823" s="4">
        <f>ROUND(Source!AW817,O823)</f>
        <v>783950.47</v>
      </c>
      <c r="G823" s="4" t="s">
        <v>160</v>
      </c>
      <c r="H823" s="4" t="s">
        <v>161</v>
      </c>
      <c r="I823" s="4"/>
      <c r="J823" s="4"/>
      <c r="K823" s="4">
        <v>226</v>
      </c>
      <c r="L823" s="4">
        <v>5</v>
      </c>
      <c r="M823" s="4">
        <v>3</v>
      </c>
      <c r="N823" s="4" t="s">
        <v>6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783950.47</v>
      </c>
      <c r="X823" s="4">
        <v>1</v>
      </c>
      <c r="Y823" s="4">
        <v>783950.47</v>
      </c>
      <c r="Z823" s="4"/>
      <c r="AA823" s="4"/>
      <c r="AB823" s="4"/>
    </row>
    <row r="824" spans="1:206" x14ac:dyDescent="0.2">
      <c r="A824" s="4">
        <v>50</v>
      </c>
      <c r="B824" s="4">
        <v>0</v>
      </c>
      <c r="C824" s="4">
        <v>0</v>
      </c>
      <c r="D824" s="4">
        <v>1</v>
      </c>
      <c r="E824" s="4">
        <v>227</v>
      </c>
      <c r="F824" s="4">
        <f>ROUND(Source!AX817,O824)</f>
        <v>0</v>
      </c>
      <c r="G824" s="4" t="s">
        <v>162</v>
      </c>
      <c r="H824" s="4" t="s">
        <v>163</v>
      </c>
      <c r="I824" s="4"/>
      <c r="J824" s="4"/>
      <c r="K824" s="4">
        <v>227</v>
      </c>
      <c r="L824" s="4">
        <v>6</v>
      </c>
      <c r="M824" s="4">
        <v>3</v>
      </c>
      <c r="N824" s="4" t="s">
        <v>6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06" x14ac:dyDescent="0.2">
      <c r="A825" s="4">
        <v>50</v>
      </c>
      <c r="B825" s="4">
        <v>0</v>
      </c>
      <c r="C825" s="4">
        <v>0</v>
      </c>
      <c r="D825" s="4">
        <v>1</v>
      </c>
      <c r="E825" s="4">
        <v>228</v>
      </c>
      <c r="F825" s="4">
        <f>ROUND(Source!AY817,O825)</f>
        <v>783950.47</v>
      </c>
      <c r="G825" s="4" t="s">
        <v>164</v>
      </c>
      <c r="H825" s="4" t="s">
        <v>165</v>
      </c>
      <c r="I825" s="4"/>
      <c r="J825" s="4"/>
      <c r="K825" s="4">
        <v>228</v>
      </c>
      <c r="L825" s="4">
        <v>7</v>
      </c>
      <c r="M825" s="4">
        <v>3</v>
      </c>
      <c r="N825" s="4" t="s">
        <v>6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783950.47</v>
      </c>
      <c r="X825" s="4">
        <v>1</v>
      </c>
      <c r="Y825" s="4">
        <v>783950.47</v>
      </c>
      <c r="Z825" s="4"/>
      <c r="AA825" s="4"/>
      <c r="AB825" s="4"/>
    </row>
    <row r="826" spans="1:206" x14ac:dyDescent="0.2">
      <c r="A826" s="4">
        <v>50</v>
      </c>
      <c r="B826" s="4">
        <v>0</v>
      </c>
      <c r="C826" s="4">
        <v>0</v>
      </c>
      <c r="D826" s="4">
        <v>1</v>
      </c>
      <c r="E826" s="4">
        <v>216</v>
      </c>
      <c r="F826" s="4">
        <f>ROUND(Source!AP817,O826)</f>
        <v>2608.44</v>
      </c>
      <c r="G826" s="4" t="s">
        <v>166</v>
      </c>
      <c r="H826" s="4" t="s">
        <v>167</v>
      </c>
      <c r="I826" s="4"/>
      <c r="J826" s="4"/>
      <c r="K826" s="4">
        <v>216</v>
      </c>
      <c r="L826" s="4">
        <v>8</v>
      </c>
      <c r="M826" s="4">
        <v>3</v>
      </c>
      <c r="N826" s="4" t="s">
        <v>6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2608.44</v>
      </c>
      <c r="X826" s="4">
        <v>1</v>
      </c>
      <c r="Y826" s="4">
        <v>2608.44</v>
      </c>
      <c r="Z826" s="4"/>
      <c r="AA826" s="4"/>
      <c r="AB826" s="4"/>
    </row>
    <row r="827" spans="1:206" x14ac:dyDescent="0.2">
      <c r="A827" s="4">
        <v>50</v>
      </c>
      <c r="B827" s="4">
        <v>0</v>
      </c>
      <c r="C827" s="4">
        <v>0</v>
      </c>
      <c r="D827" s="4">
        <v>1</v>
      </c>
      <c r="E827" s="4">
        <v>223</v>
      </c>
      <c r="F827" s="4">
        <f>ROUND(Source!AQ817,O827)</f>
        <v>0</v>
      </c>
      <c r="G827" s="4" t="s">
        <v>168</v>
      </c>
      <c r="H827" s="4" t="s">
        <v>169</v>
      </c>
      <c r="I827" s="4"/>
      <c r="J827" s="4"/>
      <c r="K827" s="4">
        <v>223</v>
      </c>
      <c r="L827" s="4">
        <v>9</v>
      </c>
      <c r="M827" s="4">
        <v>3</v>
      </c>
      <c r="N827" s="4" t="s">
        <v>6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06" x14ac:dyDescent="0.2">
      <c r="A828" s="4">
        <v>50</v>
      </c>
      <c r="B828" s="4">
        <v>0</v>
      </c>
      <c r="C828" s="4">
        <v>0</v>
      </c>
      <c r="D828" s="4">
        <v>1</v>
      </c>
      <c r="E828" s="4">
        <v>229</v>
      </c>
      <c r="F828" s="4">
        <f>ROUND(Source!AZ817,O828)</f>
        <v>2608.44</v>
      </c>
      <c r="G828" s="4" t="s">
        <v>170</v>
      </c>
      <c r="H828" s="4" t="s">
        <v>171</v>
      </c>
      <c r="I828" s="4"/>
      <c r="J828" s="4"/>
      <c r="K828" s="4">
        <v>229</v>
      </c>
      <c r="L828" s="4">
        <v>10</v>
      </c>
      <c r="M828" s="4">
        <v>3</v>
      </c>
      <c r="N828" s="4" t="s">
        <v>6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2608.44</v>
      </c>
      <c r="X828" s="4">
        <v>1</v>
      </c>
      <c r="Y828" s="4">
        <v>2608.44</v>
      </c>
      <c r="Z828" s="4"/>
      <c r="AA828" s="4"/>
      <c r="AB828" s="4"/>
    </row>
    <row r="829" spans="1:206" x14ac:dyDescent="0.2">
      <c r="A829" s="4">
        <v>50</v>
      </c>
      <c r="B829" s="4">
        <v>0</v>
      </c>
      <c r="C829" s="4">
        <v>0</v>
      </c>
      <c r="D829" s="4">
        <v>1</v>
      </c>
      <c r="E829" s="4">
        <v>203</v>
      </c>
      <c r="F829" s="4">
        <f>ROUND(Source!Q817,O829)</f>
        <v>22834.400000000001</v>
      </c>
      <c r="G829" s="4" t="s">
        <v>172</v>
      </c>
      <c r="H829" s="4" t="s">
        <v>173</v>
      </c>
      <c r="I829" s="4"/>
      <c r="J829" s="4"/>
      <c r="K829" s="4">
        <v>203</v>
      </c>
      <c r="L829" s="4">
        <v>11</v>
      </c>
      <c r="M829" s="4">
        <v>3</v>
      </c>
      <c r="N829" s="4" t="s">
        <v>6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22834.399999999998</v>
      </c>
      <c r="X829" s="4">
        <v>1</v>
      </c>
      <c r="Y829" s="4">
        <v>22834.399999999998</v>
      </c>
      <c r="Z829" s="4"/>
      <c r="AA829" s="4"/>
      <c r="AB829" s="4"/>
    </row>
    <row r="830" spans="1:206" x14ac:dyDescent="0.2">
      <c r="A830" s="4">
        <v>50</v>
      </c>
      <c r="B830" s="4">
        <v>0</v>
      </c>
      <c r="C830" s="4">
        <v>0</v>
      </c>
      <c r="D830" s="4">
        <v>1</v>
      </c>
      <c r="E830" s="4">
        <v>231</v>
      </c>
      <c r="F830" s="4">
        <f>ROUND(Source!BB817,O830)</f>
        <v>0</v>
      </c>
      <c r="G830" s="4" t="s">
        <v>174</v>
      </c>
      <c r="H830" s="4" t="s">
        <v>175</v>
      </c>
      <c r="I830" s="4"/>
      <c r="J830" s="4"/>
      <c r="K830" s="4">
        <v>231</v>
      </c>
      <c r="L830" s="4">
        <v>12</v>
      </c>
      <c r="M830" s="4">
        <v>3</v>
      </c>
      <c r="N830" s="4" t="s">
        <v>6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06" x14ac:dyDescent="0.2">
      <c r="A831" s="4">
        <v>50</v>
      </c>
      <c r="B831" s="4">
        <v>0</v>
      </c>
      <c r="C831" s="4">
        <v>0</v>
      </c>
      <c r="D831" s="4">
        <v>1</v>
      </c>
      <c r="E831" s="4">
        <v>204</v>
      </c>
      <c r="F831" s="4">
        <f>ROUND(Source!R817,O831)</f>
        <v>10331.48</v>
      </c>
      <c r="G831" s="4" t="s">
        <v>176</v>
      </c>
      <c r="H831" s="4" t="s">
        <v>177</v>
      </c>
      <c r="I831" s="4"/>
      <c r="J831" s="4"/>
      <c r="K831" s="4">
        <v>204</v>
      </c>
      <c r="L831" s="4">
        <v>13</v>
      </c>
      <c r="M831" s="4">
        <v>3</v>
      </c>
      <c r="N831" s="4" t="s">
        <v>6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10331.480000000001</v>
      </c>
      <c r="X831" s="4">
        <v>1</v>
      </c>
      <c r="Y831" s="4">
        <v>10331.480000000001</v>
      </c>
      <c r="Z831" s="4"/>
      <c r="AA831" s="4"/>
      <c r="AB831" s="4"/>
    </row>
    <row r="832" spans="1:206" x14ac:dyDescent="0.2">
      <c r="A832" s="4">
        <v>50</v>
      </c>
      <c r="B832" s="4">
        <v>0</v>
      </c>
      <c r="C832" s="4">
        <v>0</v>
      </c>
      <c r="D832" s="4">
        <v>1</v>
      </c>
      <c r="E832" s="4">
        <v>205</v>
      </c>
      <c r="F832" s="4">
        <f>ROUND(Source!S817,O832)</f>
        <v>307050.5</v>
      </c>
      <c r="G832" s="4" t="s">
        <v>178</v>
      </c>
      <c r="H832" s="4" t="s">
        <v>179</v>
      </c>
      <c r="I832" s="4"/>
      <c r="J832" s="4"/>
      <c r="K832" s="4">
        <v>205</v>
      </c>
      <c r="L832" s="4">
        <v>14</v>
      </c>
      <c r="M832" s="4">
        <v>3</v>
      </c>
      <c r="N832" s="4" t="s">
        <v>6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307050.5</v>
      </c>
      <c r="X832" s="4">
        <v>1</v>
      </c>
      <c r="Y832" s="4">
        <v>307050.5</v>
      </c>
      <c r="Z832" s="4"/>
      <c r="AA832" s="4"/>
      <c r="AB832" s="4"/>
    </row>
    <row r="833" spans="1:88" x14ac:dyDescent="0.2">
      <c r="A833" s="4">
        <v>50</v>
      </c>
      <c r="B833" s="4">
        <v>0</v>
      </c>
      <c r="C833" s="4">
        <v>0</v>
      </c>
      <c r="D833" s="4">
        <v>1</v>
      </c>
      <c r="E833" s="4">
        <v>232</v>
      </c>
      <c r="F833" s="4">
        <f>ROUND(Source!BC817,O833)</f>
        <v>0</v>
      </c>
      <c r="G833" s="4" t="s">
        <v>180</v>
      </c>
      <c r="H833" s="4" t="s">
        <v>181</v>
      </c>
      <c r="I833" s="4"/>
      <c r="J833" s="4"/>
      <c r="K833" s="4">
        <v>232</v>
      </c>
      <c r="L833" s="4">
        <v>15</v>
      </c>
      <c r="M833" s="4">
        <v>3</v>
      </c>
      <c r="N833" s="4" t="s">
        <v>6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88" x14ac:dyDescent="0.2">
      <c r="A834" s="4">
        <v>50</v>
      </c>
      <c r="B834" s="4">
        <v>0</v>
      </c>
      <c r="C834" s="4">
        <v>0</v>
      </c>
      <c r="D834" s="4">
        <v>1</v>
      </c>
      <c r="E834" s="4">
        <v>214</v>
      </c>
      <c r="F834" s="4">
        <f>ROUND(Source!AS817,O834)</f>
        <v>1690284.95</v>
      </c>
      <c r="G834" s="4" t="s">
        <v>182</v>
      </c>
      <c r="H834" s="4" t="s">
        <v>183</v>
      </c>
      <c r="I834" s="4"/>
      <c r="J834" s="4"/>
      <c r="K834" s="4">
        <v>214</v>
      </c>
      <c r="L834" s="4">
        <v>16</v>
      </c>
      <c r="M834" s="4">
        <v>3</v>
      </c>
      <c r="N834" s="4" t="s">
        <v>6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1690284.95</v>
      </c>
      <c r="X834" s="4">
        <v>1</v>
      </c>
      <c r="Y834" s="4">
        <v>1690284.95</v>
      </c>
      <c r="Z834" s="4"/>
      <c r="AA834" s="4"/>
      <c r="AB834" s="4"/>
    </row>
    <row r="835" spans="1:88" x14ac:dyDescent="0.2">
      <c r="A835" s="4">
        <v>50</v>
      </c>
      <c r="B835" s="4">
        <v>0</v>
      </c>
      <c r="C835" s="4">
        <v>0</v>
      </c>
      <c r="D835" s="4">
        <v>1</v>
      </c>
      <c r="E835" s="4">
        <v>215</v>
      </c>
      <c r="F835" s="4">
        <f>ROUND(Source!AT817,O835)</f>
        <v>0</v>
      </c>
      <c r="G835" s="4" t="s">
        <v>184</v>
      </c>
      <c r="H835" s="4" t="s">
        <v>185</v>
      </c>
      <c r="I835" s="4"/>
      <c r="J835" s="4"/>
      <c r="K835" s="4">
        <v>215</v>
      </c>
      <c r="L835" s="4">
        <v>17</v>
      </c>
      <c r="M835" s="4">
        <v>3</v>
      </c>
      <c r="N835" s="4" t="s">
        <v>6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88" x14ac:dyDescent="0.2">
      <c r="A836" s="4">
        <v>50</v>
      </c>
      <c r="B836" s="4">
        <v>0</v>
      </c>
      <c r="C836" s="4">
        <v>0</v>
      </c>
      <c r="D836" s="4">
        <v>1</v>
      </c>
      <c r="E836" s="4">
        <v>217</v>
      </c>
      <c r="F836" s="4">
        <f>ROUND(Source!AU817,O836)</f>
        <v>0</v>
      </c>
      <c r="G836" s="4" t="s">
        <v>186</v>
      </c>
      <c r="H836" s="4" t="s">
        <v>187</v>
      </c>
      <c r="I836" s="4"/>
      <c r="J836" s="4"/>
      <c r="K836" s="4">
        <v>217</v>
      </c>
      <c r="L836" s="4">
        <v>18</v>
      </c>
      <c r="M836" s="4">
        <v>3</v>
      </c>
      <c r="N836" s="4" t="s">
        <v>6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88" x14ac:dyDescent="0.2">
      <c r="A837" s="4">
        <v>50</v>
      </c>
      <c r="B837" s="4">
        <v>0</v>
      </c>
      <c r="C837" s="4">
        <v>0</v>
      </c>
      <c r="D837" s="4">
        <v>1</v>
      </c>
      <c r="E837" s="4">
        <v>230</v>
      </c>
      <c r="F837" s="4">
        <f>ROUND(Source!BA817,O837)</f>
        <v>0</v>
      </c>
      <c r="G837" s="4" t="s">
        <v>188</v>
      </c>
      <c r="H837" s="4" t="s">
        <v>189</v>
      </c>
      <c r="I837" s="4"/>
      <c r="J837" s="4"/>
      <c r="K837" s="4">
        <v>230</v>
      </c>
      <c r="L837" s="4">
        <v>19</v>
      </c>
      <c r="M837" s="4">
        <v>3</v>
      </c>
      <c r="N837" s="4" t="s">
        <v>6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88" x14ac:dyDescent="0.2">
      <c r="A838" s="4">
        <v>50</v>
      </c>
      <c r="B838" s="4">
        <v>0</v>
      </c>
      <c r="C838" s="4">
        <v>0</v>
      </c>
      <c r="D838" s="4">
        <v>1</v>
      </c>
      <c r="E838" s="4">
        <v>206</v>
      </c>
      <c r="F838" s="4">
        <f>ROUND(Source!T817,O838)</f>
        <v>0</v>
      </c>
      <c r="G838" s="4" t="s">
        <v>190</v>
      </c>
      <c r="H838" s="4" t="s">
        <v>191</v>
      </c>
      <c r="I838" s="4"/>
      <c r="J838" s="4"/>
      <c r="K838" s="4">
        <v>206</v>
      </c>
      <c r="L838" s="4">
        <v>20</v>
      </c>
      <c r="M838" s="4">
        <v>3</v>
      </c>
      <c r="N838" s="4" t="s">
        <v>6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88" x14ac:dyDescent="0.2">
      <c r="A839" s="4">
        <v>50</v>
      </c>
      <c r="B839" s="4">
        <v>0</v>
      </c>
      <c r="C839" s="4">
        <v>0</v>
      </c>
      <c r="D839" s="4">
        <v>1</v>
      </c>
      <c r="E839" s="4">
        <v>207</v>
      </c>
      <c r="F839" s="4">
        <f>ROUND(Source!U817,O839)</f>
        <v>757.10406999999998</v>
      </c>
      <c r="G839" s="4" t="s">
        <v>192</v>
      </c>
      <c r="H839" s="4" t="s">
        <v>193</v>
      </c>
      <c r="I839" s="4"/>
      <c r="J839" s="4"/>
      <c r="K839" s="4">
        <v>207</v>
      </c>
      <c r="L839" s="4">
        <v>21</v>
      </c>
      <c r="M839" s="4">
        <v>3</v>
      </c>
      <c r="N839" s="4" t="s">
        <v>6</v>
      </c>
      <c r="O839" s="4">
        <v>7</v>
      </c>
      <c r="P839" s="4"/>
      <c r="Q839" s="4"/>
      <c r="R839" s="4"/>
      <c r="S839" s="4"/>
      <c r="T839" s="4"/>
      <c r="U839" s="4"/>
      <c r="V839" s="4"/>
      <c r="W839" s="4">
        <v>757.10406999999998</v>
      </c>
      <c r="X839" s="4">
        <v>1</v>
      </c>
      <c r="Y839" s="4">
        <v>757.10406999999998</v>
      </c>
      <c r="Z839" s="4"/>
      <c r="AA839" s="4"/>
      <c r="AB839" s="4"/>
    </row>
    <row r="840" spans="1:88" x14ac:dyDescent="0.2">
      <c r="A840" s="4">
        <v>50</v>
      </c>
      <c r="B840" s="4">
        <v>0</v>
      </c>
      <c r="C840" s="4">
        <v>0</v>
      </c>
      <c r="D840" s="4">
        <v>1</v>
      </c>
      <c r="E840" s="4">
        <v>208</v>
      </c>
      <c r="F840" s="4">
        <f>ROUND(Source!V817,O840)</f>
        <v>19.581540499999999</v>
      </c>
      <c r="G840" s="4" t="s">
        <v>194</v>
      </c>
      <c r="H840" s="4" t="s">
        <v>195</v>
      </c>
      <c r="I840" s="4"/>
      <c r="J840" s="4"/>
      <c r="K840" s="4">
        <v>208</v>
      </c>
      <c r="L840" s="4">
        <v>22</v>
      </c>
      <c r="M840" s="4">
        <v>3</v>
      </c>
      <c r="N840" s="4" t="s">
        <v>6</v>
      </c>
      <c r="O840" s="4">
        <v>7</v>
      </c>
      <c r="P840" s="4"/>
      <c r="Q840" s="4"/>
      <c r="R840" s="4"/>
      <c r="S840" s="4"/>
      <c r="T840" s="4"/>
      <c r="U840" s="4"/>
      <c r="V840" s="4"/>
      <c r="W840" s="4">
        <v>19.581540499999999</v>
      </c>
      <c r="X840" s="4">
        <v>1</v>
      </c>
      <c r="Y840" s="4">
        <v>19.581540499999999</v>
      </c>
      <c r="Z840" s="4"/>
      <c r="AA840" s="4"/>
      <c r="AB840" s="4"/>
    </row>
    <row r="841" spans="1:88" x14ac:dyDescent="0.2">
      <c r="A841" s="4">
        <v>50</v>
      </c>
      <c r="B841" s="4">
        <v>0</v>
      </c>
      <c r="C841" s="4">
        <v>0</v>
      </c>
      <c r="D841" s="4">
        <v>1</v>
      </c>
      <c r="E841" s="4">
        <v>209</v>
      </c>
      <c r="F841" s="4">
        <f>ROUND(Source!W817,O841)</f>
        <v>0</v>
      </c>
      <c r="G841" s="4" t="s">
        <v>196</v>
      </c>
      <c r="H841" s="4" t="s">
        <v>197</v>
      </c>
      <c r="I841" s="4"/>
      <c r="J841" s="4"/>
      <c r="K841" s="4">
        <v>209</v>
      </c>
      <c r="L841" s="4">
        <v>23</v>
      </c>
      <c r="M841" s="4">
        <v>3</v>
      </c>
      <c r="N841" s="4" t="s">
        <v>6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88" x14ac:dyDescent="0.2">
      <c r="A842" s="4">
        <v>50</v>
      </c>
      <c r="B842" s="4">
        <v>0</v>
      </c>
      <c r="C842" s="4">
        <v>0</v>
      </c>
      <c r="D842" s="4">
        <v>1</v>
      </c>
      <c r="E842" s="4">
        <v>233</v>
      </c>
      <c r="F842" s="4">
        <f>ROUND(Source!BD817,O842)</f>
        <v>0</v>
      </c>
      <c r="G842" s="4" t="s">
        <v>198</v>
      </c>
      <c r="H842" s="4" t="s">
        <v>199</v>
      </c>
      <c r="I842" s="4"/>
      <c r="J842" s="4"/>
      <c r="K842" s="4">
        <v>233</v>
      </c>
      <c r="L842" s="4">
        <v>24</v>
      </c>
      <c r="M842" s="4">
        <v>3</v>
      </c>
      <c r="N842" s="4" t="s">
        <v>6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88" x14ac:dyDescent="0.2">
      <c r="A843" s="4">
        <v>50</v>
      </c>
      <c r="B843" s="4">
        <v>0</v>
      </c>
      <c r="C843" s="4">
        <v>0</v>
      </c>
      <c r="D843" s="4">
        <v>1</v>
      </c>
      <c r="E843" s="4">
        <v>210</v>
      </c>
      <c r="F843" s="4">
        <f>ROUND(Source!X817,O843)</f>
        <v>362901.87</v>
      </c>
      <c r="G843" s="4" t="s">
        <v>200</v>
      </c>
      <c r="H843" s="4" t="s">
        <v>201</v>
      </c>
      <c r="I843" s="4"/>
      <c r="J843" s="4"/>
      <c r="K843" s="4">
        <v>210</v>
      </c>
      <c r="L843" s="4">
        <v>25</v>
      </c>
      <c r="M843" s="4">
        <v>3</v>
      </c>
      <c r="N843" s="4" t="s">
        <v>6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362901.87</v>
      </c>
      <c r="X843" s="4">
        <v>1</v>
      </c>
      <c r="Y843" s="4">
        <v>362901.87</v>
      </c>
      <c r="Z843" s="4"/>
      <c r="AA843" s="4"/>
      <c r="AB843" s="4"/>
    </row>
    <row r="844" spans="1:88" x14ac:dyDescent="0.2">
      <c r="A844" s="4">
        <v>50</v>
      </c>
      <c r="B844" s="4">
        <v>0</v>
      </c>
      <c r="C844" s="4">
        <v>0</v>
      </c>
      <c r="D844" s="4">
        <v>1</v>
      </c>
      <c r="E844" s="4">
        <v>211</v>
      </c>
      <c r="F844" s="4">
        <f>ROUND(Source!Y817,O844)</f>
        <v>213547.71</v>
      </c>
      <c r="G844" s="4" t="s">
        <v>202</v>
      </c>
      <c r="H844" s="4" t="s">
        <v>203</v>
      </c>
      <c r="I844" s="4"/>
      <c r="J844" s="4"/>
      <c r="K844" s="4">
        <v>211</v>
      </c>
      <c r="L844" s="4">
        <v>26</v>
      </c>
      <c r="M844" s="4">
        <v>3</v>
      </c>
      <c r="N844" s="4" t="s">
        <v>6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213547.71</v>
      </c>
      <c r="X844" s="4">
        <v>1</v>
      </c>
      <c r="Y844" s="4">
        <v>213547.71</v>
      </c>
      <c r="Z844" s="4"/>
      <c r="AA844" s="4"/>
      <c r="AB844" s="4"/>
    </row>
    <row r="845" spans="1:88" x14ac:dyDescent="0.2">
      <c r="A845" s="4">
        <v>50</v>
      </c>
      <c r="B845" s="4">
        <v>0</v>
      </c>
      <c r="C845" s="4">
        <v>0</v>
      </c>
      <c r="D845" s="4">
        <v>1</v>
      </c>
      <c r="E845" s="4">
        <v>224</v>
      </c>
      <c r="F845" s="4">
        <f>ROUND(Source!AR817,O845)</f>
        <v>1692893.39</v>
      </c>
      <c r="G845" s="4" t="s">
        <v>204</v>
      </c>
      <c r="H845" s="4" t="s">
        <v>205</v>
      </c>
      <c r="I845" s="4"/>
      <c r="J845" s="4"/>
      <c r="K845" s="4">
        <v>224</v>
      </c>
      <c r="L845" s="4">
        <v>27</v>
      </c>
      <c r="M845" s="4">
        <v>3</v>
      </c>
      <c r="N845" s="4" t="s">
        <v>6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1692893.39</v>
      </c>
      <c r="X845" s="4">
        <v>1</v>
      </c>
      <c r="Y845" s="4">
        <v>1692893.39</v>
      </c>
      <c r="Z845" s="4"/>
      <c r="AA845" s="4"/>
      <c r="AB845" s="4"/>
    </row>
    <row r="847" spans="1:88" x14ac:dyDescent="0.2">
      <c r="A847" s="1">
        <v>4</v>
      </c>
      <c r="B847" s="1">
        <v>1</v>
      </c>
      <c r="C847" s="1"/>
      <c r="D847" s="1">
        <f>ROW(A882)</f>
        <v>882</v>
      </c>
      <c r="E847" s="1"/>
      <c r="F847" s="1" t="s">
        <v>6</v>
      </c>
      <c r="G847" s="1" t="s">
        <v>563</v>
      </c>
      <c r="H847" s="1" t="s">
        <v>6</v>
      </c>
      <c r="I847" s="1">
        <v>0</v>
      </c>
      <c r="J847" s="1"/>
      <c r="K847" s="1">
        <v>-1</v>
      </c>
      <c r="L847" s="1"/>
      <c r="M847" s="1" t="s">
        <v>6</v>
      </c>
      <c r="N847" s="1"/>
      <c r="O847" s="1"/>
      <c r="P847" s="1"/>
      <c r="Q847" s="1"/>
      <c r="R847" s="1"/>
      <c r="S847" s="1">
        <v>0</v>
      </c>
      <c r="T847" s="1"/>
      <c r="U847" s="1" t="s">
        <v>6</v>
      </c>
      <c r="V847" s="1">
        <v>0</v>
      </c>
      <c r="W847" s="1"/>
      <c r="X847" s="1"/>
      <c r="Y847" s="1"/>
      <c r="Z847" s="1"/>
      <c r="AA847" s="1"/>
      <c r="AB847" s="1" t="s">
        <v>6</v>
      </c>
      <c r="AC847" s="1" t="s">
        <v>6</v>
      </c>
      <c r="AD847" s="1" t="s">
        <v>6</v>
      </c>
      <c r="AE847" s="1" t="s">
        <v>6</v>
      </c>
      <c r="AF847" s="1" t="s">
        <v>6</v>
      </c>
      <c r="AG847" s="1" t="s">
        <v>6</v>
      </c>
      <c r="AH847" s="1"/>
      <c r="AI847" s="1"/>
      <c r="AJ847" s="1"/>
      <c r="AK847" s="1"/>
      <c r="AL847" s="1"/>
      <c r="AM847" s="1"/>
      <c r="AN847" s="1"/>
      <c r="AO847" s="1"/>
      <c r="AP847" s="1" t="s">
        <v>6</v>
      </c>
      <c r="AQ847" s="1" t="s">
        <v>6</v>
      </c>
      <c r="AR847" s="1" t="s">
        <v>6</v>
      </c>
      <c r="AS847" s="1"/>
      <c r="AT847" s="1"/>
      <c r="AU847" s="1"/>
      <c r="AV847" s="1"/>
      <c r="AW847" s="1"/>
      <c r="AX847" s="1"/>
      <c r="AY847" s="1"/>
      <c r="AZ847" s="1" t="s">
        <v>6</v>
      </c>
      <c r="BA847" s="1"/>
      <c r="BB847" s="1" t="s">
        <v>6</v>
      </c>
      <c r="BC847" s="1" t="s">
        <v>6</v>
      </c>
      <c r="BD847" s="1" t="s">
        <v>6</v>
      </c>
      <c r="BE847" s="1" t="s">
        <v>6</v>
      </c>
      <c r="BF847" s="1" t="s">
        <v>6</v>
      </c>
      <c r="BG847" s="1" t="s">
        <v>6</v>
      </c>
      <c r="BH847" s="1" t="s">
        <v>6</v>
      </c>
      <c r="BI847" s="1" t="s">
        <v>6</v>
      </c>
      <c r="BJ847" s="1" t="s">
        <v>6</v>
      </c>
      <c r="BK847" s="1" t="s">
        <v>6</v>
      </c>
      <c r="BL847" s="1" t="s">
        <v>6</v>
      </c>
      <c r="BM847" s="1" t="s">
        <v>6</v>
      </c>
      <c r="BN847" s="1" t="s">
        <v>6</v>
      </c>
      <c r="BO847" s="1" t="s">
        <v>6</v>
      </c>
      <c r="BP847" s="1" t="s">
        <v>6</v>
      </c>
      <c r="BQ847" s="1"/>
      <c r="BR847" s="1"/>
      <c r="BS847" s="1"/>
      <c r="BT847" s="1"/>
      <c r="BU847" s="1"/>
      <c r="BV847" s="1"/>
      <c r="BW847" s="1"/>
      <c r="BX847" s="1">
        <v>0</v>
      </c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>
        <v>0</v>
      </c>
    </row>
    <row r="849" spans="1:245" x14ac:dyDescent="0.2">
      <c r="A849" s="2">
        <v>52</v>
      </c>
      <c r="B849" s="2">
        <f t="shared" ref="B849:G849" si="680">B882</f>
        <v>1</v>
      </c>
      <c r="C849" s="2">
        <f t="shared" si="680"/>
        <v>4</v>
      </c>
      <c r="D849" s="2">
        <f t="shared" si="680"/>
        <v>847</v>
      </c>
      <c r="E849" s="2">
        <f t="shared" si="680"/>
        <v>0</v>
      </c>
      <c r="F849" s="2" t="str">
        <f t="shared" si="680"/>
        <v/>
      </c>
      <c r="G849" s="2" t="str">
        <f t="shared" si="680"/>
        <v>Система ВЕ15 (В7, В24)</v>
      </c>
      <c r="H849" s="2"/>
      <c r="I849" s="2"/>
      <c r="J849" s="2"/>
      <c r="K849" s="2"/>
      <c r="L849" s="2"/>
      <c r="M849" s="2"/>
      <c r="N849" s="2"/>
      <c r="O849" s="2">
        <f t="shared" ref="O849:AT849" si="681">O882</f>
        <v>1116957.49</v>
      </c>
      <c r="P849" s="2">
        <f t="shared" si="681"/>
        <v>786876.61</v>
      </c>
      <c r="Q849" s="2">
        <f t="shared" si="681"/>
        <v>22840.22</v>
      </c>
      <c r="R849" s="2">
        <f t="shared" si="681"/>
        <v>10333.58</v>
      </c>
      <c r="S849" s="2">
        <f t="shared" si="681"/>
        <v>307240.65999999997</v>
      </c>
      <c r="T849" s="2">
        <f t="shared" si="681"/>
        <v>0</v>
      </c>
      <c r="U849" s="2">
        <f t="shared" si="681"/>
        <v>757.58916999999997</v>
      </c>
      <c r="V849" s="2">
        <f t="shared" si="681"/>
        <v>19.585320499999998</v>
      </c>
      <c r="W849" s="2">
        <f t="shared" si="681"/>
        <v>0</v>
      </c>
      <c r="X849" s="2">
        <f t="shared" si="681"/>
        <v>363134.51</v>
      </c>
      <c r="Y849" s="2">
        <f t="shared" si="681"/>
        <v>213686.14</v>
      </c>
      <c r="Z849" s="2">
        <f t="shared" si="681"/>
        <v>0</v>
      </c>
      <c r="AA849" s="2">
        <f t="shared" si="681"/>
        <v>0</v>
      </c>
      <c r="AB849" s="2">
        <f t="shared" si="681"/>
        <v>1116957.49</v>
      </c>
      <c r="AC849" s="2">
        <f t="shared" si="681"/>
        <v>786876.61</v>
      </c>
      <c r="AD849" s="2">
        <f t="shared" si="681"/>
        <v>22840.22</v>
      </c>
      <c r="AE849" s="2">
        <f t="shared" si="681"/>
        <v>10333.58</v>
      </c>
      <c r="AF849" s="2">
        <f t="shared" si="681"/>
        <v>307240.65999999997</v>
      </c>
      <c r="AG849" s="2">
        <f t="shared" si="681"/>
        <v>0</v>
      </c>
      <c r="AH849" s="2">
        <f t="shared" si="681"/>
        <v>757.58916999999997</v>
      </c>
      <c r="AI849" s="2">
        <f t="shared" si="681"/>
        <v>19.585320499999998</v>
      </c>
      <c r="AJ849" s="2">
        <f t="shared" si="681"/>
        <v>0</v>
      </c>
      <c r="AK849" s="2">
        <f t="shared" si="681"/>
        <v>363134.51</v>
      </c>
      <c r="AL849" s="2">
        <f t="shared" si="681"/>
        <v>213686.14</v>
      </c>
      <c r="AM849" s="2">
        <f t="shared" si="681"/>
        <v>0</v>
      </c>
      <c r="AN849" s="2">
        <f t="shared" si="681"/>
        <v>0</v>
      </c>
      <c r="AO849" s="2">
        <f t="shared" si="681"/>
        <v>0</v>
      </c>
      <c r="AP849" s="2">
        <f t="shared" si="681"/>
        <v>2608.44</v>
      </c>
      <c r="AQ849" s="2">
        <f t="shared" si="681"/>
        <v>0</v>
      </c>
      <c r="AR849" s="2">
        <f t="shared" si="681"/>
        <v>1693778.14</v>
      </c>
      <c r="AS849" s="2">
        <f t="shared" si="681"/>
        <v>1691169.7</v>
      </c>
      <c r="AT849" s="2">
        <f t="shared" si="681"/>
        <v>0</v>
      </c>
      <c r="AU849" s="2">
        <f t="shared" ref="AU849:BZ849" si="682">AU882</f>
        <v>0</v>
      </c>
      <c r="AV849" s="2">
        <f t="shared" si="682"/>
        <v>786876.61</v>
      </c>
      <c r="AW849" s="2">
        <f t="shared" si="682"/>
        <v>784268.17</v>
      </c>
      <c r="AX849" s="2">
        <f t="shared" si="682"/>
        <v>0</v>
      </c>
      <c r="AY849" s="2">
        <f t="shared" si="682"/>
        <v>784268.17</v>
      </c>
      <c r="AZ849" s="2">
        <f t="shared" si="682"/>
        <v>2608.44</v>
      </c>
      <c r="BA849" s="2">
        <f t="shared" si="682"/>
        <v>0</v>
      </c>
      <c r="BB849" s="2">
        <f t="shared" si="682"/>
        <v>0</v>
      </c>
      <c r="BC849" s="2">
        <f t="shared" si="682"/>
        <v>0</v>
      </c>
      <c r="BD849" s="2">
        <f t="shared" si="682"/>
        <v>0</v>
      </c>
      <c r="BE849" s="2">
        <f t="shared" si="682"/>
        <v>0</v>
      </c>
      <c r="BF849" s="2">
        <f t="shared" si="682"/>
        <v>0</v>
      </c>
      <c r="BG849" s="2">
        <f t="shared" si="682"/>
        <v>0</v>
      </c>
      <c r="BH849" s="2">
        <f t="shared" si="682"/>
        <v>0</v>
      </c>
      <c r="BI849" s="2">
        <f t="shared" si="682"/>
        <v>0</v>
      </c>
      <c r="BJ849" s="2">
        <f t="shared" si="682"/>
        <v>0</v>
      </c>
      <c r="BK849" s="2">
        <f t="shared" si="682"/>
        <v>0</v>
      </c>
      <c r="BL849" s="2">
        <f t="shared" si="682"/>
        <v>0</v>
      </c>
      <c r="BM849" s="2">
        <f t="shared" si="682"/>
        <v>0</v>
      </c>
      <c r="BN849" s="2">
        <f t="shared" si="682"/>
        <v>0</v>
      </c>
      <c r="BO849" s="2">
        <f t="shared" si="682"/>
        <v>0</v>
      </c>
      <c r="BP849" s="2">
        <f t="shared" si="682"/>
        <v>0</v>
      </c>
      <c r="BQ849" s="2">
        <f t="shared" si="682"/>
        <v>0</v>
      </c>
      <c r="BR849" s="2">
        <f t="shared" si="682"/>
        <v>0</v>
      </c>
      <c r="BS849" s="2">
        <f t="shared" si="682"/>
        <v>0</v>
      </c>
      <c r="BT849" s="2">
        <f t="shared" si="682"/>
        <v>0</v>
      </c>
      <c r="BU849" s="2">
        <f t="shared" si="682"/>
        <v>0</v>
      </c>
      <c r="BV849" s="2">
        <f t="shared" si="682"/>
        <v>0</v>
      </c>
      <c r="BW849" s="2">
        <f t="shared" si="682"/>
        <v>0</v>
      </c>
      <c r="BX849" s="2">
        <f t="shared" si="682"/>
        <v>0</v>
      </c>
      <c r="BY849" s="2">
        <f t="shared" si="682"/>
        <v>2608.44</v>
      </c>
      <c r="BZ849" s="2">
        <f t="shared" si="682"/>
        <v>0</v>
      </c>
      <c r="CA849" s="2">
        <f t="shared" ref="CA849:DF849" si="683">CA882</f>
        <v>1693778.14</v>
      </c>
      <c r="CB849" s="2">
        <f t="shared" si="683"/>
        <v>1691169.7</v>
      </c>
      <c r="CC849" s="2">
        <f t="shared" si="683"/>
        <v>0</v>
      </c>
      <c r="CD849" s="2">
        <f t="shared" si="683"/>
        <v>0</v>
      </c>
      <c r="CE849" s="2">
        <f t="shared" si="683"/>
        <v>786876.61</v>
      </c>
      <c r="CF849" s="2">
        <f t="shared" si="683"/>
        <v>784268.17</v>
      </c>
      <c r="CG849" s="2">
        <f t="shared" si="683"/>
        <v>0</v>
      </c>
      <c r="CH849" s="2">
        <f t="shared" si="683"/>
        <v>784268.17</v>
      </c>
      <c r="CI849" s="2">
        <f t="shared" si="683"/>
        <v>2608.44</v>
      </c>
      <c r="CJ849" s="2">
        <f t="shared" si="683"/>
        <v>0</v>
      </c>
      <c r="CK849" s="2">
        <f t="shared" si="683"/>
        <v>0</v>
      </c>
      <c r="CL849" s="2">
        <f t="shared" si="683"/>
        <v>0</v>
      </c>
      <c r="CM849" s="2">
        <f t="shared" si="683"/>
        <v>0</v>
      </c>
      <c r="CN849" s="2">
        <f t="shared" si="683"/>
        <v>0</v>
      </c>
      <c r="CO849" s="2">
        <f t="shared" si="683"/>
        <v>0</v>
      </c>
      <c r="CP849" s="2">
        <f t="shared" si="683"/>
        <v>0</v>
      </c>
      <c r="CQ849" s="2">
        <f t="shared" si="683"/>
        <v>0</v>
      </c>
      <c r="CR849" s="2">
        <f t="shared" si="683"/>
        <v>0</v>
      </c>
      <c r="CS849" s="2">
        <f t="shared" si="683"/>
        <v>0</v>
      </c>
      <c r="CT849" s="2">
        <f t="shared" si="683"/>
        <v>0</v>
      </c>
      <c r="CU849" s="2">
        <f t="shared" si="683"/>
        <v>0</v>
      </c>
      <c r="CV849" s="2">
        <f t="shared" si="683"/>
        <v>0</v>
      </c>
      <c r="CW849" s="2">
        <f t="shared" si="683"/>
        <v>0</v>
      </c>
      <c r="CX849" s="2">
        <f t="shared" si="683"/>
        <v>0</v>
      </c>
      <c r="CY849" s="2">
        <f t="shared" si="683"/>
        <v>0</v>
      </c>
      <c r="CZ849" s="2">
        <f t="shared" si="683"/>
        <v>0</v>
      </c>
      <c r="DA849" s="2">
        <f t="shared" si="683"/>
        <v>0</v>
      </c>
      <c r="DB849" s="2">
        <f t="shared" si="683"/>
        <v>0</v>
      </c>
      <c r="DC849" s="2">
        <f t="shared" si="683"/>
        <v>0</v>
      </c>
      <c r="DD849" s="2">
        <f t="shared" si="683"/>
        <v>0</v>
      </c>
      <c r="DE849" s="2">
        <f t="shared" si="683"/>
        <v>0</v>
      </c>
      <c r="DF849" s="2">
        <f t="shared" si="683"/>
        <v>0</v>
      </c>
      <c r="DG849" s="3">
        <f t="shared" ref="DG849:EL849" si="684">DG882</f>
        <v>0</v>
      </c>
      <c r="DH849" s="3">
        <f t="shared" si="684"/>
        <v>0</v>
      </c>
      <c r="DI849" s="3">
        <f t="shared" si="684"/>
        <v>0</v>
      </c>
      <c r="DJ849" s="3">
        <f t="shared" si="684"/>
        <v>0</v>
      </c>
      <c r="DK849" s="3">
        <f t="shared" si="684"/>
        <v>0</v>
      </c>
      <c r="DL849" s="3">
        <f t="shared" si="684"/>
        <v>0</v>
      </c>
      <c r="DM849" s="3">
        <f t="shared" si="684"/>
        <v>0</v>
      </c>
      <c r="DN849" s="3">
        <f t="shared" si="684"/>
        <v>0</v>
      </c>
      <c r="DO849" s="3">
        <f t="shared" si="684"/>
        <v>0</v>
      </c>
      <c r="DP849" s="3">
        <f t="shared" si="684"/>
        <v>0</v>
      </c>
      <c r="DQ849" s="3">
        <f t="shared" si="684"/>
        <v>0</v>
      </c>
      <c r="DR849" s="3">
        <f t="shared" si="684"/>
        <v>0</v>
      </c>
      <c r="DS849" s="3">
        <f t="shared" si="684"/>
        <v>0</v>
      </c>
      <c r="DT849" s="3">
        <f t="shared" si="684"/>
        <v>0</v>
      </c>
      <c r="DU849" s="3">
        <f t="shared" si="684"/>
        <v>0</v>
      </c>
      <c r="DV849" s="3">
        <f t="shared" si="684"/>
        <v>0</v>
      </c>
      <c r="DW849" s="3">
        <f t="shared" si="684"/>
        <v>0</v>
      </c>
      <c r="DX849" s="3">
        <f t="shared" si="684"/>
        <v>0</v>
      </c>
      <c r="DY849" s="3">
        <f t="shared" si="684"/>
        <v>0</v>
      </c>
      <c r="DZ849" s="3">
        <f t="shared" si="684"/>
        <v>0</v>
      </c>
      <c r="EA849" s="3">
        <f t="shared" si="684"/>
        <v>0</v>
      </c>
      <c r="EB849" s="3">
        <f t="shared" si="684"/>
        <v>0</v>
      </c>
      <c r="EC849" s="3">
        <f t="shared" si="684"/>
        <v>0</v>
      </c>
      <c r="ED849" s="3">
        <f t="shared" si="684"/>
        <v>0</v>
      </c>
      <c r="EE849" s="3">
        <f t="shared" si="684"/>
        <v>0</v>
      </c>
      <c r="EF849" s="3">
        <f t="shared" si="684"/>
        <v>0</v>
      </c>
      <c r="EG849" s="3">
        <f t="shared" si="684"/>
        <v>0</v>
      </c>
      <c r="EH849" s="3">
        <f t="shared" si="684"/>
        <v>0</v>
      </c>
      <c r="EI849" s="3">
        <f t="shared" si="684"/>
        <v>0</v>
      </c>
      <c r="EJ849" s="3">
        <f t="shared" si="684"/>
        <v>0</v>
      </c>
      <c r="EK849" s="3">
        <f t="shared" si="684"/>
        <v>0</v>
      </c>
      <c r="EL849" s="3">
        <f t="shared" si="684"/>
        <v>0</v>
      </c>
      <c r="EM849" s="3">
        <f t="shared" ref="EM849:FR849" si="685">EM882</f>
        <v>0</v>
      </c>
      <c r="EN849" s="3">
        <f t="shared" si="685"/>
        <v>0</v>
      </c>
      <c r="EO849" s="3">
        <f t="shared" si="685"/>
        <v>0</v>
      </c>
      <c r="EP849" s="3">
        <f t="shared" si="685"/>
        <v>0</v>
      </c>
      <c r="EQ849" s="3">
        <f t="shared" si="685"/>
        <v>0</v>
      </c>
      <c r="ER849" s="3">
        <f t="shared" si="685"/>
        <v>0</v>
      </c>
      <c r="ES849" s="3">
        <f t="shared" si="685"/>
        <v>0</v>
      </c>
      <c r="ET849" s="3">
        <f t="shared" si="685"/>
        <v>0</v>
      </c>
      <c r="EU849" s="3">
        <f t="shared" si="685"/>
        <v>0</v>
      </c>
      <c r="EV849" s="3">
        <f t="shared" si="685"/>
        <v>0</v>
      </c>
      <c r="EW849" s="3">
        <f t="shared" si="685"/>
        <v>0</v>
      </c>
      <c r="EX849" s="3">
        <f t="shared" si="685"/>
        <v>0</v>
      </c>
      <c r="EY849" s="3">
        <f t="shared" si="685"/>
        <v>0</v>
      </c>
      <c r="EZ849" s="3">
        <f t="shared" si="685"/>
        <v>0</v>
      </c>
      <c r="FA849" s="3">
        <f t="shared" si="685"/>
        <v>0</v>
      </c>
      <c r="FB849" s="3">
        <f t="shared" si="685"/>
        <v>0</v>
      </c>
      <c r="FC849" s="3">
        <f t="shared" si="685"/>
        <v>0</v>
      </c>
      <c r="FD849" s="3">
        <f t="shared" si="685"/>
        <v>0</v>
      </c>
      <c r="FE849" s="3">
        <f t="shared" si="685"/>
        <v>0</v>
      </c>
      <c r="FF849" s="3">
        <f t="shared" si="685"/>
        <v>0</v>
      </c>
      <c r="FG849" s="3">
        <f t="shared" si="685"/>
        <v>0</v>
      </c>
      <c r="FH849" s="3">
        <f t="shared" si="685"/>
        <v>0</v>
      </c>
      <c r="FI849" s="3">
        <f t="shared" si="685"/>
        <v>0</v>
      </c>
      <c r="FJ849" s="3">
        <f t="shared" si="685"/>
        <v>0</v>
      </c>
      <c r="FK849" s="3">
        <f t="shared" si="685"/>
        <v>0</v>
      </c>
      <c r="FL849" s="3">
        <f t="shared" si="685"/>
        <v>0</v>
      </c>
      <c r="FM849" s="3">
        <f t="shared" si="685"/>
        <v>0</v>
      </c>
      <c r="FN849" s="3">
        <f t="shared" si="685"/>
        <v>0</v>
      </c>
      <c r="FO849" s="3">
        <f t="shared" si="685"/>
        <v>0</v>
      </c>
      <c r="FP849" s="3">
        <f t="shared" si="685"/>
        <v>0</v>
      </c>
      <c r="FQ849" s="3">
        <f t="shared" si="685"/>
        <v>0</v>
      </c>
      <c r="FR849" s="3">
        <f t="shared" si="685"/>
        <v>0</v>
      </c>
      <c r="FS849" s="3">
        <f t="shared" ref="FS849:GX849" si="686">FS882</f>
        <v>0</v>
      </c>
      <c r="FT849" s="3">
        <f t="shared" si="686"/>
        <v>0</v>
      </c>
      <c r="FU849" s="3">
        <f t="shared" si="686"/>
        <v>0</v>
      </c>
      <c r="FV849" s="3">
        <f t="shared" si="686"/>
        <v>0</v>
      </c>
      <c r="FW849" s="3">
        <f t="shared" si="686"/>
        <v>0</v>
      </c>
      <c r="FX849" s="3">
        <f t="shared" si="686"/>
        <v>0</v>
      </c>
      <c r="FY849" s="3">
        <f t="shared" si="686"/>
        <v>0</v>
      </c>
      <c r="FZ849" s="3">
        <f t="shared" si="686"/>
        <v>0</v>
      </c>
      <c r="GA849" s="3">
        <f t="shared" si="686"/>
        <v>0</v>
      </c>
      <c r="GB849" s="3">
        <f t="shared" si="686"/>
        <v>0</v>
      </c>
      <c r="GC849" s="3">
        <f t="shared" si="686"/>
        <v>0</v>
      </c>
      <c r="GD849" s="3">
        <f t="shared" si="686"/>
        <v>0</v>
      </c>
      <c r="GE849" s="3">
        <f t="shared" si="686"/>
        <v>0</v>
      </c>
      <c r="GF849" s="3">
        <f t="shared" si="686"/>
        <v>0</v>
      </c>
      <c r="GG849" s="3">
        <f t="shared" si="686"/>
        <v>0</v>
      </c>
      <c r="GH849" s="3">
        <f t="shared" si="686"/>
        <v>0</v>
      </c>
      <c r="GI849" s="3">
        <f t="shared" si="686"/>
        <v>0</v>
      </c>
      <c r="GJ849" s="3">
        <f t="shared" si="686"/>
        <v>0</v>
      </c>
      <c r="GK849" s="3">
        <f t="shared" si="686"/>
        <v>0</v>
      </c>
      <c r="GL849" s="3">
        <f t="shared" si="686"/>
        <v>0</v>
      </c>
      <c r="GM849" s="3">
        <f t="shared" si="686"/>
        <v>0</v>
      </c>
      <c r="GN849" s="3">
        <f t="shared" si="686"/>
        <v>0</v>
      </c>
      <c r="GO849" s="3">
        <f t="shared" si="686"/>
        <v>0</v>
      </c>
      <c r="GP849" s="3">
        <f t="shared" si="686"/>
        <v>0</v>
      </c>
      <c r="GQ849" s="3">
        <f t="shared" si="686"/>
        <v>0</v>
      </c>
      <c r="GR849" s="3">
        <f t="shared" si="686"/>
        <v>0</v>
      </c>
      <c r="GS849" s="3">
        <f t="shared" si="686"/>
        <v>0</v>
      </c>
      <c r="GT849" s="3">
        <f t="shared" si="686"/>
        <v>0</v>
      </c>
      <c r="GU849" s="3">
        <f t="shared" si="686"/>
        <v>0</v>
      </c>
      <c r="GV849" s="3">
        <f t="shared" si="686"/>
        <v>0</v>
      </c>
      <c r="GW849" s="3">
        <f t="shared" si="686"/>
        <v>0</v>
      </c>
      <c r="GX849" s="3">
        <f t="shared" si="686"/>
        <v>0</v>
      </c>
    </row>
    <row r="851" spans="1:245" x14ac:dyDescent="0.2">
      <c r="A851">
        <v>17</v>
      </c>
      <c r="B851">
        <v>1</v>
      </c>
      <c r="C851">
        <f>ROW(SmtRes!A1162)</f>
        <v>1162</v>
      </c>
      <c r="D851">
        <f>ROW(EtalonRes!A1322)</f>
        <v>1322</v>
      </c>
      <c r="E851" t="s">
        <v>564</v>
      </c>
      <c r="F851" t="s">
        <v>20</v>
      </c>
      <c r="G851" t="s">
        <v>21</v>
      </c>
      <c r="H851" t="s">
        <v>22</v>
      </c>
      <c r="I851">
        <v>2</v>
      </c>
      <c r="J851">
        <v>0</v>
      </c>
      <c r="K851">
        <v>2</v>
      </c>
      <c r="O851">
        <f t="shared" ref="O851:O880" si="687">ROUND(CP851,2)</f>
        <v>3566.03</v>
      </c>
      <c r="P851">
        <f t="shared" ref="P851:P880" si="688">ROUND(CQ851*I851,2)</f>
        <v>40.28</v>
      </c>
      <c r="Q851">
        <f t="shared" ref="Q851:Q880" si="689">ROUND(CR851*I851,2)</f>
        <v>218.51</v>
      </c>
      <c r="R851">
        <f t="shared" ref="R851:R880" si="690">ROUND(CS851*I851,2)</f>
        <v>56.51</v>
      </c>
      <c r="S851">
        <f t="shared" ref="S851:S880" si="691">ROUND(CT851*I851,2)</f>
        <v>3307.24</v>
      </c>
      <c r="T851">
        <f t="shared" ref="T851:T880" si="692">ROUND(CU851*I851,2)</f>
        <v>0</v>
      </c>
      <c r="U851">
        <f t="shared" ref="U851:U880" si="693">ROUND(CV851*I851,7)</f>
        <v>7.665</v>
      </c>
      <c r="V851">
        <f t="shared" ref="V851:V880" si="694">ROUND(CW851*I851,7)</f>
        <v>0.105</v>
      </c>
      <c r="W851">
        <f t="shared" ref="W851:W880" si="695">ROUND(CX851*I851,2)</f>
        <v>0</v>
      </c>
      <c r="X851">
        <f t="shared" ref="X851:X880" si="696">ROUND(CY851,2)</f>
        <v>4070.14</v>
      </c>
      <c r="Y851">
        <f t="shared" ref="Y851:Y880" si="697">ROUND(CZ851,2)</f>
        <v>2421.9</v>
      </c>
      <c r="AA851">
        <v>92843885</v>
      </c>
      <c r="AB851">
        <f t="shared" ref="AB851:AB880" si="698">ROUND((AC851+AD851+AF851),2)</f>
        <v>45.85</v>
      </c>
      <c r="AC851">
        <f t="shared" ref="AC851:AC880" si="699">ROUND((ES851),2)</f>
        <v>2.0299999999999998</v>
      </c>
      <c r="AD851">
        <f>ROUND(((((ET851*ROUND(1.05,7)))-((EU851*ROUND(1.05,7))))+AE851),2)</f>
        <v>6.95</v>
      </c>
      <c r="AE851">
        <f>ROUND(((EU851*ROUND(1.05,7))),2)</f>
        <v>0.63</v>
      </c>
      <c r="AF851">
        <f>ROUND(((EV851*ROUND(1.05,7))),2)</f>
        <v>36.869999999999997</v>
      </c>
      <c r="AG851">
        <f t="shared" ref="AG851:AG880" si="700">ROUND((AP851),2)</f>
        <v>0</v>
      </c>
      <c r="AH851">
        <f>((EW851*ROUND(1.05,7)))</f>
        <v>3.8325</v>
      </c>
      <c r="AI851">
        <f>((EX851*ROUND(1.05,7)))</f>
        <v>5.2500000000000005E-2</v>
      </c>
      <c r="AJ851">
        <f t="shared" ref="AJ851:AJ880" si="701">(AS851)</f>
        <v>0</v>
      </c>
      <c r="AK851">
        <v>43.76</v>
      </c>
      <c r="AL851">
        <v>2.0299999999999998</v>
      </c>
      <c r="AM851">
        <v>6.62</v>
      </c>
      <c r="AN851">
        <v>0.6</v>
      </c>
      <c r="AO851">
        <v>35.11</v>
      </c>
      <c r="AP851">
        <v>0</v>
      </c>
      <c r="AQ851">
        <v>3.65</v>
      </c>
      <c r="AR851">
        <v>0.05</v>
      </c>
      <c r="AS851">
        <v>0</v>
      </c>
      <c r="AT851">
        <v>121</v>
      </c>
      <c r="AU851">
        <v>72</v>
      </c>
      <c r="AV851">
        <v>1</v>
      </c>
      <c r="AW851">
        <v>1</v>
      </c>
      <c r="AZ851">
        <v>1</v>
      </c>
      <c r="BA851">
        <v>44.85</v>
      </c>
      <c r="BB851">
        <v>15.72</v>
      </c>
      <c r="BC851">
        <v>9.92</v>
      </c>
      <c r="BD851" t="s">
        <v>6</v>
      </c>
      <c r="BE851" t="s">
        <v>6</v>
      </c>
      <c r="BF851" t="s">
        <v>6</v>
      </c>
      <c r="BG851" t="s">
        <v>6</v>
      </c>
      <c r="BH851">
        <v>0</v>
      </c>
      <c r="BI851">
        <v>1</v>
      </c>
      <c r="BJ851" t="s">
        <v>23</v>
      </c>
      <c r="BM851">
        <v>20001</v>
      </c>
      <c r="BN851">
        <v>0</v>
      </c>
      <c r="BO851" t="s">
        <v>6</v>
      </c>
      <c r="BP851">
        <v>0</v>
      </c>
      <c r="BQ851">
        <v>22</v>
      </c>
      <c r="BR851">
        <v>0</v>
      </c>
      <c r="BS851">
        <v>44.85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6</v>
      </c>
      <c r="BZ851">
        <v>121</v>
      </c>
      <c r="CA851">
        <v>72</v>
      </c>
      <c r="CB851" t="s">
        <v>6</v>
      </c>
      <c r="CE851">
        <v>0</v>
      </c>
      <c r="CF851">
        <v>0</v>
      </c>
      <c r="CG851">
        <v>0</v>
      </c>
      <c r="CM851">
        <v>0</v>
      </c>
      <c r="CN851" t="s">
        <v>24</v>
      </c>
      <c r="CO851">
        <v>0</v>
      </c>
      <c r="CP851">
        <f t="shared" ref="CP851:CP880" si="702">(P851+Q851+S851)</f>
        <v>3566.0299999999997</v>
      </c>
      <c r="CQ851">
        <f>AC851*BC851</f>
        <v>20.137599999999999</v>
      </c>
      <c r="CR851">
        <f>AD851*BB851</f>
        <v>109.254</v>
      </c>
      <c r="CS851">
        <f t="shared" ref="CS851:CS880" si="703">AE851*BS851</f>
        <v>28.255500000000001</v>
      </c>
      <c r="CT851">
        <f t="shared" ref="CT851:CT880" si="704">AF851*BA851</f>
        <v>1653.6195</v>
      </c>
      <c r="CU851">
        <f t="shared" ref="CU851:CU880" si="705">AG851</f>
        <v>0</v>
      </c>
      <c r="CV851">
        <f t="shared" ref="CV851:CV880" si="706">AH851</f>
        <v>3.8325</v>
      </c>
      <c r="CW851">
        <f t="shared" ref="CW851:CW880" si="707">AI851</f>
        <v>5.2500000000000005E-2</v>
      </c>
      <c r="CX851">
        <f t="shared" ref="CX851:CX880" si="708">AJ851</f>
        <v>0</v>
      </c>
      <c r="CY851">
        <f>(((S851+R851)*AT851)/100)</f>
        <v>4070.1374999999998</v>
      </c>
      <c r="CZ851">
        <f>(((S851+R851)*AU851)/100)</f>
        <v>2421.9</v>
      </c>
      <c r="DC851" t="s">
        <v>6</v>
      </c>
      <c r="DD851" t="s">
        <v>6</v>
      </c>
      <c r="DE851" t="s">
        <v>25</v>
      </c>
      <c r="DF851" t="s">
        <v>25</v>
      </c>
      <c r="DG851" t="s">
        <v>25</v>
      </c>
      <c r="DH851" t="s">
        <v>6</v>
      </c>
      <c r="DI851" t="s">
        <v>25</v>
      </c>
      <c r="DJ851" t="s">
        <v>25</v>
      </c>
      <c r="DK851" t="s">
        <v>6</v>
      </c>
      <c r="DL851" t="s">
        <v>6</v>
      </c>
      <c r="DM851" t="s">
        <v>6</v>
      </c>
      <c r="DN851">
        <v>0</v>
      </c>
      <c r="DO851">
        <v>0</v>
      </c>
      <c r="DP851">
        <v>1</v>
      </c>
      <c r="DQ851">
        <v>1</v>
      </c>
      <c r="DU851">
        <v>1013</v>
      </c>
      <c r="DV851" t="s">
        <v>22</v>
      </c>
      <c r="DW851" t="s">
        <v>22</v>
      </c>
      <c r="DX851">
        <v>1</v>
      </c>
      <c r="DZ851" t="s">
        <v>6</v>
      </c>
      <c r="EA851" t="s">
        <v>6</v>
      </c>
      <c r="EB851" t="s">
        <v>6</v>
      </c>
      <c r="EC851" t="s">
        <v>6</v>
      </c>
      <c r="EE851">
        <v>66696438</v>
      </c>
      <c r="EF851">
        <v>22</v>
      </c>
      <c r="EG851" t="s">
        <v>26</v>
      </c>
      <c r="EH851">
        <v>16</v>
      </c>
      <c r="EI851" t="s">
        <v>27</v>
      </c>
      <c r="EJ851">
        <v>1</v>
      </c>
      <c r="EK851">
        <v>20001</v>
      </c>
      <c r="EL851" t="s">
        <v>28</v>
      </c>
      <c r="EM851" t="s">
        <v>29</v>
      </c>
      <c r="EO851" t="s">
        <v>30</v>
      </c>
      <c r="EQ851">
        <v>131072</v>
      </c>
      <c r="ER851">
        <v>43.76</v>
      </c>
      <c r="ES851">
        <v>2.0299999999999998</v>
      </c>
      <c r="ET851">
        <v>6.62</v>
      </c>
      <c r="EU851">
        <v>0.6</v>
      </c>
      <c r="EV851">
        <v>35.11</v>
      </c>
      <c r="EW851">
        <v>3.65</v>
      </c>
      <c r="EX851">
        <v>0.05</v>
      </c>
      <c r="EY851">
        <v>0</v>
      </c>
      <c r="FQ851">
        <v>0</v>
      </c>
      <c r="FR851">
        <v>0</v>
      </c>
      <c r="FS851">
        <v>0</v>
      </c>
      <c r="FX851">
        <v>121</v>
      </c>
      <c r="FY851">
        <v>72</v>
      </c>
      <c r="GA851" t="s">
        <v>6</v>
      </c>
      <c r="GD851">
        <v>1</v>
      </c>
      <c r="GF851">
        <v>-2090890730</v>
      </c>
      <c r="GG851">
        <v>2</v>
      </c>
      <c r="GH851">
        <v>1</v>
      </c>
      <c r="GI851">
        <v>4</v>
      </c>
      <c r="GJ851">
        <v>0</v>
      </c>
      <c r="GK851">
        <v>0</v>
      </c>
      <c r="GL851">
        <f t="shared" ref="GL851:GL880" si="709">ROUND(IF(AND(BH851=3,BI851=3,FS851&lt;&gt;0),P851,0),2)</f>
        <v>0</v>
      </c>
      <c r="GM851">
        <f t="shared" ref="GM851:GM880" si="710">ROUND(O851+X851+Y851,2)+GX851</f>
        <v>10058.07</v>
      </c>
      <c r="GN851">
        <f t="shared" ref="GN851:GN880" si="711">IF(OR(BI851=0,BI851=1),GM851-GX851,0)</f>
        <v>10058.07</v>
      </c>
      <c r="GO851">
        <f t="shared" ref="GO851:GO880" si="712">IF(BI851=2,GM851-GX851,0)</f>
        <v>0</v>
      </c>
      <c r="GP851">
        <f t="shared" ref="GP851:GP880" si="713">IF(BI851=4,GM851-GX851,0)</f>
        <v>0</v>
      </c>
      <c r="GR851">
        <v>0</v>
      </c>
      <c r="GS851">
        <v>3</v>
      </c>
      <c r="GT851">
        <v>0</v>
      </c>
      <c r="GU851" t="s">
        <v>6</v>
      </c>
      <c r="GV851">
        <f t="shared" ref="GV851:GV880" si="714">ROUND((GT851),2)</f>
        <v>0</v>
      </c>
      <c r="GW851">
        <v>1</v>
      </c>
      <c r="GX851">
        <f t="shared" ref="GX851:GX880" si="715">ROUND(HC851*I851,2)</f>
        <v>0</v>
      </c>
      <c r="HA851">
        <v>0</v>
      </c>
      <c r="HB851">
        <v>0</v>
      </c>
      <c r="HC851">
        <f t="shared" ref="HC851:HC880" si="716">GV851*GW851</f>
        <v>0</v>
      </c>
      <c r="HE851" t="s">
        <v>6</v>
      </c>
      <c r="HF851" t="s">
        <v>6</v>
      </c>
      <c r="HM851" t="s">
        <v>6</v>
      </c>
      <c r="HN851" t="s">
        <v>31</v>
      </c>
      <c r="HO851" t="s">
        <v>32</v>
      </c>
      <c r="HP851" t="s">
        <v>27</v>
      </c>
      <c r="HQ851" t="s">
        <v>27</v>
      </c>
      <c r="HS851">
        <v>0</v>
      </c>
      <c r="IK851">
        <v>0</v>
      </c>
    </row>
    <row r="852" spans="1:245" x14ac:dyDescent="0.2">
      <c r="A852">
        <v>18</v>
      </c>
      <c r="B852">
        <v>1</v>
      </c>
      <c r="C852">
        <v>1162</v>
      </c>
      <c r="E852" t="s">
        <v>565</v>
      </c>
      <c r="F852" t="s">
        <v>34</v>
      </c>
      <c r="G852" t="s">
        <v>503</v>
      </c>
      <c r="H852" t="str">
        <f>'1.Ведомость'!C432</f>
        <v>КОМПЛ</v>
      </c>
      <c r="I852">
        <f>I851*J852</f>
        <v>2</v>
      </c>
      <c r="J852">
        <v>1</v>
      </c>
      <c r="K852">
        <v>1</v>
      </c>
      <c r="O852">
        <f t="shared" si="687"/>
        <v>2608.44</v>
      </c>
      <c r="P852">
        <f t="shared" si="688"/>
        <v>2608.44</v>
      </c>
      <c r="Q852">
        <f t="shared" si="689"/>
        <v>0</v>
      </c>
      <c r="R852">
        <f t="shared" si="690"/>
        <v>0</v>
      </c>
      <c r="S852">
        <f t="shared" si="691"/>
        <v>0</v>
      </c>
      <c r="T852">
        <f t="shared" si="692"/>
        <v>0</v>
      </c>
      <c r="U852">
        <f t="shared" si="693"/>
        <v>0</v>
      </c>
      <c r="V852">
        <f t="shared" si="694"/>
        <v>0</v>
      </c>
      <c r="W852">
        <f t="shared" si="695"/>
        <v>0</v>
      </c>
      <c r="X852">
        <f t="shared" si="696"/>
        <v>0</v>
      </c>
      <c r="Y852">
        <f t="shared" si="697"/>
        <v>0</v>
      </c>
      <c r="AA852">
        <v>92843885</v>
      </c>
      <c r="AB852">
        <f t="shared" si="698"/>
        <v>1304.22</v>
      </c>
      <c r="AC852">
        <f t="shared" si="699"/>
        <v>1304.22</v>
      </c>
      <c r="AD852">
        <f>ROUND((ET852),2)</f>
        <v>0</v>
      </c>
      <c r="AE852">
        <f>ROUND((EU852),2)</f>
        <v>0</v>
      </c>
      <c r="AF852">
        <f>ROUND((EV852),2)</f>
        <v>0</v>
      </c>
      <c r="AG852">
        <f t="shared" si="700"/>
        <v>0</v>
      </c>
      <c r="AH852">
        <f>(EW852)</f>
        <v>0</v>
      </c>
      <c r="AI852">
        <f>(EX852)</f>
        <v>0</v>
      </c>
      <c r="AJ852">
        <f t="shared" si="701"/>
        <v>0</v>
      </c>
      <c r="AK852">
        <v>1304.22</v>
      </c>
      <c r="AL852">
        <v>1304.22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1</v>
      </c>
      <c r="AW852">
        <v>1</v>
      </c>
      <c r="AZ852">
        <v>1</v>
      </c>
      <c r="BA852">
        <v>1</v>
      </c>
      <c r="BB852">
        <v>1</v>
      </c>
      <c r="BC852">
        <v>6.43</v>
      </c>
      <c r="BD852" t="s">
        <v>6</v>
      </c>
      <c r="BE852" t="s">
        <v>6</v>
      </c>
      <c r="BF852" t="s">
        <v>6</v>
      </c>
      <c r="BG852" t="s">
        <v>6</v>
      </c>
      <c r="BH852">
        <v>3</v>
      </c>
      <c r="BI852">
        <v>3</v>
      </c>
      <c r="BJ852" t="s">
        <v>6</v>
      </c>
      <c r="BM852">
        <v>902</v>
      </c>
      <c r="BN852">
        <v>0</v>
      </c>
      <c r="BO852" t="s">
        <v>6</v>
      </c>
      <c r="BP852">
        <v>0</v>
      </c>
      <c r="BQ852">
        <v>92</v>
      </c>
      <c r="BR852">
        <v>0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6</v>
      </c>
      <c r="BZ852">
        <v>0</v>
      </c>
      <c r="CA852">
        <v>0</v>
      </c>
      <c r="CB852" t="s">
        <v>6</v>
      </c>
      <c r="CE852">
        <v>0</v>
      </c>
      <c r="CF852">
        <v>0</v>
      </c>
      <c r="CG852">
        <v>0</v>
      </c>
      <c r="CM852">
        <v>0</v>
      </c>
      <c r="CN852" t="s">
        <v>6</v>
      </c>
      <c r="CO852">
        <v>0</v>
      </c>
      <c r="CP852">
        <f t="shared" si="702"/>
        <v>2608.44</v>
      </c>
      <c r="CQ852">
        <f>AC852</f>
        <v>1304.22</v>
      </c>
      <c r="CR852">
        <f>AD852</f>
        <v>0</v>
      </c>
      <c r="CS852">
        <f t="shared" si="703"/>
        <v>0</v>
      </c>
      <c r="CT852">
        <f t="shared" si="704"/>
        <v>0</v>
      </c>
      <c r="CU852">
        <f t="shared" si="705"/>
        <v>0</v>
      </c>
      <c r="CV852">
        <f t="shared" si="706"/>
        <v>0</v>
      </c>
      <c r="CW852">
        <f t="shared" si="707"/>
        <v>0</v>
      </c>
      <c r="CX852">
        <f t="shared" si="708"/>
        <v>0</v>
      </c>
      <c r="CY852">
        <f>0</f>
        <v>0</v>
      </c>
      <c r="CZ852">
        <f>0</f>
        <v>0</v>
      </c>
      <c r="DC852" t="s">
        <v>6</v>
      </c>
      <c r="DD852" t="s">
        <v>6</v>
      </c>
      <c r="DE852" t="s">
        <v>6</v>
      </c>
      <c r="DF852" t="s">
        <v>6</v>
      </c>
      <c r="DG852" t="s">
        <v>6</v>
      </c>
      <c r="DH852" t="s">
        <v>6</v>
      </c>
      <c r="DI852" t="s">
        <v>6</v>
      </c>
      <c r="DJ852" t="s">
        <v>6</v>
      </c>
      <c r="DK852" t="s">
        <v>6</v>
      </c>
      <c r="DL852" t="s">
        <v>6</v>
      </c>
      <c r="DM852" t="s">
        <v>6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36</v>
      </c>
      <c r="DW852" t="s">
        <v>36</v>
      </c>
      <c r="DX852">
        <v>1</v>
      </c>
      <c r="DZ852" t="s">
        <v>6</v>
      </c>
      <c r="EA852" t="s">
        <v>6</v>
      </c>
      <c r="EB852" t="s">
        <v>6</v>
      </c>
      <c r="EC852" t="s">
        <v>6</v>
      </c>
      <c r="EE852">
        <v>66696254</v>
      </c>
      <c r="EF852">
        <v>92</v>
      </c>
      <c r="EG852" t="s">
        <v>37</v>
      </c>
      <c r="EH852">
        <v>0</v>
      </c>
      <c r="EI852" t="s">
        <v>6</v>
      </c>
      <c r="EJ852">
        <v>3</v>
      </c>
      <c r="EK852">
        <v>902</v>
      </c>
      <c r="EL852" t="s">
        <v>37</v>
      </c>
      <c r="EM852" t="s">
        <v>38</v>
      </c>
      <c r="EO852" t="s">
        <v>6</v>
      </c>
      <c r="EQ852">
        <v>1048576</v>
      </c>
      <c r="ER852">
        <v>1304.22</v>
      </c>
      <c r="ES852">
        <v>1304.22</v>
      </c>
      <c r="ET852">
        <v>0</v>
      </c>
      <c r="EU852">
        <v>0</v>
      </c>
      <c r="EV852">
        <v>0</v>
      </c>
      <c r="EW852">
        <v>0</v>
      </c>
      <c r="EX852">
        <v>0</v>
      </c>
      <c r="EZ852">
        <v>5</v>
      </c>
      <c r="FC852">
        <v>0</v>
      </c>
      <c r="FD852">
        <v>18</v>
      </c>
      <c r="FF852">
        <v>1250</v>
      </c>
      <c r="FQ852">
        <v>0</v>
      </c>
      <c r="FR852">
        <f>P852</f>
        <v>2608.44</v>
      </c>
      <c r="FS852">
        <v>0</v>
      </c>
      <c r="FX852">
        <v>0</v>
      </c>
      <c r="FY852">
        <v>0</v>
      </c>
      <c r="GA852" t="s">
        <v>39</v>
      </c>
      <c r="GD852">
        <v>1</v>
      </c>
      <c r="GF852">
        <v>-1067877415</v>
      </c>
      <c r="GG852">
        <v>2</v>
      </c>
      <c r="GH852">
        <v>3</v>
      </c>
      <c r="GI852">
        <v>4</v>
      </c>
      <c r="GJ852">
        <v>0</v>
      </c>
      <c r="GK852">
        <v>0</v>
      </c>
      <c r="GL852">
        <f t="shared" si="709"/>
        <v>0</v>
      </c>
      <c r="GM852">
        <f t="shared" si="710"/>
        <v>2608.44</v>
      </c>
      <c r="GN852">
        <f t="shared" si="711"/>
        <v>0</v>
      </c>
      <c r="GO852">
        <f t="shared" si="712"/>
        <v>0</v>
      </c>
      <c r="GP852">
        <f t="shared" si="713"/>
        <v>0</v>
      </c>
      <c r="GR852">
        <v>1</v>
      </c>
      <c r="GS852">
        <v>1</v>
      </c>
      <c r="GT852">
        <v>0</v>
      </c>
      <c r="GU852" t="s">
        <v>6</v>
      </c>
      <c r="GV852">
        <f t="shared" si="714"/>
        <v>0</v>
      </c>
      <c r="GW852">
        <v>1</v>
      </c>
      <c r="GX852">
        <f t="shared" si="715"/>
        <v>0</v>
      </c>
      <c r="HA852">
        <v>0</v>
      </c>
      <c r="HB852">
        <v>0</v>
      </c>
      <c r="HC852">
        <f t="shared" si="716"/>
        <v>0</v>
      </c>
      <c r="HE852" t="s">
        <v>40</v>
      </c>
      <c r="HF852" t="s">
        <v>41</v>
      </c>
      <c r="HH852">
        <f>ROUND(AC852*I852,2)</f>
        <v>2608.44</v>
      </c>
      <c r="HM852" t="s">
        <v>6</v>
      </c>
      <c r="HN852" t="s">
        <v>6</v>
      </c>
      <c r="HO852" t="s">
        <v>6</v>
      </c>
      <c r="HP852" t="s">
        <v>6</v>
      </c>
      <c r="HQ852" t="s">
        <v>6</v>
      </c>
      <c r="HS852">
        <v>0</v>
      </c>
      <c r="IK852">
        <v>0</v>
      </c>
    </row>
    <row r="853" spans="1:245" x14ac:dyDescent="0.2">
      <c r="A853">
        <v>17</v>
      </c>
      <c r="B853">
        <v>1</v>
      </c>
      <c r="C853">
        <f>ROW(SmtRes!A1172)</f>
        <v>1172</v>
      </c>
      <c r="D853">
        <f>ROW(EtalonRes!A1331)</f>
        <v>1331</v>
      </c>
      <c r="E853" t="s">
        <v>566</v>
      </c>
      <c r="F853" t="s">
        <v>43</v>
      </c>
      <c r="G853" t="s">
        <v>44</v>
      </c>
      <c r="H853" t="s">
        <v>22</v>
      </c>
      <c r="I853">
        <v>20</v>
      </c>
      <c r="J853">
        <v>0</v>
      </c>
      <c r="K853">
        <v>20</v>
      </c>
      <c r="O853">
        <f t="shared" si="687"/>
        <v>17649.59</v>
      </c>
      <c r="P853">
        <f t="shared" si="688"/>
        <v>8120.51</v>
      </c>
      <c r="Q853">
        <f t="shared" si="689"/>
        <v>487.32</v>
      </c>
      <c r="R853">
        <f t="shared" si="690"/>
        <v>116.61</v>
      </c>
      <c r="S853">
        <f t="shared" si="691"/>
        <v>9041.76</v>
      </c>
      <c r="T853">
        <f t="shared" si="692"/>
        <v>0</v>
      </c>
      <c r="U853">
        <f t="shared" si="693"/>
        <v>22.47</v>
      </c>
      <c r="V853">
        <f t="shared" si="694"/>
        <v>0.21</v>
      </c>
      <c r="W853">
        <f t="shared" si="695"/>
        <v>0</v>
      </c>
      <c r="X853">
        <f t="shared" si="696"/>
        <v>11081.63</v>
      </c>
      <c r="Y853">
        <f t="shared" si="697"/>
        <v>6594.03</v>
      </c>
      <c r="AA853">
        <v>92843885</v>
      </c>
      <c r="AB853">
        <f t="shared" si="698"/>
        <v>52.56</v>
      </c>
      <c r="AC853">
        <f t="shared" si="699"/>
        <v>40.93</v>
      </c>
      <c r="AD853">
        <f>ROUND(((((ET853*ROUND(1.05,7)))-((EU853*ROUND(1.05,7))))+AE853),2)</f>
        <v>1.55</v>
      </c>
      <c r="AE853">
        <f>ROUND(((EU853*ROUND(1.05,7))),2)</f>
        <v>0.13</v>
      </c>
      <c r="AF853">
        <f>ROUND(((EV853*ROUND(1.05,7))),2)</f>
        <v>10.08</v>
      </c>
      <c r="AG853">
        <f t="shared" si="700"/>
        <v>0</v>
      </c>
      <c r="AH853">
        <f>((EW853*ROUND(1.05,7)))</f>
        <v>1.1235000000000002</v>
      </c>
      <c r="AI853">
        <f>((EX853*ROUND(1.05,7)))</f>
        <v>1.0500000000000001E-2</v>
      </c>
      <c r="AJ853">
        <f t="shared" si="701"/>
        <v>0</v>
      </c>
      <c r="AK853">
        <v>52</v>
      </c>
      <c r="AL853">
        <v>40.93</v>
      </c>
      <c r="AM853">
        <v>1.47</v>
      </c>
      <c r="AN853">
        <v>0.12</v>
      </c>
      <c r="AO853">
        <v>9.6</v>
      </c>
      <c r="AP853">
        <v>0</v>
      </c>
      <c r="AQ853">
        <v>1.07</v>
      </c>
      <c r="AR853">
        <v>0.01</v>
      </c>
      <c r="AS853">
        <v>0</v>
      </c>
      <c r="AT853">
        <v>121</v>
      </c>
      <c r="AU853">
        <v>72</v>
      </c>
      <c r="AV853">
        <v>1</v>
      </c>
      <c r="AW853">
        <v>1</v>
      </c>
      <c r="AZ853">
        <v>1</v>
      </c>
      <c r="BA853">
        <v>44.85</v>
      </c>
      <c r="BB853">
        <v>15.72</v>
      </c>
      <c r="BC853">
        <v>9.92</v>
      </c>
      <c r="BD853" t="s">
        <v>6</v>
      </c>
      <c r="BE853" t="s">
        <v>6</v>
      </c>
      <c r="BF853" t="s">
        <v>6</v>
      </c>
      <c r="BG853" t="s">
        <v>6</v>
      </c>
      <c r="BH853">
        <v>0</v>
      </c>
      <c r="BI853">
        <v>1</v>
      </c>
      <c r="BJ853" t="s">
        <v>45</v>
      </c>
      <c r="BM853">
        <v>20001</v>
      </c>
      <c r="BN853">
        <v>0</v>
      </c>
      <c r="BO853" t="s">
        <v>6</v>
      </c>
      <c r="BP853">
        <v>0</v>
      </c>
      <c r="BQ853">
        <v>22</v>
      </c>
      <c r="BR853">
        <v>0</v>
      </c>
      <c r="BS853">
        <v>44.85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6</v>
      </c>
      <c r="BZ853">
        <v>121</v>
      </c>
      <c r="CA853">
        <v>72</v>
      </c>
      <c r="CB853" t="s">
        <v>6</v>
      </c>
      <c r="CE853">
        <v>0</v>
      </c>
      <c r="CF853">
        <v>0</v>
      </c>
      <c r="CG853">
        <v>0</v>
      </c>
      <c r="CM853">
        <v>0</v>
      </c>
      <c r="CN853" t="s">
        <v>24</v>
      </c>
      <c r="CO853">
        <v>0</v>
      </c>
      <c r="CP853">
        <f t="shared" si="702"/>
        <v>17649.59</v>
      </c>
      <c r="CQ853">
        <f>AC853*BC853</f>
        <v>406.0256</v>
      </c>
      <c r="CR853">
        <f>AD853*BB853</f>
        <v>24.366000000000003</v>
      </c>
      <c r="CS853">
        <f t="shared" si="703"/>
        <v>5.8305000000000007</v>
      </c>
      <c r="CT853">
        <f t="shared" si="704"/>
        <v>452.08800000000002</v>
      </c>
      <c r="CU853">
        <f t="shared" si="705"/>
        <v>0</v>
      </c>
      <c r="CV853">
        <f t="shared" si="706"/>
        <v>1.1235000000000002</v>
      </c>
      <c r="CW853">
        <f t="shared" si="707"/>
        <v>1.0500000000000001E-2</v>
      </c>
      <c r="CX853">
        <f t="shared" si="708"/>
        <v>0</v>
      </c>
      <c r="CY853">
        <f t="shared" ref="CY853:CY880" si="717">(((S853+R853)*AT853)/100)</f>
        <v>11081.627700000001</v>
      </c>
      <c r="CZ853">
        <f t="shared" ref="CZ853:CZ880" si="718">(((S853+R853)*AU853)/100)</f>
        <v>6594.0263999999997</v>
      </c>
      <c r="DC853" t="s">
        <v>6</v>
      </c>
      <c r="DD853" t="s">
        <v>6</v>
      </c>
      <c r="DE853" t="s">
        <v>25</v>
      </c>
      <c r="DF853" t="s">
        <v>25</v>
      </c>
      <c r="DG853" t="s">
        <v>25</v>
      </c>
      <c r="DH853" t="s">
        <v>6</v>
      </c>
      <c r="DI853" t="s">
        <v>25</v>
      </c>
      <c r="DJ853" t="s">
        <v>25</v>
      </c>
      <c r="DK853" t="s">
        <v>6</v>
      </c>
      <c r="DL853" t="s">
        <v>6</v>
      </c>
      <c r="DM853" t="s">
        <v>6</v>
      </c>
      <c r="DN853">
        <v>0</v>
      </c>
      <c r="DO853">
        <v>0</v>
      </c>
      <c r="DP853">
        <v>1</v>
      </c>
      <c r="DQ853">
        <v>1</v>
      </c>
      <c r="DU853">
        <v>1013</v>
      </c>
      <c r="DV853" t="s">
        <v>22</v>
      </c>
      <c r="DW853" t="s">
        <v>22</v>
      </c>
      <c r="DX853">
        <v>1</v>
      </c>
      <c r="DZ853" t="s">
        <v>6</v>
      </c>
      <c r="EA853" t="s">
        <v>6</v>
      </c>
      <c r="EB853" t="s">
        <v>6</v>
      </c>
      <c r="EC853" t="s">
        <v>6</v>
      </c>
      <c r="EE853">
        <v>66696438</v>
      </c>
      <c r="EF853">
        <v>22</v>
      </c>
      <c r="EG853" t="s">
        <v>26</v>
      </c>
      <c r="EH853">
        <v>16</v>
      </c>
      <c r="EI853" t="s">
        <v>27</v>
      </c>
      <c r="EJ853">
        <v>1</v>
      </c>
      <c r="EK853">
        <v>20001</v>
      </c>
      <c r="EL853" t="s">
        <v>28</v>
      </c>
      <c r="EM853" t="s">
        <v>29</v>
      </c>
      <c r="EO853" t="s">
        <v>30</v>
      </c>
      <c r="EQ853">
        <v>0</v>
      </c>
      <c r="ER853">
        <v>52</v>
      </c>
      <c r="ES853">
        <v>40.93</v>
      </c>
      <c r="ET853">
        <v>1.47</v>
      </c>
      <c r="EU853">
        <v>0.12</v>
      </c>
      <c r="EV853">
        <v>9.6</v>
      </c>
      <c r="EW853">
        <v>1.07</v>
      </c>
      <c r="EX853">
        <v>0.01</v>
      </c>
      <c r="EY853">
        <v>0</v>
      </c>
      <c r="FQ853">
        <v>0</v>
      </c>
      <c r="FR853">
        <v>0</v>
      </c>
      <c r="FS853">
        <v>0</v>
      </c>
      <c r="FX853">
        <v>121</v>
      </c>
      <c r="FY853">
        <v>72</v>
      </c>
      <c r="GA853" t="s">
        <v>6</v>
      </c>
      <c r="GD853">
        <v>1</v>
      </c>
      <c r="GF853">
        <v>-476731723</v>
      </c>
      <c r="GG853">
        <v>2</v>
      </c>
      <c r="GH853">
        <v>1</v>
      </c>
      <c r="GI853">
        <v>4</v>
      </c>
      <c r="GJ853">
        <v>0</v>
      </c>
      <c r="GK853">
        <v>0</v>
      </c>
      <c r="GL853">
        <f t="shared" si="709"/>
        <v>0</v>
      </c>
      <c r="GM853">
        <f t="shared" si="710"/>
        <v>35325.25</v>
      </c>
      <c r="GN853">
        <f t="shared" si="711"/>
        <v>35325.25</v>
      </c>
      <c r="GO853">
        <f t="shared" si="712"/>
        <v>0</v>
      </c>
      <c r="GP853">
        <f t="shared" si="713"/>
        <v>0</v>
      </c>
      <c r="GR853">
        <v>0</v>
      </c>
      <c r="GS853">
        <v>3</v>
      </c>
      <c r="GT853">
        <v>0</v>
      </c>
      <c r="GU853" t="s">
        <v>6</v>
      </c>
      <c r="GV853">
        <f t="shared" si="714"/>
        <v>0</v>
      </c>
      <c r="GW853">
        <v>1</v>
      </c>
      <c r="GX853">
        <f t="shared" si="715"/>
        <v>0</v>
      </c>
      <c r="HA853">
        <v>0</v>
      </c>
      <c r="HB853">
        <v>0</v>
      </c>
      <c r="HC853">
        <f t="shared" si="716"/>
        <v>0</v>
      </c>
      <c r="HE853" t="s">
        <v>6</v>
      </c>
      <c r="HF853" t="s">
        <v>6</v>
      </c>
      <c r="HM853" t="s">
        <v>6</v>
      </c>
      <c r="HN853" t="s">
        <v>31</v>
      </c>
      <c r="HO853" t="s">
        <v>32</v>
      </c>
      <c r="HP853" t="s">
        <v>27</v>
      </c>
      <c r="HQ853" t="s">
        <v>27</v>
      </c>
      <c r="HS853">
        <v>0</v>
      </c>
      <c r="IK853">
        <v>0</v>
      </c>
    </row>
    <row r="854" spans="1:245" x14ac:dyDescent="0.2">
      <c r="A854">
        <v>18</v>
      </c>
      <c r="B854">
        <v>1</v>
      </c>
      <c r="C854">
        <v>1167</v>
      </c>
      <c r="E854" t="s">
        <v>567</v>
      </c>
      <c r="F854" t="s">
        <v>47</v>
      </c>
      <c r="G854" t="s">
        <v>48</v>
      </c>
      <c r="H854" t="str">
        <f>'1.Ведомость'!C434</f>
        <v>РУБ</v>
      </c>
      <c r="I854">
        <f>I853*J854</f>
        <v>2</v>
      </c>
      <c r="J854">
        <v>0.1</v>
      </c>
      <c r="K854">
        <v>0.1</v>
      </c>
      <c r="O854">
        <f t="shared" si="687"/>
        <v>19.84</v>
      </c>
      <c r="P854">
        <f t="shared" si="688"/>
        <v>19.84</v>
      </c>
      <c r="Q854">
        <f t="shared" si="689"/>
        <v>0</v>
      </c>
      <c r="R854">
        <f t="shared" si="690"/>
        <v>0</v>
      </c>
      <c r="S854">
        <f t="shared" si="691"/>
        <v>0</v>
      </c>
      <c r="T854">
        <f t="shared" si="692"/>
        <v>0</v>
      </c>
      <c r="U854">
        <f t="shared" si="693"/>
        <v>0</v>
      </c>
      <c r="V854">
        <f t="shared" si="694"/>
        <v>0</v>
      </c>
      <c r="W854">
        <f t="shared" si="695"/>
        <v>0</v>
      </c>
      <c r="X854">
        <f t="shared" si="696"/>
        <v>0</v>
      </c>
      <c r="Y854">
        <f t="shared" si="697"/>
        <v>0</v>
      </c>
      <c r="AA854">
        <v>92843885</v>
      </c>
      <c r="AB854">
        <f t="shared" si="698"/>
        <v>1</v>
      </c>
      <c r="AC854">
        <f t="shared" si="699"/>
        <v>1</v>
      </c>
      <c r="AD854">
        <f>ROUND((((ET854)-(EU854))+AE854),2)</f>
        <v>0</v>
      </c>
      <c r="AE854">
        <f t="shared" ref="AE854:AF856" si="719">ROUND((EU854),2)</f>
        <v>0</v>
      </c>
      <c r="AF854">
        <f t="shared" si="719"/>
        <v>0</v>
      </c>
      <c r="AG854">
        <f t="shared" si="700"/>
        <v>0</v>
      </c>
      <c r="AH854">
        <f t="shared" ref="AH854:AI856" si="720">(EW854)</f>
        <v>0</v>
      </c>
      <c r="AI854">
        <f t="shared" si="720"/>
        <v>0</v>
      </c>
      <c r="AJ854">
        <f t="shared" si="701"/>
        <v>0</v>
      </c>
      <c r="AK854">
        <v>1</v>
      </c>
      <c r="AL854">
        <v>1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9.92</v>
      </c>
      <c r="BD854" t="s">
        <v>6</v>
      </c>
      <c r="BE854" t="s">
        <v>6</v>
      </c>
      <c r="BF854" t="s">
        <v>6</v>
      </c>
      <c r="BG854" t="s">
        <v>6</v>
      </c>
      <c r="BH854">
        <v>3</v>
      </c>
      <c r="BI854">
        <v>1</v>
      </c>
      <c r="BJ854" t="s">
        <v>50</v>
      </c>
      <c r="BM854">
        <v>500001</v>
      </c>
      <c r="BN854">
        <v>0</v>
      </c>
      <c r="BO854" t="s">
        <v>6</v>
      </c>
      <c r="BP854">
        <v>0</v>
      </c>
      <c r="BQ854">
        <v>8</v>
      </c>
      <c r="BR854">
        <v>0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6</v>
      </c>
      <c r="BZ854">
        <v>0</v>
      </c>
      <c r="CA854">
        <v>0</v>
      </c>
      <c r="CB854" t="s">
        <v>6</v>
      </c>
      <c r="CE854">
        <v>0</v>
      </c>
      <c r="CF854">
        <v>0</v>
      </c>
      <c r="CG854">
        <v>0</v>
      </c>
      <c r="CM854">
        <v>0</v>
      </c>
      <c r="CN854" t="s">
        <v>6</v>
      </c>
      <c r="CO854">
        <v>0</v>
      </c>
      <c r="CP854">
        <f t="shared" si="702"/>
        <v>19.84</v>
      </c>
      <c r="CQ854">
        <f>AC854*BC854</f>
        <v>9.92</v>
      </c>
      <c r="CR854">
        <f>AD854*BB854</f>
        <v>0</v>
      </c>
      <c r="CS854">
        <f t="shared" si="703"/>
        <v>0</v>
      </c>
      <c r="CT854">
        <f t="shared" si="704"/>
        <v>0</v>
      </c>
      <c r="CU854">
        <f t="shared" si="705"/>
        <v>0</v>
      </c>
      <c r="CV854">
        <f t="shared" si="706"/>
        <v>0</v>
      </c>
      <c r="CW854">
        <f t="shared" si="707"/>
        <v>0</v>
      </c>
      <c r="CX854">
        <f t="shared" si="708"/>
        <v>0</v>
      </c>
      <c r="CY854">
        <f t="shared" si="717"/>
        <v>0</v>
      </c>
      <c r="CZ854">
        <f t="shared" si="718"/>
        <v>0</v>
      </c>
      <c r="DC854" t="s">
        <v>6</v>
      </c>
      <c r="DD854" t="s">
        <v>6</v>
      </c>
      <c r="DE854" t="s">
        <v>6</v>
      </c>
      <c r="DF854" t="s">
        <v>6</v>
      </c>
      <c r="DG854" t="s">
        <v>6</v>
      </c>
      <c r="DH854" t="s">
        <v>6</v>
      </c>
      <c r="DI854" t="s">
        <v>6</v>
      </c>
      <c r="DJ854" t="s">
        <v>6</v>
      </c>
      <c r="DK854" t="s">
        <v>6</v>
      </c>
      <c r="DL854" t="s">
        <v>6</v>
      </c>
      <c r="DM854" t="s">
        <v>6</v>
      </c>
      <c r="DN854">
        <v>0</v>
      </c>
      <c r="DO854">
        <v>0</v>
      </c>
      <c r="DP854">
        <v>1</v>
      </c>
      <c r="DQ854">
        <v>1</v>
      </c>
      <c r="DU854">
        <v>1013</v>
      </c>
      <c r="DV854" t="s">
        <v>49</v>
      </c>
      <c r="DW854" t="s">
        <v>49</v>
      </c>
      <c r="DX854">
        <v>1</v>
      </c>
      <c r="DZ854" t="s">
        <v>6</v>
      </c>
      <c r="EA854" t="s">
        <v>6</v>
      </c>
      <c r="EB854" t="s">
        <v>6</v>
      </c>
      <c r="EC854" t="s">
        <v>6</v>
      </c>
      <c r="EE854">
        <v>66696658</v>
      </c>
      <c r="EF854">
        <v>8</v>
      </c>
      <c r="EG854" t="s">
        <v>51</v>
      </c>
      <c r="EH854">
        <v>0</v>
      </c>
      <c r="EI854" t="s">
        <v>6</v>
      </c>
      <c r="EJ854">
        <v>1</v>
      </c>
      <c r="EK854">
        <v>500001</v>
      </c>
      <c r="EL854" t="s">
        <v>52</v>
      </c>
      <c r="EM854" t="s">
        <v>53</v>
      </c>
      <c r="EO854" t="s">
        <v>6</v>
      </c>
      <c r="EQ854">
        <v>0</v>
      </c>
      <c r="ER854">
        <v>1</v>
      </c>
      <c r="ES854">
        <v>1</v>
      </c>
      <c r="ET854">
        <v>0</v>
      </c>
      <c r="EU854">
        <v>0</v>
      </c>
      <c r="EV854">
        <v>0</v>
      </c>
      <c r="EW854">
        <v>0</v>
      </c>
      <c r="EX854">
        <v>0</v>
      </c>
      <c r="FQ854">
        <v>0</v>
      </c>
      <c r="FR854">
        <v>0</v>
      </c>
      <c r="FS854">
        <v>0</v>
      </c>
      <c r="FX854">
        <v>0</v>
      </c>
      <c r="FY854">
        <v>0</v>
      </c>
      <c r="GA854" t="s">
        <v>6</v>
      </c>
      <c r="GD854">
        <v>1</v>
      </c>
      <c r="GF854">
        <v>-1743999360</v>
      </c>
      <c r="GG854">
        <v>2</v>
      </c>
      <c r="GH854">
        <v>1</v>
      </c>
      <c r="GI854">
        <v>4</v>
      </c>
      <c r="GJ854">
        <v>0</v>
      </c>
      <c r="GK854">
        <v>0</v>
      </c>
      <c r="GL854">
        <f t="shared" si="709"/>
        <v>0</v>
      </c>
      <c r="GM854">
        <f t="shared" si="710"/>
        <v>19.84</v>
      </c>
      <c r="GN854">
        <f t="shared" si="711"/>
        <v>19.84</v>
      </c>
      <c r="GO854">
        <f t="shared" si="712"/>
        <v>0</v>
      </c>
      <c r="GP854">
        <f t="shared" si="713"/>
        <v>0</v>
      </c>
      <c r="GR854">
        <v>0</v>
      </c>
      <c r="GS854">
        <v>3</v>
      </c>
      <c r="GT854">
        <v>0</v>
      </c>
      <c r="GU854" t="s">
        <v>6</v>
      </c>
      <c r="GV854">
        <f t="shared" si="714"/>
        <v>0</v>
      </c>
      <c r="GW854">
        <v>1</v>
      </c>
      <c r="GX854">
        <f t="shared" si="715"/>
        <v>0</v>
      </c>
      <c r="HA854">
        <v>0</v>
      </c>
      <c r="HB854">
        <v>0</v>
      </c>
      <c r="HC854">
        <f t="shared" si="716"/>
        <v>0</v>
      </c>
      <c r="HE854" t="s">
        <v>6</v>
      </c>
      <c r="HF854" t="s">
        <v>6</v>
      </c>
      <c r="HM854" t="s">
        <v>6</v>
      </c>
      <c r="HN854" t="s">
        <v>6</v>
      </c>
      <c r="HO854" t="s">
        <v>6</v>
      </c>
      <c r="HP854" t="s">
        <v>6</v>
      </c>
      <c r="HQ854" t="s">
        <v>6</v>
      </c>
      <c r="HS854">
        <v>0</v>
      </c>
      <c r="IK854">
        <v>0</v>
      </c>
    </row>
    <row r="855" spans="1:245" x14ac:dyDescent="0.2">
      <c r="A855">
        <v>18</v>
      </c>
      <c r="B855">
        <v>1</v>
      </c>
      <c r="C855">
        <v>1171</v>
      </c>
      <c r="E855" t="s">
        <v>568</v>
      </c>
      <c r="F855" t="s">
        <v>55</v>
      </c>
      <c r="G855" t="s">
        <v>56</v>
      </c>
      <c r="H855" t="str">
        <f>'1.Ведомость'!C435</f>
        <v>м2</v>
      </c>
      <c r="I855">
        <f>I853*J855</f>
        <v>-0.8</v>
      </c>
      <c r="J855">
        <v>-0.04</v>
      </c>
      <c r="K855">
        <v>-0.04</v>
      </c>
      <c r="O855">
        <f t="shared" si="687"/>
        <v>-7348.74</v>
      </c>
      <c r="P855">
        <f t="shared" si="688"/>
        <v>-7348.74</v>
      </c>
      <c r="Q855">
        <f t="shared" si="689"/>
        <v>0</v>
      </c>
      <c r="R855">
        <f t="shared" si="690"/>
        <v>0</v>
      </c>
      <c r="S855">
        <f t="shared" si="691"/>
        <v>0</v>
      </c>
      <c r="T855">
        <f t="shared" si="692"/>
        <v>0</v>
      </c>
      <c r="U855">
        <f t="shared" si="693"/>
        <v>0</v>
      </c>
      <c r="V855">
        <f t="shared" si="694"/>
        <v>0</v>
      </c>
      <c r="W855">
        <f t="shared" si="695"/>
        <v>0</v>
      </c>
      <c r="X855">
        <f t="shared" si="696"/>
        <v>0</v>
      </c>
      <c r="Y855">
        <f t="shared" si="697"/>
        <v>0</v>
      </c>
      <c r="AA855">
        <v>92843885</v>
      </c>
      <c r="AB855">
        <f t="shared" si="698"/>
        <v>926</v>
      </c>
      <c r="AC855">
        <f t="shared" si="699"/>
        <v>926</v>
      </c>
      <c r="AD855">
        <f>ROUND((((ET855)-(EU855))+AE855),2)</f>
        <v>0</v>
      </c>
      <c r="AE855">
        <f t="shared" si="719"/>
        <v>0</v>
      </c>
      <c r="AF855">
        <f t="shared" si="719"/>
        <v>0</v>
      </c>
      <c r="AG855">
        <f t="shared" si="700"/>
        <v>0</v>
      </c>
      <c r="AH855">
        <f t="shared" si="720"/>
        <v>0</v>
      </c>
      <c r="AI855">
        <f t="shared" si="720"/>
        <v>0</v>
      </c>
      <c r="AJ855">
        <f t="shared" si="701"/>
        <v>0</v>
      </c>
      <c r="AK855">
        <v>926</v>
      </c>
      <c r="AL855">
        <v>926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9.92</v>
      </c>
      <c r="BD855" t="s">
        <v>6</v>
      </c>
      <c r="BE855" t="s">
        <v>6</v>
      </c>
      <c r="BF855" t="s">
        <v>6</v>
      </c>
      <c r="BG855" t="s">
        <v>6</v>
      </c>
      <c r="BH855">
        <v>3</v>
      </c>
      <c r="BI855">
        <v>1</v>
      </c>
      <c r="BJ855" t="s">
        <v>58</v>
      </c>
      <c r="BM855">
        <v>500001</v>
      </c>
      <c r="BN855">
        <v>0</v>
      </c>
      <c r="BO855" t="s">
        <v>6</v>
      </c>
      <c r="BP855">
        <v>0</v>
      </c>
      <c r="BQ855">
        <v>8</v>
      </c>
      <c r="BR855">
        <v>1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6</v>
      </c>
      <c r="BZ855">
        <v>0</v>
      </c>
      <c r="CA855">
        <v>0</v>
      </c>
      <c r="CB855" t="s">
        <v>6</v>
      </c>
      <c r="CE855">
        <v>0</v>
      </c>
      <c r="CF855">
        <v>0</v>
      </c>
      <c r="CG855">
        <v>0</v>
      </c>
      <c r="CM855">
        <v>0</v>
      </c>
      <c r="CN855" t="s">
        <v>6</v>
      </c>
      <c r="CO855">
        <v>0</v>
      </c>
      <c r="CP855">
        <f t="shared" si="702"/>
        <v>-7348.74</v>
      </c>
      <c r="CQ855">
        <f>AC855*BC855</f>
        <v>9185.92</v>
      </c>
      <c r="CR855">
        <f>AD855*BB855</f>
        <v>0</v>
      </c>
      <c r="CS855">
        <f t="shared" si="703"/>
        <v>0</v>
      </c>
      <c r="CT855">
        <f t="shared" si="704"/>
        <v>0</v>
      </c>
      <c r="CU855">
        <f t="shared" si="705"/>
        <v>0</v>
      </c>
      <c r="CV855">
        <f t="shared" si="706"/>
        <v>0</v>
      </c>
      <c r="CW855">
        <f t="shared" si="707"/>
        <v>0</v>
      </c>
      <c r="CX855">
        <f t="shared" si="708"/>
        <v>0</v>
      </c>
      <c r="CY855">
        <f t="shared" si="717"/>
        <v>0</v>
      </c>
      <c r="CZ855">
        <f t="shared" si="718"/>
        <v>0</v>
      </c>
      <c r="DC855" t="s">
        <v>6</v>
      </c>
      <c r="DD855" t="s">
        <v>6</v>
      </c>
      <c r="DE855" t="s">
        <v>6</v>
      </c>
      <c r="DF855" t="s">
        <v>6</v>
      </c>
      <c r="DG855" t="s">
        <v>6</v>
      </c>
      <c r="DH855" t="s">
        <v>6</v>
      </c>
      <c r="DI855" t="s">
        <v>6</v>
      </c>
      <c r="DJ855" t="s">
        <v>6</v>
      </c>
      <c r="DK855" t="s">
        <v>6</v>
      </c>
      <c r="DL855" t="s">
        <v>6</v>
      </c>
      <c r="DM855" t="s">
        <v>6</v>
      </c>
      <c r="DN855">
        <v>0</v>
      </c>
      <c r="DO855">
        <v>0</v>
      </c>
      <c r="DP855">
        <v>1</v>
      </c>
      <c r="DQ855">
        <v>1</v>
      </c>
      <c r="DU855">
        <v>1005</v>
      </c>
      <c r="DV855" t="s">
        <v>57</v>
      </c>
      <c r="DW855" t="s">
        <v>57</v>
      </c>
      <c r="DX855">
        <v>1</v>
      </c>
      <c r="DZ855" t="s">
        <v>6</v>
      </c>
      <c r="EA855" t="s">
        <v>6</v>
      </c>
      <c r="EB855" t="s">
        <v>6</v>
      </c>
      <c r="EC855" t="s">
        <v>6</v>
      </c>
      <c r="EE855">
        <v>66696658</v>
      </c>
      <c r="EF855">
        <v>8</v>
      </c>
      <c r="EG855" t="s">
        <v>51</v>
      </c>
      <c r="EH855">
        <v>0</v>
      </c>
      <c r="EI855" t="s">
        <v>6</v>
      </c>
      <c r="EJ855">
        <v>1</v>
      </c>
      <c r="EK855">
        <v>500001</v>
      </c>
      <c r="EL855" t="s">
        <v>52</v>
      </c>
      <c r="EM855" t="s">
        <v>53</v>
      </c>
      <c r="EO855" t="s">
        <v>6</v>
      </c>
      <c r="EQ855">
        <v>32768</v>
      </c>
      <c r="ER855">
        <v>926</v>
      </c>
      <c r="ES855">
        <v>926</v>
      </c>
      <c r="ET855">
        <v>0</v>
      </c>
      <c r="EU855">
        <v>0</v>
      </c>
      <c r="EV855">
        <v>0</v>
      </c>
      <c r="EW855">
        <v>0</v>
      </c>
      <c r="EX855">
        <v>0</v>
      </c>
      <c r="FQ855">
        <v>0</v>
      </c>
      <c r="FR855">
        <v>0</v>
      </c>
      <c r="FS855">
        <v>0</v>
      </c>
      <c r="FX855">
        <v>0</v>
      </c>
      <c r="FY855">
        <v>0</v>
      </c>
      <c r="GA855" t="s">
        <v>6</v>
      </c>
      <c r="GD855">
        <v>1</v>
      </c>
      <c r="GF855">
        <v>-1896968330</v>
      </c>
      <c r="GG855">
        <v>2</v>
      </c>
      <c r="GH855">
        <v>1</v>
      </c>
      <c r="GI855">
        <v>4</v>
      </c>
      <c r="GJ855">
        <v>0</v>
      </c>
      <c r="GK855">
        <v>0</v>
      </c>
      <c r="GL855">
        <f t="shared" si="709"/>
        <v>0</v>
      </c>
      <c r="GM855">
        <f t="shared" si="710"/>
        <v>-7348.74</v>
      </c>
      <c r="GN855">
        <f t="shared" si="711"/>
        <v>-7348.74</v>
      </c>
      <c r="GO855">
        <f t="shared" si="712"/>
        <v>0</v>
      </c>
      <c r="GP855">
        <f t="shared" si="713"/>
        <v>0</v>
      </c>
      <c r="GR855">
        <v>0</v>
      </c>
      <c r="GS855">
        <v>3</v>
      </c>
      <c r="GT855">
        <v>0</v>
      </c>
      <c r="GU855" t="s">
        <v>6</v>
      </c>
      <c r="GV855">
        <f t="shared" si="714"/>
        <v>0</v>
      </c>
      <c r="GW855">
        <v>1</v>
      </c>
      <c r="GX855">
        <f t="shared" si="715"/>
        <v>0</v>
      </c>
      <c r="HA855">
        <v>0</v>
      </c>
      <c r="HB855">
        <v>0</v>
      </c>
      <c r="HC855">
        <f t="shared" si="716"/>
        <v>0</v>
      </c>
      <c r="HE855" t="s">
        <v>6</v>
      </c>
      <c r="HF855" t="s">
        <v>6</v>
      </c>
      <c r="HM855" t="s">
        <v>6</v>
      </c>
      <c r="HN855" t="s">
        <v>6</v>
      </c>
      <c r="HO855" t="s">
        <v>6</v>
      </c>
      <c r="HP855" t="s">
        <v>6</v>
      </c>
      <c r="HQ855" t="s">
        <v>6</v>
      </c>
      <c r="HS855">
        <v>0</v>
      </c>
      <c r="IK855">
        <v>0</v>
      </c>
    </row>
    <row r="856" spans="1:245" x14ac:dyDescent="0.2">
      <c r="A856">
        <v>18</v>
      </c>
      <c r="B856">
        <v>1</v>
      </c>
      <c r="C856">
        <v>1172</v>
      </c>
      <c r="E856" t="s">
        <v>569</v>
      </c>
      <c r="F856" t="s">
        <v>34</v>
      </c>
      <c r="G856" t="s">
        <v>281</v>
      </c>
      <c r="H856" t="str">
        <f>'1.Ведомость'!C436</f>
        <v>ШТ</v>
      </c>
      <c r="I856">
        <f>I853*J856</f>
        <v>20</v>
      </c>
      <c r="J856">
        <v>1</v>
      </c>
      <c r="K856">
        <v>1</v>
      </c>
      <c r="O856">
        <f t="shared" si="687"/>
        <v>16981.2</v>
      </c>
      <c r="P856">
        <f t="shared" si="688"/>
        <v>16981.2</v>
      </c>
      <c r="Q856">
        <f t="shared" si="689"/>
        <v>0</v>
      </c>
      <c r="R856">
        <f t="shared" si="690"/>
        <v>0</v>
      </c>
      <c r="S856">
        <f t="shared" si="691"/>
        <v>0</v>
      </c>
      <c r="T856">
        <f t="shared" si="692"/>
        <v>0</v>
      </c>
      <c r="U856">
        <f t="shared" si="693"/>
        <v>0</v>
      </c>
      <c r="V856">
        <f t="shared" si="694"/>
        <v>0</v>
      </c>
      <c r="W856">
        <f t="shared" si="695"/>
        <v>0</v>
      </c>
      <c r="X856">
        <f t="shared" si="696"/>
        <v>0</v>
      </c>
      <c r="Y856">
        <f t="shared" si="697"/>
        <v>0</v>
      </c>
      <c r="AA856">
        <v>92843885</v>
      </c>
      <c r="AB856">
        <f t="shared" si="698"/>
        <v>849.06</v>
      </c>
      <c r="AC856">
        <f t="shared" si="699"/>
        <v>849.06</v>
      </c>
      <c r="AD856">
        <f>ROUND((((ET856)-(EU856))+AE856),2)</f>
        <v>0</v>
      </c>
      <c r="AE856">
        <f t="shared" si="719"/>
        <v>0</v>
      </c>
      <c r="AF856">
        <f t="shared" si="719"/>
        <v>0</v>
      </c>
      <c r="AG856">
        <f t="shared" si="700"/>
        <v>0</v>
      </c>
      <c r="AH856">
        <f t="shared" si="720"/>
        <v>0</v>
      </c>
      <c r="AI856">
        <f t="shared" si="720"/>
        <v>0</v>
      </c>
      <c r="AJ856">
        <f t="shared" si="701"/>
        <v>0</v>
      </c>
      <c r="AK856">
        <v>849.06</v>
      </c>
      <c r="AL856">
        <v>849.06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9.92</v>
      </c>
      <c r="BD856" t="s">
        <v>6</v>
      </c>
      <c r="BE856" t="s">
        <v>6</v>
      </c>
      <c r="BF856" t="s">
        <v>6</v>
      </c>
      <c r="BG856" t="s">
        <v>6</v>
      </c>
      <c r="BH856">
        <v>3</v>
      </c>
      <c r="BI856">
        <v>1</v>
      </c>
      <c r="BJ856" t="s">
        <v>61</v>
      </c>
      <c r="BM856">
        <v>500001</v>
      </c>
      <c r="BN856">
        <v>0</v>
      </c>
      <c r="BO856" t="s">
        <v>6</v>
      </c>
      <c r="BP856">
        <v>0</v>
      </c>
      <c r="BQ856">
        <v>8</v>
      </c>
      <c r="BR856">
        <v>0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6</v>
      </c>
      <c r="BZ856">
        <v>0</v>
      </c>
      <c r="CA856">
        <v>0</v>
      </c>
      <c r="CB856" t="s">
        <v>6</v>
      </c>
      <c r="CE856">
        <v>0</v>
      </c>
      <c r="CF856">
        <v>0</v>
      </c>
      <c r="CG856">
        <v>0</v>
      </c>
      <c r="CM856">
        <v>0</v>
      </c>
      <c r="CN856" t="s">
        <v>6</v>
      </c>
      <c r="CO856">
        <v>0</v>
      </c>
      <c r="CP856">
        <f t="shared" si="702"/>
        <v>16981.2</v>
      </c>
      <c r="CQ856">
        <f>AC856</f>
        <v>849.06</v>
      </c>
      <c r="CR856">
        <f>AD856</f>
        <v>0</v>
      </c>
      <c r="CS856">
        <f t="shared" si="703"/>
        <v>0</v>
      </c>
      <c r="CT856">
        <f t="shared" si="704"/>
        <v>0</v>
      </c>
      <c r="CU856">
        <f t="shared" si="705"/>
        <v>0</v>
      </c>
      <c r="CV856">
        <f t="shared" si="706"/>
        <v>0</v>
      </c>
      <c r="CW856">
        <f t="shared" si="707"/>
        <v>0</v>
      </c>
      <c r="CX856">
        <f t="shared" si="708"/>
        <v>0</v>
      </c>
      <c r="CY856">
        <f t="shared" si="717"/>
        <v>0</v>
      </c>
      <c r="CZ856">
        <f t="shared" si="718"/>
        <v>0</v>
      </c>
      <c r="DC856" t="s">
        <v>6</v>
      </c>
      <c r="DD856" t="s">
        <v>6</v>
      </c>
      <c r="DE856" t="s">
        <v>6</v>
      </c>
      <c r="DF856" t="s">
        <v>6</v>
      </c>
      <c r="DG856" t="s">
        <v>6</v>
      </c>
      <c r="DH856" t="s">
        <v>6</v>
      </c>
      <c r="DI856" t="s">
        <v>6</v>
      </c>
      <c r="DJ856" t="s">
        <v>6</v>
      </c>
      <c r="DK856" t="s">
        <v>6</v>
      </c>
      <c r="DL856" t="s">
        <v>6</v>
      </c>
      <c r="DM856" t="s">
        <v>6</v>
      </c>
      <c r="DN856">
        <v>0</v>
      </c>
      <c r="DO856">
        <v>0</v>
      </c>
      <c r="DP856">
        <v>1</v>
      </c>
      <c r="DQ856">
        <v>1</v>
      </c>
      <c r="DU856">
        <v>1013</v>
      </c>
      <c r="DV856" t="s">
        <v>22</v>
      </c>
      <c r="DW856" t="s">
        <v>22</v>
      </c>
      <c r="DX856">
        <v>1</v>
      </c>
      <c r="DZ856" t="s">
        <v>6</v>
      </c>
      <c r="EA856" t="s">
        <v>6</v>
      </c>
      <c r="EB856" t="s">
        <v>6</v>
      </c>
      <c r="EC856" t="s">
        <v>6</v>
      </c>
      <c r="EE856">
        <v>66696658</v>
      </c>
      <c r="EF856">
        <v>8</v>
      </c>
      <c r="EG856" t="s">
        <v>51</v>
      </c>
      <c r="EH856">
        <v>0</v>
      </c>
      <c r="EI856" t="s">
        <v>6</v>
      </c>
      <c r="EJ856">
        <v>1</v>
      </c>
      <c r="EK856">
        <v>500001</v>
      </c>
      <c r="EL856" t="s">
        <v>52</v>
      </c>
      <c r="EM856" t="s">
        <v>53</v>
      </c>
      <c r="EO856" t="s">
        <v>6</v>
      </c>
      <c r="EQ856">
        <v>1310720</v>
      </c>
      <c r="ER856">
        <v>849.06</v>
      </c>
      <c r="ES856">
        <v>849.06</v>
      </c>
      <c r="ET856">
        <v>0</v>
      </c>
      <c r="EU856">
        <v>0</v>
      </c>
      <c r="EV856">
        <v>0</v>
      </c>
      <c r="EW856">
        <v>0</v>
      </c>
      <c r="EX856">
        <v>0</v>
      </c>
      <c r="EZ856">
        <v>5</v>
      </c>
      <c r="FC856">
        <v>0</v>
      </c>
      <c r="FD856">
        <v>18</v>
      </c>
      <c r="FF856">
        <v>807.38</v>
      </c>
      <c r="FQ856">
        <v>0</v>
      </c>
      <c r="FR856">
        <v>0</v>
      </c>
      <c r="FS856">
        <v>0</v>
      </c>
      <c r="FX856">
        <v>0</v>
      </c>
      <c r="FY856">
        <v>0</v>
      </c>
      <c r="GA856" t="s">
        <v>282</v>
      </c>
      <c r="GD856">
        <v>1</v>
      </c>
      <c r="GF856">
        <v>-2092239008</v>
      </c>
      <c r="GG856">
        <v>2</v>
      </c>
      <c r="GH856">
        <v>3</v>
      </c>
      <c r="GI856">
        <v>4</v>
      </c>
      <c r="GJ856">
        <v>0</v>
      </c>
      <c r="GK856">
        <v>0</v>
      </c>
      <c r="GL856">
        <f t="shared" si="709"/>
        <v>0</v>
      </c>
      <c r="GM856">
        <f t="shared" si="710"/>
        <v>16981.2</v>
      </c>
      <c r="GN856">
        <f t="shared" si="711"/>
        <v>16981.2</v>
      </c>
      <c r="GO856">
        <f t="shared" si="712"/>
        <v>0</v>
      </c>
      <c r="GP856">
        <f t="shared" si="713"/>
        <v>0</v>
      </c>
      <c r="GR856">
        <v>1</v>
      </c>
      <c r="GS856">
        <v>1</v>
      </c>
      <c r="GT856">
        <v>0</v>
      </c>
      <c r="GU856" t="s">
        <v>6</v>
      </c>
      <c r="GV856">
        <f t="shared" si="714"/>
        <v>0</v>
      </c>
      <c r="GW856">
        <v>1</v>
      </c>
      <c r="GX856">
        <f t="shared" si="715"/>
        <v>0</v>
      </c>
      <c r="HA856">
        <v>0</v>
      </c>
      <c r="HB856">
        <v>0</v>
      </c>
      <c r="HC856">
        <f t="shared" si="716"/>
        <v>0</v>
      </c>
      <c r="HE856" t="s">
        <v>40</v>
      </c>
      <c r="HF856" t="s">
        <v>42</v>
      </c>
      <c r="HG856">
        <f>ROUND(AC856*I856,2)</f>
        <v>16981.2</v>
      </c>
      <c r="HM856" t="s">
        <v>6</v>
      </c>
      <c r="HN856" t="s">
        <v>6</v>
      </c>
      <c r="HO856" t="s">
        <v>6</v>
      </c>
      <c r="HP856" t="s">
        <v>6</v>
      </c>
      <c r="HQ856" t="s">
        <v>6</v>
      </c>
      <c r="HS856">
        <v>0</v>
      </c>
      <c r="IK856">
        <v>0</v>
      </c>
    </row>
    <row r="857" spans="1:245" x14ac:dyDescent="0.2">
      <c r="A857">
        <v>17</v>
      </c>
      <c r="B857">
        <v>1</v>
      </c>
      <c r="C857">
        <f>ROW(SmtRes!A1182)</f>
        <v>1182</v>
      </c>
      <c r="D857">
        <f>ROW(EtalonRes!A1340)</f>
        <v>1340</v>
      </c>
      <c r="E857" t="s">
        <v>570</v>
      </c>
      <c r="F857" t="s">
        <v>43</v>
      </c>
      <c r="G857" t="s">
        <v>44</v>
      </c>
      <c r="H857" t="s">
        <v>22</v>
      </c>
      <c r="I857">
        <v>19</v>
      </c>
      <c r="J857">
        <v>0</v>
      </c>
      <c r="K857">
        <v>19</v>
      </c>
      <c r="O857">
        <f t="shared" si="687"/>
        <v>16767.11</v>
      </c>
      <c r="P857">
        <f t="shared" si="688"/>
        <v>7714.49</v>
      </c>
      <c r="Q857">
        <f t="shared" si="689"/>
        <v>462.95</v>
      </c>
      <c r="R857">
        <f t="shared" si="690"/>
        <v>110.78</v>
      </c>
      <c r="S857">
        <f t="shared" si="691"/>
        <v>8589.67</v>
      </c>
      <c r="T857">
        <f t="shared" si="692"/>
        <v>0</v>
      </c>
      <c r="U857">
        <f t="shared" si="693"/>
        <v>21.346499999999999</v>
      </c>
      <c r="V857">
        <f t="shared" si="694"/>
        <v>0.19950000000000001</v>
      </c>
      <c r="W857">
        <f t="shared" si="695"/>
        <v>0</v>
      </c>
      <c r="X857">
        <f t="shared" si="696"/>
        <v>10527.54</v>
      </c>
      <c r="Y857">
        <f t="shared" si="697"/>
        <v>6264.32</v>
      </c>
      <c r="AA857">
        <v>92843885</v>
      </c>
      <c r="AB857">
        <f t="shared" si="698"/>
        <v>52.56</v>
      </c>
      <c r="AC857">
        <f t="shared" si="699"/>
        <v>40.93</v>
      </c>
      <c r="AD857">
        <f>ROUND(((((ET857*ROUND(1.05,7)))-((EU857*ROUND(1.05,7))))+AE857),2)</f>
        <v>1.55</v>
      </c>
      <c r="AE857">
        <f>ROUND(((EU857*ROUND(1.05,7))),2)</f>
        <v>0.13</v>
      </c>
      <c r="AF857">
        <f>ROUND(((EV857*ROUND(1.05,7))),2)</f>
        <v>10.08</v>
      </c>
      <c r="AG857">
        <f t="shared" si="700"/>
        <v>0</v>
      </c>
      <c r="AH857">
        <f>((EW857*ROUND(1.05,7)))</f>
        <v>1.1235000000000002</v>
      </c>
      <c r="AI857">
        <f>((EX857*ROUND(1.05,7)))</f>
        <v>1.0500000000000001E-2</v>
      </c>
      <c r="AJ857">
        <f t="shared" si="701"/>
        <v>0</v>
      </c>
      <c r="AK857">
        <v>52</v>
      </c>
      <c r="AL857">
        <v>40.93</v>
      </c>
      <c r="AM857">
        <v>1.47</v>
      </c>
      <c r="AN857">
        <v>0.12</v>
      </c>
      <c r="AO857">
        <v>9.6</v>
      </c>
      <c r="AP857">
        <v>0</v>
      </c>
      <c r="AQ857">
        <v>1.07</v>
      </c>
      <c r="AR857">
        <v>0.01</v>
      </c>
      <c r="AS857">
        <v>0</v>
      </c>
      <c r="AT857">
        <v>121</v>
      </c>
      <c r="AU857">
        <v>72</v>
      </c>
      <c r="AV857">
        <v>1</v>
      </c>
      <c r="AW857">
        <v>1</v>
      </c>
      <c r="AZ857">
        <v>1</v>
      </c>
      <c r="BA857">
        <v>44.85</v>
      </c>
      <c r="BB857">
        <v>15.72</v>
      </c>
      <c r="BC857">
        <v>9.92</v>
      </c>
      <c r="BD857" t="s">
        <v>6</v>
      </c>
      <c r="BE857" t="s">
        <v>6</v>
      </c>
      <c r="BF857" t="s">
        <v>6</v>
      </c>
      <c r="BG857" t="s">
        <v>6</v>
      </c>
      <c r="BH857">
        <v>0</v>
      </c>
      <c r="BI857">
        <v>1</v>
      </c>
      <c r="BJ857" t="s">
        <v>45</v>
      </c>
      <c r="BM857">
        <v>20001</v>
      </c>
      <c r="BN857">
        <v>0</v>
      </c>
      <c r="BO857" t="s">
        <v>6</v>
      </c>
      <c r="BP857">
        <v>0</v>
      </c>
      <c r="BQ857">
        <v>22</v>
      </c>
      <c r="BR857">
        <v>0</v>
      </c>
      <c r="BS857">
        <v>44.85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6</v>
      </c>
      <c r="BZ857">
        <v>121</v>
      </c>
      <c r="CA857">
        <v>72</v>
      </c>
      <c r="CB857" t="s">
        <v>6</v>
      </c>
      <c r="CE857">
        <v>0</v>
      </c>
      <c r="CF857">
        <v>0</v>
      </c>
      <c r="CG857">
        <v>0</v>
      </c>
      <c r="CM857">
        <v>0</v>
      </c>
      <c r="CN857" t="s">
        <v>24</v>
      </c>
      <c r="CO857">
        <v>0</v>
      </c>
      <c r="CP857">
        <f t="shared" si="702"/>
        <v>16767.11</v>
      </c>
      <c r="CQ857">
        <f>AC857*BC857</f>
        <v>406.0256</v>
      </c>
      <c r="CR857">
        <f>AD857*BB857</f>
        <v>24.366000000000003</v>
      </c>
      <c r="CS857">
        <f t="shared" si="703"/>
        <v>5.8305000000000007</v>
      </c>
      <c r="CT857">
        <f t="shared" si="704"/>
        <v>452.08800000000002</v>
      </c>
      <c r="CU857">
        <f t="shared" si="705"/>
        <v>0</v>
      </c>
      <c r="CV857">
        <f t="shared" si="706"/>
        <v>1.1235000000000002</v>
      </c>
      <c r="CW857">
        <f t="shared" si="707"/>
        <v>1.0500000000000001E-2</v>
      </c>
      <c r="CX857">
        <f t="shared" si="708"/>
        <v>0</v>
      </c>
      <c r="CY857">
        <f t="shared" si="717"/>
        <v>10527.544500000002</v>
      </c>
      <c r="CZ857">
        <f t="shared" si="718"/>
        <v>6264.3240000000005</v>
      </c>
      <c r="DC857" t="s">
        <v>6</v>
      </c>
      <c r="DD857" t="s">
        <v>6</v>
      </c>
      <c r="DE857" t="s">
        <v>25</v>
      </c>
      <c r="DF857" t="s">
        <v>25</v>
      </c>
      <c r="DG857" t="s">
        <v>25</v>
      </c>
      <c r="DH857" t="s">
        <v>6</v>
      </c>
      <c r="DI857" t="s">
        <v>25</v>
      </c>
      <c r="DJ857" t="s">
        <v>25</v>
      </c>
      <c r="DK857" t="s">
        <v>6</v>
      </c>
      <c r="DL857" t="s">
        <v>6</v>
      </c>
      <c r="DM857" t="s">
        <v>6</v>
      </c>
      <c r="DN857">
        <v>0</v>
      </c>
      <c r="DO857">
        <v>0</v>
      </c>
      <c r="DP857">
        <v>1</v>
      </c>
      <c r="DQ857">
        <v>1</v>
      </c>
      <c r="DU857">
        <v>1013</v>
      </c>
      <c r="DV857" t="s">
        <v>22</v>
      </c>
      <c r="DW857" t="s">
        <v>22</v>
      </c>
      <c r="DX857">
        <v>1</v>
      </c>
      <c r="DZ857" t="s">
        <v>6</v>
      </c>
      <c r="EA857" t="s">
        <v>6</v>
      </c>
      <c r="EB857" t="s">
        <v>6</v>
      </c>
      <c r="EC857" t="s">
        <v>6</v>
      </c>
      <c r="EE857">
        <v>66696438</v>
      </c>
      <c r="EF857">
        <v>22</v>
      </c>
      <c r="EG857" t="s">
        <v>26</v>
      </c>
      <c r="EH857">
        <v>16</v>
      </c>
      <c r="EI857" t="s">
        <v>27</v>
      </c>
      <c r="EJ857">
        <v>1</v>
      </c>
      <c r="EK857">
        <v>20001</v>
      </c>
      <c r="EL857" t="s">
        <v>28</v>
      </c>
      <c r="EM857" t="s">
        <v>29</v>
      </c>
      <c r="EO857" t="s">
        <v>30</v>
      </c>
      <c r="EQ857">
        <v>0</v>
      </c>
      <c r="ER857">
        <v>52</v>
      </c>
      <c r="ES857">
        <v>40.93</v>
      </c>
      <c r="ET857">
        <v>1.47</v>
      </c>
      <c r="EU857">
        <v>0.12</v>
      </c>
      <c r="EV857">
        <v>9.6</v>
      </c>
      <c r="EW857">
        <v>1.07</v>
      </c>
      <c r="EX857">
        <v>0.01</v>
      </c>
      <c r="EY857">
        <v>0</v>
      </c>
      <c r="FQ857">
        <v>0</v>
      </c>
      <c r="FR857">
        <v>0</v>
      </c>
      <c r="FS857">
        <v>0</v>
      </c>
      <c r="FX857">
        <v>121</v>
      </c>
      <c r="FY857">
        <v>72</v>
      </c>
      <c r="GA857" t="s">
        <v>6</v>
      </c>
      <c r="GD857">
        <v>1</v>
      </c>
      <c r="GF857">
        <v>-476731723</v>
      </c>
      <c r="GG857">
        <v>2</v>
      </c>
      <c r="GH857">
        <v>1</v>
      </c>
      <c r="GI857">
        <v>4</v>
      </c>
      <c r="GJ857">
        <v>0</v>
      </c>
      <c r="GK857">
        <v>0</v>
      </c>
      <c r="GL857">
        <f t="shared" si="709"/>
        <v>0</v>
      </c>
      <c r="GM857">
        <f t="shared" si="710"/>
        <v>33558.97</v>
      </c>
      <c r="GN857">
        <f t="shared" si="711"/>
        <v>33558.97</v>
      </c>
      <c r="GO857">
        <f t="shared" si="712"/>
        <v>0</v>
      </c>
      <c r="GP857">
        <f t="shared" si="713"/>
        <v>0</v>
      </c>
      <c r="GR857">
        <v>0</v>
      </c>
      <c r="GS857">
        <v>3</v>
      </c>
      <c r="GT857">
        <v>0</v>
      </c>
      <c r="GU857" t="s">
        <v>6</v>
      </c>
      <c r="GV857">
        <f t="shared" si="714"/>
        <v>0</v>
      </c>
      <c r="GW857">
        <v>1</v>
      </c>
      <c r="GX857">
        <f t="shared" si="715"/>
        <v>0</v>
      </c>
      <c r="HA857">
        <v>0</v>
      </c>
      <c r="HB857">
        <v>0</v>
      </c>
      <c r="HC857">
        <f t="shared" si="716"/>
        <v>0</v>
      </c>
      <c r="HE857" t="s">
        <v>6</v>
      </c>
      <c r="HF857" t="s">
        <v>6</v>
      </c>
      <c r="HM857" t="s">
        <v>6</v>
      </c>
      <c r="HN857" t="s">
        <v>31</v>
      </c>
      <c r="HO857" t="s">
        <v>32</v>
      </c>
      <c r="HP857" t="s">
        <v>27</v>
      </c>
      <c r="HQ857" t="s">
        <v>27</v>
      </c>
      <c r="HS857">
        <v>0</v>
      </c>
      <c r="IK857">
        <v>0</v>
      </c>
    </row>
    <row r="858" spans="1:245" x14ac:dyDescent="0.2">
      <c r="A858">
        <v>18</v>
      </c>
      <c r="B858">
        <v>1</v>
      </c>
      <c r="C858">
        <v>1177</v>
      </c>
      <c r="E858" t="s">
        <v>571</v>
      </c>
      <c r="F858" t="s">
        <v>47</v>
      </c>
      <c r="G858" t="s">
        <v>48</v>
      </c>
      <c r="H858" t="str">
        <f>'1.Ведомость'!C438</f>
        <v>РУБ</v>
      </c>
      <c r="I858">
        <f>I857*J858</f>
        <v>1.9</v>
      </c>
      <c r="J858">
        <v>9.9999999999999992E-2</v>
      </c>
      <c r="K858">
        <v>0.1</v>
      </c>
      <c r="O858">
        <f t="shared" si="687"/>
        <v>18.850000000000001</v>
      </c>
      <c r="P858">
        <f t="shared" si="688"/>
        <v>18.850000000000001</v>
      </c>
      <c r="Q858">
        <f t="shared" si="689"/>
        <v>0</v>
      </c>
      <c r="R858">
        <f t="shared" si="690"/>
        <v>0</v>
      </c>
      <c r="S858">
        <f t="shared" si="691"/>
        <v>0</v>
      </c>
      <c r="T858">
        <f t="shared" si="692"/>
        <v>0</v>
      </c>
      <c r="U858">
        <f t="shared" si="693"/>
        <v>0</v>
      </c>
      <c r="V858">
        <f t="shared" si="694"/>
        <v>0</v>
      </c>
      <c r="W858">
        <f t="shared" si="695"/>
        <v>0</v>
      </c>
      <c r="X858">
        <f t="shared" si="696"/>
        <v>0</v>
      </c>
      <c r="Y858">
        <f t="shared" si="697"/>
        <v>0</v>
      </c>
      <c r="AA858">
        <v>92843885</v>
      </c>
      <c r="AB858">
        <f t="shared" si="698"/>
        <v>1</v>
      </c>
      <c r="AC858">
        <f t="shared" si="699"/>
        <v>1</v>
      </c>
      <c r="AD858">
        <f>ROUND((((ET858)-(EU858))+AE858),2)</f>
        <v>0</v>
      </c>
      <c r="AE858">
        <f t="shared" ref="AE858:AF860" si="721">ROUND((EU858),2)</f>
        <v>0</v>
      </c>
      <c r="AF858">
        <f t="shared" si="721"/>
        <v>0</v>
      </c>
      <c r="AG858">
        <f t="shared" si="700"/>
        <v>0</v>
      </c>
      <c r="AH858">
        <f t="shared" ref="AH858:AI860" si="722">(EW858)</f>
        <v>0</v>
      </c>
      <c r="AI858">
        <f t="shared" si="722"/>
        <v>0</v>
      </c>
      <c r="AJ858">
        <f t="shared" si="701"/>
        <v>0</v>
      </c>
      <c r="AK858">
        <v>1</v>
      </c>
      <c r="AL858">
        <v>1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1</v>
      </c>
      <c r="AW858">
        <v>1</v>
      </c>
      <c r="AZ858">
        <v>1</v>
      </c>
      <c r="BA858">
        <v>1</v>
      </c>
      <c r="BB858">
        <v>1</v>
      </c>
      <c r="BC858">
        <v>9.92</v>
      </c>
      <c r="BD858" t="s">
        <v>6</v>
      </c>
      <c r="BE858" t="s">
        <v>6</v>
      </c>
      <c r="BF858" t="s">
        <v>6</v>
      </c>
      <c r="BG858" t="s">
        <v>6</v>
      </c>
      <c r="BH858">
        <v>3</v>
      </c>
      <c r="BI858">
        <v>1</v>
      </c>
      <c r="BJ858" t="s">
        <v>50</v>
      </c>
      <c r="BM858">
        <v>500001</v>
      </c>
      <c r="BN858">
        <v>0</v>
      </c>
      <c r="BO858" t="s">
        <v>6</v>
      </c>
      <c r="BP858">
        <v>0</v>
      </c>
      <c r="BQ858">
        <v>8</v>
      </c>
      <c r="BR858">
        <v>0</v>
      </c>
      <c r="BS858">
        <v>1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6</v>
      </c>
      <c r="BZ858">
        <v>0</v>
      </c>
      <c r="CA858">
        <v>0</v>
      </c>
      <c r="CB858" t="s">
        <v>6</v>
      </c>
      <c r="CE858">
        <v>0</v>
      </c>
      <c r="CF858">
        <v>0</v>
      </c>
      <c r="CG858">
        <v>0</v>
      </c>
      <c r="CM858">
        <v>0</v>
      </c>
      <c r="CN858" t="s">
        <v>6</v>
      </c>
      <c r="CO858">
        <v>0</v>
      </c>
      <c r="CP858">
        <f t="shared" si="702"/>
        <v>18.850000000000001</v>
      </c>
      <c r="CQ858">
        <f>AC858*BC858</f>
        <v>9.92</v>
      </c>
      <c r="CR858">
        <f>AD858*BB858</f>
        <v>0</v>
      </c>
      <c r="CS858">
        <f t="shared" si="703"/>
        <v>0</v>
      </c>
      <c r="CT858">
        <f t="shared" si="704"/>
        <v>0</v>
      </c>
      <c r="CU858">
        <f t="shared" si="705"/>
        <v>0</v>
      </c>
      <c r="CV858">
        <f t="shared" si="706"/>
        <v>0</v>
      </c>
      <c r="CW858">
        <f t="shared" si="707"/>
        <v>0</v>
      </c>
      <c r="CX858">
        <f t="shared" si="708"/>
        <v>0</v>
      </c>
      <c r="CY858">
        <f t="shared" si="717"/>
        <v>0</v>
      </c>
      <c r="CZ858">
        <f t="shared" si="718"/>
        <v>0</v>
      </c>
      <c r="DC858" t="s">
        <v>6</v>
      </c>
      <c r="DD858" t="s">
        <v>6</v>
      </c>
      <c r="DE858" t="s">
        <v>6</v>
      </c>
      <c r="DF858" t="s">
        <v>6</v>
      </c>
      <c r="DG858" t="s">
        <v>6</v>
      </c>
      <c r="DH858" t="s">
        <v>6</v>
      </c>
      <c r="DI858" t="s">
        <v>6</v>
      </c>
      <c r="DJ858" t="s">
        <v>6</v>
      </c>
      <c r="DK858" t="s">
        <v>6</v>
      </c>
      <c r="DL858" t="s">
        <v>6</v>
      </c>
      <c r="DM858" t="s">
        <v>6</v>
      </c>
      <c r="DN858">
        <v>0</v>
      </c>
      <c r="DO858">
        <v>0</v>
      </c>
      <c r="DP858">
        <v>1</v>
      </c>
      <c r="DQ858">
        <v>1</v>
      </c>
      <c r="DU858">
        <v>1013</v>
      </c>
      <c r="DV858" t="s">
        <v>49</v>
      </c>
      <c r="DW858" t="s">
        <v>49</v>
      </c>
      <c r="DX858">
        <v>1</v>
      </c>
      <c r="DZ858" t="s">
        <v>6</v>
      </c>
      <c r="EA858" t="s">
        <v>6</v>
      </c>
      <c r="EB858" t="s">
        <v>6</v>
      </c>
      <c r="EC858" t="s">
        <v>6</v>
      </c>
      <c r="EE858">
        <v>66696658</v>
      </c>
      <c r="EF858">
        <v>8</v>
      </c>
      <c r="EG858" t="s">
        <v>51</v>
      </c>
      <c r="EH858">
        <v>0</v>
      </c>
      <c r="EI858" t="s">
        <v>6</v>
      </c>
      <c r="EJ858">
        <v>1</v>
      </c>
      <c r="EK858">
        <v>500001</v>
      </c>
      <c r="EL858" t="s">
        <v>52</v>
      </c>
      <c r="EM858" t="s">
        <v>53</v>
      </c>
      <c r="EO858" t="s">
        <v>6</v>
      </c>
      <c r="EQ858">
        <v>0</v>
      </c>
      <c r="ER858">
        <v>1</v>
      </c>
      <c r="ES858">
        <v>1</v>
      </c>
      <c r="ET858">
        <v>0</v>
      </c>
      <c r="EU858">
        <v>0</v>
      </c>
      <c r="EV858">
        <v>0</v>
      </c>
      <c r="EW858">
        <v>0</v>
      </c>
      <c r="EX858">
        <v>0</v>
      </c>
      <c r="FQ858">
        <v>0</v>
      </c>
      <c r="FR858">
        <v>0</v>
      </c>
      <c r="FS858">
        <v>0</v>
      </c>
      <c r="FX858">
        <v>0</v>
      </c>
      <c r="FY858">
        <v>0</v>
      </c>
      <c r="GA858" t="s">
        <v>6</v>
      </c>
      <c r="GD858">
        <v>1</v>
      </c>
      <c r="GF858">
        <v>-1743999360</v>
      </c>
      <c r="GG858">
        <v>2</v>
      </c>
      <c r="GH858">
        <v>1</v>
      </c>
      <c r="GI858">
        <v>4</v>
      </c>
      <c r="GJ858">
        <v>0</v>
      </c>
      <c r="GK858">
        <v>0</v>
      </c>
      <c r="GL858">
        <f t="shared" si="709"/>
        <v>0</v>
      </c>
      <c r="GM858">
        <f t="shared" si="710"/>
        <v>18.850000000000001</v>
      </c>
      <c r="GN858">
        <f t="shared" si="711"/>
        <v>18.850000000000001</v>
      </c>
      <c r="GO858">
        <f t="shared" si="712"/>
        <v>0</v>
      </c>
      <c r="GP858">
        <f t="shared" si="713"/>
        <v>0</v>
      </c>
      <c r="GR858">
        <v>0</v>
      </c>
      <c r="GS858">
        <v>3</v>
      </c>
      <c r="GT858">
        <v>0</v>
      </c>
      <c r="GU858" t="s">
        <v>6</v>
      </c>
      <c r="GV858">
        <f t="shared" si="714"/>
        <v>0</v>
      </c>
      <c r="GW858">
        <v>1</v>
      </c>
      <c r="GX858">
        <f t="shared" si="715"/>
        <v>0</v>
      </c>
      <c r="HA858">
        <v>0</v>
      </c>
      <c r="HB858">
        <v>0</v>
      </c>
      <c r="HC858">
        <f t="shared" si="716"/>
        <v>0</v>
      </c>
      <c r="HE858" t="s">
        <v>6</v>
      </c>
      <c r="HF858" t="s">
        <v>6</v>
      </c>
      <c r="HM858" t="s">
        <v>6</v>
      </c>
      <c r="HN858" t="s">
        <v>6</v>
      </c>
      <c r="HO858" t="s">
        <v>6</v>
      </c>
      <c r="HP858" t="s">
        <v>6</v>
      </c>
      <c r="HQ858" t="s">
        <v>6</v>
      </c>
      <c r="HS858">
        <v>0</v>
      </c>
      <c r="IK858">
        <v>0</v>
      </c>
    </row>
    <row r="859" spans="1:245" x14ac:dyDescent="0.2">
      <c r="A859">
        <v>18</v>
      </c>
      <c r="B859">
        <v>1</v>
      </c>
      <c r="C859">
        <v>1181</v>
      </c>
      <c r="E859" t="s">
        <v>572</v>
      </c>
      <c r="F859" t="s">
        <v>55</v>
      </c>
      <c r="G859" t="s">
        <v>56</v>
      </c>
      <c r="H859" t="str">
        <f>'1.Ведомость'!C439</f>
        <v>м2</v>
      </c>
      <c r="I859">
        <f>I857*J859</f>
        <v>-0.76</v>
      </c>
      <c r="J859">
        <v>-0.04</v>
      </c>
      <c r="K859">
        <v>-0.04</v>
      </c>
      <c r="O859">
        <f t="shared" si="687"/>
        <v>-6981.3</v>
      </c>
      <c r="P859">
        <f t="shared" si="688"/>
        <v>-6981.3</v>
      </c>
      <c r="Q859">
        <f t="shared" si="689"/>
        <v>0</v>
      </c>
      <c r="R859">
        <f t="shared" si="690"/>
        <v>0</v>
      </c>
      <c r="S859">
        <f t="shared" si="691"/>
        <v>0</v>
      </c>
      <c r="T859">
        <f t="shared" si="692"/>
        <v>0</v>
      </c>
      <c r="U859">
        <f t="shared" si="693"/>
        <v>0</v>
      </c>
      <c r="V859">
        <f t="shared" si="694"/>
        <v>0</v>
      </c>
      <c r="W859">
        <f t="shared" si="695"/>
        <v>0</v>
      </c>
      <c r="X859">
        <f t="shared" si="696"/>
        <v>0</v>
      </c>
      <c r="Y859">
        <f t="shared" si="697"/>
        <v>0</v>
      </c>
      <c r="AA859">
        <v>92843885</v>
      </c>
      <c r="AB859">
        <f t="shared" si="698"/>
        <v>926</v>
      </c>
      <c r="AC859">
        <f t="shared" si="699"/>
        <v>926</v>
      </c>
      <c r="AD859">
        <f>ROUND((((ET859)-(EU859))+AE859),2)</f>
        <v>0</v>
      </c>
      <c r="AE859">
        <f t="shared" si="721"/>
        <v>0</v>
      </c>
      <c r="AF859">
        <f t="shared" si="721"/>
        <v>0</v>
      </c>
      <c r="AG859">
        <f t="shared" si="700"/>
        <v>0</v>
      </c>
      <c r="AH859">
        <f t="shared" si="722"/>
        <v>0</v>
      </c>
      <c r="AI859">
        <f t="shared" si="722"/>
        <v>0</v>
      </c>
      <c r="AJ859">
        <f t="shared" si="701"/>
        <v>0</v>
      </c>
      <c r="AK859">
        <v>926</v>
      </c>
      <c r="AL859">
        <v>926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9.92</v>
      </c>
      <c r="BD859" t="s">
        <v>6</v>
      </c>
      <c r="BE859" t="s">
        <v>6</v>
      </c>
      <c r="BF859" t="s">
        <v>6</v>
      </c>
      <c r="BG859" t="s">
        <v>6</v>
      </c>
      <c r="BH859">
        <v>3</v>
      </c>
      <c r="BI859">
        <v>1</v>
      </c>
      <c r="BJ859" t="s">
        <v>58</v>
      </c>
      <c r="BM859">
        <v>500001</v>
      </c>
      <c r="BN859">
        <v>0</v>
      </c>
      <c r="BO859" t="s">
        <v>6</v>
      </c>
      <c r="BP859">
        <v>0</v>
      </c>
      <c r="BQ859">
        <v>8</v>
      </c>
      <c r="BR859">
        <v>1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6</v>
      </c>
      <c r="BZ859">
        <v>0</v>
      </c>
      <c r="CA859">
        <v>0</v>
      </c>
      <c r="CB859" t="s">
        <v>6</v>
      </c>
      <c r="CE859">
        <v>0</v>
      </c>
      <c r="CF859">
        <v>0</v>
      </c>
      <c r="CG859">
        <v>0</v>
      </c>
      <c r="CM859">
        <v>0</v>
      </c>
      <c r="CN859" t="s">
        <v>6</v>
      </c>
      <c r="CO859">
        <v>0</v>
      </c>
      <c r="CP859">
        <f t="shared" si="702"/>
        <v>-6981.3</v>
      </c>
      <c r="CQ859">
        <f>AC859*BC859</f>
        <v>9185.92</v>
      </c>
      <c r="CR859">
        <f>AD859*BB859</f>
        <v>0</v>
      </c>
      <c r="CS859">
        <f t="shared" si="703"/>
        <v>0</v>
      </c>
      <c r="CT859">
        <f t="shared" si="704"/>
        <v>0</v>
      </c>
      <c r="CU859">
        <f t="shared" si="705"/>
        <v>0</v>
      </c>
      <c r="CV859">
        <f t="shared" si="706"/>
        <v>0</v>
      </c>
      <c r="CW859">
        <f t="shared" si="707"/>
        <v>0</v>
      </c>
      <c r="CX859">
        <f t="shared" si="708"/>
        <v>0</v>
      </c>
      <c r="CY859">
        <f t="shared" si="717"/>
        <v>0</v>
      </c>
      <c r="CZ859">
        <f t="shared" si="718"/>
        <v>0</v>
      </c>
      <c r="DC859" t="s">
        <v>6</v>
      </c>
      <c r="DD859" t="s">
        <v>6</v>
      </c>
      <c r="DE859" t="s">
        <v>6</v>
      </c>
      <c r="DF859" t="s">
        <v>6</v>
      </c>
      <c r="DG859" t="s">
        <v>6</v>
      </c>
      <c r="DH859" t="s">
        <v>6</v>
      </c>
      <c r="DI859" t="s">
        <v>6</v>
      </c>
      <c r="DJ859" t="s">
        <v>6</v>
      </c>
      <c r="DK859" t="s">
        <v>6</v>
      </c>
      <c r="DL859" t="s">
        <v>6</v>
      </c>
      <c r="DM859" t="s">
        <v>6</v>
      </c>
      <c r="DN859">
        <v>0</v>
      </c>
      <c r="DO859">
        <v>0</v>
      </c>
      <c r="DP859">
        <v>1</v>
      </c>
      <c r="DQ859">
        <v>1</v>
      </c>
      <c r="DU859">
        <v>1005</v>
      </c>
      <c r="DV859" t="s">
        <v>57</v>
      </c>
      <c r="DW859" t="s">
        <v>57</v>
      </c>
      <c r="DX859">
        <v>1</v>
      </c>
      <c r="DZ859" t="s">
        <v>6</v>
      </c>
      <c r="EA859" t="s">
        <v>6</v>
      </c>
      <c r="EB859" t="s">
        <v>6</v>
      </c>
      <c r="EC859" t="s">
        <v>6</v>
      </c>
      <c r="EE859">
        <v>66696658</v>
      </c>
      <c r="EF859">
        <v>8</v>
      </c>
      <c r="EG859" t="s">
        <v>51</v>
      </c>
      <c r="EH859">
        <v>0</v>
      </c>
      <c r="EI859" t="s">
        <v>6</v>
      </c>
      <c r="EJ859">
        <v>1</v>
      </c>
      <c r="EK859">
        <v>500001</v>
      </c>
      <c r="EL859" t="s">
        <v>52</v>
      </c>
      <c r="EM859" t="s">
        <v>53</v>
      </c>
      <c r="EO859" t="s">
        <v>6</v>
      </c>
      <c r="EQ859">
        <v>32768</v>
      </c>
      <c r="ER859">
        <v>926</v>
      </c>
      <c r="ES859">
        <v>926</v>
      </c>
      <c r="ET859">
        <v>0</v>
      </c>
      <c r="EU859">
        <v>0</v>
      </c>
      <c r="EV859">
        <v>0</v>
      </c>
      <c r="EW859">
        <v>0</v>
      </c>
      <c r="EX859">
        <v>0</v>
      </c>
      <c r="FQ859">
        <v>0</v>
      </c>
      <c r="FR859">
        <v>0</v>
      </c>
      <c r="FS859">
        <v>0</v>
      </c>
      <c r="FX859">
        <v>0</v>
      </c>
      <c r="FY859">
        <v>0</v>
      </c>
      <c r="GA859" t="s">
        <v>6</v>
      </c>
      <c r="GD859">
        <v>1</v>
      </c>
      <c r="GF859">
        <v>-1896968330</v>
      </c>
      <c r="GG859">
        <v>2</v>
      </c>
      <c r="GH859">
        <v>1</v>
      </c>
      <c r="GI859">
        <v>4</v>
      </c>
      <c r="GJ859">
        <v>0</v>
      </c>
      <c r="GK859">
        <v>0</v>
      </c>
      <c r="GL859">
        <f t="shared" si="709"/>
        <v>0</v>
      </c>
      <c r="GM859">
        <f t="shared" si="710"/>
        <v>-6981.3</v>
      </c>
      <c r="GN859">
        <f t="shared" si="711"/>
        <v>-6981.3</v>
      </c>
      <c r="GO859">
        <f t="shared" si="712"/>
        <v>0</v>
      </c>
      <c r="GP859">
        <f t="shared" si="713"/>
        <v>0</v>
      </c>
      <c r="GR859">
        <v>0</v>
      </c>
      <c r="GS859">
        <v>3</v>
      </c>
      <c r="GT859">
        <v>0</v>
      </c>
      <c r="GU859" t="s">
        <v>6</v>
      </c>
      <c r="GV859">
        <f t="shared" si="714"/>
        <v>0</v>
      </c>
      <c r="GW859">
        <v>1</v>
      </c>
      <c r="GX859">
        <f t="shared" si="715"/>
        <v>0</v>
      </c>
      <c r="HA859">
        <v>0</v>
      </c>
      <c r="HB859">
        <v>0</v>
      </c>
      <c r="HC859">
        <f t="shared" si="716"/>
        <v>0</v>
      </c>
      <c r="HE859" t="s">
        <v>6</v>
      </c>
      <c r="HF859" t="s">
        <v>6</v>
      </c>
      <c r="HM859" t="s">
        <v>6</v>
      </c>
      <c r="HN859" t="s">
        <v>6</v>
      </c>
      <c r="HO859" t="s">
        <v>6</v>
      </c>
      <c r="HP859" t="s">
        <v>6</v>
      </c>
      <c r="HQ859" t="s">
        <v>6</v>
      </c>
      <c r="HS859">
        <v>0</v>
      </c>
      <c r="IK859">
        <v>0</v>
      </c>
    </row>
    <row r="860" spans="1:245" x14ac:dyDescent="0.2">
      <c r="A860">
        <v>18</v>
      </c>
      <c r="B860">
        <v>1</v>
      </c>
      <c r="C860">
        <v>1182</v>
      </c>
      <c r="E860" t="s">
        <v>573</v>
      </c>
      <c r="F860" t="s">
        <v>34</v>
      </c>
      <c r="G860" t="s">
        <v>66</v>
      </c>
      <c r="H860" t="str">
        <f>'1.Ведомость'!C440</f>
        <v>ШТ</v>
      </c>
      <c r="I860">
        <f>I857*J860</f>
        <v>19</v>
      </c>
      <c r="J860">
        <v>1</v>
      </c>
      <c r="K860">
        <v>1</v>
      </c>
      <c r="O860">
        <f t="shared" si="687"/>
        <v>17360.3</v>
      </c>
      <c r="P860">
        <f t="shared" si="688"/>
        <v>17360.3</v>
      </c>
      <c r="Q860">
        <f t="shared" si="689"/>
        <v>0</v>
      </c>
      <c r="R860">
        <f t="shared" si="690"/>
        <v>0</v>
      </c>
      <c r="S860">
        <f t="shared" si="691"/>
        <v>0</v>
      </c>
      <c r="T860">
        <f t="shared" si="692"/>
        <v>0</v>
      </c>
      <c r="U860">
        <f t="shared" si="693"/>
        <v>0</v>
      </c>
      <c r="V860">
        <f t="shared" si="694"/>
        <v>0</v>
      </c>
      <c r="W860">
        <f t="shared" si="695"/>
        <v>0</v>
      </c>
      <c r="X860">
        <f t="shared" si="696"/>
        <v>0</v>
      </c>
      <c r="Y860">
        <f t="shared" si="697"/>
        <v>0</v>
      </c>
      <c r="AA860">
        <v>92843885</v>
      </c>
      <c r="AB860">
        <f t="shared" si="698"/>
        <v>913.7</v>
      </c>
      <c r="AC860">
        <f t="shared" si="699"/>
        <v>913.7</v>
      </c>
      <c r="AD860">
        <f>ROUND((((ET860)-(EU860))+AE860),2)</f>
        <v>0</v>
      </c>
      <c r="AE860">
        <f t="shared" si="721"/>
        <v>0</v>
      </c>
      <c r="AF860">
        <f t="shared" si="721"/>
        <v>0</v>
      </c>
      <c r="AG860">
        <f t="shared" si="700"/>
        <v>0</v>
      </c>
      <c r="AH860">
        <f t="shared" si="722"/>
        <v>0</v>
      </c>
      <c r="AI860">
        <f t="shared" si="722"/>
        <v>0</v>
      </c>
      <c r="AJ860">
        <f t="shared" si="701"/>
        <v>0</v>
      </c>
      <c r="AK860">
        <v>913.69999999999993</v>
      </c>
      <c r="AL860">
        <v>913.69999999999993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1</v>
      </c>
      <c r="AW860">
        <v>1</v>
      </c>
      <c r="AZ860">
        <v>1</v>
      </c>
      <c r="BA860">
        <v>1</v>
      </c>
      <c r="BB860">
        <v>1</v>
      </c>
      <c r="BC860">
        <v>9.92</v>
      </c>
      <c r="BD860" t="s">
        <v>6</v>
      </c>
      <c r="BE860" t="s">
        <v>6</v>
      </c>
      <c r="BF860" t="s">
        <v>6</v>
      </c>
      <c r="BG860" t="s">
        <v>6</v>
      </c>
      <c r="BH860">
        <v>3</v>
      </c>
      <c r="BI860">
        <v>1</v>
      </c>
      <c r="BJ860" t="s">
        <v>67</v>
      </c>
      <c r="BM860">
        <v>500001</v>
      </c>
      <c r="BN860">
        <v>0</v>
      </c>
      <c r="BO860" t="s">
        <v>6</v>
      </c>
      <c r="BP860">
        <v>0</v>
      </c>
      <c r="BQ860">
        <v>8</v>
      </c>
      <c r="BR860">
        <v>0</v>
      </c>
      <c r="BS860">
        <v>1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6</v>
      </c>
      <c r="BZ860">
        <v>0</v>
      </c>
      <c r="CA860">
        <v>0</v>
      </c>
      <c r="CB860" t="s">
        <v>6</v>
      </c>
      <c r="CE860">
        <v>0</v>
      </c>
      <c r="CF860">
        <v>0</v>
      </c>
      <c r="CG860">
        <v>0</v>
      </c>
      <c r="CM860">
        <v>0</v>
      </c>
      <c r="CN860" t="s">
        <v>6</v>
      </c>
      <c r="CO860">
        <v>0</v>
      </c>
      <c r="CP860">
        <f t="shared" si="702"/>
        <v>17360.3</v>
      </c>
      <c r="CQ860">
        <f>AC860</f>
        <v>913.7</v>
      </c>
      <c r="CR860">
        <f>AD860</f>
        <v>0</v>
      </c>
      <c r="CS860">
        <f t="shared" si="703"/>
        <v>0</v>
      </c>
      <c r="CT860">
        <f t="shared" si="704"/>
        <v>0</v>
      </c>
      <c r="CU860">
        <f t="shared" si="705"/>
        <v>0</v>
      </c>
      <c r="CV860">
        <f t="shared" si="706"/>
        <v>0</v>
      </c>
      <c r="CW860">
        <f t="shared" si="707"/>
        <v>0</v>
      </c>
      <c r="CX860">
        <f t="shared" si="708"/>
        <v>0</v>
      </c>
      <c r="CY860">
        <f t="shared" si="717"/>
        <v>0</v>
      </c>
      <c r="CZ860">
        <f t="shared" si="718"/>
        <v>0</v>
      </c>
      <c r="DC860" t="s">
        <v>6</v>
      </c>
      <c r="DD860" t="s">
        <v>6</v>
      </c>
      <c r="DE860" t="s">
        <v>6</v>
      </c>
      <c r="DF860" t="s">
        <v>6</v>
      </c>
      <c r="DG860" t="s">
        <v>6</v>
      </c>
      <c r="DH860" t="s">
        <v>6</v>
      </c>
      <c r="DI860" t="s">
        <v>6</v>
      </c>
      <c r="DJ860" t="s">
        <v>6</v>
      </c>
      <c r="DK860" t="s">
        <v>6</v>
      </c>
      <c r="DL860" t="s">
        <v>6</v>
      </c>
      <c r="DM860" t="s">
        <v>6</v>
      </c>
      <c r="DN860">
        <v>0</v>
      </c>
      <c r="DO860">
        <v>0</v>
      </c>
      <c r="DP860">
        <v>1</v>
      </c>
      <c r="DQ860">
        <v>1</v>
      </c>
      <c r="DU860">
        <v>1013</v>
      </c>
      <c r="DV860" t="s">
        <v>22</v>
      </c>
      <c r="DW860" t="s">
        <v>22</v>
      </c>
      <c r="DX860">
        <v>1</v>
      </c>
      <c r="DZ860" t="s">
        <v>6</v>
      </c>
      <c r="EA860" t="s">
        <v>6</v>
      </c>
      <c r="EB860" t="s">
        <v>6</v>
      </c>
      <c r="EC860" t="s">
        <v>6</v>
      </c>
      <c r="EE860">
        <v>66696658</v>
      </c>
      <c r="EF860">
        <v>8</v>
      </c>
      <c r="EG860" t="s">
        <v>51</v>
      </c>
      <c r="EH860">
        <v>0</v>
      </c>
      <c r="EI860" t="s">
        <v>6</v>
      </c>
      <c r="EJ860">
        <v>1</v>
      </c>
      <c r="EK860">
        <v>500001</v>
      </c>
      <c r="EL860" t="s">
        <v>52</v>
      </c>
      <c r="EM860" t="s">
        <v>53</v>
      </c>
      <c r="EO860" t="s">
        <v>6</v>
      </c>
      <c r="EQ860">
        <v>1310720</v>
      </c>
      <c r="ER860">
        <v>913.69999999999993</v>
      </c>
      <c r="ES860">
        <v>913.69999999999993</v>
      </c>
      <c r="ET860">
        <v>0</v>
      </c>
      <c r="EU860">
        <v>0</v>
      </c>
      <c r="EV860">
        <v>0</v>
      </c>
      <c r="EW860">
        <v>0</v>
      </c>
      <c r="EX860">
        <v>0</v>
      </c>
      <c r="EZ860">
        <v>5</v>
      </c>
      <c r="FC860">
        <v>0</v>
      </c>
      <c r="FD860">
        <v>18</v>
      </c>
      <c r="FF860">
        <v>868.85</v>
      </c>
      <c r="FQ860">
        <v>0</v>
      </c>
      <c r="FR860">
        <v>0</v>
      </c>
      <c r="FS860">
        <v>0</v>
      </c>
      <c r="FX860">
        <v>0</v>
      </c>
      <c r="FY860">
        <v>0</v>
      </c>
      <c r="GA860" t="s">
        <v>68</v>
      </c>
      <c r="GD860">
        <v>1</v>
      </c>
      <c r="GF860">
        <v>1659616804</v>
      </c>
      <c r="GG860">
        <v>2</v>
      </c>
      <c r="GH860">
        <v>3</v>
      </c>
      <c r="GI860">
        <v>4</v>
      </c>
      <c r="GJ860">
        <v>0</v>
      </c>
      <c r="GK860">
        <v>0</v>
      </c>
      <c r="GL860">
        <f t="shared" si="709"/>
        <v>0</v>
      </c>
      <c r="GM860">
        <f t="shared" si="710"/>
        <v>17360.3</v>
      </c>
      <c r="GN860">
        <f t="shared" si="711"/>
        <v>17360.3</v>
      </c>
      <c r="GO860">
        <f t="shared" si="712"/>
        <v>0</v>
      </c>
      <c r="GP860">
        <f t="shared" si="713"/>
        <v>0</v>
      </c>
      <c r="GR860">
        <v>1</v>
      </c>
      <c r="GS860">
        <v>1</v>
      </c>
      <c r="GT860">
        <v>0</v>
      </c>
      <c r="GU860" t="s">
        <v>6</v>
      </c>
      <c r="GV860">
        <f t="shared" si="714"/>
        <v>0</v>
      </c>
      <c r="GW860">
        <v>1</v>
      </c>
      <c r="GX860">
        <f t="shared" si="715"/>
        <v>0</v>
      </c>
      <c r="HA860">
        <v>0</v>
      </c>
      <c r="HB860">
        <v>0</v>
      </c>
      <c r="HC860">
        <f t="shared" si="716"/>
        <v>0</v>
      </c>
      <c r="HE860" t="s">
        <v>40</v>
      </c>
      <c r="HF860" t="s">
        <v>42</v>
      </c>
      <c r="HG860">
        <f>ROUND(AC860*I860,2)</f>
        <v>17360.3</v>
      </c>
      <c r="HM860" t="s">
        <v>6</v>
      </c>
      <c r="HN860" t="s">
        <v>6</v>
      </c>
      <c r="HO860" t="s">
        <v>6</v>
      </c>
      <c r="HP860" t="s">
        <v>6</v>
      </c>
      <c r="HQ860" t="s">
        <v>6</v>
      </c>
      <c r="HS860">
        <v>0</v>
      </c>
      <c r="IK860">
        <v>0</v>
      </c>
    </row>
    <row r="861" spans="1:245" x14ac:dyDescent="0.2">
      <c r="A861">
        <v>17</v>
      </c>
      <c r="B861">
        <v>1</v>
      </c>
      <c r="C861">
        <f>ROW(SmtRes!A1194)</f>
        <v>1194</v>
      </c>
      <c r="D861">
        <f>ROW(EtalonRes!A1357)</f>
        <v>1357</v>
      </c>
      <c r="E861" t="s">
        <v>574</v>
      </c>
      <c r="F861" t="s">
        <v>79</v>
      </c>
      <c r="G861" t="s">
        <v>80</v>
      </c>
      <c r="H861" t="s">
        <v>81</v>
      </c>
      <c r="I861">
        <v>6.0000000000000001E-3</v>
      </c>
      <c r="J861">
        <v>0</v>
      </c>
      <c r="K861">
        <v>6.0000000000000001E-3</v>
      </c>
      <c r="O861">
        <f t="shared" si="687"/>
        <v>417.81</v>
      </c>
      <c r="P861">
        <f t="shared" si="688"/>
        <v>25.87</v>
      </c>
      <c r="Q861">
        <f t="shared" si="689"/>
        <v>11.63</v>
      </c>
      <c r="R861">
        <f t="shared" si="690"/>
        <v>4.1900000000000004</v>
      </c>
      <c r="S861">
        <f t="shared" si="691"/>
        <v>380.31</v>
      </c>
      <c r="T861">
        <f t="shared" si="692"/>
        <v>0</v>
      </c>
      <c r="U861">
        <f t="shared" si="693"/>
        <v>0.97019999999999995</v>
      </c>
      <c r="V861">
        <f t="shared" si="694"/>
        <v>7.5599999999999999E-3</v>
      </c>
      <c r="W861">
        <f t="shared" si="695"/>
        <v>0</v>
      </c>
      <c r="X861">
        <f t="shared" si="696"/>
        <v>465.25</v>
      </c>
      <c r="Y861">
        <f t="shared" si="697"/>
        <v>276.83999999999997</v>
      </c>
      <c r="AA861">
        <v>92843885</v>
      </c>
      <c r="AB861">
        <f t="shared" si="698"/>
        <v>1971.21</v>
      </c>
      <c r="AC861">
        <f t="shared" si="699"/>
        <v>434.65</v>
      </c>
      <c r="AD861">
        <f>ROUND(((((ET861*ROUND(1.05,7)))-((EU861*ROUND(1.05,7))))+AE861),2)</f>
        <v>123.3</v>
      </c>
      <c r="AE861">
        <f>ROUND(((EU861*ROUND(1.05,7))),2)</f>
        <v>15.57</v>
      </c>
      <c r="AF861">
        <f>ROUND(((EV861*ROUND(1.05,7))),2)</f>
        <v>1413.26</v>
      </c>
      <c r="AG861">
        <f t="shared" si="700"/>
        <v>0</v>
      </c>
      <c r="AH861">
        <f>((EW861*ROUND(1.05,7)))</f>
        <v>161.70000000000002</v>
      </c>
      <c r="AI861">
        <f>((EX861*ROUND(1.05,7)))</f>
        <v>1.26</v>
      </c>
      <c r="AJ861">
        <f t="shared" si="701"/>
        <v>0</v>
      </c>
      <c r="AK861">
        <v>1898.04</v>
      </c>
      <c r="AL861">
        <v>434.65</v>
      </c>
      <c r="AM861">
        <v>117.43</v>
      </c>
      <c r="AN861">
        <v>14.83</v>
      </c>
      <c r="AO861">
        <v>1345.96</v>
      </c>
      <c r="AP861">
        <v>0</v>
      </c>
      <c r="AQ861">
        <v>154</v>
      </c>
      <c r="AR861">
        <v>1.2</v>
      </c>
      <c r="AS861">
        <v>0</v>
      </c>
      <c r="AT861">
        <v>121</v>
      </c>
      <c r="AU861">
        <v>72</v>
      </c>
      <c r="AV861">
        <v>1</v>
      </c>
      <c r="AW861">
        <v>1</v>
      </c>
      <c r="AZ861">
        <v>1</v>
      </c>
      <c r="BA861">
        <v>44.85</v>
      </c>
      <c r="BB861">
        <v>15.72</v>
      </c>
      <c r="BC861">
        <v>9.92</v>
      </c>
      <c r="BD861" t="s">
        <v>6</v>
      </c>
      <c r="BE861" t="s">
        <v>6</v>
      </c>
      <c r="BF861" t="s">
        <v>6</v>
      </c>
      <c r="BG861" t="s">
        <v>6</v>
      </c>
      <c r="BH861">
        <v>0</v>
      </c>
      <c r="BI861">
        <v>1</v>
      </c>
      <c r="BJ861" t="s">
        <v>82</v>
      </c>
      <c r="BM861">
        <v>20001</v>
      </c>
      <c r="BN861">
        <v>0</v>
      </c>
      <c r="BO861" t="s">
        <v>6</v>
      </c>
      <c r="BP861">
        <v>0</v>
      </c>
      <c r="BQ861">
        <v>22</v>
      </c>
      <c r="BR861">
        <v>0</v>
      </c>
      <c r="BS861">
        <v>44.85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6</v>
      </c>
      <c r="BZ861">
        <v>121</v>
      </c>
      <c r="CA861">
        <v>72</v>
      </c>
      <c r="CB861" t="s">
        <v>6</v>
      </c>
      <c r="CE861">
        <v>0</v>
      </c>
      <c r="CF861">
        <v>0</v>
      </c>
      <c r="CG861">
        <v>0</v>
      </c>
      <c r="CM861">
        <v>0</v>
      </c>
      <c r="CN861" t="s">
        <v>24</v>
      </c>
      <c r="CO861">
        <v>0</v>
      </c>
      <c r="CP861">
        <f t="shared" si="702"/>
        <v>417.81</v>
      </c>
      <c r="CQ861">
        <f t="shared" ref="CQ861:CQ880" si="723">AC861*BC861</f>
        <v>4311.7280000000001</v>
      </c>
      <c r="CR861">
        <f t="shared" ref="CR861:CR880" si="724">AD861*BB861</f>
        <v>1938.2760000000001</v>
      </c>
      <c r="CS861">
        <f t="shared" si="703"/>
        <v>698.31450000000007</v>
      </c>
      <c r="CT861">
        <f t="shared" si="704"/>
        <v>63384.711000000003</v>
      </c>
      <c r="CU861">
        <f t="shared" si="705"/>
        <v>0</v>
      </c>
      <c r="CV861">
        <f t="shared" si="706"/>
        <v>161.70000000000002</v>
      </c>
      <c r="CW861">
        <f t="shared" si="707"/>
        <v>1.26</v>
      </c>
      <c r="CX861">
        <f t="shared" si="708"/>
        <v>0</v>
      </c>
      <c r="CY861">
        <f t="shared" si="717"/>
        <v>465.245</v>
      </c>
      <c r="CZ861">
        <f t="shared" si="718"/>
        <v>276.83999999999997</v>
      </c>
      <c r="DC861" t="s">
        <v>6</v>
      </c>
      <c r="DD861" t="s">
        <v>6</v>
      </c>
      <c r="DE861" t="s">
        <v>25</v>
      </c>
      <c r="DF861" t="s">
        <v>25</v>
      </c>
      <c r="DG861" t="s">
        <v>25</v>
      </c>
      <c r="DH861" t="s">
        <v>6</v>
      </c>
      <c r="DI861" t="s">
        <v>25</v>
      </c>
      <c r="DJ861" t="s">
        <v>25</v>
      </c>
      <c r="DK861" t="s">
        <v>6</v>
      </c>
      <c r="DL861" t="s">
        <v>6</v>
      </c>
      <c r="DM861" t="s">
        <v>6</v>
      </c>
      <c r="DN861">
        <v>0</v>
      </c>
      <c r="DO861">
        <v>0</v>
      </c>
      <c r="DP861">
        <v>1</v>
      </c>
      <c r="DQ861">
        <v>1</v>
      </c>
      <c r="DU861">
        <v>1005</v>
      </c>
      <c r="DV861" t="s">
        <v>81</v>
      </c>
      <c r="DW861" t="s">
        <v>81</v>
      </c>
      <c r="DX861">
        <v>100</v>
      </c>
      <c r="DZ861" t="s">
        <v>6</v>
      </c>
      <c r="EA861" t="s">
        <v>6</v>
      </c>
      <c r="EB861" t="s">
        <v>6</v>
      </c>
      <c r="EC861" t="s">
        <v>6</v>
      </c>
      <c r="EE861">
        <v>66696438</v>
      </c>
      <c r="EF861">
        <v>22</v>
      </c>
      <c r="EG861" t="s">
        <v>26</v>
      </c>
      <c r="EH861">
        <v>16</v>
      </c>
      <c r="EI861" t="s">
        <v>27</v>
      </c>
      <c r="EJ861">
        <v>1</v>
      </c>
      <c r="EK861">
        <v>20001</v>
      </c>
      <c r="EL861" t="s">
        <v>28</v>
      </c>
      <c r="EM861" t="s">
        <v>29</v>
      </c>
      <c r="EO861" t="s">
        <v>30</v>
      </c>
      <c r="EQ861">
        <v>1441792</v>
      </c>
      <c r="ER861">
        <v>1898.04</v>
      </c>
      <c r="ES861">
        <v>434.65</v>
      </c>
      <c r="ET861">
        <v>117.43</v>
      </c>
      <c r="EU861">
        <v>14.83</v>
      </c>
      <c r="EV861">
        <v>1345.96</v>
      </c>
      <c r="EW861">
        <v>154</v>
      </c>
      <c r="EX861">
        <v>1.2</v>
      </c>
      <c r="EY861">
        <v>0</v>
      </c>
      <c r="FQ861">
        <v>0</v>
      </c>
      <c r="FR861">
        <v>0</v>
      </c>
      <c r="FS861">
        <v>0</v>
      </c>
      <c r="FX861">
        <v>121</v>
      </c>
      <c r="FY861">
        <v>72</v>
      </c>
      <c r="GA861" t="s">
        <v>6</v>
      </c>
      <c r="GD861">
        <v>1</v>
      </c>
      <c r="GF861">
        <v>-706050576</v>
      </c>
      <c r="GG861">
        <v>2</v>
      </c>
      <c r="GH861">
        <v>1</v>
      </c>
      <c r="GI861">
        <v>4</v>
      </c>
      <c r="GJ861">
        <v>0</v>
      </c>
      <c r="GK861">
        <v>0</v>
      </c>
      <c r="GL861">
        <f t="shared" si="709"/>
        <v>0</v>
      </c>
      <c r="GM861">
        <f t="shared" si="710"/>
        <v>1159.9000000000001</v>
      </c>
      <c r="GN861">
        <f t="shared" si="711"/>
        <v>1159.9000000000001</v>
      </c>
      <c r="GO861">
        <f t="shared" si="712"/>
        <v>0</v>
      </c>
      <c r="GP861">
        <f t="shared" si="713"/>
        <v>0</v>
      </c>
      <c r="GR861">
        <v>0</v>
      </c>
      <c r="GS861">
        <v>3</v>
      </c>
      <c r="GT861">
        <v>0</v>
      </c>
      <c r="GU861" t="s">
        <v>6</v>
      </c>
      <c r="GV861">
        <f t="shared" si="714"/>
        <v>0</v>
      </c>
      <c r="GW861">
        <v>1</v>
      </c>
      <c r="GX861">
        <f t="shared" si="715"/>
        <v>0</v>
      </c>
      <c r="HA861">
        <v>0</v>
      </c>
      <c r="HB861">
        <v>0</v>
      </c>
      <c r="HC861">
        <f t="shared" si="716"/>
        <v>0</v>
      </c>
      <c r="HE861" t="s">
        <v>6</v>
      </c>
      <c r="HF861" t="s">
        <v>6</v>
      </c>
      <c r="HM861" t="s">
        <v>6</v>
      </c>
      <c r="HN861" t="s">
        <v>31</v>
      </c>
      <c r="HO861" t="s">
        <v>32</v>
      </c>
      <c r="HP861" t="s">
        <v>27</v>
      </c>
      <c r="HQ861" t="s">
        <v>27</v>
      </c>
      <c r="HS861">
        <v>0</v>
      </c>
      <c r="IK861">
        <v>0</v>
      </c>
    </row>
    <row r="862" spans="1:245" x14ac:dyDescent="0.2">
      <c r="A862">
        <v>18</v>
      </c>
      <c r="B862">
        <v>1</v>
      </c>
      <c r="C862">
        <v>1194</v>
      </c>
      <c r="E862" t="s">
        <v>575</v>
      </c>
      <c r="F862" t="s">
        <v>84</v>
      </c>
      <c r="G862" t="s">
        <v>85</v>
      </c>
      <c r="H862" t="str">
        <f>'1.Ведомость'!C442</f>
        <v>м2</v>
      </c>
      <c r="I862">
        <f>I861*J862</f>
        <v>0.6</v>
      </c>
      <c r="J862">
        <v>100</v>
      </c>
      <c r="K862">
        <v>100</v>
      </c>
      <c r="O862">
        <f t="shared" si="687"/>
        <v>609.54</v>
      </c>
      <c r="P862">
        <f t="shared" si="688"/>
        <v>609.54</v>
      </c>
      <c r="Q862">
        <f t="shared" si="689"/>
        <v>0</v>
      </c>
      <c r="R862">
        <f t="shared" si="690"/>
        <v>0</v>
      </c>
      <c r="S862">
        <f t="shared" si="691"/>
        <v>0</v>
      </c>
      <c r="T862">
        <f t="shared" si="692"/>
        <v>0</v>
      </c>
      <c r="U862">
        <f t="shared" si="693"/>
        <v>0</v>
      </c>
      <c r="V862">
        <f t="shared" si="694"/>
        <v>0</v>
      </c>
      <c r="W862">
        <f t="shared" si="695"/>
        <v>0</v>
      </c>
      <c r="X862">
        <f t="shared" si="696"/>
        <v>0</v>
      </c>
      <c r="Y862">
        <f t="shared" si="697"/>
        <v>0</v>
      </c>
      <c r="AA862">
        <v>92843885</v>
      </c>
      <c r="AB862">
        <f t="shared" si="698"/>
        <v>102.41</v>
      </c>
      <c r="AC862">
        <f t="shared" si="699"/>
        <v>102.41</v>
      </c>
      <c r="AD862">
        <f>ROUND((((ET862)-(EU862))+AE862),2)</f>
        <v>0</v>
      </c>
      <c r="AE862">
        <f>ROUND((EU862),2)</f>
        <v>0</v>
      </c>
      <c r="AF862">
        <f>ROUND((EV862),2)</f>
        <v>0</v>
      </c>
      <c r="AG862">
        <f t="shared" si="700"/>
        <v>0</v>
      </c>
      <c r="AH862">
        <f>(EW862)</f>
        <v>0</v>
      </c>
      <c r="AI862">
        <f>(EX862)</f>
        <v>0</v>
      </c>
      <c r="AJ862">
        <f t="shared" si="701"/>
        <v>0</v>
      </c>
      <c r="AK862">
        <v>102.41</v>
      </c>
      <c r="AL862">
        <v>102.41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1</v>
      </c>
      <c r="AW862">
        <v>1</v>
      </c>
      <c r="AZ862">
        <v>1</v>
      </c>
      <c r="BA862">
        <v>1</v>
      </c>
      <c r="BB862">
        <v>1</v>
      </c>
      <c r="BC862">
        <v>9.92</v>
      </c>
      <c r="BD862" t="s">
        <v>6</v>
      </c>
      <c r="BE862" t="s">
        <v>6</v>
      </c>
      <c r="BF862" t="s">
        <v>6</v>
      </c>
      <c r="BG862" t="s">
        <v>6</v>
      </c>
      <c r="BH862">
        <v>3</v>
      </c>
      <c r="BI862">
        <v>1</v>
      </c>
      <c r="BJ862" t="s">
        <v>86</v>
      </c>
      <c r="BM862">
        <v>500001</v>
      </c>
      <c r="BN862">
        <v>0</v>
      </c>
      <c r="BO862" t="s">
        <v>6</v>
      </c>
      <c r="BP862">
        <v>0</v>
      </c>
      <c r="BQ862">
        <v>8</v>
      </c>
      <c r="BR862">
        <v>0</v>
      </c>
      <c r="BS862">
        <v>1</v>
      </c>
      <c r="BT862">
        <v>1</v>
      </c>
      <c r="BU862">
        <v>1</v>
      </c>
      <c r="BV862">
        <v>1</v>
      </c>
      <c r="BW862">
        <v>1</v>
      </c>
      <c r="BX862">
        <v>1</v>
      </c>
      <c r="BY862" t="s">
        <v>6</v>
      </c>
      <c r="BZ862">
        <v>0</v>
      </c>
      <c r="CA862">
        <v>0</v>
      </c>
      <c r="CB862" t="s">
        <v>6</v>
      </c>
      <c r="CE862">
        <v>0</v>
      </c>
      <c r="CF862">
        <v>0</v>
      </c>
      <c r="CG862">
        <v>0</v>
      </c>
      <c r="CM862">
        <v>0</v>
      </c>
      <c r="CN862" t="s">
        <v>6</v>
      </c>
      <c r="CO862">
        <v>0</v>
      </c>
      <c r="CP862">
        <f t="shared" si="702"/>
        <v>609.54</v>
      </c>
      <c r="CQ862">
        <f t="shared" si="723"/>
        <v>1015.9072</v>
      </c>
      <c r="CR862">
        <f t="shared" si="724"/>
        <v>0</v>
      </c>
      <c r="CS862">
        <f t="shared" si="703"/>
        <v>0</v>
      </c>
      <c r="CT862">
        <f t="shared" si="704"/>
        <v>0</v>
      </c>
      <c r="CU862">
        <f t="shared" si="705"/>
        <v>0</v>
      </c>
      <c r="CV862">
        <f t="shared" si="706"/>
        <v>0</v>
      </c>
      <c r="CW862">
        <f t="shared" si="707"/>
        <v>0</v>
      </c>
      <c r="CX862">
        <f t="shared" si="708"/>
        <v>0</v>
      </c>
      <c r="CY862">
        <f t="shared" si="717"/>
        <v>0</v>
      </c>
      <c r="CZ862">
        <f t="shared" si="718"/>
        <v>0</v>
      </c>
      <c r="DC862" t="s">
        <v>6</v>
      </c>
      <c r="DD862" t="s">
        <v>6</v>
      </c>
      <c r="DE862" t="s">
        <v>6</v>
      </c>
      <c r="DF862" t="s">
        <v>6</v>
      </c>
      <c r="DG862" t="s">
        <v>6</v>
      </c>
      <c r="DH862" t="s">
        <v>6</v>
      </c>
      <c r="DI862" t="s">
        <v>6</v>
      </c>
      <c r="DJ862" t="s">
        <v>6</v>
      </c>
      <c r="DK862" t="s">
        <v>6</v>
      </c>
      <c r="DL862" t="s">
        <v>6</v>
      </c>
      <c r="DM862" t="s">
        <v>6</v>
      </c>
      <c r="DN862">
        <v>0</v>
      </c>
      <c r="DO862">
        <v>0</v>
      </c>
      <c r="DP862">
        <v>1</v>
      </c>
      <c r="DQ862">
        <v>1</v>
      </c>
      <c r="DU862">
        <v>1005</v>
      </c>
      <c r="DV862" t="s">
        <v>57</v>
      </c>
      <c r="DW862" t="s">
        <v>57</v>
      </c>
      <c r="DX862">
        <v>1</v>
      </c>
      <c r="DZ862" t="s">
        <v>6</v>
      </c>
      <c r="EA862" t="s">
        <v>6</v>
      </c>
      <c r="EB862" t="s">
        <v>6</v>
      </c>
      <c r="EC862" t="s">
        <v>6</v>
      </c>
      <c r="EE862">
        <v>66696658</v>
      </c>
      <c r="EF862">
        <v>8</v>
      </c>
      <c r="EG862" t="s">
        <v>51</v>
      </c>
      <c r="EH862">
        <v>0</v>
      </c>
      <c r="EI862" t="s">
        <v>6</v>
      </c>
      <c r="EJ862">
        <v>1</v>
      </c>
      <c r="EK862">
        <v>500001</v>
      </c>
      <c r="EL862" t="s">
        <v>52</v>
      </c>
      <c r="EM862" t="s">
        <v>53</v>
      </c>
      <c r="EO862" t="s">
        <v>6</v>
      </c>
      <c r="EQ862">
        <v>0</v>
      </c>
      <c r="ER862">
        <v>102.41</v>
      </c>
      <c r="ES862">
        <v>102.41</v>
      </c>
      <c r="ET862">
        <v>0</v>
      </c>
      <c r="EU862">
        <v>0</v>
      </c>
      <c r="EV862">
        <v>0</v>
      </c>
      <c r="EW862">
        <v>0</v>
      </c>
      <c r="EX862">
        <v>0</v>
      </c>
      <c r="FQ862">
        <v>0</v>
      </c>
      <c r="FR862">
        <v>0</v>
      </c>
      <c r="FS862">
        <v>0</v>
      </c>
      <c r="FX862">
        <v>0</v>
      </c>
      <c r="FY862">
        <v>0</v>
      </c>
      <c r="GA862" t="s">
        <v>6</v>
      </c>
      <c r="GD862">
        <v>1</v>
      </c>
      <c r="GF862">
        <v>415678242</v>
      </c>
      <c r="GG862">
        <v>2</v>
      </c>
      <c r="GH862">
        <v>1</v>
      </c>
      <c r="GI862">
        <v>4</v>
      </c>
      <c r="GJ862">
        <v>0</v>
      </c>
      <c r="GK862">
        <v>0</v>
      </c>
      <c r="GL862">
        <f t="shared" si="709"/>
        <v>0</v>
      </c>
      <c r="GM862">
        <f t="shared" si="710"/>
        <v>609.54</v>
      </c>
      <c r="GN862">
        <f t="shared" si="711"/>
        <v>609.54</v>
      </c>
      <c r="GO862">
        <f t="shared" si="712"/>
        <v>0</v>
      </c>
      <c r="GP862">
        <f t="shared" si="713"/>
        <v>0</v>
      </c>
      <c r="GR862">
        <v>0</v>
      </c>
      <c r="GS862">
        <v>3</v>
      </c>
      <c r="GT862">
        <v>0</v>
      </c>
      <c r="GU862" t="s">
        <v>6</v>
      </c>
      <c r="GV862">
        <f t="shared" si="714"/>
        <v>0</v>
      </c>
      <c r="GW862">
        <v>1</v>
      </c>
      <c r="GX862">
        <f t="shared" si="715"/>
        <v>0</v>
      </c>
      <c r="HA862">
        <v>0</v>
      </c>
      <c r="HB862">
        <v>0</v>
      </c>
      <c r="HC862">
        <f t="shared" si="716"/>
        <v>0</v>
      </c>
      <c r="HE862" t="s">
        <v>6</v>
      </c>
      <c r="HF862" t="s">
        <v>6</v>
      </c>
      <c r="HM862" t="s">
        <v>6</v>
      </c>
      <c r="HN862" t="s">
        <v>6</v>
      </c>
      <c r="HO862" t="s">
        <v>6</v>
      </c>
      <c r="HP862" t="s">
        <v>6</v>
      </c>
      <c r="HQ862" t="s">
        <v>6</v>
      </c>
      <c r="HS862">
        <v>0</v>
      </c>
      <c r="IK862">
        <v>0</v>
      </c>
    </row>
    <row r="863" spans="1:245" x14ac:dyDescent="0.2">
      <c r="A863">
        <v>17</v>
      </c>
      <c r="B863">
        <v>1</v>
      </c>
      <c r="C863">
        <f>ROW(SmtRes!A1207)</f>
        <v>1207</v>
      </c>
      <c r="D863">
        <f>ROW(EtalonRes!A1374)</f>
        <v>1374</v>
      </c>
      <c r="E863" t="s">
        <v>576</v>
      </c>
      <c r="F863" t="s">
        <v>88</v>
      </c>
      <c r="G863" t="s">
        <v>89</v>
      </c>
      <c r="H863" t="s">
        <v>81</v>
      </c>
      <c r="I863">
        <v>0.23</v>
      </c>
      <c r="J863">
        <v>0</v>
      </c>
      <c r="K863">
        <v>0.23</v>
      </c>
      <c r="O863">
        <f t="shared" si="687"/>
        <v>14696.4</v>
      </c>
      <c r="P863">
        <f t="shared" si="688"/>
        <v>990.76</v>
      </c>
      <c r="Q863">
        <f t="shared" si="689"/>
        <v>357.8</v>
      </c>
      <c r="R863">
        <f t="shared" si="690"/>
        <v>125.95</v>
      </c>
      <c r="S863">
        <f t="shared" si="691"/>
        <v>13347.84</v>
      </c>
      <c r="T863">
        <f t="shared" si="692"/>
        <v>0</v>
      </c>
      <c r="U863">
        <f t="shared" si="693"/>
        <v>34.051499999999997</v>
      </c>
      <c r="V863">
        <f t="shared" si="694"/>
        <v>0.22700999999999999</v>
      </c>
      <c r="W863">
        <f t="shared" si="695"/>
        <v>0</v>
      </c>
      <c r="X863">
        <f t="shared" si="696"/>
        <v>16303.29</v>
      </c>
      <c r="Y863">
        <f t="shared" si="697"/>
        <v>9701.1299999999992</v>
      </c>
      <c r="AA863">
        <v>92843885</v>
      </c>
      <c r="AB863">
        <f t="shared" si="698"/>
        <v>1827.16</v>
      </c>
      <c r="AC863">
        <f t="shared" si="699"/>
        <v>434.24</v>
      </c>
      <c r="AD863">
        <f>ROUND(((((ET863*ROUND(1.05,7)))-((EU863*ROUND(1.05,7))))+AE863),2)</f>
        <v>98.96</v>
      </c>
      <c r="AE863">
        <f>ROUND(((EU863*ROUND(1.05,7))),2)</f>
        <v>12.21</v>
      </c>
      <c r="AF863">
        <f>ROUND(((EV863*ROUND(1.05,7))),2)</f>
        <v>1293.96</v>
      </c>
      <c r="AG863">
        <f t="shared" si="700"/>
        <v>0</v>
      </c>
      <c r="AH863">
        <f>((EW863*ROUND(1.05,7)))</f>
        <v>148.05000000000001</v>
      </c>
      <c r="AI863">
        <f>((EX863*ROUND(1.05,7)))</f>
        <v>0.98699999999999999</v>
      </c>
      <c r="AJ863">
        <f t="shared" si="701"/>
        <v>0</v>
      </c>
      <c r="AK863">
        <v>1760.83</v>
      </c>
      <c r="AL863">
        <v>434.24</v>
      </c>
      <c r="AM863">
        <v>94.25</v>
      </c>
      <c r="AN863">
        <v>11.63</v>
      </c>
      <c r="AO863">
        <v>1232.3399999999999</v>
      </c>
      <c r="AP863">
        <v>0</v>
      </c>
      <c r="AQ863">
        <v>141</v>
      </c>
      <c r="AR863">
        <v>0.94</v>
      </c>
      <c r="AS863">
        <v>0</v>
      </c>
      <c r="AT863">
        <v>121</v>
      </c>
      <c r="AU863">
        <v>72</v>
      </c>
      <c r="AV863">
        <v>1</v>
      </c>
      <c r="AW863">
        <v>1</v>
      </c>
      <c r="AZ863">
        <v>1</v>
      </c>
      <c r="BA863">
        <v>44.85</v>
      </c>
      <c r="BB863">
        <v>15.72</v>
      </c>
      <c r="BC863">
        <v>9.92</v>
      </c>
      <c r="BD863" t="s">
        <v>6</v>
      </c>
      <c r="BE863" t="s">
        <v>6</v>
      </c>
      <c r="BF863" t="s">
        <v>6</v>
      </c>
      <c r="BG863" t="s">
        <v>6</v>
      </c>
      <c r="BH863">
        <v>0</v>
      </c>
      <c r="BI863">
        <v>1</v>
      </c>
      <c r="BJ863" t="s">
        <v>90</v>
      </c>
      <c r="BM863">
        <v>20001</v>
      </c>
      <c r="BN863">
        <v>0</v>
      </c>
      <c r="BO863" t="s">
        <v>6</v>
      </c>
      <c r="BP863">
        <v>0</v>
      </c>
      <c r="BQ863">
        <v>22</v>
      </c>
      <c r="BR863">
        <v>0</v>
      </c>
      <c r="BS863">
        <v>44.85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6</v>
      </c>
      <c r="BZ863">
        <v>121</v>
      </c>
      <c r="CA863">
        <v>72</v>
      </c>
      <c r="CB863" t="s">
        <v>6</v>
      </c>
      <c r="CE863">
        <v>0</v>
      </c>
      <c r="CF863">
        <v>0</v>
      </c>
      <c r="CG863">
        <v>0</v>
      </c>
      <c r="CM863">
        <v>0</v>
      </c>
      <c r="CN863" t="s">
        <v>24</v>
      </c>
      <c r="CO863">
        <v>0</v>
      </c>
      <c r="CP863">
        <f t="shared" si="702"/>
        <v>14696.4</v>
      </c>
      <c r="CQ863">
        <f t="shared" si="723"/>
        <v>4307.6607999999997</v>
      </c>
      <c r="CR863">
        <f t="shared" si="724"/>
        <v>1555.6512</v>
      </c>
      <c r="CS863">
        <f t="shared" si="703"/>
        <v>547.61850000000004</v>
      </c>
      <c r="CT863">
        <f t="shared" si="704"/>
        <v>58034.106000000007</v>
      </c>
      <c r="CU863">
        <f t="shared" si="705"/>
        <v>0</v>
      </c>
      <c r="CV863">
        <f t="shared" si="706"/>
        <v>148.05000000000001</v>
      </c>
      <c r="CW863">
        <f t="shared" si="707"/>
        <v>0.98699999999999999</v>
      </c>
      <c r="CX863">
        <f t="shared" si="708"/>
        <v>0</v>
      </c>
      <c r="CY863">
        <f t="shared" si="717"/>
        <v>16303.285900000001</v>
      </c>
      <c r="CZ863">
        <f t="shared" si="718"/>
        <v>9701.1288000000004</v>
      </c>
      <c r="DC863" t="s">
        <v>6</v>
      </c>
      <c r="DD863" t="s">
        <v>6</v>
      </c>
      <c r="DE863" t="s">
        <v>25</v>
      </c>
      <c r="DF863" t="s">
        <v>25</v>
      </c>
      <c r="DG863" t="s">
        <v>25</v>
      </c>
      <c r="DH863" t="s">
        <v>6</v>
      </c>
      <c r="DI863" t="s">
        <v>25</v>
      </c>
      <c r="DJ863" t="s">
        <v>25</v>
      </c>
      <c r="DK863" t="s">
        <v>6</v>
      </c>
      <c r="DL863" t="s">
        <v>6</v>
      </c>
      <c r="DM863" t="s">
        <v>6</v>
      </c>
      <c r="DN863">
        <v>0</v>
      </c>
      <c r="DO863">
        <v>0</v>
      </c>
      <c r="DP863">
        <v>1</v>
      </c>
      <c r="DQ863">
        <v>1</v>
      </c>
      <c r="DU863">
        <v>1005</v>
      </c>
      <c r="DV863" t="s">
        <v>81</v>
      </c>
      <c r="DW863" t="s">
        <v>81</v>
      </c>
      <c r="DX863">
        <v>100</v>
      </c>
      <c r="DZ863" t="s">
        <v>6</v>
      </c>
      <c r="EA863" t="s">
        <v>6</v>
      </c>
      <c r="EB863" t="s">
        <v>6</v>
      </c>
      <c r="EC863" t="s">
        <v>6</v>
      </c>
      <c r="EE863">
        <v>66696438</v>
      </c>
      <c r="EF863">
        <v>22</v>
      </c>
      <c r="EG863" t="s">
        <v>26</v>
      </c>
      <c r="EH863">
        <v>16</v>
      </c>
      <c r="EI863" t="s">
        <v>27</v>
      </c>
      <c r="EJ863">
        <v>1</v>
      </c>
      <c r="EK863">
        <v>20001</v>
      </c>
      <c r="EL863" t="s">
        <v>28</v>
      </c>
      <c r="EM863" t="s">
        <v>29</v>
      </c>
      <c r="EO863" t="s">
        <v>30</v>
      </c>
      <c r="EQ863">
        <v>1310720</v>
      </c>
      <c r="ER863">
        <v>1760.83</v>
      </c>
      <c r="ES863">
        <v>434.24</v>
      </c>
      <c r="ET863">
        <v>94.25</v>
      </c>
      <c r="EU863">
        <v>11.63</v>
      </c>
      <c r="EV863">
        <v>1232.3399999999999</v>
      </c>
      <c r="EW863">
        <v>141</v>
      </c>
      <c r="EX863">
        <v>0.94</v>
      </c>
      <c r="EY863">
        <v>0</v>
      </c>
      <c r="FQ863">
        <v>0</v>
      </c>
      <c r="FR863">
        <v>0</v>
      </c>
      <c r="FS863">
        <v>0</v>
      </c>
      <c r="FX863">
        <v>121</v>
      </c>
      <c r="FY863">
        <v>72</v>
      </c>
      <c r="GA863" t="s">
        <v>6</v>
      </c>
      <c r="GD863">
        <v>1</v>
      </c>
      <c r="GF863">
        <v>1677131192</v>
      </c>
      <c r="GG863">
        <v>2</v>
      </c>
      <c r="GH863">
        <v>1</v>
      </c>
      <c r="GI863">
        <v>4</v>
      </c>
      <c r="GJ863">
        <v>0</v>
      </c>
      <c r="GK863">
        <v>0</v>
      </c>
      <c r="GL863">
        <f t="shared" si="709"/>
        <v>0</v>
      </c>
      <c r="GM863">
        <f t="shared" si="710"/>
        <v>40700.82</v>
      </c>
      <c r="GN863">
        <f t="shared" si="711"/>
        <v>40700.82</v>
      </c>
      <c r="GO863">
        <f t="shared" si="712"/>
        <v>0</v>
      </c>
      <c r="GP863">
        <f t="shared" si="713"/>
        <v>0</v>
      </c>
      <c r="GR863">
        <v>0</v>
      </c>
      <c r="GS863">
        <v>3</v>
      </c>
      <c r="GT863">
        <v>0</v>
      </c>
      <c r="GU863" t="s">
        <v>6</v>
      </c>
      <c r="GV863">
        <f t="shared" si="714"/>
        <v>0</v>
      </c>
      <c r="GW863">
        <v>1</v>
      </c>
      <c r="GX863">
        <f t="shared" si="715"/>
        <v>0</v>
      </c>
      <c r="HA863">
        <v>0</v>
      </c>
      <c r="HB863">
        <v>0</v>
      </c>
      <c r="HC863">
        <f t="shared" si="716"/>
        <v>0</v>
      </c>
      <c r="HE863" t="s">
        <v>6</v>
      </c>
      <c r="HF863" t="s">
        <v>6</v>
      </c>
      <c r="HM863" t="s">
        <v>6</v>
      </c>
      <c r="HN863" t="s">
        <v>31</v>
      </c>
      <c r="HO863" t="s">
        <v>32</v>
      </c>
      <c r="HP863" t="s">
        <v>27</v>
      </c>
      <c r="HQ863" t="s">
        <v>27</v>
      </c>
      <c r="HS863">
        <v>0</v>
      </c>
      <c r="IK863">
        <v>0</v>
      </c>
    </row>
    <row r="864" spans="1:245" x14ac:dyDescent="0.2">
      <c r="A864">
        <v>18</v>
      </c>
      <c r="B864">
        <v>1</v>
      </c>
      <c r="C864">
        <v>1206</v>
      </c>
      <c r="E864" t="s">
        <v>577</v>
      </c>
      <c r="F864" t="s">
        <v>92</v>
      </c>
      <c r="G864" t="s">
        <v>93</v>
      </c>
      <c r="H864" t="str">
        <f>'1.Ведомость'!C444</f>
        <v>м2</v>
      </c>
      <c r="I864">
        <f>I863*J864</f>
        <v>18.2</v>
      </c>
      <c r="J864">
        <v>79.130434782608688</v>
      </c>
      <c r="K864">
        <v>79.130434800000003</v>
      </c>
      <c r="O864">
        <f t="shared" si="687"/>
        <v>24122.48</v>
      </c>
      <c r="P864">
        <f t="shared" si="688"/>
        <v>24122.48</v>
      </c>
      <c r="Q864">
        <f t="shared" si="689"/>
        <v>0</v>
      </c>
      <c r="R864">
        <f t="shared" si="690"/>
        <v>0</v>
      </c>
      <c r="S864">
        <f t="shared" si="691"/>
        <v>0</v>
      </c>
      <c r="T864">
        <f t="shared" si="692"/>
        <v>0</v>
      </c>
      <c r="U864">
        <f t="shared" si="693"/>
        <v>0</v>
      </c>
      <c r="V864">
        <f t="shared" si="694"/>
        <v>0</v>
      </c>
      <c r="W864">
        <f t="shared" si="695"/>
        <v>0</v>
      </c>
      <c r="X864">
        <f t="shared" si="696"/>
        <v>0</v>
      </c>
      <c r="Y864">
        <f t="shared" si="697"/>
        <v>0</v>
      </c>
      <c r="AA864">
        <v>92843885</v>
      </c>
      <c r="AB864">
        <f t="shared" si="698"/>
        <v>133.61000000000001</v>
      </c>
      <c r="AC864">
        <f t="shared" si="699"/>
        <v>133.61000000000001</v>
      </c>
      <c r="AD864">
        <f>ROUND((((ET864)-(EU864))+AE864),2)</f>
        <v>0</v>
      </c>
      <c r="AE864">
        <f>ROUND((EU864),2)</f>
        <v>0</v>
      </c>
      <c r="AF864">
        <f>ROUND((EV864),2)</f>
        <v>0</v>
      </c>
      <c r="AG864">
        <f t="shared" si="700"/>
        <v>0</v>
      </c>
      <c r="AH864">
        <f>(EW864)</f>
        <v>0</v>
      </c>
      <c r="AI864">
        <f>(EX864)</f>
        <v>0</v>
      </c>
      <c r="AJ864">
        <f t="shared" si="701"/>
        <v>0</v>
      </c>
      <c r="AK864">
        <v>133.61000000000001</v>
      </c>
      <c r="AL864">
        <v>133.61000000000001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1</v>
      </c>
      <c r="AW864">
        <v>1</v>
      </c>
      <c r="AZ864">
        <v>1</v>
      </c>
      <c r="BA864">
        <v>1</v>
      </c>
      <c r="BB864">
        <v>1</v>
      </c>
      <c r="BC864">
        <v>9.92</v>
      </c>
      <c r="BD864" t="s">
        <v>6</v>
      </c>
      <c r="BE864" t="s">
        <v>6</v>
      </c>
      <c r="BF864" t="s">
        <v>6</v>
      </c>
      <c r="BG864" t="s">
        <v>6</v>
      </c>
      <c r="BH864">
        <v>3</v>
      </c>
      <c r="BI864">
        <v>1</v>
      </c>
      <c r="BJ864" t="s">
        <v>94</v>
      </c>
      <c r="BM864">
        <v>500001</v>
      </c>
      <c r="BN864">
        <v>0</v>
      </c>
      <c r="BO864" t="s">
        <v>6</v>
      </c>
      <c r="BP864">
        <v>0</v>
      </c>
      <c r="BQ864">
        <v>8</v>
      </c>
      <c r="BR864">
        <v>0</v>
      </c>
      <c r="BS864">
        <v>1</v>
      </c>
      <c r="BT864">
        <v>1</v>
      </c>
      <c r="BU864">
        <v>1</v>
      </c>
      <c r="BV864">
        <v>1</v>
      </c>
      <c r="BW864">
        <v>1</v>
      </c>
      <c r="BX864">
        <v>1</v>
      </c>
      <c r="BY864" t="s">
        <v>6</v>
      </c>
      <c r="BZ864">
        <v>0</v>
      </c>
      <c r="CA864">
        <v>0</v>
      </c>
      <c r="CB864" t="s">
        <v>6</v>
      </c>
      <c r="CE864">
        <v>0</v>
      </c>
      <c r="CF864">
        <v>0</v>
      </c>
      <c r="CG864">
        <v>0</v>
      </c>
      <c r="CM864">
        <v>0</v>
      </c>
      <c r="CN864" t="s">
        <v>6</v>
      </c>
      <c r="CO864">
        <v>0</v>
      </c>
      <c r="CP864">
        <f t="shared" si="702"/>
        <v>24122.48</v>
      </c>
      <c r="CQ864">
        <f t="shared" si="723"/>
        <v>1325.4112000000002</v>
      </c>
      <c r="CR864">
        <f t="shared" si="724"/>
        <v>0</v>
      </c>
      <c r="CS864">
        <f t="shared" si="703"/>
        <v>0</v>
      </c>
      <c r="CT864">
        <f t="shared" si="704"/>
        <v>0</v>
      </c>
      <c r="CU864">
        <f t="shared" si="705"/>
        <v>0</v>
      </c>
      <c r="CV864">
        <f t="shared" si="706"/>
        <v>0</v>
      </c>
      <c r="CW864">
        <f t="shared" si="707"/>
        <v>0</v>
      </c>
      <c r="CX864">
        <f t="shared" si="708"/>
        <v>0</v>
      </c>
      <c r="CY864">
        <f t="shared" si="717"/>
        <v>0</v>
      </c>
      <c r="CZ864">
        <f t="shared" si="718"/>
        <v>0</v>
      </c>
      <c r="DC864" t="s">
        <v>6</v>
      </c>
      <c r="DD864" t="s">
        <v>6</v>
      </c>
      <c r="DE864" t="s">
        <v>6</v>
      </c>
      <c r="DF864" t="s">
        <v>6</v>
      </c>
      <c r="DG864" t="s">
        <v>6</v>
      </c>
      <c r="DH864" t="s">
        <v>6</v>
      </c>
      <c r="DI864" t="s">
        <v>6</v>
      </c>
      <c r="DJ864" t="s">
        <v>6</v>
      </c>
      <c r="DK864" t="s">
        <v>6</v>
      </c>
      <c r="DL864" t="s">
        <v>6</v>
      </c>
      <c r="DM864" t="s">
        <v>6</v>
      </c>
      <c r="DN864">
        <v>0</v>
      </c>
      <c r="DO864">
        <v>0</v>
      </c>
      <c r="DP864">
        <v>1</v>
      </c>
      <c r="DQ864">
        <v>1</v>
      </c>
      <c r="DU864">
        <v>1005</v>
      </c>
      <c r="DV864" t="s">
        <v>57</v>
      </c>
      <c r="DW864" t="s">
        <v>57</v>
      </c>
      <c r="DX864">
        <v>1</v>
      </c>
      <c r="DZ864" t="s">
        <v>6</v>
      </c>
      <c r="EA864" t="s">
        <v>6</v>
      </c>
      <c r="EB864" t="s">
        <v>6</v>
      </c>
      <c r="EC864" t="s">
        <v>6</v>
      </c>
      <c r="EE864">
        <v>66696658</v>
      </c>
      <c r="EF864">
        <v>8</v>
      </c>
      <c r="EG864" t="s">
        <v>51</v>
      </c>
      <c r="EH864">
        <v>0</v>
      </c>
      <c r="EI864" t="s">
        <v>6</v>
      </c>
      <c r="EJ864">
        <v>1</v>
      </c>
      <c r="EK864">
        <v>500001</v>
      </c>
      <c r="EL864" t="s">
        <v>52</v>
      </c>
      <c r="EM864" t="s">
        <v>53</v>
      </c>
      <c r="EO864" t="s">
        <v>6</v>
      </c>
      <c r="EQ864">
        <v>0</v>
      </c>
      <c r="ER864">
        <v>133.61000000000001</v>
      </c>
      <c r="ES864">
        <v>133.61000000000001</v>
      </c>
      <c r="ET864">
        <v>0</v>
      </c>
      <c r="EU864">
        <v>0</v>
      </c>
      <c r="EV864">
        <v>0</v>
      </c>
      <c r="EW864">
        <v>0</v>
      </c>
      <c r="EX864">
        <v>0</v>
      </c>
      <c r="FQ864">
        <v>0</v>
      </c>
      <c r="FR864">
        <v>0</v>
      </c>
      <c r="FS864">
        <v>0</v>
      </c>
      <c r="FX864">
        <v>0</v>
      </c>
      <c r="FY864">
        <v>0</v>
      </c>
      <c r="GA864" t="s">
        <v>6</v>
      </c>
      <c r="GD864">
        <v>1</v>
      </c>
      <c r="GF864">
        <v>-1611792035</v>
      </c>
      <c r="GG864">
        <v>2</v>
      </c>
      <c r="GH864">
        <v>1</v>
      </c>
      <c r="GI864">
        <v>4</v>
      </c>
      <c r="GJ864">
        <v>0</v>
      </c>
      <c r="GK864">
        <v>0</v>
      </c>
      <c r="GL864">
        <f t="shared" si="709"/>
        <v>0</v>
      </c>
      <c r="GM864">
        <f t="shared" si="710"/>
        <v>24122.48</v>
      </c>
      <c r="GN864">
        <f t="shared" si="711"/>
        <v>24122.48</v>
      </c>
      <c r="GO864">
        <f t="shared" si="712"/>
        <v>0</v>
      </c>
      <c r="GP864">
        <f t="shared" si="713"/>
        <v>0</v>
      </c>
      <c r="GR864">
        <v>0</v>
      </c>
      <c r="GS864">
        <v>3</v>
      </c>
      <c r="GT864">
        <v>0</v>
      </c>
      <c r="GU864" t="s">
        <v>6</v>
      </c>
      <c r="GV864">
        <f t="shared" si="714"/>
        <v>0</v>
      </c>
      <c r="GW864">
        <v>1</v>
      </c>
      <c r="GX864">
        <f t="shared" si="715"/>
        <v>0</v>
      </c>
      <c r="HA864">
        <v>0</v>
      </c>
      <c r="HB864">
        <v>0</v>
      </c>
      <c r="HC864">
        <f t="shared" si="716"/>
        <v>0</v>
      </c>
      <c r="HE864" t="s">
        <v>6</v>
      </c>
      <c r="HF864" t="s">
        <v>6</v>
      </c>
      <c r="HM864" t="s">
        <v>6</v>
      </c>
      <c r="HN864" t="s">
        <v>6</v>
      </c>
      <c r="HO864" t="s">
        <v>6</v>
      </c>
      <c r="HP864" t="s">
        <v>6</v>
      </c>
      <c r="HQ864" t="s">
        <v>6</v>
      </c>
      <c r="HS864">
        <v>0</v>
      </c>
      <c r="IK864">
        <v>0</v>
      </c>
    </row>
    <row r="865" spans="1:245" x14ac:dyDescent="0.2">
      <c r="A865">
        <v>18</v>
      </c>
      <c r="B865">
        <v>1</v>
      </c>
      <c r="C865">
        <v>1207</v>
      </c>
      <c r="E865" t="s">
        <v>578</v>
      </c>
      <c r="F865" t="s">
        <v>96</v>
      </c>
      <c r="G865" t="s">
        <v>97</v>
      </c>
      <c r="H865" t="str">
        <f>'1.Ведомость'!C445</f>
        <v>м2</v>
      </c>
      <c r="I865">
        <f>I863*J865</f>
        <v>4.8</v>
      </c>
      <c r="J865">
        <v>20.869565217391301</v>
      </c>
      <c r="K865">
        <v>20.8695652</v>
      </c>
      <c r="O865">
        <f t="shared" si="687"/>
        <v>6207.7</v>
      </c>
      <c r="P865">
        <f t="shared" si="688"/>
        <v>6207.7</v>
      </c>
      <c r="Q865">
        <f t="shared" si="689"/>
        <v>0</v>
      </c>
      <c r="R865">
        <f t="shared" si="690"/>
        <v>0</v>
      </c>
      <c r="S865">
        <f t="shared" si="691"/>
        <v>0</v>
      </c>
      <c r="T865">
        <f t="shared" si="692"/>
        <v>0</v>
      </c>
      <c r="U865">
        <f t="shared" si="693"/>
        <v>0</v>
      </c>
      <c r="V865">
        <f t="shared" si="694"/>
        <v>0</v>
      </c>
      <c r="W865">
        <f t="shared" si="695"/>
        <v>0</v>
      </c>
      <c r="X865">
        <f t="shared" si="696"/>
        <v>0</v>
      </c>
      <c r="Y865">
        <f t="shared" si="697"/>
        <v>0</v>
      </c>
      <c r="AA865">
        <v>92843885</v>
      </c>
      <c r="AB865">
        <f t="shared" si="698"/>
        <v>130.37</v>
      </c>
      <c r="AC865">
        <f t="shared" si="699"/>
        <v>130.37</v>
      </c>
      <c r="AD865">
        <f>ROUND((((ET865)-(EU865))+AE865),2)</f>
        <v>0</v>
      </c>
      <c r="AE865">
        <f>ROUND((EU865),2)</f>
        <v>0</v>
      </c>
      <c r="AF865">
        <f>ROUND((EV865),2)</f>
        <v>0</v>
      </c>
      <c r="AG865">
        <f t="shared" si="700"/>
        <v>0</v>
      </c>
      <c r="AH865">
        <f>(EW865)</f>
        <v>0</v>
      </c>
      <c r="AI865">
        <f>(EX865)</f>
        <v>0</v>
      </c>
      <c r="AJ865">
        <f t="shared" si="701"/>
        <v>0</v>
      </c>
      <c r="AK865">
        <v>130.37</v>
      </c>
      <c r="AL865">
        <v>130.37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9.92</v>
      </c>
      <c r="BD865" t="s">
        <v>6</v>
      </c>
      <c r="BE865" t="s">
        <v>6</v>
      </c>
      <c r="BF865" t="s">
        <v>6</v>
      </c>
      <c r="BG865" t="s">
        <v>6</v>
      </c>
      <c r="BH865">
        <v>3</v>
      </c>
      <c r="BI865">
        <v>1</v>
      </c>
      <c r="BJ865" t="s">
        <v>98</v>
      </c>
      <c r="BM865">
        <v>500001</v>
      </c>
      <c r="BN865">
        <v>0</v>
      </c>
      <c r="BO865" t="s">
        <v>6</v>
      </c>
      <c r="BP865">
        <v>0</v>
      </c>
      <c r="BQ865">
        <v>8</v>
      </c>
      <c r="BR865">
        <v>0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6</v>
      </c>
      <c r="BZ865">
        <v>0</v>
      </c>
      <c r="CA865">
        <v>0</v>
      </c>
      <c r="CB865" t="s">
        <v>6</v>
      </c>
      <c r="CE865">
        <v>0</v>
      </c>
      <c r="CF865">
        <v>0</v>
      </c>
      <c r="CG865">
        <v>0</v>
      </c>
      <c r="CM865">
        <v>0</v>
      </c>
      <c r="CN865" t="s">
        <v>6</v>
      </c>
      <c r="CO865">
        <v>0</v>
      </c>
      <c r="CP865">
        <f t="shared" si="702"/>
        <v>6207.7</v>
      </c>
      <c r="CQ865">
        <f t="shared" si="723"/>
        <v>1293.2704000000001</v>
      </c>
      <c r="CR865">
        <f t="shared" si="724"/>
        <v>0</v>
      </c>
      <c r="CS865">
        <f t="shared" si="703"/>
        <v>0</v>
      </c>
      <c r="CT865">
        <f t="shared" si="704"/>
        <v>0</v>
      </c>
      <c r="CU865">
        <f t="shared" si="705"/>
        <v>0</v>
      </c>
      <c r="CV865">
        <f t="shared" si="706"/>
        <v>0</v>
      </c>
      <c r="CW865">
        <f t="shared" si="707"/>
        <v>0</v>
      </c>
      <c r="CX865">
        <f t="shared" si="708"/>
        <v>0</v>
      </c>
      <c r="CY865">
        <f t="shared" si="717"/>
        <v>0</v>
      </c>
      <c r="CZ865">
        <f t="shared" si="718"/>
        <v>0</v>
      </c>
      <c r="DC865" t="s">
        <v>6</v>
      </c>
      <c r="DD865" t="s">
        <v>6</v>
      </c>
      <c r="DE865" t="s">
        <v>6</v>
      </c>
      <c r="DF865" t="s">
        <v>6</v>
      </c>
      <c r="DG865" t="s">
        <v>6</v>
      </c>
      <c r="DH865" t="s">
        <v>6</v>
      </c>
      <c r="DI865" t="s">
        <v>6</v>
      </c>
      <c r="DJ865" t="s">
        <v>6</v>
      </c>
      <c r="DK865" t="s">
        <v>6</v>
      </c>
      <c r="DL865" t="s">
        <v>6</v>
      </c>
      <c r="DM865" t="s">
        <v>6</v>
      </c>
      <c r="DN865">
        <v>0</v>
      </c>
      <c r="DO865">
        <v>0</v>
      </c>
      <c r="DP865">
        <v>1</v>
      </c>
      <c r="DQ865">
        <v>1</v>
      </c>
      <c r="DU865">
        <v>1005</v>
      </c>
      <c r="DV865" t="s">
        <v>57</v>
      </c>
      <c r="DW865" t="s">
        <v>57</v>
      </c>
      <c r="DX865">
        <v>1</v>
      </c>
      <c r="DZ865" t="s">
        <v>6</v>
      </c>
      <c r="EA865" t="s">
        <v>6</v>
      </c>
      <c r="EB865" t="s">
        <v>6</v>
      </c>
      <c r="EC865" t="s">
        <v>6</v>
      </c>
      <c r="EE865">
        <v>66696658</v>
      </c>
      <c r="EF865">
        <v>8</v>
      </c>
      <c r="EG865" t="s">
        <v>51</v>
      </c>
      <c r="EH865">
        <v>0</v>
      </c>
      <c r="EI865" t="s">
        <v>6</v>
      </c>
      <c r="EJ865">
        <v>1</v>
      </c>
      <c r="EK865">
        <v>500001</v>
      </c>
      <c r="EL865" t="s">
        <v>52</v>
      </c>
      <c r="EM865" t="s">
        <v>53</v>
      </c>
      <c r="EO865" t="s">
        <v>6</v>
      </c>
      <c r="EQ865">
        <v>0</v>
      </c>
      <c r="ER865">
        <v>130.37</v>
      </c>
      <c r="ES865">
        <v>130.37</v>
      </c>
      <c r="ET865">
        <v>0</v>
      </c>
      <c r="EU865">
        <v>0</v>
      </c>
      <c r="EV865">
        <v>0</v>
      </c>
      <c r="EW865">
        <v>0</v>
      </c>
      <c r="EX865">
        <v>0</v>
      </c>
      <c r="FQ865">
        <v>0</v>
      </c>
      <c r="FR865">
        <v>0</v>
      </c>
      <c r="FS865">
        <v>0</v>
      </c>
      <c r="FX865">
        <v>0</v>
      </c>
      <c r="FY865">
        <v>0</v>
      </c>
      <c r="GA865" t="s">
        <v>6</v>
      </c>
      <c r="GD865">
        <v>1</v>
      </c>
      <c r="GF865">
        <v>-1462412008</v>
      </c>
      <c r="GG865">
        <v>2</v>
      </c>
      <c r="GH865">
        <v>1</v>
      </c>
      <c r="GI865">
        <v>4</v>
      </c>
      <c r="GJ865">
        <v>0</v>
      </c>
      <c r="GK865">
        <v>0</v>
      </c>
      <c r="GL865">
        <f t="shared" si="709"/>
        <v>0</v>
      </c>
      <c r="GM865">
        <f t="shared" si="710"/>
        <v>6207.7</v>
      </c>
      <c r="GN865">
        <f t="shared" si="711"/>
        <v>6207.7</v>
      </c>
      <c r="GO865">
        <f t="shared" si="712"/>
        <v>0</v>
      </c>
      <c r="GP865">
        <f t="shared" si="713"/>
        <v>0</v>
      </c>
      <c r="GR865">
        <v>0</v>
      </c>
      <c r="GS865">
        <v>3</v>
      </c>
      <c r="GT865">
        <v>0</v>
      </c>
      <c r="GU865" t="s">
        <v>6</v>
      </c>
      <c r="GV865">
        <f t="shared" si="714"/>
        <v>0</v>
      </c>
      <c r="GW865">
        <v>1</v>
      </c>
      <c r="GX865">
        <f t="shared" si="715"/>
        <v>0</v>
      </c>
      <c r="HA865">
        <v>0</v>
      </c>
      <c r="HB865">
        <v>0</v>
      </c>
      <c r="HC865">
        <f t="shared" si="716"/>
        <v>0</v>
      </c>
      <c r="HE865" t="s">
        <v>6</v>
      </c>
      <c r="HF865" t="s">
        <v>6</v>
      </c>
      <c r="HM865" t="s">
        <v>6</v>
      </c>
      <c r="HN865" t="s">
        <v>6</v>
      </c>
      <c r="HO865" t="s">
        <v>6</v>
      </c>
      <c r="HP865" t="s">
        <v>6</v>
      </c>
      <c r="HQ865" t="s">
        <v>6</v>
      </c>
      <c r="HS865">
        <v>0</v>
      </c>
      <c r="IK865">
        <v>0</v>
      </c>
    </row>
    <row r="866" spans="1:245" x14ac:dyDescent="0.2">
      <c r="A866">
        <v>17</v>
      </c>
      <c r="B866">
        <v>1</v>
      </c>
      <c r="C866">
        <f>ROW(SmtRes!A1220)</f>
        <v>1220</v>
      </c>
      <c r="D866">
        <f>ROW(EtalonRes!A1390)</f>
        <v>1390</v>
      </c>
      <c r="E866" t="s">
        <v>579</v>
      </c>
      <c r="F866" t="s">
        <v>100</v>
      </c>
      <c r="G866" t="s">
        <v>101</v>
      </c>
      <c r="H866" t="s">
        <v>81</v>
      </c>
      <c r="I866">
        <v>1.8902000000000001</v>
      </c>
      <c r="J866">
        <v>0</v>
      </c>
      <c r="K866">
        <v>1.8902000000000001</v>
      </c>
      <c r="O866">
        <f t="shared" si="687"/>
        <v>120778.9</v>
      </c>
      <c r="P866">
        <f t="shared" si="688"/>
        <v>8142.34</v>
      </c>
      <c r="Q866">
        <f t="shared" si="689"/>
        <v>2940.49</v>
      </c>
      <c r="R866">
        <f t="shared" si="690"/>
        <v>1035.1099999999999</v>
      </c>
      <c r="S866">
        <f t="shared" si="691"/>
        <v>109696.07</v>
      </c>
      <c r="T866">
        <f t="shared" si="692"/>
        <v>0</v>
      </c>
      <c r="U866">
        <f t="shared" si="693"/>
        <v>279.84411</v>
      </c>
      <c r="V866">
        <f t="shared" si="694"/>
        <v>1.8656273999999999</v>
      </c>
      <c r="W866">
        <f t="shared" si="695"/>
        <v>0</v>
      </c>
      <c r="X866">
        <f t="shared" si="696"/>
        <v>133984.73000000001</v>
      </c>
      <c r="Y866">
        <f t="shared" si="697"/>
        <v>79726.45</v>
      </c>
      <c r="AA866">
        <v>92843885</v>
      </c>
      <c r="AB866">
        <f t="shared" si="698"/>
        <v>1827.16</v>
      </c>
      <c r="AC866">
        <f t="shared" si="699"/>
        <v>434.24</v>
      </c>
      <c r="AD866">
        <f>ROUND(((((ET866*ROUND(1.05,7)))-((EU866*ROUND(1.05,7))))+AE866),2)</f>
        <v>98.96</v>
      </c>
      <c r="AE866">
        <f>ROUND(((EU866*ROUND(1.05,7))),2)</f>
        <v>12.21</v>
      </c>
      <c r="AF866">
        <f>ROUND(((EV866*ROUND(1.05,7))),2)</f>
        <v>1293.96</v>
      </c>
      <c r="AG866">
        <f t="shared" si="700"/>
        <v>0</v>
      </c>
      <c r="AH866">
        <f>((EW866*ROUND(1.05,7)))</f>
        <v>148.05000000000001</v>
      </c>
      <c r="AI866">
        <f>((EX866*ROUND(1.05,7)))</f>
        <v>0.98699999999999999</v>
      </c>
      <c r="AJ866">
        <f t="shared" si="701"/>
        <v>0</v>
      </c>
      <c r="AK866">
        <v>1760.83</v>
      </c>
      <c r="AL866">
        <v>434.24</v>
      </c>
      <c r="AM866">
        <v>94.25</v>
      </c>
      <c r="AN866">
        <v>11.63</v>
      </c>
      <c r="AO866">
        <v>1232.3399999999999</v>
      </c>
      <c r="AP866">
        <v>0</v>
      </c>
      <c r="AQ866">
        <v>141</v>
      </c>
      <c r="AR866">
        <v>0.94</v>
      </c>
      <c r="AS866">
        <v>0</v>
      </c>
      <c r="AT866">
        <v>121</v>
      </c>
      <c r="AU866">
        <v>72</v>
      </c>
      <c r="AV866">
        <v>1</v>
      </c>
      <c r="AW866">
        <v>1</v>
      </c>
      <c r="AZ866">
        <v>1</v>
      </c>
      <c r="BA866">
        <v>44.85</v>
      </c>
      <c r="BB866">
        <v>15.72</v>
      </c>
      <c r="BC866">
        <v>9.92</v>
      </c>
      <c r="BD866" t="s">
        <v>6</v>
      </c>
      <c r="BE866" t="s">
        <v>6</v>
      </c>
      <c r="BF866" t="s">
        <v>6</v>
      </c>
      <c r="BG866" t="s">
        <v>6</v>
      </c>
      <c r="BH866">
        <v>0</v>
      </c>
      <c r="BI866">
        <v>1</v>
      </c>
      <c r="BJ866" t="s">
        <v>102</v>
      </c>
      <c r="BM866">
        <v>20001</v>
      </c>
      <c r="BN866">
        <v>0</v>
      </c>
      <c r="BO866" t="s">
        <v>6</v>
      </c>
      <c r="BP866">
        <v>0</v>
      </c>
      <c r="BQ866">
        <v>22</v>
      </c>
      <c r="BR866">
        <v>0</v>
      </c>
      <c r="BS866">
        <v>44.85</v>
      </c>
      <c r="BT866">
        <v>1</v>
      </c>
      <c r="BU866">
        <v>1</v>
      </c>
      <c r="BV866">
        <v>1</v>
      </c>
      <c r="BW866">
        <v>1</v>
      </c>
      <c r="BX866">
        <v>1</v>
      </c>
      <c r="BY866" t="s">
        <v>6</v>
      </c>
      <c r="BZ866">
        <v>121</v>
      </c>
      <c r="CA866">
        <v>72</v>
      </c>
      <c r="CB866" t="s">
        <v>6</v>
      </c>
      <c r="CE866">
        <v>0</v>
      </c>
      <c r="CF866">
        <v>0</v>
      </c>
      <c r="CG866">
        <v>0</v>
      </c>
      <c r="CM866">
        <v>0</v>
      </c>
      <c r="CN866" t="s">
        <v>24</v>
      </c>
      <c r="CO866">
        <v>0</v>
      </c>
      <c r="CP866">
        <f t="shared" si="702"/>
        <v>120778.90000000001</v>
      </c>
      <c r="CQ866">
        <f t="shared" si="723"/>
        <v>4307.6607999999997</v>
      </c>
      <c r="CR866">
        <f t="shared" si="724"/>
        <v>1555.6512</v>
      </c>
      <c r="CS866">
        <f t="shared" si="703"/>
        <v>547.61850000000004</v>
      </c>
      <c r="CT866">
        <f t="shared" si="704"/>
        <v>58034.106000000007</v>
      </c>
      <c r="CU866">
        <f t="shared" si="705"/>
        <v>0</v>
      </c>
      <c r="CV866">
        <f t="shared" si="706"/>
        <v>148.05000000000001</v>
      </c>
      <c r="CW866">
        <f t="shared" si="707"/>
        <v>0.98699999999999999</v>
      </c>
      <c r="CX866">
        <f t="shared" si="708"/>
        <v>0</v>
      </c>
      <c r="CY866">
        <f t="shared" si="717"/>
        <v>133984.72780000002</v>
      </c>
      <c r="CZ866">
        <f t="shared" si="718"/>
        <v>79726.449600000007</v>
      </c>
      <c r="DC866" t="s">
        <v>6</v>
      </c>
      <c r="DD866" t="s">
        <v>6</v>
      </c>
      <c r="DE866" t="s">
        <v>25</v>
      </c>
      <c r="DF866" t="s">
        <v>25</v>
      </c>
      <c r="DG866" t="s">
        <v>25</v>
      </c>
      <c r="DH866" t="s">
        <v>6</v>
      </c>
      <c r="DI866" t="s">
        <v>25</v>
      </c>
      <c r="DJ866" t="s">
        <v>25</v>
      </c>
      <c r="DK866" t="s">
        <v>6</v>
      </c>
      <c r="DL866" t="s">
        <v>6</v>
      </c>
      <c r="DM866" t="s">
        <v>6</v>
      </c>
      <c r="DN866">
        <v>0</v>
      </c>
      <c r="DO866">
        <v>0</v>
      </c>
      <c r="DP866">
        <v>1</v>
      </c>
      <c r="DQ866">
        <v>1</v>
      </c>
      <c r="DU866">
        <v>1005</v>
      </c>
      <c r="DV866" t="s">
        <v>81</v>
      </c>
      <c r="DW866" t="s">
        <v>81</v>
      </c>
      <c r="DX866">
        <v>100</v>
      </c>
      <c r="DZ866" t="s">
        <v>6</v>
      </c>
      <c r="EA866" t="s">
        <v>6</v>
      </c>
      <c r="EB866" t="s">
        <v>6</v>
      </c>
      <c r="EC866" t="s">
        <v>6</v>
      </c>
      <c r="EE866">
        <v>66696438</v>
      </c>
      <c r="EF866">
        <v>22</v>
      </c>
      <c r="EG866" t="s">
        <v>26</v>
      </c>
      <c r="EH866">
        <v>16</v>
      </c>
      <c r="EI866" t="s">
        <v>27</v>
      </c>
      <c r="EJ866">
        <v>1</v>
      </c>
      <c r="EK866">
        <v>20001</v>
      </c>
      <c r="EL866" t="s">
        <v>28</v>
      </c>
      <c r="EM866" t="s">
        <v>29</v>
      </c>
      <c r="EO866" t="s">
        <v>30</v>
      </c>
      <c r="EQ866">
        <v>1310720</v>
      </c>
      <c r="ER866">
        <v>1760.83</v>
      </c>
      <c r="ES866">
        <v>434.24</v>
      </c>
      <c r="ET866">
        <v>94.25</v>
      </c>
      <c r="EU866">
        <v>11.63</v>
      </c>
      <c r="EV866">
        <v>1232.3399999999999</v>
      </c>
      <c r="EW866">
        <v>141</v>
      </c>
      <c r="EX866">
        <v>0.94</v>
      </c>
      <c r="EY866">
        <v>0</v>
      </c>
      <c r="FQ866">
        <v>0</v>
      </c>
      <c r="FR866">
        <v>0</v>
      </c>
      <c r="FS866">
        <v>0</v>
      </c>
      <c r="FX866">
        <v>121</v>
      </c>
      <c r="FY866">
        <v>72</v>
      </c>
      <c r="GA866" t="s">
        <v>6</v>
      </c>
      <c r="GD866">
        <v>1</v>
      </c>
      <c r="GF866">
        <v>2063072167</v>
      </c>
      <c r="GG866">
        <v>2</v>
      </c>
      <c r="GH866">
        <v>1</v>
      </c>
      <c r="GI866">
        <v>4</v>
      </c>
      <c r="GJ866">
        <v>0</v>
      </c>
      <c r="GK866">
        <v>0</v>
      </c>
      <c r="GL866">
        <f t="shared" si="709"/>
        <v>0</v>
      </c>
      <c r="GM866">
        <f t="shared" si="710"/>
        <v>334490.08</v>
      </c>
      <c r="GN866">
        <f t="shared" si="711"/>
        <v>334490.08</v>
      </c>
      <c r="GO866">
        <f t="shared" si="712"/>
        <v>0</v>
      </c>
      <c r="GP866">
        <f t="shared" si="713"/>
        <v>0</v>
      </c>
      <c r="GR866">
        <v>0</v>
      </c>
      <c r="GS866">
        <v>3</v>
      </c>
      <c r="GT866">
        <v>0</v>
      </c>
      <c r="GU866" t="s">
        <v>6</v>
      </c>
      <c r="GV866">
        <f t="shared" si="714"/>
        <v>0</v>
      </c>
      <c r="GW866">
        <v>1</v>
      </c>
      <c r="GX866">
        <f t="shared" si="715"/>
        <v>0</v>
      </c>
      <c r="HA866">
        <v>0</v>
      </c>
      <c r="HB866">
        <v>0</v>
      </c>
      <c r="HC866">
        <f t="shared" si="716"/>
        <v>0</v>
      </c>
      <c r="HE866" t="s">
        <v>6</v>
      </c>
      <c r="HF866" t="s">
        <v>6</v>
      </c>
      <c r="HM866" t="s">
        <v>6</v>
      </c>
      <c r="HN866" t="s">
        <v>31</v>
      </c>
      <c r="HO866" t="s">
        <v>32</v>
      </c>
      <c r="HP866" t="s">
        <v>27</v>
      </c>
      <c r="HQ866" t="s">
        <v>27</v>
      </c>
      <c r="HS866">
        <v>0</v>
      </c>
      <c r="IK866">
        <v>0</v>
      </c>
    </row>
    <row r="867" spans="1:245" x14ac:dyDescent="0.2">
      <c r="A867">
        <v>18</v>
      </c>
      <c r="B867">
        <v>1</v>
      </c>
      <c r="C867">
        <v>1219</v>
      </c>
      <c r="E867" t="s">
        <v>580</v>
      </c>
      <c r="F867" t="s">
        <v>104</v>
      </c>
      <c r="G867" t="s">
        <v>105</v>
      </c>
      <c r="H867" t="str">
        <f>'1.Ведомость'!C447</f>
        <v>м2</v>
      </c>
      <c r="I867">
        <f>I866*J867</f>
        <v>186.4</v>
      </c>
      <c r="J867">
        <v>98.613903290657078</v>
      </c>
      <c r="K867">
        <v>98.613903300000004</v>
      </c>
      <c r="O867">
        <f t="shared" si="687"/>
        <v>281616.09999999998</v>
      </c>
      <c r="P867">
        <f t="shared" si="688"/>
        <v>281616.09999999998</v>
      </c>
      <c r="Q867">
        <f t="shared" si="689"/>
        <v>0</v>
      </c>
      <c r="R867">
        <f t="shared" si="690"/>
        <v>0</v>
      </c>
      <c r="S867">
        <f t="shared" si="691"/>
        <v>0</v>
      </c>
      <c r="T867">
        <f t="shared" si="692"/>
        <v>0</v>
      </c>
      <c r="U867">
        <f t="shared" si="693"/>
        <v>0</v>
      </c>
      <c r="V867">
        <f t="shared" si="694"/>
        <v>0</v>
      </c>
      <c r="W867">
        <f t="shared" si="695"/>
        <v>0</v>
      </c>
      <c r="X867">
        <f t="shared" si="696"/>
        <v>0</v>
      </c>
      <c r="Y867">
        <f t="shared" si="697"/>
        <v>0</v>
      </c>
      <c r="AA867">
        <v>92843885</v>
      </c>
      <c r="AB867">
        <f t="shared" si="698"/>
        <v>152.30000000000001</v>
      </c>
      <c r="AC867">
        <f t="shared" si="699"/>
        <v>152.30000000000001</v>
      </c>
      <c r="AD867">
        <f>ROUND((((ET867)-(EU867))+AE867),2)</f>
        <v>0</v>
      </c>
      <c r="AE867">
        <f>ROUND((EU867),2)</f>
        <v>0</v>
      </c>
      <c r="AF867">
        <f>ROUND((EV867),2)</f>
        <v>0</v>
      </c>
      <c r="AG867">
        <f t="shared" si="700"/>
        <v>0</v>
      </c>
      <c r="AH867">
        <f>(EW867)</f>
        <v>0</v>
      </c>
      <c r="AI867">
        <f>(EX867)</f>
        <v>0</v>
      </c>
      <c r="AJ867">
        <f t="shared" si="701"/>
        <v>0</v>
      </c>
      <c r="AK867">
        <v>152.30000000000001</v>
      </c>
      <c r="AL867">
        <v>152.30000000000001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</v>
      </c>
      <c r="AW867">
        <v>1</v>
      </c>
      <c r="AZ867">
        <v>1</v>
      </c>
      <c r="BA867">
        <v>1</v>
      </c>
      <c r="BB867">
        <v>1</v>
      </c>
      <c r="BC867">
        <v>9.92</v>
      </c>
      <c r="BD867" t="s">
        <v>6</v>
      </c>
      <c r="BE867" t="s">
        <v>6</v>
      </c>
      <c r="BF867" t="s">
        <v>6</v>
      </c>
      <c r="BG867" t="s">
        <v>6</v>
      </c>
      <c r="BH867">
        <v>3</v>
      </c>
      <c r="BI867">
        <v>1</v>
      </c>
      <c r="BJ867" t="s">
        <v>106</v>
      </c>
      <c r="BM867">
        <v>500001</v>
      </c>
      <c r="BN867">
        <v>0</v>
      </c>
      <c r="BO867" t="s">
        <v>6</v>
      </c>
      <c r="BP867">
        <v>0</v>
      </c>
      <c r="BQ867">
        <v>8</v>
      </c>
      <c r="BR867">
        <v>0</v>
      </c>
      <c r="BS867">
        <v>1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6</v>
      </c>
      <c r="BZ867">
        <v>0</v>
      </c>
      <c r="CA867">
        <v>0</v>
      </c>
      <c r="CB867" t="s">
        <v>6</v>
      </c>
      <c r="CE867">
        <v>0</v>
      </c>
      <c r="CF867">
        <v>0</v>
      </c>
      <c r="CG867">
        <v>0</v>
      </c>
      <c r="CM867">
        <v>0</v>
      </c>
      <c r="CN867" t="s">
        <v>6</v>
      </c>
      <c r="CO867">
        <v>0</v>
      </c>
      <c r="CP867">
        <f t="shared" si="702"/>
        <v>281616.09999999998</v>
      </c>
      <c r="CQ867">
        <f t="shared" si="723"/>
        <v>1510.816</v>
      </c>
      <c r="CR867">
        <f t="shared" si="724"/>
        <v>0</v>
      </c>
      <c r="CS867">
        <f t="shared" si="703"/>
        <v>0</v>
      </c>
      <c r="CT867">
        <f t="shared" si="704"/>
        <v>0</v>
      </c>
      <c r="CU867">
        <f t="shared" si="705"/>
        <v>0</v>
      </c>
      <c r="CV867">
        <f t="shared" si="706"/>
        <v>0</v>
      </c>
      <c r="CW867">
        <f t="shared" si="707"/>
        <v>0</v>
      </c>
      <c r="CX867">
        <f t="shared" si="708"/>
        <v>0</v>
      </c>
      <c r="CY867">
        <f t="shared" si="717"/>
        <v>0</v>
      </c>
      <c r="CZ867">
        <f t="shared" si="718"/>
        <v>0</v>
      </c>
      <c r="DC867" t="s">
        <v>6</v>
      </c>
      <c r="DD867" t="s">
        <v>6</v>
      </c>
      <c r="DE867" t="s">
        <v>6</v>
      </c>
      <c r="DF867" t="s">
        <v>6</v>
      </c>
      <c r="DG867" t="s">
        <v>6</v>
      </c>
      <c r="DH867" t="s">
        <v>6</v>
      </c>
      <c r="DI867" t="s">
        <v>6</v>
      </c>
      <c r="DJ867" t="s">
        <v>6</v>
      </c>
      <c r="DK867" t="s">
        <v>6</v>
      </c>
      <c r="DL867" t="s">
        <v>6</v>
      </c>
      <c r="DM867" t="s">
        <v>6</v>
      </c>
      <c r="DN867">
        <v>0</v>
      </c>
      <c r="DO867">
        <v>0</v>
      </c>
      <c r="DP867">
        <v>1</v>
      </c>
      <c r="DQ867">
        <v>1</v>
      </c>
      <c r="DU867">
        <v>1005</v>
      </c>
      <c r="DV867" t="s">
        <v>57</v>
      </c>
      <c r="DW867" t="s">
        <v>57</v>
      </c>
      <c r="DX867">
        <v>1</v>
      </c>
      <c r="DZ867" t="s">
        <v>6</v>
      </c>
      <c r="EA867" t="s">
        <v>6</v>
      </c>
      <c r="EB867" t="s">
        <v>6</v>
      </c>
      <c r="EC867" t="s">
        <v>6</v>
      </c>
      <c r="EE867">
        <v>66696658</v>
      </c>
      <c r="EF867">
        <v>8</v>
      </c>
      <c r="EG867" t="s">
        <v>51</v>
      </c>
      <c r="EH867">
        <v>0</v>
      </c>
      <c r="EI867" t="s">
        <v>6</v>
      </c>
      <c r="EJ867">
        <v>1</v>
      </c>
      <c r="EK867">
        <v>500001</v>
      </c>
      <c r="EL867" t="s">
        <v>52</v>
      </c>
      <c r="EM867" t="s">
        <v>53</v>
      </c>
      <c r="EO867" t="s">
        <v>6</v>
      </c>
      <c r="EQ867">
        <v>0</v>
      </c>
      <c r="ER867">
        <v>1501.68</v>
      </c>
      <c r="ES867">
        <v>152.30000000000001</v>
      </c>
      <c r="ET867">
        <v>0</v>
      </c>
      <c r="EU867">
        <v>0</v>
      </c>
      <c r="EV867">
        <v>0</v>
      </c>
      <c r="EW867">
        <v>0</v>
      </c>
      <c r="EX867">
        <v>0</v>
      </c>
      <c r="FQ867">
        <v>0</v>
      </c>
      <c r="FR867">
        <v>0</v>
      </c>
      <c r="FS867">
        <v>0</v>
      </c>
      <c r="FX867">
        <v>0</v>
      </c>
      <c r="FY867">
        <v>0</v>
      </c>
      <c r="GA867" t="s">
        <v>6</v>
      </c>
      <c r="GD867">
        <v>1</v>
      </c>
      <c r="GF867">
        <v>-1085780648</v>
      </c>
      <c r="GG867">
        <v>2</v>
      </c>
      <c r="GH867">
        <v>0</v>
      </c>
      <c r="GI867">
        <v>4</v>
      </c>
      <c r="GJ867">
        <v>0</v>
      </c>
      <c r="GK867">
        <v>0</v>
      </c>
      <c r="GL867">
        <f t="shared" si="709"/>
        <v>0</v>
      </c>
      <c r="GM867">
        <f t="shared" si="710"/>
        <v>281616.09999999998</v>
      </c>
      <c r="GN867">
        <f t="shared" si="711"/>
        <v>281616.09999999998</v>
      </c>
      <c r="GO867">
        <f t="shared" si="712"/>
        <v>0</v>
      </c>
      <c r="GP867">
        <f t="shared" si="713"/>
        <v>0</v>
      </c>
      <c r="GR867">
        <v>0</v>
      </c>
      <c r="GS867">
        <v>3</v>
      </c>
      <c r="GT867">
        <v>0</v>
      </c>
      <c r="GU867" t="s">
        <v>6</v>
      </c>
      <c r="GV867">
        <f t="shared" si="714"/>
        <v>0</v>
      </c>
      <c r="GW867">
        <v>1</v>
      </c>
      <c r="GX867">
        <f t="shared" si="715"/>
        <v>0</v>
      </c>
      <c r="HA867">
        <v>0</v>
      </c>
      <c r="HB867">
        <v>0</v>
      </c>
      <c r="HC867">
        <f t="shared" si="716"/>
        <v>0</v>
      </c>
      <c r="HE867" t="s">
        <v>6</v>
      </c>
      <c r="HF867" t="s">
        <v>6</v>
      </c>
      <c r="HM867" t="s">
        <v>6</v>
      </c>
      <c r="HN867" t="s">
        <v>6</v>
      </c>
      <c r="HO867" t="s">
        <v>6</v>
      </c>
      <c r="HP867" t="s">
        <v>6</v>
      </c>
      <c r="HQ867" t="s">
        <v>6</v>
      </c>
      <c r="HS867">
        <v>0</v>
      </c>
      <c r="IK867">
        <v>0</v>
      </c>
    </row>
    <row r="868" spans="1:245" x14ac:dyDescent="0.2">
      <c r="A868">
        <v>18</v>
      </c>
      <c r="B868">
        <v>1</v>
      </c>
      <c r="C868">
        <v>1220</v>
      </c>
      <c r="E868" t="s">
        <v>581</v>
      </c>
      <c r="F868" t="s">
        <v>108</v>
      </c>
      <c r="G868" t="s">
        <v>109</v>
      </c>
      <c r="H868" t="str">
        <f>'1.Ведомость'!C448</f>
        <v>м2</v>
      </c>
      <c r="I868">
        <f>I866*J868</f>
        <v>2.62</v>
      </c>
      <c r="J868">
        <v>1.3860967093429266</v>
      </c>
      <c r="K868">
        <v>1.3860967</v>
      </c>
      <c r="O868">
        <f t="shared" si="687"/>
        <v>5223.55</v>
      </c>
      <c r="P868">
        <f t="shared" si="688"/>
        <v>5223.55</v>
      </c>
      <c r="Q868">
        <f t="shared" si="689"/>
        <v>0</v>
      </c>
      <c r="R868">
        <f t="shared" si="690"/>
        <v>0</v>
      </c>
      <c r="S868">
        <f t="shared" si="691"/>
        <v>0</v>
      </c>
      <c r="T868">
        <f t="shared" si="692"/>
        <v>0</v>
      </c>
      <c r="U868">
        <f t="shared" si="693"/>
        <v>0</v>
      </c>
      <c r="V868">
        <f t="shared" si="694"/>
        <v>0</v>
      </c>
      <c r="W868">
        <f t="shared" si="695"/>
        <v>0</v>
      </c>
      <c r="X868">
        <f t="shared" si="696"/>
        <v>0</v>
      </c>
      <c r="Y868">
        <f t="shared" si="697"/>
        <v>0</v>
      </c>
      <c r="AA868">
        <v>92843885</v>
      </c>
      <c r="AB868">
        <f t="shared" si="698"/>
        <v>200.98</v>
      </c>
      <c r="AC868">
        <f t="shared" si="699"/>
        <v>200.98</v>
      </c>
      <c r="AD868">
        <f>ROUND((((ET868)-(EU868))+AE868),2)</f>
        <v>0</v>
      </c>
      <c r="AE868">
        <f>ROUND((EU868),2)</f>
        <v>0</v>
      </c>
      <c r="AF868">
        <f>ROUND((EV868),2)</f>
        <v>0</v>
      </c>
      <c r="AG868">
        <f t="shared" si="700"/>
        <v>0</v>
      </c>
      <c r="AH868">
        <f>(EW868)</f>
        <v>0</v>
      </c>
      <c r="AI868">
        <f>(EX868)</f>
        <v>0</v>
      </c>
      <c r="AJ868">
        <f t="shared" si="701"/>
        <v>0</v>
      </c>
      <c r="AK868">
        <v>200.98</v>
      </c>
      <c r="AL868">
        <v>200.98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1</v>
      </c>
      <c r="AW868">
        <v>1</v>
      </c>
      <c r="AZ868">
        <v>1</v>
      </c>
      <c r="BA868">
        <v>1</v>
      </c>
      <c r="BB868">
        <v>1</v>
      </c>
      <c r="BC868">
        <v>9.92</v>
      </c>
      <c r="BD868" t="s">
        <v>6</v>
      </c>
      <c r="BE868" t="s">
        <v>6</v>
      </c>
      <c r="BF868" t="s">
        <v>6</v>
      </c>
      <c r="BG868" t="s">
        <v>6</v>
      </c>
      <c r="BH868">
        <v>3</v>
      </c>
      <c r="BI868">
        <v>1</v>
      </c>
      <c r="BJ868" t="s">
        <v>110</v>
      </c>
      <c r="BM868">
        <v>500001</v>
      </c>
      <c r="BN868">
        <v>0</v>
      </c>
      <c r="BO868" t="s">
        <v>6</v>
      </c>
      <c r="BP868">
        <v>0</v>
      </c>
      <c r="BQ868">
        <v>8</v>
      </c>
      <c r="BR868">
        <v>0</v>
      </c>
      <c r="BS868">
        <v>1</v>
      </c>
      <c r="BT868">
        <v>1</v>
      </c>
      <c r="BU868">
        <v>1</v>
      </c>
      <c r="BV868">
        <v>1</v>
      </c>
      <c r="BW868">
        <v>1</v>
      </c>
      <c r="BX868">
        <v>1</v>
      </c>
      <c r="BY868" t="s">
        <v>6</v>
      </c>
      <c r="BZ868">
        <v>0</v>
      </c>
      <c r="CA868">
        <v>0</v>
      </c>
      <c r="CB868" t="s">
        <v>6</v>
      </c>
      <c r="CE868">
        <v>0</v>
      </c>
      <c r="CF868">
        <v>0</v>
      </c>
      <c r="CG868">
        <v>0</v>
      </c>
      <c r="CM868">
        <v>0</v>
      </c>
      <c r="CN868" t="s">
        <v>6</v>
      </c>
      <c r="CO868">
        <v>0</v>
      </c>
      <c r="CP868">
        <f t="shared" si="702"/>
        <v>5223.55</v>
      </c>
      <c r="CQ868">
        <f t="shared" si="723"/>
        <v>1993.7215999999999</v>
      </c>
      <c r="CR868">
        <f t="shared" si="724"/>
        <v>0</v>
      </c>
      <c r="CS868">
        <f t="shared" si="703"/>
        <v>0</v>
      </c>
      <c r="CT868">
        <f t="shared" si="704"/>
        <v>0</v>
      </c>
      <c r="CU868">
        <f t="shared" si="705"/>
        <v>0</v>
      </c>
      <c r="CV868">
        <f t="shared" si="706"/>
        <v>0</v>
      </c>
      <c r="CW868">
        <f t="shared" si="707"/>
        <v>0</v>
      </c>
      <c r="CX868">
        <f t="shared" si="708"/>
        <v>0</v>
      </c>
      <c r="CY868">
        <f t="shared" si="717"/>
        <v>0</v>
      </c>
      <c r="CZ868">
        <f t="shared" si="718"/>
        <v>0</v>
      </c>
      <c r="DC868" t="s">
        <v>6</v>
      </c>
      <c r="DD868" t="s">
        <v>6</v>
      </c>
      <c r="DE868" t="s">
        <v>6</v>
      </c>
      <c r="DF868" t="s">
        <v>6</v>
      </c>
      <c r="DG868" t="s">
        <v>6</v>
      </c>
      <c r="DH868" t="s">
        <v>6</v>
      </c>
      <c r="DI868" t="s">
        <v>6</v>
      </c>
      <c r="DJ868" t="s">
        <v>6</v>
      </c>
      <c r="DK868" t="s">
        <v>6</v>
      </c>
      <c r="DL868" t="s">
        <v>6</v>
      </c>
      <c r="DM868" t="s">
        <v>6</v>
      </c>
      <c r="DN868">
        <v>0</v>
      </c>
      <c r="DO868">
        <v>0</v>
      </c>
      <c r="DP868">
        <v>1</v>
      </c>
      <c r="DQ868">
        <v>1</v>
      </c>
      <c r="DU868">
        <v>1005</v>
      </c>
      <c r="DV868" t="s">
        <v>57</v>
      </c>
      <c r="DW868" t="s">
        <v>57</v>
      </c>
      <c r="DX868">
        <v>1</v>
      </c>
      <c r="DZ868" t="s">
        <v>6</v>
      </c>
      <c r="EA868" t="s">
        <v>6</v>
      </c>
      <c r="EB868" t="s">
        <v>6</v>
      </c>
      <c r="EC868" t="s">
        <v>6</v>
      </c>
      <c r="EE868">
        <v>66696658</v>
      </c>
      <c r="EF868">
        <v>8</v>
      </c>
      <c r="EG868" t="s">
        <v>51</v>
      </c>
      <c r="EH868">
        <v>0</v>
      </c>
      <c r="EI868" t="s">
        <v>6</v>
      </c>
      <c r="EJ868">
        <v>1</v>
      </c>
      <c r="EK868">
        <v>500001</v>
      </c>
      <c r="EL868" t="s">
        <v>52</v>
      </c>
      <c r="EM868" t="s">
        <v>53</v>
      </c>
      <c r="EO868" t="s">
        <v>6</v>
      </c>
      <c r="EQ868">
        <v>0</v>
      </c>
      <c r="ER868">
        <v>200.98</v>
      </c>
      <c r="ES868">
        <v>200.98</v>
      </c>
      <c r="ET868">
        <v>0</v>
      </c>
      <c r="EU868">
        <v>0</v>
      </c>
      <c r="EV868">
        <v>0</v>
      </c>
      <c r="EW868">
        <v>0</v>
      </c>
      <c r="EX868">
        <v>0</v>
      </c>
      <c r="FQ868">
        <v>0</v>
      </c>
      <c r="FR868">
        <v>0</v>
      </c>
      <c r="FS868">
        <v>0</v>
      </c>
      <c r="FX868">
        <v>0</v>
      </c>
      <c r="FY868">
        <v>0</v>
      </c>
      <c r="GA868" t="s">
        <v>6</v>
      </c>
      <c r="GD868">
        <v>1</v>
      </c>
      <c r="GF868">
        <v>523077198</v>
      </c>
      <c r="GG868">
        <v>2</v>
      </c>
      <c r="GH868">
        <v>1</v>
      </c>
      <c r="GI868">
        <v>4</v>
      </c>
      <c r="GJ868">
        <v>0</v>
      </c>
      <c r="GK868">
        <v>0</v>
      </c>
      <c r="GL868">
        <f t="shared" si="709"/>
        <v>0</v>
      </c>
      <c r="GM868">
        <f t="shared" si="710"/>
        <v>5223.55</v>
      </c>
      <c r="GN868">
        <f t="shared" si="711"/>
        <v>5223.55</v>
      </c>
      <c r="GO868">
        <f t="shared" si="712"/>
        <v>0</v>
      </c>
      <c r="GP868">
        <f t="shared" si="713"/>
        <v>0</v>
      </c>
      <c r="GR868">
        <v>0</v>
      </c>
      <c r="GS868">
        <v>3</v>
      </c>
      <c r="GT868">
        <v>0</v>
      </c>
      <c r="GU868" t="s">
        <v>6</v>
      </c>
      <c r="GV868">
        <f t="shared" si="714"/>
        <v>0</v>
      </c>
      <c r="GW868">
        <v>1</v>
      </c>
      <c r="GX868">
        <f t="shared" si="715"/>
        <v>0</v>
      </c>
      <c r="HA868">
        <v>0</v>
      </c>
      <c r="HB868">
        <v>0</v>
      </c>
      <c r="HC868">
        <f t="shared" si="716"/>
        <v>0</v>
      </c>
      <c r="HE868" t="s">
        <v>6</v>
      </c>
      <c r="HF868" t="s">
        <v>6</v>
      </c>
      <c r="HM868" t="s">
        <v>6</v>
      </c>
      <c r="HN868" t="s">
        <v>6</v>
      </c>
      <c r="HO868" t="s">
        <v>6</v>
      </c>
      <c r="HP868" t="s">
        <v>6</v>
      </c>
      <c r="HQ868" t="s">
        <v>6</v>
      </c>
      <c r="HS868">
        <v>0</v>
      </c>
      <c r="IK868">
        <v>0</v>
      </c>
    </row>
    <row r="869" spans="1:245" x14ac:dyDescent="0.2">
      <c r="A869">
        <v>17</v>
      </c>
      <c r="B869">
        <v>1</v>
      </c>
      <c r="C869">
        <f>ROW(SmtRes!A1234)</f>
        <v>1234</v>
      </c>
      <c r="D869">
        <f>ROW(EtalonRes!A1406)</f>
        <v>1406</v>
      </c>
      <c r="E869" t="s">
        <v>582</v>
      </c>
      <c r="F869" t="s">
        <v>112</v>
      </c>
      <c r="G869" t="s">
        <v>113</v>
      </c>
      <c r="H869" t="s">
        <v>81</v>
      </c>
      <c r="I869">
        <v>1.6506000000000001</v>
      </c>
      <c r="J869">
        <v>0</v>
      </c>
      <c r="K869">
        <v>1.6506000000000001</v>
      </c>
      <c r="O869">
        <f t="shared" si="687"/>
        <v>91636.97</v>
      </c>
      <c r="P869">
        <f t="shared" si="688"/>
        <v>6367.99</v>
      </c>
      <c r="Q869">
        <f t="shared" si="689"/>
        <v>2386.39</v>
      </c>
      <c r="R869">
        <f t="shared" si="690"/>
        <v>836.53</v>
      </c>
      <c r="S869">
        <f t="shared" si="691"/>
        <v>82882.59</v>
      </c>
      <c r="T869">
        <f t="shared" si="692"/>
        <v>0</v>
      </c>
      <c r="U869">
        <f t="shared" si="693"/>
        <v>211.44185999999999</v>
      </c>
      <c r="V869">
        <f t="shared" si="694"/>
        <v>1.5078231</v>
      </c>
      <c r="W869">
        <f t="shared" si="695"/>
        <v>0</v>
      </c>
      <c r="X869">
        <f t="shared" si="696"/>
        <v>101300.14</v>
      </c>
      <c r="Y869">
        <f t="shared" si="697"/>
        <v>60277.77</v>
      </c>
      <c r="AA869">
        <v>92843885</v>
      </c>
      <c r="AB869">
        <f t="shared" si="698"/>
        <v>1600.47</v>
      </c>
      <c r="AC869">
        <f t="shared" si="699"/>
        <v>388.91</v>
      </c>
      <c r="AD869">
        <f>ROUND(((((ET869*ROUND(1.05,7)))-((EU869*ROUND(1.05,7))))+AE869),2)</f>
        <v>91.97</v>
      </c>
      <c r="AE869">
        <f>ROUND(((EU869*ROUND(1.05,7))),2)</f>
        <v>11.3</v>
      </c>
      <c r="AF869">
        <f>ROUND(((EV869*ROUND(1.05,7))),2)</f>
        <v>1119.5899999999999</v>
      </c>
      <c r="AG869">
        <f t="shared" si="700"/>
        <v>0</v>
      </c>
      <c r="AH869">
        <f>((EW869*ROUND(1.05,7)))</f>
        <v>128.1</v>
      </c>
      <c r="AI869">
        <f>((EX869*ROUND(1.05,7)))</f>
        <v>0.91349999999999998</v>
      </c>
      <c r="AJ869">
        <f t="shared" si="701"/>
        <v>0</v>
      </c>
      <c r="AK869">
        <v>1542.78</v>
      </c>
      <c r="AL869">
        <v>388.91</v>
      </c>
      <c r="AM869">
        <v>87.59</v>
      </c>
      <c r="AN869">
        <v>10.76</v>
      </c>
      <c r="AO869">
        <v>1066.28</v>
      </c>
      <c r="AP869">
        <v>0</v>
      </c>
      <c r="AQ869">
        <v>122</v>
      </c>
      <c r="AR869">
        <v>0.87</v>
      </c>
      <c r="AS869">
        <v>0</v>
      </c>
      <c r="AT869">
        <v>121</v>
      </c>
      <c r="AU869">
        <v>72</v>
      </c>
      <c r="AV869">
        <v>1</v>
      </c>
      <c r="AW869">
        <v>1</v>
      </c>
      <c r="AZ869">
        <v>1</v>
      </c>
      <c r="BA869">
        <v>44.85</v>
      </c>
      <c r="BB869">
        <v>15.72</v>
      </c>
      <c r="BC869">
        <v>9.92</v>
      </c>
      <c r="BD869" t="s">
        <v>6</v>
      </c>
      <c r="BE869" t="s">
        <v>6</v>
      </c>
      <c r="BF869" t="s">
        <v>6</v>
      </c>
      <c r="BG869" t="s">
        <v>6</v>
      </c>
      <c r="BH869">
        <v>0</v>
      </c>
      <c r="BI869">
        <v>1</v>
      </c>
      <c r="BJ869" t="s">
        <v>114</v>
      </c>
      <c r="BM869">
        <v>20001</v>
      </c>
      <c r="BN869">
        <v>0</v>
      </c>
      <c r="BO869" t="s">
        <v>6</v>
      </c>
      <c r="BP869">
        <v>0</v>
      </c>
      <c r="BQ869">
        <v>22</v>
      </c>
      <c r="BR869">
        <v>0</v>
      </c>
      <c r="BS869">
        <v>44.85</v>
      </c>
      <c r="BT869">
        <v>1</v>
      </c>
      <c r="BU869">
        <v>1</v>
      </c>
      <c r="BV869">
        <v>1</v>
      </c>
      <c r="BW869">
        <v>1</v>
      </c>
      <c r="BX869">
        <v>1</v>
      </c>
      <c r="BY869" t="s">
        <v>6</v>
      </c>
      <c r="BZ869">
        <v>121</v>
      </c>
      <c r="CA869">
        <v>72</v>
      </c>
      <c r="CB869" t="s">
        <v>6</v>
      </c>
      <c r="CE869">
        <v>0</v>
      </c>
      <c r="CF869">
        <v>0</v>
      </c>
      <c r="CG869">
        <v>0</v>
      </c>
      <c r="CM869">
        <v>0</v>
      </c>
      <c r="CN869" t="s">
        <v>115</v>
      </c>
      <c r="CO869">
        <v>0</v>
      </c>
      <c r="CP869">
        <f t="shared" si="702"/>
        <v>91636.97</v>
      </c>
      <c r="CQ869">
        <f t="shared" si="723"/>
        <v>3857.9872</v>
      </c>
      <c r="CR869">
        <f t="shared" si="724"/>
        <v>1445.7683999999999</v>
      </c>
      <c r="CS869">
        <f t="shared" si="703"/>
        <v>506.80500000000006</v>
      </c>
      <c r="CT869">
        <f t="shared" si="704"/>
        <v>50213.611499999999</v>
      </c>
      <c r="CU869">
        <f t="shared" si="705"/>
        <v>0</v>
      </c>
      <c r="CV869">
        <f t="shared" si="706"/>
        <v>128.1</v>
      </c>
      <c r="CW869">
        <f t="shared" si="707"/>
        <v>0.91349999999999998</v>
      </c>
      <c r="CX869">
        <f t="shared" si="708"/>
        <v>0</v>
      </c>
      <c r="CY869">
        <f t="shared" si="717"/>
        <v>101300.13519999999</v>
      </c>
      <c r="CZ869">
        <f t="shared" si="718"/>
        <v>60277.766399999993</v>
      </c>
      <c r="DB869">
        <v>13</v>
      </c>
      <c r="DC869" t="s">
        <v>6</v>
      </c>
      <c r="DD869" t="s">
        <v>6</v>
      </c>
      <c r="DE869" t="s">
        <v>116</v>
      </c>
      <c r="DF869" t="s">
        <v>116</v>
      </c>
      <c r="DG869" t="s">
        <v>116</v>
      </c>
      <c r="DH869" t="s">
        <v>6</v>
      </c>
      <c r="DI869" t="s">
        <v>116</v>
      </c>
      <c r="DJ869" t="s">
        <v>116</v>
      </c>
      <c r="DK869" t="s">
        <v>6</v>
      </c>
      <c r="DL869" t="s">
        <v>6</v>
      </c>
      <c r="DM869" t="s">
        <v>6</v>
      </c>
      <c r="DN869">
        <v>0</v>
      </c>
      <c r="DO869">
        <v>0</v>
      </c>
      <c r="DP869">
        <v>1</v>
      </c>
      <c r="DQ869">
        <v>1</v>
      </c>
      <c r="DU869">
        <v>1005</v>
      </c>
      <c r="DV869" t="s">
        <v>81</v>
      </c>
      <c r="DW869" t="s">
        <v>81</v>
      </c>
      <c r="DX869">
        <v>100</v>
      </c>
      <c r="DZ869" t="s">
        <v>6</v>
      </c>
      <c r="EA869" t="s">
        <v>6</v>
      </c>
      <c r="EB869" t="s">
        <v>6</v>
      </c>
      <c r="EC869" t="s">
        <v>6</v>
      </c>
      <c r="EE869">
        <v>66696438</v>
      </c>
      <c r="EF869">
        <v>22</v>
      </c>
      <c r="EG869" t="s">
        <v>26</v>
      </c>
      <c r="EH869">
        <v>16</v>
      </c>
      <c r="EI869" t="s">
        <v>27</v>
      </c>
      <c r="EJ869">
        <v>1</v>
      </c>
      <c r="EK869">
        <v>20001</v>
      </c>
      <c r="EL869" t="s">
        <v>28</v>
      </c>
      <c r="EM869" t="s">
        <v>29</v>
      </c>
      <c r="EO869" t="s">
        <v>30</v>
      </c>
      <c r="EQ869">
        <v>1310720</v>
      </c>
      <c r="ER869">
        <v>1542.78</v>
      </c>
      <c r="ES869">
        <v>388.91</v>
      </c>
      <c r="ET869">
        <v>87.59</v>
      </c>
      <c r="EU869">
        <v>10.76</v>
      </c>
      <c r="EV869">
        <v>1066.28</v>
      </c>
      <c r="EW869">
        <v>122</v>
      </c>
      <c r="EX869">
        <v>0.87</v>
      </c>
      <c r="EY869">
        <v>0</v>
      </c>
      <c r="FQ869">
        <v>0</v>
      </c>
      <c r="FR869">
        <v>0</v>
      </c>
      <c r="FS869">
        <v>0</v>
      </c>
      <c r="FX869">
        <v>121</v>
      </c>
      <c r="FY869">
        <v>72</v>
      </c>
      <c r="GA869" t="s">
        <v>6</v>
      </c>
      <c r="GD869">
        <v>1</v>
      </c>
      <c r="GF869">
        <v>-1021307807</v>
      </c>
      <c r="GG869">
        <v>2</v>
      </c>
      <c r="GH869">
        <v>1</v>
      </c>
      <c r="GI869">
        <v>4</v>
      </c>
      <c r="GJ869">
        <v>0</v>
      </c>
      <c r="GK869">
        <v>0</v>
      </c>
      <c r="GL869">
        <f t="shared" si="709"/>
        <v>0</v>
      </c>
      <c r="GM869">
        <f t="shared" si="710"/>
        <v>253214.88</v>
      </c>
      <c r="GN869">
        <f t="shared" si="711"/>
        <v>253214.88</v>
      </c>
      <c r="GO869">
        <f t="shared" si="712"/>
        <v>0</v>
      </c>
      <c r="GP869">
        <f t="shared" si="713"/>
        <v>0</v>
      </c>
      <c r="GR869">
        <v>0</v>
      </c>
      <c r="GS869">
        <v>3</v>
      </c>
      <c r="GT869">
        <v>0</v>
      </c>
      <c r="GU869" t="s">
        <v>6</v>
      </c>
      <c r="GV869">
        <f t="shared" si="714"/>
        <v>0</v>
      </c>
      <c r="GW869">
        <v>1</v>
      </c>
      <c r="GX869">
        <f t="shared" si="715"/>
        <v>0</v>
      </c>
      <c r="HA869">
        <v>0</v>
      </c>
      <c r="HB869">
        <v>0</v>
      </c>
      <c r="HC869">
        <f t="shared" si="716"/>
        <v>0</v>
      </c>
      <c r="HE869" t="s">
        <v>6</v>
      </c>
      <c r="HF869" t="s">
        <v>6</v>
      </c>
      <c r="HM869" t="s">
        <v>6</v>
      </c>
      <c r="HN869" t="s">
        <v>31</v>
      </c>
      <c r="HO869" t="s">
        <v>32</v>
      </c>
      <c r="HP869" t="s">
        <v>27</v>
      </c>
      <c r="HQ869" t="s">
        <v>27</v>
      </c>
      <c r="HS869">
        <v>0</v>
      </c>
      <c r="IK869">
        <v>0</v>
      </c>
    </row>
    <row r="870" spans="1:245" x14ac:dyDescent="0.2">
      <c r="A870">
        <v>18</v>
      </c>
      <c r="B870">
        <v>1</v>
      </c>
      <c r="C870">
        <v>1232</v>
      </c>
      <c r="E870" t="s">
        <v>583</v>
      </c>
      <c r="F870" t="s">
        <v>104</v>
      </c>
      <c r="G870" t="s">
        <v>105</v>
      </c>
      <c r="H870" t="str">
        <f>'1.Ведомость'!C450</f>
        <v>м2</v>
      </c>
      <c r="I870">
        <f>I869*J870</f>
        <v>161.56</v>
      </c>
      <c r="J870">
        <v>97.879558948261234</v>
      </c>
      <c r="K870">
        <v>97.879558950000003</v>
      </c>
      <c r="O870">
        <f t="shared" si="687"/>
        <v>244087.43</v>
      </c>
      <c r="P870">
        <f t="shared" si="688"/>
        <v>244087.43</v>
      </c>
      <c r="Q870">
        <f t="shared" si="689"/>
        <v>0</v>
      </c>
      <c r="R870">
        <f t="shared" si="690"/>
        <v>0</v>
      </c>
      <c r="S870">
        <f t="shared" si="691"/>
        <v>0</v>
      </c>
      <c r="T870">
        <f t="shared" si="692"/>
        <v>0</v>
      </c>
      <c r="U870">
        <f t="shared" si="693"/>
        <v>0</v>
      </c>
      <c r="V870">
        <f t="shared" si="694"/>
        <v>0</v>
      </c>
      <c r="W870">
        <f t="shared" si="695"/>
        <v>0</v>
      </c>
      <c r="X870">
        <f t="shared" si="696"/>
        <v>0</v>
      </c>
      <c r="Y870">
        <f t="shared" si="697"/>
        <v>0</v>
      </c>
      <c r="AA870">
        <v>92843885</v>
      </c>
      <c r="AB870">
        <f t="shared" si="698"/>
        <v>152.30000000000001</v>
      </c>
      <c r="AC870">
        <f t="shared" si="699"/>
        <v>152.30000000000001</v>
      </c>
      <c r="AD870">
        <f t="shared" ref="AD870:AD880" si="725">ROUND((((ET870)-(EU870))+AE870),2)</f>
        <v>0</v>
      </c>
      <c r="AE870">
        <f t="shared" ref="AE870:AE880" si="726">ROUND((EU870),2)</f>
        <v>0</v>
      </c>
      <c r="AF870">
        <f t="shared" ref="AF870:AF880" si="727">ROUND((EV870),2)</f>
        <v>0</v>
      </c>
      <c r="AG870">
        <f t="shared" si="700"/>
        <v>0</v>
      </c>
      <c r="AH870">
        <f t="shared" ref="AH870:AH880" si="728">(EW870)</f>
        <v>0</v>
      </c>
      <c r="AI870">
        <f t="shared" ref="AI870:AI880" si="729">(EX870)</f>
        <v>0</v>
      </c>
      <c r="AJ870">
        <f t="shared" si="701"/>
        <v>0</v>
      </c>
      <c r="AK870">
        <v>152.30000000000001</v>
      </c>
      <c r="AL870">
        <v>152.30000000000001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1</v>
      </c>
      <c r="AW870">
        <v>1</v>
      </c>
      <c r="AZ870">
        <v>1</v>
      </c>
      <c r="BA870">
        <v>1</v>
      </c>
      <c r="BB870">
        <v>1</v>
      </c>
      <c r="BC870">
        <v>9.92</v>
      </c>
      <c r="BD870" t="s">
        <v>6</v>
      </c>
      <c r="BE870" t="s">
        <v>6</v>
      </c>
      <c r="BF870" t="s">
        <v>6</v>
      </c>
      <c r="BG870" t="s">
        <v>6</v>
      </c>
      <c r="BH870">
        <v>3</v>
      </c>
      <c r="BI870">
        <v>1</v>
      </c>
      <c r="BJ870" t="s">
        <v>106</v>
      </c>
      <c r="BM870">
        <v>500001</v>
      </c>
      <c r="BN870">
        <v>0</v>
      </c>
      <c r="BO870" t="s">
        <v>6</v>
      </c>
      <c r="BP870">
        <v>0</v>
      </c>
      <c r="BQ870">
        <v>8</v>
      </c>
      <c r="BR870">
        <v>0</v>
      </c>
      <c r="BS870">
        <v>1</v>
      </c>
      <c r="BT870">
        <v>1</v>
      </c>
      <c r="BU870">
        <v>1</v>
      </c>
      <c r="BV870">
        <v>1</v>
      </c>
      <c r="BW870">
        <v>1</v>
      </c>
      <c r="BX870">
        <v>1</v>
      </c>
      <c r="BY870" t="s">
        <v>6</v>
      </c>
      <c r="BZ870">
        <v>0</v>
      </c>
      <c r="CA870">
        <v>0</v>
      </c>
      <c r="CB870" t="s">
        <v>6</v>
      </c>
      <c r="CE870">
        <v>0</v>
      </c>
      <c r="CF870">
        <v>0</v>
      </c>
      <c r="CG870">
        <v>0</v>
      </c>
      <c r="CM870">
        <v>0</v>
      </c>
      <c r="CN870" t="s">
        <v>6</v>
      </c>
      <c r="CO870">
        <v>0</v>
      </c>
      <c r="CP870">
        <f t="shared" si="702"/>
        <v>244087.43</v>
      </c>
      <c r="CQ870">
        <f t="shared" si="723"/>
        <v>1510.816</v>
      </c>
      <c r="CR870">
        <f t="shared" si="724"/>
        <v>0</v>
      </c>
      <c r="CS870">
        <f t="shared" si="703"/>
        <v>0</v>
      </c>
      <c r="CT870">
        <f t="shared" si="704"/>
        <v>0</v>
      </c>
      <c r="CU870">
        <f t="shared" si="705"/>
        <v>0</v>
      </c>
      <c r="CV870">
        <f t="shared" si="706"/>
        <v>0</v>
      </c>
      <c r="CW870">
        <f t="shared" si="707"/>
        <v>0</v>
      </c>
      <c r="CX870">
        <f t="shared" si="708"/>
        <v>0</v>
      </c>
      <c r="CY870">
        <f t="shared" si="717"/>
        <v>0</v>
      </c>
      <c r="CZ870">
        <f t="shared" si="718"/>
        <v>0</v>
      </c>
      <c r="DC870" t="s">
        <v>6</v>
      </c>
      <c r="DD870" t="s">
        <v>6</v>
      </c>
      <c r="DE870" t="s">
        <v>6</v>
      </c>
      <c r="DF870" t="s">
        <v>6</v>
      </c>
      <c r="DG870" t="s">
        <v>6</v>
      </c>
      <c r="DH870" t="s">
        <v>6</v>
      </c>
      <c r="DI870" t="s">
        <v>6</v>
      </c>
      <c r="DJ870" t="s">
        <v>6</v>
      </c>
      <c r="DK870" t="s">
        <v>6</v>
      </c>
      <c r="DL870" t="s">
        <v>6</v>
      </c>
      <c r="DM870" t="s">
        <v>6</v>
      </c>
      <c r="DN870">
        <v>0</v>
      </c>
      <c r="DO870">
        <v>0</v>
      </c>
      <c r="DP870">
        <v>1</v>
      </c>
      <c r="DQ870">
        <v>1</v>
      </c>
      <c r="DU870">
        <v>1005</v>
      </c>
      <c r="DV870" t="s">
        <v>57</v>
      </c>
      <c r="DW870" t="s">
        <v>57</v>
      </c>
      <c r="DX870">
        <v>1</v>
      </c>
      <c r="DZ870" t="s">
        <v>6</v>
      </c>
      <c r="EA870" t="s">
        <v>6</v>
      </c>
      <c r="EB870" t="s">
        <v>6</v>
      </c>
      <c r="EC870" t="s">
        <v>6</v>
      </c>
      <c r="EE870">
        <v>66696658</v>
      </c>
      <c r="EF870">
        <v>8</v>
      </c>
      <c r="EG870" t="s">
        <v>51</v>
      </c>
      <c r="EH870">
        <v>0</v>
      </c>
      <c r="EI870" t="s">
        <v>6</v>
      </c>
      <c r="EJ870">
        <v>1</v>
      </c>
      <c r="EK870">
        <v>500001</v>
      </c>
      <c r="EL870" t="s">
        <v>52</v>
      </c>
      <c r="EM870" t="s">
        <v>53</v>
      </c>
      <c r="EO870" t="s">
        <v>6</v>
      </c>
      <c r="EQ870">
        <v>0</v>
      </c>
      <c r="ER870">
        <v>152.30000000000001</v>
      </c>
      <c r="ES870">
        <v>152.30000000000001</v>
      </c>
      <c r="ET870">
        <v>0</v>
      </c>
      <c r="EU870">
        <v>0</v>
      </c>
      <c r="EV870">
        <v>0</v>
      </c>
      <c r="EW870">
        <v>0</v>
      </c>
      <c r="EX870">
        <v>0</v>
      </c>
      <c r="FQ870">
        <v>0</v>
      </c>
      <c r="FR870">
        <v>0</v>
      </c>
      <c r="FS870">
        <v>0</v>
      </c>
      <c r="FX870">
        <v>0</v>
      </c>
      <c r="FY870">
        <v>0</v>
      </c>
      <c r="GA870" t="s">
        <v>6</v>
      </c>
      <c r="GD870">
        <v>1</v>
      </c>
      <c r="GF870">
        <v>-1085780648</v>
      </c>
      <c r="GG870">
        <v>2</v>
      </c>
      <c r="GH870">
        <v>1</v>
      </c>
      <c r="GI870">
        <v>4</v>
      </c>
      <c r="GJ870">
        <v>0</v>
      </c>
      <c r="GK870">
        <v>0</v>
      </c>
      <c r="GL870">
        <f t="shared" si="709"/>
        <v>0</v>
      </c>
      <c r="GM870">
        <f t="shared" si="710"/>
        <v>244087.43</v>
      </c>
      <c r="GN870">
        <f t="shared" si="711"/>
        <v>244087.43</v>
      </c>
      <c r="GO870">
        <f t="shared" si="712"/>
        <v>0</v>
      </c>
      <c r="GP870">
        <f t="shared" si="713"/>
        <v>0</v>
      </c>
      <c r="GR870">
        <v>0</v>
      </c>
      <c r="GS870">
        <v>3</v>
      </c>
      <c r="GT870">
        <v>0</v>
      </c>
      <c r="GU870" t="s">
        <v>6</v>
      </c>
      <c r="GV870">
        <f t="shared" si="714"/>
        <v>0</v>
      </c>
      <c r="GW870">
        <v>1</v>
      </c>
      <c r="GX870">
        <f t="shared" si="715"/>
        <v>0</v>
      </c>
      <c r="HA870">
        <v>0</v>
      </c>
      <c r="HB870">
        <v>0</v>
      </c>
      <c r="HC870">
        <f t="shared" si="716"/>
        <v>0</v>
      </c>
      <c r="HE870" t="s">
        <v>6</v>
      </c>
      <c r="HF870" t="s">
        <v>6</v>
      </c>
      <c r="HM870" t="s">
        <v>6</v>
      </c>
      <c r="HN870" t="s">
        <v>6</v>
      </c>
      <c r="HO870" t="s">
        <v>6</v>
      </c>
      <c r="HP870" t="s">
        <v>6</v>
      </c>
      <c r="HQ870" t="s">
        <v>6</v>
      </c>
      <c r="HS870">
        <v>0</v>
      </c>
      <c r="IK870">
        <v>0</v>
      </c>
    </row>
    <row r="871" spans="1:245" x14ac:dyDescent="0.2">
      <c r="A871">
        <v>18</v>
      </c>
      <c r="B871">
        <v>1</v>
      </c>
      <c r="C871">
        <v>1233</v>
      </c>
      <c r="E871" t="s">
        <v>584</v>
      </c>
      <c r="F871" t="s">
        <v>108</v>
      </c>
      <c r="G871" t="s">
        <v>109</v>
      </c>
      <c r="H871" t="str">
        <f>'1.Ведомость'!C451</f>
        <v>м2</v>
      </c>
      <c r="I871">
        <f>I869*J871</f>
        <v>3.5000000000000004</v>
      </c>
      <c r="J871">
        <v>2.1204410517387617</v>
      </c>
      <c r="K871">
        <v>2.1204410500000002</v>
      </c>
      <c r="O871">
        <f t="shared" si="687"/>
        <v>6978.03</v>
      </c>
      <c r="P871">
        <f t="shared" si="688"/>
        <v>6978.03</v>
      </c>
      <c r="Q871">
        <f t="shared" si="689"/>
        <v>0</v>
      </c>
      <c r="R871">
        <f t="shared" si="690"/>
        <v>0</v>
      </c>
      <c r="S871">
        <f t="shared" si="691"/>
        <v>0</v>
      </c>
      <c r="T871">
        <f t="shared" si="692"/>
        <v>0</v>
      </c>
      <c r="U871">
        <f t="shared" si="693"/>
        <v>0</v>
      </c>
      <c r="V871">
        <f t="shared" si="694"/>
        <v>0</v>
      </c>
      <c r="W871">
        <f t="shared" si="695"/>
        <v>0</v>
      </c>
      <c r="X871">
        <f t="shared" si="696"/>
        <v>0</v>
      </c>
      <c r="Y871">
        <f t="shared" si="697"/>
        <v>0</v>
      </c>
      <c r="AA871">
        <v>92843885</v>
      </c>
      <c r="AB871">
        <f t="shared" si="698"/>
        <v>200.98</v>
      </c>
      <c r="AC871">
        <f t="shared" si="699"/>
        <v>200.98</v>
      </c>
      <c r="AD871">
        <f t="shared" si="725"/>
        <v>0</v>
      </c>
      <c r="AE871">
        <f t="shared" si="726"/>
        <v>0</v>
      </c>
      <c r="AF871">
        <f t="shared" si="727"/>
        <v>0</v>
      </c>
      <c r="AG871">
        <f t="shared" si="700"/>
        <v>0</v>
      </c>
      <c r="AH871">
        <f t="shared" si="728"/>
        <v>0</v>
      </c>
      <c r="AI871">
        <f t="shared" si="729"/>
        <v>0</v>
      </c>
      <c r="AJ871">
        <f t="shared" si="701"/>
        <v>0</v>
      </c>
      <c r="AK871">
        <v>200.98</v>
      </c>
      <c r="AL871">
        <v>200.98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1</v>
      </c>
      <c r="AW871">
        <v>1</v>
      </c>
      <c r="AZ871">
        <v>1</v>
      </c>
      <c r="BA871">
        <v>1</v>
      </c>
      <c r="BB871">
        <v>1</v>
      </c>
      <c r="BC871">
        <v>9.92</v>
      </c>
      <c r="BD871" t="s">
        <v>6</v>
      </c>
      <c r="BE871" t="s">
        <v>6</v>
      </c>
      <c r="BF871" t="s">
        <v>6</v>
      </c>
      <c r="BG871" t="s">
        <v>6</v>
      </c>
      <c r="BH871">
        <v>3</v>
      </c>
      <c r="BI871">
        <v>1</v>
      </c>
      <c r="BJ871" t="s">
        <v>110</v>
      </c>
      <c r="BM871">
        <v>500001</v>
      </c>
      <c r="BN871">
        <v>0</v>
      </c>
      <c r="BO871" t="s">
        <v>6</v>
      </c>
      <c r="BP871">
        <v>0</v>
      </c>
      <c r="BQ871">
        <v>8</v>
      </c>
      <c r="BR871">
        <v>0</v>
      </c>
      <c r="BS871">
        <v>1</v>
      </c>
      <c r="BT871">
        <v>1</v>
      </c>
      <c r="BU871">
        <v>1</v>
      </c>
      <c r="BV871">
        <v>1</v>
      </c>
      <c r="BW871">
        <v>1</v>
      </c>
      <c r="BX871">
        <v>1</v>
      </c>
      <c r="BY871" t="s">
        <v>6</v>
      </c>
      <c r="BZ871">
        <v>0</v>
      </c>
      <c r="CA871">
        <v>0</v>
      </c>
      <c r="CB871" t="s">
        <v>6</v>
      </c>
      <c r="CE871">
        <v>0</v>
      </c>
      <c r="CF871">
        <v>0</v>
      </c>
      <c r="CG871">
        <v>0</v>
      </c>
      <c r="CM871">
        <v>0</v>
      </c>
      <c r="CN871" t="s">
        <v>6</v>
      </c>
      <c r="CO871">
        <v>0</v>
      </c>
      <c r="CP871">
        <f t="shared" si="702"/>
        <v>6978.03</v>
      </c>
      <c r="CQ871">
        <f t="shared" si="723"/>
        <v>1993.7215999999999</v>
      </c>
      <c r="CR871">
        <f t="shared" si="724"/>
        <v>0</v>
      </c>
      <c r="CS871">
        <f t="shared" si="703"/>
        <v>0</v>
      </c>
      <c r="CT871">
        <f t="shared" si="704"/>
        <v>0</v>
      </c>
      <c r="CU871">
        <f t="shared" si="705"/>
        <v>0</v>
      </c>
      <c r="CV871">
        <f t="shared" si="706"/>
        <v>0</v>
      </c>
      <c r="CW871">
        <f t="shared" si="707"/>
        <v>0</v>
      </c>
      <c r="CX871">
        <f t="shared" si="708"/>
        <v>0</v>
      </c>
      <c r="CY871">
        <f t="shared" si="717"/>
        <v>0</v>
      </c>
      <c r="CZ871">
        <f t="shared" si="718"/>
        <v>0</v>
      </c>
      <c r="DC871" t="s">
        <v>6</v>
      </c>
      <c r="DD871" t="s">
        <v>6</v>
      </c>
      <c r="DE871" t="s">
        <v>6</v>
      </c>
      <c r="DF871" t="s">
        <v>6</v>
      </c>
      <c r="DG871" t="s">
        <v>6</v>
      </c>
      <c r="DH871" t="s">
        <v>6</v>
      </c>
      <c r="DI871" t="s">
        <v>6</v>
      </c>
      <c r="DJ871" t="s">
        <v>6</v>
      </c>
      <c r="DK871" t="s">
        <v>6</v>
      </c>
      <c r="DL871" t="s">
        <v>6</v>
      </c>
      <c r="DM871" t="s">
        <v>6</v>
      </c>
      <c r="DN871">
        <v>0</v>
      </c>
      <c r="DO871">
        <v>0</v>
      </c>
      <c r="DP871">
        <v>1</v>
      </c>
      <c r="DQ871">
        <v>1</v>
      </c>
      <c r="DU871">
        <v>1005</v>
      </c>
      <c r="DV871" t="s">
        <v>57</v>
      </c>
      <c r="DW871" t="s">
        <v>57</v>
      </c>
      <c r="DX871">
        <v>1</v>
      </c>
      <c r="DZ871" t="s">
        <v>6</v>
      </c>
      <c r="EA871" t="s">
        <v>6</v>
      </c>
      <c r="EB871" t="s">
        <v>6</v>
      </c>
      <c r="EC871" t="s">
        <v>6</v>
      </c>
      <c r="EE871">
        <v>66696658</v>
      </c>
      <c r="EF871">
        <v>8</v>
      </c>
      <c r="EG871" t="s">
        <v>51</v>
      </c>
      <c r="EH871">
        <v>0</v>
      </c>
      <c r="EI871" t="s">
        <v>6</v>
      </c>
      <c r="EJ871">
        <v>1</v>
      </c>
      <c r="EK871">
        <v>500001</v>
      </c>
      <c r="EL871" t="s">
        <v>52</v>
      </c>
      <c r="EM871" t="s">
        <v>53</v>
      </c>
      <c r="EO871" t="s">
        <v>6</v>
      </c>
      <c r="EQ871">
        <v>0</v>
      </c>
      <c r="ER871">
        <v>200.98</v>
      </c>
      <c r="ES871">
        <v>200.98</v>
      </c>
      <c r="ET871">
        <v>0</v>
      </c>
      <c r="EU871">
        <v>0</v>
      </c>
      <c r="EV871">
        <v>0</v>
      </c>
      <c r="EW871">
        <v>0</v>
      </c>
      <c r="EX871">
        <v>0</v>
      </c>
      <c r="FQ871">
        <v>0</v>
      </c>
      <c r="FR871">
        <v>0</v>
      </c>
      <c r="FS871">
        <v>0</v>
      </c>
      <c r="FX871">
        <v>0</v>
      </c>
      <c r="FY871">
        <v>0</v>
      </c>
      <c r="GA871" t="s">
        <v>6</v>
      </c>
      <c r="GD871">
        <v>1</v>
      </c>
      <c r="GF871">
        <v>523077198</v>
      </c>
      <c r="GG871">
        <v>2</v>
      </c>
      <c r="GH871">
        <v>1</v>
      </c>
      <c r="GI871">
        <v>4</v>
      </c>
      <c r="GJ871">
        <v>0</v>
      </c>
      <c r="GK871">
        <v>0</v>
      </c>
      <c r="GL871">
        <f t="shared" si="709"/>
        <v>0</v>
      </c>
      <c r="GM871">
        <f t="shared" si="710"/>
        <v>6978.03</v>
      </c>
      <c r="GN871">
        <f t="shared" si="711"/>
        <v>6978.03</v>
      </c>
      <c r="GO871">
        <f t="shared" si="712"/>
        <v>0</v>
      </c>
      <c r="GP871">
        <f t="shared" si="713"/>
        <v>0</v>
      </c>
      <c r="GR871">
        <v>0</v>
      </c>
      <c r="GS871">
        <v>3</v>
      </c>
      <c r="GT871">
        <v>0</v>
      </c>
      <c r="GU871" t="s">
        <v>6</v>
      </c>
      <c r="GV871">
        <f t="shared" si="714"/>
        <v>0</v>
      </c>
      <c r="GW871">
        <v>1</v>
      </c>
      <c r="GX871">
        <f t="shared" si="715"/>
        <v>0</v>
      </c>
      <c r="HA871">
        <v>0</v>
      </c>
      <c r="HB871">
        <v>0</v>
      </c>
      <c r="HC871">
        <f t="shared" si="716"/>
        <v>0</v>
      </c>
      <c r="HE871" t="s">
        <v>6</v>
      </c>
      <c r="HF871" t="s">
        <v>6</v>
      </c>
      <c r="HM871" t="s">
        <v>6</v>
      </c>
      <c r="HN871" t="s">
        <v>6</v>
      </c>
      <c r="HO871" t="s">
        <v>6</v>
      </c>
      <c r="HP871" t="s">
        <v>6</v>
      </c>
      <c r="HQ871" t="s">
        <v>6</v>
      </c>
      <c r="HS871">
        <v>0</v>
      </c>
      <c r="IK871">
        <v>0</v>
      </c>
    </row>
    <row r="872" spans="1:245" x14ac:dyDescent="0.2">
      <c r="A872">
        <v>18</v>
      </c>
      <c r="B872">
        <v>1</v>
      </c>
      <c r="C872">
        <v>1234</v>
      </c>
      <c r="E872" t="s">
        <v>585</v>
      </c>
      <c r="F872" t="s">
        <v>120</v>
      </c>
      <c r="G872" t="s">
        <v>121</v>
      </c>
      <c r="H872" t="str">
        <f>'1.Ведомость'!C452</f>
        <v>т</v>
      </c>
      <c r="I872">
        <f>I869*J872</f>
        <v>0.18</v>
      </c>
      <c r="J872">
        <v>0.10905125408942203</v>
      </c>
      <c r="K872">
        <v>0.10905125</v>
      </c>
      <c r="O872">
        <f t="shared" si="687"/>
        <v>54279.67</v>
      </c>
      <c r="P872">
        <f t="shared" si="688"/>
        <v>54279.67</v>
      </c>
      <c r="Q872">
        <f t="shared" si="689"/>
        <v>0</v>
      </c>
      <c r="R872">
        <f t="shared" si="690"/>
        <v>0</v>
      </c>
      <c r="S872">
        <f t="shared" si="691"/>
        <v>0</v>
      </c>
      <c r="T872">
        <f t="shared" si="692"/>
        <v>0</v>
      </c>
      <c r="U872">
        <f t="shared" si="693"/>
        <v>0</v>
      </c>
      <c r="V872">
        <f t="shared" si="694"/>
        <v>0</v>
      </c>
      <c r="W872">
        <f t="shared" si="695"/>
        <v>0</v>
      </c>
      <c r="X872">
        <f t="shared" si="696"/>
        <v>0</v>
      </c>
      <c r="Y872">
        <f t="shared" si="697"/>
        <v>0</v>
      </c>
      <c r="AA872">
        <v>92843885</v>
      </c>
      <c r="AB872">
        <f t="shared" si="698"/>
        <v>30398.560000000001</v>
      </c>
      <c r="AC872">
        <f t="shared" si="699"/>
        <v>30398.560000000001</v>
      </c>
      <c r="AD872">
        <f t="shared" si="725"/>
        <v>0</v>
      </c>
      <c r="AE872">
        <f t="shared" si="726"/>
        <v>0</v>
      </c>
      <c r="AF872">
        <f t="shared" si="727"/>
        <v>0</v>
      </c>
      <c r="AG872">
        <f t="shared" si="700"/>
        <v>0</v>
      </c>
      <c r="AH872">
        <f t="shared" si="728"/>
        <v>0</v>
      </c>
      <c r="AI872">
        <f t="shared" si="729"/>
        <v>0</v>
      </c>
      <c r="AJ872">
        <f t="shared" si="701"/>
        <v>0</v>
      </c>
      <c r="AK872">
        <v>30398.560000000001</v>
      </c>
      <c r="AL872">
        <v>30398.560000000001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1</v>
      </c>
      <c r="AW872">
        <v>1</v>
      </c>
      <c r="AZ872">
        <v>1</v>
      </c>
      <c r="BA872">
        <v>1</v>
      </c>
      <c r="BB872">
        <v>1</v>
      </c>
      <c r="BC872">
        <v>9.92</v>
      </c>
      <c r="BD872" t="s">
        <v>6</v>
      </c>
      <c r="BE872" t="s">
        <v>6</v>
      </c>
      <c r="BF872" t="s">
        <v>6</v>
      </c>
      <c r="BG872" t="s">
        <v>6</v>
      </c>
      <c r="BH872">
        <v>3</v>
      </c>
      <c r="BI872">
        <v>1</v>
      </c>
      <c r="BJ872" t="s">
        <v>123</v>
      </c>
      <c r="BM872">
        <v>500001</v>
      </c>
      <c r="BN872">
        <v>0</v>
      </c>
      <c r="BO872" t="s">
        <v>6</v>
      </c>
      <c r="BP872">
        <v>0</v>
      </c>
      <c r="BQ872">
        <v>8</v>
      </c>
      <c r="BR872">
        <v>0</v>
      </c>
      <c r="BS872">
        <v>1</v>
      </c>
      <c r="BT872">
        <v>1</v>
      </c>
      <c r="BU872">
        <v>1</v>
      </c>
      <c r="BV872">
        <v>1</v>
      </c>
      <c r="BW872">
        <v>1</v>
      </c>
      <c r="BX872">
        <v>1</v>
      </c>
      <c r="BY872" t="s">
        <v>6</v>
      </c>
      <c r="BZ872">
        <v>0</v>
      </c>
      <c r="CA872">
        <v>0</v>
      </c>
      <c r="CB872" t="s">
        <v>6</v>
      </c>
      <c r="CE872">
        <v>0</v>
      </c>
      <c r="CF872">
        <v>0</v>
      </c>
      <c r="CG872">
        <v>0</v>
      </c>
      <c r="CM872">
        <v>0</v>
      </c>
      <c r="CN872" t="s">
        <v>6</v>
      </c>
      <c r="CO872">
        <v>0</v>
      </c>
      <c r="CP872">
        <f t="shared" si="702"/>
        <v>54279.67</v>
      </c>
      <c r="CQ872">
        <f t="shared" si="723"/>
        <v>301553.71520000004</v>
      </c>
      <c r="CR872">
        <f t="shared" si="724"/>
        <v>0</v>
      </c>
      <c r="CS872">
        <f t="shared" si="703"/>
        <v>0</v>
      </c>
      <c r="CT872">
        <f t="shared" si="704"/>
        <v>0</v>
      </c>
      <c r="CU872">
        <f t="shared" si="705"/>
        <v>0</v>
      </c>
      <c r="CV872">
        <f t="shared" si="706"/>
        <v>0</v>
      </c>
      <c r="CW872">
        <f t="shared" si="707"/>
        <v>0</v>
      </c>
      <c r="CX872">
        <f t="shared" si="708"/>
        <v>0</v>
      </c>
      <c r="CY872">
        <f t="shared" si="717"/>
        <v>0</v>
      </c>
      <c r="CZ872">
        <f t="shared" si="718"/>
        <v>0</v>
      </c>
      <c r="DC872" t="s">
        <v>6</v>
      </c>
      <c r="DD872" t="s">
        <v>6</v>
      </c>
      <c r="DE872" t="s">
        <v>6</v>
      </c>
      <c r="DF872" t="s">
        <v>6</v>
      </c>
      <c r="DG872" t="s">
        <v>6</v>
      </c>
      <c r="DH872" t="s">
        <v>6</v>
      </c>
      <c r="DI872" t="s">
        <v>6</v>
      </c>
      <c r="DJ872" t="s">
        <v>6</v>
      </c>
      <c r="DK872" t="s">
        <v>6</v>
      </c>
      <c r="DL872" t="s">
        <v>6</v>
      </c>
      <c r="DM872" t="s">
        <v>6</v>
      </c>
      <c r="DN872">
        <v>0</v>
      </c>
      <c r="DO872">
        <v>0</v>
      </c>
      <c r="DP872">
        <v>1</v>
      </c>
      <c r="DQ872">
        <v>1</v>
      </c>
      <c r="DU872">
        <v>1009</v>
      </c>
      <c r="DV872" t="s">
        <v>122</v>
      </c>
      <c r="DW872" t="s">
        <v>122</v>
      </c>
      <c r="DX872">
        <v>1000</v>
      </c>
      <c r="DZ872" t="s">
        <v>6</v>
      </c>
      <c r="EA872" t="s">
        <v>6</v>
      </c>
      <c r="EB872" t="s">
        <v>6</v>
      </c>
      <c r="EC872" t="s">
        <v>6</v>
      </c>
      <c r="EE872">
        <v>66696658</v>
      </c>
      <c r="EF872">
        <v>8</v>
      </c>
      <c r="EG872" t="s">
        <v>51</v>
      </c>
      <c r="EH872">
        <v>0</v>
      </c>
      <c r="EI872" t="s">
        <v>6</v>
      </c>
      <c r="EJ872">
        <v>1</v>
      </c>
      <c r="EK872">
        <v>500001</v>
      </c>
      <c r="EL872" t="s">
        <v>52</v>
      </c>
      <c r="EM872" t="s">
        <v>53</v>
      </c>
      <c r="EO872" t="s">
        <v>6</v>
      </c>
      <c r="EQ872">
        <v>0</v>
      </c>
      <c r="ER872">
        <v>299729.8</v>
      </c>
      <c r="ES872">
        <v>30398.560000000001</v>
      </c>
      <c r="ET872">
        <v>0</v>
      </c>
      <c r="EU872">
        <v>0</v>
      </c>
      <c r="EV872">
        <v>0</v>
      </c>
      <c r="EW872">
        <v>0</v>
      </c>
      <c r="EX872">
        <v>0</v>
      </c>
      <c r="FQ872">
        <v>0</v>
      </c>
      <c r="FR872">
        <v>0</v>
      </c>
      <c r="FS872">
        <v>0</v>
      </c>
      <c r="FX872">
        <v>0</v>
      </c>
      <c r="FY872">
        <v>0</v>
      </c>
      <c r="GA872" t="s">
        <v>6</v>
      </c>
      <c r="GD872">
        <v>1</v>
      </c>
      <c r="GF872">
        <v>618618747</v>
      </c>
      <c r="GG872">
        <v>2</v>
      </c>
      <c r="GH872">
        <v>0</v>
      </c>
      <c r="GI872">
        <v>4</v>
      </c>
      <c r="GJ872">
        <v>0</v>
      </c>
      <c r="GK872">
        <v>0</v>
      </c>
      <c r="GL872">
        <f t="shared" si="709"/>
        <v>0</v>
      </c>
      <c r="GM872">
        <f t="shared" si="710"/>
        <v>54279.67</v>
      </c>
      <c r="GN872">
        <f t="shared" si="711"/>
        <v>54279.67</v>
      </c>
      <c r="GO872">
        <f t="shared" si="712"/>
        <v>0</v>
      </c>
      <c r="GP872">
        <f t="shared" si="713"/>
        <v>0</v>
      </c>
      <c r="GR872">
        <v>0</v>
      </c>
      <c r="GS872">
        <v>3</v>
      </c>
      <c r="GT872">
        <v>0</v>
      </c>
      <c r="GU872" t="s">
        <v>6</v>
      </c>
      <c r="GV872">
        <f t="shared" si="714"/>
        <v>0</v>
      </c>
      <c r="GW872">
        <v>1</v>
      </c>
      <c r="GX872">
        <f t="shared" si="715"/>
        <v>0</v>
      </c>
      <c r="HA872">
        <v>0</v>
      </c>
      <c r="HB872">
        <v>0</v>
      </c>
      <c r="HC872">
        <f t="shared" si="716"/>
        <v>0</v>
      </c>
      <c r="HE872" t="s">
        <v>6</v>
      </c>
      <c r="HF872" t="s">
        <v>6</v>
      </c>
      <c r="HM872" t="s">
        <v>6</v>
      </c>
      <c r="HN872" t="s">
        <v>6</v>
      </c>
      <c r="HO872" t="s">
        <v>6</v>
      </c>
      <c r="HP872" t="s">
        <v>6</v>
      </c>
      <c r="HQ872" t="s">
        <v>6</v>
      </c>
      <c r="HS872">
        <v>0</v>
      </c>
      <c r="IK872">
        <v>0</v>
      </c>
    </row>
    <row r="873" spans="1:245" x14ac:dyDescent="0.2">
      <c r="A873">
        <v>17</v>
      </c>
      <c r="B873">
        <v>1</v>
      </c>
      <c r="C873">
        <f>ROW(SmtRes!A1241)</f>
        <v>1241</v>
      </c>
      <c r="D873">
        <f>ROW(EtalonRes!A1414)</f>
        <v>1414</v>
      </c>
      <c r="E873" t="s">
        <v>586</v>
      </c>
      <c r="F873" t="s">
        <v>125</v>
      </c>
      <c r="G873" t="s">
        <v>126</v>
      </c>
      <c r="H873" t="s">
        <v>127</v>
      </c>
      <c r="I873">
        <v>35.700000000000003</v>
      </c>
      <c r="J873">
        <v>0</v>
      </c>
      <c r="K873">
        <v>35.700000000000003</v>
      </c>
      <c r="O873">
        <f t="shared" si="687"/>
        <v>155410.07</v>
      </c>
      <c r="P873">
        <f t="shared" si="688"/>
        <v>60133.65</v>
      </c>
      <c r="Q873">
        <f t="shared" si="689"/>
        <v>15859.63</v>
      </c>
      <c r="R873">
        <f t="shared" si="690"/>
        <v>7989.71</v>
      </c>
      <c r="S873">
        <f t="shared" si="691"/>
        <v>79416.789999999994</v>
      </c>
      <c r="T873">
        <f t="shared" si="692"/>
        <v>0</v>
      </c>
      <c r="U873">
        <f t="shared" si="693"/>
        <v>178.5</v>
      </c>
      <c r="V873">
        <f t="shared" si="694"/>
        <v>15.351000000000001</v>
      </c>
      <c r="W873">
        <f t="shared" si="695"/>
        <v>0</v>
      </c>
      <c r="X873">
        <f t="shared" si="696"/>
        <v>84784.31</v>
      </c>
      <c r="Y873">
        <f t="shared" si="697"/>
        <v>48073.58</v>
      </c>
      <c r="AA873">
        <v>92843885</v>
      </c>
      <c r="AB873">
        <f t="shared" si="698"/>
        <v>247.66</v>
      </c>
      <c r="AC873">
        <f t="shared" si="699"/>
        <v>169.8</v>
      </c>
      <c r="AD873">
        <f t="shared" si="725"/>
        <v>28.26</v>
      </c>
      <c r="AE873">
        <f t="shared" si="726"/>
        <v>4.99</v>
      </c>
      <c r="AF873">
        <f t="shared" si="727"/>
        <v>49.6</v>
      </c>
      <c r="AG873">
        <f t="shared" si="700"/>
        <v>0</v>
      </c>
      <c r="AH873">
        <f t="shared" si="728"/>
        <v>5</v>
      </c>
      <c r="AI873">
        <f t="shared" si="729"/>
        <v>0.43</v>
      </c>
      <c r="AJ873">
        <f t="shared" si="701"/>
        <v>0</v>
      </c>
      <c r="AK873">
        <v>247.66</v>
      </c>
      <c r="AL873">
        <v>169.8</v>
      </c>
      <c r="AM873">
        <v>28.26</v>
      </c>
      <c r="AN873">
        <v>4.99</v>
      </c>
      <c r="AO873">
        <v>49.6</v>
      </c>
      <c r="AP873">
        <v>0</v>
      </c>
      <c r="AQ873">
        <v>5</v>
      </c>
      <c r="AR873">
        <v>0.43</v>
      </c>
      <c r="AS873">
        <v>0</v>
      </c>
      <c r="AT873">
        <v>97</v>
      </c>
      <c r="AU873">
        <v>55</v>
      </c>
      <c r="AV873">
        <v>1</v>
      </c>
      <c r="AW873">
        <v>1</v>
      </c>
      <c r="AZ873">
        <v>1</v>
      </c>
      <c r="BA873">
        <v>44.85</v>
      </c>
      <c r="BB873">
        <v>15.72</v>
      </c>
      <c r="BC873">
        <v>9.92</v>
      </c>
      <c r="BD873" t="s">
        <v>6</v>
      </c>
      <c r="BE873" t="s">
        <v>6</v>
      </c>
      <c r="BF873" t="s">
        <v>6</v>
      </c>
      <c r="BG873" t="s">
        <v>6</v>
      </c>
      <c r="BH873">
        <v>0</v>
      </c>
      <c r="BI873">
        <v>1</v>
      </c>
      <c r="BJ873" t="s">
        <v>128</v>
      </c>
      <c r="BM873">
        <v>26001</v>
      </c>
      <c r="BN873">
        <v>0</v>
      </c>
      <c r="BO873" t="s">
        <v>6</v>
      </c>
      <c r="BP873">
        <v>0</v>
      </c>
      <c r="BQ873">
        <v>2</v>
      </c>
      <c r="BR873">
        <v>0</v>
      </c>
      <c r="BS873">
        <v>44.85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6</v>
      </c>
      <c r="BZ873">
        <v>97</v>
      </c>
      <c r="CA873">
        <v>55</v>
      </c>
      <c r="CB873" t="s">
        <v>6</v>
      </c>
      <c r="CE873">
        <v>0</v>
      </c>
      <c r="CF873">
        <v>0</v>
      </c>
      <c r="CG873">
        <v>0</v>
      </c>
      <c r="CM873">
        <v>0</v>
      </c>
      <c r="CN873" t="s">
        <v>6</v>
      </c>
      <c r="CO873">
        <v>0</v>
      </c>
      <c r="CP873">
        <f t="shared" si="702"/>
        <v>155410.07</v>
      </c>
      <c r="CQ873">
        <f t="shared" si="723"/>
        <v>1684.4160000000002</v>
      </c>
      <c r="CR873">
        <f t="shared" si="724"/>
        <v>444.24720000000002</v>
      </c>
      <c r="CS873">
        <f t="shared" si="703"/>
        <v>223.8015</v>
      </c>
      <c r="CT873">
        <f t="shared" si="704"/>
        <v>2224.56</v>
      </c>
      <c r="CU873">
        <f t="shared" si="705"/>
        <v>0</v>
      </c>
      <c r="CV873">
        <f t="shared" si="706"/>
        <v>5</v>
      </c>
      <c r="CW873">
        <f t="shared" si="707"/>
        <v>0.43</v>
      </c>
      <c r="CX873">
        <f t="shared" si="708"/>
        <v>0</v>
      </c>
      <c r="CY873">
        <f t="shared" si="717"/>
        <v>84784.304999999993</v>
      </c>
      <c r="CZ873">
        <f t="shared" si="718"/>
        <v>48073.574999999997</v>
      </c>
      <c r="DC873" t="s">
        <v>6</v>
      </c>
      <c r="DD873" t="s">
        <v>6</v>
      </c>
      <c r="DE873" t="s">
        <v>6</v>
      </c>
      <c r="DF873" t="s">
        <v>6</v>
      </c>
      <c r="DG873" t="s">
        <v>6</v>
      </c>
      <c r="DH873" t="s">
        <v>6</v>
      </c>
      <c r="DI873" t="s">
        <v>6</v>
      </c>
      <c r="DJ873" t="s">
        <v>6</v>
      </c>
      <c r="DK873" t="s">
        <v>6</v>
      </c>
      <c r="DL873" t="s">
        <v>6</v>
      </c>
      <c r="DM873" t="s">
        <v>6</v>
      </c>
      <c r="DN873">
        <v>0</v>
      </c>
      <c r="DO873">
        <v>0</v>
      </c>
      <c r="DP873">
        <v>1</v>
      </c>
      <c r="DQ873">
        <v>1</v>
      </c>
      <c r="DU873">
        <v>1005</v>
      </c>
      <c r="DV873" t="s">
        <v>127</v>
      </c>
      <c r="DW873" t="s">
        <v>127</v>
      </c>
      <c r="DX873">
        <v>10</v>
      </c>
      <c r="DZ873" t="s">
        <v>6</v>
      </c>
      <c r="EA873" t="s">
        <v>6</v>
      </c>
      <c r="EB873" t="s">
        <v>6</v>
      </c>
      <c r="EC873" t="s">
        <v>6</v>
      </c>
      <c r="EE873">
        <v>66696446</v>
      </c>
      <c r="EF873">
        <v>2</v>
      </c>
      <c r="EG873" t="s">
        <v>129</v>
      </c>
      <c r="EH873">
        <v>20</v>
      </c>
      <c r="EI873" t="s">
        <v>130</v>
      </c>
      <c r="EJ873">
        <v>1</v>
      </c>
      <c r="EK873">
        <v>26001</v>
      </c>
      <c r="EL873" t="s">
        <v>130</v>
      </c>
      <c r="EM873" t="s">
        <v>131</v>
      </c>
      <c r="EO873" t="s">
        <v>6</v>
      </c>
      <c r="EQ873">
        <v>1441792</v>
      </c>
      <c r="ER873">
        <v>247.66</v>
      </c>
      <c r="ES873">
        <v>169.8</v>
      </c>
      <c r="ET873">
        <v>28.26</v>
      </c>
      <c r="EU873">
        <v>4.99</v>
      </c>
      <c r="EV873">
        <v>49.6</v>
      </c>
      <c r="EW873">
        <v>5</v>
      </c>
      <c r="EX873">
        <v>0.43</v>
      </c>
      <c r="EY873">
        <v>0</v>
      </c>
      <c r="FQ873">
        <v>0</v>
      </c>
      <c r="FR873">
        <v>0</v>
      </c>
      <c r="FS873">
        <v>0</v>
      </c>
      <c r="FX873">
        <v>97</v>
      </c>
      <c r="FY873">
        <v>55</v>
      </c>
      <c r="GA873" t="s">
        <v>6</v>
      </c>
      <c r="GD873">
        <v>1</v>
      </c>
      <c r="GF873">
        <v>-893411855</v>
      </c>
      <c r="GG873">
        <v>2</v>
      </c>
      <c r="GH873">
        <v>1</v>
      </c>
      <c r="GI873">
        <v>4</v>
      </c>
      <c r="GJ873">
        <v>0</v>
      </c>
      <c r="GK873">
        <v>0</v>
      </c>
      <c r="GL873">
        <f t="shared" si="709"/>
        <v>0</v>
      </c>
      <c r="GM873">
        <f t="shared" si="710"/>
        <v>288267.96000000002</v>
      </c>
      <c r="GN873">
        <f t="shared" si="711"/>
        <v>288267.96000000002</v>
      </c>
      <c r="GO873">
        <f t="shared" si="712"/>
        <v>0</v>
      </c>
      <c r="GP873">
        <f t="shared" si="713"/>
        <v>0</v>
      </c>
      <c r="GR873">
        <v>0</v>
      </c>
      <c r="GS873">
        <v>3</v>
      </c>
      <c r="GT873">
        <v>0</v>
      </c>
      <c r="GU873" t="s">
        <v>6</v>
      </c>
      <c r="GV873">
        <f t="shared" si="714"/>
        <v>0</v>
      </c>
      <c r="GW873">
        <v>1</v>
      </c>
      <c r="GX873">
        <f t="shared" si="715"/>
        <v>0</v>
      </c>
      <c r="HA873">
        <v>0</v>
      </c>
      <c r="HB873">
        <v>0</v>
      </c>
      <c r="HC873">
        <f t="shared" si="716"/>
        <v>0</v>
      </c>
      <c r="HE873" t="s">
        <v>6</v>
      </c>
      <c r="HF873" t="s">
        <v>6</v>
      </c>
      <c r="HM873" t="s">
        <v>6</v>
      </c>
      <c r="HN873" t="s">
        <v>132</v>
      </c>
      <c r="HO873" t="s">
        <v>133</v>
      </c>
      <c r="HP873" t="s">
        <v>130</v>
      </c>
      <c r="HQ873" t="s">
        <v>130</v>
      </c>
      <c r="HS873">
        <v>0</v>
      </c>
      <c r="IK873">
        <v>0</v>
      </c>
    </row>
    <row r="874" spans="1:245" x14ac:dyDescent="0.2">
      <c r="A874">
        <v>18</v>
      </c>
      <c r="B874">
        <v>1</v>
      </c>
      <c r="C874">
        <v>1238</v>
      </c>
      <c r="E874" t="s">
        <v>587</v>
      </c>
      <c r="F874" t="s">
        <v>135</v>
      </c>
      <c r="G874" t="s">
        <v>136</v>
      </c>
      <c r="H874" t="str">
        <f>'1.Ведомость'!C454</f>
        <v>м2</v>
      </c>
      <c r="I874">
        <f>I873*J874</f>
        <v>392.7</v>
      </c>
      <c r="J874">
        <v>10.999999999999998</v>
      </c>
      <c r="K874">
        <v>11</v>
      </c>
      <c r="O874">
        <f t="shared" si="687"/>
        <v>87650.64</v>
      </c>
      <c r="P874">
        <f t="shared" si="688"/>
        <v>87650.64</v>
      </c>
      <c r="Q874">
        <f t="shared" si="689"/>
        <v>0</v>
      </c>
      <c r="R874">
        <f t="shared" si="690"/>
        <v>0</v>
      </c>
      <c r="S874">
        <f t="shared" si="691"/>
        <v>0</v>
      </c>
      <c r="T874">
        <f t="shared" si="692"/>
        <v>0</v>
      </c>
      <c r="U874">
        <f t="shared" si="693"/>
        <v>0</v>
      </c>
      <c r="V874">
        <f t="shared" si="694"/>
        <v>0</v>
      </c>
      <c r="W874">
        <f t="shared" si="695"/>
        <v>0</v>
      </c>
      <c r="X874">
        <f t="shared" si="696"/>
        <v>0</v>
      </c>
      <c r="Y874">
        <f t="shared" si="697"/>
        <v>0</v>
      </c>
      <c r="AA874">
        <v>92843885</v>
      </c>
      <c r="AB874">
        <f t="shared" si="698"/>
        <v>22.5</v>
      </c>
      <c r="AC874">
        <f t="shared" si="699"/>
        <v>22.5</v>
      </c>
      <c r="AD874">
        <f t="shared" si="725"/>
        <v>0</v>
      </c>
      <c r="AE874">
        <f t="shared" si="726"/>
        <v>0</v>
      </c>
      <c r="AF874">
        <f t="shared" si="727"/>
        <v>0</v>
      </c>
      <c r="AG874">
        <f t="shared" si="700"/>
        <v>0</v>
      </c>
      <c r="AH874">
        <f t="shared" si="728"/>
        <v>0</v>
      </c>
      <c r="AI874">
        <f t="shared" si="729"/>
        <v>0</v>
      </c>
      <c r="AJ874">
        <f t="shared" si="701"/>
        <v>0</v>
      </c>
      <c r="AK874">
        <v>22.5</v>
      </c>
      <c r="AL874">
        <v>22.5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</v>
      </c>
      <c r="AW874">
        <v>1</v>
      </c>
      <c r="AZ874">
        <v>1</v>
      </c>
      <c r="BA874">
        <v>1</v>
      </c>
      <c r="BB874">
        <v>1</v>
      </c>
      <c r="BC874">
        <v>9.92</v>
      </c>
      <c r="BD874" t="s">
        <v>6</v>
      </c>
      <c r="BE874" t="s">
        <v>6</v>
      </c>
      <c r="BF874" t="s">
        <v>6</v>
      </c>
      <c r="BG874" t="s">
        <v>6</v>
      </c>
      <c r="BH874">
        <v>3</v>
      </c>
      <c r="BI874">
        <v>1</v>
      </c>
      <c r="BJ874" t="s">
        <v>137</v>
      </c>
      <c r="BM874">
        <v>500001</v>
      </c>
      <c r="BN874">
        <v>0</v>
      </c>
      <c r="BO874" t="s">
        <v>6</v>
      </c>
      <c r="BP874">
        <v>0</v>
      </c>
      <c r="BQ874">
        <v>8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6</v>
      </c>
      <c r="BZ874">
        <v>0</v>
      </c>
      <c r="CA874">
        <v>0</v>
      </c>
      <c r="CB874" t="s">
        <v>6</v>
      </c>
      <c r="CE874">
        <v>0</v>
      </c>
      <c r="CF874">
        <v>0</v>
      </c>
      <c r="CG874">
        <v>0</v>
      </c>
      <c r="CM874">
        <v>0</v>
      </c>
      <c r="CN874" t="s">
        <v>6</v>
      </c>
      <c r="CO874">
        <v>0</v>
      </c>
      <c r="CP874">
        <f t="shared" si="702"/>
        <v>87650.64</v>
      </c>
      <c r="CQ874">
        <f t="shared" si="723"/>
        <v>223.2</v>
      </c>
      <c r="CR874">
        <f t="shared" si="724"/>
        <v>0</v>
      </c>
      <c r="CS874">
        <f t="shared" si="703"/>
        <v>0</v>
      </c>
      <c r="CT874">
        <f t="shared" si="704"/>
        <v>0</v>
      </c>
      <c r="CU874">
        <f t="shared" si="705"/>
        <v>0</v>
      </c>
      <c r="CV874">
        <f t="shared" si="706"/>
        <v>0</v>
      </c>
      <c r="CW874">
        <f t="shared" si="707"/>
        <v>0</v>
      </c>
      <c r="CX874">
        <f t="shared" si="708"/>
        <v>0</v>
      </c>
      <c r="CY874">
        <f t="shared" si="717"/>
        <v>0</v>
      </c>
      <c r="CZ874">
        <f t="shared" si="718"/>
        <v>0</v>
      </c>
      <c r="DC874" t="s">
        <v>6</v>
      </c>
      <c r="DD874" t="s">
        <v>6</v>
      </c>
      <c r="DE874" t="s">
        <v>6</v>
      </c>
      <c r="DF874" t="s">
        <v>6</v>
      </c>
      <c r="DG874" t="s">
        <v>6</v>
      </c>
      <c r="DH874" t="s">
        <v>6</v>
      </c>
      <c r="DI874" t="s">
        <v>6</v>
      </c>
      <c r="DJ874" t="s">
        <v>6</v>
      </c>
      <c r="DK874" t="s">
        <v>6</v>
      </c>
      <c r="DL874" t="s">
        <v>6</v>
      </c>
      <c r="DM874" t="s">
        <v>6</v>
      </c>
      <c r="DN874">
        <v>0</v>
      </c>
      <c r="DO874">
        <v>0</v>
      </c>
      <c r="DP874">
        <v>1</v>
      </c>
      <c r="DQ874">
        <v>1</v>
      </c>
      <c r="DU874">
        <v>1005</v>
      </c>
      <c r="DV874" t="s">
        <v>57</v>
      </c>
      <c r="DW874" t="s">
        <v>57</v>
      </c>
      <c r="DX874">
        <v>1</v>
      </c>
      <c r="DZ874" t="s">
        <v>6</v>
      </c>
      <c r="EA874" t="s">
        <v>6</v>
      </c>
      <c r="EB874" t="s">
        <v>6</v>
      </c>
      <c r="EC874" t="s">
        <v>6</v>
      </c>
      <c r="EE874">
        <v>66696658</v>
      </c>
      <c r="EF874">
        <v>8</v>
      </c>
      <c r="EG874" t="s">
        <v>51</v>
      </c>
      <c r="EH874">
        <v>0</v>
      </c>
      <c r="EI874" t="s">
        <v>6</v>
      </c>
      <c r="EJ874">
        <v>1</v>
      </c>
      <c r="EK874">
        <v>500001</v>
      </c>
      <c r="EL874" t="s">
        <v>52</v>
      </c>
      <c r="EM874" t="s">
        <v>53</v>
      </c>
      <c r="EO874" t="s">
        <v>6</v>
      </c>
      <c r="EQ874">
        <v>0</v>
      </c>
      <c r="ER874">
        <v>22.5</v>
      </c>
      <c r="ES874">
        <v>22.5</v>
      </c>
      <c r="ET874">
        <v>0</v>
      </c>
      <c r="EU874">
        <v>0</v>
      </c>
      <c r="EV874">
        <v>0</v>
      </c>
      <c r="EW874">
        <v>0</v>
      </c>
      <c r="EX874">
        <v>0</v>
      </c>
      <c r="FQ874">
        <v>0</v>
      </c>
      <c r="FR874">
        <v>0</v>
      </c>
      <c r="FS874">
        <v>0</v>
      </c>
      <c r="FX874">
        <v>0</v>
      </c>
      <c r="FY874">
        <v>0</v>
      </c>
      <c r="GA874" t="s">
        <v>6</v>
      </c>
      <c r="GD874">
        <v>1</v>
      </c>
      <c r="GF874">
        <v>-336429810</v>
      </c>
      <c r="GG874">
        <v>2</v>
      </c>
      <c r="GH874">
        <v>1</v>
      </c>
      <c r="GI874">
        <v>4</v>
      </c>
      <c r="GJ874">
        <v>0</v>
      </c>
      <c r="GK874">
        <v>0</v>
      </c>
      <c r="GL874">
        <f t="shared" si="709"/>
        <v>0</v>
      </c>
      <c r="GM874">
        <f t="shared" si="710"/>
        <v>87650.64</v>
      </c>
      <c r="GN874">
        <f t="shared" si="711"/>
        <v>87650.64</v>
      </c>
      <c r="GO874">
        <f t="shared" si="712"/>
        <v>0</v>
      </c>
      <c r="GP874">
        <f t="shared" si="713"/>
        <v>0</v>
      </c>
      <c r="GR874">
        <v>0</v>
      </c>
      <c r="GS874">
        <v>3</v>
      </c>
      <c r="GT874">
        <v>0</v>
      </c>
      <c r="GU874" t="s">
        <v>6</v>
      </c>
      <c r="GV874">
        <f t="shared" si="714"/>
        <v>0</v>
      </c>
      <c r="GW874">
        <v>1</v>
      </c>
      <c r="GX874">
        <f t="shared" si="715"/>
        <v>0</v>
      </c>
      <c r="HA874">
        <v>0</v>
      </c>
      <c r="HB874">
        <v>0</v>
      </c>
      <c r="HC874">
        <f t="shared" si="716"/>
        <v>0</v>
      </c>
      <c r="HE874" t="s">
        <v>6</v>
      </c>
      <c r="HF874" t="s">
        <v>6</v>
      </c>
      <c r="HM874" t="s">
        <v>6</v>
      </c>
      <c r="HN874" t="s">
        <v>6</v>
      </c>
      <c r="HO874" t="s">
        <v>6</v>
      </c>
      <c r="HP874" t="s">
        <v>6</v>
      </c>
      <c r="HQ874" t="s">
        <v>6</v>
      </c>
      <c r="HS874">
        <v>0</v>
      </c>
      <c r="IK874">
        <v>0</v>
      </c>
    </row>
    <row r="875" spans="1:245" x14ac:dyDescent="0.2">
      <c r="A875">
        <v>18</v>
      </c>
      <c r="B875">
        <v>1</v>
      </c>
      <c r="C875">
        <v>1240</v>
      </c>
      <c r="E875" t="s">
        <v>588</v>
      </c>
      <c r="F875" t="s">
        <v>139</v>
      </c>
      <c r="G875" t="s">
        <v>140</v>
      </c>
      <c r="H875" t="str">
        <f>'1.Ведомость'!C455</f>
        <v>л</v>
      </c>
      <c r="I875">
        <f>I873*J875</f>
        <v>-53.55</v>
      </c>
      <c r="J875">
        <v>-1.4999999999999998</v>
      </c>
      <c r="K875">
        <v>-1.5</v>
      </c>
      <c r="O875">
        <f t="shared" si="687"/>
        <v>-34837.15</v>
      </c>
      <c r="P875">
        <f t="shared" si="688"/>
        <v>-34837.15</v>
      </c>
      <c r="Q875">
        <f t="shared" si="689"/>
        <v>0</v>
      </c>
      <c r="R875">
        <f t="shared" si="690"/>
        <v>0</v>
      </c>
      <c r="S875">
        <f t="shared" si="691"/>
        <v>0</v>
      </c>
      <c r="T875">
        <f t="shared" si="692"/>
        <v>0</v>
      </c>
      <c r="U875">
        <f t="shared" si="693"/>
        <v>0</v>
      </c>
      <c r="V875">
        <f t="shared" si="694"/>
        <v>0</v>
      </c>
      <c r="W875">
        <f t="shared" si="695"/>
        <v>0</v>
      </c>
      <c r="X875">
        <f t="shared" si="696"/>
        <v>0</v>
      </c>
      <c r="Y875">
        <f t="shared" si="697"/>
        <v>0</v>
      </c>
      <c r="AA875">
        <v>92843885</v>
      </c>
      <c r="AB875">
        <f t="shared" si="698"/>
        <v>65.58</v>
      </c>
      <c r="AC875">
        <f t="shared" si="699"/>
        <v>65.58</v>
      </c>
      <c r="AD875">
        <f t="shared" si="725"/>
        <v>0</v>
      </c>
      <c r="AE875">
        <f t="shared" si="726"/>
        <v>0</v>
      </c>
      <c r="AF875">
        <f t="shared" si="727"/>
        <v>0</v>
      </c>
      <c r="AG875">
        <f t="shared" si="700"/>
        <v>0</v>
      </c>
      <c r="AH875">
        <f t="shared" si="728"/>
        <v>0</v>
      </c>
      <c r="AI875">
        <f t="shared" si="729"/>
        <v>0</v>
      </c>
      <c r="AJ875">
        <f t="shared" si="701"/>
        <v>0</v>
      </c>
      <c r="AK875">
        <v>65.58</v>
      </c>
      <c r="AL875">
        <v>65.58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1</v>
      </c>
      <c r="AW875">
        <v>1</v>
      </c>
      <c r="AZ875">
        <v>1</v>
      </c>
      <c r="BA875">
        <v>1</v>
      </c>
      <c r="BB875">
        <v>1</v>
      </c>
      <c r="BC875">
        <v>9.92</v>
      </c>
      <c r="BD875" t="s">
        <v>6</v>
      </c>
      <c r="BE875" t="s">
        <v>6</v>
      </c>
      <c r="BF875" t="s">
        <v>6</v>
      </c>
      <c r="BG875" t="s">
        <v>6</v>
      </c>
      <c r="BH875">
        <v>3</v>
      </c>
      <c r="BI875">
        <v>1</v>
      </c>
      <c r="BJ875" t="s">
        <v>142</v>
      </c>
      <c r="BM875">
        <v>500001</v>
      </c>
      <c r="BN875">
        <v>0</v>
      </c>
      <c r="BO875" t="s">
        <v>6</v>
      </c>
      <c r="BP875">
        <v>0</v>
      </c>
      <c r="BQ875">
        <v>8</v>
      </c>
      <c r="BR875">
        <v>1</v>
      </c>
      <c r="BS875">
        <v>1</v>
      </c>
      <c r="BT875">
        <v>1</v>
      </c>
      <c r="BU875">
        <v>1</v>
      </c>
      <c r="BV875">
        <v>1</v>
      </c>
      <c r="BW875">
        <v>1</v>
      </c>
      <c r="BX875">
        <v>1</v>
      </c>
      <c r="BY875" t="s">
        <v>6</v>
      </c>
      <c r="BZ875">
        <v>0</v>
      </c>
      <c r="CA875">
        <v>0</v>
      </c>
      <c r="CB875" t="s">
        <v>6</v>
      </c>
      <c r="CE875">
        <v>0</v>
      </c>
      <c r="CF875">
        <v>0</v>
      </c>
      <c r="CG875">
        <v>0</v>
      </c>
      <c r="CM875">
        <v>0</v>
      </c>
      <c r="CN875" t="s">
        <v>6</v>
      </c>
      <c r="CO875">
        <v>0</v>
      </c>
      <c r="CP875">
        <f t="shared" si="702"/>
        <v>-34837.15</v>
      </c>
      <c r="CQ875">
        <f t="shared" si="723"/>
        <v>650.55359999999996</v>
      </c>
      <c r="CR875">
        <f t="shared" si="724"/>
        <v>0</v>
      </c>
      <c r="CS875">
        <f t="shared" si="703"/>
        <v>0</v>
      </c>
      <c r="CT875">
        <f t="shared" si="704"/>
        <v>0</v>
      </c>
      <c r="CU875">
        <f t="shared" si="705"/>
        <v>0</v>
      </c>
      <c r="CV875">
        <f t="shared" si="706"/>
        <v>0</v>
      </c>
      <c r="CW875">
        <f t="shared" si="707"/>
        <v>0</v>
      </c>
      <c r="CX875">
        <f t="shared" si="708"/>
        <v>0</v>
      </c>
      <c r="CY875">
        <f t="shared" si="717"/>
        <v>0</v>
      </c>
      <c r="CZ875">
        <f t="shared" si="718"/>
        <v>0</v>
      </c>
      <c r="DC875" t="s">
        <v>6</v>
      </c>
      <c r="DD875" t="s">
        <v>6</v>
      </c>
      <c r="DE875" t="s">
        <v>6</v>
      </c>
      <c r="DF875" t="s">
        <v>6</v>
      </c>
      <c r="DG875" t="s">
        <v>6</v>
      </c>
      <c r="DH875" t="s">
        <v>6</v>
      </c>
      <c r="DI875" t="s">
        <v>6</v>
      </c>
      <c r="DJ875" t="s">
        <v>6</v>
      </c>
      <c r="DK875" t="s">
        <v>6</v>
      </c>
      <c r="DL875" t="s">
        <v>6</v>
      </c>
      <c r="DM875" t="s">
        <v>6</v>
      </c>
      <c r="DN875">
        <v>0</v>
      </c>
      <c r="DO875">
        <v>0</v>
      </c>
      <c r="DP875">
        <v>1</v>
      </c>
      <c r="DQ875">
        <v>1</v>
      </c>
      <c r="DU875">
        <v>1002</v>
      </c>
      <c r="DV875" t="s">
        <v>141</v>
      </c>
      <c r="DW875" t="s">
        <v>141</v>
      </c>
      <c r="DX875">
        <v>1</v>
      </c>
      <c r="DZ875" t="s">
        <v>6</v>
      </c>
      <c r="EA875" t="s">
        <v>6</v>
      </c>
      <c r="EB875" t="s">
        <v>6</v>
      </c>
      <c r="EC875" t="s">
        <v>6</v>
      </c>
      <c r="EE875">
        <v>66696658</v>
      </c>
      <c r="EF875">
        <v>8</v>
      </c>
      <c r="EG875" t="s">
        <v>51</v>
      </c>
      <c r="EH875">
        <v>0</v>
      </c>
      <c r="EI875" t="s">
        <v>6</v>
      </c>
      <c r="EJ875">
        <v>1</v>
      </c>
      <c r="EK875">
        <v>500001</v>
      </c>
      <c r="EL875" t="s">
        <v>52</v>
      </c>
      <c r="EM875" t="s">
        <v>53</v>
      </c>
      <c r="EO875" t="s">
        <v>6</v>
      </c>
      <c r="EQ875">
        <v>32768</v>
      </c>
      <c r="ER875">
        <v>65.58</v>
      </c>
      <c r="ES875">
        <v>65.58</v>
      </c>
      <c r="ET875">
        <v>0</v>
      </c>
      <c r="EU875">
        <v>0</v>
      </c>
      <c r="EV875">
        <v>0</v>
      </c>
      <c r="EW875">
        <v>0</v>
      </c>
      <c r="EX875">
        <v>0</v>
      </c>
      <c r="FQ875">
        <v>0</v>
      </c>
      <c r="FR875">
        <v>0</v>
      </c>
      <c r="FS875">
        <v>0</v>
      </c>
      <c r="FX875">
        <v>0</v>
      </c>
      <c r="FY875">
        <v>0</v>
      </c>
      <c r="GA875" t="s">
        <v>6</v>
      </c>
      <c r="GD875">
        <v>1</v>
      </c>
      <c r="GF875">
        <v>-1609399419</v>
      </c>
      <c r="GG875">
        <v>2</v>
      </c>
      <c r="GH875">
        <v>1</v>
      </c>
      <c r="GI875">
        <v>4</v>
      </c>
      <c r="GJ875">
        <v>0</v>
      </c>
      <c r="GK875">
        <v>0</v>
      </c>
      <c r="GL875">
        <f t="shared" si="709"/>
        <v>0</v>
      </c>
      <c r="GM875">
        <f t="shared" si="710"/>
        <v>-34837.15</v>
      </c>
      <c r="GN875">
        <f t="shared" si="711"/>
        <v>-34837.15</v>
      </c>
      <c r="GO875">
        <f t="shared" si="712"/>
        <v>0</v>
      </c>
      <c r="GP875">
        <f t="shared" si="713"/>
        <v>0</v>
      </c>
      <c r="GR875">
        <v>0</v>
      </c>
      <c r="GS875">
        <v>3</v>
      </c>
      <c r="GT875">
        <v>0</v>
      </c>
      <c r="GU875" t="s">
        <v>6</v>
      </c>
      <c r="GV875">
        <f t="shared" si="714"/>
        <v>0</v>
      </c>
      <c r="GW875">
        <v>1</v>
      </c>
      <c r="GX875">
        <f t="shared" si="715"/>
        <v>0</v>
      </c>
      <c r="HA875">
        <v>0</v>
      </c>
      <c r="HB875">
        <v>0</v>
      </c>
      <c r="HC875">
        <f t="shared" si="716"/>
        <v>0</v>
      </c>
      <c r="HE875" t="s">
        <v>6</v>
      </c>
      <c r="HF875" t="s">
        <v>6</v>
      </c>
      <c r="HM875" t="s">
        <v>6</v>
      </c>
      <c r="HN875" t="s">
        <v>6</v>
      </c>
      <c r="HO875" t="s">
        <v>6</v>
      </c>
      <c r="HP875" t="s">
        <v>6</v>
      </c>
      <c r="HQ875" t="s">
        <v>6</v>
      </c>
      <c r="HS875">
        <v>0</v>
      </c>
      <c r="IK875">
        <v>0</v>
      </c>
    </row>
    <row r="876" spans="1:245" x14ac:dyDescent="0.2">
      <c r="A876">
        <v>18</v>
      </c>
      <c r="B876">
        <v>1</v>
      </c>
      <c r="C876">
        <v>1241</v>
      </c>
      <c r="E876" t="s">
        <v>589</v>
      </c>
      <c r="F876" t="s">
        <v>144</v>
      </c>
      <c r="G876" t="s">
        <v>145</v>
      </c>
      <c r="H876" t="str">
        <f>'1.Ведомость'!C456</f>
        <v>л</v>
      </c>
      <c r="I876">
        <f>I873*J876</f>
        <v>-2.0348999999999999</v>
      </c>
      <c r="J876">
        <v>-5.6999999999999995E-2</v>
      </c>
      <c r="K876">
        <v>-5.7000000000000002E-2</v>
      </c>
      <c r="O876">
        <f t="shared" si="687"/>
        <v>-4048.95</v>
      </c>
      <c r="P876">
        <f t="shared" si="688"/>
        <v>-4048.95</v>
      </c>
      <c r="Q876">
        <f t="shared" si="689"/>
        <v>0</v>
      </c>
      <c r="R876">
        <f t="shared" si="690"/>
        <v>0</v>
      </c>
      <c r="S876">
        <f t="shared" si="691"/>
        <v>0</v>
      </c>
      <c r="T876">
        <f t="shared" si="692"/>
        <v>0</v>
      </c>
      <c r="U876">
        <f t="shared" si="693"/>
        <v>0</v>
      </c>
      <c r="V876">
        <f t="shared" si="694"/>
        <v>0</v>
      </c>
      <c r="W876">
        <f t="shared" si="695"/>
        <v>0</v>
      </c>
      <c r="X876">
        <f t="shared" si="696"/>
        <v>0</v>
      </c>
      <c r="Y876">
        <f t="shared" si="697"/>
        <v>0</v>
      </c>
      <c r="AA876">
        <v>92843885</v>
      </c>
      <c r="AB876">
        <f t="shared" si="698"/>
        <v>200.58</v>
      </c>
      <c r="AC876">
        <f t="shared" si="699"/>
        <v>200.58</v>
      </c>
      <c r="AD876">
        <f t="shared" si="725"/>
        <v>0</v>
      </c>
      <c r="AE876">
        <f t="shared" si="726"/>
        <v>0</v>
      </c>
      <c r="AF876">
        <f t="shared" si="727"/>
        <v>0</v>
      </c>
      <c r="AG876">
        <f t="shared" si="700"/>
        <v>0</v>
      </c>
      <c r="AH876">
        <f t="shared" si="728"/>
        <v>0</v>
      </c>
      <c r="AI876">
        <f t="shared" si="729"/>
        <v>0</v>
      </c>
      <c r="AJ876">
        <f t="shared" si="701"/>
        <v>0</v>
      </c>
      <c r="AK876">
        <v>200.58</v>
      </c>
      <c r="AL876">
        <v>200.58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1</v>
      </c>
      <c r="AW876">
        <v>1</v>
      </c>
      <c r="AZ876">
        <v>1</v>
      </c>
      <c r="BA876">
        <v>1</v>
      </c>
      <c r="BB876">
        <v>1</v>
      </c>
      <c r="BC876">
        <v>9.92</v>
      </c>
      <c r="BD876" t="s">
        <v>6</v>
      </c>
      <c r="BE876" t="s">
        <v>6</v>
      </c>
      <c r="BF876" t="s">
        <v>6</v>
      </c>
      <c r="BG876" t="s">
        <v>6</v>
      </c>
      <c r="BH876">
        <v>3</v>
      </c>
      <c r="BI876">
        <v>1</v>
      </c>
      <c r="BJ876" t="s">
        <v>146</v>
      </c>
      <c r="BM876">
        <v>500001</v>
      </c>
      <c r="BN876">
        <v>0</v>
      </c>
      <c r="BO876" t="s">
        <v>6</v>
      </c>
      <c r="BP876">
        <v>0</v>
      </c>
      <c r="BQ876">
        <v>8</v>
      </c>
      <c r="BR876">
        <v>1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6</v>
      </c>
      <c r="BZ876">
        <v>0</v>
      </c>
      <c r="CA876">
        <v>0</v>
      </c>
      <c r="CB876" t="s">
        <v>6</v>
      </c>
      <c r="CE876">
        <v>0</v>
      </c>
      <c r="CF876">
        <v>0</v>
      </c>
      <c r="CG876">
        <v>0</v>
      </c>
      <c r="CM876">
        <v>0</v>
      </c>
      <c r="CN876" t="s">
        <v>6</v>
      </c>
      <c r="CO876">
        <v>0</v>
      </c>
      <c r="CP876">
        <f t="shared" si="702"/>
        <v>-4048.95</v>
      </c>
      <c r="CQ876">
        <f t="shared" si="723"/>
        <v>1989.7536</v>
      </c>
      <c r="CR876">
        <f t="shared" si="724"/>
        <v>0</v>
      </c>
      <c r="CS876">
        <f t="shared" si="703"/>
        <v>0</v>
      </c>
      <c r="CT876">
        <f t="shared" si="704"/>
        <v>0</v>
      </c>
      <c r="CU876">
        <f t="shared" si="705"/>
        <v>0</v>
      </c>
      <c r="CV876">
        <f t="shared" si="706"/>
        <v>0</v>
      </c>
      <c r="CW876">
        <f t="shared" si="707"/>
        <v>0</v>
      </c>
      <c r="CX876">
        <f t="shared" si="708"/>
        <v>0</v>
      </c>
      <c r="CY876">
        <f t="shared" si="717"/>
        <v>0</v>
      </c>
      <c r="CZ876">
        <f t="shared" si="718"/>
        <v>0</v>
      </c>
      <c r="DC876" t="s">
        <v>6</v>
      </c>
      <c r="DD876" t="s">
        <v>6</v>
      </c>
      <c r="DE876" t="s">
        <v>6</v>
      </c>
      <c r="DF876" t="s">
        <v>6</v>
      </c>
      <c r="DG876" t="s">
        <v>6</v>
      </c>
      <c r="DH876" t="s">
        <v>6</v>
      </c>
      <c r="DI876" t="s">
        <v>6</v>
      </c>
      <c r="DJ876" t="s">
        <v>6</v>
      </c>
      <c r="DK876" t="s">
        <v>6</v>
      </c>
      <c r="DL876" t="s">
        <v>6</v>
      </c>
      <c r="DM876" t="s">
        <v>6</v>
      </c>
      <c r="DN876">
        <v>0</v>
      </c>
      <c r="DO876">
        <v>0</v>
      </c>
      <c r="DP876">
        <v>1</v>
      </c>
      <c r="DQ876">
        <v>1</v>
      </c>
      <c r="DU876">
        <v>1002</v>
      </c>
      <c r="DV876" t="s">
        <v>141</v>
      </c>
      <c r="DW876" t="s">
        <v>141</v>
      </c>
      <c r="DX876">
        <v>1</v>
      </c>
      <c r="DZ876" t="s">
        <v>6</v>
      </c>
      <c r="EA876" t="s">
        <v>6</v>
      </c>
      <c r="EB876" t="s">
        <v>6</v>
      </c>
      <c r="EC876" t="s">
        <v>6</v>
      </c>
      <c r="EE876">
        <v>66696658</v>
      </c>
      <c r="EF876">
        <v>8</v>
      </c>
      <c r="EG876" t="s">
        <v>51</v>
      </c>
      <c r="EH876">
        <v>0</v>
      </c>
      <c r="EI876" t="s">
        <v>6</v>
      </c>
      <c r="EJ876">
        <v>1</v>
      </c>
      <c r="EK876">
        <v>500001</v>
      </c>
      <c r="EL876" t="s">
        <v>52</v>
      </c>
      <c r="EM876" t="s">
        <v>53</v>
      </c>
      <c r="EO876" t="s">
        <v>6</v>
      </c>
      <c r="EQ876">
        <v>32768</v>
      </c>
      <c r="ER876">
        <v>200.58</v>
      </c>
      <c r="ES876">
        <v>200.58</v>
      </c>
      <c r="ET876">
        <v>0</v>
      </c>
      <c r="EU876">
        <v>0</v>
      </c>
      <c r="EV876">
        <v>0</v>
      </c>
      <c r="EW876">
        <v>0</v>
      </c>
      <c r="EX876">
        <v>0</v>
      </c>
      <c r="FQ876">
        <v>0</v>
      </c>
      <c r="FR876">
        <v>0</v>
      </c>
      <c r="FS876">
        <v>0</v>
      </c>
      <c r="FX876">
        <v>0</v>
      </c>
      <c r="FY876">
        <v>0</v>
      </c>
      <c r="GA876" t="s">
        <v>6</v>
      </c>
      <c r="GD876">
        <v>1</v>
      </c>
      <c r="GF876">
        <v>1828367933</v>
      </c>
      <c r="GG876">
        <v>2</v>
      </c>
      <c r="GH876">
        <v>1</v>
      </c>
      <c r="GI876">
        <v>4</v>
      </c>
      <c r="GJ876">
        <v>0</v>
      </c>
      <c r="GK876">
        <v>0</v>
      </c>
      <c r="GL876">
        <f t="shared" si="709"/>
        <v>0</v>
      </c>
      <c r="GM876">
        <f t="shared" si="710"/>
        <v>-4048.95</v>
      </c>
      <c r="GN876">
        <f t="shared" si="711"/>
        <v>-4048.95</v>
      </c>
      <c r="GO876">
        <f t="shared" si="712"/>
        <v>0</v>
      </c>
      <c r="GP876">
        <f t="shared" si="713"/>
        <v>0</v>
      </c>
      <c r="GR876">
        <v>0</v>
      </c>
      <c r="GS876">
        <v>3</v>
      </c>
      <c r="GT876">
        <v>0</v>
      </c>
      <c r="GU876" t="s">
        <v>6</v>
      </c>
      <c r="GV876">
        <f t="shared" si="714"/>
        <v>0</v>
      </c>
      <c r="GW876">
        <v>1</v>
      </c>
      <c r="GX876">
        <f t="shared" si="715"/>
        <v>0</v>
      </c>
      <c r="HA876">
        <v>0</v>
      </c>
      <c r="HB876">
        <v>0</v>
      </c>
      <c r="HC876">
        <f t="shared" si="716"/>
        <v>0</v>
      </c>
      <c r="HE876" t="s">
        <v>6</v>
      </c>
      <c r="HF876" t="s">
        <v>6</v>
      </c>
      <c r="HM876" t="s">
        <v>6</v>
      </c>
      <c r="HN876" t="s">
        <v>6</v>
      </c>
      <c r="HO876" t="s">
        <v>6</v>
      </c>
      <c r="HP876" t="s">
        <v>6</v>
      </c>
      <c r="HQ876" t="s">
        <v>6</v>
      </c>
      <c r="HS876">
        <v>0</v>
      </c>
      <c r="IK876">
        <v>0</v>
      </c>
    </row>
    <row r="877" spans="1:245" x14ac:dyDescent="0.2">
      <c r="A877">
        <v>17</v>
      </c>
      <c r="B877">
        <v>1</v>
      </c>
      <c r="C877">
        <f>ROW(SmtRes!A1248)</f>
        <v>1248</v>
      </c>
      <c r="D877">
        <f>ROW(EtalonRes!A1422)</f>
        <v>1422</v>
      </c>
      <c r="E877" t="s">
        <v>590</v>
      </c>
      <c r="F877" t="s">
        <v>125</v>
      </c>
      <c r="G877" t="s">
        <v>126</v>
      </c>
      <c r="H877" t="s">
        <v>127</v>
      </c>
      <c r="I877">
        <v>0.26</v>
      </c>
      <c r="J877">
        <v>0</v>
      </c>
      <c r="K877">
        <v>0.26</v>
      </c>
      <c r="O877">
        <f t="shared" si="687"/>
        <v>1131.8399999999999</v>
      </c>
      <c r="P877">
        <f t="shared" si="688"/>
        <v>437.95</v>
      </c>
      <c r="Q877">
        <f t="shared" si="689"/>
        <v>115.5</v>
      </c>
      <c r="R877">
        <f t="shared" si="690"/>
        <v>58.19</v>
      </c>
      <c r="S877">
        <f t="shared" si="691"/>
        <v>578.39</v>
      </c>
      <c r="T877">
        <f t="shared" si="692"/>
        <v>0</v>
      </c>
      <c r="U877">
        <f t="shared" si="693"/>
        <v>1.3</v>
      </c>
      <c r="V877">
        <f t="shared" si="694"/>
        <v>0.1118</v>
      </c>
      <c r="W877">
        <f t="shared" si="695"/>
        <v>0</v>
      </c>
      <c r="X877">
        <f t="shared" si="696"/>
        <v>617.48</v>
      </c>
      <c r="Y877">
        <f t="shared" si="697"/>
        <v>350.12</v>
      </c>
      <c r="AA877">
        <v>92843885</v>
      </c>
      <c r="AB877">
        <f t="shared" si="698"/>
        <v>247.66</v>
      </c>
      <c r="AC877">
        <f t="shared" si="699"/>
        <v>169.8</v>
      </c>
      <c r="AD877">
        <f t="shared" si="725"/>
        <v>28.26</v>
      </c>
      <c r="AE877">
        <f t="shared" si="726"/>
        <v>4.99</v>
      </c>
      <c r="AF877">
        <f t="shared" si="727"/>
        <v>49.6</v>
      </c>
      <c r="AG877">
        <f t="shared" si="700"/>
        <v>0</v>
      </c>
      <c r="AH877">
        <f t="shared" si="728"/>
        <v>5</v>
      </c>
      <c r="AI877">
        <f t="shared" si="729"/>
        <v>0.43</v>
      </c>
      <c r="AJ877">
        <f t="shared" si="701"/>
        <v>0</v>
      </c>
      <c r="AK877">
        <v>247.66</v>
      </c>
      <c r="AL877">
        <v>169.8</v>
      </c>
      <c r="AM877">
        <v>28.26</v>
      </c>
      <c r="AN877">
        <v>4.99</v>
      </c>
      <c r="AO877">
        <v>49.6</v>
      </c>
      <c r="AP877">
        <v>0</v>
      </c>
      <c r="AQ877">
        <v>5</v>
      </c>
      <c r="AR877">
        <v>0.43</v>
      </c>
      <c r="AS877">
        <v>0</v>
      </c>
      <c r="AT877">
        <v>97</v>
      </c>
      <c r="AU877">
        <v>55</v>
      </c>
      <c r="AV877">
        <v>1</v>
      </c>
      <c r="AW877">
        <v>1</v>
      </c>
      <c r="AZ877">
        <v>1</v>
      </c>
      <c r="BA877">
        <v>44.85</v>
      </c>
      <c r="BB877">
        <v>15.72</v>
      </c>
      <c r="BC877">
        <v>9.92</v>
      </c>
      <c r="BD877" t="s">
        <v>6</v>
      </c>
      <c r="BE877" t="s">
        <v>6</v>
      </c>
      <c r="BF877" t="s">
        <v>6</v>
      </c>
      <c r="BG877" t="s">
        <v>6</v>
      </c>
      <c r="BH877">
        <v>0</v>
      </c>
      <c r="BI877">
        <v>1</v>
      </c>
      <c r="BJ877" t="s">
        <v>128</v>
      </c>
      <c r="BM877">
        <v>26001</v>
      </c>
      <c r="BN877">
        <v>0</v>
      </c>
      <c r="BO877" t="s">
        <v>6</v>
      </c>
      <c r="BP877">
        <v>0</v>
      </c>
      <c r="BQ877">
        <v>2</v>
      </c>
      <c r="BR877">
        <v>0</v>
      </c>
      <c r="BS877">
        <v>44.85</v>
      </c>
      <c r="BT877">
        <v>1</v>
      </c>
      <c r="BU877">
        <v>1</v>
      </c>
      <c r="BV877">
        <v>1</v>
      </c>
      <c r="BW877">
        <v>1</v>
      </c>
      <c r="BX877">
        <v>1</v>
      </c>
      <c r="BY877" t="s">
        <v>6</v>
      </c>
      <c r="BZ877">
        <v>97</v>
      </c>
      <c r="CA877">
        <v>55</v>
      </c>
      <c r="CB877" t="s">
        <v>6</v>
      </c>
      <c r="CE877">
        <v>0</v>
      </c>
      <c r="CF877">
        <v>0</v>
      </c>
      <c r="CG877">
        <v>0</v>
      </c>
      <c r="CM877">
        <v>0</v>
      </c>
      <c r="CN877" t="s">
        <v>6</v>
      </c>
      <c r="CO877">
        <v>0</v>
      </c>
      <c r="CP877">
        <f t="shared" si="702"/>
        <v>1131.8400000000001</v>
      </c>
      <c r="CQ877">
        <f t="shared" si="723"/>
        <v>1684.4160000000002</v>
      </c>
      <c r="CR877">
        <f t="shared" si="724"/>
        <v>444.24720000000002</v>
      </c>
      <c r="CS877">
        <f t="shared" si="703"/>
        <v>223.8015</v>
      </c>
      <c r="CT877">
        <f t="shared" si="704"/>
        <v>2224.56</v>
      </c>
      <c r="CU877">
        <f t="shared" si="705"/>
        <v>0</v>
      </c>
      <c r="CV877">
        <f t="shared" si="706"/>
        <v>5</v>
      </c>
      <c r="CW877">
        <f t="shared" si="707"/>
        <v>0.43</v>
      </c>
      <c r="CX877">
        <f t="shared" si="708"/>
        <v>0</v>
      </c>
      <c r="CY877">
        <f t="shared" si="717"/>
        <v>617.48259999999993</v>
      </c>
      <c r="CZ877">
        <f t="shared" si="718"/>
        <v>350.11899999999991</v>
      </c>
      <c r="DC877" t="s">
        <v>6</v>
      </c>
      <c r="DD877" t="s">
        <v>6</v>
      </c>
      <c r="DE877" t="s">
        <v>6</v>
      </c>
      <c r="DF877" t="s">
        <v>6</v>
      </c>
      <c r="DG877" t="s">
        <v>6</v>
      </c>
      <c r="DH877" t="s">
        <v>6</v>
      </c>
      <c r="DI877" t="s">
        <v>6</v>
      </c>
      <c r="DJ877" t="s">
        <v>6</v>
      </c>
      <c r="DK877" t="s">
        <v>6</v>
      </c>
      <c r="DL877" t="s">
        <v>6</v>
      </c>
      <c r="DM877" t="s">
        <v>6</v>
      </c>
      <c r="DN877">
        <v>0</v>
      </c>
      <c r="DO877">
        <v>0</v>
      </c>
      <c r="DP877">
        <v>1</v>
      </c>
      <c r="DQ877">
        <v>1</v>
      </c>
      <c r="DU877">
        <v>1005</v>
      </c>
      <c r="DV877" t="s">
        <v>127</v>
      </c>
      <c r="DW877" t="s">
        <v>127</v>
      </c>
      <c r="DX877">
        <v>10</v>
      </c>
      <c r="DZ877" t="s">
        <v>6</v>
      </c>
      <c r="EA877" t="s">
        <v>6</v>
      </c>
      <c r="EB877" t="s">
        <v>6</v>
      </c>
      <c r="EC877" t="s">
        <v>6</v>
      </c>
      <c r="EE877">
        <v>66696446</v>
      </c>
      <c r="EF877">
        <v>2</v>
      </c>
      <c r="EG877" t="s">
        <v>129</v>
      </c>
      <c r="EH877">
        <v>20</v>
      </c>
      <c r="EI877" t="s">
        <v>130</v>
      </c>
      <c r="EJ877">
        <v>1</v>
      </c>
      <c r="EK877">
        <v>26001</v>
      </c>
      <c r="EL877" t="s">
        <v>130</v>
      </c>
      <c r="EM877" t="s">
        <v>131</v>
      </c>
      <c r="EO877" t="s">
        <v>6</v>
      </c>
      <c r="EQ877">
        <v>1441792</v>
      </c>
      <c r="ER877">
        <v>247.66</v>
      </c>
      <c r="ES877">
        <v>169.8</v>
      </c>
      <c r="ET877">
        <v>28.26</v>
      </c>
      <c r="EU877">
        <v>4.99</v>
      </c>
      <c r="EV877">
        <v>49.6</v>
      </c>
      <c r="EW877">
        <v>5</v>
      </c>
      <c r="EX877">
        <v>0.43</v>
      </c>
      <c r="EY877">
        <v>0</v>
      </c>
      <c r="FQ877">
        <v>0</v>
      </c>
      <c r="FR877">
        <v>0</v>
      </c>
      <c r="FS877">
        <v>0</v>
      </c>
      <c r="FX877">
        <v>97</v>
      </c>
      <c r="FY877">
        <v>55</v>
      </c>
      <c r="GA877" t="s">
        <v>6</v>
      </c>
      <c r="GD877">
        <v>1</v>
      </c>
      <c r="GF877">
        <v>-893411855</v>
      </c>
      <c r="GG877">
        <v>2</v>
      </c>
      <c r="GH877">
        <v>1</v>
      </c>
      <c r="GI877">
        <v>4</v>
      </c>
      <c r="GJ877">
        <v>0</v>
      </c>
      <c r="GK877">
        <v>0</v>
      </c>
      <c r="GL877">
        <f t="shared" si="709"/>
        <v>0</v>
      </c>
      <c r="GM877">
        <f t="shared" si="710"/>
        <v>2099.44</v>
      </c>
      <c r="GN877">
        <f t="shared" si="711"/>
        <v>2099.44</v>
      </c>
      <c r="GO877">
        <f t="shared" si="712"/>
        <v>0</v>
      </c>
      <c r="GP877">
        <f t="shared" si="713"/>
        <v>0</v>
      </c>
      <c r="GR877">
        <v>0</v>
      </c>
      <c r="GS877">
        <v>3</v>
      </c>
      <c r="GT877">
        <v>0</v>
      </c>
      <c r="GU877" t="s">
        <v>6</v>
      </c>
      <c r="GV877">
        <f t="shared" si="714"/>
        <v>0</v>
      </c>
      <c r="GW877">
        <v>1</v>
      </c>
      <c r="GX877">
        <f t="shared" si="715"/>
        <v>0</v>
      </c>
      <c r="HA877">
        <v>0</v>
      </c>
      <c r="HB877">
        <v>0</v>
      </c>
      <c r="HC877">
        <f t="shared" si="716"/>
        <v>0</v>
      </c>
      <c r="HE877" t="s">
        <v>6</v>
      </c>
      <c r="HF877" t="s">
        <v>6</v>
      </c>
      <c r="HM877" t="s">
        <v>6</v>
      </c>
      <c r="HN877" t="s">
        <v>132</v>
      </c>
      <c r="HO877" t="s">
        <v>133</v>
      </c>
      <c r="HP877" t="s">
        <v>130</v>
      </c>
      <c r="HQ877" t="s">
        <v>130</v>
      </c>
      <c r="HS877">
        <v>0</v>
      </c>
      <c r="IK877">
        <v>0</v>
      </c>
    </row>
    <row r="878" spans="1:245" x14ac:dyDescent="0.2">
      <c r="A878">
        <v>18</v>
      </c>
      <c r="B878">
        <v>1</v>
      </c>
      <c r="C878">
        <v>1245</v>
      </c>
      <c r="E878" t="s">
        <v>591</v>
      </c>
      <c r="F878" t="s">
        <v>135</v>
      </c>
      <c r="G878" t="s">
        <v>149</v>
      </c>
      <c r="H878" t="str">
        <f>'1.Ведомость'!C458</f>
        <v>м2</v>
      </c>
      <c r="I878">
        <f>I877*J878</f>
        <v>2.8600000000000003</v>
      </c>
      <c r="J878">
        <v>11</v>
      </c>
      <c r="K878">
        <v>11</v>
      </c>
      <c r="O878">
        <f t="shared" si="687"/>
        <v>638.35</v>
      </c>
      <c r="P878">
        <f t="shared" si="688"/>
        <v>638.35</v>
      </c>
      <c r="Q878">
        <f t="shared" si="689"/>
        <v>0</v>
      </c>
      <c r="R878">
        <f t="shared" si="690"/>
        <v>0</v>
      </c>
      <c r="S878">
        <f t="shared" si="691"/>
        <v>0</v>
      </c>
      <c r="T878">
        <f t="shared" si="692"/>
        <v>0</v>
      </c>
      <c r="U878">
        <f t="shared" si="693"/>
        <v>0</v>
      </c>
      <c r="V878">
        <f t="shared" si="694"/>
        <v>0</v>
      </c>
      <c r="W878">
        <f t="shared" si="695"/>
        <v>0</v>
      </c>
      <c r="X878">
        <f t="shared" si="696"/>
        <v>0</v>
      </c>
      <c r="Y878">
        <f t="shared" si="697"/>
        <v>0</v>
      </c>
      <c r="AA878">
        <v>92843885</v>
      </c>
      <c r="AB878">
        <f t="shared" si="698"/>
        <v>22.5</v>
      </c>
      <c r="AC878">
        <f t="shared" si="699"/>
        <v>22.5</v>
      </c>
      <c r="AD878">
        <f t="shared" si="725"/>
        <v>0</v>
      </c>
      <c r="AE878">
        <f t="shared" si="726"/>
        <v>0</v>
      </c>
      <c r="AF878">
        <f t="shared" si="727"/>
        <v>0</v>
      </c>
      <c r="AG878">
        <f t="shared" si="700"/>
        <v>0</v>
      </c>
      <c r="AH878">
        <f t="shared" si="728"/>
        <v>0</v>
      </c>
      <c r="AI878">
        <f t="shared" si="729"/>
        <v>0</v>
      </c>
      <c r="AJ878">
        <f t="shared" si="701"/>
        <v>0</v>
      </c>
      <c r="AK878">
        <v>22.5</v>
      </c>
      <c r="AL878">
        <v>22.5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9.92</v>
      </c>
      <c r="BD878" t="s">
        <v>6</v>
      </c>
      <c r="BE878" t="s">
        <v>6</v>
      </c>
      <c r="BF878" t="s">
        <v>6</v>
      </c>
      <c r="BG878" t="s">
        <v>6</v>
      </c>
      <c r="BH878">
        <v>3</v>
      </c>
      <c r="BI878">
        <v>1</v>
      </c>
      <c r="BJ878" t="s">
        <v>137</v>
      </c>
      <c r="BM878">
        <v>500001</v>
      </c>
      <c r="BN878">
        <v>0</v>
      </c>
      <c r="BO878" t="s">
        <v>6</v>
      </c>
      <c r="BP878">
        <v>0</v>
      </c>
      <c r="BQ878">
        <v>8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6</v>
      </c>
      <c r="BZ878">
        <v>0</v>
      </c>
      <c r="CA878">
        <v>0</v>
      </c>
      <c r="CB878" t="s">
        <v>6</v>
      </c>
      <c r="CE878">
        <v>0</v>
      </c>
      <c r="CF878">
        <v>0</v>
      </c>
      <c r="CG878">
        <v>0</v>
      </c>
      <c r="CM878">
        <v>0</v>
      </c>
      <c r="CN878" t="s">
        <v>6</v>
      </c>
      <c r="CO878">
        <v>0</v>
      </c>
      <c r="CP878">
        <f t="shared" si="702"/>
        <v>638.35</v>
      </c>
      <c r="CQ878">
        <f t="shared" si="723"/>
        <v>223.2</v>
      </c>
      <c r="CR878">
        <f t="shared" si="724"/>
        <v>0</v>
      </c>
      <c r="CS878">
        <f t="shared" si="703"/>
        <v>0</v>
      </c>
      <c r="CT878">
        <f t="shared" si="704"/>
        <v>0</v>
      </c>
      <c r="CU878">
        <f t="shared" si="705"/>
        <v>0</v>
      </c>
      <c r="CV878">
        <f t="shared" si="706"/>
        <v>0</v>
      </c>
      <c r="CW878">
        <f t="shared" si="707"/>
        <v>0</v>
      </c>
      <c r="CX878">
        <f t="shared" si="708"/>
        <v>0</v>
      </c>
      <c r="CY878">
        <f t="shared" si="717"/>
        <v>0</v>
      </c>
      <c r="CZ878">
        <f t="shared" si="718"/>
        <v>0</v>
      </c>
      <c r="DC878" t="s">
        <v>6</v>
      </c>
      <c r="DD878" t="s">
        <v>6</v>
      </c>
      <c r="DE878" t="s">
        <v>6</v>
      </c>
      <c r="DF878" t="s">
        <v>6</v>
      </c>
      <c r="DG878" t="s">
        <v>6</v>
      </c>
      <c r="DH878" t="s">
        <v>6</v>
      </c>
      <c r="DI878" t="s">
        <v>6</v>
      </c>
      <c r="DJ878" t="s">
        <v>6</v>
      </c>
      <c r="DK878" t="s">
        <v>6</v>
      </c>
      <c r="DL878" t="s">
        <v>6</v>
      </c>
      <c r="DM878" t="s">
        <v>6</v>
      </c>
      <c r="DN878">
        <v>0</v>
      </c>
      <c r="DO878">
        <v>0</v>
      </c>
      <c r="DP878">
        <v>1</v>
      </c>
      <c r="DQ878">
        <v>1</v>
      </c>
      <c r="DU878">
        <v>1005</v>
      </c>
      <c r="DV878" t="s">
        <v>57</v>
      </c>
      <c r="DW878" t="s">
        <v>57</v>
      </c>
      <c r="DX878">
        <v>1</v>
      </c>
      <c r="DZ878" t="s">
        <v>6</v>
      </c>
      <c r="EA878" t="s">
        <v>6</v>
      </c>
      <c r="EB878" t="s">
        <v>6</v>
      </c>
      <c r="EC878" t="s">
        <v>6</v>
      </c>
      <c r="EE878">
        <v>66696658</v>
      </c>
      <c r="EF878">
        <v>8</v>
      </c>
      <c r="EG878" t="s">
        <v>51</v>
      </c>
      <c r="EH878">
        <v>0</v>
      </c>
      <c r="EI878" t="s">
        <v>6</v>
      </c>
      <c r="EJ878">
        <v>1</v>
      </c>
      <c r="EK878">
        <v>500001</v>
      </c>
      <c r="EL878" t="s">
        <v>52</v>
      </c>
      <c r="EM878" t="s">
        <v>53</v>
      </c>
      <c r="EO878" t="s">
        <v>6</v>
      </c>
      <c r="EQ878">
        <v>0</v>
      </c>
      <c r="ER878">
        <v>22.5</v>
      </c>
      <c r="ES878">
        <v>22.5</v>
      </c>
      <c r="ET878">
        <v>0</v>
      </c>
      <c r="EU878">
        <v>0</v>
      </c>
      <c r="EV878">
        <v>0</v>
      </c>
      <c r="EW878">
        <v>0</v>
      </c>
      <c r="EX878">
        <v>0</v>
      </c>
      <c r="FQ878">
        <v>0</v>
      </c>
      <c r="FR878">
        <v>0</v>
      </c>
      <c r="FS878">
        <v>0</v>
      </c>
      <c r="FX878">
        <v>0</v>
      </c>
      <c r="FY878">
        <v>0</v>
      </c>
      <c r="GA878" t="s">
        <v>6</v>
      </c>
      <c r="GD878">
        <v>1</v>
      </c>
      <c r="GF878">
        <v>2022782512</v>
      </c>
      <c r="GG878">
        <v>2</v>
      </c>
      <c r="GH878">
        <v>1</v>
      </c>
      <c r="GI878">
        <v>4</v>
      </c>
      <c r="GJ878">
        <v>0</v>
      </c>
      <c r="GK878">
        <v>0</v>
      </c>
      <c r="GL878">
        <f t="shared" si="709"/>
        <v>0</v>
      </c>
      <c r="GM878">
        <f t="shared" si="710"/>
        <v>638.35</v>
      </c>
      <c r="GN878">
        <f t="shared" si="711"/>
        <v>638.35</v>
      </c>
      <c r="GO878">
        <f t="shared" si="712"/>
        <v>0</v>
      </c>
      <c r="GP878">
        <f t="shared" si="713"/>
        <v>0</v>
      </c>
      <c r="GR878">
        <v>0</v>
      </c>
      <c r="GS878">
        <v>3</v>
      </c>
      <c r="GT878">
        <v>0</v>
      </c>
      <c r="GU878" t="s">
        <v>6</v>
      </c>
      <c r="GV878">
        <f t="shared" si="714"/>
        <v>0</v>
      </c>
      <c r="GW878">
        <v>1</v>
      </c>
      <c r="GX878">
        <f t="shared" si="715"/>
        <v>0</v>
      </c>
      <c r="HA878">
        <v>0</v>
      </c>
      <c r="HB878">
        <v>0</v>
      </c>
      <c r="HC878">
        <f t="shared" si="716"/>
        <v>0</v>
      </c>
      <c r="HE878" t="s">
        <v>6</v>
      </c>
      <c r="HF878" t="s">
        <v>6</v>
      </c>
      <c r="HM878" t="s">
        <v>6</v>
      </c>
      <c r="HN878" t="s">
        <v>6</v>
      </c>
      <c r="HO878" t="s">
        <v>6</v>
      </c>
      <c r="HP878" t="s">
        <v>6</v>
      </c>
      <c r="HQ878" t="s">
        <v>6</v>
      </c>
      <c r="HS878">
        <v>0</v>
      </c>
      <c r="IK878">
        <v>0</v>
      </c>
    </row>
    <row r="879" spans="1:245" x14ac:dyDescent="0.2">
      <c r="A879">
        <v>18</v>
      </c>
      <c r="B879">
        <v>1</v>
      </c>
      <c r="C879">
        <v>1247</v>
      </c>
      <c r="E879" t="s">
        <v>592</v>
      </c>
      <c r="F879" t="s">
        <v>139</v>
      </c>
      <c r="G879" t="s">
        <v>140</v>
      </c>
      <c r="H879" t="str">
        <f>'1.Ведомость'!C459</f>
        <v>л</v>
      </c>
      <c r="I879">
        <f>I877*J879</f>
        <v>-0.39</v>
      </c>
      <c r="J879">
        <v>-1.5</v>
      </c>
      <c r="K879">
        <v>-1.5</v>
      </c>
      <c r="O879">
        <f t="shared" si="687"/>
        <v>-253.72</v>
      </c>
      <c r="P879">
        <f t="shared" si="688"/>
        <v>-253.72</v>
      </c>
      <c r="Q879">
        <f t="shared" si="689"/>
        <v>0</v>
      </c>
      <c r="R879">
        <f t="shared" si="690"/>
        <v>0</v>
      </c>
      <c r="S879">
        <f t="shared" si="691"/>
        <v>0</v>
      </c>
      <c r="T879">
        <f t="shared" si="692"/>
        <v>0</v>
      </c>
      <c r="U879">
        <f t="shared" si="693"/>
        <v>0</v>
      </c>
      <c r="V879">
        <f t="shared" si="694"/>
        <v>0</v>
      </c>
      <c r="W879">
        <f t="shared" si="695"/>
        <v>0</v>
      </c>
      <c r="X879">
        <f t="shared" si="696"/>
        <v>0</v>
      </c>
      <c r="Y879">
        <f t="shared" si="697"/>
        <v>0</v>
      </c>
      <c r="AA879">
        <v>92843885</v>
      </c>
      <c r="AB879">
        <f t="shared" si="698"/>
        <v>65.58</v>
      </c>
      <c r="AC879">
        <f t="shared" si="699"/>
        <v>65.58</v>
      </c>
      <c r="AD879">
        <f t="shared" si="725"/>
        <v>0</v>
      </c>
      <c r="AE879">
        <f t="shared" si="726"/>
        <v>0</v>
      </c>
      <c r="AF879">
        <f t="shared" si="727"/>
        <v>0</v>
      </c>
      <c r="AG879">
        <f t="shared" si="700"/>
        <v>0</v>
      </c>
      <c r="AH879">
        <f t="shared" si="728"/>
        <v>0</v>
      </c>
      <c r="AI879">
        <f t="shared" si="729"/>
        <v>0</v>
      </c>
      <c r="AJ879">
        <f t="shared" si="701"/>
        <v>0</v>
      </c>
      <c r="AK879">
        <v>65.58</v>
      </c>
      <c r="AL879">
        <v>65.58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9.92</v>
      </c>
      <c r="BD879" t="s">
        <v>6</v>
      </c>
      <c r="BE879" t="s">
        <v>6</v>
      </c>
      <c r="BF879" t="s">
        <v>6</v>
      </c>
      <c r="BG879" t="s">
        <v>6</v>
      </c>
      <c r="BH879">
        <v>3</v>
      </c>
      <c r="BI879">
        <v>1</v>
      </c>
      <c r="BJ879" t="s">
        <v>142</v>
      </c>
      <c r="BM879">
        <v>500001</v>
      </c>
      <c r="BN879">
        <v>0</v>
      </c>
      <c r="BO879" t="s">
        <v>6</v>
      </c>
      <c r="BP879">
        <v>0</v>
      </c>
      <c r="BQ879">
        <v>8</v>
      </c>
      <c r="BR879">
        <v>1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6</v>
      </c>
      <c r="BZ879">
        <v>0</v>
      </c>
      <c r="CA879">
        <v>0</v>
      </c>
      <c r="CB879" t="s">
        <v>6</v>
      </c>
      <c r="CE879">
        <v>0</v>
      </c>
      <c r="CF879">
        <v>0</v>
      </c>
      <c r="CG879">
        <v>0</v>
      </c>
      <c r="CM879">
        <v>0</v>
      </c>
      <c r="CN879" t="s">
        <v>6</v>
      </c>
      <c r="CO879">
        <v>0</v>
      </c>
      <c r="CP879">
        <f t="shared" si="702"/>
        <v>-253.72</v>
      </c>
      <c r="CQ879">
        <f t="shared" si="723"/>
        <v>650.55359999999996</v>
      </c>
      <c r="CR879">
        <f t="shared" si="724"/>
        <v>0</v>
      </c>
      <c r="CS879">
        <f t="shared" si="703"/>
        <v>0</v>
      </c>
      <c r="CT879">
        <f t="shared" si="704"/>
        <v>0</v>
      </c>
      <c r="CU879">
        <f t="shared" si="705"/>
        <v>0</v>
      </c>
      <c r="CV879">
        <f t="shared" si="706"/>
        <v>0</v>
      </c>
      <c r="CW879">
        <f t="shared" si="707"/>
        <v>0</v>
      </c>
      <c r="CX879">
        <f t="shared" si="708"/>
        <v>0</v>
      </c>
      <c r="CY879">
        <f t="shared" si="717"/>
        <v>0</v>
      </c>
      <c r="CZ879">
        <f t="shared" si="718"/>
        <v>0</v>
      </c>
      <c r="DC879" t="s">
        <v>6</v>
      </c>
      <c r="DD879" t="s">
        <v>6</v>
      </c>
      <c r="DE879" t="s">
        <v>6</v>
      </c>
      <c r="DF879" t="s">
        <v>6</v>
      </c>
      <c r="DG879" t="s">
        <v>6</v>
      </c>
      <c r="DH879" t="s">
        <v>6</v>
      </c>
      <c r="DI879" t="s">
        <v>6</v>
      </c>
      <c r="DJ879" t="s">
        <v>6</v>
      </c>
      <c r="DK879" t="s">
        <v>6</v>
      </c>
      <c r="DL879" t="s">
        <v>6</v>
      </c>
      <c r="DM879" t="s">
        <v>6</v>
      </c>
      <c r="DN879">
        <v>0</v>
      </c>
      <c r="DO879">
        <v>0</v>
      </c>
      <c r="DP879">
        <v>1</v>
      </c>
      <c r="DQ879">
        <v>1</v>
      </c>
      <c r="DU879">
        <v>1002</v>
      </c>
      <c r="DV879" t="s">
        <v>141</v>
      </c>
      <c r="DW879" t="s">
        <v>141</v>
      </c>
      <c r="DX879">
        <v>1</v>
      </c>
      <c r="DZ879" t="s">
        <v>6</v>
      </c>
      <c r="EA879" t="s">
        <v>6</v>
      </c>
      <c r="EB879" t="s">
        <v>6</v>
      </c>
      <c r="EC879" t="s">
        <v>6</v>
      </c>
      <c r="EE879">
        <v>66696658</v>
      </c>
      <c r="EF879">
        <v>8</v>
      </c>
      <c r="EG879" t="s">
        <v>51</v>
      </c>
      <c r="EH879">
        <v>0</v>
      </c>
      <c r="EI879" t="s">
        <v>6</v>
      </c>
      <c r="EJ879">
        <v>1</v>
      </c>
      <c r="EK879">
        <v>500001</v>
      </c>
      <c r="EL879" t="s">
        <v>52</v>
      </c>
      <c r="EM879" t="s">
        <v>53</v>
      </c>
      <c r="EO879" t="s">
        <v>6</v>
      </c>
      <c r="EQ879">
        <v>32768</v>
      </c>
      <c r="ER879">
        <v>65.58</v>
      </c>
      <c r="ES879">
        <v>65.58</v>
      </c>
      <c r="ET879">
        <v>0</v>
      </c>
      <c r="EU879">
        <v>0</v>
      </c>
      <c r="EV879">
        <v>0</v>
      </c>
      <c r="EW879">
        <v>0</v>
      </c>
      <c r="EX879">
        <v>0</v>
      </c>
      <c r="FQ879">
        <v>0</v>
      </c>
      <c r="FR879">
        <v>0</v>
      </c>
      <c r="FS879">
        <v>0</v>
      </c>
      <c r="FX879">
        <v>0</v>
      </c>
      <c r="FY879">
        <v>0</v>
      </c>
      <c r="GA879" t="s">
        <v>6</v>
      </c>
      <c r="GD879">
        <v>1</v>
      </c>
      <c r="GF879">
        <v>-1609399419</v>
      </c>
      <c r="GG879">
        <v>2</v>
      </c>
      <c r="GH879">
        <v>1</v>
      </c>
      <c r="GI879">
        <v>4</v>
      </c>
      <c r="GJ879">
        <v>0</v>
      </c>
      <c r="GK879">
        <v>0</v>
      </c>
      <c r="GL879">
        <f t="shared" si="709"/>
        <v>0</v>
      </c>
      <c r="GM879">
        <f t="shared" si="710"/>
        <v>-253.72</v>
      </c>
      <c r="GN879">
        <f t="shared" si="711"/>
        <v>-253.72</v>
      </c>
      <c r="GO879">
        <f t="shared" si="712"/>
        <v>0</v>
      </c>
      <c r="GP879">
        <f t="shared" si="713"/>
        <v>0</v>
      </c>
      <c r="GR879">
        <v>0</v>
      </c>
      <c r="GS879">
        <v>3</v>
      </c>
      <c r="GT879">
        <v>0</v>
      </c>
      <c r="GU879" t="s">
        <v>6</v>
      </c>
      <c r="GV879">
        <f t="shared" si="714"/>
        <v>0</v>
      </c>
      <c r="GW879">
        <v>1</v>
      </c>
      <c r="GX879">
        <f t="shared" si="715"/>
        <v>0</v>
      </c>
      <c r="HA879">
        <v>0</v>
      </c>
      <c r="HB879">
        <v>0</v>
      </c>
      <c r="HC879">
        <f t="shared" si="716"/>
        <v>0</v>
      </c>
      <c r="HE879" t="s">
        <v>6</v>
      </c>
      <c r="HF879" t="s">
        <v>6</v>
      </c>
      <c r="HM879" t="s">
        <v>6</v>
      </c>
      <c r="HN879" t="s">
        <v>6</v>
      </c>
      <c r="HO879" t="s">
        <v>6</v>
      </c>
      <c r="HP879" t="s">
        <v>6</v>
      </c>
      <c r="HQ879" t="s">
        <v>6</v>
      </c>
      <c r="HS879">
        <v>0</v>
      </c>
      <c r="IK879">
        <v>0</v>
      </c>
    </row>
    <row r="880" spans="1:245" x14ac:dyDescent="0.2">
      <c r="A880">
        <v>18</v>
      </c>
      <c r="B880">
        <v>1</v>
      </c>
      <c r="C880">
        <v>1248</v>
      </c>
      <c r="E880" t="s">
        <v>593</v>
      </c>
      <c r="F880" t="s">
        <v>144</v>
      </c>
      <c r="G880" t="s">
        <v>145</v>
      </c>
      <c r="H880" t="str">
        <f>'1.Ведомость'!C460</f>
        <v>л</v>
      </c>
      <c r="I880">
        <f>I877*J880</f>
        <v>-1.482E-2</v>
      </c>
      <c r="J880">
        <v>-5.6999999999999995E-2</v>
      </c>
      <c r="K880">
        <v>-5.7000000000000002E-2</v>
      </c>
      <c r="O880">
        <f t="shared" si="687"/>
        <v>-29.49</v>
      </c>
      <c r="P880">
        <f t="shared" si="688"/>
        <v>-29.49</v>
      </c>
      <c r="Q880">
        <f t="shared" si="689"/>
        <v>0</v>
      </c>
      <c r="R880">
        <f t="shared" si="690"/>
        <v>0</v>
      </c>
      <c r="S880">
        <f t="shared" si="691"/>
        <v>0</v>
      </c>
      <c r="T880">
        <f t="shared" si="692"/>
        <v>0</v>
      </c>
      <c r="U880">
        <f t="shared" si="693"/>
        <v>0</v>
      </c>
      <c r="V880">
        <f t="shared" si="694"/>
        <v>0</v>
      </c>
      <c r="W880">
        <f t="shared" si="695"/>
        <v>0</v>
      </c>
      <c r="X880">
        <f t="shared" si="696"/>
        <v>0</v>
      </c>
      <c r="Y880">
        <f t="shared" si="697"/>
        <v>0</v>
      </c>
      <c r="AA880">
        <v>92843885</v>
      </c>
      <c r="AB880">
        <f t="shared" si="698"/>
        <v>200.58</v>
      </c>
      <c r="AC880">
        <f t="shared" si="699"/>
        <v>200.58</v>
      </c>
      <c r="AD880">
        <f t="shared" si="725"/>
        <v>0</v>
      </c>
      <c r="AE880">
        <f t="shared" si="726"/>
        <v>0</v>
      </c>
      <c r="AF880">
        <f t="shared" si="727"/>
        <v>0</v>
      </c>
      <c r="AG880">
        <f t="shared" si="700"/>
        <v>0</v>
      </c>
      <c r="AH880">
        <f t="shared" si="728"/>
        <v>0</v>
      </c>
      <c r="AI880">
        <f t="shared" si="729"/>
        <v>0</v>
      </c>
      <c r="AJ880">
        <f t="shared" si="701"/>
        <v>0</v>
      </c>
      <c r="AK880">
        <v>200.58</v>
      </c>
      <c r="AL880">
        <v>200.58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9.92</v>
      </c>
      <c r="BD880" t="s">
        <v>6</v>
      </c>
      <c r="BE880" t="s">
        <v>6</v>
      </c>
      <c r="BF880" t="s">
        <v>6</v>
      </c>
      <c r="BG880" t="s">
        <v>6</v>
      </c>
      <c r="BH880">
        <v>3</v>
      </c>
      <c r="BI880">
        <v>1</v>
      </c>
      <c r="BJ880" t="s">
        <v>146</v>
      </c>
      <c r="BM880">
        <v>500001</v>
      </c>
      <c r="BN880">
        <v>0</v>
      </c>
      <c r="BO880" t="s">
        <v>6</v>
      </c>
      <c r="BP880">
        <v>0</v>
      </c>
      <c r="BQ880">
        <v>8</v>
      </c>
      <c r="BR880">
        <v>1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6</v>
      </c>
      <c r="BZ880">
        <v>0</v>
      </c>
      <c r="CA880">
        <v>0</v>
      </c>
      <c r="CB880" t="s">
        <v>6</v>
      </c>
      <c r="CE880">
        <v>0</v>
      </c>
      <c r="CF880">
        <v>0</v>
      </c>
      <c r="CG880">
        <v>0</v>
      </c>
      <c r="CM880">
        <v>0</v>
      </c>
      <c r="CN880" t="s">
        <v>6</v>
      </c>
      <c r="CO880">
        <v>0</v>
      </c>
      <c r="CP880">
        <f t="shared" si="702"/>
        <v>-29.49</v>
      </c>
      <c r="CQ880">
        <f t="shared" si="723"/>
        <v>1989.7536</v>
      </c>
      <c r="CR880">
        <f t="shared" si="724"/>
        <v>0</v>
      </c>
      <c r="CS880">
        <f t="shared" si="703"/>
        <v>0</v>
      </c>
      <c r="CT880">
        <f t="shared" si="704"/>
        <v>0</v>
      </c>
      <c r="CU880">
        <f t="shared" si="705"/>
        <v>0</v>
      </c>
      <c r="CV880">
        <f t="shared" si="706"/>
        <v>0</v>
      </c>
      <c r="CW880">
        <f t="shared" si="707"/>
        <v>0</v>
      </c>
      <c r="CX880">
        <f t="shared" si="708"/>
        <v>0</v>
      </c>
      <c r="CY880">
        <f t="shared" si="717"/>
        <v>0</v>
      </c>
      <c r="CZ880">
        <f t="shared" si="718"/>
        <v>0</v>
      </c>
      <c r="DC880" t="s">
        <v>6</v>
      </c>
      <c r="DD880" t="s">
        <v>6</v>
      </c>
      <c r="DE880" t="s">
        <v>6</v>
      </c>
      <c r="DF880" t="s">
        <v>6</v>
      </c>
      <c r="DG880" t="s">
        <v>6</v>
      </c>
      <c r="DH880" t="s">
        <v>6</v>
      </c>
      <c r="DI880" t="s">
        <v>6</v>
      </c>
      <c r="DJ880" t="s">
        <v>6</v>
      </c>
      <c r="DK880" t="s">
        <v>6</v>
      </c>
      <c r="DL880" t="s">
        <v>6</v>
      </c>
      <c r="DM880" t="s">
        <v>6</v>
      </c>
      <c r="DN880">
        <v>0</v>
      </c>
      <c r="DO880">
        <v>0</v>
      </c>
      <c r="DP880">
        <v>1</v>
      </c>
      <c r="DQ880">
        <v>1</v>
      </c>
      <c r="DU880">
        <v>1002</v>
      </c>
      <c r="DV880" t="s">
        <v>141</v>
      </c>
      <c r="DW880" t="s">
        <v>141</v>
      </c>
      <c r="DX880">
        <v>1</v>
      </c>
      <c r="DZ880" t="s">
        <v>6</v>
      </c>
      <c r="EA880" t="s">
        <v>6</v>
      </c>
      <c r="EB880" t="s">
        <v>6</v>
      </c>
      <c r="EC880" t="s">
        <v>6</v>
      </c>
      <c r="EE880">
        <v>66696658</v>
      </c>
      <c r="EF880">
        <v>8</v>
      </c>
      <c r="EG880" t="s">
        <v>51</v>
      </c>
      <c r="EH880">
        <v>0</v>
      </c>
      <c r="EI880" t="s">
        <v>6</v>
      </c>
      <c r="EJ880">
        <v>1</v>
      </c>
      <c r="EK880">
        <v>500001</v>
      </c>
      <c r="EL880" t="s">
        <v>52</v>
      </c>
      <c r="EM880" t="s">
        <v>53</v>
      </c>
      <c r="EO880" t="s">
        <v>6</v>
      </c>
      <c r="EQ880">
        <v>32768</v>
      </c>
      <c r="ER880">
        <v>200.58</v>
      </c>
      <c r="ES880">
        <v>200.58</v>
      </c>
      <c r="ET880">
        <v>0</v>
      </c>
      <c r="EU880">
        <v>0</v>
      </c>
      <c r="EV880">
        <v>0</v>
      </c>
      <c r="EW880">
        <v>0</v>
      </c>
      <c r="EX880">
        <v>0</v>
      </c>
      <c r="FQ880">
        <v>0</v>
      </c>
      <c r="FR880">
        <v>0</v>
      </c>
      <c r="FS880">
        <v>0</v>
      </c>
      <c r="FX880">
        <v>0</v>
      </c>
      <c r="FY880">
        <v>0</v>
      </c>
      <c r="GA880" t="s">
        <v>6</v>
      </c>
      <c r="GD880">
        <v>1</v>
      </c>
      <c r="GF880">
        <v>1828367933</v>
      </c>
      <c r="GG880">
        <v>2</v>
      </c>
      <c r="GH880">
        <v>1</v>
      </c>
      <c r="GI880">
        <v>4</v>
      </c>
      <c r="GJ880">
        <v>0</v>
      </c>
      <c r="GK880">
        <v>0</v>
      </c>
      <c r="GL880">
        <f t="shared" si="709"/>
        <v>0</v>
      </c>
      <c r="GM880">
        <f t="shared" si="710"/>
        <v>-29.49</v>
      </c>
      <c r="GN880">
        <f t="shared" si="711"/>
        <v>-29.49</v>
      </c>
      <c r="GO880">
        <f t="shared" si="712"/>
        <v>0</v>
      </c>
      <c r="GP880">
        <f t="shared" si="713"/>
        <v>0</v>
      </c>
      <c r="GR880">
        <v>0</v>
      </c>
      <c r="GS880">
        <v>3</v>
      </c>
      <c r="GT880">
        <v>0</v>
      </c>
      <c r="GU880" t="s">
        <v>6</v>
      </c>
      <c r="GV880">
        <f t="shared" si="714"/>
        <v>0</v>
      </c>
      <c r="GW880">
        <v>1</v>
      </c>
      <c r="GX880">
        <f t="shared" si="715"/>
        <v>0</v>
      </c>
      <c r="HA880">
        <v>0</v>
      </c>
      <c r="HB880">
        <v>0</v>
      </c>
      <c r="HC880">
        <f t="shared" si="716"/>
        <v>0</v>
      </c>
      <c r="HE880" t="s">
        <v>6</v>
      </c>
      <c r="HF880" t="s">
        <v>6</v>
      </c>
      <c r="HM880" t="s">
        <v>6</v>
      </c>
      <c r="HN880" t="s">
        <v>6</v>
      </c>
      <c r="HO880" t="s">
        <v>6</v>
      </c>
      <c r="HP880" t="s">
        <v>6</v>
      </c>
      <c r="HQ880" t="s">
        <v>6</v>
      </c>
      <c r="HS880">
        <v>0</v>
      </c>
      <c r="IK880">
        <v>0</v>
      </c>
    </row>
    <row r="882" spans="1:206" x14ac:dyDescent="0.2">
      <c r="A882" s="2">
        <v>51</v>
      </c>
      <c r="B882" s="2">
        <f>B847</f>
        <v>1</v>
      </c>
      <c r="C882" s="2">
        <f>A847</f>
        <v>4</v>
      </c>
      <c r="D882" s="2">
        <f>ROW(A847)</f>
        <v>847</v>
      </c>
      <c r="E882" s="2"/>
      <c r="F882" s="2" t="str">
        <f>IF(F847&lt;&gt;"",F847,"")</f>
        <v/>
      </c>
      <c r="G882" s="2" t="str">
        <f>IF(G847&lt;&gt;"",G847,"")</f>
        <v>Система ВЕ15 (В7, В24)</v>
      </c>
      <c r="H882" s="2">
        <v>0</v>
      </c>
      <c r="I882" s="2"/>
      <c r="J882" s="2"/>
      <c r="K882" s="2"/>
      <c r="L882" s="2"/>
      <c r="M882" s="2"/>
      <c r="N882" s="2"/>
      <c r="O882" s="2">
        <f t="shared" ref="O882:T882" si="730">ROUND(AB882,2)</f>
        <v>1116957.49</v>
      </c>
      <c r="P882" s="2">
        <f t="shared" si="730"/>
        <v>786876.61</v>
      </c>
      <c r="Q882" s="2">
        <f t="shared" si="730"/>
        <v>22840.22</v>
      </c>
      <c r="R882" s="2">
        <f t="shared" si="730"/>
        <v>10333.58</v>
      </c>
      <c r="S882" s="2">
        <f t="shared" si="730"/>
        <v>307240.65999999997</v>
      </c>
      <c r="T882" s="2">
        <f t="shared" si="730"/>
        <v>0</v>
      </c>
      <c r="U882" s="2">
        <f>AH882</f>
        <v>757.58916999999997</v>
      </c>
      <c r="V882" s="2">
        <f>AI882</f>
        <v>19.585320499999998</v>
      </c>
      <c r="W882" s="2">
        <f>ROUND(AJ882,2)</f>
        <v>0</v>
      </c>
      <c r="X882" s="2">
        <f>ROUND(AK882,2)</f>
        <v>363134.51</v>
      </c>
      <c r="Y882" s="2">
        <f>ROUND(AL882,2)</f>
        <v>213686.14</v>
      </c>
      <c r="Z882" s="2"/>
      <c r="AA882" s="2"/>
      <c r="AB882" s="2">
        <f>ROUND(SUMIF(AA851:AA880,"=92843885",O851:O880),2)</f>
        <v>1116957.49</v>
      </c>
      <c r="AC882" s="2">
        <f>ROUND(SUMIF(AA851:AA880,"=92843885",P851:P880),2)</f>
        <v>786876.61</v>
      </c>
      <c r="AD882" s="2">
        <f>ROUND(SUMIF(AA851:AA880,"=92843885",Q851:Q880),2)</f>
        <v>22840.22</v>
      </c>
      <c r="AE882" s="2">
        <f>ROUND(SUMIF(AA851:AA880,"=92843885",R851:R880),2)</f>
        <v>10333.58</v>
      </c>
      <c r="AF882" s="2">
        <f>ROUND(SUMIF(AA851:AA880,"=92843885",S851:S880),2)</f>
        <v>307240.65999999997</v>
      </c>
      <c r="AG882" s="2">
        <f>ROUND(SUMIF(AA851:AA880,"=92843885",T851:T880),2)</f>
        <v>0</v>
      </c>
      <c r="AH882" s="2">
        <f>SUMIF(AA851:AA880,"=92843885",U851:U880)</f>
        <v>757.58916999999997</v>
      </c>
      <c r="AI882" s="2">
        <f>SUMIF(AA851:AA880,"=92843885",V851:V880)</f>
        <v>19.585320499999998</v>
      </c>
      <c r="AJ882" s="2">
        <f>ROUND(SUMIF(AA851:AA880,"=92843885",W851:W880),2)</f>
        <v>0</v>
      </c>
      <c r="AK882" s="2">
        <f>ROUND(SUMIF(AA851:AA880,"=92843885",X851:X880),2)</f>
        <v>363134.51</v>
      </c>
      <c r="AL882" s="2">
        <f>ROUND(SUMIF(AA851:AA880,"=92843885",Y851:Y880),2)</f>
        <v>213686.14</v>
      </c>
      <c r="AM882" s="2"/>
      <c r="AN882" s="2"/>
      <c r="AO882" s="2">
        <f t="shared" ref="AO882:BD882" si="731">ROUND(BX882,2)</f>
        <v>0</v>
      </c>
      <c r="AP882" s="2">
        <f t="shared" si="731"/>
        <v>2608.44</v>
      </c>
      <c r="AQ882" s="2">
        <f t="shared" si="731"/>
        <v>0</v>
      </c>
      <c r="AR882" s="2">
        <f t="shared" si="731"/>
        <v>1693778.14</v>
      </c>
      <c r="AS882" s="2">
        <f t="shared" si="731"/>
        <v>1691169.7</v>
      </c>
      <c r="AT882" s="2">
        <f t="shared" si="731"/>
        <v>0</v>
      </c>
      <c r="AU882" s="2">
        <f t="shared" si="731"/>
        <v>0</v>
      </c>
      <c r="AV882" s="2">
        <f t="shared" si="731"/>
        <v>786876.61</v>
      </c>
      <c r="AW882" s="2">
        <f t="shared" si="731"/>
        <v>784268.17</v>
      </c>
      <c r="AX882" s="2">
        <f t="shared" si="731"/>
        <v>0</v>
      </c>
      <c r="AY882" s="2">
        <f t="shared" si="731"/>
        <v>784268.17</v>
      </c>
      <c r="AZ882" s="2">
        <f t="shared" si="731"/>
        <v>2608.44</v>
      </c>
      <c r="BA882" s="2">
        <f t="shared" si="731"/>
        <v>0</v>
      </c>
      <c r="BB882" s="2">
        <f t="shared" si="731"/>
        <v>0</v>
      </c>
      <c r="BC882" s="2">
        <f t="shared" si="731"/>
        <v>0</v>
      </c>
      <c r="BD882" s="2">
        <f t="shared" si="731"/>
        <v>0</v>
      </c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>
        <f>ROUND(SUMIF(AA851:AA880,"=92843885",FQ851:FQ880),2)</f>
        <v>0</v>
      </c>
      <c r="BY882" s="2">
        <f>ROUND(SUMIF(AA851:AA880,"=92843885",FR851:FR880),2)</f>
        <v>2608.44</v>
      </c>
      <c r="BZ882" s="2">
        <f>ROUND(SUMIF(AA851:AA880,"=92843885",GL851:GL880),2)</f>
        <v>0</v>
      </c>
      <c r="CA882" s="2">
        <f>ROUND(SUMIF(AA851:AA880,"=92843885",GM851:GM880),2)</f>
        <v>1693778.14</v>
      </c>
      <c r="CB882" s="2">
        <f>ROUND(SUMIF(AA851:AA880,"=92843885",GN851:GN880),2)</f>
        <v>1691169.7</v>
      </c>
      <c r="CC882" s="2">
        <f>ROUND(SUMIF(AA851:AA880,"=92843885",GO851:GO880),2)</f>
        <v>0</v>
      </c>
      <c r="CD882" s="2">
        <f>ROUND(SUMIF(AA851:AA880,"=92843885",GP851:GP880),2)</f>
        <v>0</v>
      </c>
      <c r="CE882" s="2">
        <f>AC882-BX882</f>
        <v>786876.61</v>
      </c>
      <c r="CF882" s="2">
        <f>AC882-BY882</f>
        <v>784268.17</v>
      </c>
      <c r="CG882" s="2">
        <f>BX882-BZ882</f>
        <v>0</v>
      </c>
      <c r="CH882" s="2">
        <f>AC882-BX882-BY882+BZ882</f>
        <v>784268.17</v>
      </c>
      <c r="CI882" s="2">
        <f>BY882-BZ882</f>
        <v>2608.44</v>
      </c>
      <c r="CJ882" s="2">
        <f>ROUND(SUMIF(AA851:AA880,"=92843885",GX851:GX880),2)</f>
        <v>0</v>
      </c>
      <c r="CK882" s="2">
        <f>ROUND(SUMIF(AA851:AA880,"=92843885",GY851:GY880),2)</f>
        <v>0</v>
      </c>
      <c r="CL882" s="2">
        <f>ROUND(SUMIF(AA851:AA880,"=92843885",GZ851:GZ880),2)</f>
        <v>0</v>
      </c>
      <c r="CM882" s="2">
        <f>ROUND(SUMIF(AA851:AA880,"=92843885",HD851:HD880),2)</f>
        <v>0</v>
      </c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>
        <v>0</v>
      </c>
    </row>
    <row r="884" spans="1:206" x14ac:dyDescent="0.2">
      <c r="A884" s="4">
        <v>50</v>
      </c>
      <c r="B884" s="4">
        <v>0</v>
      </c>
      <c r="C884" s="4">
        <v>0</v>
      </c>
      <c r="D884" s="4">
        <v>1</v>
      </c>
      <c r="E884" s="4">
        <v>201</v>
      </c>
      <c r="F884" s="4">
        <f>ROUND(Source!O882,O884)</f>
        <v>1116957.49</v>
      </c>
      <c r="G884" s="4" t="s">
        <v>152</v>
      </c>
      <c r="H884" s="4" t="s">
        <v>153</v>
      </c>
      <c r="I884" s="4"/>
      <c r="J884" s="4"/>
      <c r="K884" s="4">
        <v>201</v>
      </c>
      <c r="L884" s="4">
        <v>1</v>
      </c>
      <c r="M884" s="4">
        <v>3</v>
      </c>
      <c r="N884" s="4" t="s">
        <v>6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1114349.05</v>
      </c>
      <c r="X884" s="4">
        <v>1</v>
      </c>
      <c r="Y884" s="4">
        <v>1114349.05</v>
      </c>
      <c r="Z884" s="4"/>
      <c r="AA884" s="4"/>
      <c r="AB884" s="4"/>
    </row>
    <row r="885" spans="1:206" x14ac:dyDescent="0.2">
      <c r="A885" s="4">
        <v>50</v>
      </c>
      <c r="B885" s="4">
        <v>0</v>
      </c>
      <c r="C885" s="4">
        <v>0</v>
      </c>
      <c r="D885" s="4">
        <v>1</v>
      </c>
      <c r="E885" s="4">
        <v>202</v>
      </c>
      <c r="F885" s="4">
        <f>ROUND(Source!P882,O885)</f>
        <v>786876.61</v>
      </c>
      <c r="G885" s="4" t="s">
        <v>154</v>
      </c>
      <c r="H885" s="4" t="s">
        <v>155</v>
      </c>
      <c r="I885" s="4"/>
      <c r="J885" s="4"/>
      <c r="K885" s="4">
        <v>202</v>
      </c>
      <c r="L885" s="4">
        <v>2</v>
      </c>
      <c r="M885" s="4">
        <v>3</v>
      </c>
      <c r="N885" s="4" t="s">
        <v>6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786876.61</v>
      </c>
      <c r="X885" s="4">
        <v>1</v>
      </c>
      <c r="Y885" s="4">
        <v>786876.61</v>
      </c>
      <c r="Z885" s="4"/>
      <c r="AA885" s="4"/>
      <c r="AB885" s="4"/>
    </row>
    <row r="886" spans="1:206" x14ac:dyDescent="0.2">
      <c r="A886" s="4">
        <v>50</v>
      </c>
      <c r="B886" s="4">
        <v>0</v>
      </c>
      <c r="C886" s="4">
        <v>0</v>
      </c>
      <c r="D886" s="4">
        <v>1</v>
      </c>
      <c r="E886" s="4">
        <v>222</v>
      </c>
      <c r="F886" s="4">
        <f>ROUND(Source!AO882,O886)</f>
        <v>0</v>
      </c>
      <c r="G886" s="4" t="s">
        <v>156</v>
      </c>
      <c r="H886" s="4" t="s">
        <v>157</v>
      </c>
      <c r="I886" s="4"/>
      <c r="J886" s="4"/>
      <c r="K886" s="4">
        <v>222</v>
      </c>
      <c r="L886" s="4">
        <v>3</v>
      </c>
      <c r="M886" s="4">
        <v>3</v>
      </c>
      <c r="N886" s="4" t="s">
        <v>6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06" x14ac:dyDescent="0.2">
      <c r="A887" s="4">
        <v>50</v>
      </c>
      <c r="B887" s="4">
        <v>0</v>
      </c>
      <c r="C887" s="4">
        <v>0</v>
      </c>
      <c r="D887" s="4">
        <v>1</v>
      </c>
      <c r="E887" s="4">
        <v>225</v>
      </c>
      <c r="F887" s="4">
        <f>ROUND(Source!AV882,O887)</f>
        <v>786876.61</v>
      </c>
      <c r="G887" s="4" t="s">
        <v>158</v>
      </c>
      <c r="H887" s="4" t="s">
        <v>159</v>
      </c>
      <c r="I887" s="4"/>
      <c r="J887" s="4"/>
      <c r="K887" s="4">
        <v>225</v>
      </c>
      <c r="L887" s="4">
        <v>4</v>
      </c>
      <c r="M887" s="4">
        <v>3</v>
      </c>
      <c r="N887" s="4" t="s">
        <v>6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786876.61</v>
      </c>
      <c r="X887" s="4">
        <v>1</v>
      </c>
      <c r="Y887" s="4">
        <v>786876.61</v>
      </c>
      <c r="Z887" s="4"/>
      <c r="AA887" s="4"/>
      <c r="AB887" s="4"/>
    </row>
    <row r="888" spans="1:206" x14ac:dyDescent="0.2">
      <c r="A888" s="4">
        <v>50</v>
      </c>
      <c r="B888" s="4">
        <v>0</v>
      </c>
      <c r="C888" s="4">
        <v>0</v>
      </c>
      <c r="D888" s="4">
        <v>1</v>
      </c>
      <c r="E888" s="4">
        <v>226</v>
      </c>
      <c r="F888" s="4">
        <f>ROUND(Source!AW882,O888)</f>
        <v>784268.17</v>
      </c>
      <c r="G888" s="4" t="s">
        <v>160</v>
      </c>
      <c r="H888" s="4" t="s">
        <v>161</v>
      </c>
      <c r="I888" s="4"/>
      <c r="J888" s="4"/>
      <c r="K888" s="4">
        <v>226</v>
      </c>
      <c r="L888" s="4">
        <v>5</v>
      </c>
      <c r="M888" s="4">
        <v>3</v>
      </c>
      <c r="N888" s="4" t="s">
        <v>6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784268.17</v>
      </c>
      <c r="X888" s="4">
        <v>1</v>
      </c>
      <c r="Y888" s="4">
        <v>784268.17</v>
      </c>
      <c r="Z888" s="4"/>
      <c r="AA888" s="4"/>
      <c r="AB888" s="4"/>
    </row>
    <row r="889" spans="1:206" x14ac:dyDescent="0.2">
      <c r="A889" s="4">
        <v>50</v>
      </c>
      <c r="B889" s="4">
        <v>0</v>
      </c>
      <c r="C889" s="4">
        <v>0</v>
      </c>
      <c r="D889" s="4">
        <v>1</v>
      </c>
      <c r="E889" s="4">
        <v>227</v>
      </c>
      <c r="F889" s="4">
        <f>ROUND(Source!AX882,O889)</f>
        <v>0</v>
      </c>
      <c r="G889" s="4" t="s">
        <v>162</v>
      </c>
      <c r="H889" s="4" t="s">
        <v>163</v>
      </c>
      <c r="I889" s="4"/>
      <c r="J889" s="4"/>
      <c r="K889" s="4">
        <v>227</v>
      </c>
      <c r="L889" s="4">
        <v>6</v>
      </c>
      <c r="M889" s="4">
        <v>3</v>
      </c>
      <c r="N889" s="4" t="s">
        <v>6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/>
      <c r="AA889" s="4"/>
      <c r="AB889" s="4"/>
    </row>
    <row r="890" spans="1:206" x14ac:dyDescent="0.2">
      <c r="A890" s="4">
        <v>50</v>
      </c>
      <c r="B890" s="4">
        <v>0</v>
      </c>
      <c r="C890" s="4">
        <v>0</v>
      </c>
      <c r="D890" s="4">
        <v>1</v>
      </c>
      <c r="E890" s="4">
        <v>228</v>
      </c>
      <c r="F890" s="4">
        <f>ROUND(Source!AY882,O890)</f>
        <v>784268.17</v>
      </c>
      <c r="G890" s="4" t="s">
        <v>164</v>
      </c>
      <c r="H890" s="4" t="s">
        <v>165</v>
      </c>
      <c r="I890" s="4"/>
      <c r="J890" s="4"/>
      <c r="K890" s="4">
        <v>228</v>
      </c>
      <c r="L890" s="4">
        <v>7</v>
      </c>
      <c r="M890" s="4">
        <v>3</v>
      </c>
      <c r="N890" s="4" t="s">
        <v>6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784268.17</v>
      </c>
      <c r="X890" s="4">
        <v>1</v>
      </c>
      <c r="Y890" s="4">
        <v>784268.17</v>
      </c>
      <c r="Z890" s="4"/>
      <c r="AA890" s="4"/>
      <c r="AB890" s="4"/>
    </row>
    <row r="891" spans="1:206" x14ac:dyDescent="0.2">
      <c r="A891" s="4">
        <v>50</v>
      </c>
      <c r="B891" s="4">
        <v>0</v>
      </c>
      <c r="C891" s="4">
        <v>0</v>
      </c>
      <c r="D891" s="4">
        <v>1</v>
      </c>
      <c r="E891" s="4">
        <v>216</v>
      </c>
      <c r="F891" s="4">
        <f>ROUND(Source!AP882,O891)</f>
        <v>2608.44</v>
      </c>
      <c r="G891" s="4" t="s">
        <v>166</v>
      </c>
      <c r="H891" s="4" t="s">
        <v>167</v>
      </c>
      <c r="I891" s="4"/>
      <c r="J891" s="4"/>
      <c r="K891" s="4">
        <v>216</v>
      </c>
      <c r="L891" s="4">
        <v>8</v>
      </c>
      <c r="M891" s="4">
        <v>3</v>
      </c>
      <c r="N891" s="4" t="s">
        <v>6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2608.44</v>
      </c>
      <c r="X891" s="4">
        <v>1</v>
      </c>
      <c r="Y891" s="4">
        <v>2608.44</v>
      </c>
      <c r="Z891" s="4"/>
      <c r="AA891" s="4"/>
      <c r="AB891" s="4"/>
    </row>
    <row r="892" spans="1:206" x14ac:dyDescent="0.2">
      <c r="A892" s="4">
        <v>50</v>
      </c>
      <c r="B892" s="4">
        <v>0</v>
      </c>
      <c r="C892" s="4">
        <v>0</v>
      </c>
      <c r="D892" s="4">
        <v>1</v>
      </c>
      <c r="E892" s="4">
        <v>223</v>
      </c>
      <c r="F892" s="4">
        <f>ROUND(Source!AQ882,O892)</f>
        <v>0</v>
      </c>
      <c r="G892" s="4" t="s">
        <v>168</v>
      </c>
      <c r="H892" s="4" t="s">
        <v>169</v>
      </c>
      <c r="I892" s="4"/>
      <c r="J892" s="4"/>
      <c r="K892" s="4">
        <v>223</v>
      </c>
      <c r="L892" s="4">
        <v>9</v>
      </c>
      <c r="M892" s="4">
        <v>3</v>
      </c>
      <c r="N892" s="4" t="s">
        <v>6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06" x14ac:dyDescent="0.2">
      <c r="A893" s="4">
        <v>50</v>
      </c>
      <c r="B893" s="4">
        <v>0</v>
      </c>
      <c r="C893" s="4">
        <v>0</v>
      </c>
      <c r="D893" s="4">
        <v>1</v>
      </c>
      <c r="E893" s="4">
        <v>229</v>
      </c>
      <c r="F893" s="4">
        <f>ROUND(Source!AZ882,O893)</f>
        <v>2608.44</v>
      </c>
      <c r="G893" s="4" t="s">
        <v>170</v>
      </c>
      <c r="H893" s="4" t="s">
        <v>171</v>
      </c>
      <c r="I893" s="4"/>
      <c r="J893" s="4"/>
      <c r="K893" s="4">
        <v>229</v>
      </c>
      <c r="L893" s="4">
        <v>10</v>
      </c>
      <c r="M893" s="4">
        <v>3</v>
      </c>
      <c r="N893" s="4" t="s">
        <v>6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2608.44</v>
      </c>
      <c r="X893" s="4">
        <v>1</v>
      </c>
      <c r="Y893" s="4">
        <v>2608.44</v>
      </c>
      <c r="Z893" s="4"/>
      <c r="AA893" s="4"/>
      <c r="AB893" s="4"/>
    </row>
    <row r="894" spans="1:206" x14ac:dyDescent="0.2">
      <c r="A894" s="4">
        <v>50</v>
      </c>
      <c r="B894" s="4">
        <v>0</v>
      </c>
      <c r="C894" s="4">
        <v>0</v>
      </c>
      <c r="D894" s="4">
        <v>1</v>
      </c>
      <c r="E894" s="4">
        <v>203</v>
      </c>
      <c r="F894" s="4">
        <f>ROUND(Source!Q882,O894)</f>
        <v>22840.22</v>
      </c>
      <c r="G894" s="4" t="s">
        <v>172</v>
      </c>
      <c r="H894" s="4" t="s">
        <v>173</v>
      </c>
      <c r="I894" s="4"/>
      <c r="J894" s="4"/>
      <c r="K894" s="4">
        <v>203</v>
      </c>
      <c r="L894" s="4">
        <v>11</v>
      </c>
      <c r="M894" s="4">
        <v>3</v>
      </c>
      <c r="N894" s="4" t="s">
        <v>6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22840.22</v>
      </c>
      <c r="X894" s="4">
        <v>1</v>
      </c>
      <c r="Y894" s="4">
        <v>22840.22</v>
      </c>
      <c r="Z894" s="4"/>
      <c r="AA894" s="4"/>
      <c r="AB894" s="4"/>
    </row>
    <row r="895" spans="1:206" x14ac:dyDescent="0.2">
      <c r="A895" s="4">
        <v>50</v>
      </c>
      <c r="B895" s="4">
        <v>0</v>
      </c>
      <c r="C895" s="4">
        <v>0</v>
      </c>
      <c r="D895" s="4">
        <v>1</v>
      </c>
      <c r="E895" s="4">
        <v>231</v>
      </c>
      <c r="F895" s="4">
        <f>ROUND(Source!BB882,O895)</f>
        <v>0</v>
      </c>
      <c r="G895" s="4" t="s">
        <v>174</v>
      </c>
      <c r="H895" s="4" t="s">
        <v>175</v>
      </c>
      <c r="I895" s="4"/>
      <c r="J895" s="4"/>
      <c r="K895" s="4">
        <v>231</v>
      </c>
      <c r="L895" s="4">
        <v>12</v>
      </c>
      <c r="M895" s="4">
        <v>3</v>
      </c>
      <c r="N895" s="4" t="s">
        <v>6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06" x14ac:dyDescent="0.2">
      <c r="A896" s="4">
        <v>50</v>
      </c>
      <c r="B896" s="4">
        <v>0</v>
      </c>
      <c r="C896" s="4">
        <v>0</v>
      </c>
      <c r="D896" s="4">
        <v>1</v>
      </c>
      <c r="E896" s="4">
        <v>204</v>
      </c>
      <c r="F896" s="4">
        <f>ROUND(Source!R882,O896)</f>
        <v>10333.58</v>
      </c>
      <c r="G896" s="4" t="s">
        <v>176</v>
      </c>
      <c r="H896" s="4" t="s">
        <v>177</v>
      </c>
      <c r="I896" s="4"/>
      <c r="J896" s="4"/>
      <c r="K896" s="4">
        <v>204</v>
      </c>
      <c r="L896" s="4">
        <v>13</v>
      </c>
      <c r="M896" s="4">
        <v>3</v>
      </c>
      <c r="N896" s="4" t="s">
        <v>6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10333.58</v>
      </c>
      <c r="X896" s="4">
        <v>1</v>
      </c>
      <c r="Y896" s="4">
        <v>10333.58</v>
      </c>
      <c r="Z896" s="4"/>
      <c r="AA896" s="4"/>
      <c r="AB896" s="4"/>
    </row>
    <row r="897" spans="1:88" x14ac:dyDescent="0.2">
      <c r="A897" s="4">
        <v>50</v>
      </c>
      <c r="B897" s="4">
        <v>0</v>
      </c>
      <c r="C897" s="4">
        <v>0</v>
      </c>
      <c r="D897" s="4">
        <v>1</v>
      </c>
      <c r="E897" s="4">
        <v>205</v>
      </c>
      <c r="F897" s="4">
        <f>ROUND(Source!S882,O897)</f>
        <v>307240.65999999997</v>
      </c>
      <c r="G897" s="4" t="s">
        <v>178</v>
      </c>
      <c r="H897" s="4" t="s">
        <v>179</v>
      </c>
      <c r="I897" s="4"/>
      <c r="J897" s="4"/>
      <c r="K897" s="4">
        <v>205</v>
      </c>
      <c r="L897" s="4">
        <v>14</v>
      </c>
      <c r="M897" s="4">
        <v>3</v>
      </c>
      <c r="N897" s="4" t="s">
        <v>6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307240.66000000003</v>
      </c>
      <c r="X897" s="4">
        <v>1</v>
      </c>
      <c r="Y897" s="4">
        <v>307240.66000000003</v>
      </c>
      <c r="Z897" s="4"/>
      <c r="AA897" s="4"/>
      <c r="AB897" s="4"/>
    </row>
    <row r="898" spans="1:88" x14ac:dyDescent="0.2">
      <c r="A898" s="4">
        <v>50</v>
      </c>
      <c r="B898" s="4">
        <v>0</v>
      </c>
      <c r="C898" s="4">
        <v>0</v>
      </c>
      <c r="D898" s="4">
        <v>1</v>
      </c>
      <c r="E898" s="4">
        <v>232</v>
      </c>
      <c r="F898" s="4">
        <f>ROUND(Source!BC882,O898)</f>
        <v>0</v>
      </c>
      <c r="G898" s="4" t="s">
        <v>180</v>
      </c>
      <c r="H898" s="4" t="s">
        <v>181</v>
      </c>
      <c r="I898" s="4"/>
      <c r="J898" s="4"/>
      <c r="K898" s="4">
        <v>232</v>
      </c>
      <c r="L898" s="4">
        <v>15</v>
      </c>
      <c r="M898" s="4">
        <v>3</v>
      </c>
      <c r="N898" s="4" t="s">
        <v>6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88" x14ac:dyDescent="0.2">
      <c r="A899" s="4">
        <v>50</v>
      </c>
      <c r="B899" s="4">
        <v>0</v>
      </c>
      <c r="C899" s="4">
        <v>0</v>
      </c>
      <c r="D899" s="4">
        <v>1</v>
      </c>
      <c r="E899" s="4">
        <v>214</v>
      </c>
      <c r="F899" s="4">
        <f>ROUND(Source!AS882,O899)</f>
        <v>1691169.7</v>
      </c>
      <c r="G899" s="4" t="s">
        <v>182</v>
      </c>
      <c r="H899" s="4" t="s">
        <v>183</v>
      </c>
      <c r="I899" s="4"/>
      <c r="J899" s="4"/>
      <c r="K899" s="4">
        <v>214</v>
      </c>
      <c r="L899" s="4">
        <v>16</v>
      </c>
      <c r="M899" s="4">
        <v>3</v>
      </c>
      <c r="N899" s="4" t="s">
        <v>6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1691169.7</v>
      </c>
      <c r="X899" s="4">
        <v>1</v>
      </c>
      <c r="Y899" s="4">
        <v>1691169.7</v>
      </c>
      <c r="Z899" s="4"/>
      <c r="AA899" s="4"/>
      <c r="AB899" s="4"/>
    </row>
    <row r="900" spans="1:88" x14ac:dyDescent="0.2">
      <c r="A900" s="4">
        <v>50</v>
      </c>
      <c r="B900" s="4">
        <v>0</v>
      </c>
      <c r="C900" s="4">
        <v>0</v>
      </c>
      <c r="D900" s="4">
        <v>1</v>
      </c>
      <c r="E900" s="4">
        <v>215</v>
      </c>
      <c r="F900" s="4">
        <f>ROUND(Source!AT882,O900)</f>
        <v>0</v>
      </c>
      <c r="G900" s="4" t="s">
        <v>184</v>
      </c>
      <c r="H900" s="4" t="s">
        <v>185</v>
      </c>
      <c r="I900" s="4"/>
      <c r="J900" s="4"/>
      <c r="K900" s="4">
        <v>215</v>
      </c>
      <c r="L900" s="4">
        <v>17</v>
      </c>
      <c r="M900" s="4">
        <v>3</v>
      </c>
      <c r="N900" s="4" t="s">
        <v>6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88" x14ac:dyDescent="0.2">
      <c r="A901" s="4">
        <v>50</v>
      </c>
      <c r="B901" s="4">
        <v>0</v>
      </c>
      <c r="C901" s="4">
        <v>0</v>
      </c>
      <c r="D901" s="4">
        <v>1</v>
      </c>
      <c r="E901" s="4">
        <v>217</v>
      </c>
      <c r="F901" s="4">
        <f>ROUND(Source!AU882,O901)</f>
        <v>0</v>
      </c>
      <c r="G901" s="4" t="s">
        <v>186</v>
      </c>
      <c r="H901" s="4" t="s">
        <v>187</v>
      </c>
      <c r="I901" s="4"/>
      <c r="J901" s="4"/>
      <c r="K901" s="4">
        <v>217</v>
      </c>
      <c r="L901" s="4">
        <v>18</v>
      </c>
      <c r="M901" s="4">
        <v>3</v>
      </c>
      <c r="N901" s="4" t="s">
        <v>6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88" x14ac:dyDescent="0.2">
      <c r="A902" s="4">
        <v>50</v>
      </c>
      <c r="B902" s="4">
        <v>0</v>
      </c>
      <c r="C902" s="4">
        <v>0</v>
      </c>
      <c r="D902" s="4">
        <v>1</v>
      </c>
      <c r="E902" s="4">
        <v>230</v>
      </c>
      <c r="F902" s="4">
        <f>ROUND(Source!BA882,O902)</f>
        <v>0</v>
      </c>
      <c r="G902" s="4" t="s">
        <v>188</v>
      </c>
      <c r="H902" s="4" t="s">
        <v>189</v>
      </c>
      <c r="I902" s="4"/>
      <c r="J902" s="4"/>
      <c r="K902" s="4">
        <v>230</v>
      </c>
      <c r="L902" s="4">
        <v>19</v>
      </c>
      <c r="M902" s="4">
        <v>3</v>
      </c>
      <c r="N902" s="4" t="s">
        <v>6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88" x14ac:dyDescent="0.2">
      <c r="A903" s="4">
        <v>50</v>
      </c>
      <c r="B903" s="4">
        <v>0</v>
      </c>
      <c r="C903" s="4">
        <v>0</v>
      </c>
      <c r="D903" s="4">
        <v>1</v>
      </c>
      <c r="E903" s="4">
        <v>206</v>
      </c>
      <c r="F903" s="4">
        <f>ROUND(Source!T882,O903)</f>
        <v>0</v>
      </c>
      <c r="G903" s="4" t="s">
        <v>190</v>
      </c>
      <c r="H903" s="4" t="s">
        <v>191</v>
      </c>
      <c r="I903" s="4"/>
      <c r="J903" s="4"/>
      <c r="K903" s="4">
        <v>206</v>
      </c>
      <c r="L903" s="4">
        <v>20</v>
      </c>
      <c r="M903" s="4">
        <v>3</v>
      </c>
      <c r="N903" s="4" t="s">
        <v>6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88" x14ac:dyDescent="0.2">
      <c r="A904" s="4">
        <v>50</v>
      </c>
      <c r="B904" s="4">
        <v>0</v>
      </c>
      <c r="C904" s="4">
        <v>0</v>
      </c>
      <c r="D904" s="4">
        <v>1</v>
      </c>
      <c r="E904" s="4">
        <v>207</v>
      </c>
      <c r="F904" s="4">
        <f>ROUND(Source!U882,O904)</f>
        <v>757.58916999999997</v>
      </c>
      <c r="G904" s="4" t="s">
        <v>192</v>
      </c>
      <c r="H904" s="4" t="s">
        <v>193</v>
      </c>
      <c r="I904" s="4"/>
      <c r="J904" s="4"/>
      <c r="K904" s="4">
        <v>207</v>
      </c>
      <c r="L904" s="4">
        <v>21</v>
      </c>
      <c r="M904" s="4">
        <v>3</v>
      </c>
      <c r="N904" s="4" t="s">
        <v>6</v>
      </c>
      <c r="O904" s="4">
        <v>7</v>
      </c>
      <c r="P904" s="4"/>
      <c r="Q904" s="4"/>
      <c r="R904" s="4"/>
      <c r="S904" s="4"/>
      <c r="T904" s="4"/>
      <c r="U904" s="4"/>
      <c r="V904" s="4"/>
      <c r="W904" s="4">
        <v>757.58916999999997</v>
      </c>
      <c r="X904" s="4">
        <v>1</v>
      </c>
      <c r="Y904" s="4">
        <v>757.58916999999997</v>
      </c>
      <c r="Z904" s="4"/>
      <c r="AA904" s="4"/>
      <c r="AB904" s="4"/>
    </row>
    <row r="905" spans="1:88" x14ac:dyDescent="0.2">
      <c r="A905" s="4">
        <v>50</v>
      </c>
      <c r="B905" s="4">
        <v>0</v>
      </c>
      <c r="C905" s="4">
        <v>0</v>
      </c>
      <c r="D905" s="4">
        <v>1</v>
      </c>
      <c r="E905" s="4">
        <v>208</v>
      </c>
      <c r="F905" s="4">
        <f>ROUND(Source!V882,O905)</f>
        <v>19.585320500000002</v>
      </c>
      <c r="G905" s="4" t="s">
        <v>194</v>
      </c>
      <c r="H905" s="4" t="s">
        <v>195</v>
      </c>
      <c r="I905" s="4"/>
      <c r="J905" s="4"/>
      <c r="K905" s="4">
        <v>208</v>
      </c>
      <c r="L905" s="4">
        <v>22</v>
      </c>
      <c r="M905" s="4">
        <v>3</v>
      </c>
      <c r="N905" s="4" t="s">
        <v>6</v>
      </c>
      <c r="O905" s="4">
        <v>7</v>
      </c>
      <c r="P905" s="4"/>
      <c r="Q905" s="4"/>
      <c r="R905" s="4"/>
      <c r="S905" s="4"/>
      <c r="T905" s="4"/>
      <c r="U905" s="4"/>
      <c r="V905" s="4"/>
      <c r="W905" s="4">
        <v>19.585320500000002</v>
      </c>
      <c r="X905" s="4">
        <v>1</v>
      </c>
      <c r="Y905" s="4">
        <v>19.585320500000002</v>
      </c>
      <c r="Z905" s="4"/>
      <c r="AA905" s="4"/>
      <c r="AB905" s="4"/>
    </row>
    <row r="906" spans="1:88" x14ac:dyDescent="0.2">
      <c r="A906" s="4">
        <v>50</v>
      </c>
      <c r="B906" s="4">
        <v>0</v>
      </c>
      <c r="C906" s="4">
        <v>0</v>
      </c>
      <c r="D906" s="4">
        <v>1</v>
      </c>
      <c r="E906" s="4">
        <v>209</v>
      </c>
      <c r="F906" s="4">
        <f>ROUND(Source!W882,O906)</f>
        <v>0</v>
      </c>
      <c r="G906" s="4" t="s">
        <v>196</v>
      </c>
      <c r="H906" s="4" t="s">
        <v>197</v>
      </c>
      <c r="I906" s="4"/>
      <c r="J906" s="4"/>
      <c r="K906" s="4">
        <v>209</v>
      </c>
      <c r="L906" s="4">
        <v>23</v>
      </c>
      <c r="M906" s="4">
        <v>3</v>
      </c>
      <c r="N906" s="4" t="s">
        <v>6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88" x14ac:dyDescent="0.2">
      <c r="A907" s="4">
        <v>50</v>
      </c>
      <c r="B907" s="4">
        <v>0</v>
      </c>
      <c r="C907" s="4">
        <v>0</v>
      </c>
      <c r="D907" s="4">
        <v>1</v>
      </c>
      <c r="E907" s="4">
        <v>233</v>
      </c>
      <c r="F907" s="4">
        <f>ROUND(Source!BD882,O907)</f>
        <v>0</v>
      </c>
      <c r="G907" s="4" t="s">
        <v>198</v>
      </c>
      <c r="H907" s="4" t="s">
        <v>199</v>
      </c>
      <c r="I907" s="4"/>
      <c r="J907" s="4"/>
      <c r="K907" s="4">
        <v>233</v>
      </c>
      <c r="L907" s="4">
        <v>24</v>
      </c>
      <c r="M907" s="4">
        <v>3</v>
      </c>
      <c r="N907" s="4" t="s">
        <v>6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88" x14ac:dyDescent="0.2">
      <c r="A908" s="4">
        <v>50</v>
      </c>
      <c r="B908" s="4">
        <v>0</v>
      </c>
      <c r="C908" s="4">
        <v>0</v>
      </c>
      <c r="D908" s="4">
        <v>1</v>
      </c>
      <c r="E908" s="4">
        <v>210</v>
      </c>
      <c r="F908" s="4">
        <f>ROUND(Source!X882,O908)</f>
        <v>363134.51</v>
      </c>
      <c r="G908" s="4" t="s">
        <v>200</v>
      </c>
      <c r="H908" s="4" t="s">
        <v>201</v>
      </c>
      <c r="I908" s="4"/>
      <c r="J908" s="4"/>
      <c r="K908" s="4">
        <v>210</v>
      </c>
      <c r="L908" s="4">
        <v>25</v>
      </c>
      <c r="M908" s="4">
        <v>3</v>
      </c>
      <c r="N908" s="4" t="s">
        <v>6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363134.51</v>
      </c>
      <c r="X908" s="4">
        <v>1</v>
      </c>
      <c r="Y908" s="4">
        <v>363134.51</v>
      </c>
      <c r="Z908" s="4"/>
      <c r="AA908" s="4"/>
      <c r="AB908" s="4"/>
    </row>
    <row r="909" spans="1:88" x14ac:dyDescent="0.2">
      <c r="A909" s="4">
        <v>50</v>
      </c>
      <c r="B909" s="4">
        <v>0</v>
      </c>
      <c r="C909" s="4">
        <v>0</v>
      </c>
      <c r="D909" s="4">
        <v>1</v>
      </c>
      <c r="E909" s="4">
        <v>211</v>
      </c>
      <c r="F909" s="4">
        <f>ROUND(Source!Y882,O909)</f>
        <v>213686.14</v>
      </c>
      <c r="G909" s="4" t="s">
        <v>202</v>
      </c>
      <c r="H909" s="4" t="s">
        <v>203</v>
      </c>
      <c r="I909" s="4"/>
      <c r="J909" s="4"/>
      <c r="K909" s="4">
        <v>211</v>
      </c>
      <c r="L909" s="4">
        <v>26</v>
      </c>
      <c r="M909" s="4">
        <v>3</v>
      </c>
      <c r="N909" s="4" t="s">
        <v>6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213686.14</v>
      </c>
      <c r="X909" s="4">
        <v>1</v>
      </c>
      <c r="Y909" s="4">
        <v>213686.14</v>
      </c>
      <c r="Z909" s="4"/>
      <c r="AA909" s="4"/>
      <c r="AB909" s="4"/>
    </row>
    <row r="910" spans="1:88" x14ac:dyDescent="0.2">
      <c r="A910" s="4">
        <v>50</v>
      </c>
      <c r="B910" s="4">
        <v>0</v>
      </c>
      <c r="C910" s="4">
        <v>0</v>
      </c>
      <c r="D910" s="4">
        <v>1</v>
      </c>
      <c r="E910" s="4">
        <v>224</v>
      </c>
      <c r="F910" s="4">
        <f>ROUND(Source!AR882,O910)</f>
        <v>1693778.14</v>
      </c>
      <c r="G910" s="4" t="s">
        <v>204</v>
      </c>
      <c r="H910" s="4" t="s">
        <v>205</v>
      </c>
      <c r="I910" s="4"/>
      <c r="J910" s="4"/>
      <c r="K910" s="4">
        <v>224</v>
      </c>
      <c r="L910" s="4">
        <v>27</v>
      </c>
      <c r="M910" s="4">
        <v>3</v>
      </c>
      <c r="N910" s="4" t="s">
        <v>6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1693778.14</v>
      </c>
      <c r="X910" s="4">
        <v>1</v>
      </c>
      <c r="Y910" s="4">
        <v>1693778.14</v>
      </c>
      <c r="Z910" s="4"/>
      <c r="AA910" s="4"/>
      <c r="AB910" s="4"/>
    </row>
    <row r="912" spans="1:88" x14ac:dyDescent="0.2">
      <c r="A912" s="1">
        <v>4</v>
      </c>
      <c r="B912" s="1">
        <v>1</v>
      </c>
      <c r="C912" s="1"/>
      <c r="D912" s="1">
        <f>ROW(A951)</f>
        <v>951</v>
      </c>
      <c r="E912" s="1"/>
      <c r="F912" s="1" t="s">
        <v>6</v>
      </c>
      <c r="G912" s="1" t="s">
        <v>594</v>
      </c>
      <c r="H912" s="1" t="s">
        <v>6</v>
      </c>
      <c r="I912" s="1">
        <v>0</v>
      </c>
      <c r="J912" s="1"/>
      <c r="K912" s="1">
        <v>-1</v>
      </c>
      <c r="L912" s="1"/>
      <c r="M912" s="1" t="s">
        <v>6</v>
      </c>
      <c r="N912" s="1"/>
      <c r="O912" s="1"/>
      <c r="P912" s="1"/>
      <c r="Q912" s="1"/>
      <c r="R912" s="1"/>
      <c r="S912" s="1">
        <v>0</v>
      </c>
      <c r="T912" s="1"/>
      <c r="U912" s="1" t="s">
        <v>6</v>
      </c>
      <c r="V912" s="1">
        <v>0</v>
      </c>
      <c r="W912" s="1"/>
      <c r="X912" s="1"/>
      <c r="Y912" s="1"/>
      <c r="Z912" s="1"/>
      <c r="AA912" s="1"/>
      <c r="AB912" s="1" t="s">
        <v>6</v>
      </c>
      <c r="AC912" s="1" t="s">
        <v>6</v>
      </c>
      <c r="AD912" s="1" t="s">
        <v>6</v>
      </c>
      <c r="AE912" s="1" t="s">
        <v>6</v>
      </c>
      <c r="AF912" s="1" t="s">
        <v>6</v>
      </c>
      <c r="AG912" s="1" t="s">
        <v>6</v>
      </c>
      <c r="AH912" s="1"/>
      <c r="AI912" s="1"/>
      <c r="AJ912" s="1"/>
      <c r="AK912" s="1"/>
      <c r="AL912" s="1"/>
      <c r="AM912" s="1"/>
      <c r="AN912" s="1"/>
      <c r="AO912" s="1"/>
      <c r="AP912" s="1" t="s">
        <v>6</v>
      </c>
      <c r="AQ912" s="1" t="s">
        <v>6</v>
      </c>
      <c r="AR912" s="1" t="s">
        <v>6</v>
      </c>
      <c r="AS912" s="1"/>
      <c r="AT912" s="1"/>
      <c r="AU912" s="1"/>
      <c r="AV912" s="1"/>
      <c r="AW912" s="1"/>
      <c r="AX912" s="1"/>
      <c r="AY912" s="1"/>
      <c r="AZ912" s="1" t="s">
        <v>6</v>
      </c>
      <c r="BA912" s="1"/>
      <c r="BB912" s="1" t="s">
        <v>6</v>
      </c>
      <c r="BC912" s="1" t="s">
        <v>6</v>
      </c>
      <c r="BD912" s="1" t="s">
        <v>6</v>
      </c>
      <c r="BE912" s="1" t="s">
        <v>6</v>
      </c>
      <c r="BF912" s="1" t="s">
        <v>6</v>
      </c>
      <c r="BG912" s="1" t="s">
        <v>6</v>
      </c>
      <c r="BH912" s="1" t="s">
        <v>6</v>
      </c>
      <c r="BI912" s="1" t="s">
        <v>6</v>
      </c>
      <c r="BJ912" s="1" t="s">
        <v>6</v>
      </c>
      <c r="BK912" s="1" t="s">
        <v>6</v>
      </c>
      <c r="BL912" s="1" t="s">
        <v>6</v>
      </c>
      <c r="BM912" s="1" t="s">
        <v>6</v>
      </c>
      <c r="BN912" s="1" t="s">
        <v>6</v>
      </c>
      <c r="BO912" s="1" t="s">
        <v>6</v>
      </c>
      <c r="BP912" s="1" t="s">
        <v>6</v>
      </c>
      <c r="BQ912" s="1"/>
      <c r="BR912" s="1"/>
      <c r="BS912" s="1"/>
      <c r="BT912" s="1"/>
      <c r="BU912" s="1"/>
      <c r="BV912" s="1"/>
      <c r="BW912" s="1"/>
      <c r="BX912" s="1">
        <v>0</v>
      </c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>
        <v>0</v>
      </c>
    </row>
    <row r="914" spans="1:245" x14ac:dyDescent="0.2">
      <c r="A914" s="2">
        <v>52</v>
      </c>
      <c r="B914" s="2">
        <f t="shared" ref="B914:G914" si="732">B951</f>
        <v>1</v>
      </c>
      <c r="C914" s="2">
        <f t="shared" si="732"/>
        <v>4</v>
      </c>
      <c r="D914" s="2">
        <f t="shared" si="732"/>
        <v>912</v>
      </c>
      <c r="E914" s="2">
        <f t="shared" si="732"/>
        <v>0</v>
      </c>
      <c r="F914" s="2" t="str">
        <f t="shared" si="732"/>
        <v/>
      </c>
      <c r="G914" s="2" t="str">
        <f t="shared" si="732"/>
        <v>Система ВЕ16 (В25)</v>
      </c>
      <c r="H914" s="2"/>
      <c r="I914" s="2"/>
      <c r="J914" s="2"/>
      <c r="K914" s="2"/>
      <c r="L914" s="2"/>
      <c r="M914" s="2"/>
      <c r="N914" s="2"/>
      <c r="O914" s="2">
        <f t="shared" ref="O914:AT914" si="733">O951</f>
        <v>736238.05</v>
      </c>
      <c r="P914" s="2">
        <f t="shared" si="733"/>
        <v>510112.38</v>
      </c>
      <c r="Q914" s="2">
        <f t="shared" si="733"/>
        <v>17647.25</v>
      </c>
      <c r="R914" s="2">
        <f t="shared" si="733"/>
        <v>8170.14</v>
      </c>
      <c r="S914" s="2">
        <f t="shared" si="733"/>
        <v>208478.42</v>
      </c>
      <c r="T914" s="2">
        <f t="shared" si="733"/>
        <v>0</v>
      </c>
      <c r="U914" s="2">
        <f t="shared" si="733"/>
        <v>510.36583999999999</v>
      </c>
      <c r="V914" s="2">
        <f t="shared" si="733"/>
        <v>15.5309005</v>
      </c>
      <c r="W914" s="2">
        <f t="shared" si="733"/>
        <v>0</v>
      </c>
      <c r="X914" s="2">
        <f t="shared" si="733"/>
        <v>244404.88</v>
      </c>
      <c r="Y914" s="2">
        <f t="shared" si="733"/>
        <v>143421.21</v>
      </c>
      <c r="Z914" s="2">
        <f t="shared" si="733"/>
        <v>0</v>
      </c>
      <c r="AA914" s="2">
        <f t="shared" si="733"/>
        <v>0</v>
      </c>
      <c r="AB914" s="2">
        <f t="shared" si="733"/>
        <v>736238.05</v>
      </c>
      <c r="AC914" s="2">
        <f t="shared" si="733"/>
        <v>510112.38</v>
      </c>
      <c r="AD914" s="2">
        <f t="shared" si="733"/>
        <v>17647.25</v>
      </c>
      <c r="AE914" s="2">
        <f t="shared" si="733"/>
        <v>8170.14</v>
      </c>
      <c r="AF914" s="2">
        <f t="shared" si="733"/>
        <v>208478.42</v>
      </c>
      <c r="AG914" s="2">
        <f t="shared" si="733"/>
        <v>0</v>
      </c>
      <c r="AH914" s="2">
        <f t="shared" si="733"/>
        <v>510.36583999999999</v>
      </c>
      <c r="AI914" s="2">
        <f t="shared" si="733"/>
        <v>15.5309005</v>
      </c>
      <c r="AJ914" s="2">
        <f t="shared" si="733"/>
        <v>0</v>
      </c>
      <c r="AK914" s="2">
        <f t="shared" si="733"/>
        <v>244404.88</v>
      </c>
      <c r="AL914" s="2">
        <f t="shared" si="733"/>
        <v>143421.21</v>
      </c>
      <c r="AM914" s="2">
        <f t="shared" si="733"/>
        <v>0</v>
      </c>
      <c r="AN914" s="2">
        <f t="shared" si="733"/>
        <v>0</v>
      </c>
      <c r="AO914" s="2">
        <f t="shared" si="733"/>
        <v>0</v>
      </c>
      <c r="AP914" s="2">
        <f t="shared" si="733"/>
        <v>1304.22</v>
      </c>
      <c r="AQ914" s="2">
        <f t="shared" si="733"/>
        <v>0</v>
      </c>
      <c r="AR914" s="2">
        <f t="shared" si="733"/>
        <v>1124064.1399999999</v>
      </c>
      <c r="AS914" s="2">
        <f t="shared" si="733"/>
        <v>1122759.92</v>
      </c>
      <c r="AT914" s="2">
        <f t="shared" si="733"/>
        <v>0</v>
      </c>
      <c r="AU914" s="2">
        <f t="shared" ref="AU914:BZ914" si="734">AU951</f>
        <v>0</v>
      </c>
      <c r="AV914" s="2">
        <f t="shared" si="734"/>
        <v>510112.38</v>
      </c>
      <c r="AW914" s="2">
        <f t="shared" si="734"/>
        <v>508808.16</v>
      </c>
      <c r="AX914" s="2">
        <f t="shared" si="734"/>
        <v>0</v>
      </c>
      <c r="AY914" s="2">
        <f t="shared" si="734"/>
        <v>508808.16</v>
      </c>
      <c r="AZ914" s="2">
        <f t="shared" si="734"/>
        <v>1304.22</v>
      </c>
      <c r="BA914" s="2">
        <f t="shared" si="734"/>
        <v>0</v>
      </c>
      <c r="BB914" s="2">
        <f t="shared" si="734"/>
        <v>0</v>
      </c>
      <c r="BC914" s="2">
        <f t="shared" si="734"/>
        <v>0</v>
      </c>
      <c r="BD914" s="2">
        <f t="shared" si="734"/>
        <v>0</v>
      </c>
      <c r="BE914" s="2">
        <f t="shared" si="734"/>
        <v>0</v>
      </c>
      <c r="BF914" s="2">
        <f t="shared" si="734"/>
        <v>0</v>
      </c>
      <c r="BG914" s="2">
        <f t="shared" si="734"/>
        <v>0</v>
      </c>
      <c r="BH914" s="2">
        <f t="shared" si="734"/>
        <v>0</v>
      </c>
      <c r="BI914" s="2">
        <f t="shared" si="734"/>
        <v>0</v>
      </c>
      <c r="BJ914" s="2">
        <f t="shared" si="734"/>
        <v>0</v>
      </c>
      <c r="BK914" s="2">
        <f t="shared" si="734"/>
        <v>0</v>
      </c>
      <c r="BL914" s="2">
        <f t="shared" si="734"/>
        <v>0</v>
      </c>
      <c r="BM914" s="2">
        <f t="shared" si="734"/>
        <v>0</v>
      </c>
      <c r="BN914" s="2">
        <f t="shared" si="734"/>
        <v>0</v>
      </c>
      <c r="BO914" s="2">
        <f t="shared" si="734"/>
        <v>0</v>
      </c>
      <c r="BP914" s="2">
        <f t="shared" si="734"/>
        <v>0</v>
      </c>
      <c r="BQ914" s="2">
        <f t="shared" si="734"/>
        <v>0</v>
      </c>
      <c r="BR914" s="2">
        <f t="shared" si="734"/>
        <v>0</v>
      </c>
      <c r="BS914" s="2">
        <f t="shared" si="734"/>
        <v>0</v>
      </c>
      <c r="BT914" s="2">
        <f t="shared" si="734"/>
        <v>0</v>
      </c>
      <c r="BU914" s="2">
        <f t="shared" si="734"/>
        <v>0</v>
      </c>
      <c r="BV914" s="2">
        <f t="shared" si="734"/>
        <v>0</v>
      </c>
      <c r="BW914" s="2">
        <f t="shared" si="734"/>
        <v>0</v>
      </c>
      <c r="BX914" s="2">
        <f t="shared" si="734"/>
        <v>0</v>
      </c>
      <c r="BY914" s="2">
        <f t="shared" si="734"/>
        <v>1304.22</v>
      </c>
      <c r="BZ914" s="2">
        <f t="shared" si="734"/>
        <v>0</v>
      </c>
      <c r="CA914" s="2">
        <f t="shared" ref="CA914:DF914" si="735">CA951</f>
        <v>1124064.1399999999</v>
      </c>
      <c r="CB914" s="2">
        <f t="shared" si="735"/>
        <v>1122759.92</v>
      </c>
      <c r="CC914" s="2">
        <f t="shared" si="735"/>
        <v>0</v>
      </c>
      <c r="CD914" s="2">
        <f t="shared" si="735"/>
        <v>0</v>
      </c>
      <c r="CE914" s="2">
        <f t="shared" si="735"/>
        <v>510112.38</v>
      </c>
      <c r="CF914" s="2">
        <f t="shared" si="735"/>
        <v>508808.16000000003</v>
      </c>
      <c r="CG914" s="2">
        <f t="shared" si="735"/>
        <v>0</v>
      </c>
      <c r="CH914" s="2">
        <f t="shared" si="735"/>
        <v>508808.16000000003</v>
      </c>
      <c r="CI914" s="2">
        <f t="shared" si="735"/>
        <v>1304.22</v>
      </c>
      <c r="CJ914" s="2">
        <f t="shared" si="735"/>
        <v>0</v>
      </c>
      <c r="CK914" s="2">
        <f t="shared" si="735"/>
        <v>0</v>
      </c>
      <c r="CL914" s="2">
        <f t="shared" si="735"/>
        <v>0</v>
      </c>
      <c r="CM914" s="2">
        <f t="shared" si="735"/>
        <v>0</v>
      </c>
      <c r="CN914" s="2">
        <f t="shared" si="735"/>
        <v>0</v>
      </c>
      <c r="CO914" s="2">
        <f t="shared" si="735"/>
        <v>0</v>
      </c>
      <c r="CP914" s="2">
        <f t="shared" si="735"/>
        <v>0</v>
      </c>
      <c r="CQ914" s="2">
        <f t="shared" si="735"/>
        <v>0</v>
      </c>
      <c r="CR914" s="2">
        <f t="shared" si="735"/>
        <v>0</v>
      </c>
      <c r="CS914" s="2">
        <f t="shared" si="735"/>
        <v>0</v>
      </c>
      <c r="CT914" s="2">
        <f t="shared" si="735"/>
        <v>0</v>
      </c>
      <c r="CU914" s="2">
        <f t="shared" si="735"/>
        <v>0</v>
      </c>
      <c r="CV914" s="2">
        <f t="shared" si="735"/>
        <v>0</v>
      </c>
      <c r="CW914" s="2">
        <f t="shared" si="735"/>
        <v>0</v>
      </c>
      <c r="CX914" s="2">
        <f t="shared" si="735"/>
        <v>0</v>
      </c>
      <c r="CY914" s="2">
        <f t="shared" si="735"/>
        <v>0</v>
      </c>
      <c r="CZ914" s="2">
        <f t="shared" si="735"/>
        <v>0</v>
      </c>
      <c r="DA914" s="2">
        <f t="shared" si="735"/>
        <v>0</v>
      </c>
      <c r="DB914" s="2">
        <f t="shared" si="735"/>
        <v>0</v>
      </c>
      <c r="DC914" s="2">
        <f t="shared" si="735"/>
        <v>0</v>
      </c>
      <c r="DD914" s="2">
        <f t="shared" si="735"/>
        <v>0</v>
      </c>
      <c r="DE914" s="2">
        <f t="shared" si="735"/>
        <v>0</v>
      </c>
      <c r="DF914" s="2">
        <f t="shared" si="735"/>
        <v>0</v>
      </c>
      <c r="DG914" s="3">
        <f t="shared" ref="DG914:EL914" si="736">DG951</f>
        <v>0</v>
      </c>
      <c r="DH914" s="3">
        <f t="shared" si="736"/>
        <v>0</v>
      </c>
      <c r="DI914" s="3">
        <f t="shared" si="736"/>
        <v>0</v>
      </c>
      <c r="DJ914" s="3">
        <f t="shared" si="736"/>
        <v>0</v>
      </c>
      <c r="DK914" s="3">
        <f t="shared" si="736"/>
        <v>0</v>
      </c>
      <c r="DL914" s="3">
        <f t="shared" si="736"/>
        <v>0</v>
      </c>
      <c r="DM914" s="3">
        <f t="shared" si="736"/>
        <v>0</v>
      </c>
      <c r="DN914" s="3">
        <f t="shared" si="736"/>
        <v>0</v>
      </c>
      <c r="DO914" s="3">
        <f t="shared" si="736"/>
        <v>0</v>
      </c>
      <c r="DP914" s="3">
        <f t="shared" si="736"/>
        <v>0</v>
      </c>
      <c r="DQ914" s="3">
        <f t="shared" si="736"/>
        <v>0</v>
      </c>
      <c r="DR914" s="3">
        <f t="shared" si="736"/>
        <v>0</v>
      </c>
      <c r="DS914" s="3">
        <f t="shared" si="736"/>
        <v>0</v>
      </c>
      <c r="DT914" s="3">
        <f t="shared" si="736"/>
        <v>0</v>
      </c>
      <c r="DU914" s="3">
        <f t="shared" si="736"/>
        <v>0</v>
      </c>
      <c r="DV914" s="3">
        <f t="shared" si="736"/>
        <v>0</v>
      </c>
      <c r="DW914" s="3">
        <f t="shared" si="736"/>
        <v>0</v>
      </c>
      <c r="DX914" s="3">
        <f t="shared" si="736"/>
        <v>0</v>
      </c>
      <c r="DY914" s="3">
        <f t="shared" si="736"/>
        <v>0</v>
      </c>
      <c r="DZ914" s="3">
        <f t="shared" si="736"/>
        <v>0</v>
      </c>
      <c r="EA914" s="3">
        <f t="shared" si="736"/>
        <v>0</v>
      </c>
      <c r="EB914" s="3">
        <f t="shared" si="736"/>
        <v>0</v>
      </c>
      <c r="EC914" s="3">
        <f t="shared" si="736"/>
        <v>0</v>
      </c>
      <c r="ED914" s="3">
        <f t="shared" si="736"/>
        <v>0</v>
      </c>
      <c r="EE914" s="3">
        <f t="shared" si="736"/>
        <v>0</v>
      </c>
      <c r="EF914" s="3">
        <f t="shared" si="736"/>
        <v>0</v>
      </c>
      <c r="EG914" s="3">
        <f t="shared" si="736"/>
        <v>0</v>
      </c>
      <c r="EH914" s="3">
        <f t="shared" si="736"/>
        <v>0</v>
      </c>
      <c r="EI914" s="3">
        <f t="shared" si="736"/>
        <v>0</v>
      </c>
      <c r="EJ914" s="3">
        <f t="shared" si="736"/>
        <v>0</v>
      </c>
      <c r="EK914" s="3">
        <f t="shared" si="736"/>
        <v>0</v>
      </c>
      <c r="EL914" s="3">
        <f t="shared" si="736"/>
        <v>0</v>
      </c>
      <c r="EM914" s="3">
        <f t="shared" ref="EM914:FR914" si="737">EM951</f>
        <v>0</v>
      </c>
      <c r="EN914" s="3">
        <f t="shared" si="737"/>
        <v>0</v>
      </c>
      <c r="EO914" s="3">
        <f t="shared" si="737"/>
        <v>0</v>
      </c>
      <c r="EP914" s="3">
        <f t="shared" si="737"/>
        <v>0</v>
      </c>
      <c r="EQ914" s="3">
        <f t="shared" si="737"/>
        <v>0</v>
      </c>
      <c r="ER914" s="3">
        <f t="shared" si="737"/>
        <v>0</v>
      </c>
      <c r="ES914" s="3">
        <f t="shared" si="737"/>
        <v>0</v>
      </c>
      <c r="ET914" s="3">
        <f t="shared" si="737"/>
        <v>0</v>
      </c>
      <c r="EU914" s="3">
        <f t="shared" si="737"/>
        <v>0</v>
      </c>
      <c r="EV914" s="3">
        <f t="shared" si="737"/>
        <v>0</v>
      </c>
      <c r="EW914" s="3">
        <f t="shared" si="737"/>
        <v>0</v>
      </c>
      <c r="EX914" s="3">
        <f t="shared" si="737"/>
        <v>0</v>
      </c>
      <c r="EY914" s="3">
        <f t="shared" si="737"/>
        <v>0</v>
      </c>
      <c r="EZ914" s="3">
        <f t="shared" si="737"/>
        <v>0</v>
      </c>
      <c r="FA914" s="3">
        <f t="shared" si="737"/>
        <v>0</v>
      </c>
      <c r="FB914" s="3">
        <f t="shared" si="737"/>
        <v>0</v>
      </c>
      <c r="FC914" s="3">
        <f t="shared" si="737"/>
        <v>0</v>
      </c>
      <c r="FD914" s="3">
        <f t="shared" si="737"/>
        <v>0</v>
      </c>
      <c r="FE914" s="3">
        <f t="shared" si="737"/>
        <v>0</v>
      </c>
      <c r="FF914" s="3">
        <f t="shared" si="737"/>
        <v>0</v>
      </c>
      <c r="FG914" s="3">
        <f t="shared" si="737"/>
        <v>0</v>
      </c>
      <c r="FH914" s="3">
        <f t="shared" si="737"/>
        <v>0</v>
      </c>
      <c r="FI914" s="3">
        <f t="shared" si="737"/>
        <v>0</v>
      </c>
      <c r="FJ914" s="3">
        <f t="shared" si="737"/>
        <v>0</v>
      </c>
      <c r="FK914" s="3">
        <f t="shared" si="737"/>
        <v>0</v>
      </c>
      <c r="FL914" s="3">
        <f t="shared" si="737"/>
        <v>0</v>
      </c>
      <c r="FM914" s="3">
        <f t="shared" si="737"/>
        <v>0</v>
      </c>
      <c r="FN914" s="3">
        <f t="shared" si="737"/>
        <v>0</v>
      </c>
      <c r="FO914" s="3">
        <f t="shared" si="737"/>
        <v>0</v>
      </c>
      <c r="FP914" s="3">
        <f t="shared" si="737"/>
        <v>0</v>
      </c>
      <c r="FQ914" s="3">
        <f t="shared" si="737"/>
        <v>0</v>
      </c>
      <c r="FR914" s="3">
        <f t="shared" si="737"/>
        <v>0</v>
      </c>
      <c r="FS914" s="3">
        <f t="shared" ref="FS914:GX914" si="738">FS951</f>
        <v>0</v>
      </c>
      <c r="FT914" s="3">
        <f t="shared" si="738"/>
        <v>0</v>
      </c>
      <c r="FU914" s="3">
        <f t="shared" si="738"/>
        <v>0</v>
      </c>
      <c r="FV914" s="3">
        <f t="shared" si="738"/>
        <v>0</v>
      </c>
      <c r="FW914" s="3">
        <f t="shared" si="738"/>
        <v>0</v>
      </c>
      <c r="FX914" s="3">
        <f t="shared" si="738"/>
        <v>0</v>
      </c>
      <c r="FY914" s="3">
        <f t="shared" si="738"/>
        <v>0</v>
      </c>
      <c r="FZ914" s="3">
        <f t="shared" si="738"/>
        <v>0</v>
      </c>
      <c r="GA914" s="3">
        <f t="shared" si="738"/>
        <v>0</v>
      </c>
      <c r="GB914" s="3">
        <f t="shared" si="738"/>
        <v>0</v>
      </c>
      <c r="GC914" s="3">
        <f t="shared" si="738"/>
        <v>0</v>
      </c>
      <c r="GD914" s="3">
        <f t="shared" si="738"/>
        <v>0</v>
      </c>
      <c r="GE914" s="3">
        <f t="shared" si="738"/>
        <v>0</v>
      </c>
      <c r="GF914" s="3">
        <f t="shared" si="738"/>
        <v>0</v>
      </c>
      <c r="GG914" s="3">
        <f t="shared" si="738"/>
        <v>0</v>
      </c>
      <c r="GH914" s="3">
        <f t="shared" si="738"/>
        <v>0</v>
      </c>
      <c r="GI914" s="3">
        <f t="shared" si="738"/>
        <v>0</v>
      </c>
      <c r="GJ914" s="3">
        <f t="shared" si="738"/>
        <v>0</v>
      </c>
      <c r="GK914" s="3">
        <f t="shared" si="738"/>
        <v>0</v>
      </c>
      <c r="GL914" s="3">
        <f t="shared" si="738"/>
        <v>0</v>
      </c>
      <c r="GM914" s="3">
        <f t="shared" si="738"/>
        <v>0</v>
      </c>
      <c r="GN914" s="3">
        <f t="shared" si="738"/>
        <v>0</v>
      </c>
      <c r="GO914" s="3">
        <f t="shared" si="738"/>
        <v>0</v>
      </c>
      <c r="GP914" s="3">
        <f t="shared" si="738"/>
        <v>0</v>
      </c>
      <c r="GQ914" s="3">
        <f t="shared" si="738"/>
        <v>0</v>
      </c>
      <c r="GR914" s="3">
        <f t="shared" si="738"/>
        <v>0</v>
      </c>
      <c r="GS914" s="3">
        <f t="shared" si="738"/>
        <v>0</v>
      </c>
      <c r="GT914" s="3">
        <f t="shared" si="738"/>
        <v>0</v>
      </c>
      <c r="GU914" s="3">
        <f t="shared" si="738"/>
        <v>0</v>
      </c>
      <c r="GV914" s="3">
        <f t="shared" si="738"/>
        <v>0</v>
      </c>
      <c r="GW914" s="3">
        <f t="shared" si="738"/>
        <v>0</v>
      </c>
      <c r="GX914" s="3">
        <f t="shared" si="738"/>
        <v>0</v>
      </c>
    </row>
    <row r="916" spans="1:245" x14ac:dyDescent="0.2">
      <c r="A916">
        <v>17</v>
      </c>
      <c r="B916">
        <v>1</v>
      </c>
      <c r="C916">
        <f>ROW(SmtRes!A1256)</f>
        <v>1256</v>
      </c>
      <c r="D916">
        <f>ROW(EtalonRes!A1429)</f>
        <v>1429</v>
      </c>
      <c r="E916" t="s">
        <v>595</v>
      </c>
      <c r="F916" t="s">
        <v>20</v>
      </c>
      <c r="G916" t="s">
        <v>21</v>
      </c>
      <c r="H916" t="s">
        <v>22</v>
      </c>
      <c r="I916">
        <v>1</v>
      </c>
      <c r="J916">
        <v>0</v>
      </c>
      <c r="K916">
        <v>1</v>
      </c>
      <c r="O916">
        <f t="shared" ref="O916:O949" si="739">ROUND(CP916,2)</f>
        <v>1783.01</v>
      </c>
      <c r="P916">
        <f t="shared" ref="P916:P949" si="740">ROUND(CQ916*I916,2)</f>
        <v>20.14</v>
      </c>
      <c r="Q916">
        <f t="shared" ref="Q916:Q949" si="741">ROUND(CR916*I916,2)</f>
        <v>109.25</v>
      </c>
      <c r="R916">
        <f t="shared" ref="R916:R949" si="742">ROUND(CS916*I916,2)</f>
        <v>28.26</v>
      </c>
      <c r="S916">
        <f t="shared" ref="S916:S949" si="743">ROUND(CT916*I916,2)</f>
        <v>1653.62</v>
      </c>
      <c r="T916">
        <f t="shared" ref="T916:T949" si="744">ROUND(CU916*I916,2)</f>
        <v>0</v>
      </c>
      <c r="U916">
        <f t="shared" ref="U916:U949" si="745">ROUND(CV916*I916,7)</f>
        <v>3.8325</v>
      </c>
      <c r="V916">
        <f t="shared" ref="V916:V949" si="746">ROUND(CW916*I916,7)</f>
        <v>5.2499999999999998E-2</v>
      </c>
      <c r="W916">
        <f t="shared" ref="W916:W949" si="747">ROUND(CX916*I916,2)</f>
        <v>0</v>
      </c>
      <c r="X916">
        <f t="shared" ref="X916:X949" si="748">ROUND(CY916,2)</f>
        <v>2035.07</v>
      </c>
      <c r="Y916">
        <f t="shared" ref="Y916:Y949" si="749">ROUND(CZ916,2)</f>
        <v>1210.95</v>
      </c>
      <c r="AA916">
        <v>92843885</v>
      </c>
      <c r="AB916">
        <f t="shared" ref="AB916:AB949" si="750">ROUND((AC916+AD916+AF916),2)</f>
        <v>45.85</v>
      </c>
      <c r="AC916">
        <f t="shared" ref="AC916:AC949" si="751">ROUND((ES916),2)</f>
        <v>2.0299999999999998</v>
      </c>
      <c r="AD916">
        <f>ROUND(((((ET916*ROUND(1.05,7)))-((EU916*ROUND(1.05,7))))+AE916),2)</f>
        <v>6.95</v>
      </c>
      <c r="AE916">
        <f>ROUND(((EU916*ROUND(1.05,7))),2)</f>
        <v>0.63</v>
      </c>
      <c r="AF916">
        <f>ROUND(((EV916*ROUND(1.05,7))),2)</f>
        <v>36.869999999999997</v>
      </c>
      <c r="AG916">
        <f t="shared" ref="AG916:AG949" si="752">ROUND((AP916),2)</f>
        <v>0</v>
      </c>
      <c r="AH916">
        <f>((EW916*ROUND(1.05,7)))</f>
        <v>3.8325</v>
      </c>
      <c r="AI916">
        <f>((EX916*ROUND(1.05,7)))</f>
        <v>5.2500000000000005E-2</v>
      </c>
      <c r="AJ916">
        <f t="shared" ref="AJ916:AJ949" si="753">(AS916)</f>
        <v>0</v>
      </c>
      <c r="AK916">
        <v>43.76</v>
      </c>
      <c r="AL916">
        <v>2.0299999999999998</v>
      </c>
      <c r="AM916">
        <v>6.62</v>
      </c>
      <c r="AN916">
        <v>0.6</v>
      </c>
      <c r="AO916">
        <v>35.11</v>
      </c>
      <c r="AP916">
        <v>0</v>
      </c>
      <c r="AQ916">
        <v>3.65</v>
      </c>
      <c r="AR916">
        <v>0.05</v>
      </c>
      <c r="AS916">
        <v>0</v>
      </c>
      <c r="AT916">
        <v>121</v>
      </c>
      <c r="AU916">
        <v>72</v>
      </c>
      <c r="AV916">
        <v>1</v>
      </c>
      <c r="AW916">
        <v>1</v>
      </c>
      <c r="AZ916">
        <v>1</v>
      </c>
      <c r="BA916">
        <v>44.85</v>
      </c>
      <c r="BB916">
        <v>15.72</v>
      </c>
      <c r="BC916">
        <v>9.92</v>
      </c>
      <c r="BD916" t="s">
        <v>6</v>
      </c>
      <c r="BE916" t="s">
        <v>6</v>
      </c>
      <c r="BF916" t="s">
        <v>6</v>
      </c>
      <c r="BG916" t="s">
        <v>6</v>
      </c>
      <c r="BH916">
        <v>0</v>
      </c>
      <c r="BI916">
        <v>1</v>
      </c>
      <c r="BJ916" t="s">
        <v>23</v>
      </c>
      <c r="BM916">
        <v>20001</v>
      </c>
      <c r="BN916">
        <v>0</v>
      </c>
      <c r="BO916" t="s">
        <v>6</v>
      </c>
      <c r="BP916">
        <v>0</v>
      </c>
      <c r="BQ916">
        <v>22</v>
      </c>
      <c r="BR916">
        <v>0</v>
      </c>
      <c r="BS916">
        <v>44.85</v>
      </c>
      <c r="BT916">
        <v>1</v>
      </c>
      <c r="BU916">
        <v>1</v>
      </c>
      <c r="BV916">
        <v>1</v>
      </c>
      <c r="BW916">
        <v>1</v>
      </c>
      <c r="BX916">
        <v>1</v>
      </c>
      <c r="BY916" t="s">
        <v>6</v>
      </c>
      <c r="BZ916">
        <v>121</v>
      </c>
      <c r="CA916">
        <v>72</v>
      </c>
      <c r="CB916" t="s">
        <v>6</v>
      </c>
      <c r="CE916">
        <v>0</v>
      </c>
      <c r="CF916">
        <v>0</v>
      </c>
      <c r="CG916">
        <v>0</v>
      </c>
      <c r="CM916">
        <v>0</v>
      </c>
      <c r="CN916" t="s">
        <v>24</v>
      </c>
      <c r="CO916">
        <v>0</v>
      </c>
      <c r="CP916">
        <f t="shared" ref="CP916:CP949" si="754">(P916+Q916+S916)</f>
        <v>1783.0099999999998</v>
      </c>
      <c r="CQ916">
        <f>AC916*BC916</f>
        <v>20.137599999999999</v>
      </c>
      <c r="CR916">
        <f>AD916*BB916</f>
        <v>109.254</v>
      </c>
      <c r="CS916">
        <f t="shared" ref="CS916:CS949" si="755">AE916*BS916</f>
        <v>28.255500000000001</v>
      </c>
      <c r="CT916">
        <f t="shared" ref="CT916:CT949" si="756">AF916*BA916</f>
        <v>1653.6195</v>
      </c>
      <c r="CU916">
        <f t="shared" ref="CU916:CU949" si="757">AG916</f>
        <v>0</v>
      </c>
      <c r="CV916">
        <f t="shared" ref="CV916:CV949" si="758">AH916</f>
        <v>3.8325</v>
      </c>
      <c r="CW916">
        <f t="shared" ref="CW916:CW949" si="759">AI916</f>
        <v>5.2500000000000005E-2</v>
      </c>
      <c r="CX916">
        <f t="shared" ref="CX916:CX949" si="760">AJ916</f>
        <v>0</v>
      </c>
      <c r="CY916">
        <f>(((S916+R916)*AT916)/100)</f>
        <v>2035.0747999999999</v>
      </c>
      <c r="CZ916">
        <f>(((S916+R916)*AU916)/100)</f>
        <v>1210.9535999999998</v>
      </c>
      <c r="DC916" t="s">
        <v>6</v>
      </c>
      <c r="DD916" t="s">
        <v>6</v>
      </c>
      <c r="DE916" t="s">
        <v>25</v>
      </c>
      <c r="DF916" t="s">
        <v>25</v>
      </c>
      <c r="DG916" t="s">
        <v>25</v>
      </c>
      <c r="DH916" t="s">
        <v>6</v>
      </c>
      <c r="DI916" t="s">
        <v>25</v>
      </c>
      <c r="DJ916" t="s">
        <v>25</v>
      </c>
      <c r="DK916" t="s">
        <v>6</v>
      </c>
      <c r="DL916" t="s">
        <v>6</v>
      </c>
      <c r="DM916" t="s">
        <v>6</v>
      </c>
      <c r="DN916">
        <v>0</v>
      </c>
      <c r="DO916">
        <v>0</v>
      </c>
      <c r="DP916">
        <v>1</v>
      </c>
      <c r="DQ916">
        <v>1</v>
      </c>
      <c r="DU916">
        <v>1013</v>
      </c>
      <c r="DV916" t="s">
        <v>22</v>
      </c>
      <c r="DW916" t="s">
        <v>22</v>
      </c>
      <c r="DX916">
        <v>1</v>
      </c>
      <c r="DZ916" t="s">
        <v>6</v>
      </c>
      <c r="EA916" t="s">
        <v>6</v>
      </c>
      <c r="EB916" t="s">
        <v>6</v>
      </c>
      <c r="EC916" t="s">
        <v>6</v>
      </c>
      <c r="EE916">
        <v>66696438</v>
      </c>
      <c r="EF916">
        <v>22</v>
      </c>
      <c r="EG916" t="s">
        <v>26</v>
      </c>
      <c r="EH916">
        <v>16</v>
      </c>
      <c r="EI916" t="s">
        <v>27</v>
      </c>
      <c r="EJ916">
        <v>1</v>
      </c>
      <c r="EK916">
        <v>20001</v>
      </c>
      <c r="EL916" t="s">
        <v>28</v>
      </c>
      <c r="EM916" t="s">
        <v>29</v>
      </c>
      <c r="EO916" t="s">
        <v>30</v>
      </c>
      <c r="EQ916">
        <v>131072</v>
      </c>
      <c r="ER916">
        <v>43.76</v>
      </c>
      <c r="ES916">
        <v>2.0299999999999998</v>
      </c>
      <c r="ET916">
        <v>6.62</v>
      </c>
      <c r="EU916">
        <v>0.6</v>
      </c>
      <c r="EV916">
        <v>35.11</v>
      </c>
      <c r="EW916">
        <v>3.65</v>
      </c>
      <c r="EX916">
        <v>0.05</v>
      </c>
      <c r="EY916">
        <v>0</v>
      </c>
      <c r="FQ916">
        <v>0</v>
      </c>
      <c r="FR916">
        <v>0</v>
      </c>
      <c r="FS916">
        <v>0</v>
      </c>
      <c r="FX916">
        <v>121</v>
      </c>
      <c r="FY916">
        <v>72</v>
      </c>
      <c r="GA916" t="s">
        <v>6</v>
      </c>
      <c r="GD916">
        <v>1</v>
      </c>
      <c r="GF916">
        <v>-2090890730</v>
      </c>
      <c r="GG916">
        <v>2</v>
      </c>
      <c r="GH916">
        <v>1</v>
      </c>
      <c r="GI916">
        <v>4</v>
      </c>
      <c r="GJ916">
        <v>0</v>
      </c>
      <c r="GK916">
        <v>0</v>
      </c>
      <c r="GL916">
        <f t="shared" ref="GL916:GL949" si="761">ROUND(IF(AND(BH916=3,BI916=3,FS916&lt;&gt;0),P916,0),2)</f>
        <v>0</v>
      </c>
      <c r="GM916">
        <f t="shared" ref="GM916:GM949" si="762">ROUND(O916+X916+Y916,2)+GX916</f>
        <v>5029.03</v>
      </c>
      <c r="GN916">
        <f t="shared" ref="GN916:GN949" si="763">IF(OR(BI916=0,BI916=1),GM916-GX916,0)</f>
        <v>5029.03</v>
      </c>
      <c r="GO916">
        <f t="shared" ref="GO916:GO949" si="764">IF(BI916=2,GM916-GX916,0)</f>
        <v>0</v>
      </c>
      <c r="GP916">
        <f t="shared" ref="GP916:GP949" si="765">IF(BI916=4,GM916-GX916,0)</f>
        <v>0</v>
      </c>
      <c r="GR916">
        <v>0</v>
      </c>
      <c r="GS916">
        <v>3</v>
      </c>
      <c r="GT916">
        <v>0</v>
      </c>
      <c r="GU916" t="s">
        <v>6</v>
      </c>
      <c r="GV916">
        <f t="shared" ref="GV916:GV949" si="766">ROUND((GT916),2)</f>
        <v>0</v>
      </c>
      <c r="GW916">
        <v>1</v>
      </c>
      <c r="GX916">
        <f t="shared" ref="GX916:GX949" si="767">ROUND(HC916*I916,2)</f>
        <v>0</v>
      </c>
      <c r="HA916">
        <v>0</v>
      </c>
      <c r="HB916">
        <v>0</v>
      </c>
      <c r="HC916">
        <f t="shared" ref="HC916:HC949" si="768">GV916*GW916</f>
        <v>0</v>
      </c>
      <c r="HE916" t="s">
        <v>6</v>
      </c>
      <c r="HF916" t="s">
        <v>6</v>
      </c>
      <c r="HM916" t="s">
        <v>6</v>
      </c>
      <c r="HN916" t="s">
        <v>31</v>
      </c>
      <c r="HO916" t="s">
        <v>32</v>
      </c>
      <c r="HP916" t="s">
        <v>27</v>
      </c>
      <c r="HQ916" t="s">
        <v>27</v>
      </c>
      <c r="HS916">
        <v>0</v>
      </c>
      <c r="IK916">
        <v>0</v>
      </c>
    </row>
    <row r="917" spans="1:245" x14ac:dyDescent="0.2">
      <c r="A917">
        <v>18</v>
      </c>
      <c r="B917">
        <v>1</v>
      </c>
      <c r="C917">
        <v>1256</v>
      </c>
      <c r="E917" t="s">
        <v>596</v>
      </c>
      <c r="F917" t="s">
        <v>34</v>
      </c>
      <c r="G917" t="s">
        <v>209</v>
      </c>
      <c r="H917" t="str">
        <f>'1.Ведомость'!C465</f>
        <v>КОМПЛ</v>
      </c>
      <c r="I917">
        <f>I916*J917</f>
        <v>1</v>
      </c>
      <c r="J917">
        <v>1</v>
      </c>
      <c r="K917">
        <v>1</v>
      </c>
      <c r="O917">
        <f t="shared" si="739"/>
        <v>1304.22</v>
      </c>
      <c r="P917">
        <f t="shared" si="740"/>
        <v>1304.22</v>
      </c>
      <c r="Q917">
        <f t="shared" si="741"/>
        <v>0</v>
      </c>
      <c r="R917">
        <f t="shared" si="742"/>
        <v>0</v>
      </c>
      <c r="S917">
        <f t="shared" si="743"/>
        <v>0</v>
      </c>
      <c r="T917">
        <f t="shared" si="744"/>
        <v>0</v>
      </c>
      <c r="U917">
        <f t="shared" si="745"/>
        <v>0</v>
      </c>
      <c r="V917">
        <f t="shared" si="746"/>
        <v>0</v>
      </c>
      <c r="W917">
        <f t="shared" si="747"/>
        <v>0</v>
      </c>
      <c r="X917">
        <f t="shared" si="748"/>
        <v>0</v>
      </c>
      <c r="Y917">
        <f t="shared" si="749"/>
        <v>0</v>
      </c>
      <c r="AA917">
        <v>92843885</v>
      </c>
      <c r="AB917">
        <f t="shared" si="750"/>
        <v>1304.22</v>
      </c>
      <c r="AC917">
        <f t="shared" si="751"/>
        <v>1304.22</v>
      </c>
      <c r="AD917">
        <f>ROUND((ET917),2)</f>
        <v>0</v>
      </c>
      <c r="AE917">
        <f>ROUND((EU917),2)</f>
        <v>0</v>
      </c>
      <c r="AF917">
        <f>ROUND((EV917),2)</f>
        <v>0</v>
      </c>
      <c r="AG917">
        <f t="shared" si="752"/>
        <v>0</v>
      </c>
      <c r="AH917">
        <f>(EW917)</f>
        <v>0</v>
      </c>
      <c r="AI917">
        <f>(EX917)</f>
        <v>0</v>
      </c>
      <c r="AJ917">
        <f t="shared" si="753"/>
        <v>0</v>
      </c>
      <c r="AK917">
        <v>1304.22</v>
      </c>
      <c r="AL917">
        <v>1304.22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1</v>
      </c>
      <c r="AW917">
        <v>1</v>
      </c>
      <c r="AZ917">
        <v>1</v>
      </c>
      <c r="BA917">
        <v>1</v>
      </c>
      <c r="BB917">
        <v>1</v>
      </c>
      <c r="BC917">
        <v>6.43</v>
      </c>
      <c r="BD917" t="s">
        <v>6</v>
      </c>
      <c r="BE917" t="s">
        <v>6</v>
      </c>
      <c r="BF917" t="s">
        <v>6</v>
      </c>
      <c r="BG917" t="s">
        <v>6</v>
      </c>
      <c r="BH917">
        <v>3</v>
      </c>
      <c r="BI917">
        <v>3</v>
      </c>
      <c r="BJ917" t="s">
        <v>6</v>
      </c>
      <c r="BM917">
        <v>902</v>
      </c>
      <c r="BN917">
        <v>0</v>
      </c>
      <c r="BO917" t="s">
        <v>6</v>
      </c>
      <c r="BP917">
        <v>0</v>
      </c>
      <c r="BQ917">
        <v>92</v>
      </c>
      <c r="BR917">
        <v>0</v>
      </c>
      <c r="BS917">
        <v>1</v>
      </c>
      <c r="BT917">
        <v>1</v>
      </c>
      <c r="BU917">
        <v>1</v>
      </c>
      <c r="BV917">
        <v>1</v>
      </c>
      <c r="BW917">
        <v>1</v>
      </c>
      <c r="BX917">
        <v>1</v>
      </c>
      <c r="BY917" t="s">
        <v>6</v>
      </c>
      <c r="BZ917">
        <v>0</v>
      </c>
      <c r="CA917">
        <v>0</v>
      </c>
      <c r="CB917" t="s">
        <v>6</v>
      </c>
      <c r="CE917">
        <v>0</v>
      </c>
      <c r="CF917">
        <v>0</v>
      </c>
      <c r="CG917">
        <v>0</v>
      </c>
      <c r="CM917">
        <v>0</v>
      </c>
      <c r="CN917" t="s">
        <v>6</v>
      </c>
      <c r="CO917">
        <v>0</v>
      </c>
      <c r="CP917">
        <f t="shared" si="754"/>
        <v>1304.22</v>
      </c>
      <c r="CQ917">
        <f>AC917</f>
        <v>1304.22</v>
      </c>
      <c r="CR917">
        <f>AD917</f>
        <v>0</v>
      </c>
      <c r="CS917">
        <f t="shared" si="755"/>
        <v>0</v>
      </c>
      <c r="CT917">
        <f t="shared" si="756"/>
        <v>0</v>
      </c>
      <c r="CU917">
        <f t="shared" si="757"/>
        <v>0</v>
      </c>
      <c r="CV917">
        <f t="shared" si="758"/>
        <v>0</v>
      </c>
      <c r="CW917">
        <f t="shared" si="759"/>
        <v>0</v>
      </c>
      <c r="CX917">
        <f t="shared" si="760"/>
        <v>0</v>
      </c>
      <c r="CY917">
        <f>0</f>
        <v>0</v>
      </c>
      <c r="CZ917">
        <f>0</f>
        <v>0</v>
      </c>
      <c r="DC917" t="s">
        <v>6</v>
      </c>
      <c r="DD917" t="s">
        <v>6</v>
      </c>
      <c r="DE917" t="s">
        <v>6</v>
      </c>
      <c r="DF917" t="s">
        <v>6</v>
      </c>
      <c r="DG917" t="s">
        <v>6</v>
      </c>
      <c r="DH917" t="s">
        <v>6</v>
      </c>
      <c r="DI917" t="s">
        <v>6</v>
      </c>
      <c r="DJ917" t="s">
        <v>6</v>
      </c>
      <c r="DK917" t="s">
        <v>6</v>
      </c>
      <c r="DL917" t="s">
        <v>6</v>
      </c>
      <c r="DM917" t="s">
        <v>6</v>
      </c>
      <c r="DN917">
        <v>0</v>
      </c>
      <c r="DO917">
        <v>0</v>
      </c>
      <c r="DP917">
        <v>1</v>
      </c>
      <c r="DQ917">
        <v>1</v>
      </c>
      <c r="DU917">
        <v>1013</v>
      </c>
      <c r="DV917" t="s">
        <v>36</v>
      </c>
      <c r="DW917" t="s">
        <v>36</v>
      </c>
      <c r="DX917">
        <v>1</v>
      </c>
      <c r="DZ917" t="s">
        <v>6</v>
      </c>
      <c r="EA917" t="s">
        <v>6</v>
      </c>
      <c r="EB917" t="s">
        <v>6</v>
      </c>
      <c r="EC917" t="s">
        <v>6</v>
      </c>
      <c r="EE917">
        <v>66696254</v>
      </c>
      <c r="EF917">
        <v>92</v>
      </c>
      <c r="EG917" t="s">
        <v>37</v>
      </c>
      <c r="EH917">
        <v>0</v>
      </c>
      <c r="EI917" t="s">
        <v>6</v>
      </c>
      <c r="EJ917">
        <v>3</v>
      </c>
      <c r="EK917">
        <v>902</v>
      </c>
      <c r="EL917" t="s">
        <v>37</v>
      </c>
      <c r="EM917" t="s">
        <v>38</v>
      </c>
      <c r="EO917" t="s">
        <v>6</v>
      </c>
      <c r="EQ917">
        <v>1048576</v>
      </c>
      <c r="ER917">
        <v>1304.22</v>
      </c>
      <c r="ES917">
        <v>1304.22</v>
      </c>
      <c r="ET917">
        <v>0</v>
      </c>
      <c r="EU917">
        <v>0</v>
      </c>
      <c r="EV917">
        <v>0</v>
      </c>
      <c r="EW917">
        <v>0</v>
      </c>
      <c r="EX917">
        <v>0</v>
      </c>
      <c r="EZ917">
        <v>5</v>
      </c>
      <c r="FC917">
        <v>0</v>
      </c>
      <c r="FD917">
        <v>18</v>
      </c>
      <c r="FF917">
        <v>1250</v>
      </c>
      <c r="FQ917">
        <v>0</v>
      </c>
      <c r="FR917">
        <f>P917</f>
        <v>1304.22</v>
      </c>
      <c r="FS917">
        <v>0</v>
      </c>
      <c r="FX917">
        <v>0</v>
      </c>
      <c r="FY917">
        <v>0</v>
      </c>
      <c r="GA917" t="s">
        <v>39</v>
      </c>
      <c r="GD917">
        <v>1</v>
      </c>
      <c r="GF917">
        <v>-765122547</v>
      </c>
      <c r="GG917">
        <v>2</v>
      </c>
      <c r="GH917">
        <v>3</v>
      </c>
      <c r="GI917">
        <v>4</v>
      </c>
      <c r="GJ917">
        <v>0</v>
      </c>
      <c r="GK917">
        <v>0</v>
      </c>
      <c r="GL917">
        <f t="shared" si="761"/>
        <v>0</v>
      </c>
      <c r="GM917">
        <f t="shared" si="762"/>
        <v>1304.22</v>
      </c>
      <c r="GN917">
        <f t="shared" si="763"/>
        <v>0</v>
      </c>
      <c r="GO917">
        <f t="shared" si="764"/>
        <v>0</v>
      </c>
      <c r="GP917">
        <f t="shared" si="765"/>
        <v>0</v>
      </c>
      <c r="GR917">
        <v>1</v>
      </c>
      <c r="GS917">
        <v>1</v>
      </c>
      <c r="GT917">
        <v>0</v>
      </c>
      <c r="GU917" t="s">
        <v>6</v>
      </c>
      <c r="GV917">
        <f t="shared" si="766"/>
        <v>0</v>
      </c>
      <c r="GW917">
        <v>1</v>
      </c>
      <c r="GX917">
        <f t="shared" si="767"/>
        <v>0</v>
      </c>
      <c r="HA917">
        <v>0</v>
      </c>
      <c r="HB917">
        <v>0</v>
      </c>
      <c r="HC917">
        <f t="shared" si="768"/>
        <v>0</v>
      </c>
      <c r="HE917" t="s">
        <v>40</v>
      </c>
      <c r="HF917" t="s">
        <v>41</v>
      </c>
      <c r="HH917">
        <f>ROUND(AC917*I917,2)</f>
        <v>1304.22</v>
      </c>
      <c r="HM917" t="s">
        <v>6</v>
      </c>
      <c r="HN917" t="s">
        <v>6</v>
      </c>
      <c r="HO917" t="s">
        <v>6</v>
      </c>
      <c r="HP917" t="s">
        <v>6</v>
      </c>
      <c r="HQ917" t="s">
        <v>6</v>
      </c>
      <c r="HS917">
        <v>0</v>
      </c>
      <c r="IK917">
        <v>0</v>
      </c>
    </row>
    <row r="918" spans="1:245" x14ac:dyDescent="0.2">
      <c r="A918">
        <v>17</v>
      </c>
      <c r="B918">
        <v>1</v>
      </c>
      <c r="C918">
        <f>ROW(SmtRes!A1266)</f>
        <v>1266</v>
      </c>
      <c r="D918">
        <f>ROW(EtalonRes!A1438)</f>
        <v>1438</v>
      </c>
      <c r="E918" t="s">
        <v>597</v>
      </c>
      <c r="F918" t="s">
        <v>43</v>
      </c>
      <c r="G918" t="s">
        <v>44</v>
      </c>
      <c r="H918" t="s">
        <v>22</v>
      </c>
      <c r="I918">
        <v>1</v>
      </c>
      <c r="J918">
        <v>0</v>
      </c>
      <c r="K918">
        <v>1</v>
      </c>
      <c r="O918">
        <f t="shared" si="739"/>
        <v>882.49</v>
      </c>
      <c r="P918">
        <f t="shared" si="740"/>
        <v>406.03</v>
      </c>
      <c r="Q918">
        <f t="shared" si="741"/>
        <v>24.37</v>
      </c>
      <c r="R918">
        <f t="shared" si="742"/>
        <v>5.83</v>
      </c>
      <c r="S918">
        <f t="shared" si="743"/>
        <v>452.09</v>
      </c>
      <c r="T918">
        <f t="shared" si="744"/>
        <v>0</v>
      </c>
      <c r="U918">
        <f t="shared" si="745"/>
        <v>1.1234999999999999</v>
      </c>
      <c r="V918">
        <f t="shared" si="746"/>
        <v>1.0500000000000001E-2</v>
      </c>
      <c r="W918">
        <f t="shared" si="747"/>
        <v>0</v>
      </c>
      <c r="X918">
        <f t="shared" si="748"/>
        <v>554.08000000000004</v>
      </c>
      <c r="Y918">
        <f t="shared" si="749"/>
        <v>329.7</v>
      </c>
      <c r="AA918">
        <v>92843885</v>
      </c>
      <c r="AB918">
        <f t="shared" si="750"/>
        <v>52.56</v>
      </c>
      <c r="AC918">
        <f t="shared" si="751"/>
        <v>40.93</v>
      </c>
      <c r="AD918">
        <f>ROUND(((((ET918*ROUND(1.05,7)))-((EU918*ROUND(1.05,7))))+AE918),2)</f>
        <v>1.55</v>
      </c>
      <c r="AE918">
        <f>ROUND(((EU918*ROUND(1.05,7))),2)</f>
        <v>0.13</v>
      </c>
      <c r="AF918">
        <f>ROUND(((EV918*ROUND(1.05,7))),2)</f>
        <v>10.08</v>
      </c>
      <c r="AG918">
        <f t="shared" si="752"/>
        <v>0</v>
      </c>
      <c r="AH918">
        <f>((EW918*ROUND(1.05,7)))</f>
        <v>1.1235000000000002</v>
      </c>
      <c r="AI918">
        <f>((EX918*ROUND(1.05,7)))</f>
        <v>1.0500000000000001E-2</v>
      </c>
      <c r="AJ918">
        <f t="shared" si="753"/>
        <v>0</v>
      </c>
      <c r="AK918">
        <v>52</v>
      </c>
      <c r="AL918">
        <v>40.93</v>
      </c>
      <c r="AM918">
        <v>1.47</v>
      </c>
      <c r="AN918">
        <v>0.12</v>
      </c>
      <c r="AO918">
        <v>9.6</v>
      </c>
      <c r="AP918">
        <v>0</v>
      </c>
      <c r="AQ918">
        <v>1.07</v>
      </c>
      <c r="AR918">
        <v>0.01</v>
      </c>
      <c r="AS918">
        <v>0</v>
      </c>
      <c r="AT918">
        <v>121</v>
      </c>
      <c r="AU918">
        <v>72</v>
      </c>
      <c r="AV918">
        <v>1</v>
      </c>
      <c r="AW918">
        <v>1</v>
      </c>
      <c r="AZ918">
        <v>1</v>
      </c>
      <c r="BA918">
        <v>44.85</v>
      </c>
      <c r="BB918">
        <v>15.72</v>
      </c>
      <c r="BC918">
        <v>9.92</v>
      </c>
      <c r="BD918" t="s">
        <v>6</v>
      </c>
      <c r="BE918" t="s">
        <v>6</v>
      </c>
      <c r="BF918" t="s">
        <v>6</v>
      </c>
      <c r="BG918" t="s">
        <v>6</v>
      </c>
      <c r="BH918">
        <v>0</v>
      </c>
      <c r="BI918">
        <v>1</v>
      </c>
      <c r="BJ918" t="s">
        <v>45</v>
      </c>
      <c r="BM918">
        <v>20001</v>
      </c>
      <c r="BN918">
        <v>0</v>
      </c>
      <c r="BO918" t="s">
        <v>6</v>
      </c>
      <c r="BP918">
        <v>0</v>
      </c>
      <c r="BQ918">
        <v>22</v>
      </c>
      <c r="BR918">
        <v>0</v>
      </c>
      <c r="BS918">
        <v>44.85</v>
      </c>
      <c r="BT918">
        <v>1</v>
      </c>
      <c r="BU918">
        <v>1</v>
      </c>
      <c r="BV918">
        <v>1</v>
      </c>
      <c r="BW918">
        <v>1</v>
      </c>
      <c r="BX918">
        <v>1</v>
      </c>
      <c r="BY918" t="s">
        <v>6</v>
      </c>
      <c r="BZ918">
        <v>121</v>
      </c>
      <c r="CA918">
        <v>72</v>
      </c>
      <c r="CB918" t="s">
        <v>6</v>
      </c>
      <c r="CE918">
        <v>0</v>
      </c>
      <c r="CF918">
        <v>0</v>
      </c>
      <c r="CG918">
        <v>0</v>
      </c>
      <c r="CM918">
        <v>0</v>
      </c>
      <c r="CN918" t="s">
        <v>24</v>
      </c>
      <c r="CO918">
        <v>0</v>
      </c>
      <c r="CP918">
        <f t="shared" si="754"/>
        <v>882.49</v>
      </c>
      <c r="CQ918">
        <f>AC918*BC918</f>
        <v>406.0256</v>
      </c>
      <c r="CR918">
        <f>AD918*BB918</f>
        <v>24.366000000000003</v>
      </c>
      <c r="CS918">
        <f t="shared" si="755"/>
        <v>5.8305000000000007</v>
      </c>
      <c r="CT918">
        <f t="shared" si="756"/>
        <v>452.08800000000002</v>
      </c>
      <c r="CU918">
        <f t="shared" si="757"/>
        <v>0</v>
      </c>
      <c r="CV918">
        <f t="shared" si="758"/>
        <v>1.1235000000000002</v>
      </c>
      <c r="CW918">
        <f t="shared" si="759"/>
        <v>1.0500000000000001E-2</v>
      </c>
      <c r="CX918">
        <f t="shared" si="760"/>
        <v>0</v>
      </c>
      <c r="CY918">
        <f t="shared" ref="CY918:CY949" si="769">(((S918+R918)*AT918)/100)</f>
        <v>554.08319999999992</v>
      </c>
      <c r="CZ918">
        <f t="shared" ref="CZ918:CZ949" si="770">(((S918+R918)*AU918)/100)</f>
        <v>329.70239999999995</v>
      </c>
      <c r="DC918" t="s">
        <v>6</v>
      </c>
      <c r="DD918" t="s">
        <v>6</v>
      </c>
      <c r="DE918" t="s">
        <v>25</v>
      </c>
      <c r="DF918" t="s">
        <v>25</v>
      </c>
      <c r="DG918" t="s">
        <v>25</v>
      </c>
      <c r="DH918" t="s">
        <v>6</v>
      </c>
      <c r="DI918" t="s">
        <v>25</v>
      </c>
      <c r="DJ918" t="s">
        <v>25</v>
      </c>
      <c r="DK918" t="s">
        <v>6</v>
      </c>
      <c r="DL918" t="s">
        <v>6</v>
      </c>
      <c r="DM918" t="s">
        <v>6</v>
      </c>
      <c r="DN918">
        <v>0</v>
      </c>
      <c r="DO918">
        <v>0</v>
      </c>
      <c r="DP918">
        <v>1</v>
      </c>
      <c r="DQ918">
        <v>1</v>
      </c>
      <c r="DU918">
        <v>1013</v>
      </c>
      <c r="DV918" t="s">
        <v>22</v>
      </c>
      <c r="DW918" t="s">
        <v>22</v>
      </c>
      <c r="DX918">
        <v>1</v>
      </c>
      <c r="DZ918" t="s">
        <v>6</v>
      </c>
      <c r="EA918" t="s">
        <v>6</v>
      </c>
      <c r="EB918" t="s">
        <v>6</v>
      </c>
      <c r="EC918" t="s">
        <v>6</v>
      </c>
      <c r="EE918">
        <v>66696438</v>
      </c>
      <c r="EF918">
        <v>22</v>
      </c>
      <c r="EG918" t="s">
        <v>26</v>
      </c>
      <c r="EH918">
        <v>16</v>
      </c>
      <c r="EI918" t="s">
        <v>27</v>
      </c>
      <c r="EJ918">
        <v>1</v>
      </c>
      <c r="EK918">
        <v>20001</v>
      </c>
      <c r="EL918" t="s">
        <v>28</v>
      </c>
      <c r="EM918" t="s">
        <v>29</v>
      </c>
      <c r="EO918" t="s">
        <v>30</v>
      </c>
      <c r="EQ918">
        <v>0</v>
      </c>
      <c r="ER918">
        <v>52</v>
      </c>
      <c r="ES918">
        <v>40.93</v>
      </c>
      <c r="ET918">
        <v>1.47</v>
      </c>
      <c r="EU918">
        <v>0.12</v>
      </c>
      <c r="EV918">
        <v>9.6</v>
      </c>
      <c r="EW918">
        <v>1.07</v>
      </c>
      <c r="EX918">
        <v>0.01</v>
      </c>
      <c r="EY918">
        <v>0</v>
      </c>
      <c r="FQ918">
        <v>0</v>
      </c>
      <c r="FR918">
        <v>0</v>
      </c>
      <c r="FS918">
        <v>0</v>
      </c>
      <c r="FX918">
        <v>121</v>
      </c>
      <c r="FY918">
        <v>72</v>
      </c>
      <c r="GA918" t="s">
        <v>6</v>
      </c>
      <c r="GD918">
        <v>1</v>
      </c>
      <c r="GF918">
        <v>-476731723</v>
      </c>
      <c r="GG918">
        <v>2</v>
      </c>
      <c r="GH918">
        <v>1</v>
      </c>
      <c r="GI918">
        <v>4</v>
      </c>
      <c r="GJ918">
        <v>0</v>
      </c>
      <c r="GK918">
        <v>0</v>
      </c>
      <c r="GL918">
        <f t="shared" si="761"/>
        <v>0</v>
      </c>
      <c r="GM918">
        <f t="shared" si="762"/>
        <v>1766.27</v>
      </c>
      <c r="GN918">
        <f t="shared" si="763"/>
        <v>1766.27</v>
      </c>
      <c r="GO918">
        <f t="shared" si="764"/>
        <v>0</v>
      </c>
      <c r="GP918">
        <f t="shared" si="765"/>
        <v>0</v>
      </c>
      <c r="GR918">
        <v>0</v>
      </c>
      <c r="GS918">
        <v>3</v>
      </c>
      <c r="GT918">
        <v>0</v>
      </c>
      <c r="GU918" t="s">
        <v>6</v>
      </c>
      <c r="GV918">
        <f t="shared" si="766"/>
        <v>0</v>
      </c>
      <c r="GW918">
        <v>1</v>
      </c>
      <c r="GX918">
        <f t="shared" si="767"/>
        <v>0</v>
      </c>
      <c r="HA918">
        <v>0</v>
      </c>
      <c r="HB918">
        <v>0</v>
      </c>
      <c r="HC918">
        <f t="shared" si="768"/>
        <v>0</v>
      </c>
      <c r="HE918" t="s">
        <v>6</v>
      </c>
      <c r="HF918" t="s">
        <v>6</v>
      </c>
      <c r="HM918" t="s">
        <v>6</v>
      </c>
      <c r="HN918" t="s">
        <v>31</v>
      </c>
      <c r="HO918" t="s">
        <v>32</v>
      </c>
      <c r="HP918" t="s">
        <v>27</v>
      </c>
      <c r="HQ918" t="s">
        <v>27</v>
      </c>
      <c r="HS918">
        <v>0</v>
      </c>
      <c r="IK918">
        <v>0</v>
      </c>
    </row>
    <row r="919" spans="1:245" x14ac:dyDescent="0.2">
      <c r="A919">
        <v>18</v>
      </c>
      <c r="B919">
        <v>1</v>
      </c>
      <c r="C919">
        <v>1261</v>
      </c>
      <c r="E919" t="s">
        <v>598</v>
      </c>
      <c r="F919" t="s">
        <v>47</v>
      </c>
      <c r="G919" t="s">
        <v>48</v>
      </c>
      <c r="H919" t="str">
        <f>'1.Ведомость'!C467</f>
        <v>РУБ</v>
      </c>
      <c r="I919">
        <f>I918*J919</f>
        <v>0.1</v>
      </c>
      <c r="J919">
        <v>0.1</v>
      </c>
      <c r="K919">
        <v>0.1</v>
      </c>
      <c r="O919">
        <f t="shared" si="739"/>
        <v>0.99</v>
      </c>
      <c r="P919">
        <f t="shared" si="740"/>
        <v>0.99</v>
      </c>
      <c r="Q919">
        <f t="shared" si="741"/>
        <v>0</v>
      </c>
      <c r="R919">
        <f t="shared" si="742"/>
        <v>0</v>
      </c>
      <c r="S919">
        <f t="shared" si="743"/>
        <v>0</v>
      </c>
      <c r="T919">
        <f t="shared" si="744"/>
        <v>0</v>
      </c>
      <c r="U919">
        <f t="shared" si="745"/>
        <v>0</v>
      </c>
      <c r="V919">
        <f t="shared" si="746"/>
        <v>0</v>
      </c>
      <c r="W919">
        <f t="shared" si="747"/>
        <v>0</v>
      </c>
      <c r="X919">
        <f t="shared" si="748"/>
        <v>0</v>
      </c>
      <c r="Y919">
        <f t="shared" si="749"/>
        <v>0</v>
      </c>
      <c r="AA919">
        <v>92843885</v>
      </c>
      <c r="AB919">
        <f t="shared" si="750"/>
        <v>1</v>
      </c>
      <c r="AC919">
        <f t="shared" si="751"/>
        <v>1</v>
      </c>
      <c r="AD919">
        <f>ROUND((((ET919)-(EU919))+AE919),2)</f>
        <v>0</v>
      </c>
      <c r="AE919">
        <f t="shared" ref="AE919:AF921" si="771">ROUND((EU919),2)</f>
        <v>0</v>
      </c>
      <c r="AF919">
        <f t="shared" si="771"/>
        <v>0</v>
      </c>
      <c r="AG919">
        <f t="shared" si="752"/>
        <v>0</v>
      </c>
      <c r="AH919">
        <f t="shared" ref="AH919:AI921" si="772">(EW919)</f>
        <v>0</v>
      </c>
      <c r="AI919">
        <f t="shared" si="772"/>
        <v>0</v>
      </c>
      <c r="AJ919">
        <f t="shared" si="753"/>
        <v>0</v>
      </c>
      <c r="AK919">
        <v>1</v>
      </c>
      <c r="AL919">
        <v>1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1</v>
      </c>
      <c r="AW919">
        <v>1</v>
      </c>
      <c r="AZ919">
        <v>1</v>
      </c>
      <c r="BA919">
        <v>1</v>
      </c>
      <c r="BB919">
        <v>1</v>
      </c>
      <c r="BC919">
        <v>9.92</v>
      </c>
      <c r="BD919" t="s">
        <v>6</v>
      </c>
      <c r="BE919" t="s">
        <v>6</v>
      </c>
      <c r="BF919" t="s">
        <v>6</v>
      </c>
      <c r="BG919" t="s">
        <v>6</v>
      </c>
      <c r="BH919">
        <v>3</v>
      </c>
      <c r="BI919">
        <v>1</v>
      </c>
      <c r="BJ919" t="s">
        <v>50</v>
      </c>
      <c r="BM919">
        <v>500001</v>
      </c>
      <c r="BN919">
        <v>0</v>
      </c>
      <c r="BO919" t="s">
        <v>6</v>
      </c>
      <c r="BP919">
        <v>0</v>
      </c>
      <c r="BQ919">
        <v>8</v>
      </c>
      <c r="BR919">
        <v>0</v>
      </c>
      <c r="BS919">
        <v>1</v>
      </c>
      <c r="BT919">
        <v>1</v>
      </c>
      <c r="BU919">
        <v>1</v>
      </c>
      <c r="BV919">
        <v>1</v>
      </c>
      <c r="BW919">
        <v>1</v>
      </c>
      <c r="BX919">
        <v>1</v>
      </c>
      <c r="BY919" t="s">
        <v>6</v>
      </c>
      <c r="BZ919">
        <v>0</v>
      </c>
      <c r="CA919">
        <v>0</v>
      </c>
      <c r="CB919" t="s">
        <v>6</v>
      </c>
      <c r="CE919">
        <v>0</v>
      </c>
      <c r="CF919">
        <v>0</v>
      </c>
      <c r="CG919">
        <v>0</v>
      </c>
      <c r="CM919">
        <v>0</v>
      </c>
      <c r="CN919" t="s">
        <v>6</v>
      </c>
      <c r="CO919">
        <v>0</v>
      </c>
      <c r="CP919">
        <f t="shared" si="754"/>
        <v>0.99</v>
      </c>
      <c r="CQ919">
        <f>AC919*BC919</f>
        <v>9.92</v>
      </c>
      <c r="CR919">
        <f>AD919*BB919</f>
        <v>0</v>
      </c>
      <c r="CS919">
        <f t="shared" si="755"/>
        <v>0</v>
      </c>
      <c r="CT919">
        <f t="shared" si="756"/>
        <v>0</v>
      </c>
      <c r="CU919">
        <f t="shared" si="757"/>
        <v>0</v>
      </c>
      <c r="CV919">
        <f t="shared" si="758"/>
        <v>0</v>
      </c>
      <c r="CW919">
        <f t="shared" si="759"/>
        <v>0</v>
      </c>
      <c r="CX919">
        <f t="shared" si="760"/>
        <v>0</v>
      </c>
      <c r="CY919">
        <f t="shared" si="769"/>
        <v>0</v>
      </c>
      <c r="CZ919">
        <f t="shared" si="770"/>
        <v>0</v>
      </c>
      <c r="DC919" t="s">
        <v>6</v>
      </c>
      <c r="DD919" t="s">
        <v>6</v>
      </c>
      <c r="DE919" t="s">
        <v>6</v>
      </c>
      <c r="DF919" t="s">
        <v>6</v>
      </c>
      <c r="DG919" t="s">
        <v>6</v>
      </c>
      <c r="DH919" t="s">
        <v>6</v>
      </c>
      <c r="DI919" t="s">
        <v>6</v>
      </c>
      <c r="DJ919" t="s">
        <v>6</v>
      </c>
      <c r="DK919" t="s">
        <v>6</v>
      </c>
      <c r="DL919" t="s">
        <v>6</v>
      </c>
      <c r="DM919" t="s">
        <v>6</v>
      </c>
      <c r="DN919">
        <v>0</v>
      </c>
      <c r="DO919">
        <v>0</v>
      </c>
      <c r="DP919">
        <v>1</v>
      </c>
      <c r="DQ919">
        <v>1</v>
      </c>
      <c r="DU919">
        <v>1013</v>
      </c>
      <c r="DV919" t="s">
        <v>49</v>
      </c>
      <c r="DW919" t="s">
        <v>49</v>
      </c>
      <c r="DX919">
        <v>1</v>
      </c>
      <c r="DZ919" t="s">
        <v>6</v>
      </c>
      <c r="EA919" t="s">
        <v>6</v>
      </c>
      <c r="EB919" t="s">
        <v>6</v>
      </c>
      <c r="EC919" t="s">
        <v>6</v>
      </c>
      <c r="EE919">
        <v>66696658</v>
      </c>
      <c r="EF919">
        <v>8</v>
      </c>
      <c r="EG919" t="s">
        <v>51</v>
      </c>
      <c r="EH919">
        <v>0</v>
      </c>
      <c r="EI919" t="s">
        <v>6</v>
      </c>
      <c r="EJ919">
        <v>1</v>
      </c>
      <c r="EK919">
        <v>500001</v>
      </c>
      <c r="EL919" t="s">
        <v>52</v>
      </c>
      <c r="EM919" t="s">
        <v>53</v>
      </c>
      <c r="EO919" t="s">
        <v>6</v>
      </c>
      <c r="EQ919">
        <v>0</v>
      </c>
      <c r="ER919">
        <v>1</v>
      </c>
      <c r="ES919">
        <v>1</v>
      </c>
      <c r="ET919">
        <v>0</v>
      </c>
      <c r="EU919">
        <v>0</v>
      </c>
      <c r="EV919">
        <v>0</v>
      </c>
      <c r="EW919">
        <v>0</v>
      </c>
      <c r="EX919">
        <v>0</v>
      </c>
      <c r="FQ919">
        <v>0</v>
      </c>
      <c r="FR919">
        <v>0</v>
      </c>
      <c r="FS919">
        <v>0</v>
      </c>
      <c r="FX919">
        <v>0</v>
      </c>
      <c r="FY919">
        <v>0</v>
      </c>
      <c r="GA919" t="s">
        <v>6</v>
      </c>
      <c r="GD919">
        <v>1</v>
      </c>
      <c r="GF919">
        <v>-1743999360</v>
      </c>
      <c r="GG919">
        <v>2</v>
      </c>
      <c r="GH919">
        <v>1</v>
      </c>
      <c r="GI919">
        <v>4</v>
      </c>
      <c r="GJ919">
        <v>0</v>
      </c>
      <c r="GK919">
        <v>0</v>
      </c>
      <c r="GL919">
        <f t="shared" si="761"/>
        <v>0</v>
      </c>
      <c r="GM919">
        <f t="shared" si="762"/>
        <v>0.99</v>
      </c>
      <c r="GN919">
        <f t="shared" si="763"/>
        <v>0.99</v>
      </c>
      <c r="GO919">
        <f t="shared" si="764"/>
        <v>0</v>
      </c>
      <c r="GP919">
        <f t="shared" si="765"/>
        <v>0</v>
      </c>
      <c r="GR919">
        <v>0</v>
      </c>
      <c r="GS919">
        <v>3</v>
      </c>
      <c r="GT919">
        <v>0</v>
      </c>
      <c r="GU919" t="s">
        <v>6</v>
      </c>
      <c r="GV919">
        <f t="shared" si="766"/>
        <v>0</v>
      </c>
      <c r="GW919">
        <v>1</v>
      </c>
      <c r="GX919">
        <f t="shared" si="767"/>
        <v>0</v>
      </c>
      <c r="HA919">
        <v>0</v>
      </c>
      <c r="HB919">
        <v>0</v>
      </c>
      <c r="HC919">
        <f t="shared" si="768"/>
        <v>0</v>
      </c>
      <c r="HE919" t="s">
        <v>6</v>
      </c>
      <c r="HF919" t="s">
        <v>6</v>
      </c>
      <c r="HM919" t="s">
        <v>6</v>
      </c>
      <c r="HN919" t="s">
        <v>6</v>
      </c>
      <c r="HO919" t="s">
        <v>6</v>
      </c>
      <c r="HP919" t="s">
        <v>6</v>
      </c>
      <c r="HQ919" t="s">
        <v>6</v>
      </c>
      <c r="HS919">
        <v>0</v>
      </c>
      <c r="IK919">
        <v>0</v>
      </c>
    </row>
    <row r="920" spans="1:245" x14ac:dyDescent="0.2">
      <c r="A920">
        <v>18</v>
      </c>
      <c r="B920">
        <v>1</v>
      </c>
      <c r="C920">
        <v>1265</v>
      </c>
      <c r="E920" t="s">
        <v>599</v>
      </c>
      <c r="F920" t="s">
        <v>55</v>
      </c>
      <c r="G920" t="s">
        <v>56</v>
      </c>
      <c r="H920" t="str">
        <f>'1.Ведомость'!C468</f>
        <v>м2</v>
      </c>
      <c r="I920">
        <f>I918*J920</f>
        <v>-0.04</v>
      </c>
      <c r="J920">
        <v>-0.04</v>
      </c>
      <c r="K920">
        <v>-0.04</v>
      </c>
      <c r="O920">
        <f t="shared" si="739"/>
        <v>-367.44</v>
      </c>
      <c r="P920">
        <f t="shared" si="740"/>
        <v>-367.44</v>
      </c>
      <c r="Q920">
        <f t="shared" si="741"/>
        <v>0</v>
      </c>
      <c r="R920">
        <f t="shared" si="742"/>
        <v>0</v>
      </c>
      <c r="S920">
        <f t="shared" si="743"/>
        <v>0</v>
      </c>
      <c r="T920">
        <f t="shared" si="744"/>
        <v>0</v>
      </c>
      <c r="U920">
        <f t="shared" si="745"/>
        <v>0</v>
      </c>
      <c r="V920">
        <f t="shared" si="746"/>
        <v>0</v>
      </c>
      <c r="W920">
        <f t="shared" si="747"/>
        <v>0</v>
      </c>
      <c r="X920">
        <f t="shared" si="748"/>
        <v>0</v>
      </c>
      <c r="Y920">
        <f t="shared" si="749"/>
        <v>0</v>
      </c>
      <c r="AA920">
        <v>92843885</v>
      </c>
      <c r="AB920">
        <f t="shared" si="750"/>
        <v>926</v>
      </c>
      <c r="AC920">
        <f t="shared" si="751"/>
        <v>926</v>
      </c>
      <c r="AD920">
        <f>ROUND((((ET920)-(EU920))+AE920),2)</f>
        <v>0</v>
      </c>
      <c r="AE920">
        <f t="shared" si="771"/>
        <v>0</v>
      </c>
      <c r="AF920">
        <f t="shared" si="771"/>
        <v>0</v>
      </c>
      <c r="AG920">
        <f t="shared" si="752"/>
        <v>0</v>
      </c>
      <c r="AH920">
        <f t="shared" si="772"/>
        <v>0</v>
      </c>
      <c r="AI920">
        <f t="shared" si="772"/>
        <v>0</v>
      </c>
      <c r="AJ920">
        <f t="shared" si="753"/>
        <v>0</v>
      </c>
      <c r="AK920">
        <v>926</v>
      </c>
      <c r="AL920">
        <v>926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1</v>
      </c>
      <c r="AW920">
        <v>1</v>
      </c>
      <c r="AZ920">
        <v>1</v>
      </c>
      <c r="BA920">
        <v>1</v>
      </c>
      <c r="BB920">
        <v>1</v>
      </c>
      <c r="BC920">
        <v>9.92</v>
      </c>
      <c r="BD920" t="s">
        <v>6</v>
      </c>
      <c r="BE920" t="s">
        <v>6</v>
      </c>
      <c r="BF920" t="s">
        <v>6</v>
      </c>
      <c r="BG920" t="s">
        <v>6</v>
      </c>
      <c r="BH920">
        <v>3</v>
      </c>
      <c r="BI920">
        <v>1</v>
      </c>
      <c r="BJ920" t="s">
        <v>58</v>
      </c>
      <c r="BM920">
        <v>500001</v>
      </c>
      <c r="BN920">
        <v>0</v>
      </c>
      <c r="BO920" t="s">
        <v>6</v>
      </c>
      <c r="BP920">
        <v>0</v>
      </c>
      <c r="BQ920">
        <v>8</v>
      </c>
      <c r="BR920">
        <v>1</v>
      </c>
      <c r="BS920">
        <v>1</v>
      </c>
      <c r="BT920">
        <v>1</v>
      </c>
      <c r="BU920">
        <v>1</v>
      </c>
      <c r="BV920">
        <v>1</v>
      </c>
      <c r="BW920">
        <v>1</v>
      </c>
      <c r="BX920">
        <v>1</v>
      </c>
      <c r="BY920" t="s">
        <v>6</v>
      </c>
      <c r="BZ920">
        <v>0</v>
      </c>
      <c r="CA920">
        <v>0</v>
      </c>
      <c r="CB920" t="s">
        <v>6</v>
      </c>
      <c r="CE920">
        <v>0</v>
      </c>
      <c r="CF920">
        <v>0</v>
      </c>
      <c r="CG920">
        <v>0</v>
      </c>
      <c r="CM920">
        <v>0</v>
      </c>
      <c r="CN920" t="s">
        <v>6</v>
      </c>
      <c r="CO920">
        <v>0</v>
      </c>
      <c r="CP920">
        <f t="shared" si="754"/>
        <v>-367.44</v>
      </c>
      <c r="CQ920">
        <f>AC920*BC920</f>
        <v>9185.92</v>
      </c>
      <c r="CR920">
        <f>AD920*BB920</f>
        <v>0</v>
      </c>
      <c r="CS920">
        <f t="shared" si="755"/>
        <v>0</v>
      </c>
      <c r="CT920">
        <f t="shared" si="756"/>
        <v>0</v>
      </c>
      <c r="CU920">
        <f t="shared" si="757"/>
        <v>0</v>
      </c>
      <c r="CV920">
        <f t="shared" si="758"/>
        <v>0</v>
      </c>
      <c r="CW920">
        <f t="shared" si="759"/>
        <v>0</v>
      </c>
      <c r="CX920">
        <f t="shared" si="760"/>
        <v>0</v>
      </c>
      <c r="CY920">
        <f t="shared" si="769"/>
        <v>0</v>
      </c>
      <c r="CZ920">
        <f t="shared" si="770"/>
        <v>0</v>
      </c>
      <c r="DC920" t="s">
        <v>6</v>
      </c>
      <c r="DD920" t="s">
        <v>6</v>
      </c>
      <c r="DE920" t="s">
        <v>6</v>
      </c>
      <c r="DF920" t="s">
        <v>6</v>
      </c>
      <c r="DG920" t="s">
        <v>6</v>
      </c>
      <c r="DH920" t="s">
        <v>6</v>
      </c>
      <c r="DI920" t="s">
        <v>6</v>
      </c>
      <c r="DJ920" t="s">
        <v>6</v>
      </c>
      <c r="DK920" t="s">
        <v>6</v>
      </c>
      <c r="DL920" t="s">
        <v>6</v>
      </c>
      <c r="DM920" t="s">
        <v>6</v>
      </c>
      <c r="DN920">
        <v>0</v>
      </c>
      <c r="DO920">
        <v>0</v>
      </c>
      <c r="DP920">
        <v>1</v>
      </c>
      <c r="DQ920">
        <v>1</v>
      </c>
      <c r="DU920">
        <v>1005</v>
      </c>
      <c r="DV920" t="s">
        <v>57</v>
      </c>
      <c r="DW920" t="s">
        <v>57</v>
      </c>
      <c r="DX920">
        <v>1</v>
      </c>
      <c r="DZ920" t="s">
        <v>6</v>
      </c>
      <c r="EA920" t="s">
        <v>6</v>
      </c>
      <c r="EB920" t="s">
        <v>6</v>
      </c>
      <c r="EC920" t="s">
        <v>6</v>
      </c>
      <c r="EE920">
        <v>66696658</v>
      </c>
      <c r="EF920">
        <v>8</v>
      </c>
      <c r="EG920" t="s">
        <v>51</v>
      </c>
      <c r="EH920">
        <v>0</v>
      </c>
      <c r="EI920" t="s">
        <v>6</v>
      </c>
      <c r="EJ920">
        <v>1</v>
      </c>
      <c r="EK920">
        <v>500001</v>
      </c>
      <c r="EL920" t="s">
        <v>52</v>
      </c>
      <c r="EM920" t="s">
        <v>53</v>
      </c>
      <c r="EO920" t="s">
        <v>6</v>
      </c>
      <c r="EQ920">
        <v>32768</v>
      </c>
      <c r="ER920">
        <v>926</v>
      </c>
      <c r="ES920">
        <v>926</v>
      </c>
      <c r="ET920">
        <v>0</v>
      </c>
      <c r="EU920">
        <v>0</v>
      </c>
      <c r="EV920">
        <v>0</v>
      </c>
      <c r="EW920">
        <v>0</v>
      </c>
      <c r="EX920">
        <v>0</v>
      </c>
      <c r="FQ920">
        <v>0</v>
      </c>
      <c r="FR920">
        <v>0</v>
      </c>
      <c r="FS920">
        <v>0</v>
      </c>
      <c r="FX920">
        <v>0</v>
      </c>
      <c r="FY920">
        <v>0</v>
      </c>
      <c r="GA920" t="s">
        <v>6</v>
      </c>
      <c r="GD920">
        <v>1</v>
      </c>
      <c r="GF920">
        <v>-1896968330</v>
      </c>
      <c r="GG920">
        <v>2</v>
      </c>
      <c r="GH920">
        <v>1</v>
      </c>
      <c r="GI920">
        <v>4</v>
      </c>
      <c r="GJ920">
        <v>0</v>
      </c>
      <c r="GK920">
        <v>0</v>
      </c>
      <c r="GL920">
        <f t="shared" si="761"/>
        <v>0</v>
      </c>
      <c r="GM920">
        <f t="shared" si="762"/>
        <v>-367.44</v>
      </c>
      <c r="GN920">
        <f t="shared" si="763"/>
        <v>-367.44</v>
      </c>
      <c r="GO920">
        <f t="shared" si="764"/>
        <v>0</v>
      </c>
      <c r="GP920">
        <f t="shared" si="765"/>
        <v>0</v>
      </c>
      <c r="GR920">
        <v>0</v>
      </c>
      <c r="GS920">
        <v>3</v>
      </c>
      <c r="GT920">
        <v>0</v>
      </c>
      <c r="GU920" t="s">
        <v>6</v>
      </c>
      <c r="GV920">
        <f t="shared" si="766"/>
        <v>0</v>
      </c>
      <c r="GW920">
        <v>1</v>
      </c>
      <c r="GX920">
        <f t="shared" si="767"/>
        <v>0</v>
      </c>
      <c r="HA920">
        <v>0</v>
      </c>
      <c r="HB920">
        <v>0</v>
      </c>
      <c r="HC920">
        <f t="shared" si="768"/>
        <v>0</v>
      </c>
      <c r="HE920" t="s">
        <v>6</v>
      </c>
      <c r="HF920" t="s">
        <v>6</v>
      </c>
      <c r="HM920" t="s">
        <v>6</v>
      </c>
      <c r="HN920" t="s">
        <v>6</v>
      </c>
      <c r="HO920" t="s">
        <v>6</v>
      </c>
      <c r="HP920" t="s">
        <v>6</v>
      </c>
      <c r="HQ920" t="s">
        <v>6</v>
      </c>
      <c r="HS920">
        <v>0</v>
      </c>
      <c r="IK920">
        <v>0</v>
      </c>
    </row>
    <row r="921" spans="1:245" x14ac:dyDescent="0.2">
      <c r="A921">
        <v>18</v>
      </c>
      <c r="B921">
        <v>1</v>
      </c>
      <c r="C921">
        <v>1266</v>
      </c>
      <c r="E921" t="s">
        <v>600</v>
      </c>
      <c r="F921" t="s">
        <v>34</v>
      </c>
      <c r="G921" t="s">
        <v>214</v>
      </c>
      <c r="H921" t="str">
        <f>'1.Ведомость'!C469</f>
        <v>ШТ</v>
      </c>
      <c r="I921">
        <f>I918*J921</f>
        <v>1</v>
      </c>
      <c r="J921">
        <v>1</v>
      </c>
      <c r="K921">
        <v>1</v>
      </c>
      <c r="O921">
        <f t="shared" si="739"/>
        <v>775.79</v>
      </c>
      <c r="P921">
        <f t="shared" si="740"/>
        <v>775.79</v>
      </c>
      <c r="Q921">
        <f t="shared" si="741"/>
        <v>0</v>
      </c>
      <c r="R921">
        <f t="shared" si="742"/>
        <v>0</v>
      </c>
      <c r="S921">
        <f t="shared" si="743"/>
        <v>0</v>
      </c>
      <c r="T921">
        <f t="shared" si="744"/>
        <v>0</v>
      </c>
      <c r="U921">
        <f t="shared" si="745"/>
        <v>0</v>
      </c>
      <c r="V921">
        <f t="shared" si="746"/>
        <v>0</v>
      </c>
      <c r="W921">
        <f t="shared" si="747"/>
        <v>0</v>
      </c>
      <c r="X921">
        <f t="shared" si="748"/>
        <v>0</v>
      </c>
      <c r="Y921">
        <f t="shared" si="749"/>
        <v>0</v>
      </c>
      <c r="AA921">
        <v>92843885</v>
      </c>
      <c r="AB921">
        <f t="shared" si="750"/>
        <v>775.79</v>
      </c>
      <c r="AC921">
        <f t="shared" si="751"/>
        <v>775.79</v>
      </c>
      <c r="AD921">
        <f>ROUND((((ET921)-(EU921))+AE921),2)</f>
        <v>0</v>
      </c>
      <c r="AE921">
        <f t="shared" si="771"/>
        <v>0</v>
      </c>
      <c r="AF921">
        <f t="shared" si="771"/>
        <v>0</v>
      </c>
      <c r="AG921">
        <f t="shared" si="752"/>
        <v>0</v>
      </c>
      <c r="AH921">
        <f t="shared" si="772"/>
        <v>0</v>
      </c>
      <c r="AI921">
        <f t="shared" si="772"/>
        <v>0</v>
      </c>
      <c r="AJ921">
        <f t="shared" si="753"/>
        <v>0</v>
      </c>
      <c r="AK921">
        <v>775.79000000000008</v>
      </c>
      <c r="AL921">
        <v>775.79000000000008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1</v>
      </c>
      <c r="AW921">
        <v>1</v>
      </c>
      <c r="AZ921">
        <v>1</v>
      </c>
      <c r="BA921">
        <v>1</v>
      </c>
      <c r="BB921">
        <v>1</v>
      </c>
      <c r="BC921">
        <v>9.92</v>
      </c>
      <c r="BD921" t="s">
        <v>6</v>
      </c>
      <c r="BE921" t="s">
        <v>6</v>
      </c>
      <c r="BF921" t="s">
        <v>6</v>
      </c>
      <c r="BG921" t="s">
        <v>6</v>
      </c>
      <c r="BH921">
        <v>3</v>
      </c>
      <c r="BI921">
        <v>1</v>
      </c>
      <c r="BJ921" t="s">
        <v>61</v>
      </c>
      <c r="BM921">
        <v>500001</v>
      </c>
      <c r="BN921">
        <v>0</v>
      </c>
      <c r="BO921" t="s">
        <v>6</v>
      </c>
      <c r="BP921">
        <v>0</v>
      </c>
      <c r="BQ921">
        <v>8</v>
      </c>
      <c r="BR921">
        <v>0</v>
      </c>
      <c r="BS921">
        <v>1</v>
      </c>
      <c r="BT921">
        <v>1</v>
      </c>
      <c r="BU921">
        <v>1</v>
      </c>
      <c r="BV921">
        <v>1</v>
      </c>
      <c r="BW921">
        <v>1</v>
      </c>
      <c r="BX921">
        <v>1</v>
      </c>
      <c r="BY921" t="s">
        <v>6</v>
      </c>
      <c r="BZ921">
        <v>0</v>
      </c>
      <c r="CA921">
        <v>0</v>
      </c>
      <c r="CB921" t="s">
        <v>6</v>
      </c>
      <c r="CE921">
        <v>0</v>
      </c>
      <c r="CF921">
        <v>0</v>
      </c>
      <c r="CG921">
        <v>0</v>
      </c>
      <c r="CM921">
        <v>0</v>
      </c>
      <c r="CN921" t="s">
        <v>6</v>
      </c>
      <c r="CO921">
        <v>0</v>
      </c>
      <c r="CP921">
        <f t="shared" si="754"/>
        <v>775.79</v>
      </c>
      <c r="CQ921">
        <f>AC921</f>
        <v>775.79</v>
      </c>
      <c r="CR921">
        <f>AD921</f>
        <v>0</v>
      </c>
      <c r="CS921">
        <f t="shared" si="755"/>
        <v>0</v>
      </c>
      <c r="CT921">
        <f t="shared" si="756"/>
        <v>0</v>
      </c>
      <c r="CU921">
        <f t="shared" si="757"/>
        <v>0</v>
      </c>
      <c r="CV921">
        <f t="shared" si="758"/>
        <v>0</v>
      </c>
      <c r="CW921">
        <f t="shared" si="759"/>
        <v>0</v>
      </c>
      <c r="CX921">
        <f t="shared" si="760"/>
        <v>0</v>
      </c>
      <c r="CY921">
        <f t="shared" si="769"/>
        <v>0</v>
      </c>
      <c r="CZ921">
        <f t="shared" si="770"/>
        <v>0</v>
      </c>
      <c r="DC921" t="s">
        <v>6</v>
      </c>
      <c r="DD921" t="s">
        <v>6</v>
      </c>
      <c r="DE921" t="s">
        <v>6</v>
      </c>
      <c r="DF921" t="s">
        <v>6</v>
      </c>
      <c r="DG921" t="s">
        <v>6</v>
      </c>
      <c r="DH921" t="s">
        <v>6</v>
      </c>
      <c r="DI921" t="s">
        <v>6</v>
      </c>
      <c r="DJ921" t="s">
        <v>6</v>
      </c>
      <c r="DK921" t="s">
        <v>6</v>
      </c>
      <c r="DL921" t="s">
        <v>6</v>
      </c>
      <c r="DM921" t="s">
        <v>6</v>
      </c>
      <c r="DN921">
        <v>0</v>
      </c>
      <c r="DO921">
        <v>0</v>
      </c>
      <c r="DP921">
        <v>1</v>
      </c>
      <c r="DQ921">
        <v>1</v>
      </c>
      <c r="DU921">
        <v>1013</v>
      </c>
      <c r="DV921" t="s">
        <v>22</v>
      </c>
      <c r="DW921" t="s">
        <v>22</v>
      </c>
      <c r="DX921">
        <v>1</v>
      </c>
      <c r="DZ921" t="s">
        <v>6</v>
      </c>
      <c r="EA921" t="s">
        <v>6</v>
      </c>
      <c r="EB921" t="s">
        <v>6</v>
      </c>
      <c r="EC921" t="s">
        <v>6</v>
      </c>
      <c r="EE921">
        <v>66696658</v>
      </c>
      <c r="EF921">
        <v>8</v>
      </c>
      <c r="EG921" t="s">
        <v>51</v>
      </c>
      <c r="EH921">
        <v>0</v>
      </c>
      <c r="EI921" t="s">
        <v>6</v>
      </c>
      <c r="EJ921">
        <v>1</v>
      </c>
      <c r="EK921">
        <v>500001</v>
      </c>
      <c r="EL921" t="s">
        <v>52</v>
      </c>
      <c r="EM921" t="s">
        <v>53</v>
      </c>
      <c r="EO921" t="s">
        <v>6</v>
      </c>
      <c r="EQ921">
        <v>1310720</v>
      </c>
      <c r="ER921">
        <v>775.79000000000008</v>
      </c>
      <c r="ES921">
        <v>775.79000000000008</v>
      </c>
      <c r="ET921">
        <v>0</v>
      </c>
      <c r="EU921">
        <v>0</v>
      </c>
      <c r="EV921">
        <v>0</v>
      </c>
      <c r="EW921">
        <v>0</v>
      </c>
      <c r="EX921">
        <v>0</v>
      </c>
      <c r="EZ921">
        <v>5</v>
      </c>
      <c r="FC921">
        <v>0</v>
      </c>
      <c r="FD921">
        <v>18</v>
      </c>
      <c r="FF921">
        <v>737.71</v>
      </c>
      <c r="FQ921">
        <v>0</v>
      </c>
      <c r="FR921">
        <v>0</v>
      </c>
      <c r="FS921">
        <v>0</v>
      </c>
      <c r="FX921">
        <v>0</v>
      </c>
      <c r="FY921">
        <v>0</v>
      </c>
      <c r="GA921" t="s">
        <v>215</v>
      </c>
      <c r="GD921">
        <v>1</v>
      </c>
      <c r="GF921">
        <v>-1131874158</v>
      </c>
      <c r="GG921">
        <v>2</v>
      </c>
      <c r="GH921">
        <v>3</v>
      </c>
      <c r="GI921">
        <v>4</v>
      </c>
      <c r="GJ921">
        <v>0</v>
      </c>
      <c r="GK921">
        <v>0</v>
      </c>
      <c r="GL921">
        <f t="shared" si="761"/>
        <v>0</v>
      </c>
      <c r="GM921">
        <f t="shared" si="762"/>
        <v>775.79</v>
      </c>
      <c r="GN921">
        <f t="shared" si="763"/>
        <v>775.79</v>
      </c>
      <c r="GO921">
        <f t="shared" si="764"/>
        <v>0</v>
      </c>
      <c r="GP921">
        <f t="shared" si="765"/>
        <v>0</v>
      </c>
      <c r="GR921">
        <v>1</v>
      </c>
      <c r="GS921">
        <v>1</v>
      </c>
      <c r="GT921">
        <v>0</v>
      </c>
      <c r="GU921" t="s">
        <v>6</v>
      </c>
      <c r="GV921">
        <f t="shared" si="766"/>
        <v>0</v>
      </c>
      <c r="GW921">
        <v>1</v>
      </c>
      <c r="GX921">
        <f t="shared" si="767"/>
        <v>0</v>
      </c>
      <c r="HA921">
        <v>0</v>
      </c>
      <c r="HB921">
        <v>0</v>
      </c>
      <c r="HC921">
        <f t="shared" si="768"/>
        <v>0</v>
      </c>
      <c r="HE921" t="s">
        <v>40</v>
      </c>
      <c r="HF921" t="s">
        <v>42</v>
      </c>
      <c r="HG921">
        <f>ROUND(AC921*I921,2)</f>
        <v>775.79</v>
      </c>
      <c r="HM921" t="s">
        <v>6</v>
      </c>
      <c r="HN921" t="s">
        <v>6</v>
      </c>
      <c r="HO921" t="s">
        <v>6</v>
      </c>
      <c r="HP921" t="s">
        <v>6</v>
      </c>
      <c r="HQ921" t="s">
        <v>6</v>
      </c>
      <c r="HS921">
        <v>0</v>
      </c>
      <c r="IK921">
        <v>0</v>
      </c>
    </row>
    <row r="922" spans="1:245" x14ac:dyDescent="0.2">
      <c r="A922">
        <v>17</v>
      </c>
      <c r="B922">
        <v>1</v>
      </c>
      <c r="C922">
        <f>ROW(SmtRes!A1276)</f>
        <v>1276</v>
      </c>
      <c r="D922">
        <f>ROW(EtalonRes!A1447)</f>
        <v>1447</v>
      </c>
      <c r="E922" t="s">
        <v>601</v>
      </c>
      <c r="F922" t="s">
        <v>43</v>
      </c>
      <c r="G922" t="s">
        <v>44</v>
      </c>
      <c r="H922" t="s">
        <v>22</v>
      </c>
      <c r="I922">
        <v>4</v>
      </c>
      <c r="J922">
        <v>0</v>
      </c>
      <c r="K922">
        <v>4</v>
      </c>
      <c r="O922">
        <f t="shared" si="739"/>
        <v>3529.91</v>
      </c>
      <c r="P922">
        <f t="shared" si="740"/>
        <v>1624.1</v>
      </c>
      <c r="Q922">
        <f t="shared" si="741"/>
        <v>97.46</v>
      </c>
      <c r="R922">
        <f t="shared" si="742"/>
        <v>23.32</v>
      </c>
      <c r="S922">
        <f t="shared" si="743"/>
        <v>1808.35</v>
      </c>
      <c r="T922">
        <f t="shared" si="744"/>
        <v>0</v>
      </c>
      <c r="U922">
        <f t="shared" si="745"/>
        <v>4.4939999999999998</v>
      </c>
      <c r="V922">
        <f t="shared" si="746"/>
        <v>4.2000000000000003E-2</v>
      </c>
      <c r="W922">
        <f t="shared" si="747"/>
        <v>0</v>
      </c>
      <c r="X922">
        <f t="shared" si="748"/>
        <v>2216.3200000000002</v>
      </c>
      <c r="Y922">
        <f t="shared" si="749"/>
        <v>1318.8</v>
      </c>
      <c r="AA922">
        <v>92843885</v>
      </c>
      <c r="AB922">
        <f t="shared" si="750"/>
        <v>52.56</v>
      </c>
      <c r="AC922">
        <f t="shared" si="751"/>
        <v>40.93</v>
      </c>
      <c r="AD922">
        <f>ROUND(((((ET922*ROUND(1.05,7)))-((EU922*ROUND(1.05,7))))+AE922),2)</f>
        <v>1.55</v>
      </c>
      <c r="AE922">
        <f>ROUND(((EU922*ROUND(1.05,7))),2)</f>
        <v>0.13</v>
      </c>
      <c r="AF922">
        <f>ROUND(((EV922*ROUND(1.05,7))),2)</f>
        <v>10.08</v>
      </c>
      <c r="AG922">
        <f t="shared" si="752"/>
        <v>0</v>
      </c>
      <c r="AH922">
        <f>((EW922*ROUND(1.05,7)))</f>
        <v>1.1235000000000002</v>
      </c>
      <c r="AI922">
        <f>((EX922*ROUND(1.05,7)))</f>
        <v>1.0500000000000001E-2</v>
      </c>
      <c r="AJ922">
        <f t="shared" si="753"/>
        <v>0</v>
      </c>
      <c r="AK922">
        <v>52</v>
      </c>
      <c r="AL922">
        <v>40.93</v>
      </c>
      <c r="AM922">
        <v>1.47</v>
      </c>
      <c r="AN922">
        <v>0.12</v>
      </c>
      <c r="AO922">
        <v>9.6</v>
      </c>
      <c r="AP922">
        <v>0</v>
      </c>
      <c r="AQ922">
        <v>1.07</v>
      </c>
      <c r="AR922">
        <v>0.01</v>
      </c>
      <c r="AS922">
        <v>0</v>
      </c>
      <c r="AT922">
        <v>121</v>
      </c>
      <c r="AU922">
        <v>72</v>
      </c>
      <c r="AV922">
        <v>1</v>
      </c>
      <c r="AW922">
        <v>1</v>
      </c>
      <c r="AZ922">
        <v>1</v>
      </c>
      <c r="BA922">
        <v>44.85</v>
      </c>
      <c r="BB922">
        <v>15.72</v>
      </c>
      <c r="BC922">
        <v>9.92</v>
      </c>
      <c r="BD922" t="s">
        <v>6</v>
      </c>
      <c r="BE922" t="s">
        <v>6</v>
      </c>
      <c r="BF922" t="s">
        <v>6</v>
      </c>
      <c r="BG922" t="s">
        <v>6</v>
      </c>
      <c r="BH922">
        <v>0</v>
      </c>
      <c r="BI922">
        <v>1</v>
      </c>
      <c r="BJ922" t="s">
        <v>45</v>
      </c>
      <c r="BM922">
        <v>20001</v>
      </c>
      <c r="BN922">
        <v>0</v>
      </c>
      <c r="BO922" t="s">
        <v>6</v>
      </c>
      <c r="BP922">
        <v>0</v>
      </c>
      <c r="BQ922">
        <v>22</v>
      </c>
      <c r="BR922">
        <v>0</v>
      </c>
      <c r="BS922">
        <v>44.85</v>
      </c>
      <c r="BT922">
        <v>1</v>
      </c>
      <c r="BU922">
        <v>1</v>
      </c>
      <c r="BV922">
        <v>1</v>
      </c>
      <c r="BW922">
        <v>1</v>
      </c>
      <c r="BX922">
        <v>1</v>
      </c>
      <c r="BY922" t="s">
        <v>6</v>
      </c>
      <c r="BZ922">
        <v>121</v>
      </c>
      <c r="CA922">
        <v>72</v>
      </c>
      <c r="CB922" t="s">
        <v>6</v>
      </c>
      <c r="CE922">
        <v>0</v>
      </c>
      <c r="CF922">
        <v>0</v>
      </c>
      <c r="CG922">
        <v>0</v>
      </c>
      <c r="CM922">
        <v>0</v>
      </c>
      <c r="CN922" t="s">
        <v>24</v>
      </c>
      <c r="CO922">
        <v>0</v>
      </c>
      <c r="CP922">
        <f t="shared" si="754"/>
        <v>3529.91</v>
      </c>
      <c r="CQ922">
        <f>AC922*BC922</f>
        <v>406.0256</v>
      </c>
      <c r="CR922">
        <f>AD922*BB922</f>
        <v>24.366000000000003</v>
      </c>
      <c r="CS922">
        <f t="shared" si="755"/>
        <v>5.8305000000000007</v>
      </c>
      <c r="CT922">
        <f t="shared" si="756"/>
        <v>452.08800000000002</v>
      </c>
      <c r="CU922">
        <f t="shared" si="757"/>
        <v>0</v>
      </c>
      <c r="CV922">
        <f t="shared" si="758"/>
        <v>1.1235000000000002</v>
      </c>
      <c r="CW922">
        <f t="shared" si="759"/>
        <v>1.0500000000000001E-2</v>
      </c>
      <c r="CX922">
        <f t="shared" si="760"/>
        <v>0</v>
      </c>
      <c r="CY922">
        <f t="shared" si="769"/>
        <v>2216.3206999999998</v>
      </c>
      <c r="CZ922">
        <f t="shared" si="770"/>
        <v>1318.8023999999998</v>
      </c>
      <c r="DC922" t="s">
        <v>6</v>
      </c>
      <c r="DD922" t="s">
        <v>6</v>
      </c>
      <c r="DE922" t="s">
        <v>25</v>
      </c>
      <c r="DF922" t="s">
        <v>25</v>
      </c>
      <c r="DG922" t="s">
        <v>25</v>
      </c>
      <c r="DH922" t="s">
        <v>6</v>
      </c>
      <c r="DI922" t="s">
        <v>25</v>
      </c>
      <c r="DJ922" t="s">
        <v>25</v>
      </c>
      <c r="DK922" t="s">
        <v>6</v>
      </c>
      <c r="DL922" t="s">
        <v>6</v>
      </c>
      <c r="DM922" t="s">
        <v>6</v>
      </c>
      <c r="DN922">
        <v>0</v>
      </c>
      <c r="DO922">
        <v>0</v>
      </c>
      <c r="DP922">
        <v>1</v>
      </c>
      <c r="DQ922">
        <v>1</v>
      </c>
      <c r="DU922">
        <v>1013</v>
      </c>
      <c r="DV922" t="s">
        <v>22</v>
      </c>
      <c r="DW922" t="s">
        <v>22</v>
      </c>
      <c r="DX922">
        <v>1</v>
      </c>
      <c r="DZ922" t="s">
        <v>6</v>
      </c>
      <c r="EA922" t="s">
        <v>6</v>
      </c>
      <c r="EB922" t="s">
        <v>6</v>
      </c>
      <c r="EC922" t="s">
        <v>6</v>
      </c>
      <c r="EE922">
        <v>66696438</v>
      </c>
      <c r="EF922">
        <v>22</v>
      </c>
      <c r="EG922" t="s">
        <v>26</v>
      </c>
      <c r="EH922">
        <v>16</v>
      </c>
      <c r="EI922" t="s">
        <v>27</v>
      </c>
      <c r="EJ922">
        <v>1</v>
      </c>
      <c r="EK922">
        <v>20001</v>
      </c>
      <c r="EL922" t="s">
        <v>28</v>
      </c>
      <c r="EM922" t="s">
        <v>29</v>
      </c>
      <c r="EO922" t="s">
        <v>30</v>
      </c>
      <c r="EQ922">
        <v>131072</v>
      </c>
      <c r="ER922">
        <v>52</v>
      </c>
      <c r="ES922">
        <v>40.93</v>
      </c>
      <c r="ET922">
        <v>1.47</v>
      </c>
      <c r="EU922">
        <v>0.12</v>
      </c>
      <c r="EV922">
        <v>9.6</v>
      </c>
      <c r="EW922">
        <v>1.07</v>
      </c>
      <c r="EX922">
        <v>0.01</v>
      </c>
      <c r="EY922">
        <v>0</v>
      </c>
      <c r="FQ922">
        <v>0</v>
      </c>
      <c r="FR922">
        <v>0</v>
      </c>
      <c r="FS922">
        <v>0</v>
      </c>
      <c r="FX922">
        <v>121</v>
      </c>
      <c r="FY922">
        <v>72</v>
      </c>
      <c r="GA922" t="s">
        <v>6</v>
      </c>
      <c r="GD922">
        <v>1</v>
      </c>
      <c r="GF922">
        <v>-476731723</v>
      </c>
      <c r="GG922">
        <v>2</v>
      </c>
      <c r="GH922">
        <v>1</v>
      </c>
      <c r="GI922">
        <v>4</v>
      </c>
      <c r="GJ922">
        <v>0</v>
      </c>
      <c r="GK922">
        <v>0</v>
      </c>
      <c r="GL922">
        <f t="shared" si="761"/>
        <v>0</v>
      </c>
      <c r="GM922">
        <f t="shared" si="762"/>
        <v>7065.03</v>
      </c>
      <c r="GN922">
        <f t="shared" si="763"/>
        <v>7065.03</v>
      </c>
      <c r="GO922">
        <f t="shared" si="764"/>
        <v>0</v>
      </c>
      <c r="GP922">
        <f t="shared" si="765"/>
        <v>0</v>
      </c>
      <c r="GR922">
        <v>0</v>
      </c>
      <c r="GS922">
        <v>3</v>
      </c>
      <c r="GT922">
        <v>0</v>
      </c>
      <c r="GU922" t="s">
        <v>6</v>
      </c>
      <c r="GV922">
        <f t="shared" si="766"/>
        <v>0</v>
      </c>
      <c r="GW922">
        <v>1</v>
      </c>
      <c r="GX922">
        <f t="shared" si="767"/>
        <v>0</v>
      </c>
      <c r="HA922">
        <v>0</v>
      </c>
      <c r="HB922">
        <v>0</v>
      </c>
      <c r="HC922">
        <f t="shared" si="768"/>
        <v>0</v>
      </c>
      <c r="HE922" t="s">
        <v>6</v>
      </c>
      <c r="HF922" t="s">
        <v>6</v>
      </c>
      <c r="HM922" t="s">
        <v>6</v>
      </c>
      <c r="HN922" t="s">
        <v>31</v>
      </c>
      <c r="HO922" t="s">
        <v>32</v>
      </c>
      <c r="HP922" t="s">
        <v>27</v>
      </c>
      <c r="HQ922" t="s">
        <v>27</v>
      </c>
      <c r="HS922">
        <v>0</v>
      </c>
      <c r="IK922">
        <v>0</v>
      </c>
    </row>
    <row r="923" spans="1:245" x14ac:dyDescent="0.2">
      <c r="A923">
        <v>18</v>
      </c>
      <c r="B923">
        <v>1</v>
      </c>
      <c r="C923">
        <v>1271</v>
      </c>
      <c r="E923" t="s">
        <v>602</v>
      </c>
      <c r="F923" t="s">
        <v>47</v>
      </c>
      <c r="G923" t="s">
        <v>48</v>
      </c>
      <c r="H923" t="str">
        <f>'1.Ведомость'!C471</f>
        <v>РУБ</v>
      </c>
      <c r="I923">
        <f>I922*J923</f>
        <v>0.4</v>
      </c>
      <c r="J923">
        <v>0.1</v>
      </c>
      <c r="K923">
        <v>0.1</v>
      </c>
      <c r="O923">
        <f t="shared" si="739"/>
        <v>3.97</v>
      </c>
      <c r="P923">
        <f t="shared" si="740"/>
        <v>3.97</v>
      </c>
      <c r="Q923">
        <f t="shared" si="741"/>
        <v>0</v>
      </c>
      <c r="R923">
        <f t="shared" si="742"/>
        <v>0</v>
      </c>
      <c r="S923">
        <f t="shared" si="743"/>
        <v>0</v>
      </c>
      <c r="T923">
        <f t="shared" si="744"/>
        <v>0</v>
      </c>
      <c r="U923">
        <f t="shared" si="745"/>
        <v>0</v>
      </c>
      <c r="V923">
        <f t="shared" si="746"/>
        <v>0</v>
      </c>
      <c r="W923">
        <f t="shared" si="747"/>
        <v>0</v>
      </c>
      <c r="X923">
        <f t="shared" si="748"/>
        <v>0</v>
      </c>
      <c r="Y923">
        <f t="shared" si="749"/>
        <v>0</v>
      </c>
      <c r="AA923">
        <v>92843885</v>
      </c>
      <c r="AB923">
        <f t="shared" si="750"/>
        <v>1</v>
      </c>
      <c r="AC923">
        <f t="shared" si="751"/>
        <v>1</v>
      </c>
      <c r="AD923">
        <f>ROUND((((ET923)-(EU923))+AE923),2)</f>
        <v>0</v>
      </c>
      <c r="AE923">
        <f t="shared" ref="AE923:AF925" si="773">ROUND((EU923),2)</f>
        <v>0</v>
      </c>
      <c r="AF923">
        <f t="shared" si="773"/>
        <v>0</v>
      </c>
      <c r="AG923">
        <f t="shared" si="752"/>
        <v>0</v>
      </c>
      <c r="AH923">
        <f t="shared" ref="AH923:AI925" si="774">(EW923)</f>
        <v>0</v>
      </c>
      <c r="AI923">
        <f t="shared" si="774"/>
        <v>0</v>
      </c>
      <c r="AJ923">
        <f t="shared" si="753"/>
        <v>0</v>
      </c>
      <c r="AK923">
        <v>1</v>
      </c>
      <c r="AL923">
        <v>1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1</v>
      </c>
      <c r="AW923">
        <v>1</v>
      </c>
      <c r="AZ923">
        <v>1</v>
      </c>
      <c r="BA923">
        <v>1</v>
      </c>
      <c r="BB923">
        <v>1</v>
      </c>
      <c r="BC923">
        <v>9.92</v>
      </c>
      <c r="BD923" t="s">
        <v>6</v>
      </c>
      <c r="BE923" t="s">
        <v>6</v>
      </c>
      <c r="BF923" t="s">
        <v>6</v>
      </c>
      <c r="BG923" t="s">
        <v>6</v>
      </c>
      <c r="BH923">
        <v>3</v>
      </c>
      <c r="BI923">
        <v>1</v>
      </c>
      <c r="BJ923" t="s">
        <v>50</v>
      </c>
      <c r="BM923">
        <v>500001</v>
      </c>
      <c r="BN923">
        <v>0</v>
      </c>
      <c r="BO923" t="s">
        <v>6</v>
      </c>
      <c r="BP923">
        <v>0</v>
      </c>
      <c r="BQ923">
        <v>8</v>
      </c>
      <c r="BR923">
        <v>0</v>
      </c>
      <c r="BS923">
        <v>1</v>
      </c>
      <c r="BT923">
        <v>1</v>
      </c>
      <c r="BU923">
        <v>1</v>
      </c>
      <c r="BV923">
        <v>1</v>
      </c>
      <c r="BW923">
        <v>1</v>
      </c>
      <c r="BX923">
        <v>1</v>
      </c>
      <c r="BY923" t="s">
        <v>6</v>
      </c>
      <c r="BZ923">
        <v>0</v>
      </c>
      <c r="CA923">
        <v>0</v>
      </c>
      <c r="CB923" t="s">
        <v>6</v>
      </c>
      <c r="CE923">
        <v>0</v>
      </c>
      <c r="CF923">
        <v>0</v>
      </c>
      <c r="CG923">
        <v>0</v>
      </c>
      <c r="CM923">
        <v>0</v>
      </c>
      <c r="CN923" t="s">
        <v>6</v>
      </c>
      <c r="CO923">
        <v>0</v>
      </c>
      <c r="CP923">
        <f t="shared" si="754"/>
        <v>3.97</v>
      </c>
      <c r="CQ923">
        <f>AC923*BC923</f>
        <v>9.92</v>
      </c>
      <c r="CR923">
        <f>AD923*BB923</f>
        <v>0</v>
      </c>
      <c r="CS923">
        <f t="shared" si="755"/>
        <v>0</v>
      </c>
      <c r="CT923">
        <f t="shared" si="756"/>
        <v>0</v>
      </c>
      <c r="CU923">
        <f t="shared" si="757"/>
        <v>0</v>
      </c>
      <c r="CV923">
        <f t="shared" si="758"/>
        <v>0</v>
      </c>
      <c r="CW923">
        <f t="shared" si="759"/>
        <v>0</v>
      </c>
      <c r="CX923">
        <f t="shared" si="760"/>
        <v>0</v>
      </c>
      <c r="CY923">
        <f t="shared" si="769"/>
        <v>0</v>
      </c>
      <c r="CZ923">
        <f t="shared" si="770"/>
        <v>0</v>
      </c>
      <c r="DC923" t="s">
        <v>6</v>
      </c>
      <c r="DD923" t="s">
        <v>6</v>
      </c>
      <c r="DE923" t="s">
        <v>6</v>
      </c>
      <c r="DF923" t="s">
        <v>6</v>
      </c>
      <c r="DG923" t="s">
        <v>6</v>
      </c>
      <c r="DH923" t="s">
        <v>6</v>
      </c>
      <c r="DI923" t="s">
        <v>6</v>
      </c>
      <c r="DJ923" t="s">
        <v>6</v>
      </c>
      <c r="DK923" t="s">
        <v>6</v>
      </c>
      <c r="DL923" t="s">
        <v>6</v>
      </c>
      <c r="DM923" t="s">
        <v>6</v>
      </c>
      <c r="DN923">
        <v>0</v>
      </c>
      <c r="DO923">
        <v>0</v>
      </c>
      <c r="DP923">
        <v>1</v>
      </c>
      <c r="DQ923">
        <v>1</v>
      </c>
      <c r="DU923">
        <v>1013</v>
      </c>
      <c r="DV923" t="s">
        <v>49</v>
      </c>
      <c r="DW923" t="s">
        <v>49</v>
      </c>
      <c r="DX923">
        <v>1</v>
      </c>
      <c r="DZ923" t="s">
        <v>6</v>
      </c>
      <c r="EA923" t="s">
        <v>6</v>
      </c>
      <c r="EB923" t="s">
        <v>6</v>
      </c>
      <c r="EC923" t="s">
        <v>6</v>
      </c>
      <c r="EE923">
        <v>66696658</v>
      </c>
      <c r="EF923">
        <v>8</v>
      </c>
      <c r="EG923" t="s">
        <v>51</v>
      </c>
      <c r="EH923">
        <v>0</v>
      </c>
      <c r="EI923" t="s">
        <v>6</v>
      </c>
      <c r="EJ923">
        <v>1</v>
      </c>
      <c r="EK923">
        <v>500001</v>
      </c>
      <c r="EL923" t="s">
        <v>52</v>
      </c>
      <c r="EM923" t="s">
        <v>53</v>
      </c>
      <c r="EO923" t="s">
        <v>6</v>
      </c>
      <c r="EQ923">
        <v>0</v>
      </c>
      <c r="ER923">
        <v>1</v>
      </c>
      <c r="ES923">
        <v>1</v>
      </c>
      <c r="ET923">
        <v>0</v>
      </c>
      <c r="EU923">
        <v>0</v>
      </c>
      <c r="EV923">
        <v>0</v>
      </c>
      <c r="EW923">
        <v>0</v>
      </c>
      <c r="EX923">
        <v>0</v>
      </c>
      <c r="FQ923">
        <v>0</v>
      </c>
      <c r="FR923">
        <v>0</v>
      </c>
      <c r="FS923">
        <v>0</v>
      </c>
      <c r="FX923">
        <v>0</v>
      </c>
      <c r="FY923">
        <v>0</v>
      </c>
      <c r="GA923" t="s">
        <v>6</v>
      </c>
      <c r="GD923">
        <v>1</v>
      </c>
      <c r="GF923">
        <v>-1743999360</v>
      </c>
      <c r="GG923">
        <v>2</v>
      </c>
      <c r="GH923">
        <v>1</v>
      </c>
      <c r="GI923">
        <v>4</v>
      </c>
      <c r="GJ923">
        <v>0</v>
      </c>
      <c r="GK923">
        <v>0</v>
      </c>
      <c r="GL923">
        <f t="shared" si="761"/>
        <v>0</v>
      </c>
      <c r="GM923">
        <f t="shared" si="762"/>
        <v>3.97</v>
      </c>
      <c r="GN923">
        <f t="shared" si="763"/>
        <v>3.97</v>
      </c>
      <c r="GO923">
        <f t="shared" si="764"/>
        <v>0</v>
      </c>
      <c r="GP923">
        <f t="shared" si="765"/>
        <v>0</v>
      </c>
      <c r="GR923">
        <v>0</v>
      </c>
      <c r="GS923">
        <v>3</v>
      </c>
      <c r="GT923">
        <v>0</v>
      </c>
      <c r="GU923" t="s">
        <v>6</v>
      </c>
      <c r="GV923">
        <f t="shared" si="766"/>
        <v>0</v>
      </c>
      <c r="GW923">
        <v>1</v>
      </c>
      <c r="GX923">
        <f t="shared" si="767"/>
        <v>0</v>
      </c>
      <c r="HA923">
        <v>0</v>
      </c>
      <c r="HB923">
        <v>0</v>
      </c>
      <c r="HC923">
        <f t="shared" si="768"/>
        <v>0</v>
      </c>
      <c r="HE923" t="s">
        <v>6</v>
      </c>
      <c r="HF923" t="s">
        <v>6</v>
      </c>
      <c r="HM923" t="s">
        <v>6</v>
      </c>
      <c r="HN923" t="s">
        <v>6</v>
      </c>
      <c r="HO923" t="s">
        <v>6</v>
      </c>
      <c r="HP923" t="s">
        <v>6</v>
      </c>
      <c r="HQ923" t="s">
        <v>6</v>
      </c>
      <c r="HS923">
        <v>0</v>
      </c>
      <c r="IK923">
        <v>0</v>
      </c>
    </row>
    <row r="924" spans="1:245" x14ac:dyDescent="0.2">
      <c r="A924">
        <v>18</v>
      </c>
      <c r="B924">
        <v>1</v>
      </c>
      <c r="C924">
        <v>1275</v>
      </c>
      <c r="E924" t="s">
        <v>603</v>
      </c>
      <c r="F924" t="s">
        <v>55</v>
      </c>
      <c r="G924" t="s">
        <v>56</v>
      </c>
      <c r="H924" t="str">
        <f>'1.Ведомость'!C472</f>
        <v>м2</v>
      </c>
      <c r="I924">
        <f>I922*J924</f>
        <v>-0.16</v>
      </c>
      <c r="J924">
        <v>-0.04</v>
      </c>
      <c r="K924">
        <v>-0.04</v>
      </c>
      <c r="O924">
        <f t="shared" si="739"/>
        <v>-1469.75</v>
      </c>
      <c r="P924">
        <f t="shared" si="740"/>
        <v>-1469.75</v>
      </c>
      <c r="Q924">
        <f t="shared" si="741"/>
        <v>0</v>
      </c>
      <c r="R924">
        <f t="shared" si="742"/>
        <v>0</v>
      </c>
      <c r="S924">
        <f t="shared" si="743"/>
        <v>0</v>
      </c>
      <c r="T924">
        <f t="shared" si="744"/>
        <v>0</v>
      </c>
      <c r="U924">
        <f t="shared" si="745"/>
        <v>0</v>
      </c>
      <c r="V924">
        <f t="shared" si="746"/>
        <v>0</v>
      </c>
      <c r="W924">
        <f t="shared" si="747"/>
        <v>0</v>
      </c>
      <c r="X924">
        <f t="shared" si="748"/>
        <v>0</v>
      </c>
      <c r="Y924">
        <f t="shared" si="749"/>
        <v>0</v>
      </c>
      <c r="AA924">
        <v>92843885</v>
      </c>
      <c r="AB924">
        <f t="shared" si="750"/>
        <v>926</v>
      </c>
      <c r="AC924">
        <f t="shared" si="751"/>
        <v>926</v>
      </c>
      <c r="AD924">
        <f>ROUND((((ET924)-(EU924))+AE924),2)</f>
        <v>0</v>
      </c>
      <c r="AE924">
        <f t="shared" si="773"/>
        <v>0</v>
      </c>
      <c r="AF924">
        <f t="shared" si="773"/>
        <v>0</v>
      </c>
      <c r="AG924">
        <f t="shared" si="752"/>
        <v>0</v>
      </c>
      <c r="AH924">
        <f t="shared" si="774"/>
        <v>0</v>
      </c>
      <c r="AI924">
        <f t="shared" si="774"/>
        <v>0</v>
      </c>
      <c r="AJ924">
        <f t="shared" si="753"/>
        <v>0</v>
      </c>
      <c r="AK924">
        <v>926</v>
      </c>
      <c r="AL924">
        <v>926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1</v>
      </c>
      <c r="AW924">
        <v>1</v>
      </c>
      <c r="AZ924">
        <v>1</v>
      </c>
      <c r="BA924">
        <v>1</v>
      </c>
      <c r="BB924">
        <v>1</v>
      </c>
      <c r="BC924">
        <v>9.92</v>
      </c>
      <c r="BD924" t="s">
        <v>6</v>
      </c>
      <c r="BE924" t="s">
        <v>6</v>
      </c>
      <c r="BF924" t="s">
        <v>6</v>
      </c>
      <c r="BG924" t="s">
        <v>6</v>
      </c>
      <c r="BH924">
        <v>3</v>
      </c>
      <c r="BI924">
        <v>1</v>
      </c>
      <c r="BJ924" t="s">
        <v>58</v>
      </c>
      <c r="BM924">
        <v>500001</v>
      </c>
      <c r="BN924">
        <v>0</v>
      </c>
      <c r="BO924" t="s">
        <v>6</v>
      </c>
      <c r="BP924">
        <v>0</v>
      </c>
      <c r="BQ924">
        <v>8</v>
      </c>
      <c r="BR924">
        <v>1</v>
      </c>
      <c r="BS924">
        <v>1</v>
      </c>
      <c r="BT924">
        <v>1</v>
      </c>
      <c r="BU924">
        <v>1</v>
      </c>
      <c r="BV924">
        <v>1</v>
      </c>
      <c r="BW924">
        <v>1</v>
      </c>
      <c r="BX924">
        <v>1</v>
      </c>
      <c r="BY924" t="s">
        <v>6</v>
      </c>
      <c r="BZ924">
        <v>0</v>
      </c>
      <c r="CA924">
        <v>0</v>
      </c>
      <c r="CB924" t="s">
        <v>6</v>
      </c>
      <c r="CE924">
        <v>0</v>
      </c>
      <c r="CF924">
        <v>0</v>
      </c>
      <c r="CG924">
        <v>0</v>
      </c>
      <c r="CM924">
        <v>0</v>
      </c>
      <c r="CN924" t="s">
        <v>6</v>
      </c>
      <c r="CO924">
        <v>0</v>
      </c>
      <c r="CP924">
        <f t="shared" si="754"/>
        <v>-1469.75</v>
      </c>
      <c r="CQ924">
        <f>AC924*BC924</f>
        <v>9185.92</v>
      </c>
      <c r="CR924">
        <f>AD924*BB924</f>
        <v>0</v>
      </c>
      <c r="CS924">
        <f t="shared" si="755"/>
        <v>0</v>
      </c>
      <c r="CT924">
        <f t="shared" si="756"/>
        <v>0</v>
      </c>
      <c r="CU924">
        <f t="shared" si="757"/>
        <v>0</v>
      </c>
      <c r="CV924">
        <f t="shared" si="758"/>
        <v>0</v>
      </c>
      <c r="CW924">
        <f t="shared" si="759"/>
        <v>0</v>
      </c>
      <c r="CX924">
        <f t="shared" si="760"/>
        <v>0</v>
      </c>
      <c r="CY924">
        <f t="shared" si="769"/>
        <v>0</v>
      </c>
      <c r="CZ924">
        <f t="shared" si="770"/>
        <v>0</v>
      </c>
      <c r="DC924" t="s">
        <v>6</v>
      </c>
      <c r="DD924" t="s">
        <v>6</v>
      </c>
      <c r="DE924" t="s">
        <v>6</v>
      </c>
      <c r="DF924" t="s">
        <v>6</v>
      </c>
      <c r="DG924" t="s">
        <v>6</v>
      </c>
      <c r="DH924" t="s">
        <v>6</v>
      </c>
      <c r="DI924" t="s">
        <v>6</v>
      </c>
      <c r="DJ924" t="s">
        <v>6</v>
      </c>
      <c r="DK924" t="s">
        <v>6</v>
      </c>
      <c r="DL924" t="s">
        <v>6</v>
      </c>
      <c r="DM924" t="s">
        <v>6</v>
      </c>
      <c r="DN924">
        <v>0</v>
      </c>
      <c r="DO924">
        <v>0</v>
      </c>
      <c r="DP924">
        <v>1</v>
      </c>
      <c r="DQ924">
        <v>1</v>
      </c>
      <c r="DU924">
        <v>1005</v>
      </c>
      <c r="DV924" t="s">
        <v>57</v>
      </c>
      <c r="DW924" t="s">
        <v>57</v>
      </c>
      <c r="DX924">
        <v>1</v>
      </c>
      <c r="DZ924" t="s">
        <v>6</v>
      </c>
      <c r="EA924" t="s">
        <v>6</v>
      </c>
      <c r="EB924" t="s">
        <v>6</v>
      </c>
      <c r="EC924" t="s">
        <v>6</v>
      </c>
      <c r="EE924">
        <v>66696658</v>
      </c>
      <c r="EF924">
        <v>8</v>
      </c>
      <c r="EG924" t="s">
        <v>51</v>
      </c>
      <c r="EH924">
        <v>0</v>
      </c>
      <c r="EI924" t="s">
        <v>6</v>
      </c>
      <c r="EJ924">
        <v>1</v>
      </c>
      <c r="EK924">
        <v>500001</v>
      </c>
      <c r="EL924" t="s">
        <v>52</v>
      </c>
      <c r="EM924" t="s">
        <v>53</v>
      </c>
      <c r="EO924" t="s">
        <v>6</v>
      </c>
      <c r="EQ924">
        <v>32768</v>
      </c>
      <c r="ER924">
        <v>926</v>
      </c>
      <c r="ES924">
        <v>926</v>
      </c>
      <c r="ET924">
        <v>0</v>
      </c>
      <c r="EU924">
        <v>0</v>
      </c>
      <c r="EV924">
        <v>0</v>
      </c>
      <c r="EW924">
        <v>0</v>
      </c>
      <c r="EX924">
        <v>0</v>
      </c>
      <c r="FQ924">
        <v>0</v>
      </c>
      <c r="FR924">
        <v>0</v>
      </c>
      <c r="FS924">
        <v>0</v>
      </c>
      <c r="FX924">
        <v>0</v>
      </c>
      <c r="FY924">
        <v>0</v>
      </c>
      <c r="GA924" t="s">
        <v>6</v>
      </c>
      <c r="GD924">
        <v>1</v>
      </c>
      <c r="GF924">
        <v>-1896968330</v>
      </c>
      <c r="GG924">
        <v>2</v>
      </c>
      <c r="GH924">
        <v>1</v>
      </c>
      <c r="GI924">
        <v>4</v>
      </c>
      <c r="GJ924">
        <v>0</v>
      </c>
      <c r="GK924">
        <v>0</v>
      </c>
      <c r="GL924">
        <f t="shared" si="761"/>
        <v>0</v>
      </c>
      <c r="GM924">
        <f t="shared" si="762"/>
        <v>-1469.75</v>
      </c>
      <c r="GN924">
        <f t="shared" si="763"/>
        <v>-1469.75</v>
      </c>
      <c r="GO924">
        <f t="shared" si="764"/>
        <v>0</v>
      </c>
      <c r="GP924">
        <f t="shared" si="765"/>
        <v>0</v>
      </c>
      <c r="GR924">
        <v>0</v>
      </c>
      <c r="GS924">
        <v>3</v>
      </c>
      <c r="GT924">
        <v>0</v>
      </c>
      <c r="GU924" t="s">
        <v>6</v>
      </c>
      <c r="GV924">
        <f t="shared" si="766"/>
        <v>0</v>
      </c>
      <c r="GW924">
        <v>1</v>
      </c>
      <c r="GX924">
        <f t="shared" si="767"/>
        <v>0</v>
      </c>
      <c r="HA924">
        <v>0</v>
      </c>
      <c r="HB924">
        <v>0</v>
      </c>
      <c r="HC924">
        <f t="shared" si="768"/>
        <v>0</v>
      </c>
      <c r="HE924" t="s">
        <v>6</v>
      </c>
      <c r="HF924" t="s">
        <v>6</v>
      </c>
      <c r="HM924" t="s">
        <v>6</v>
      </c>
      <c r="HN924" t="s">
        <v>6</v>
      </c>
      <c r="HO924" t="s">
        <v>6</v>
      </c>
      <c r="HP924" t="s">
        <v>6</v>
      </c>
      <c r="HQ924" t="s">
        <v>6</v>
      </c>
      <c r="HS924">
        <v>0</v>
      </c>
      <c r="IK924">
        <v>0</v>
      </c>
    </row>
    <row r="925" spans="1:245" x14ac:dyDescent="0.2">
      <c r="A925">
        <v>18</v>
      </c>
      <c r="B925">
        <v>1</v>
      </c>
      <c r="C925">
        <v>1276</v>
      </c>
      <c r="E925" t="s">
        <v>604</v>
      </c>
      <c r="F925" t="s">
        <v>34</v>
      </c>
      <c r="G925" t="s">
        <v>281</v>
      </c>
      <c r="H925" t="str">
        <f>'1.Ведомость'!C473</f>
        <v>ШТ</v>
      </c>
      <c r="I925">
        <f>I922*J925</f>
        <v>4</v>
      </c>
      <c r="J925">
        <v>1</v>
      </c>
      <c r="K925">
        <v>1</v>
      </c>
      <c r="O925">
        <f t="shared" si="739"/>
        <v>3396.24</v>
      </c>
      <c r="P925">
        <f t="shared" si="740"/>
        <v>3396.24</v>
      </c>
      <c r="Q925">
        <f t="shared" si="741"/>
        <v>0</v>
      </c>
      <c r="R925">
        <f t="shared" si="742"/>
        <v>0</v>
      </c>
      <c r="S925">
        <f t="shared" si="743"/>
        <v>0</v>
      </c>
      <c r="T925">
        <f t="shared" si="744"/>
        <v>0</v>
      </c>
      <c r="U925">
        <f t="shared" si="745"/>
        <v>0</v>
      </c>
      <c r="V925">
        <f t="shared" si="746"/>
        <v>0</v>
      </c>
      <c r="W925">
        <f t="shared" si="747"/>
        <v>0</v>
      </c>
      <c r="X925">
        <f t="shared" si="748"/>
        <v>0</v>
      </c>
      <c r="Y925">
        <f t="shared" si="749"/>
        <v>0</v>
      </c>
      <c r="AA925">
        <v>92843885</v>
      </c>
      <c r="AB925">
        <f t="shared" si="750"/>
        <v>849.06</v>
      </c>
      <c r="AC925">
        <f t="shared" si="751"/>
        <v>849.06</v>
      </c>
      <c r="AD925">
        <f>ROUND((((ET925)-(EU925))+AE925),2)</f>
        <v>0</v>
      </c>
      <c r="AE925">
        <f t="shared" si="773"/>
        <v>0</v>
      </c>
      <c r="AF925">
        <f t="shared" si="773"/>
        <v>0</v>
      </c>
      <c r="AG925">
        <f t="shared" si="752"/>
        <v>0</v>
      </c>
      <c r="AH925">
        <f t="shared" si="774"/>
        <v>0</v>
      </c>
      <c r="AI925">
        <f t="shared" si="774"/>
        <v>0</v>
      </c>
      <c r="AJ925">
        <f t="shared" si="753"/>
        <v>0</v>
      </c>
      <c r="AK925">
        <v>849.06</v>
      </c>
      <c r="AL925">
        <v>849.06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1</v>
      </c>
      <c r="AW925">
        <v>1</v>
      </c>
      <c r="AZ925">
        <v>1</v>
      </c>
      <c r="BA925">
        <v>1</v>
      </c>
      <c r="BB925">
        <v>1</v>
      </c>
      <c r="BC925">
        <v>9.92</v>
      </c>
      <c r="BD925" t="s">
        <v>6</v>
      </c>
      <c r="BE925" t="s">
        <v>6</v>
      </c>
      <c r="BF925" t="s">
        <v>6</v>
      </c>
      <c r="BG925" t="s">
        <v>6</v>
      </c>
      <c r="BH925">
        <v>3</v>
      </c>
      <c r="BI925">
        <v>1</v>
      </c>
      <c r="BJ925" t="s">
        <v>61</v>
      </c>
      <c r="BM925">
        <v>500001</v>
      </c>
      <c r="BN925">
        <v>0</v>
      </c>
      <c r="BO925" t="s">
        <v>6</v>
      </c>
      <c r="BP925">
        <v>0</v>
      </c>
      <c r="BQ925">
        <v>8</v>
      </c>
      <c r="BR925">
        <v>0</v>
      </c>
      <c r="BS925">
        <v>1</v>
      </c>
      <c r="BT925">
        <v>1</v>
      </c>
      <c r="BU925">
        <v>1</v>
      </c>
      <c r="BV925">
        <v>1</v>
      </c>
      <c r="BW925">
        <v>1</v>
      </c>
      <c r="BX925">
        <v>1</v>
      </c>
      <c r="BY925" t="s">
        <v>6</v>
      </c>
      <c r="BZ925">
        <v>0</v>
      </c>
      <c r="CA925">
        <v>0</v>
      </c>
      <c r="CB925" t="s">
        <v>6</v>
      </c>
      <c r="CE925">
        <v>0</v>
      </c>
      <c r="CF925">
        <v>0</v>
      </c>
      <c r="CG925">
        <v>0</v>
      </c>
      <c r="CM925">
        <v>0</v>
      </c>
      <c r="CN925" t="s">
        <v>6</v>
      </c>
      <c r="CO925">
        <v>0</v>
      </c>
      <c r="CP925">
        <f t="shared" si="754"/>
        <v>3396.24</v>
      </c>
      <c r="CQ925">
        <f>AC925</f>
        <v>849.06</v>
      </c>
      <c r="CR925">
        <f>AD925</f>
        <v>0</v>
      </c>
      <c r="CS925">
        <f t="shared" si="755"/>
        <v>0</v>
      </c>
      <c r="CT925">
        <f t="shared" si="756"/>
        <v>0</v>
      </c>
      <c r="CU925">
        <f t="shared" si="757"/>
        <v>0</v>
      </c>
      <c r="CV925">
        <f t="shared" si="758"/>
        <v>0</v>
      </c>
      <c r="CW925">
        <f t="shared" si="759"/>
        <v>0</v>
      </c>
      <c r="CX925">
        <f t="shared" si="760"/>
        <v>0</v>
      </c>
      <c r="CY925">
        <f t="shared" si="769"/>
        <v>0</v>
      </c>
      <c r="CZ925">
        <f t="shared" si="770"/>
        <v>0</v>
      </c>
      <c r="DC925" t="s">
        <v>6</v>
      </c>
      <c r="DD925" t="s">
        <v>6</v>
      </c>
      <c r="DE925" t="s">
        <v>6</v>
      </c>
      <c r="DF925" t="s">
        <v>6</v>
      </c>
      <c r="DG925" t="s">
        <v>6</v>
      </c>
      <c r="DH925" t="s">
        <v>6</v>
      </c>
      <c r="DI925" t="s">
        <v>6</v>
      </c>
      <c r="DJ925" t="s">
        <v>6</v>
      </c>
      <c r="DK925" t="s">
        <v>6</v>
      </c>
      <c r="DL925" t="s">
        <v>6</v>
      </c>
      <c r="DM925" t="s">
        <v>6</v>
      </c>
      <c r="DN925">
        <v>0</v>
      </c>
      <c r="DO925">
        <v>0</v>
      </c>
      <c r="DP925">
        <v>1</v>
      </c>
      <c r="DQ925">
        <v>1</v>
      </c>
      <c r="DU925">
        <v>1013</v>
      </c>
      <c r="DV925" t="s">
        <v>22</v>
      </c>
      <c r="DW925" t="s">
        <v>22</v>
      </c>
      <c r="DX925">
        <v>1</v>
      </c>
      <c r="DZ925" t="s">
        <v>6</v>
      </c>
      <c r="EA925" t="s">
        <v>6</v>
      </c>
      <c r="EB925" t="s">
        <v>6</v>
      </c>
      <c r="EC925" t="s">
        <v>6</v>
      </c>
      <c r="EE925">
        <v>66696658</v>
      </c>
      <c r="EF925">
        <v>8</v>
      </c>
      <c r="EG925" t="s">
        <v>51</v>
      </c>
      <c r="EH925">
        <v>0</v>
      </c>
      <c r="EI925" t="s">
        <v>6</v>
      </c>
      <c r="EJ925">
        <v>1</v>
      </c>
      <c r="EK925">
        <v>500001</v>
      </c>
      <c r="EL925" t="s">
        <v>52</v>
      </c>
      <c r="EM925" t="s">
        <v>53</v>
      </c>
      <c r="EO925" t="s">
        <v>6</v>
      </c>
      <c r="EQ925">
        <v>1310720</v>
      </c>
      <c r="ER925">
        <v>849.06</v>
      </c>
      <c r="ES925">
        <v>849.06</v>
      </c>
      <c r="ET925">
        <v>0</v>
      </c>
      <c r="EU925">
        <v>0</v>
      </c>
      <c r="EV925">
        <v>0</v>
      </c>
      <c r="EW925">
        <v>0</v>
      </c>
      <c r="EX925">
        <v>0</v>
      </c>
      <c r="EZ925">
        <v>5</v>
      </c>
      <c r="FC925">
        <v>0</v>
      </c>
      <c r="FD925">
        <v>18</v>
      </c>
      <c r="FF925">
        <v>807.38</v>
      </c>
      <c r="FQ925">
        <v>0</v>
      </c>
      <c r="FR925">
        <v>0</v>
      </c>
      <c r="FS925">
        <v>0</v>
      </c>
      <c r="FX925">
        <v>0</v>
      </c>
      <c r="FY925">
        <v>0</v>
      </c>
      <c r="GA925" t="s">
        <v>282</v>
      </c>
      <c r="GD925">
        <v>1</v>
      </c>
      <c r="GF925">
        <v>-2092239008</v>
      </c>
      <c r="GG925">
        <v>2</v>
      </c>
      <c r="GH925">
        <v>3</v>
      </c>
      <c r="GI925">
        <v>4</v>
      </c>
      <c r="GJ925">
        <v>0</v>
      </c>
      <c r="GK925">
        <v>0</v>
      </c>
      <c r="GL925">
        <f t="shared" si="761"/>
        <v>0</v>
      </c>
      <c r="GM925">
        <f t="shared" si="762"/>
        <v>3396.24</v>
      </c>
      <c r="GN925">
        <f t="shared" si="763"/>
        <v>3396.24</v>
      </c>
      <c r="GO925">
        <f t="shared" si="764"/>
        <v>0</v>
      </c>
      <c r="GP925">
        <f t="shared" si="765"/>
        <v>0</v>
      </c>
      <c r="GR925">
        <v>1</v>
      </c>
      <c r="GS925">
        <v>1</v>
      </c>
      <c r="GT925">
        <v>0</v>
      </c>
      <c r="GU925" t="s">
        <v>6</v>
      </c>
      <c r="GV925">
        <f t="shared" si="766"/>
        <v>0</v>
      </c>
      <c r="GW925">
        <v>1</v>
      </c>
      <c r="GX925">
        <f t="shared" si="767"/>
        <v>0</v>
      </c>
      <c r="HA925">
        <v>0</v>
      </c>
      <c r="HB925">
        <v>0</v>
      </c>
      <c r="HC925">
        <f t="shared" si="768"/>
        <v>0</v>
      </c>
      <c r="HE925" t="s">
        <v>40</v>
      </c>
      <c r="HF925" t="s">
        <v>42</v>
      </c>
      <c r="HG925">
        <f>ROUND(AC925*I925,2)</f>
        <v>3396.24</v>
      </c>
      <c r="HM925" t="s">
        <v>6</v>
      </c>
      <c r="HN925" t="s">
        <v>6</v>
      </c>
      <c r="HO925" t="s">
        <v>6</v>
      </c>
      <c r="HP925" t="s">
        <v>6</v>
      </c>
      <c r="HQ925" t="s">
        <v>6</v>
      </c>
      <c r="HS925">
        <v>0</v>
      </c>
      <c r="IK925">
        <v>0</v>
      </c>
    </row>
    <row r="926" spans="1:245" x14ac:dyDescent="0.2">
      <c r="A926">
        <v>17</v>
      </c>
      <c r="B926">
        <v>1</v>
      </c>
      <c r="C926">
        <f>ROW(SmtRes!A1286)</f>
        <v>1286</v>
      </c>
      <c r="D926">
        <f>ROW(EtalonRes!A1456)</f>
        <v>1456</v>
      </c>
      <c r="E926" t="s">
        <v>605</v>
      </c>
      <c r="F926" t="s">
        <v>43</v>
      </c>
      <c r="G926" t="s">
        <v>44</v>
      </c>
      <c r="H926" t="s">
        <v>22</v>
      </c>
      <c r="I926">
        <v>19</v>
      </c>
      <c r="J926">
        <v>0</v>
      </c>
      <c r="K926">
        <v>19</v>
      </c>
      <c r="O926">
        <f t="shared" si="739"/>
        <v>16767.11</v>
      </c>
      <c r="P926">
        <f t="shared" si="740"/>
        <v>7714.49</v>
      </c>
      <c r="Q926">
        <f t="shared" si="741"/>
        <v>462.95</v>
      </c>
      <c r="R926">
        <f t="shared" si="742"/>
        <v>110.78</v>
      </c>
      <c r="S926">
        <f t="shared" si="743"/>
        <v>8589.67</v>
      </c>
      <c r="T926">
        <f t="shared" si="744"/>
        <v>0</v>
      </c>
      <c r="U926">
        <f t="shared" si="745"/>
        <v>21.346499999999999</v>
      </c>
      <c r="V926">
        <f t="shared" si="746"/>
        <v>0.19950000000000001</v>
      </c>
      <c r="W926">
        <f t="shared" si="747"/>
        <v>0</v>
      </c>
      <c r="X926">
        <f t="shared" si="748"/>
        <v>10527.54</v>
      </c>
      <c r="Y926">
        <f t="shared" si="749"/>
        <v>6264.32</v>
      </c>
      <c r="AA926">
        <v>92843885</v>
      </c>
      <c r="AB926">
        <f t="shared" si="750"/>
        <v>52.56</v>
      </c>
      <c r="AC926">
        <f t="shared" si="751"/>
        <v>40.93</v>
      </c>
      <c r="AD926">
        <f>ROUND(((((ET926*ROUND(1.05,7)))-((EU926*ROUND(1.05,7))))+AE926),2)</f>
        <v>1.55</v>
      </c>
      <c r="AE926">
        <f>ROUND(((EU926*ROUND(1.05,7))),2)</f>
        <v>0.13</v>
      </c>
      <c r="AF926">
        <f>ROUND(((EV926*ROUND(1.05,7))),2)</f>
        <v>10.08</v>
      </c>
      <c r="AG926">
        <f t="shared" si="752"/>
        <v>0</v>
      </c>
      <c r="AH926">
        <f>((EW926*ROUND(1.05,7)))</f>
        <v>1.1235000000000002</v>
      </c>
      <c r="AI926">
        <f>((EX926*ROUND(1.05,7)))</f>
        <v>1.0500000000000001E-2</v>
      </c>
      <c r="AJ926">
        <f t="shared" si="753"/>
        <v>0</v>
      </c>
      <c r="AK926">
        <v>52</v>
      </c>
      <c r="AL926">
        <v>40.93</v>
      </c>
      <c r="AM926">
        <v>1.47</v>
      </c>
      <c r="AN926">
        <v>0.12</v>
      </c>
      <c r="AO926">
        <v>9.6</v>
      </c>
      <c r="AP926">
        <v>0</v>
      </c>
      <c r="AQ926">
        <v>1.07</v>
      </c>
      <c r="AR926">
        <v>0.01</v>
      </c>
      <c r="AS926">
        <v>0</v>
      </c>
      <c r="AT926">
        <v>121</v>
      </c>
      <c r="AU926">
        <v>72</v>
      </c>
      <c r="AV926">
        <v>1</v>
      </c>
      <c r="AW926">
        <v>1</v>
      </c>
      <c r="AZ926">
        <v>1</v>
      </c>
      <c r="BA926">
        <v>44.85</v>
      </c>
      <c r="BB926">
        <v>15.72</v>
      </c>
      <c r="BC926">
        <v>9.92</v>
      </c>
      <c r="BD926" t="s">
        <v>6</v>
      </c>
      <c r="BE926" t="s">
        <v>6</v>
      </c>
      <c r="BF926" t="s">
        <v>6</v>
      </c>
      <c r="BG926" t="s">
        <v>6</v>
      </c>
      <c r="BH926">
        <v>0</v>
      </c>
      <c r="BI926">
        <v>1</v>
      </c>
      <c r="BJ926" t="s">
        <v>45</v>
      </c>
      <c r="BM926">
        <v>20001</v>
      </c>
      <c r="BN926">
        <v>0</v>
      </c>
      <c r="BO926" t="s">
        <v>6</v>
      </c>
      <c r="BP926">
        <v>0</v>
      </c>
      <c r="BQ926">
        <v>22</v>
      </c>
      <c r="BR926">
        <v>0</v>
      </c>
      <c r="BS926">
        <v>44.85</v>
      </c>
      <c r="BT926">
        <v>1</v>
      </c>
      <c r="BU926">
        <v>1</v>
      </c>
      <c r="BV926">
        <v>1</v>
      </c>
      <c r="BW926">
        <v>1</v>
      </c>
      <c r="BX926">
        <v>1</v>
      </c>
      <c r="BY926" t="s">
        <v>6</v>
      </c>
      <c r="BZ926">
        <v>121</v>
      </c>
      <c r="CA926">
        <v>72</v>
      </c>
      <c r="CB926" t="s">
        <v>6</v>
      </c>
      <c r="CE926">
        <v>0</v>
      </c>
      <c r="CF926">
        <v>0</v>
      </c>
      <c r="CG926">
        <v>0</v>
      </c>
      <c r="CM926">
        <v>0</v>
      </c>
      <c r="CN926" t="s">
        <v>24</v>
      </c>
      <c r="CO926">
        <v>0</v>
      </c>
      <c r="CP926">
        <f t="shared" si="754"/>
        <v>16767.11</v>
      </c>
      <c r="CQ926">
        <f>AC926*BC926</f>
        <v>406.0256</v>
      </c>
      <c r="CR926">
        <f>AD926*BB926</f>
        <v>24.366000000000003</v>
      </c>
      <c r="CS926">
        <f t="shared" si="755"/>
        <v>5.8305000000000007</v>
      </c>
      <c r="CT926">
        <f t="shared" si="756"/>
        <v>452.08800000000002</v>
      </c>
      <c r="CU926">
        <f t="shared" si="757"/>
        <v>0</v>
      </c>
      <c r="CV926">
        <f t="shared" si="758"/>
        <v>1.1235000000000002</v>
      </c>
      <c r="CW926">
        <f t="shared" si="759"/>
        <v>1.0500000000000001E-2</v>
      </c>
      <c r="CX926">
        <f t="shared" si="760"/>
        <v>0</v>
      </c>
      <c r="CY926">
        <f t="shared" si="769"/>
        <v>10527.544500000002</v>
      </c>
      <c r="CZ926">
        <f t="shared" si="770"/>
        <v>6264.3240000000005</v>
      </c>
      <c r="DC926" t="s">
        <v>6</v>
      </c>
      <c r="DD926" t="s">
        <v>6</v>
      </c>
      <c r="DE926" t="s">
        <v>25</v>
      </c>
      <c r="DF926" t="s">
        <v>25</v>
      </c>
      <c r="DG926" t="s">
        <v>25</v>
      </c>
      <c r="DH926" t="s">
        <v>6</v>
      </c>
      <c r="DI926" t="s">
        <v>25</v>
      </c>
      <c r="DJ926" t="s">
        <v>25</v>
      </c>
      <c r="DK926" t="s">
        <v>6</v>
      </c>
      <c r="DL926" t="s">
        <v>6</v>
      </c>
      <c r="DM926" t="s">
        <v>6</v>
      </c>
      <c r="DN926">
        <v>0</v>
      </c>
      <c r="DO926">
        <v>0</v>
      </c>
      <c r="DP926">
        <v>1</v>
      </c>
      <c r="DQ926">
        <v>1</v>
      </c>
      <c r="DU926">
        <v>1013</v>
      </c>
      <c r="DV926" t="s">
        <v>22</v>
      </c>
      <c r="DW926" t="s">
        <v>22</v>
      </c>
      <c r="DX926">
        <v>1</v>
      </c>
      <c r="DZ926" t="s">
        <v>6</v>
      </c>
      <c r="EA926" t="s">
        <v>6</v>
      </c>
      <c r="EB926" t="s">
        <v>6</v>
      </c>
      <c r="EC926" t="s">
        <v>6</v>
      </c>
      <c r="EE926">
        <v>66696438</v>
      </c>
      <c r="EF926">
        <v>22</v>
      </c>
      <c r="EG926" t="s">
        <v>26</v>
      </c>
      <c r="EH926">
        <v>16</v>
      </c>
      <c r="EI926" t="s">
        <v>27</v>
      </c>
      <c r="EJ926">
        <v>1</v>
      </c>
      <c r="EK926">
        <v>20001</v>
      </c>
      <c r="EL926" t="s">
        <v>28</v>
      </c>
      <c r="EM926" t="s">
        <v>29</v>
      </c>
      <c r="EO926" t="s">
        <v>30</v>
      </c>
      <c r="EQ926">
        <v>131072</v>
      </c>
      <c r="ER926">
        <v>52</v>
      </c>
      <c r="ES926">
        <v>40.93</v>
      </c>
      <c r="ET926">
        <v>1.47</v>
      </c>
      <c r="EU926">
        <v>0.12</v>
      </c>
      <c r="EV926">
        <v>9.6</v>
      </c>
      <c r="EW926">
        <v>1.07</v>
      </c>
      <c r="EX926">
        <v>0.01</v>
      </c>
      <c r="EY926">
        <v>0</v>
      </c>
      <c r="FQ926">
        <v>0</v>
      </c>
      <c r="FR926">
        <v>0</v>
      </c>
      <c r="FS926">
        <v>0</v>
      </c>
      <c r="FX926">
        <v>121</v>
      </c>
      <c r="FY926">
        <v>72</v>
      </c>
      <c r="GA926" t="s">
        <v>6</v>
      </c>
      <c r="GD926">
        <v>1</v>
      </c>
      <c r="GF926">
        <v>-476731723</v>
      </c>
      <c r="GG926">
        <v>2</v>
      </c>
      <c r="GH926">
        <v>1</v>
      </c>
      <c r="GI926">
        <v>4</v>
      </c>
      <c r="GJ926">
        <v>0</v>
      </c>
      <c r="GK926">
        <v>0</v>
      </c>
      <c r="GL926">
        <f t="shared" si="761"/>
        <v>0</v>
      </c>
      <c r="GM926">
        <f t="shared" si="762"/>
        <v>33558.97</v>
      </c>
      <c r="GN926">
        <f t="shared" si="763"/>
        <v>33558.97</v>
      </c>
      <c r="GO926">
        <f t="shared" si="764"/>
        <v>0</v>
      </c>
      <c r="GP926">
        <f t="shared" si="765"/>
        <v>0</v>
      </c>
      <c r="GR926">
        <v>0</v>
      </c>
      <c r="GS926">
        <v>3</v>
      </c>
      <c r="GT926">
        <v>0</v>
      </c>
      <c r="GU926" t="s">
        <v>6</v>
      </c>
      <c r="GV926">
        <f t="shared" si="766"/>
        <v>0</v>
      </c>
      <c r="GW926">
        <v>1</v>
      </c>
      <c r="GX926">
        <f t="shared" si="767"/>
        <v>0</v>
      </c>
      <c r="HA926">
        <v>0</v>
      </c>
      <c r="HB926">
        <v>0</v>
      </c>
      <c r="HC926">
        <f t="shared" si="768"/>
        <v>0</v>
      </c>
      <c r="HE926" t="s">
        <v>6</v>
      </c>
      <c r="HF926" t="s">
        <v>6</v>
      </c>
      <c r="HM926" t="s">
        <v>6</v>
      </c>
      <c r="HN926" t="s">
        <v>31</v>
      </c>
      <c r="HO926" t="s">
        <v>32</v>
      </c>
      <c r="HP926" t="s">
        <v>27</v>
      </c>
      <c r="HQ926" t="s">
        <v>27</v>
      </c>
      <c r="HS926">
        <v>0</v>
      </c>
      <c r="IK926">
        <v>0</v>
      </c>
    </row>
    <row r="927" spans="1:245" x14ac:dyDescent="0.2">
      <c r="A927">
        <v>18</v>
      </c>
      <c r="B927">
        <v>1</v>
      </c>
      <c r="C927">
        <v>1281</v>
      </c>
      <c r="E927" t="s">
        <v>606</v>
      </c>
      <c r="F927" t="s">
        <v>47</v>
      </c>
      <c r="G927" t="s">
        <v>48</v>
      </c>
      <c r="H927" t="str">
        <f>'1.Ведомость'!C475</f>
        <v>РУБ</v>
      </c>
      <c r="I927">
        <f>I926*J927</f>
        <v>1.9</v>
      </c>
      <c r="J927">
        <v>9.9999999999999992E-2</v>
      </c>
      <c r="K927">
        <v>0.1</v>
      </c>
      <c r="O927">
        <f t="shared" si="739"/>
        <v>18.850000000000001</v>
      </c>
      <c r="P927">
        <f t="shared" si="740"/>
        <v>18.850000000000001</v>
      </c>
      <c r="Q927">
        <f t="shared" si="741"/>
        <v>0</v>
      </c>
      <c r="R927">
        <f t="shared" si="742"/>
        <v>0</v>
      </c>
      <c r="S927">
        <f t="shared" si="743"/>
        <v>0</v>
      </c>
      <c r="T927">
        <f t="shared" si="744"/>
        <v>0</v>
      </c>
      <c r="U927">
        <f t="shared" si="745"/>
        <v>0</v>
      </c>
      <c r="V927">
        <f t="shared" si="746"/>
        <v>0</v>
      </c>
      <c r="W927">
        <f t="shared" si="747"/>
        <v>0</v>
      </c>
      <c r="X927">
        <f t="shared" si="748"/>
        <v>0</v>
      </c>
      <c r="Y927">
        <f t="shared" si="749"/>
        <v>0</v>
      </c>
      <c r="AA927">
        <v>92843885</v>
      </c>
      <c r="AB927">
        <f t="shared" si="750"/>
        <v>1</v>
      </c>
      <c r="AC927">
        <f t="shared" si="751"/>
        <v>1</v>
      </c>
      <c r="AD927">
        <f>ROUND((((ET927)-(EU927))+AE927),2)</f>
        <v>0</v>
      </c>
      <c r="AE927">
        <f t="shared" ref="AE927:AF929" si="775">ROUND((EU927),2)</f>
        <v>0</v>
      </c>
      <c r="AF927">
        <f t="shared" si="775"/>
        <v>0</v>
      </c>
      <c r="AG927">
        <f t="shared" si="752"/>
        <v>0</v>
      </c>
      <c r="AH927">
        <f t="shared" ref="AH927:AI929" si="776">(EW927)</f>
        <v>0</v>
      </c>
      <c r="AI927">
        <f t="shared" si="776"/>
        <v>0</v>
      </c>
      <c r="AJ927">
        <f t="shared" si="753"/>
        <v>0</v>
      </c>
      <c r="AK927">
        <v>1</v>
      </c>
      <c r="AL927">
        <v>1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1</v>
      </c>
      <c r="AW927">
        <v>1</v>
      </c>
      <c r="AZ927">
        <v>1</v>
      </c>
      <c r="BA927">
        <v>1</v>
      </c>
      <c r="BB927">
        <v>1</v>
      </c>
      <c r="BC927">
        <v>9.92</v>
      </c>
      <c r="BD927" t="s">
        <v>6</v>
      </c>
      <c r="BE927" t="s">
        <v>6</v>
      </c>
      <c r="BF927" t="s">
        <v>6</v>
      </c>
      <c r="BG927" t="s">
        <v>6</v>
      </c>
      <c r="BH927">
        <v>3</v>
      </c>
      <c r="BI927">
        <v>1</v>
      </c>
      <c r="BJ927" t="s">
        <v>50</v>
      </c>
      <c r="BM927">
        <v>500001</v>
      </c>
      <c r="BN927">
        <v>0</v>
      </c>
      <c r="BO927" t="s">
        <v>6</v>
      </c>
      <c r="BP927">
        <v>0</v>
      </c>
      <c r="BQ927">
        <v>8</v>
      </c>
      <c r="BR927">
        <v>0</v>
      </c>
      <c r="BS927">
        <v>1</v>
      </c>
      <c r="BT927">
        <v>1</v>
      </c>
      <c r="BU927">
        <v>1</v>
      </c>
      <c r="BV927">
        <v>1</v>
      </c>
      <c r="BW927">
        <v>1</v>
      </c>
      <c r="BX927">
        <v>1</v>
      </c>
      <c r="BY927" t="s">
        <v>6</v>
      </c>
      <c r="BZ927">
        <v>0</v>
      </c>
      <c r="CA927">
        <v>0</v>
      </c>
      <c r="CB927" t="s">
        <v>6</v>
      </c>
      <c r="CE927">
        <v>0</v>
      </c>
      <c r="CF927">
        <v>0</v>
      </c>
      <c r="CG927">
        <v>0</v>
      </c>
      <c r="CM927">
        <v>0</v>
      </c>
      <c r="CN927" t="s">
        <v>6</v>
      </c>
      <c r="CO927">
        <v>0</v>
      </c>
      <c r="CP927">
        <f t="shared" si="754"/>
        <v>18.850000000000001</v>
      </c>
      <c r="CQ927">
        <f>AC927*BC927</f>
        <v>9.92</v>
      </c>
      <c r="CR927">
        <f>AD927*BB927</f>
        <v>0</v>
      </c>
      <c r="CS927">
        <f t="shared" si="755"/>
        <v>0</v>
      </c>
      <c r="CT927">
        <f t="shared" si="756"/>
        <v>0</v>
      </c>
      <c r="CU927">
        <f t="shared" si="757"/>
        <v>0</v>
      </c>
      <c r="CV927">
        <f t="shared" si="758"/>
        <v>0</v>
      </c>
      <c r="CW927">
        <f t="shared" si="759"/>
        <v>0</v>
      </c>
      <c r="CX927">
        <f t="shared" si="760"/>
        <v>0</v>
      </c>
      <c r="CY927">
        <f t="shared" si="769"/>
        <v>0</v>
      </c>
      <c r="CZ927">
        <f t="shared" si="770"/>
        <v>0</v>
      </c>
      <c r="DC927" t="s">
        <v>6</v>
      </c>
      <c r="DD927" t="s">
        <v>6</v>
      </c>
      <c r="DE927" t="s">
        <v>6</v>
      </c>
      <c r="DF927" t="s">
        <v>6</v>
      </c>
      <c r="DG927" t="s">
        <v>6</v>
      </c>
      <c r="DH927" t="s">
        <v>6</v>
      </c>
      <c r="DI927" t="s">
        <v>6</v>
      </c>
      <c r="DJ927" t="s">
        <v>6</v>
      </c>
      <c r="DK927" t="s">
        <v>6</v>
      </c>
      <c r="DL927" t="s">
        <v>6</v>
      </c>
      <c r="DM927" t="s">
        <v>6</v>
      </c>
      <c r="DN927">
        <v>0</v>
      </c>
      <c r="DO927">
        <v>0</v>
      </c>
      <c r="DP927">
        <v>1</v>
      </c>
      <c r="DQ927">
        <v>1</v>
      </c>
      <c r="DU927">
        <v>1013</v>
      </c>
      <c r="DV927" t="s">
        <v>49</v>
      </c>
      <c r="DW927" t="s">
        <v>49</v>
      </c>
      <c r="DX927">
        <v>1</v>
      </c>
      <c r="DZ927" t="s">
        <v>6</v>
      </c>
      <c r="EA927" t="s">
        <v>6</v>
      </c>
      <c r="EB927" t="s">
        <v>6</v>
      </c>
      <c r="EC927" t="s">
        <v>6</v>
      </c>
      <c r="EE927">
        <v>66696658</v>
      </c>
      <c r="EF927">
        <v>8</v>
      </c>
      <c r="EG927" t="s">
        <v>51</v>
      </c>
      <c r="EH927">
        <v>0</v>
      </c>
      <c r="EI927" t="s">
        <v>6</v>
      </c>
      <c r="EJ927">
        <v>1</v>
      </c>
      <c r="EK927">
        <v>500001</v>
      </c>
      <c r="EL927" t="s">
        <v>52</v>
      </c>
      <c r="EM927" t="s">
        <v>53</v>
      </c>
      <c r="EO927" t="s">
        <v>6</v>
      </c>
      <c r="EQ927">
        <v>0</v>
      </c>
      <c r="ER927">
        <v>1</v>
      </c>
      <c r="ES927">
        <v>1</v>
      </c>
      <c r="ET927">
        <v>0</v>
      </c>
      <c r="EU927">
        <v>0</v>
      </c>
      <c r="EV927">
        <v>0</v>
      </c>
      <c r="EW927">
        <v>0</v>
      </c>
      <c r="EX927">
        <v>0</v>
      </c>
      <c r="FQ927">
        <v>0</v>
      </c>
      <c r="FR927">
        <v>0</v>
      </c>
      <c r="FS927">
        <v>0</v>
      </c>
      <c r="FX927">
        <v>0</v>
      </c>
      <c r="FY927">
        <v>0</v>
      </c>
      <c r="GA927" t="s">
        <v>6</v>
      </c>
      <c r="GD927">
        <v>1</v>
      </c>
      <c r="GF927">
        <v>-1743999360</v>
      </c>
      <c r="GG927">
        <v>2</v>
      </c>
      <c r="GH927">
        <v>1</v>
      </c>
      <c r="GI927">
        <v>4</v>
      </c>
      <c r="GJ927">
        <v>0</v>
      </c>
      <c r="GK927">
        <v>0</v>
      </c>
      <c r="GL927">
        <f t="shared" si="761"/>
        <v>0</v>
      </c>
      <c r="GM927">
        <f t="shared" si="762"/>
        <v>18.850000000000001</v>
      </c>
      <c r="GN927">
        <f t="shared" si="763"/>
        <v>18.850000000000001</v>
      </c>
      <c r="GO927">
        <f t="shared" si="764"/>
        <v>0</v>
      </c>
      <c r="GP927">
        <f t="shared" si="765"/>
        <v>0</v>
      </c>
      <c r="GR927">
        <v>0</v>
      </c>
      <c r="GS927">
        <v>3</v>
      </c>
      <c r="GT927">
        <v>0</v>
      </c>
      <c r="GU927" t="s">
        <v>6</v>
      </c>
      <c r="GV927">
        <f t="shared" si="766"/>
        <v>0</v>
      </c>
      <c r="GW927">
        <v>1</v>
      </c>
      <c r="GX927">
        <f t="shared" si="767"/>
        <v>0</v>
      </c>
      <c r="HA927">
        <v>0</v>
      </c>
      <c r="HB927">
        <v>0</v>
      </c>
      <c r="HC927">
        <f t="shared" si="768"/>
        <v>0</v>
      </c>
      <c r="HE927" t="s">
        <v>6</v>
      </c>
      <c r="HF927" t="s">
        <v>6</v>
      </c>
      <c r="HM927" t="s">
        <v>6</v>
      </c>
      <c r="HN927" t="s">
        <v>6</v>
      </c>
      <c r="HO927" t="s">
        <v>6</v>
      </c>
      <c r="HP927" t="s">
        <v>6</v>
      </c>
      <c r="HQ927" t="s">
        <v>6</v>
      </c>
      <c r="HS927">
        <v>0</v>
      </c>
      <c r="IK927">
        <v>0</v>
      </c>
    </row>
    <row r="928" spans="1:245" x14ac:dyDescent="0.2">
      <c r="A928">
        <v>18</v>
      </c>
      <c r="B928">
        <v>1</v>
      </c>
      <c r="C928">
        <v>1285</v>
      </c>
      <c r="E928" t="s">
        <v>607</v>
      </c>
      <c r="F928" t="s">
        <v>55</v>
      </c>
      <c r="G928" t="s">
        <v>56</v>
      </c>
      <c r="H928" t="str">
        <f>'1.Ведомость'!C476</f>
        <v>м2</v>
      </c>
      <c r="I928">
        <f>I926*J928</f>
        <v>-0.76</v>
      </c>
      <c r="J928">
        <v>-0.04</v>
      </c>
      <c r="K928">
        <v>-0.04</v>
      </c>
      <c r="O928">
        <f t="shared" si="739"/>
        <v>-6981.3</v>
      </c>
      <c r="P928">
        <f t="shared" si="740"/>
        <v>-6981.3</v>
      </c>
      <c r="Q928">
        <f t="shared" si="741"/>
        <v>0</v>
      </c>
      <c r="R928">
        <f t="shared" si="742"/>
        <v>0</v>
      </c>
      <c r="S928">
        <f t="shared" si="743"/>
        <v>0</v>
      </c>
      <c r="T928">
        <f t="shared" si="744"/>
        <v>0</v>
      </c>
      <c r="U928">
        <f t="shared" si="745"/>
        <v>0</v>
      </c>
      <c r="V928">
        <f t="shared" si="746"/>
        <v>0</v>
      </c>
      <c r="W928">
        <f t="shared" si="747"/>
        <v>0</v>
      </c>
      <c r="X928">
        <f t="shared" si="748"/>
        <v>0</v>
      </c>
      <c r="Y928">
        <f t="shared" si="749"/>
        <v>0</v>
      </c>
      <c r="AA928">
        <v>92843885</v>
      </c>
      <c r="AB928">
        <f t="shared" si="750"/>
        <v>926</v>
      </c>
      <c r="AC928">
        <f t="shared" si="751"/>
        <v>926</v>
      </c>
      <c r="AD928">
        <f>ROUND((((ET928)-(EU928))+AE928),2)</f>
        <v>0</v>
      </c>
      <c r="AE928">
        <f t="shared" si="775"/>
        <v>0</v>
      </c>
      <c r="AF928">
        <f t="shared" si="775"/>
        <v>0</v>
      </c>
      <c r="AG928">
        <f t="shared" si="752"/>
        <v>0</v>
      </c>
      <c r="AH928">
        <f t="shared" si="776"/>
        <v>0</v>
      </c>
      <c r="AI928">
        <f t="shared" si="776"/>
        <v>0</v>
      </c>
      <c r="AJ928">
        <f t="shared" si="753"/>
        <v>0</v>
      </c>
      <c r="AK928">
        <v>926</v>
      </c>
      <c r="AL928">
        <v>926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1</v>
      </c>
      <c r="AW928">
        <v>1</v>
      </c>
      <c r="AZ928">
        <v>1</v>
      </c>
      <c r="BA928">
        <v>1</v>
      </c>
      <c r="BB928">
        <v>1</v>
      </c>
      <c r="BC928">
        <v>9.92</v>
      </c>
      <c r="BD928" t="s">
        <v>6</v>
      </c>
      <c r="BE928" t="s">
        <v>6</v>
      </c>
      <c r="BF928" t="s">
        <v>6</v>
      </c>
      <c r="BG928" t="s">
        <v>6</v>
      </c>
      <c r="BH928">
        <v>3</v>
      </c>
      <c r="BI928">
        <v>1</v>
      </c>
      <c r="BJ928" t="s">
        <v>58</v>
      </c>
      <c r="BM928">
        <v>500001</v>
      </c>
      <c r="BN928">
        <v>0</v>
      </c>
      <c r="BO928" t="s">
        <v>6</v>
      </c>
      <c r="BP928">
        <v>0</v>
      </c>
      <c r="BQ928">
        <v>8</v>
      </c>
      <c r="BR928">
        <v>1</v>
      </c>
      <c r="BS928">
        <v>1</v>
      </c>
      <c r="BT928">
        <v>1</v>
      </c>
      <c r="BU928">
        <v>1</v>
      </c>
      <c r="BV928">
        <v>1</v>
      </c>
      <c r="BW928">
        <v>1</v>
      </c>
      <c r="BX928">
        <v>1</v>
      </c>
      <c r="BY928" t="s">
        <v>6</v>
      </c>
      <c r="BZ928">
        <v>0</v>
      </c>
      <c r="CA928">
        <v>0</v>
      </c>
      <c r="CB928" t="s">
        <v>6</v>
      </c>
      <c r="CE928">
        <v>0</v>
      </c>
      <c r="CF928">
        <v>0</v>
      </c>
      <c r="CG928">
        <v>0</v>
      </c>
      <c r="CM928">
        <v>0</v>
      </c>
      <c r="CN928" t="s">
        <v>6</v>
      </c>
      <c r="CO928">
        <v>0</v>
      </c>
      <c r="CP928">
        <f t="shared" si="754"/>
        <v>-6981.3</v>
      </c>
      <c r="CQ928">
        <f>AC928*BC928</f>
        <v>9185.92</v>
      </c>
      <c r="CR928">
        <f>AD928*BB928</f>
        <v>0</v>
      </c>
      <c r="CS928">
        <f t="shared" si="755"/>
        <v>0</v>
      </c>
      <c r="CT928">
        <f t="shared" si="756"/>
        <v>0</v>
      </c>
      <c r="CU928">
        <f t="shared" si="757"/>
        <v>0</v>
      </c>
      <c r="CV928">
        <f t="shared" si="758"/>
        <v>0</v>
      </c>
      <c r="CW928">
        <f t="shared" si="759"/>
        <v>0</v>
      </c>
      <c r="CX928">
        <f t="shared" si="760"/>
        <v>0</v>
      </c>
      <c r="CY928">
        <f t="shared" si="769"/>
        <v>0</v>
      </c>
      <c r="CZ928">
        <f t="shared" si="770"/>
        <v>0</v>
      </c>
      <c r="DC928" t="s">
        <v>6</v>
      </c>
      <c r="DD928" t="s">
        <v>6</v>
      </c>
      <c r="DE928" t="s">
        <v>6</v>
      </c>
      <c r="DF928" t="s">
        <v>6</v>
      </c>
      <c r="DG928" t="s">
        <v>6</v>
      </c>
      <c r="DH928" t="s">
        <v>6</v>
      </c>
      <c r="DI928" t="s">
        <v>6</v>
      </c>
      <c r="DJ928" t="s">
        <v>6</v>
      </c>
      <c r="DK928" t="s">
        <v>6</v>
      </c>
      <c r="DL928" t="s">
        <v>6</v>
      </c>
      <c r="DM928" t="s">
        <v>6</v>
      </c>
      <c r="DN928">
        <v>0</v>
      </c>
      <c r="DO928">
        <v>0</v>
      </c>
      <c r="DP928">
        <v>1</v>
      </c>
      <c r="DQ928">
        <v>1</v>
      </c>
      <c r="DU928">
        <v>1005</v>
      </c>
      <c r="DV928" t="s">
        <v>57</v>
      </c>
      <c r="DW928" t="s">
        <v>57</v>
      </c>
      <c r="DX928">
        <v>1</v>
      </c>
      <c r="DZ928" t="s">
        <v>6</v>
      </c>
      <c r="EA928" t="s">
        <v>6</v>
      </c>
      <c r="EB928" t="s">
        <v>6</v>
      </c>
      <c r="EC928" t="s">
        <v>6</v>
      </c>
      <c r="EE928">
        <v>66696658</v>
      </c>
      <c r="EF928">
        <v>8</v>
      </c>
      <c r="EG928" t="s">
        <v>51</v>
      </c>
      <c r="EH928">
        <v>0</v>
      </c>
      <c r="EI928" t="s">
        <v>6</v>
      </c>
      <c r="EJ928">
        <v>1</v>
      </c>
      <c r="EK928">
        <v>500001</v>
      </c>
      <c r="EL928" t="s">
        <v>52</v>
      </c>
      <c r="EM928" t="s">
        <v>53</v>
      </c>
      <c r="EO928" t="s">
        <v>6</v>
      </c>
      <c r="EQ928">
        <v>32768</v>
      </c>
      <c r="ER928">
        <v>926</v>
      </c>
      <c r="ES928">
        <v>926</v>
      </c>
      <c r="ET928">
        <v>0</v>
      </c>
      <c r="EU928">
        <v>0</v>
      </c>
      <c r="EV928">
        <v>0</v>
      </c>
      <c r="EW928">
        <v>0</v>
      </c>
      <c r="EX928">
        <v>0</v>
      </c>
      <c r="FQ928">
        <v>0</v>
      </c>
      <c r="FR928">
        <v>0</v>
      </c>
      <c r="FS928">
        <v>0</v>
      </c>
      <c r="FX928">
        <v>0</v>
      </c>
      <c r="FY928">
        <v>0</v>
      </c>
      <c r="GA928" t="s">
        <v>6</v>
      </c>
      <c r="GD928">
        <v>1</v>
      </c>
      <c r="GF928">
        <v>-1896968330</v>
      </c>
      <c r="GG928">
        <v>2</v>
      </c>
      <c r="GH928">
        <v>1</v>
      </c>
      <c r="GI928">
        <v>4</v>
      </c>
      <c r="GJ928">
        <v>0</v>
      </c>
      <c r="GK928">
        <v>0</v>
      </c>
      <c r="GL928">
        <f t="shared" si="761"/>
        <v>0</v>
      </c>
      <c r="GM928">
        <f t="shared" si="762"/>
        <v>-6981.3</v>
      </c>
      <c r="GN928">
        <f t="shared" si="763"/>
        <v>-6981.3</v>
      </c>
      <c r="GO928">
        <f t="shared" si="764"/>
        <v>0</v>
      </c>
      <c r="GP928">
        <f t="shared" si="765"/>
        <v>0</v>
      </c>
      <c r="GR928">
        <v>0</v>
      </c>
      <c r="GS928">
        <v>3</v>
      </c>
      <c r="GT928">
        <v>0</v>
      </c>
      <c r="GU928" t="s">
        <v>6</v>
      </c>
      <c r="GV928">
        <f t="shared" si="766"/>
        <v>0</v>
      </c>
      <c r="GW928">
        <v>1</v>
      </c>
      <c r="GX928">
        <f t="shared" si="767"/>
        <v>0</v>
      </c>
      <c r="HA928">
        <v>0</v>
      </c>
      <c r="HB928">
        <v>0</v>
      </c>
      <c r="HC928">
        <f t="shared" si="768"/>
        <v>0</v>
      </c>
      <c r="HE928" t="s">
        <v>6</v>
      </c>
      <c r="HF928" t="s">
        <v>6</v>
      </c>
      <c r="HM928" t="s">
        <v>6</v>
      </c>
      <c r="HN928" t="s">
        <v>6</v>
      </c>
      <c r="HO928" t="s">
        <v>6</v>
      </c>
      <c r="HP928" t="s">
        <v>6</v>
      </c>
      <c r="HQ928" t="s">
        <v>6</v>
      </c>
      <c r="HS928">
        <v>0</v>
      </c>
      <c r="IK928">
        <v>0</v>
      </c>
    </row>
    <row r="929" spans="1:245" x14ac:dyDescent="0.2">
      <c r="A929">
        <v>18</v>
      </c>
      <c r="B929">
        <v>1</v>
      </c>
      <c r="C929">
        <v>1286</v>
      </c>
      <c r="E929" t="s">
        <v>608</v>
      </c>
      <c r="F929" t="s">
        <v>34</v>
      </c>
      <c r="G929" t="s">
        <v>66</v>
      </c>
      <c r="H929" t="str">
        <f>'1.Ведомость'!C477</f>
        <v>ШТ</v>
      </c>
      <c r="I929">
        <f>I926*J929</f>
        <v>19</v>
      </c>
      <c r="J929">
        <v>1</v>
      </c>
      <c r="K929">
        <v>1</v>
      </c>
      <c r="O929">
        <f t="shared" si="739"/>
        <v>17360.3</v>
      </c>
      <c r="P929">
        <f t="shared" si="740"/>
        <v>17360.3</v>
      </c>
      <c r="Q929">
        <f t="shared" si="741"/>
        <v>0</v>
      </c>
      <c r="R929">
        <f t="shared" si="742"/>
        <v>0</v>
      </c>
      <c r="S929">
        <f t="shared" si="743"/>
        <v>0</v>
      </c>
      <c r="T929">
        <f t="shared" si="744"/>
        <v>0</v>
      </c>
      <c r="U929">
        <f t="shared" si="745"/>
        <v>0</v>
      </c>
      <c r="V929">
        <f t="shared" si="746"/>
        <v>0</v>
      </c>
      <c r="W929">
        <f t="shared" si="747"/>
        <v>0</v>
      </c>
      <c r="X929">
        <f t="shared" si="748"/>
        <v>0</v>
      </c>
      <c r="Y929">
        <f t="shared" si="749"/>
        <v>0</v>
      </c>
      <c r="AA929">
        <v>92843885</v>
      </c>
      <c r="AB929">
        <f t="shared" si="750"/>
        <v>913.7</v>
      </c>
      <c r="AC929">
        <f t="shared" si="751"/>
        <v>913.7</v>
      </c>
      <c r="AD929">
        <f>ROUND((((ET929)-(EU929))+AE929),2)</f>
        <v>0</v>
      </c>
      <c r="AE929">
        <f t="shared" si="775"/>
        <v>0</v>
      </c>
      <c r="AF929">
        <f t="shared" si="775"/>
        <v>0</v>
      </c>
      <c r="AG929">
        <f t="shared" si="752"/>
        <v>0</v>
      </c>
      <c r="AH929">
        <f t="shared" si="776"/>
        <v>0</v>
      </c>
      <c r="AI929">
        <f t="shared" si="776"/>
        <v>0</v>
      </c>
      <c r="AJ929">
        <f t="shared" si="753"/>
        <v>0</v>
      </c>
      <c r="AK929">
        <v>913.69999999999993</v>
      </c>
      <c r="AL929">
        <v>913.69999999999993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9.92</v>
      </c>
      <c r="BD929" t="s">
        <v>6</v>
      </c>
      <c r="BE929" t="s">
        <v>6</v>
      </c>
      <c r="BF929" t="s">
        <v>6</v>
      </c>
      <c r="BG929" t="s">
        <v>6</v>
      </c>
      <c r="BH929">
        <v>3</v>
      </c>
      <c r="BI929">
        <v>1</v>
      </c>
      <c r="BJ929" t="s">
        <v>67</v>
      </c>
      <c r="BM929">
        <v>500001</v>
      </c>
      <c r="BN929">
        <v>0</v>
      </c>
      <c r="BO929" t="s">
        <v>6</v>
      </c>
      <c r="BP929">
        <v>0</v>
      </c>
      <c r="BQ929">
        <v>8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6</v>
      </c>
      <c r="BZ929">
        <v>0</v>
      </c>
      <c r="CA929">
        <v>0</v>
      </c>
      <c r="CB929" t="s">
        <v>6</v>
      </c>
      <c r="CE929">
        <v>0</v>
      </c>
      <c r="CF929">
        <v>0</v>
      </c>
      <c r="CG929">
        <v>0</v>
      </c>
      <c r="CM929">
        <v>0</v>
      </c>
      <c r="CN929" t="s">
        <v>6</v>
      </c>
      <c r="CO929">
        <v>0</v>
      </c>
      <c r="CP929">
        <f t="shared" si="754"/>
        <v>17360.3</v>
      </c>
      <c r="CQ929">
        <f>AC929</f>
        <v>913.7</v>
      </c>
      <c r="CR929">
        <f>AD929</f>
        <v>0</v>
      </c>
      <c r="CS929">
        <f t="shared" si="755"/>
        <v>0</v>
      </c>
      <c r="CT929">
        <f t="shared" si="756"/>
        <v>0</v>
      </c>
      <c r="CU929">
        <f t="shared" si="757"/>
        <v>0</v>
      </c>
      <c r="CV929">
        <f t="shared" si="758"/>
        <v>0</v>
      </c>
      <c r="CW929">
        <f t="shared" si="759"/>
        <v>0</v>
      </c>
      <c r="CX929">
        <f t="shared" si="760"/>
        <v>0</v>
      </c>
      <c r="CY929">
        <f t="shared" si="769"/>
        <v>0</v>
      </c>
      <c r="CZ929">
        <f t="shared" si="770"/>
        <v>0</v>
      </c>
      <c r="DC929" t="s">
        <v>6</v>
      </c>
      <c r="DD929" t="s">
        <v>6</v>
      </c>
      <c r="DE929" t="s">
        <v>6</v>
      </c>
      <c r="DF929" t="s">
        <v>6</v>
      </c>
      <c r="DG929" t="s">
        <v>6</v>
      </c>
      <c r="DH929" t="s">
        <v>6</v>
      </c>
      <c r="DI929" t="s">
        <v>6</v>
      </c>
      <c r="DJ929" t="s">
        <v>6</v>
      </c>
      <c r="DK929" t="s">
        <v>6</v>
      </c>
      <c r="DL929" t="s">
        <v>6</v>
      </c>
      <c r="DM929" t="s">
        <v>6</v>
      </c>
      <c r="DN929">
        <v>0</v>
      </c>
      <c r="DO929">
        <v>0</v>
      </c>
      <c r="DP929">
        <v>1</v>
      </c>
      <c r="DQ929">
        <v>1</v>
      </c>
      <c r="DU929">
        <v>1013</v>
      </c>
      <c r="DV929" t="s">
        <v>22</v>
      </c>
      <c r="DW929" t="s">
        <v>22</v>
      </c>
      <c r="DX929">
        <v>1</v>
      </c>
      <c r="DZ929" t="s">
        <v>6</v>
      </c>
      <c r="EA929" t="s">
        <v>6</v>
      </c>
      <c r="EB929" t="s">
        <v>6</v>
      </c>
      <c r="EC929" t="s">
        <v>6</v>
      </c>
      <c r="EE929">
        <v>66696658</v>
      </c>
      <c r="EF929">
        <v>8</v>
      </c>
      <c r="EG929" t="s">
        <v>51</v>
      </c>
      <c r="EH929">
        <v>0</v>
      </c>
      <c r="EI929" t="s">
        <v>6</v>
      </c>
      <c r="EJ929">
        <v>1</v>
      </c>
      <c r="EK929">
        <v>500001</v>
      </c>
      <c r="EL929" t="s">
        <v>52</v>
      </c>
      <c r="EM929" t="s">
        <v>53</v>
      </c>
      <c r="EO929" t="s">
        <v>6</v>
      </c>
      <c r="EQ929">
        <v>1310720</v>
      </c>
      <c r="ER929">
        <v>913.69999999999993</v>
      </c>
      <c r="ES929">
        <v>913.69999999999993</v>
      </c>
      <c r="ET929">
        <v>0</v>
      </c>
      <c r="EU929">
        <v>0</v>
      </c>
      <c r="EV929">
        <v>0</v>
      </c>
      <c r="EW929">
        <v>0</v>
      </c>
      <c r="EX929">
        <v>0</v>
      </c>
      <c r="EZ929">
        <v>5</v>
      </c>
      <c r="FC929">
        <v>0</v>
      </c>
      <c r="FD929">
        <v>18</v>
      </c>
      <c r="FF929">
        <v>868.85</v>
      </c>
      <c r="FQ929">
        <v>0</v>
      </c>
      <c r="FR929">
        <v>0</v>
      </c>
      <c r="FS929">
        <v>0</v>
      </c>
      <c r="FX929">
        <v>0</v>
      </c>
      <c r="FY929">
        <v>0</v>
      </c>
      <c r="GA929" t="s">
        <v>68</v>
      </c>
      <c r="GD929">
        <v>1</v>
      </c>
      <c r="GF929">
        <v>1659616804</v>
      </c>
      <c r="GG929">
        <v>2</v>
      </c>
      <c r="GH929">
        <v>3</v>
      </c>
      <c r="GI929">
        <v>4</v>
      </c>
      <c r="GJ929">
        <v>0</v>
      </c>
      <c r="GK929">
        <v>0</v>
      </c>
      <c r="GL929">
        <f t="shared" si="761"/>
        <v>0</v>
      </c>
      <c r="GM929">
        <f t="shared" si="762"/>
        <v>17360.3</v>
      </c>
      <c r="GN929">
        <f t="shared" si="763"/>
        <v>17360.3</v>
      </c>
      <c r="GO929">
        <f t="shared" si="764"/>
        <v>0</v>
      </c>
      <c r="GP929">
        <f t="shared" si="765"/>
        <v>0</v>
      </c>
      <c r="GR929">
        <v>1</v>
      </c>
      <c r="GS929">
        <v>1</v>
      </c>
      <c r="GT929">
        <v>0</v>
      </c>
      <c r="GU929" t="s">
        <v>6</v>
      </c>
      <c r="GV929">
        <f t="shared" si="766"/>
        <v>0</v>
      </c>
      <c r="GW929">
        <v>1</v>
      </c>
      <c r="GX929">
        <f t="shared" si="767"/>
        <v>0</v>
      </c>
      <c r="HA929">
        <v>0</v>
      </c>
      <c r="HB929">
        <v>0</v>
      </c>
      <c r="HC929">
        <f t="shared" si="768"/>
        <v>0</v>
      </c>
      <c r="HE929" t="s">
        <v>40</v>
      </c>
      <c r="HF929" t="s">
        <v>42</v>
      </c>
      <c r="HG929">
        <f>ROUND(AC929*I929,2)</f>
        <v>17360.3</v>
      </c>
      <c r="HM929" t="s">
        <v>6</v>
      </c>
      <c r="HN929" t="s">
        <v>6</v>
      </c>
      <c r="HO929" t="s">
        <v>6</v>
      </c>
      <c r="HP929" t="s">
        <v>6</v>
      </c>
      <c r="HQ929" t="s">
        <v>6</v>
      </c>
      <c r="HS929">
        <v>0</v>
      </c>
      <c r="IK929">
        <v>0</v>
      </c>
    </row>
    <row r="930" spans="1:245" x14ac:dyDescent="0.2">
      <c r="A930">
        <v>17</v>
      </c>
      <c r="B930">
        <v>1</v>
      </c>
      <c r="C930">
        <f>ROW(SmtRes!A1298)</f>
        <v>1298</v>
      </c>
      <c r="D930">
        <f>ROW(EtalonRes!A1473)</f>
        <v>1473</v>
      </c>
      <c r="E930" t="s">
        <v>609</v>
      </c>
      <c r="F930" t="s">
        <v>79</v>
      </c>
      <c r="G930" t="s">
        <v>80</v>
      </c>
      <c r="H930" t="s">
        <v>81</v>
      </c>
      <c r="I930">
        <v>0.03</v>
      </c>
      <c r="J930">
        <v>0</v>
      </c>
      <c r="K930">
        <v>0.03</v>
      </c>
      <c r="O930">
        <f t="shared" si="739"/>
        <v>2089.04</v>
      </c>
      <c r="P930">
        <f t="shared" si="740"/>
        <v>129.35</v>
      </c>
      <c r="Q930">
        <f t="shared" si="741"/>
        <v>58.15</v>
      </c>
      <c r="R930">
        <f t="shared" si="742"/>
        <v>20.95</v>
      </c>
      <c r="S930">
        <f t="shared" si="743"/>
        <v>1901.54</v>
      </c>
      <c r="T930">
        <f t="shared" si="744"/>
        <v>0</v>
      </c>
      <c r="U930">
        <f t="shared" si="745"/>
        <v>4.851</v>
      </c>
      <c r="V930">
        <f t="shared" si="746"/>
        <v>3.78E-2</v>
      </c>
      <c r="W930">
        <f t="shared" si="747"/>
        <v>0</v>
      </c>
      <c r="X930">
        <f t="shared" si="748"/>
        <v>2326.21</v>
      </c>
      <c r="Y930">
        <f t="shared" si="749"/>
        <v>1384.19</v>
      </c>
      <c r="AA930">
        <v>92843885</v>
      </c>
      <c r="AB930">
        <f t="shared" si="750"/>
        <v>1971.21</v>
      </c>
      <c r="AC930">
        <f t="shared" si="751"/>
        <v>434.65</v>
      </c>
      <c r="AD930">
        <f>ROUND(((((ET930*ROUND(1.05,7)))-((EU930*ROUND(1.05,7))))+AE930),2)</f>
        <v>123.3</v>
      </c>
      <c r="AE930">
        <f>ROUND(((EU930*ROUND(1.05,7))),2)</f>
        <v>15.57</v>
      </c>
      <c r="AF930">
        <f>ROUND(((EV930*ROUND(1.05,7))),2)</f>
        <v>1413.26</v>
      </c>
      <c r="AG930">
        <f t="shared" si="752"/>
        <v>0</v>
      </c>
      <c r="AH930">
        <f>((EW930*ROUND(1.05,7)))</f>
        <v>161.70000000000002</v>
      </c>
      <c r="AI930">
        <f>((EX930*ROUND(1.05,7)))</f>
        <v>1.26</v>
      </c>
      <c r="AJ930">
        <f t="shared" si="753"/>
        <v>0</v>
      </c>
      <c r="AK930">
        <v>1898.04</v>
      </c>
      <c r="AL930">
        <v>434.65</v>
      </c>
      <c r="AM930">
        <v>117.43</v>
      </c>
      <c r="AN930">
        <v>14.83</v>
      </c>
      <c r="AO930">
        <v>1345.96</v>
      </c>
      <c r="AP930">
        <v>0</v>
      </c>
      <c r="AQ930">
        <v>154</v>
      </c>
      <c r="AR930">
        <v>1.2</v>
      </c>
      <c r="AS930">
        <v>0</v>
      </c>
      <c r="AT930">
        <v>121</v>
      </c>
      <c r="AU930">
        <v>72</v>
      </c>
      <c r="AV930">
        <v>1</v>
      </c>
      <c r="AW930">
        <v>1</v>
      </c>
      <c r="AZ930">
        <v>1</v>
      </c>
      <c r="BA930">
        <v>44.85</v>
      </c>
      <c r="BB930">
        <v>15.72</v>
      </c>
      <c r="BC930">
        <v>9.92</v>
      </c>
      <c r="BD930" t="s">
        <v>6</v>
      </c>
      <c r="BE930" t="s">
        <v>6</v>
      </c>
      <c r="BF930" t="s">
        <v>6</v>
      </c>
      <c r="BG930" t="s">
        <v>6</v>
      </c>
      <c r="BH930">
        <v>0</v>
      </c>
      <c r="BI930">
        <v>1</v>
      </c>
      <c r="BJ930" t="s">
        <v>82</v>
      </c>
      <c r="BM930">
        <v>20001</v>
      </c>
      <c r="BN930">
        <v>0</v>
      </c>
      <c r="BO930" t="s">
        <v>6</v>
      </c>
      <c r="BP930">
        <v>0</v>
      </c>
      <c r="BQ930">
        <v>22</v>
      </c>
      <c r="BR930">
        <v>0</v>
      </c>
      <c r="BS930">
        <v>44.85</v>
      </c>
      <c r="BT930">
        <v>1</v>
      </c>
      <c r="BU930">
        <v>1</v>
      </c>
      <c r="BV930">
        <v>1</v>
      </c>
      <c r="BW930">
        <v>1</v>
      </c>
      <c r="BX930">
        <v>1</v>
      </c>
      <c r="BY930" t="s">
        <v>6</v>
      </c>
      <c r="BZ930">
        <v>121</v>
      </c>
      <c r="CA930">
        <v>72</v>
      </c>
      <c r="CB930" t="s">
        <v>6</v>
      </c>
      <c r="CE930">
        <v>0</v>
      </c>
      <c r="CF930">
        <v>0</v>
      </c>
      <c r="CG930">
        <v>0</v>
      </c>
      <c r="CM930">
        <v>0</v>
      </c>
      <c r="CN930" t="s">
        <v>24</v>
      </c>
      <c r="CO930">
        <v>0</v>
      </c>
      <c r="CP930">
        <f t="shared" si="754"/>
        <v>2089.04</v>
      </c>
      <c r="CQ930">
        <f t="shared" ref="CQ930:CQ949" si="777">AC930*BC930</f>
        <v>4311.7280000000001</v>
      </c>
      <c r="CR930">
        <f t="shared" ref="CR930:CR949" si="778">AD930*BB930</f>
        <v>1938.2760000000001</v>
      </c>
      <c r="CS930">
        <f t="shared" si="755"/>
        <v>698.31450000000007</v>
      </c>
      <c r="CT930">
        <f t="shared" si="756"/>
        <v>63384.711000000003</v>
      </c>
      <c r="CU930">
        <f t="shared" si="757"/>
        <v>0</v>
      </c>
      <c r="CV930">
        <f t="shared" si="758"/>
        <v>161.70000000000002</v>
      </c>
      <c r="CW930">
        <f t="shared" si="759"/>
        <v>1.26</v>
      </c>
      <c r="CX930">
        <f t="shared" si="760"/>
        <v>0</v>
      </c>
      <c r="CY930">
        <f t="shared" si="769"/>
        <v>2326.2129</v>
      </c>
      <c r="CZ930">
        <f t="shared" si="770"/>
        <v>1384.1928</v>
      </c>
      <c r="DC930" t="s">
        <v>6</v>
      </c>
      <c r="DD930" t="s">
        <v>6</v>
      </c>
      <c r="DE930" t="s">
        <v>25</v>
      </c>
      <c r="DF930" t="s">
        <v>25</v>
      </c>
      <c r="DG930" t="s">
        <v>25</v>
      </c>
      <c r="DH930" t="s">
        <v>6</v>
      </c>
      <c r="DI930" t="s">
        <v>25</v>
      </c>
      <c r="DJ930" t="s">
        <v>25</v>
      </c>
      <c r="DK930" t="s">
        <v>6</v>
      </c>
      <c r="DL930" t="s">
        <v>6</v>
      </c>
      <c r="DM930" t="s">
        <v>6</v>
      </c>
      <c r="DN930">
        <v>0</v>
      </c>
      <c r="DO930">
        <v>0</v>
      </c>
      <c r="DP930">
        <v>1</v>
      </c>
      <c r="DQ930">
        <v>1</v>
      </c>
      <c r="DU930">
        <v>1005</v>
      </c>
      <c r="DV930" t="s">
        <v>81</v>
      </c>
      <c r="DW930" t="s">
        <v>81</v>
      </c>
      <c r="DX930">
        <v>100</v>
      </c>
      <c r="DZ930" t="s">
        <v>6</v>
      </c>
      <c r="EA930" t="s">
        <v>6</v>
      </c>
      <c r="EB930" t="s">
        <v>6</v>
      </c>
      <c r="EC930" t="s">
        <v>6</v>
      </c>
      <c r="EE930">
        <v>66696438</v>
      </c>
      <c r="EF930">
        <v>22</v>
      </c>
      <c r="EG930" t="s">
        <v>26</v>
      </c>
      <c r="EH930">
        <v>16</v>
      </c>
      <c r="EI930" t="s">
        <v>27</v>
      </c>
      <c r="EJ930">
        <v>1</v>
      </c>
      <c r="EK930">
        <v>20001</v>
      </c>
      <c r="EL930" t="s">
        <v>28</v>
      </c>
      <c r="EM930" t="s">
        <v>29</v>
      </c>
      <c r="EO930" t="s">
        <v>30</v>
      </c>
      <c r="EQ930">
        <v>1441792</v>
      </c>
      <c r="ER930">
        <v>1898.04</v>
      </c>
      <c r="ES930">
        <v>434.65</v>
      </c>
      <c r="ET930">
        <v>117.43</v>
      </c>
      <c r="EU930">
        <v>14.83</v>
      </c>
      <c r="EV930">
        <v>1345.96</v>
      </c>
      <c r="EW930">
        <v>154</v>
      </c>
      <c r="EX930">
        <v>1.2</v>
      </c>
      <c r="EY930">
        <v>0</v>
      </c>
      <c r="FQ930">
        <v>0</v>
      </c>
      <c r="FR930">
        <v>0</v>
      </c>
      <c r="FS930">
        <v>0</v>
      </c>
      <c r="FX930">
        <v>121</v>
      </c>
      <c r="FY930">
        <v>72</v>
      </c>
      <c r="GA930" t="s">
        <v>6</v>
      </c>
      <c r="GD930">
        <v>1</v>
      </c>
      <c r="GF930">
        <v>-706050576</v>
      </c>
      <c r="GG930">
        <v>2</v>
      </c>
      <c r="GH930">
        <v>1</v>
      </c>
      <c r="GI930">
        <v>4</v>
      </c>
      <c r="GJ930">
        <v>0</v>
      </c>
      <c r="GK930">
        <v>0</v>
      </c>
      <c r="GL930">
        <f t="shared" si="761"/>
        <v>0</v>
      </c>
      <c r="GM930">
        <f t="shared" si="762"/>
        <v>5799.44</v>
      </c>
      <c r="GN930">
        <f t="shared" si="763"/>
        <v>5799.44</v>
      </c>
      <c r="GO930">
        <f t="shared" si="764"/>
        <v>0</v>
      </c>
      <c r="GP930">
        <f t="shared" si="765"/>
        <v>0</v>
      </c>
      <c r="GR930">
        <v>0</v>
      </c>
      <c r="GS930">
        <v>3</v>
      </c>
      <c r="GT930">
        <v>0</v>
      </c>
      <c r="GU930" t="s">
        <v>6</v>
      </c>
      <c r="GV930">
        <f t="shared" si="766"/>
        <v>0</v>
      </c>
      <c r="GW930">
        <v>1</v>
      </c>
      <c r="GX930">
        <f t="shared" si="767"/>
        <v>0</v>
      </c>
      <c r="HA930">
        <v>0</v>
      </c>
      <c r="HB930">
        <v>0</v>
      </c>
      <c r="HC930">
        <f t="shared" si="768"/>
        <v>0</v>
      </c>
      <c r="HE930" t="s">
        <v>6</v>
      </c>
      <c r="HF930" t="s">
        <v>6</v>
      </c>
      <c r="HM930" t="s">
        <v>6</v>
      </c>
      <c r="HN930" t="s">
        <v>31</v>
      </c>
      <c r="HO930" t="s">
        <v>32</v>
      </c>
      <c r="HP930" t="s">
        <v>27</v>
      </c>
      <c r="HQ930" t="s">
        <v>27</v>
      </c>
      <c r="HS930">
        <v>0</v>
      </c>
      <c r="IK930">
        <v>0</v>
      </c>
    </row>
    <row r="931" spans="1:245" x14ac:dyDescent="0.2">
      <c r="A931">
        <v>18</v>
      </c>
      <c r="B931">
        <v>1</v>
      </c>
      <c r="C931">
        <v>1298</v>
      </c>
      <c r="E931" t="s">
        <v>610</v>
      </c>
      <c r="F931" t="s">
        <v>84</v>
      </c>
      <c r="G931" t="s">
        <v>85</v>
      </c>
      <c r="H931" t="str">
        <f>'1.Ведомость'!C479</f>
        <v>м2</v>
      </c>
      <c r="I931">
        <f>I930*J931</f>
        <v>3</v>
      </c>
      <c r="J931">
        <v>100</v>
      </c>
      <c r="K931">
        <v>100</v>
      </c>
      <c r="O931">
        <f t="shared" si="739"/>
        <v>3047.72</v>
      </c>
      <c r="P931">
        <f t="shared" si="740"/>
        <v>3047.72</v>
      </c>
      <c r="Q931">
        <f t="shared" si="741"/>
        <v>0</v>
      </c>
      <c r="R931">
        <f t="shared" si="742"/>
        <v>0</v>
      </c>
      <c r="S931">
        <f t="shared" si="743"/>
        <v>0</v>
      </c>
      <c r="T931">
        <f t="shared" si="744"/>
        <v>0</v>
      </c>
      <c r="U931">
        <f t="shared" si="745"/>
        <v>0</v>
      </c>
      <c r="V931">
        <f t="shared" si="746"/>
        <v>0</v>
      </c>
      <c r="W931">
        <f t="shared" si="747"/>
        <v>0</v>
      </c>
      <c r="X931">
        <f t="shared" si="748"/>
        <v>0</v>
      </c>
      <c r="Y931">
        <f t="shared" si="749"/>
        <v>0</v>
      </c>
      <c r="AA931">
        <v>92843885</v>
      </c>
      <c r="AB931">
        <f t="shared" si="750"/>
        <v>102.41</v>
      </c>
      <c r="AC931">
        <f t="shared" si="751"/>
        <v>102.41</v>
      </c>
      <c r="AD931">
        <f>ROUND((((ET931)-(EU931))+AE931),2)</f>
        <v>0</v>
      </c>
      <c r="AE931">
        <f>ROUND((EU931),2)</f>
        <v>0</v>
      </c>
      <c r="AF931">
        <f>ROUND((EV931),2)</f>
        <v>0</v>
      </c>
      <c r="AG931">
        <f t="shared" si="752"/>
        <v>0</v>
      </c>
      <c r="AH931">
        <f>(EW931)</f>
        <v>0</v>
      </c>
      <c r="AI931">
        <f>(EX931)</f>
        <v>0</v>
      </c>
      <c r="AJ931">
        <f t="shared" si="753"/>
        <v>0</v>
      </c>
      <c r="AK931">
        <v>102.41</v>
      </c>
      <c r="AL931">
        <v>102.41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1</v>
      </c>
      <c r="AW931">
        <v>1</v>
      </c>
      <c r="AZ931">
        <v>1</v>
      </c>
      <c r="BA931">
        <v>1</v>
      </c>
      <c r="BB931">
        <v>1</v>
      </c>
      <c r="BC931">
        <v>9.92</v>
      </c>
      <c r="BD931" t="s">
        <v>6</v>
      </c>
      <c r="BE931" t="s">
        <v>6</v>
      </c>
      <c r="BF931" t="s">
        <v>6</v>
      </c>
      <c r="BG931" t="s">
        <v>6</v>
      </c>
      <c r="BH931">
        <v>3</v>
      </c>
      <c r="BI931">
        <v>1</v>
      </c>
      <c r="BJ931" t="s">
        <v>86</v>
      </c>
      <c r="BM931">
        <v>500001</v>
      </c>
      <c r="BN931">
        <v>0</v>
      </c>
      <c r="BO931" t="s">
        <v>6</v>
      </c>
      <c r="BP931">
        <v>0</v>
      </c>
      <c r="BQ931">
        <v>8</v>
      </c>
      <c r="BR931">
        <v>0</v>
      </c>
      <c r="BS931">
        <v>1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6</v>
      </c>
      <c r="BZ931">
        <v>0</v>
      </c>
      <c r="CA931">
        <v>0</v>
      </c>
      <c r="CB931" t="s">
        <v>6</v>
      </c>
      <c r="CE931">
        <v>0</v>
      </c>
      <c r="CF931">
        <v>0</v>
      </c>
      <c r="CG931">
        <v>0</v>
      </c>
      <c r="CM931">
        <v>0</v>
      </c>
      <c r="CN931" t="s">
        <v>6</v>
      </c>
      <c r="CO931">
        <v>0</v>
      </c>
      <c r="CP931">
        <f t="shared" si="754"/>
        <v>3047.72</v>
      </c>
      <c r="CQ931">
        <f t="shared" si="777"/>
        <v>1015.9072</v>
      </c>
      <c r="CR931">
        <f t="shared" si="778"/>
        <v>0</v>
      </c>
      <c r="CS931">
        <f t="shared" si="755"/>
        <v>0</v>
      </c>
      <c r="CT931">
        <f t="shared" si="756"/>
        <v>0</v>
      </c>
      <c r="CU931">
        <f t="shared" si="757"/>
        <v>0</v>
      </c>
      <c r="CV931">
        <f t="shared" si="758"/>
        <v>0</v>
      </c>
      <c r="CW931">
        <f t="shared" si="759"/>
        <v>0</v>
      </c>
      <c r="CX931">
        <f t="shared" si="760"/>
        <v>0</v>
      </c>
      <c r="CY931">
        <f t="shared" si="769"/>
        <v>0</v>
      </c>
      <c r="CZ931">
        <f t="shared" si="770"/>
        <v>0</v>
      </c>
      <c r="DC931" t="s">
        <v>6</v>
      </c>
      <c r="DD931" t="s">
        <v>6</v>
      </c>
      <c r="DE931" t="s">
        <v>6</v>
      </c>
      <c r="DF931" t="s">
        <v>6</v>
      </c>
      <c r="DG931" t="s">
        <v>6</v>
      </c>
      <c r="DH931" t="s">
        <v>6</v>
      </c>
      <c r="DI931" t="s">
        <v>6</v>
      </c>
      <c r="DJ931" t="s">
        <v>6</v>
      </c>
      <c r="DK931" t="s">
        <v>6</v>
      </c>
      <c r="DL931" t="s">
        <v>6</v>
      </c>
      <c r="DM931" t="s">
        <v>6</v>
      </c>
      <c r="DN931">
        <v>0</v>
      </c>
      <c r="DO931">
        <v>0</v>
      </c>
      <c r="DP931">
        <v>1</v>
      </c>
      <c r="DQ931">
        <v>1</v>
      </c>
      <c r="DU931">
        <v>1005</v>
      </c>
      <c r="DV931" t="s">
        <v>57</v>
      </c>
      <c r="DW931" t="s">
        <v>57</v>
      </c>
      <c r="DX931">
        <v>1</v>
      </c>
      <c r="DZ931" t="s">
        <v>6</v>
      </c>
      <c r="EA931" t="s">
        <v>6</v>
      </c>
      <c r="EB931" t="s">
        <v>6</v>
      </c>
      <c r="EC931" t="s">
        <v>6</v>
      </c>
      <c r="EE931">
        <v>66696658</v>
      </c>
      <c r="EF931">
        <v>8</v>
      </c>
      <c r="EG931" t="s">
        <v>51</v>
      </c>
      <c r="EH931">
        <v>0</v>
      </c>
      <c r="EI931" t="s">
        <v>6</v>
      </c>
      <c r="EJ931">
        <v>1</v>
      </c>
      <c r="EK931">
        <v>500001</v>
      </c>
      <c r="EL931" t="s">
        <v>52</v>
      </c>
      <c r="EM931" t="s">
        <v>53</v>
      </c>
      <c r="EO931" t="s">
        <v>6</v>
      </c>
      <c r="EQ931">
        <v>0</v>
      </c>
      <c r="ER931">
        <v>102.41</v>
      </c>
      <c r="ES931">
        <v>102.41</v>
      </c>
      <c r="ET931">
        <v>0</v>
      </c>
      <c r="EU931">
        <v>0</v>
      </c>
      <c r="EV931">
        <v>0</v>
      </c>
      <c r="EW931">
        <v>0</v>
      </c>
      <c r="EX931">
        <v>0</v>
      </c>
      <c r="FQ931">
        <v>0</v>
      </c>
      <c r="FR931">
        <v>0</v>
      </c>
      <c r="FS931">
        <v>0</v>
      </c>
      <c r="FX931">
        <v>0</v>
      </c>
      <c r="FY931">
        <v>0</v>
      </c>
      <c r="GA931" t="s">
        <v>6</v>
      </c>
      <c r="GD931">
        <v>1</v>
      </c>
      <c r="GF931">
        <v>415678242</v>
      </c>
      <c r="GG931">
        <v>2</v>
      </c>
      <c r="GH931">
        <v>1</v>
      </c>
      <c r="GI931">
        <v>4</v>
      </c>
      <c r="GJ931">
        <v>0</v>
      </c>
      <c r="GK931">
        <v>0</v>
      </c>
      <c r="GL931">
        <f t="shared" si="761"/>
        <v>0</v>
      </c>
      <c r="GM931">
        <f t="shared" si="762"/>
        <v>3047.72</v>
      </c>
      <c r="GN931">
        <f t="shared" si="763"/>
        <v>3047.72</v>
      </c>
      <c r="GO931">
        <f t="shared" si="764"/>
        <v>0</v>
      </c>
      <c r="GP931">
        <f t="shared" si="765"/>
        <v>0</v>
      </c>
      <c r="GR931">
        <v>0</v>
      </c>
      <c r="GS931">
        <v>3</v>
      </c>
      <c r="GT931">
        <v>0</v>
      </c>
      <c r="GU931" t="s">
        <v>6</v>
      </c>
      <c r="GV931">
        <f t="shared" si="766"/>
        <v>0</v>
      </c>
      <c r="GW931">
        <v>1</v>
      </c>
      <c r="GX931">
        <f t="shared" si="767"/>
        <v>0</v>
      </c>
      <c r="HA931">
        <v>0</v>
      </c>
      <c r="HB931">
        <v>0</v>
      </c>
      <c r="HC931">
        <f t="shared" si="768"/>
        <v>0</v>
      </c>
      <c r="HE931" t="s">
        <v>6</v>
      </c>
      <c r="HF931" t="s">
        <v>6</v>
      </c>
      <c r="HM931" t="s">
        <v>6</v>
      </c>
      <c r="HN931" t="s">
        <v>6</v>
      </c>
      <c r="HO931" t="s">
        <v>6</v>
      </c>
      <c r="HP931" t="s">
        <v>6</v>
      </c>
      <c r="HQ931" t="s">
        <v>6</v>
      </c>
      <c r="HS931">
        <v>0</v>
      </c>
      <c r="IK931">
        <v>0</v>
      </c>
    </row>
    <row r="932" spans="1:245" x14ac:dyDescent="0.2">
      <c r="A932">
        <v>17</v>
      </c>
      <c r="B932">
        <v>1</v>
      </c>
      <c r="C932">
        <f>ROW(SmtRes!A1311)</f>
        <v>1311</v>
      </c>
      <c r="D932">
        <f>ROW(EtalonRes!A1490)</f>
        <v>1490</v>
      </c>
      <c r="E932" t="s">
        <v>611</v>
      </c>
      <c r="F932" t="s">
        <v>88</v>
      </c>
      <c r="G932" t="s">
        <v>89</v>
      </c>
      <c r="H932" t="s">
        <v>81</v>
      </c>
      <c r="I932">
        <v>4.7E-2</v>
      </c>
      <c r="J932">
        <v>0</v>
      </c>
      <c r="K932">
        <v>4.7E-2</v>
      </c>
      <c r="O932">
        <f t="shared" si="739"/>
        <v>3003.18</v>
      </c>
      <c r="P932">
        <f t="shared" si="740"/>
        <v>202.46</v>
      </c>
      <c r="Q932">
        <f t="shared" si="741"/>
        <v>73.12</v>
      </c>
      <c r="R932">
        <f t="shared" si="742"/>
        <v>25.74</v>
      </c>
      <c r="S932">
        <f t="shared" si="743"/>
        <v>2727.6</v>
      </c>
      <c r="T932">
        <f t="shared" si="744"/>
        <v>0</v>
      </c>
      <c r="U932">
        <f t="shared" si="745"/>
        <v>6.9583500000000003</v>
      </c>
      <c r="V932">
        <f t="shared" si="746"/>
        <v>4.6389E-2</v>
      </c>
      <c r="W932">
        <f t="shared" si="747"/>
        <v>0</v>
      </c>
      <c r="X932">
        <f t="shared" si="748"/>
        <v>3331.54</v>
      </c>
      <c r="Y932">
        <f t="shared" si="749"/>
        <v>1982.4</v>
      </c>
      <c r="AA932">
        <v>92843885</v>
      </c>
      <c r="AB932">
        <f t="shared" si="750"/>
        <v>1827.16</v>
      </c>
      <c r="AC932">
        <f t="shared" si="751"/>
        <v>434.24</v>
      </c>
      <c r="AD932">
        <f>ROUND(((((ET932*ROUND(1.05,7)))-((EU932*ROUND(1.05,7))))+AE932),2)</f>
        <v>98.96</v>
      </c>
      <c r="AE932">
        <f>ROUND(((EU932*ROUND(1.05,7))),2)</f>
        <v>12.21</v>
      </c>
      <c r="AF932">
        <f>ROUND(((EV932*ROUND(1.05,7))),2)</f>
        <v>1293.96</v>
      </c>
      <c r="AG932">
        <f t="shared" si="752"/>
        <v>0</v>
      </c>
      <c r="AH932">
        <f>((EW932*ROUND(1.05,7)))</f>
        <v>148.05000000000001</v>
      </c>
      <c r="AI932">
        <f>((EX932*ROUND(1.05,7)))</f>
        <v>0.98699999999999999</v>
      </c>
      <c r="AJ932">
        <f t="shared" si="753"/>
        <v>0</v>
      </c>
      <c r="AK932">
        <v>1760.83</v>
      </c>
      <c r="AL932">
        <v>434.24</v>
      </c>
      <c r="AM932">
        <v>94.25</v>
      </c>
      <c r="AN932">
        <v>11.63</v>
      </c>
      <c r="AO932">
        <v>1232.3399999999999</v>
      </c>
      <c r="AP932">
        <v>0</v>
      </c>
      <c r="AQ932">
        <v>141</v>
      </c>
      <c r="AR932">
        <v>0.94</v>
      </c>
      <c r="AS932">
        <v>0</v>
      </c>
      <c r="AT932">
        <v>121</v>
      </c>
      <c r="AU932">
        <v>72</v>
      </c>
      <c r="AV932">
        <v>1</v>
      </c>
      <c r="AW932">
        <v>1</v>
      </c>
      <c r="AZ932">
        <v>1</v>
      </c>
      <c r="BA932">
        <v>44.85</v>
      </c>
      <c r="BB932">
        <v>15.72</v>
      </c>
      <c r="BC932">
        <v>9.92</v>
      </c>
      <c r="BD932" t="s">
        <v>6</v>
      </c>
      <c r="BE932" t="s">
        <v>6</v>
      </c>
      <c r="BF932" t="s">
        <v>6</v>
      </c>
      <c r="BG932" t="s">
        <v>6</v>
      </c>
      <c r="BH932">
        <v>0</v>
      </c>
      <c r="BI932">
        <v>1</v>
      </c>
      <c r="BJ932" t="s">
        <v>90</v>
      </c>
      <c r="BM932">
        <v>20001</v>
      </c>
      <c r="BN932">
        <v>0</v>
      </c>
      <c r="BO932" t="s">
        <v>6</v>
      </c>
      <c r="BP932">
        <v>0</v>
      </c>
      <c r="BQ932">
        <v>22</v>
      </c>
      <c r="BR932">
        <v>0</v>
      </c>
      <c r="BS932">
        <v>44.85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6</v>
      </c>
      <c r="BZ932">
        <v>121</v>
      </c>
      <c r="CA932">
        <v>72</v>
      </c>
      <c r="CB932" t="s">
        <v>6</v>
      </c>
      <c r="CE932">
        <v>0</v>
      </c>
      <c r="CF932">
        <v>0</v>
      </c>
      <c r="CG932">
        <v>0</v>
      </c>
      <c r="CM932">
        <v>0</v>
      </c>
      <c r="CN932" t="s">
        <v>24</v>
      </c>
      <c r="CO932">
        <v>0</v>
      </c>
      <c r="CP932">
        <f t="shared" si="754"/>
        <v>3003.18</v>
      </c>
      <c r="CQ932">
        <f t="shared" si="777"/>
        <v>4307.6607999999997</v>
      </c>
      <c r="CR932">
        <f t="shared" si="778"/>
        <v>1555.6512</v>
      </c>
      <c r="CS932">
        <f t="shared" si="755"/>
        <v>547.61850000000004</v>
      </c>
      <c r="CT932">
        <f t="shared" si="756"/>
        <v>58034.106000000007</v>
      </c>
      <c r="CU932">
        <f t="shared" si="757"/>
        <v>0</v>
      </c>
      <c r="CV932">
        <f t="shared" si="758"/>
        <v>148.05000000000001</v>
      </c>
      <c r="CW932">
        <f t="shared" si="759"/>
        <v>0.98699999999999999</v>
      </c>
      <c r="CX932">
        <f t="shared" si="760"/>
        <v>0</v>
      </c>
      <c r="CY932">
        <f t="shared" si="769"/>
        <v>3331.5413999999996</v>
      </c>
      <c r="CZ932">
        <f t="shared" si="770"/>
        <v>1982.4047999999998</v>
      </c>
      <c r="DC932" t="s">
        <v>6</v>
      </c>
      <c r="DD932" t="s">
        <v>6</v>
      </c>
      <c r="DE932" t="s">
        <v>25</v>
      </c>
      <c r="DF932" t="s">
        <v>25</v>
      </c>
      <c r="DG932" t="s">
        <v>25</v>
      </c>
      <c r="DH932" t="s">
        <v>6</v>
      </c>
      <c r="DI932" t="s">
        <v>25</v>
      </c>
      <c r="DJ932" t="s">
        <v>25</v>
      </c>
      <c r="DK932" t="s">
        <v>6</v>
      </c>
      <c r="DL932" t="s">
        <v>6</v>
      </c>
      <c r="DM932" t="s">
        <v>6</v>
      </c>
      <c r="DN932">
        <v>0</v>
      </c>
      <c r="DO932">
        <v>0</v>
      </c>
      <c r="DP932">
        <v>1</v>
      </c>
      <c r="DQ932">
        <v>1</v>
      </c>
      <c r="DU932">
        <v>1005</v>
      </c>
      <c r="DV932" t="s">
        <v>81</v>
      </c>
      <c r="DW932" t="s">
        <v>81</v>
      </c>
      <c r="DX932">
        <v>100</v>
      </c>
      <c r="DZ932" t="s">
        <v>6</v>
      </c>
      <c r="EA932" t="s">
        <v>6</v>
      </c>
      <c r="EB932" t="s">
        <v>6</v>
      </c>
      <c r="EC932" t="s">
        <v>6</v>
      </c>
      <c r="EE932">
        <v>66696438</v>
      </c>
      <c r="EF932">
        <v>22</v>
      </c>
      <c r="EG932" t="s">
        <v>26</v>
      </c>
      <c r="EH932">
        <v>16</v>
      </c>
      <c r="EI932" t="s">
        <v>27</v>
      </c>
      <c r="EJ932">
        <v>1</v>
      </c>
      <c r="EK932">
        <v>20001</v>
      </c>
      <c r="EL932" t="s">
        <v>28</v>
      </c>
      <c r="EM932" t="s">
        <v>29</v>
      </c>
      <c r="EO932" t="s">
        <v>30</v>
      </c>
      <c r="EQ932">
        <v>1441792</v>
      </c>
      <c r="ER932">
        <v>1760.83</v>
      </c>
      <c r="ES932">
        <v>434.24</v>
      </c>
      <c r="ET932">
        <v>94.25</v>
      </c>
      <c r="EU932">
        <v>11.63</v>
      </c>
      <c r="EV932">
        <v>1232.3399999999999</v>
      </c>
      <c r="EW932">
        <v>141</v>
      </c>
      <c r="EX932">
        <v>0.94</v>
      </c>
      <c r="EY932">
        <v>0</v>
      </c>
      <c r="FQ932">
        <v>0</v>
      </c>
      <c r="FR932">
        <v>0</v>
      </c>
      <c r="FS932">
        <v>0</v>
      </c>
      <c r="FX932">
        <v>121</v>
      </c>
      <c r="FY932">
        <v>72</v>
      </c>
      <c r="GA932" t="s">
        <v>6</v>
      </c>
      <c r="GD932">
        <v>1</v>
      </c>
      <c r="GF932">
        <v>1677131192</v>
      </c>
      <c r="GG932">
        <v>2</v>
      </c>
      <c r="GH932">
        <v>1</v>
      </c>
      <c r="GI932">
        <v>4</v>
      </c>
      <c r="GJ932">
        <v>0</v>
      </c>
      <c r="GK932">
        <v>0</v>
      </c>
      <c r="GL932">
        <f t="shared" si="761"/>
        <v>0</v>
      </c>
      <c r="GM932">
        <f t="shared" si="762"/>
        <v>8317.1200000000008</v>
      </c>
      <c r="GN932">
        <f t="shared" si="763"/>
        <v>8317.1200000000008</v>
      </c>
      <c r="GO932">
        <f t="shared" si="764"/>
        <v>0</v>
      </c>
      <c r="GP932">
        <f t="shared" si="765"/>
        <v>0</v>
      </c>
      <c r="GR932">
        <v>0</v>
      </c>
      <c r="GS932">
        <v>3</v>
      </c>
      <c r="GT932">
        <v>0</v>
      </c>
      <c r="GU932" t="s">
        <v>6</v>
      </c>
      <c r="GV932">
        <f t="shared" si="766"/>
        <v>0</v>
      </c>
      <c r="GW932">
        <v>1</v>
      </c>
      <c r="GX932">
        <f t="shared" si="767"/>
        <v>0</v>
      </c>
      <c r="HA932">
        <v>0</v>
      </c>
      <c r="HB932">
        <v>0</v>
      </c>
      <c r="HC932">
        <f t="shared" si="768"/>
        <v>0</v>
      </c>
      <c r="HE932" t="s">
        <v>6</v>
      </c>
      <c r="HF932" t="s">
        <v>6</v>
      </c>
      <c r="HM932" t="s">
        <v>6</v>
      </c>
      <c r="HN932" t="s">
        <v>31</v>
      </c>
      <c r="HO932" t="s">
        <v>32</v>
      </c>
      <c r="HP932" t="s">
        <v>27</v>
      </c>
      <c r="HQ932" t="s">
        <v>27</v>
      </c>
      <c r="HS932">
        <v>0</v>
      </c>
      <c r="IK932">
        <v>0</v>
      </c>
    </row>
    <row r="933" spans="1:245" x14ac:dyDescent="0.2">
      <c r="A933">
        <v>18</v>
      </c>
      <c r="B933">
        <v>1</v>
      </c>
      <c r="C933">
        <v>1310</v>
      </c>
      <c r="E933" t="s">
        <v>612</v>
      </c>
      <c r="F933" t="s">
        <v>92</v>
      </c>
      <c r="G933" t="s">
        <v>93</v>
      </c>
      <c r="H933" t="str">
        <f>'1.Ведомость'!C481</f>
        <v>м2</v>
      </c>
      <c r="I933">
        <f>I932*J933</f>
        <v>0.7</v>
      </c>
      <c r="J933">
        <v>14.893617021276595</v>
      </c>
      <c r="K933">
        <v>14.893617000000001</v>
      </c>
      <c r="O933">
        <f t="shared" si="739"/>
        <v>927.79</v>
      </c>
      <c r="P933">
        <f t="shared" si="740"/>
        <v>927.79</v>
      </c>
      <c r="Q933">
        <f t="shared" si="741"/>
        <v>0</v>
      </c>
      <c r="R933">
        <f t="shared" si="742"/>
        <v>0</v>
      </c>
      <c r="S933">
        <f t="shared" si="743"/>
        <v>0</v>
      </c>
      <c r="T933">
        <f t="shared" si="744"/>
        <v>0</v>
      </c>
      <c r="U933">
        <f t="shared" si="745"/>
        <v>0</v>
      </c>
      <c r="V933">
        <f t="shared" si="746"/>
        <v>0</v>
      </c>
      <c r="W933">
        <f t="shared" si="747"/>
        <v>0</v>
      </c>
      <c r="X933">
        <f t="shared" si="748"/>
        <v>0</v>
      </c>
      <c r="Y933">
        <f t="shared" si="749"/>
        <v>0</v>
      </c>
      <c r="AA933">
        <v>92843885</v>
      </c>
      <c r="AB933">
        <f t="shared" si="750"/>
        <v>133.61000000000001</v>
      </c>
      <c r="AC933">
        <f t="shared" si="751"/>
        <v>133.61000000000001</v>
      </c>
      <c r="AD933">
        <f>ROUND((((ET933)-(EU933))+AE933),2)</f>
        <v>0</v>
      </c>
      <c r="AE933">
        <f>ROUND((EU933),2)</f>
        <v>0</v>
      </c>
      <c r="AF933">
        <f>ROUND((EV933),2)</f>
        <v>0</v>
      </c>
      <c r="AG933">
        <f t="shared" si="752"/>
        <v>0</v>
      </c>
      <c r="AH933">
        <f>(EW933)</f>
        <v>0</v>
      </c>
      <c r="AI933">
        <f>(EX933)</f>
        <v>0</v>
      </c>
      <c r="AJ933">
        <f t="shared" si="753"/>
        <v>0</v>
      </c>
      <c r="AK933">
        <v>133.61000000000001</v>
      </c>
      <c r="AL933">
        <v>133.61000000000001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1</v>
      </c>
      <c r="AW933">
        <v>1</v>
      </c>
      <c r="AZ933">
        <v>1</v>
      </c>
      <c r="BA933">
        <v>1</v>
      </c>
      <c r="BB933">
        <v>1</v>
      </c>
      <c r="BC933">
        <v>9.92</v>
      </c>
      <c r="BD933" t="s">
        <v>6</v>
      </c>
      <c r="BE933" t="s">
        <v>6</v>
      </c>
      <c r="BF933" t="s">
        <v>6</v>
      </c>
      <c r="BG933" t="s">
        <v>6</v>
      </c>
      <c r="BH933">
        <v>3</v>
      </c>
      <c r="BI933">
        <v>1</v>
      </c>
      <c r="BJ933" t="s">
        <v>94</v>
      </c>
      <c r="BM933">
        <v>500001</v>
      </c>
      <c r="BN933">
        <v>0</v>
      </c>
      <c r="BO933" t="s">
        <v>6</v>
      </c>
      <c r="BP933">
        <v>0</v>
      </c>
      <c r="BQ933">
        <v>8</v>
      </c>
      <c r="BR933">
        <v>0</v>
      </c>
      <c r="BS933">
        <v>1</v>
      </c>
      <c r="BT933">
        <v>1</v>
      </c>
      <c r="BU933">
        <v>1</v>
      </c>
      <c r="BV933">
        <v>1</v>
      </c>
      <c r="BW933">
        <v>1</v>
      </c>
      <c r="BX933">
        <v>1</v>
      </c>
      <c r="BY933" t="s">
        <v>6</v>
      </c>
      <c r="BZ933">
        <v>0</v>
      </c>
      <c r="CA933">
        <v>0</v>
      </c>
      <c r="CB933" t="s">
        <v>6</v>
      </c>
      <c r="CE933">
        <v>0</v>
      </c>
      <c r="CF933">
        <v>0</v>
      </c>
      <c r="CG933">
        <v>0</v>
      </c>
      <c r="CM933">
        <v>0</v>
      </c>
      <c r="CN933" t="s">
        <v>6</v>
      </c>
      <c r="CO933">
        <v>0</v>
      </c>
      <c r="CP933">
        <f t="shared" si="754"/>
        <v>927.79</v>
      </c>
      <c r="CQ933">
        <f t="shared" si="777"/>
        <v>1325.4112000000002</v>
      </c>
      <c r="CR933">
        <f t="shared" si="778"/>
        <v>0</v>
      </c>
      <c r="CS933">
        <f t="shared" si="755"/>
        <v>0</v>
      </c>
      <c r="CT933">
        <f t="shared" si="756"/>
        <v>0</v>
      </c>
      <c r="CU933">
        <f t="shared" si="757"/>
        <v>0</v>
      </c>
      <c r="CV933">
        <f t="shared" si="758"/>
        <v>0</v>
      </c>
      <c r="CW933">
        <f t="shared" si="759"/>
        <v>0</v>
      </c>
      <c r="CX933">
        <f t="shared" si="760"/>
        <v>0</v>
      </c>
      <c r="CY933">
        <f t="shared" si="769"/>
        <v>0</v>
      </c>
      <c r="CZ933">
        <f t="shared" si="770"/>
        <v>0</v>
      </c>
      <c r="DC933" t="s">
        <v>6</v>
      </c>
      <c r="DD933" t="s">
        <v>6</v>
      </c>
      <c r="DE933" t="s">
        <v>6</v>
      </c>
      <c r="DF933" t="s">
        <v>6</v>
      </c>
      <c r="DG933" t="s">
        <v>6</v>
      </c>
      <c r="DH933" t="s">
        <v>6</v>
      </c>
      <c r="DI933" t="s">
        <v>6</v>
      </c>
      <c r="DJ933" t="s">
        <v>6</v>
      </c>
      <c r="DK933" t="s">
        <v>6</v>
      </c>
      <c r="DL933" t="s">
        <v>6</v>
      </c>
      <c r="DM933" t="s">
        <v>6</v>
      </c>
      <c r="DN933">
        <v>0</v>
      </c>
      <c r="DO933">
        <v>0</v>
      </c>
      <c r="DP933">
        <v>1</v>
      </c>
      <c r="DQ933">
        <v>1</v>
      </c>
      <c r="DU933">
        <v>1005</v>
      </c>
      <c r="DV933" t="s">
        <v>57</v>
      </c>
      <c r="DW933" t="s">
        <v>57</v>
      </c>
      <c r="DX933">
        <v>1</v>
      </c>
      <c r="DZ933" t="s">
        <v>6</v>
      </c>
      <c r="EA933" t="s">
        <v>6</v>
      </c>
      <c r="EB933" t="s">
        <v>6</v>
      </c>
      <c r="EC933" t="s">
        <v>6</v>
      </c>
      <c r="EE933">
        <v>66696658</v>
      </c>
      <c r="EF933">
        <v>8</v>
      </c>
      <c r="EG933" t="s">
        <v>51</v>
      </c>
      <c r="EH933">
        <v>0</v>
      </c>
      <c r="EI933" t="s">
        <v>6</v>
      </c>
      <c r="EJ933">
        <v>1</v>
      </c>
      <c r="EK933">
        <v>500001</v>
      </c>
      <c r="EL933" t="s">
        <v>52</v>
      </c>
      <c r="EM933" t="s">
        <v>53</v>
      </c>
      <c r="EO933" t="s">
        <v>6</v>
      </c>
      <c r="EQ933">
        <v>0</v>
      </c>
      <c r="ER933">
        <v>133.61000000000001</v>
      </c>
      <c r="ES933">
        <v>133.61000000000001</v>
      </c>
      <c r="ET933">
        <v>0</v>
      </c>
      <c r="EU933">
        <v>0</v>
      </c>
      <c r="EV933">
        <v>0</v>
      </c>
      <c r="EW933">
        <v>0</v>
      </c>
      <c r="EX933">
        <v>0</v>
      </c>
      <c r="FQ933">
        <v>0</v>
      </c>
      <c r="FR933">
        <v>0</v>
      </c>
      <c r="FS933">
        <v>0</v>
      </c>
      <c r="FX933">
        <v>0</v>
      </c>
      <c r="FY933">
        <v>0</v>
      </c>
      <c r="GA933" t="s">
        <v>6</v>
      </c>
      <c r="GD933">
        <v>1</v>
      </c>
      <c r="GF933">
        <v>-1611792035</v>
      </c>
      <c r="GG933">
        <v>2</v>
      </c>
      <c r="GH933">
        <v>1</v>
      </c>
      <c r="GI933">
        <v>4</v>
      </c>
      <c r="GJ933">
        <v>0</v>
      </c>
      <c r="GK933">
        <v>0</v>
      </c>
      <c r="GL933">
        <f t="shared" si="761"/>
        <v>0</v>
      </c>
      <c r="GM933">
        <f t="shared" si="762"/>
        <v>927.79</v>
      </c>
      <c r="GN933">
        <f t="shared" si="763"/>
        <v>927.79</v>
      </c>
      <c r="GO933">
        <f t="shared" si="764"/>
        <v>0</v>
      </c>
      <c r="GP933">
        <f t="shared" si="765"/>
        <v>0</v>
      </c>
      <c r="GR933">
        <v>0</v>
      </c>
      <c r="GS933">
        <v>3</v>
      </c>
      <c r="GT933">
        <v>0</v>
      </c>
      <c r="GU933" t="s">
        <v>6</v>
      </c>
      <c r="GV933">
        <f t="shared" si="766"/>
        <v>0</v>
      </c>
      <c r="GW933">
        <v>1</v>
      </c>
      <c r="GX933">
        <f t="shared" si="767"/>
        <v>0</v>
      </c>
      <c r="HA933">
        <v>0</v>
      </c>
      <c r="HB933">
        <v>0</v>
      </c>
      <c r="HC933">
        <f t="shared" si="768"/>
        <v>0</v>
      </c>
      <c r="HE933" t="s">
        <v>6</v>
      </c>
      <c r="HF933" t="s">
        <v>6</v>
      </c>
      <c r="HM933" t="s">
        <v>6</v>
      </c>
      <c r="HN933" t="s">
        <v>6</v>
      </c>
      <c r="HO933" t="s">
        <v>6</v>
      </c>
      <c r="HP933" t="s">
        <v>6</v>
      </c>
      <c r="HQ933" t="s">
        <v>6</v>
      </c>
      <c r="HS933">
        <v>0</v>
      </c>
      <c r="IK933">
        <v>0</v>
      </c>
    </row>
    <row r="934" spans="1:245" x14ac:dyDescent="0.2">
      <c r="A934">
        <v>18</v>
      </c>
      <c r="B934">
        <v>1</v>
      </c>
      <c r="C934">
        <v>1311</v>
      </c>
      <c r="E934" t="s">
        <v>613</v>
      </c>
      <c r="F934" t="s">
        <v>96</v>
      </c>
      <c r="G934" t="s">
        <v>97</v>
      </c>
      <c r="H934" t="str">
        <f>'1.Ведомость'!C482</f>
        <v>м2</v>
      </c>
      <c r="I934">
        <f>I932*J934</f>
        <v>4</v>
      </c>
      <c r="J934">
        <v>85.106382978723403</v>
      </c>
      <c r="K934">
        <v>85.106382999999994</v>
      </c>
      <c r="O934">
        <f t="shared" si="739"/>
        <v>5173.08</v>
      </c>
      <c r="P934">
        <f t="shared" si="740"/>
        <v>5173.08</v>
      </c>
      <c r="Q934">
        <f t="shared" si="741"/>
        <v>0</v>
      </c>
      <c r="R934">
        <f t="shared" si="742"/>
        <v>0</v>
      </c>
      <c r="S934">
        <f t="shared" si="743"/>
        <v>0</v>
      </c>
      <c r="T934">
        <f t="shared" si="744"/>
        <v>0</v>
      </c>
      <c r="U934">
        <f t="shared" si="745"/>
        <v>0</v>
      </c>
      <c r="V934">
        <f t="shared" si="746"/>
        <v>0</v>
      </c>
      <c r="W934">
        <f t="shared" si="747"/>
        <v>0</v>
      </c>
      <c r="X934">
        <f t="shared" si="748"/>
        <v>0</v>
      </c>
      <c r="Y934">
        <f t="shared" si="749"/>
        <v>0</v>
      </c>
      <c r="AA934">
        <v>92843885</v>
      </c>
      <c r="AB934">
        <f t="shared" si="750"/>
        <v>130.37</v>
      </c>
      <c r="AC934">
        <f t="shared" si="751"/>
        <v>130.37</v>
      </c>
      <c r="AD934">
        <f>ROUND((((ET934)-(EU934))+AE934),2)</f>
        <v>0</v>
      </c>
      <c r="AE934">
        <f>ROUND((EU934),2)</f>
        <v>0</v>
      </c>
      <c r="AF934">
        <f>ROUND((EV934),2)</f>
        <v>0</v>
      </c>
      <c r="AG934">
        <f t="shared" si="752"/>
        <v>0</v>
      </c>
      <c r="AH934">
        <f>(EW934)</f>
        <v>0</v>
      </c>
      <c r="AI934">
        <f>(EX934)</f>
        <v>0</v>
      </c>
      <c r="AJ934">
        <f t="shared" si="753"/>
        <v>0</v>
      </c>
      <c r="AK934">
        <v>130.37</v>
      </c>
      <c r="AL934">
        <v>130.37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1</v>
      </c>
      <c r="AW934">
        <v>1</v>
      </c>
      <c r="AZ934">
        <v>1</v>
      </c>
      <c r="BA934">
        <v>1</v>
      </c>
      <c r="BB934">
        <v>1</v>
      </c>
      <c r="BC934">
        <v>9.92</v>
      </c>
      <c r="BD934" t="s">
        <v>6</v>
      </c>
      <c r="BE934" t="s">
        <v>6</v>
      </c>
      <c r="BF934" t="s">
        <v>6</v>
      </c>
      <c r="BG934" t="s">
        <v>6</v>
      </c>
      <c r="BH934">
        <v>3</v>
      </c>
      <c r="BI934">
        <v>1</v>
      </c>
      <c r="BJ934" t="s">
        <v>98</v>
      </c>
      <c r="BM934">
        <v>500001</v>
      </c>
      <c r="BN934">
        <v>0</v>
      </c>
      <c r="BO934" t="s">
        <v>6</v>
      </c>
      <c r="BP934">
        <v>0</v>
      </c>
      <c r="BQ934">
        <v>8</v>
      </c>
      <c r="BR934">
        <v>0</v>
      </c>
      <c r="BS934">
        <v>1</v>
      </c>
      <c r="BT934">
        <v>1</v>
      </c>
      <c r="BU934">
        <v>1</v>
      </c>
      <c r="BV934">
        <v>1</v>
      </c>
      <c r="BW934">
        <v>1</v>
      </c>
      <c r="BX934">
        <v>1</v>
      </c>
      <c r="BY934" t="s">
        <v>6</v>
      </c>
      <c r="BZ934">
        <v>0</v>
      </c>
      <c r="CA934">
        <v>0</v>
      </c>
      <c r="CB934" t="s">
        <v>6</v>
      </c>
      <c r="CE934">
        <v>0</v>
      </c>
      <c r="CF934">
        <v>0</v>
      </c>
      <c r="CG934">
        <v>0</v>
      </c>
      <c r="CM934">
        <v>0</v>
      </c>
      <c r="CN934" t="s">
        <v>6</v>
      </c>
      <c r="CO934">
        <v>0</v>
      </c>
      <c r="CP934">
        <f t="shared" si="754"/>
        <v>5173.08</v>
      </c>
      <c r="CQ934">
        <f t="shared" si="777"/>
        <v>1293.2704000000001</v>
      </c>
      <c r="CR934">
        <f t="shared" si="778"/>
        <v>0</v>
      </c>
      <c r="CS934">
        <f t="shared" si="755"/>
        <v>0</v>
      </c>
      <c r="CT934">
        <f t="shared" si="756"/>
        <v>0</v>
      </c>
      <c r="CU934">
        <f t="shared" si="757"/>
        <v>0</v>
      </c>
      <c r="CV934">
        <f t="shared" si="758"/>
        <v>0</v>
      </c>
      <c r="CW934">
        <f t="shared" si="759"/>
        <v>0</v>
      </c>
      <c r="CX934">
        <f t="shared" si="760"/>
        <v>0</v>
      </c>
      <c r="CY934">
        <f t="shared" si="769"/>
        <v>0</v>
      </c>
      <c r="CZ934">
        <f t="shared" si="770"/>
        <v>0</v>
      </c>
      <c r="DC934" t="s">
        <v>6</v>
      </c>
      <c r="DD934" t="s">
        <v>6</v>
      </c>
      <c r="DE934" t="s">
        <v>6</v>
      </c>
      <c r="DF934" t="s">
        <v>6</v>
      </c>
      <c r="DG934" t="s">
        <v>6</v>
      </c>
      <c r="DH934" t="s">
        <v>6</v>
      </c>
      <c r="DI934" t="s">
        <v>6</v>
      </c>
      <c r="DJ934" t="s">
        <v>6</v>
      </c>
      <c r="DK934" t="s">
        <v>6</v>
      </c>
      <c r="DL934" t="s">
        <v>6</v>
      </c>
      <c r="DM934" t="s">
        <v>6</v>
      </c>
      <c r="DN934">
        <v>0</v>
      </c>
      <c r="DO934">
        <v>0</v>
      </c>
      <c r="DP934">
        <v>1</v>
      </c>
      <c r="DQ934">
        <v>1</v>
      </c>
      <c r="DU934">
        <v>1005</v>
      </c>
      <c r="DV934" t="s">
        <v>57</v>
      </c>
      <c r="DW934" t="s">
        <v>57</v>
      </c>
      <c r="DX934">
        <v>1</v>
      </c>
      <c r="DZ934" t="s">
        <v>6</v>
      </c>
      <c r="EA934" t="s">
        <v>6</v>
      </c>
      <c r="EB934" t="s">
        <v>6</v>
      </c>
      <c r="EC934" t="s">
        <v>6</v>
      </c>
      <c r="EE934">
        <v>66696658</v>
      </c>
      <c r="EF934">
        <v>8</v>
      </c>
      <c r="EG934" t="s">
        <v>51</v>
      </c>
      <c r="EH934">
        <v>0</v>
      </c>
      <c r="EI934" t="s">
        <v>6</v>
      </c>
      <c r="EJ934">
        <v>1</v>
      </c>
      <c r="EK934">
        <v>500001</v>
      </c>
      <c r="EL934" t="s">
        <v>52</v>
      </c>
      <c r="EM934" t="s">
        <v>53</v>
      </c>
      <c r="EO934" t="s">
        <v>6</v>
      </c>
      <c r="EQ934">
        <v>0</v>
      </c>
      <c r="ER934">
        <v>130.37</v>
      </c>
      <c r="ES934">
        <v>130.37</v>
      </c>
      <c r="ET934">
        <v>0</v>
      </c>
      <c r="EU934">
        <v>0</v>
      </c>
      <c r="EV934">
        <v>0</v>
      </c>
      <c r="EW934">
        <v>0</v>
      </c>
      <c r="EX934">
        <v>0</v>
      </c>
      <c r="FQ934">
        <v>0</v>
      </c>
      <c r="FR934">
        <v>0</v>
      </c>
      <c r="FS934">
        <v>0</v>
      </c>
      <c r="FX934">
        <v>0</v>
      </c>
      <c r="FY934">
        <v>0</v>
      </c>
      <c r="GA934" t="s">
        <v>6</v>
      </c>
      <c r="GD934">
        <v>1</v>
      </c>
      <c r="GF934">
        <v>-1462412008</v>
      </c>
      <c r="GG934">
        <v>2</v>
      </c>
      <c r="GH934">
        <v>1</v>
      </c>
      <c r="GI934">
        <v>4</v>
      </c>
      <c r="GJ934">
        <v>0</v>
      </c>
      <c r="GK934">
        <v>0</v>
      </c>
      <c r="GL934">
        <f t="shared" si="761"/>
        <v>0</v>
      </c>
      <c r="GM934">
        <f t="shared" si="762"/>
        <v>5173.08</v>
      </c>
      <c r="GN934">
        <f t="shared" si="763"/>
        <v>5173.08</v>
      </c>
      <c r="GO934">
        <f t="shared" si="764"/>
        <v>0</v>
      </c>
      <c r="GP934">
        <f t="shared" si="765"/>
        <v>0</v>
      </c>
      <c r="GR934">
        <v>0</v>
      </c>
      <c r="GS934">
        <v>3</v>
      </c>
      <c r="GT934">
        <v>0</v>
      </c>
      <c r="GU934" t="s">
        <v>6</v>
      </c>
      <c r="GV934">
        <f t="shared" si="766"/>
        <v>0</v>
      </c>
      <c r="GW934">
        <v>1</v>
      </c>
      <c r="GX934">
        <f t="shared" si="767"/>
        <v>0</v>
      </c>
      <c r="HA934">
        <v>0</v>
      </c>
      <c r="HB934">
        <v>0</v>
      </c>
      <c r="HC934">
        <f t="shared" si="768"/>
        <v>0</v>
      </c>
      <c r="HE934" t="s">
        <v>6</v>
      </c>
      <c r="HF934" t="s">
        <v>6</v>
      </c>
      <c r="HM934" t="s">
        <v>6</v>
      </c>
      <c r="HN934" t="s">
        <v>6</v>
      </c>
      <c r="HO934" t="s">
        <v>6</v>
      </c>
      <c r="HP934" t="s">
        <v>6</v>
      </c>
      <c r="HQ934" t="s">
        <v>6</v>
      </c>
      <c r="HS934">
        <v>0</v>
      </c>
      <c r="IK934">
        <v>0</v>
      </c>
    </row>
    <row r="935" spans="1:245" x14ac:dyDescent="0.2">
      <c r="A935">
        <v>17</v>
      </c>
      <c r="B935">
        <v>1</v>
      </c>
      <c r="C935">
        <f>ROW(SmtRes!A1324)</f>
        <v>1324</v>
      </c>
      <c r="D935">
        <f>ROW(EtalonRes!A1506)</f>
        <v>1506</v>
      </c>
      <c r="E935" t="s">
        <v>614</v>
      </c>
      <c r="F935" t="s">
        <v>100</v>
      </c>
      <c r="G935" t="s">
        <v>101</v>
      </c>
      <c r="H935" t="s">
        <v>81</v>
      </c>
      <c r="I935">
        <v>1.4354</v>
      </c>
      <c r="J935">
        <v>0</v>
      </c>
      <c r="K935">
        <v>1.4354</v>
      </c>
      <c r="O935">
        <f t="shared" si="739"/>
        <v>91718.36</v>
      </c>
      <c r="P935">
        <f t="shared" si="740"/>
        <v>6183.22</v>
      </c>
      <c r="Q935">
        <f t="shared" si="741"/>
        <v>2232.98</v>
      </c>
      <c r="R935">
        <f t="shared" si="742"/>
        <v>786.05</v>
      </c>
      <c r="S935">
        <f t="shared" si="743"/>
        <v>83302.16</v>
      </c>
      <c r="T935">
        <f t="shared" si="744"/>
        <v>0</v>
      </c>
      <c r="U935">
        <f t="shared" si="745"/>
        <v>212.51096999999999</v>
      </c>
      <c r="V935">
        <f t="shared" si="746"/>
        <v>1.4167398</v>
      </c>
      <c r="W935">
        <f t="shared" si="747"/>
        <v>0</v>
      </c>
      <c r="X935">
        <f t="shared" si="748"/>
        <v>101746.73</v>
      </c>
      <c r="Y935">
        <f t="shared" si="749"/>
        <v>60543.51</v>
      </c>
      <c r="AA935">
        <v>92843885</v>
      </c>
      <c r="AB935">
        <f t="shared" si="750"/>
        <v>1827.16</v>
      </c>
      <c r="AC935">
        <f t="shared" si="751"/>
        <v>434.24</v>
      </c>
      <c r="AD935">
        <f>ROUND(((((ET935*ROUND(1.05,7)))-((EU935*ROUND(1.05,7))))+AE935),2)</f>
        <v>98.96</v>
      </c>
      <c r="AE935">
        <f>ROUND(((EU935*ROUND(1.05,7))),2)</f>
        <v>12.21</v>
      </c>
      <c r="AF935">
        <f>ROUND(((EV935*ROUND(1.05,7))),2)</f>
        <v>1293.96</v>
      </c>
      <c r="AG935">
        <f t="shared" si="752"/>
        <v>0</v>
      </c>
      <c r="AH935">
        <f>((EW935*ROUND(1.05,7)))</f>
        <v>148.05000000000001</v>
      </c>
      <c r="AI935">
        <f>((EX935*ROUND(1.05,7)))</f>
        <v>0.98699999999999999</v>
      </c>
      <c r="AJ935">
        <f t="shared" si="753"/>
        <v>0</v>
      </c>
      <c r="AK935">
        <v>1760.83</v>
      </c>
      <c r="AL935">
        <v>434.24</v>
      </c>
      <c r="AM935">
        <v>94.25</v>
      </c>
      <c r="AN935">
        <v>11.63</v>
      </c>
      <c r="AO935">
        <v>1232.3399999999999</v>
      </c>
      <c r="AP935">
        <v>0</v>
      </c>
      <c r="AQ935">
        <v>141</v>
      </c>
      <c r="AR935">
        <v>0.94</v>
      </c>
      <c r="AS935">
        <v>0</v>
      </c>
      <c r="AT935">
        <v>121</v>
      </c>
      <c r="AU935">
        <v>72</v>
      </c>
      <c r="AV935">
        <v>1</v>
      </c>
      <c r="AW935">
        <v>1</v>
      </c>
      <c r="AZ935">
        <v>1</v>
      </c>
      <c r="BA935">
        <v>44.85</v>
      </c>
      <c r="BB935">
        <v>15.72</v>
      </c>
      <c r="BC935">
        <v>9.92</v>
      </c>
      <c r="BD935" t="s">
        <v>6</v>
      </c>
      <c r="BE935" t="s">
        <v>6</v>
      </c>
      <c r="BF935" t="s">
        <v>6</v>
      </c>
      <c r="BG935" t="s">
        <v>6</v>
      </c>
      <c r="BH935">
        <v>0</v>
      </c>
      <c r="BI935">
        <v>1</v>
      </c>
      <c r="BJ935" t="s">
        <v>102</v>
      </c>
      <c r="BM935">
        <v>20001</v>
      </c>
      <c r="BN935">
        <v>0</v>
      </c>
      <c r="BO935" t="s">
        <v>6</v>
      </c>
      <c r="BP935">
        <v>0</v>
      </c>
      <c r="BQ935">
        <v>22</v>
      </c>
      <c r="BR935">
        <v>0</v>
      </c>
      <c r="BS935">
        <v>44.85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6</v>
      </c>
      <c r="BZ935">
        <v>121</v>
      </c>
      <c r="CA935">
        <v>72</v>
      </c>
      <c r="CB935" t="s">
        <v>6</v>
      </c>
      <c r="CE935">
        <v>0</v>
      </c>
      <c r="CF935">
        <v>0</v>
      </c>
      <c r="CG935">
        <v>0</v>
      </c>
      <c r="CM935">
        <v>0</v>
      </c>
      <c r="CN935" t="s">
        <v>24</v>
      </c>
      <c r="CO935">
        <v>0</v>
      </c>
      <c r="CP935">
        <f t="shared" si="754"/>
        <v>91718.36</v>
      </c>
      <c r="CQ935">
        <f t="shared" si="777"/>
        <v>4307.6607999999997</v>
      </c>
      <c r="CR935">
        <f t="shared" si="778"/>
        <v>1555.6512</v>
      </c>
      <c r="CS935">
        <f t="shared" si="755"/>
        <v>547.61850000000004</v>
      </c>
      <c r="CT935">
        <f t="shared" si="756"/>
        <v>58034.106000000007</v>
      </c>
      <c r="CU935">
        <f t="shared" si="757"/>
        <v>0</v>
      </c>
      <c r="CV935">
        <f t="shared" si="758"/>
        <v>148.05000000000001</v>
      </c>
      <c r="CW935">
        <f t="shared" si="759"/>
        <v>0.98699999999999999</v>
      </c>
      <c r="CX935">
        <f t="shared" si="760"/>
        <v>0</v>
      </c>
      <c r="CY935">
        <f t="shared" si="769"/>
        <v>101746.7341</v>
      </c>
      <c r="CZ935">
        <f t="shared" si="770"/>
        <v>60543.511200000001</v>
      </c>
      <c r="DC935" t="s">
        <v>6</v>
      </c>
      <c r="DD935" t="s">
        <v>6</v>
      </c>
      <c r="DE935" t="s">
        <v>25</v>
      </c>
      <c r="DF935" t="s">
        <v>25</v>
      </c>
      <c r="DG935" t="s">
        <v>25</v>
      </c>
      <c r="DH935" t="s">
        <v>6</v>
      </c>
      <c r="DI935" t="s">
        <v>25</v>
      </c>
      <c r="DJ935" t="s">
        <v>25</v>
      </c>
      <c r="DK935" t="s">
        <v>6</v>
      </c>
      <c r="DL935" t="s">
        <v>6</v>
      </c>
      <c r="DM935" t="s">
        <v>6</v>
      </c>
      <c r="DN935">
        <v>0</v>
      </c>
      <c r="DO935">
        <v>0</v>
      </c>
      <c r="DP935">
        <v>1</v>
      </c>
      <c r="DQ935">
        <v>1</v>
      </c>
      <c r="DU935">
        <v>1005</v>
      </c>
      <c r="DV935" t="s">
        <v>81</v>
      </c>
      <c r="DW935" t="s">
        <v>81</v>
      </c>
      <c r="DX935">
        <v>100</v>
      </c>
      <c r="DZ935" t="s">
        <v>6</v>
      </c>
      <c r="EA935" t="s">
        <v>6</v>
      </c>
      <c r="EB935" t="s">
        <v>6</v>
      </c>
      <c r="EC935" t="s">
        <v>6</v>
      </c>
      <c r="EE935">
        <v>66696438</v>
      </c>
      <c r="EF935">
        <v>22</v>
      </c>
      <c r="EG935" t="s">
        <v>26</v>
      </c>
      <c r="EH935">
        <v>16</v>
      </c>
      <c r="EI935" t="s">
        <v>27</v>
      </c>
      <c r="EJ935">
        <v>1</v>
      </c>
      <c r="EK935">
        <v>20001</v>
      </c>
      <c r="EL935" t="s">
        <v>28</v>
      </c>
      <c r="EM935" t="s">
        <v>29</v>
      </c>
      <c r="EO935" t="s">
        <v>30</v>
      </c>
      <c r="EQ935">
        <v>1310720</v>
      </c>
      <c r="ER935">
        <v>1760.83</v>
      </c>
      <c r="ES935">
        <v>434.24</v>
      </c>
      <c r="ET935">
        <v>94.25</v>
      </c>
      <c r="EU935">
        <v>11.63</v>
      </c>
      <c r="EV935">
        <v>1232.3399999999999</v>
      </c>
      <c r="EW935">
        <v>141</v>
      </c>
      <c r="EX935">
        <v>0.94</v>
      </c>
      <c r="EY935">
        <v>0</v>
      </c>
      <c r="FQ935">
        <v>0</v>
      </c>
      <c r="FR935">
        <v>0</v>
      </c>
      <c r="FS935">
        <v>0</v>
      </c>
      <c r="FX935">
        <v>121</v>
      </c>
      <c r="FY935">
        <v>72</v>
      </c>
      <c r="GA935" t="s">
        <v>6</v>
      </c>
      <c r="GD935">
        <v>1</v>
      </c>
      <c r="GF935">
        <v>2063072167</v>
      </c>
      <c r="GG935">
        <v>2</v>
      </c>
      <c r="GH935">
        <v>1</v>
      </c>
      <c r="GI935">
        <v>4</v>
      </c>
      <c r="GJ935">
        <v>0</v>
      </c>
      <c r="GK935">
        <v>0</v>
      </c>
      <c r="GL935">
        <f t="shared" si="761"/>
        <v>0</v>
      </c>
      <c r="GM935">
        <f t="shared" si="762"/>
        <v>254008.6</v>
      </c>
      <c r="GN935">
        <f t="shared" si="763"/>
        <v>254008.6</v>
      </c>
      <c r="GO935">
        <f t="shared" si="764"/>
        <v>0</v>
      </c>
      <c r="GP935">
        <f t="shared" si="765"/>
        <v>0</v>
      </c>
      <c r="GR935">
        <v>0</v>
      </c>
      <c r="GS935">
        <v>3</v>
      </c>
      <c r="GT935">
        <v>0</v>
      </c>
      <c r="GU935" t="s">
        <v>6</v>
      </c>
      <c r="GV935">
        <f t="shared" si="766"/>
        <v>0</v>
      </c>
      <c r="GW935">
        <v>1</v>
      </c>
      <c r="GX935">
        <f t="shared" si="767"/>
        <v>0</v>
      </c>
      <c r="HA935">
        <v>0</v>
      </c>
      <c r="HB935">
        <v>0</v>
      </c>
      <c r="HC935">
        <f t="shared" si="768"/>
        <v>0</v>
      </c>
      <c r="HE935" t="s">
        <v>6</v>
      </c>
      <c r="HF935" t="s">
        <v>6</v>
      </c>
      <c r="HM935" t="s">
        <v>6</v>
      </c>
      <c r="HN935" t="s">
        <v>31</v>
      </c>
      <c r="HO935" t="s">
        <v>32</v>
      </c>
      <c r="HP935" t="s">
        <v>27</v>
      </c>
      <c r="HQ935" t="s">
        <v>27</v>
      </c>
      <c r="HS935">
        <v>0</v>
      </c>
      <c r="IK935">
        <v>0</v>
      </c>
    </row>
    <row r="936" spans="1:245" x14ac:dyDescent="0.2">
      <c r="A936">
        <v>18</v>
      </c>
      <c r="B936">
        <v>1</v>
      </c>
      <c r="C936">
        <v>1323</v>
      </c>
      <c r="E936" t="s">
        <v>615</v>
      </c>
      <c r="F936" t="s">
        <v>104</v>
      </c>
      <c r="G936" t="s">
        <v>105</v>
      </c>
      <c r="H936" t="str">
        <f>'1.Ведомость'!C484</f>
        <v>м2</v>
      </c>
      <c r="I936">
        <f>I935*J936</f>
        <v>141.5</v>
      </c>
      <c r="J936">
        <v>98.578793367702389</v>
      </c>
      <c r="K936">
        <v>98.578793399999995</v>
      </c>
      <c r="O936">
        <f t="shared" si="739"/>
        <v>213780.46</v>
      </c>
      <c r="P936">
        <f t="shared" si="740"/>
        <v>213780.46</v>
      </c>
      <c r="Q936">
        <f t="shared" si="741"/>
        <v>0</v>
      </c>
      <c r="R936">
        <f t="shared" si="742"/>
        <v>0</v>
      </c>
      <c r="S936">
        <f t="shared" si="743"/>
        <v>0</v>
      </c>
      <c r="T936">
        <f t="shared" si="744"/>
        <v>0</v>
      </c>
      <c r="U936">
        <f t="shared" si="745"/>
        <v>0</v>
      </c>
      <c r="V936">
        <f t="shared" si="746"/>
        <v>0</v>
      </c>
      <c r="W936">
        <f t="shared" si="747"/>
        <v>0</v>
      </c>
      <c r="X936">
        <f t="shared" si="748"/>
        <v>0</v>
      </c>
      <c r="Y936">
        <f t="shared" si="749"/>
        <v>0</v>
      </c>
      <c r="AA936">
        <v>92843885</v>
      </c>
      <c r="AB936">
        <f t="shared" si="750"/>
        <v>152.30000000000001</v>
      </c>
      <c r="AC936">
        <f t="shared" si="751"/>
        <v>152.30000000000001</v>
      </c>
      <c r="AD936">
        <f>ROUND((((ET936)-(EU936))+AE936),2)</f>
        <v>0</v>
      </c>
      <c r="AE936">
        <f>ROUND((EU936),2)</f>
        <v>0</v>
      </c>
      <c r="AF936">
        <f>ROUND((EV936),2)</f>
        <v>0</v>
      </c>
      <c r="AG936">
        <f t="shared" si="752"/>
        <v>0</v>
      </c>
      <c r="AH936">
        <f>(EW936)</f>
        <v>0</v>
      </c>
      <c r="AI936">
        <f>(EX936)</f>
        <v>0</v>
      </c>
      <c r="AJ936">
        <f t="shared" si="753"/>
        <v>0</v>
      </c>
      <c r="AK936">
        <v>152.30000000000001</v>
      </c>
      <c r="AL936">
        <v>152.30000000000001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1</v>
      </c>
      <c r="AW936">
        <v>1</v>
      </c>
      <c r="AZ936">
        <v>1</v>
      </c>
      <c r="BA936">
        <v>1</v>
      </c>
      <c r="BB936">
        <v>1</v>
      </c>
      <c r="BC936">
        <v>9.92</v>
      </c>
      <c r="BD936" t="s">
        <v>6</v>
      </c>
      <c r="BE936" t="s">
        <v>6</v>
      </c>
      <c r="BF936" t="s">
        <v>6</v>
      </c>
      <c r="BG936" t="s">
        <v>6</v>
      </c>
      <c r="BH936">
        <v>3</v>
      </c>
      <c r="BI936">
        <v>1</v>
      </c>
      <c r="BJ936" t="s">
        <v>106</v>
      </c>
      <c r="BM936">
        <v>500001</v>
      </c>
      <c r="BN936">
        <v>0</v>
      </c>
      <c r="BO936" t="s">
        <v>6</v>
      </c>
      <c r="BP936">
        <v>0</v>
      </c>
      <c r="BQ936">
        <v>8</v>
      </c>
      <c r="BR936">
        <v>0</v>
      </c>
      <c r="BS936">
        <v>1</v>
      </c>
      <c r="BT936">
        <v>1</v>
      </c>
      <c r="BU936">
        <v>1</v>
      </c>
      <c r="BV936">
        <v>1</v>
      </c>
      <c r="BW936">
        <v>1</v>
      </c>
      <c r="BX936">
        <v>1</v>
      </c>
      <c r="BY936" t="s">
        <v>6</v>
      </c>
      <c r="BZ936">
        <v>0</v>
      </c>
      <c r="CA936">
        <v>0</v>
      </c>
      <c r="CB936" t="s">
        <v>6</v>
      </c>
      <c r="CE936">
        <v>0</v>
      </c>
      <c r="CF936">
        <v>0</v>
      </c>
      <c r="CG936">
        <v>0</v>
      </c>
      <c r="CM936">
        <v>0</v>
      </c>
      <c r="CN936" t="s">
        <v>6</v>
      </c>
      <c r="CO936">
        <v>0</v>
      </c>
      <c r="CP936">
        <f t="shared" si="754"/>
        <v>213780.46</v>
      </c>
      <c r="CQ936">
        <f t="shared" si="777"/>
        <v>1510.816</v>
      </c>
      <c r="CR936">
        <f t="shared" si="778"/>
        <v>0</v>
      </c>
      <c r="CS936">
        <f t="shared" si="755"/>
        <v>0</v>
      </c>
      <c r="CT936">
        <f t="shared" si="756"/>
        <v>0</v>
      </c>
      <c r="CU936">
        <f t="shared" si="757"/>
        <v>0</v>
      </c>
      <c r="CV936">
        <f t="shared" si="758"/>
        <v>0</v>
      </c>
      <c r="CW936">
        <f t="shared" si="759"/>
        <v>0</v>
      </c>
      <c r="CX936">
        <f t="shared" si="760"/>
        <v>0</v>
      </c>
      <c r="CY936">
        <f t="shared" si="769"/>
        <v>0</v>
      </c>
      <c r="CZ936">
        <f t="shared" si="770"/>
        <v>0</v>
      </c>
      <c r="DC936" t="s">
        <v>6</v>
      </c>
      <c r="DD936" t="s">
        <v>6</v>
      </c>
      <c r="DE936" t="s">
        <v>6</v>
      </c>
      <c r="DF936" t="s">
        <v>6</v>
      </c>
      <c r="DG936" t="s">
        <v>6</v>
      </c>
      <c r="DH936" t="s">
        <v>6</v>
      </c>
      <c r="DI936" t="s">
        <v>6</v>
      </c>
      <c r="DJ936" t="s">
        <v>6</v>
      </c>
      <c r="DK936" t="s">
        <v>6</v>
      </c>
      <c r="DL936" t="s">
        <v>6</v>
      </c>
      <c r="DM936" t="s">
        <v>6</v>
      </c>
      <c r="DN936">
        <v>0</v>
      </c>
      <c r="DO936">
        <v>0</v>
      </c>
      <c r="DP936">
        <v>1</v>
      </c>
      <c r="DQ936">
        <v>1</v>
      </c>
      <c r="DU936">
        <v>1005</v>
      </c>
      <c r="DV936" t="s">
        <v>57</v>
      </c>
      <c r="DW936" t="s">
        <v>57</v>
      </c>
      <c r="DX936">
        <v>1</v>
      </c>
      <c r="DZ936" t="s">
        <v>6</v>
      </c>
      <c r="EA936" t="s">
        <v>6</v>
      </c>
      <c r="EB936" t="s">
        <v>6</v>
      </c>
      <c r="EC936" t="s">
        <v>6</v>
      </c>
      <c r="EE936">
        <v>66696658</v>
      </c>
      <c r="EF936">
        <v>8</v>
      </c>
      <c r="EG936" t="s">
        <v>51</v>
      </c>
      <c r="EH936">
        <v>0</v>
      </c>
      <c r="EI936" t="s">
        <v>6</v>
      </c>
      <c r="EJ936">
        <v>1</v>
      </c>
      <c r="EK936">
        <v>500001</v>
      </c>
      <c r="EL936" t="s">
        <v>52</v>
      </c>
      <c r="EM936" t="s">
        <v>53</v>
      </c>
      <c r="EO936" t="s">
        <v>6</v>
      </c>
      <c r="EQ936">
        <v>0</v>
      </c>
      <c r="ER936">
        <v>1501.68</v>
      </c>
      <c r="ES936">
        <v>152.30000000000001</v>
      </c>
      <c r="ET936">
        <v>0</v>
      </c>
      <c r="EU936">
        <v>0</v>
      </c>
      <c r="EV936">
        <v>0</v>
      </c>
      <c r="EW936">
        <v>0</v>
      </c>
      <c r="EX936">
        <v>0</v>
      </c>
      <c r="FQ936">
        <v>0</v>
      </c>
      <c r="FR936">
        <v>0</v>
      </c>
      <c r="FS936">
        <v>0</v>
      </c>
      <c r="FX936">
        <v>0</v>
      </c>
      <c r="FY936">
        <v>0</v>
      </c>
      <c r="GA936" t="s">
        <v>6</v>
      </c>
      <c r="GD936">
        <v>1</v>
      </c>
      <c r="GF936">
        <v>-1085780648</v>
      </c>
      <c r="GG936">
        <v>2</v>
      </c>
      <c r="GH936">
        <v>0</v>
      </c>
      <c r="GI936">
        <v>4</v>
      </c>
      <c r="GJ936">
        <v>0</v>
      </c>
      <c r="GK936">
        <v>0</v>
      </c>
      <c r="GL936">
        <f t="shared" si="761"/>
        <v>0</v>
      </c>
      <c r="GM936">
        <f t="shared" si="762"/>
        <v>213780.46</v>
      </c>
      <c r="GN936">
        <f t="shared" si="763"/>
        <v>213780.46</v>
      </c>
      <c r="GO936">
        <f t="shared" si="764"/>
        <v>0</v>
      </c>
      <c r="GP936">
        <f t="shared" si="765"/>
        <v>0</v>
      </c>
      <c r="GR936">
        <v>0</v>
      </c>
      <c r="GS936">
        <v>3</v>
      </c>
      <c r="GT936">
        <v>0</v>
      </c>
      <c r="GU936" t="s">
        <v>6</v>
      </c>
      <c r="GV936">
        <f t="shared" si="766"/>
        <v>0</v>
      </c>
      <c r="GW936">
        <v>1</v>
      </c>
      <c r="GX936">
        <f t="shared" si="767"/>
        <v>0</v>
      </c>
      <c r="HA936">
        <v>0</v>
      </c>
      <c r="HB936">
        <v>0</v>
      </c>
      <c r="HC936">
        <f t="shared" si="768"/>
        <v>0</v>
      </c>
      <c r="HE936" t="s">
        <v>6</v>
      </c>
      <c r="HF936" t="s">
        <v>6</v>
      </c>
      <c r="HM936" t="s">
        <v>6</v>
      </c>
      <c r="HN936" t="s">
        <v>6</v>
      </c>
      <c r="HO936" t="s">
        <v>6</v>
      </c>
      <c r="HP936" t="s">
        <v>6</v>
      </c>
      <c r="HQ936" t="s">
        <v>6</v>
      </c>
      <c r="HS936">
        <v>0</v>
      </c>
      <c r="IK936">
        <v>0</v>
      </c>
    </row>
    <row r="937" spans="1:245" x14ac:dyDescent="0.2">
      <c r="A937">
        <v>18</v>
      </c>
      <c r="B937">
        <v>1</v>
      </c>
      <c r="C937">
        <v>1324</v>
      </c>
      <c r="E937" t="s">
        <v>616</v>
      </c>
      <c r="F937" t="s">
        <v>108</v>
      </c>
      <c r="G937" t="s">
        <v>109</v>
      </c>
      <c r="H937" t="str">
        <f>'1.Ведомость'!C485</f>
        <v>м2</v>
      </c>
      <c r="I937">
        <f>I935*J937</f>
        <v>2.04</v>
      </c>
      <c r="J937">
        <v>1.4212066322976173</v>
      </c>
      <c r="K937">
        <v>1.4212066000000001</v>
      </c>
      <c r="O937">
        <f t="shared" si="739"/>
        <v>4067.19</v>
      </c>
      <c r="P937">
        <f t="shared" si="740"/>
        <v>4067.19</v>
      </c>
      <c r="Q937">
        <f t="shared" si="741"/>
        <v>0</v>
      </c>
      <c r="R937">
        <f t="shared" si="742"/>
        <v>0</v>
      </c>
      <c r="S937">
        <f t="shared" si="743"/>
        <v>0</v>
      </c>
      <c r="T937">
        <f t="shared" si="744"/>
        <v>0</v>
      </c>
      <c r="U937">
        <f t="shared" si="745"/>
        <v>0</v>
      </c>
      <c r="V937">
        <f t="shared" si="746"/>
        <v>0</v>
      </c>
      <c r="W937">
        <f t="shared" si="747"/>
        <v>0</v>
      </c>
      <c r="X937">
        <f t="shared" si="748"/>
        <v>0</v>
      </c>
      <c r="Y937">
        <f t="shared" si="749"/>
        <v>0</v>
      </c>
      <c r="AA937">
        <v>92843885</v>
      </c>
      <c r="AB937">
        <f t="shared" si="750"/>
        <v>200.98</v>
      </c>
      <c r="AC937">
        <f t="shared" si="751"/>
        <v>200.98</v>
      </c>
      <c r="AD937">
        <f>ROUND((((ET937)-(EU937))+AE937),2)</f>
        <v>0</v>
      </c>
      <c r="AE937">
        <f>ROUND((EU937),2)</f>
        <v>0</v>
      </c>
      <c r="AF937">
        <f>ROUND((EV937),2)</f>
        <v>0</v>
      </c>
      <c r="AG937">
        <f t="shared" si="752"/>
        <v>0</v>
      </c>
      <c r="AH937">
        <f>(EW937)</f>
        <v>0</v>
      </c>
      <c r="AI937">
        <f>(EX937)</f>
        <v>0</v>
      </c>
      <c r="AJ937">
        <f t="shared" si="753"/>
        <v>0</v>
      </c>
      <c r="AK937">
        <v>200.98</v>
      </c>
      <c r="AL937">
        <v>200.98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1</v>
      </c>
      <c r="AW937">
        <v>1</v>
      </c>
      <c r="AZ937">
        <v>1</v>
      </c>
      <c r="BA937">
        <v>1</v>
      </c>
      <c r="BB937">
        <v>1</v>
      </c>
      <c r="BC937">
        <v>9.92</v>
      </c>
      <c r="BD937" t="s">
        <v>6</v>
      </c>
      <c r="BE937" t="s">
        <v>6</v>
      </c>
      <c r="BF937" t="s">
        <v>6</v>
      </c>
      <c r="BG937" t="s">
        <v>6</v>
      </c>
      <c r="BH937">
        <v>3</v>
      </c>
      <c r="BI937">
        <v>1</v>
      </c>
      <c r="BJ937" t="s">
        <v>110</v>
      </c>
      <c r="BM937">
        <v>500001</v>
      </c>
      <c r="BN937">
        <v>0</v>
      </c>
      <c r="BO937" t="s">
        <v>6</v>
      </c>
      <c r="BP937">
        <v>0</v>
      </c>
      <c r="BQ937">
        <v>8</v>
      </c>
      <c r="BR937">
        <v>0</v>
      </c>
      <c r="BS937">
        <v>1</v>
      </c>
      <c r="BT937">
        <v>1</v>
      </c>
      <c r="BU937">
        <v>1</v>
      </c>
      <c r="BV937">
        <v>1</v>
      </c>
      <c r="BW937">
        <v>1</v>
      </c>
      <c r="BX937">
        <v>1</v>
      </c>
      <c r="BY937" t="s">
        <v>6</v>
      </c>
      <c r="BZ937">
        <v>0</v>
      </c>
      <c r="CA937">
        <v>0</v>
      </c>
      <c r="CB937" t="s">
        <v>6</v>
      </c>
      <c r="CE937">
        <v>0</v>
      </c>
      <c r="CF937">
        <v>0</v>
      </c>
      <c r="CG937">
        <v>0</v>
      </c>
      <c r="CM937">
        <v>0</v>
      </c>
      <c r="CN937" t="s">
        <v>6</v>
      </c>
      <c r="CO937">
        <v>0</v>
      </c>
      <c r="CP937">
        <f t="shared" si="754"/>
        <v>4067.19</v>
      </c>
      <c r="CQ937">
        <f t="shared" si="777"/>
        <v>1993.7215999999999</v>
      </c>
      <c r="CR937">
        <f t="shared" si="778"/>
        <v>0</v>
      </c>
      <c r="CS937">
        <f t="shared" si="755"/>
        <v>0</v>
      </c>
      <c r="CT937">
        <f t="shared" si="756"/>
        <v>0</v>
      </c>
      <c r="CU937">
        <f t="shared" si="757"/>
        <v>0</v>
      </c>
      <c r="CV937">
        <f t="shared" si="758"/>
        <v>0</v>
      </c>
      <c r="CW937">
        <f t="shared" si="759"/>
        <v>0</v>
      </c>
      <c r="CX937">
        <f t="shared" si="760"/>
        <v>0</v>
      </c>
      <c r="CY937">
        <f t="shared" si="769"/>
        <v>0</v>
      </c>
      <c r="CZ937">
        <f t="shared" si="770"/>
        <v>0</v>
      </c>
      <c r="DC937" t="s">
        <v>6</v>
      </c>
      <c r="DD937" t="s">
        <v>6</v>
      </c>
      <c r="DE937" t="s">
        <v>6</v>
      </c>
      <c r="DF937" t="s">
        <v>6</v>
      </c>
      <c r="DG937" t="s">
        <v>6</v>
      </c>
      <c r="DH937" t="s">
        <v>6</v>
      </c>
      <c r="DI937" t="s">
        <v>6</v>
      </c>
      <c r="DJ937" t="s">
        <v>6</v>
      </c>
      <c r="DK937" t="s">
        <v>6</v>
      </c>
      <c r="DL937" t="s">
        <v>6</v>
      </c>
      <c r="DM937" t="s">
        <v>6</v>
      </c>
      <c r="DN937">
        <v>0</v>
      </c>
      <c r="DO937">
        <v>0</v>
      </c>
      <c r="DP937">
        <v>1</v>
      </c>
      <c r="DQ937">
        <v>1</v>
      </c>
      <c r="DU937">
        <v>1005</v>
      </c>
      <c r="DV937" t="s">
        <v>57</v>
      </c>
      <c r="DW937" t="s">
        <v>57</v>
      </c>
      <c r="DX937">
        <v>1</v>
      </c>
      <c r="DZ937" t="s">
        <v>6</v>
      </c>
      <c r="EA937" t="s">
        <v>6</v>
      </c>
      <c r="EB937" t="s">
        <v>6</v>
      </c>
      <c r="EC937" t="s">
        <v>6</v>
      </c>
      <c r="EE937">
        <v>66696658</v>
      </c>
      <c r="EF937">
        <v>8</v>
      </c>
      <c r="EG937" t="s">
        <v>51</v>
      </c>
      <c r="EH937">
        <v>0</v>
      </c>
      <c r="EI937" t="s">
        <v>6</v>
      </c>
      <c r="EJ937">
        <v>1</v>
      </c>
      <c r="EK937">
        <v>500001</v>
      </c>
      <c r="EL937" t="s">
        <v>52</v>
      </c>
      <c r="EM937" t="s">
        <v>53</v>
      </c>
      <c r="EO937" t="s">
        <v>6</v>
      </c>
      <c r="EQ937">
        <v>0</v>
      </c>
      <c r="ER937">
        <v>200.98</v>
      </c>
      <c r="ES937">
        <v>200.98</v>
      </c>
      <c r="ET937">
        <v>0</v>
      </c>
      <c r="EU937">
        <v>0</v>
      </c>
      <c r="EV937">
        <v>0</v>
      </c>
      <c r="EW937">
        <v>0</v>
      </c>
      <c r="EX937">
        <v>0</v>
      </c>
      <c r="FQ937">
        <v>0</v>
      </c>
      <c r="FR937">
        <v>0</v>
      </c>
      <c r="FS937">
        <v>0</v>
      </c>
      <c r="FX937">
        <v>0</v>
      </c>
      <c r="FY937">
        <v>0</v>
      </c>
      <c r="GA937" t="s">
        <v>6</v>
      </c>
      <c r="GD937">
        <v>1</v>
      </c>
      <c r="GF937">
        <v>523077198</v>
      </c>
      <c r="GG937">
        <v>2</v>
      </c>
      <c r="GH937">
        <v>1</v>
      </c>
      <c r="GI937">
        <v>4</v>
      </c>
      <c r="GJ937">
        <v>0</v>
      </c>
      <c r="GK937">
        <v>0</v>
      </c>
      <c r="GL937">
        <f t="shared" si="761"/>
        <v>0</v>
      </c>
      <c r="GM937">
        <f t="shared" si="762"/>
        <v>4067.19</v>
      </c>
      <c r="GN937">
        <f t="shared" si="763"/>
        <v>4067.19</v>
      </c>
      <c r="GO937">
        <f t="shared" si="764"/>
        <v>0</v>
      </c>
      <c r="GP937">
        <f t="shared" si="765"/>
        <v>0</v>
      </c>
      <c r="GR937">
        <v>0</v>
      </c>
      <c r="GS937">
        <v>3</v>
      </c>
      <c r="GT937">
        <v>0</v>
      </c>
      <c r="GU937" t="s">
        <v>6</v>
      </c>
      <c r="GV937">
        <f t="shared" si="766"/>
        <v>0</v>
      </c>
      <c r="GW937">
        <v>1</v>
      </c>
      <c r="GX937">
        <f t="shared" si="767"/>
        <v>0</v>
      </c>
      <c r="HA937">
        <v>0</v>
      </c>
      <c r="HB937">
        <v>0</v>
      </c>
      <c r="HC937">
        <f t="shared" si="768"/>
        <v>0</v>
      </c>
      <c r="HE937" t="s">
        <v>6</v>
      </c>
      <c r="HF937" t="s">
        <v>6</v>
      </c>
      <c r="HM937" t="s">
        <v>6</v>
      </c>
      <c r="HN937" t="s">
        <v>6</v>
      </c>
      <c r="HO937" t="s">
        <v>6</v>
      </c>
      <c r="HP937" t="s">
        <v>6</v>
      </c>
      <c r="HQ937" t="s">
        <v>6</v>
      </c>
      <c r="HS937">
        <v>0</v>
      </c>
      <c r="IK937">
        <v>0</v>
      </c>
    </row>
    <row r="938" spans="1:245" x14ac:dyDescent="0.2">
      <c r="A938">
        <v>17</v>
      </c>
      <c r="B938">
        <v>1</v>
      </c>
      <c r="C938">
        <f>ROW(SmtRes!A1338)</f>
        <v>1338</v>
      </c>
      <c r="D938">
        <f>ROW(EtalonRes!A1522)</f>
        <v>1522</v>
      </c>
      <c r="E938" t="s">
        <v>617</v>
      </c>
      <c r="F938" t="s">
        <v>112</v>
      </c>
      <c r="G938" t="s">
        <v>113</v>
      </c>
      <c r="H938" t="s">
        <v>81</v>
      </c>
      <c r="I938">
        <v>0.81420000000000003</v>
      </c>
      <c r="J938">
        <v>0</v>
      </c>
      <c r="K938">
        <v>0.81420000000000003</v>
      </c>
      <c r="O938">
        <f t="shared" si="739"/>
        <v>45202.23</v>
      </c>
      <c r="P938">
        <f t="shared" si="740"/>
        <v>3141.17</v>
      </c>
      <c r="Q938">
        <f t="shared" si="741"/>
        <v>1177.1400000000001</v>
      </c>
      <c r="R938">
        <f t="shared" si="742"/>
        <v>412.64</v>
      </c>
      <c r="S938">
        <f t="shared" si="743"/>
        <v>40883.919999999998</v>
      </c>
      <c r="T938">
        <f t="shared" si="744"/>
        <v>0</v>
      </c>
      <c r="U938">
        <f t="shared" si="745"/>
        <v>104.29902</v>
      </c>
      <c r="V938">
        <f t="shared" si="746"/>
        <v>0.74377170000000004</v>
      </c>
      <c r="W938">
        <f t="shared" si="747"/>
        <v>0</v>
      </c>
      <c r="X938">
        <f t="shared" si="748"/>
        <v>49968.84</v>
      </c>
      <c r="Y938">
        <f t="shared" si="749"/>
        <v>29733.52</v>
      </c>
      <c r="AA938">
        <v>92843885</v>
      </c>
      <c r="AB938">
        <f t="shared" si="750"/>
        <v>1600.47</v>
      </c>
      <c r="AC938">
        <f t="shared" si="751"/>
        <v>388.91</v>
      </c>
      <c r="AD938">
        <f>ROUND(((((ET938*ROUND(1.05,7)))-((EU938*ROUND(1.05,7))))+AE938),2)</f>
        <v>91.97</v>
      </c>
      <c r="AE938">
        <f>ROUND(((EU938*ROUND(1.05,7))),2)</f>
        <v>11.3</v>
      </c>
      <c r="AF938">
        <f>ROUND(((EV938*ROUND(1.05,7))),2)</f>
        <v>1119.5899999999999</v>
      </c>
      <c r="AG938">
        <f t="shared" si="752"/>
        <v>0</v>
      </c>
      <c r="AH938">
        <f>((EW938*ROUND(1.05,7)))</f>
        <v>128.1</v>
      </c>
      <c r="AI938">
        <f>((EX938*ROUND(1.05,7)))</f>
        <v>0.91349999999999998</v>
      </c>
      <c r="AJ938">
        <f t="shared" si="753"/>
        <v>0</v>
      </c>
      <c r="AK938">
        <v>1542.78</v>
      </c>
      <c r="AL938">
        <v>388.91</v>
      </c>
      <c r="AM938">
        <v>87.59</v>
      </c>
      <c r="AN938">
        <v>10.76</v>
      </c>
      <c r="AO938">
        <v>1066.28</v>
      </c>
      <c r="AP938">
        <v>0</v>
      </c>
      <c r="AQ938">
        <v>122</v>
      </c>
      <c r="AR938">
        <v>0.87</v>
      </c>
      <c r="AS938">
        <v>0</v>
      </c>
      <c r="AT938">
        <v>121</v>
      </c>
      <c r="AU938">
        <v>72</v>
      </c>
      <c r="AV938">
        <v>1</v>
      </c>
      <c r="AW938">
        <v>1</v>
      </c>
      <c r="AZ938">
        <v>1</v>
      </c>
      <c r="BA938">
        <v>44.85</v>
      </c>
      <c r="BB938">
        <v>15.72</v>
      </c>
      <c r="BC938">
        <v>9.92</v>
      </c>
      <c r="BD938" t="s">
        <v>6</v>
      </c>
      <c r="BE938" t="s">
        <v>6</v>
      </c>
      <c r="BF938" t="s">
        <v>6</v>
      </c>
      <c r="BG938" t="s">
        <v>6</v>
      </c>
      <c r="BH938">
        <v>0</v>
      </c>
      <c r="BI938">
        <v>1</v>
      </c>
      <c r="BJ938" t="s">
        <v>114</v>
      </c>
      <c r="BM938">
        <v>20001</v>
      </c>
      <c r="BN938">
        <v>0</v>
      </c>
      <c r="BO938" t="s">
        <v>6</v>
      </c>
      <c r="BP938">
        <v>0</v>
      </c>
      <c r="BQ938">
        <v>22</v>
      </c>
      <c r="BR938">
        <v>0</v>
      </c>
      <c r="BS938">
        <v>44.85</v>
      </c>
      <c r="BT938">
        <v>1</v>
      </c>
      <c r="BU938">
        <v>1</v>
      </c>
      <c r="BV938">
        <v>1</v>
      </c>
      <c r="BW938">
        <v>1</v>
      </c>
      <c r="BX938">
        <v>1</v>
      </c>
      <c r="BY938" t="s">
        <v>6</v>
      </c>
      <c r="BZ938">
        <v>121</v>
      </c>
      <c r="CA938">
        <v>72</v>
      </c>
      <c r="CB938" t="s">
        <v>6</v>
      </c>
      <c r="CE938">
        <v>0</v>
      </c>
      <c r="CF938">
        <v>0</v>
      </c>
      <c r="CG938">
        <v>0</v>
      </c>
      <c r="CM938">
        <v>0</v>
      </c>
      <c r="CN938" t="s">
        <v>115</v>
      </c>
      <c r="CO938">
        <v>0</v>
      </c>
      <c r="CP938">
        <f t="shared" si="754"/>
        <v>45202.229999999996</v>
      </c>
      <c r="CQ938">
        <f t="shared" si="777"/>
        <v>3857.9872</v>
      </c>
      <c r="CR938">
        <f t="shared" si="778"/>
        <v>1445.7683999999999</v>
      </c>
      <c r="CS938">
        <f t="shared" si="755"/>
        <v>506.80500000000006</v>
      </c>
      <c r="CT938">
        <f t="shared" si="756"/>
        <v>50213.611499999999</v>
      </c>
      <c r="CU938">
        <f t="shared" si="757"/>
        <v>0</v>
      </c>
      <c r="CV938">
        <f t="shared" si="758"/>
        <v>128.1</v>
      </c>
      <c r="CW938">
        <f t="shared" si="759"/>
        <v>0.91349999999999998</v>
      </c>
      <c r="CX938">
        <f t="shared" si="760"/>
        <v>0</v>
      </c>
      <c r="CY938">
        <f t="shared" si="769"/>
        <v>49968.837599999999</v>
      </c>
      <c r="CZ938">
        <f t="shared" si="770"/>
        <v>29733.5232</v>
      </c>
      <c r="DB938">
        <v>14</v>
      </c>
      <c r="DC938" t="s">
        <v>6</v>
      </c>
      <c r="DD938" t="s">
        <v>6</v>
      </c>
      <c r="DE938" t="s">
        <v>116</v>
      </c>
      <c r="DF938" t="s">
        <v>116</v>
      </c>
      <c r="DG938" t="s">
        <v>116</v>
      </c>
      <c r="DH938" t="s">
        <v>6</v>
      </c>
      <c r="DI938" t="s">
        <v>116</v>
      </c>
      <c r="DJ938" t="s">
        <v>116</v>
      </c>
      <c r="DK938" t="s">
        <v>6</v>
      </c>
      <c r="DL938" t="s">
        <v>6</v>
      </c>
      <c r="DM938" t="s">
        <v>6</v>
      </c>
      <c r="DN938">
        <v>0</v>
      </c>
      <c r="DO938">
        <v>0</v>
      </c>
      <c r="DP938">
        <v>1</v>
      </c>
      <c r="DQ938">
        <v>1</v>
      </c>
      <c r="DU938">
        <v>1005</v>
      </c>
      <c r="DV938" t="s">
        <v>81</v>
      </c>
      <c r="DW938" t="s">
        <v>81</v>
      </c>
      <c r="DX938">
        <v>100</v>
      </c>
      <c r="DZ938" t="s">
        <v>6</v>
      </c>
      <c r="EA938" t="s">
        <v>6</v>
      </c>
      <c r="EB938" t="s">
        <v>6</v>
      </c>
      <c r="EC938" t="s">
        <v>6</v>
      </c>
      <c r="EE938">
        <v>66696438</v>
      </c>
      <c r="EF938">
        <v>22</v>
      </c>
      <c r="EG938" t="s">
        <v>26</v>
      </c>
      <c r="EH938">
        <v>16</v>
      </c>
      <c r="EI938" t="s">
        <v>27</v>
      </c>
      <c r="EJ938">
        <v>1</v>
      </c>
      <c r="EK938">
        <v>20001</v>
      </c>
      <c r="EL938" t="s">
        <v>28</v>
      </c>
      <c r="EM938" t="s">
        <v>29</v>
      </c>
      <c r="EO938" t="s">
        <v>30</v>
      </c>
      <c r="EQ938">
        <v>1310720</v>
      </c>
      <c r="ER938">
        <v>1542.78</v>
      </c>
      <c r="ES938">
        <v>388.91</v>
      </c>
      <c r="ET938">
        <v>87.59</v>
      </c>
      <c r="EU938">
        <v>10.76</v>
      </c>
      <c r="EV938">
        <v>1066.28</v>
      </c>
      <c r="EW938">
        <v>122</v>
      </c>
      <c r="EX938">
        <v>0.87</v>
      </c>
      <c r="EY938">
        <v>0</v>
      </c>
      <c r="FQ938">
        <v>0</v>
      </c>
      <c r="FR938">
        <v>0</v>
      </c>
      <c r="FS938">
        <v>0</v>
      </c>
      <c r="FX938">
        <v>121</v>
      </c>
      <c r="FY938">
        <v>72</v>
      </c>
      <c r="GA938" t="s">
        <v>6</v>
      </c>
      <c r="GD938">
        <v>1</v>
      </c>
      <c r="GF938">
        <v>-1021307807</v>
      </c>
      <c r="GG938">
        <v>2</v>
      </c>
      <c r="GH938">
        <v>1</v>
      </c>
      <c r="GI938">
        <v>4</v>
      </c>
      <c r="GJ938">
        <v>0</v>
      </c>
      <c r="GK938">
        <v>0</v>
      </c>
      <c r="GL938">
        <f t="shared" si="761"/>
        <v>0</v>
      </c>
      <c r="GM938">
        <f t="shared" si="762"/>
        <v>124904.59</v>
      </c>
      <c r="GN938">
        <f t="shared" si="763"/>
        <v>124904.59</v>
      </c>
      <c r="GO938">
        <f t="shared" si="764"/>
        <v>0</v>
      </c>
      <c r="GP938">
        <f t="shared" si="765"/>
        <v>0</v>
      </c>
      <c r="GR938">
        <v>0</v>
      </c>
      <c r="GS938">
        <v>3</v>
      </c>
      <c r="GT938">
        <v>0</v>
      </c>
      <c r="GU938" t="s">
        <v>6</v>
      </c>
      <c r="GV938">
        <f t="shared" si="766"/>
        <v>0</v>
      </c>
      <c r="GW938">
        <v>1</v>
      </c>
      <c r="GX938">
        <f t="shared" si="767"/>
        <v>0</v>
      </c>
      <c r="HA938">
        <v>0</v>
      </c>
      <c r="HB938">
        <v>0</v>
      </c>
      <c r="HC938">
        <f t="shared" si="768"/>
        <v>0</v>
      </c>
      <c r="HE938" t="s">
        <v>6</v>
      </c>
      <c r="HF938" t="s">
        <v>6</v>
      </c>
      <c r="HM938" t="s">
        <v>6</v>
      </c>
      <c r="HN938" t="s">
        <v>31</v>
      </c>
      <c r="HO938" t="s">
        <v>32</v>
      </c>
      <c r="HP938" t="s">
        <v>27</v>
      </c>
      <c r="HQ938" t="s">
        <v>27</v>
      </c>
      <c r="HS938">
        <v>0</v>
      </c>
      <c r="IK938">
        <v>0</v>
      </c>
    </row>
    <row r="939" spans="1:245" x14ac:dyDescent="0.2">
      <c r="A939">
        <v>18</v>
      </c>
      <c r="B939">
        <v>1</v>
      </c>
      <c r="C939">
        <v>1336</v>
      </c>
      <c r="E939" t="s">
        <v>618</v>
      </c>
      <c r="F939" t="s">
        <v>104</v>
      </c>
      <c r="G939" t="s">
        <v>105</v>
      </c>
      <c r="H939" t="str">
        <f>'1.Ведомость'!C487</f>
        <v>м2</v>
      </c>
      <c r="I939">
        <f>I938*J939</f>
        <v>78.56</v>
      </c>
      <c r="J939">
        <v>96.487349545566204</v>
      </c>
      <c r="K939">
        <v>96.487349499999993</v>
      </c>
      <c r="O939">
        <f t="shared" si="739"/>
        <v>118689.7</v>
      </c>
      <c r="P939">
        <f t="shared" si="740"/>
        <v>118689.7</v>
      </c>
      <c r="Q939">
        <f t="shared" si="741"/>
        <v>0</v>
      </c>
      <c r="R939">
        <f t="shared" si="742"/>
        <v>0</v>
      </c>
      <c r="S939">
        <f t="shared" si="743"/>
        <v>0</v>
      </c>
      <c r="T939">
        <f t="shared" si="744"/>
        <v>0</v>
      </c>
      <c r="U939">
        <f t="shared" si="745"/>
        <v>0</v>
      </c>
      <c r="V939">
        <f t="shared" si="746"/>
        <v>0</v>
      </c>
      <c r="W939">
        <f t="shared" si="747"/>
        <v>0</v>
      </c>
      <c r="X939">
        <f t="shared" si="748"/>
        <v>0</v>
      </c>
      <c r="Y939">
        <f t="shared" si="749"/>
        <v>0</v>
      </c>
      <c r="AA939">
        <v>92843885</v>
      </c>
      <c r="AB939">
        <f t="shared" si="750"/>
        <v>152.30000000000001</v>
      </c>
      <c r="AC939">
        <f t="shared" si="751"/>
        <v>152.30000000000001</v>
      </c>
      <c r="AD939">
        <f t="shared" ref="AD939:AD949" si="779">ROUND((((ET939)-(EU939))+AE939),2)</f>
        <v>0</v>
      </c>
      <c r="AE939">
        <f t="shared" ref="AE939:AE949" si="780">ROUND((EU939),2)</f>
        <v>0</v>
      </c>
      <c r="AF939">
        <f t="shared" ref="AF939:AF949" si="781">ROUND((EV939),2)</f>
        <v>0</v>
      </c>
      <c r="AG939">
        <f t="shared" si="752"/>
        <v>0</v>
      </c>
      <c r="AH939">
        <f t="shared" ref="AH939:AH949" si="782">(EW939)</f>
        <v>0</v>
      </c>
      <c r="AI939">
        <f t="shared" ref="AI939:AI949" si="783">(EX939)</f>
        <v>0</v>
      </c>
      <c r="AJ939">
        <f t="shared" si="753"/>
        <v>0</v>
      </c>
      <c r="AK939">
        <v>152.30000000000001</v>
      </c>
      <c r="AL939">
        <v>152.30000000000001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1</v>
      </c>
      <c r="AW939">
        <v>1</v>
      </c>
      <c r="AZ939">
        <v>1</v>
      </c>
      <c r="BA939">
        <v>1</v>
      </c>
      <c r="BB939">
        <v>1</v>
      </c>
      <c r="BC939">
        <v>9.92</v>
      </c>
      <c r="BD939" t="s">
        <v>6</v>
      </c>
      <c r="BE939" t="s">
        <v>6</v>
      </c>
      <c r="BF939" t="s">
        <v>6</v>
      </c>
      <c r="BG939" t="s">
        <v>6</v>
      </c>
      <c r="BH939">
        <v>3</v>
      </c>
      <c r="BI939">
        <v>1</v>
      </c>
      <c r="BJ939" t="s">
        <v>106</v>
      </c>
      <c r="BM939">
        <v>500001</v>
      </c>
      <c r="BN939">
        <v>0</v>
      </c>
      <c r="BO939" t="s">
        <v>6</v>
      </c>
      <c r="BP939">
        <v>0</v>
      </c>
      <c r="BQ939">
        <v>8</v>
      </c>
      <c r="BR939">
        <v>0</v>
      </c>
      <c r="BS939">
        <v>1</v>
      </c>
      <c r="BT939">
        <v>1</v>
      </c>
      <c r="BU939">
        <v>1</v>
      </c>
      <c r="BV939">
        <v>1</v>
      </c>
      <c r="BW939">
        <v>1</v>
      </c>
      <c r="BX939">
        <v>1</v>
      </c>
      <c r="BY939" t="s">
        <v>6</v>
      </c>
      <c r="BZ939">
        <v>0</v>
      </c>
      <c r="CA939">
        <v>0</v>
      </c>
      <c r="CB939" t="s">
        <v>6</v>
      </c>
      <c r="CE939">
        <v>0</v>
      </c>
      <c r="CF939">
        <v>0</v>
      </c>
      <c r="CG939">
        <v>0</v>
      </c>
      <c r="CM939">
        <v>0</v>
      </c>
      <c r="CN939" t="s">
        <v>6</v>
      </c>
      <c r="CO939">
        <v>0</v>
      </c>
      <c r="CP939">
        <f t="shared" si="754"/>
        <v>118689.7</v>
      </c>
      <c r="CQ939">
        <f t="shared" si="777"/>
        <v>1510.816</v>
      </c>
      <c r="CR939">
        <f t="shared" si="778"/>
        <v>0</v>
      </c>
      <c r="CS939">
        <f t="shared" si="755"/>
        <v>0</v>
      </c>
      <c r="CT939">
        <f t="shared" si="756"/>
        <v>0</v>
      </c>
      <c r="CU939">
        <f t="shared" si="757"/>
        <v>0</v>
      </c>
      <c r="CV939">
        <f t="shared" si="758"/>
        <v>0</v>
      </c>
      <c r="CW939">
        <f t="shared" si="759"/>
        <v>0</v>
      </c>
      <c r="CX939">
        <f t="shared" si="760"/>
        <v>0</v>
      </c>
      <c r="CY939">
        <f t="shared" si="769"/>
        <v>0</v>
      </c>
      <c r="CZ939">
        <f t="shared" si="770"/>
        <v>0</v>
      </c>
      <c r="DC939" t="s">
        <v>6</v>
      </c>
      <c r="DD939" t="s">
        <v>6</v>
      </c>
      <c r="DE939" t="s">
        <v>6</v>
      </c>
      <c r="DF939" t="s">
        <v>6</v>
      </c>
      <c r="DG939" t="s">
        <v>6</v>
      </c>
      <c r="DH939" t="s">
        <v>6</v>
      </c>
      <c r="DI939" t="s">
        <v>6</v>
      </c>
      <c r="DJ939" t="s">
        <v>6</v>
      </c>
      <c r="DK939" t="s">
        <v>6</v>
      </c>
      <c r="DL939" t="s">
        <v>6</v>
      </c>
      <c r="DM939" t="s">
        <v>6</v>
      </c>
      <c r="DN939">
        <v>0</v>
      </c>
      <c r="DO939">
        <v>0</v>
      </c>
      <c r="DP939">
        <v>1</v>
      </c>
      <c r="DQ939">
        <v>1</v>
      </c>
      <c r="DU939">
        <v>1005</v>
      </c>
      <c r="DV939" t="s">
        <v>57</v>
      </c>
      <c r="DW939" t="s">
        <v>57</v>
      </c>
      <c r="DX939">
        <v>1</v>
      </c>
      <c r="DZ939" t="s">
        <v>6</v>
      </c>
      <c r="EA939" t="s">
        <v>6</v>
      </c>
      <c r="EB939" t="s">
        <v>6</v>
      </c>
      <c r="EC939" t="s">
        <v>6</v>
      </c>
      <c r="EE939">
        <v>66696658</v>
      </c>
      <c r="EF939">
        <v>8</v>
      </c>
      <c r="EG939" t="s">
        <v>51</v>
      </c>
      <c r="EH939">
        <v>0</v>
      </c>
      <c r="EI939" t="s">
        <v>6</v>
      </c>
      <c r="EJ939">
        <v>1</v>
      </c>
      <c r="EK939">
        <v>500001</v>
      </c>
      <c r="EL939" t="s">
        <v>52</v>
      </c>
      <c r="EM939" t="s">
        <v>53</v>
      </c>
      <c r="EO939" t="s">
        <v>6</v>
      </c>
      <c r="EQ939">
        <v>0</v>
      </c>
      <c r="ER939">
        <v>152.30000000000001</v>
      </c>
      <c r="ES939">
        <v>152.30000000000001</v>
      </c>
      <c r="ET939">
        <v>0</v>
      </c>
      <c r="EU939">
        <v>0</v>
      </c>
      <c r="EV939">
        <v>0</v>
      </c>
      <c r="EW939">
        <v>0</v>
      </c>
      <c r="EX939">
        <v>0</v>
      </c>
      <c r="FQ939">
        <v>0</v>
      </c>
      <c r="FR939">
        <v>0</v>
      </c>
      <c r="FS939">
        <v>0</v>
      </c>
      <c r="FX939">
        <v>0</v>
      </c>
      <c r="FY939">
        <v>0</v>
      </c>
      <c r="GA939" t="s">
        <v>6</v>
      </c>
      <c r="GD939">
        <v>1</v>
      </c>
      <c r="GF939">
        <v>-1085780648</v>
      </c>
      <c r="GG939">
        <v>2</v>
      </c>
      <c r="GH939">
        <v>1</v>
      </c>
      <c r="GI939">
        <v>4</v>
      </c>
      <c r="GJ939">
        <v>0</v>
      </c>
      <c r="GK939">
        <v>0</v>
      </c>
      <c r="GL939">
        <f t="shared" si="761"/>
        <v>0</v>
      </c>
      <c r="GM939">
        <f t="shared" si="762"/>
        <v>118689.7</v>
      </c>
      <c r="GN939">
        <f t="shared" si="763"/>
        <v>118689.7</v>
      </c>
      <c r="GO939">
        <f t="shared" si="764"/>
        <v>0</v>
      </c>
      <c r="GP939">
        <f t="shared" si="765"/>
        <v>0</v>
      </c>
      <c r="GR939">
        <v>0</v>
      </c>
      <c r="GS939">
        <v>3</v>
      </c>
      <c r="GT939">
        <v>0</v>
      </c>
      <c r="GU939" t="s">
        <v>6</v>
      </c>
      <c r="GV939">
        <f t="shared" si="766"/>
        <v>0</v>
      </c>
      <c r="GW939">
        <v>1</v>
      </c>
      <c r="GX939">
        <f t="shared" si="767"/>
        <v>0</v>
      </c>
      <c r="HA939">
        <v>0</v>
      </c>
      <c r="HB939">
        <v>0</v>
      </c>
      <c r="HC939">
        <f t="shared" si="768"/>
        <v>0</v>
      </c>
      <c r="HE939" t="s">
        <v>6</v>
      </c>
      <c r="HF939" t="s">
        <v>6</v>
      </c>
      <c r="HM939" t="s">
        <v>6</v>
      </c>
      <c r="HN939" t="s">
        <v>6</v>
      </c>
      <c r="HO939" t="s">
        <v>6</v>
      </c>
      <c r="HP939" t="s">
        <v>6</v>
      </c>
      <c r="HQ939" t="s">
        <v>6</v>
      </c>
      <c r="HS939">
        <v>0</v>
      </c>
      <c r="IK939">
        <v>0</v>
      </c>
    </row>
    <row r="940" spans="1:245" x14ac:dyDescent="0.2">
      <c r="A940">
        <v>18</v>
      </c>
      <c r="B940">
        <v>1</v>
      </c>
      <c r="C940">
        <v>1337</v>
      </c>
      <c r="E940" t="s">
        <v>619</v>
      </c>
      <c r="F940" t="s">
        <v>108</v>
      </c>
      <c r="G940" t="s">
        <v>109</v>
      </c>
      <c r="H940" t="str">
        <f>'1.Ведомость'!C488</f>
        <v>м2</v>
      </c>
      <c r="I940">
        <f>I938*J940</f>
        <v>2.86</v>
      </c>
      <c r="J940">
        <v>3.5126504544337998</v>
      </c>
      <c r="K940">
        <v>3.5126504999999999</v>
      </c>
      <c r="O940">
        <f t="shared" si="739"/>
        <v>5702.04</v>
      </c>
      <c r="P940">
        <f t="shared" si="740"/>
        <v>5702.04</v>
      </c>
      <c r="Q940">
        <f t="shared" si="741"/>
        <v>0</v>
      </c>
      <c r="R940">
        <f t="shared" si="742"/>
        <v>0</v>
      </c>
      <c r="S940">
        <f t="shared" si="743"/>
        <v>0</v>
      </c>
      <c r="T940">
        <f t="shared" si="744"/>
        <v>0</v>
      </c>
      <c r="U940">
        <f t="shared" si="745"/>
        <v>0</v>
      </c>
      <c r="V940">
        <f t="shared" si="746"/>
        <v>0</v>
      </c>
      <c r="W940">
        <f t="shared" si="747"/>
        <v>0</v>
      </c>
      <c r="X940">
        <f t="shared" si="748"/>
        <v>0</v>
      </c>
      <c r="Y940">
        <f t="shared" si="749"/>
        <v>0</v>
      </c>
      <c r="AA940">
        <v>92843885</v>
      </c>
      <c r="AB940">
        <f t="shared" si="750"/>
        <v>200.98</v>
      </c>
      <c r="AC940">
        <f t="shared" si="751"/>
        <v>200.98</v>
      </c>
      <c r="AD940">
        <f t="shared" si="779"/>
        <v>0</v>
      </c>
      <c r="AE940">
        <f t="shared" si="780"/>
        <v>0</v>
      </c>
      <c r="AF940">
        <f t="shared" si="781"/>
        <v>0</v>
      </c>
      <c r="AG940">
        <f t="shared" si="752"/>
        <v>0</v>
      </c>
      <c r="AH940">
        <f t="shared" si="782"/>
        <v>0</v>
      </c>
      <c r="AI940">
        <f t="shared" si="783"/>
        <v>0</v>
      </c>
      <c r="AJ940">
        <f t="shared" si="753"/>
        <v>0</v>
      </c>
      <c r="AK940">
        <v>200.98</v>
      </c>
      <c r="AL940">
        <v>200.98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1</v>
      </c>
      <c r="AW940">
        <v>1</v>
      </c>
      <c r="AZ940">
        <v>1</v>
      </c>
      <c r="BA940">
        <v>1</v>
      </c>
      <c r="BB940">
        <v>1</v>
      </c>
      <c r="BC940">
        <v>9.92</v>
      </c>
      <c r="BD940" t="s">
        <v>6</v>
      </c>
      <c r="BE940" t="s">
        <v>6</v>
      </c>
      <c r="BF940" t="s">
        <v>6</v>
      </c>
      <c r="BG940" t="s">
        <v>6</v>
      </c>
      <c r="BH940">
        <v>3</v>
      </c>
      <c r="BI940">
        <v>1</v>
      </c>
      <c r="BJ940" t="s">
        <v>110</v>
      </c>
      <c r="BM940">
        <v>500001</v>
      </c>
      <c r="BN940">
        <v>0</v>
      </c>
      <c r="BO940" t="s">
        <v>6</v>
      </c>
      <c r="BP940">
        <v>0</v>
      </c>
      <c r="BQ940">
        <v>8</v>
      </c>
      <c r="BR940">
        <v>0</v>
      </c>
      <c r="BS940">
        <v>1</v>
      </c>
      <c r="BT940">
        <v>1</v>
      </c>
      <c r="BU940">
        <v>1</v>
      </c>
      <c r="BV940">
        <v>1</v>
      </c>
      <c r="BW940">
        <v>1</v>
      </c>
      <c r="BX940">
        <v>1</v>
      </c>
      <c r="BY940" t="s">
        <v>6</v>
      </c>
      <c r="BZ940">
        <v>0</v>
      </c>
      <c r="CA940">
        <v>0</v>
      </c>
      <c r="CB940" t="s">
        <v>6</v>
      </c>
      <c r="CE940">
        <v>0</v>
      </c>
      <c r="CF940">
        <v>0</v>
      </c>
      <c r="CG940">
        <v>0</v>
      </c>
      <c r="CM940">
        <v>0</v>
      </c>
      <c r="CN940" t="s">
        <v>6</v>
      </c>
      <c r="CO940">
        <v>0</v>
      </c>
      <c r="CP940">
        <f t="shared" si="754"/>
        <v>5702.04</v>
      </c>
      <c r="CQ940">
        <f t="shared" si="777"/>
        <v>1993.7215999999999</v>
      </c>
      <c r="CR940">
        <f t="shared" si="778"/>
        <v>0</v>
      </c>
      <c r="CS940">
        <f t="shared" si="755"/>
        <v>0</v>
      </c>
      <c r="CT940">
        <f t="shared" si="756"/>
        <v>0</v>
      </c>
      <c r="CU940">
        <f t="shared" si="757"/>
        <v>0</v>
      </c>
      <c r="CV940">
        <f t="shared" si="758"/>
        <v>0</v>
      </c>
      <c r="CW940">
        <f t="shared" si="759"/>
        <v>0</v>
      </c>
      <c r="CX940">
        <f t="shared" si="760"/>
        <v>0</v>
      </c>
      <c r="CY940">
        <f t="shared" si="769"/>
        <v>0</v>
      </c>
      <c r="CZ940">
        <f t="shared" si="770"/>
        <v>0</v>
      </c>
      <c r="DC940" t="s">
        <v>6</v>
      </c>
      <c r="DD940" t="s">
        <v>6</v>
      </c>
      <c r="DE940" t="s">
        <v>6</v>
      </c>
      <c r="DF940" t="s">
        <v>6</v>
      </c>
      <c r="DG940" t="s">
        <v>6</v>
      </c>
      <c r="DH940" t="s">
        <v>6</v>
      </c>
      <c r="DI940" t="s">
        <v>6</v>
      </c>
      <c r="DJ940" t="s">
        <v>6</v>
      </c>
      <c r="DK940" t="s">
        <v>6</v>
      </c>
      <c r="DL940" t="s">
        <v>6</v>
      </c>
      <c r="DM940" t="s">
        <v>6</v>
      </c>
      <c r="DN940">
        <v>0</v>
      </c>
      <c r="DO940">
        <v>0</v>
      </c>
      <c r="DP940">
        <v>1</v>
      </c>
      <c r="DQ940">
        <v>1</v>
      </c>
      <c r="DU940">
        <v>1005</v>
      </c>
      <c r="DV940" t="s">
        <v>57</v>
      </c>
      <c r="DW940" t="s">
        <v>57</v>
      </c>
      <c r="DX940">
        <v>1</v>
      </c>
      <c r="DZ940" t="s">
        <v>6</v>
      </c>
      <c r="EA940" t="s">
        <v>6</v>
      </c>
      <c r="EB940" t="s">
        <v>6</v>
      </c>
      <c r="EC940" t="s">
        <v>6</v>
      </c>
      <c r="EE940">
        <v>66696658</v>
      </c>
      <c r="EF940">
        <v>8</v>
      </c>
      <c r="EG940" t="s">
        <v>51</v>
      </c>
      <c r="EH940">
        <v>0</v>
      </c>
      <c r="EI940" t="s">
        <v>6</v>
      </c>
      <c r="EJ940">
        <v>1</v>
      </c>
      <c r="EK940">
        <v>500001</v>
      </c>
      <c r="EL940" t="s">
        <v>52</v>
      </c>
      <c r="EM940" t="s">
        <v>53</v>
      </c>
      <c r="EO940" t="s">
        <v>6</v>
      </c>
      <c r="EQ940">
        <v>0</v>
      </c>
      <c r="ER940">
        <v>200.98</v>
      </c>
      <c r="ES940">
        <v>200.98</v>
      </c>
      <c r="ET940">
        <v>0</v>
      </c>
      <c r="EU940">
        <v>0</v>
      </c>
      <c r="EV940">
        <v>0</v>
      </c>
      <c r="EW940">
        <v>0</v>
      </c>
      <c r="EX940">
        <v>0</v>
      </c>
      <c r="FQ940">
        <v>0</v>
      </c>
      <c r="FR940">
        <v>0</v>
      </c>
      <c r="FS940">
        <v>0</v>
      </c>
      <c r="FX940">
        <v>0</v>
      </c>
      <c r="FY940">
        <v>0</v>
      </c>
      <c r="GA940" t="s">
        <v>6</v>
      </c>
      <c r="GD940">
        <v>1</v>
      </c>
      <c r="GF940">
        <v>523077198</v>
      </c>
      <c r="GG940">
        <v>2</v>
      </c>
      <c r="GH940">
        <v>1</v>
      </c>
      <c r="GI940">
        <v>4</v>
      </c>
      <c r="GJ940">
        <v>0</v>
      </c>
      <c r="GK940">
        <v>0</v>
      </c>
      <c r="GL940">
        <f t="shared" si="761"/>
        <v>0</v>
      </c>
      <c r="GM940">
        <f t="shared" si="762"/>
        <v>5702.04</v>
      </c>
      <c r="GN940">
        <f t="shared" si="763"/>
        <v>5702.04</v>
      </c>
      <c r="GO940">
        <f t="shared" si="764"/>
        <v>0</v>
      </c>
      <c r="GP940">
        <f t="shared" si="765"/>
        <v>0</v>
      </c>
      <c r="GR940">
        <v>0</v>
      </c>
      <c r="GS940">
        <v>3</v>
      </c>
      <c r="GT940">
        <v>0</v>
      </c>
      <c r="GU940" t="s">
        <v>6</v>
      </c>
      <c r="GV940">
        <f t="shared" si="766"/>
        <v>0</v>
      </c>
      <c r="GW940">
        <v>1</v>
      </c>
      <c r="GX940">
        <f t="shared" si="767"/>
        <v>0</v>
      </c>
      <c r="HA940">
        <v>0</v>
      </c>
      <c r="HB940">
        <v>0</v>
      </c>
      <c r="HC940">
        <f t="shared" si="768"/>
        <v>0</v>
      </c>
      <c r="HE940" t="s">
        <v>6</v>
      </c>
      <c r="HF940" t="s">
        <v>6</v>
      </c>
      <c r="HM940" t="s">
        <v>6</v>
      </c>
      <c r="HN940" t="s">
        <v>6</v>
      </c>
      <c r="HO940" t="s">
        <v>6</v>
      </c>
      <c r="HP940" t="s">
        <v>6</v>
      </c>
      <c r="HQ940" t="s">
        <v>6</v>
      </c>
      <c r="HS940">
        <v>0</v>
      </c>
      <c r="IK940">
        <v>0</v>
      </c>
    </row>
    <row r="941" spans="1:245" x14ac:dyDescent="0.2">
      <c r="A941">
        <v>18</v>
      </c>
      <c r="B941">
        <v>1</v>
      </c>
      <c r="C941">
        <v>1338</v>
      </c>
      <c r="E941" t="s">
        <v>620</v>
      </c>
      <c r="F941" t="s">
        <v>120</v>
      </c>
      <c r="G941" t="s">
        <v>121</v>
      </c>
      <c r="H941" t="str">
        <f>'1.Ведомость'!C489</f>
        <v>т</v>
      </c>
      <c r="I941">
        <f>I938*J941</f>
        <v>0.11</v>
      </c>
      <c r="J941">
        <v>0.13510194055514615</v>
      </c>
      <c r="K941">
        <v>0.1351019</v>
      </c>
      <c r="O941">
        <f t="shared" si="739"/>
        <v>33170.910000000003</v>
      </c>
      <c r="P941">
        <f t="shared" si="740"/>
        <v>33170.910000000003</v>
      </c>
      <c r="Q941">
        <f t="shared" si="741"/>
        <v>0</v>
      </c>
      <c r="R941">
        <f t="shared" si="742"/>
        <v>0</v>
      </c>
      <c r="S941">
        <f t="shared" si="743"/>
        <v>0</v>
      </c>
      <c r="T941">
        <f t="shared" si="744"/>
        <v>0</v>
      </c>
      <c r="U941">
        <f t="shared" si="745"/>
        <v>0</v>
      </c>
      <c r="V941">
        <f t="shared" si="746"/>
        <v>0</v>
      </c>
      <c r="W941">
        <f t="shared" si="747"/>
        <v>0</v>
      </c>
      <c r="X941">
        <f t="shared" si="748"/>
        <v>0</v>
      </c>
      <c r="Y941">
        <f t="shared" si="749"/>
        <v>0</v>
      </c>
      <c r="AA941">
        <v>92843885</v>
      </c>
      <c r="AB941">
        <f t="shared" si="750"/>
        <v>30398.560000000001</v>
      </c>
      <c r="AC941">
        <f t="shared" si="751"/>
        <v>30398.560000000001</v>
      </c>
      <c r="AD941">
        <f t="shared" si="779"/>
        <v>0</v>
      </c>
      <c r="AE941">
        <f t="shared" si="780"/>
        <v>0</v>
      </c>
      <c r="AF941">
        <f t="shared" si="781"/>
        <v>0</v>
      </c>
      <c r="AG941">
        <f t="shared" si="752"/>
        <v>0</v>
      </c>
      <c r="AH941">
        <f t="shared" si="782"/>
        <v>0</v>
      </c>
      <c r="AI941">
        <f t="shared" si="783"/>
        <v>0</v>
      </c>
      <c r="AJ941">
        <f t="shared" si="753"/>
        <v>0</v>
      </c>
      <c r="AK941">
        <v>30398.560000000001</v>
      </c>
      <c r="AL941">
        <v>30398.560000000001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1</v>
      </c>
      <c r="AW941">
        <v>1</v>
      </c>
      <c r="AZ941">
        <v>1</v>
      </c>
      <c r="BA941">
        <v>1</v>
      </c>
      <c r="BB941">
        <v>1</v>
      </c>
      <c r="BC941">
        <v>9.92</v>
      </c>
      <c r="BD941" t="s">
        <v>6</v>
      </c>
      <c r="BE941" t="s">
        <v>6</v>
      </c>
      <c r="BF941" t="s">
        <v>6</v>
      </c>
      <c r="BG941" t="s">
        <v>6</v>
      </c>
      <c r="BH941">
        <v>3</v>
      </c>
      <c r="BI941">
        <v>1</v>
      </c>
      <c r="BJ941" t="s">
        <v>123</v>
      </c>
      <c r="BM941">
        <v>500001</v>
      </c>
      <c r="BN941">
        <v>0</v>
      </c>
      <c r="BO941" t="s">
        <v>6</v>
      </c>
      <c r="BP941">
        <v>0</v>
      </c>
      <c r="BQ941">
        <v>8</v>
      </c>
      <c r="BR941">
        <v>0</v>
      </c>
      <c r="BS941">
        <v>1</v>
      </c>
      <c r="BT941">
        <v>1</v>
      </c>
      <c r="BU941">
        <v>1</v>
      </c>
      <c r="BV941">
        <v>1</v>
      </c>
      <c r="BW941">
        <v>1</v>
      </c>
      <c r="BX941">
        <v>1</v>
      </c>
      <c r="BY941" t="s">
        <v>6</v>
      </c>
      <c r="BZ941">
        <v>0</v>
      </c>
      <c r="CA941">
        <v>0</v>
      </c>
      <c r="CB941" t="s">
        <v>6</v>
      </c>
      <c r="CE941">
        <v>0</v>
      </c>
      <c r="CF941">
        <v>0</v>
      </c>
      <c r="CG941">
        <v>0</v>
      </c>
      <c r="CM941">
        <v>0</v>
      </c>
      <c r="CN941" t="s">
        <v>6</v>
      </c>
      <c r="CO941">
        <v>0</v>
      </c>
      <c r="CP941">
        <f t="shared" si="754"/>
        <v>33170.910000000003</v>
      </c>
      <c r="CQ941">
        <f t="shared" si="777"/>
        <v>301553.71520000004</v>
      </c>
      <c r="CR941">
        <f t="shared" si="778"/>
        <v>0</v>
      </c>
      <c r="CS941">
        <f t="shared" si="755"/>
        <v>0</v>
      </c>
      <c r="CT941">
        <f t="shared" si="756"/>
        <v>0</v>
      </c>
      <c r="CU941">
        <f t="shared" si="757"/>
        <v>0</v>
      </c>
      <c r="CV941">
        <f t="shared" si="758"/>
        <v>0</v>
      </c>
      <c r="CW941">
        <f t="shared" si="759"/>
        <v>0</v>
      </c>
      <c r="CX941">
        <f t="shared" si="760"/>
        <v>0</v>
      </c>
      <c r="CY941">
        <f t="shared" si="769"/>
        <v>0</v>
      </c>
      <c r="CZ941">
        <f t="shared" si="770"/>
        <v>0</v>
      </c>
      <c r="DC941" t="s">
        <v>6</v>
      </c>
      <c r="DD941" t="s">
        <v>6</v>
      </c>
      <c r="DE941" t="s">
        <v>6</v>
      </c>
      <c r="DF941" t="s">
        <v>6</v>
      </c>
      <c r="DG941" t="s">
        <v>6</v>
      </c>
      <c r="DH941" t="s">
        <v>6</v>
      </c>
      <c r="DI941" t="s">
        <v>6</v>
      </c>
      <c r="DJ941" t="s">
        <v>6</v>
      </c>
      <c r="DK941" t="s">
        <v>6</v>
      </c>
      <c r="DL941" t="s">
        <v>6</v>
      </c>
      <c r="DM941" t="s">
        <v>6</v>
      </c>
      <c r="DN941">
        <v>0</v>
      </c>
      <c r="DO941">
        <v>0</v>
      </c>
      <c r="DP941">
        <v>1</v>
      </c>
      <c r="DQ941">
        <v>1</v>
      </c>
      <c r="DU941">
        <v>1009</v>
      </c>
      <c r="DV941" t="s">
        <v>122</v>
      </c>
      <c r="DW941" t="s">
        <v>122</v>
      </c>
      <c r="DX941">
        <v>1000</v>
      </c>
      <c r="DZ941" t="s">
        <v>6</v>
      </c>
      <c r="EA941" t="s">
        <v>6</v>
      </c>
      <c r="EB941" t="s">
        <v>6</v>
      </c>
      <c r="EC941" t="s">
        <v>6</v>
      </c>
      <c r="EE941">
        <v>66696658</v>
      </c>
      <c r="EF941">
        <v>8</v>
      </c>
      <c r="EG941" t="s">
        <v>51</v>
      </c>
      <c r="EH941">
        <v>0</v>
      </c>
      <c r="EI941" t="s">
        <v>6</v>
      </c>
      <c r="EJ941">
        <v>1</v>
      </c>
      <c r="EK941">
        <v>500001</v>
      </c>
      <c r="EL941" t="s">
        <v>52</v>
      </c>
      <c r="EM941" t="s">
        <v>53</v>
      </c>
      <c r="EO941" t="s">
        <v>6</v>
      </c>
      <c r="EQ941">
        <v>0</v>
      </c>
      <c r="ER941">
        <v>299729.8</v>
      </c>
      <c r="ES941">
        <v>30398.560000000001</v>
      </c>
      <c r="ET941">
        <v>0</v>
      </c>
      <c r="EU941">
        <v>0</v>
      </c>
      <c r="EV941">
        <v>0</v>
      </c>
      <c r="EW941">
        <v>0</v>
      </c>
      <c r="EX941">
        <v>0</v>
      </c>
      <c r="FQ941">
        <v>0</v>
      </c>
      <c r="FR941">
        <v>0</v>
      </c>
      <c r="FS941">
        <v>0</v>
      </c>
      <c r="FX941">
        <v>0</v>
      </c>
      <c r="FY941">
        <v>0</v>
      </c>
      <c r="GA941" t="s">
        <v>6</v>
      </c>
      <c r="GD941">
        <v>1</v>
      </c>
      <c r="GF941">
        <v>618618747</v>
      </c>
      <c r="GG941">
        <v>2</v>
      </c>
      <c r="GH941">
        <v>0</v>
      </c>
      <c r="GI941">
        <v>4</v>
      </c>
      <c r="GJ941">
        <v>0</v>
      </c>
      <c r="GK941">
        <v>0</v>
      </c>
      <c r="GL941">
        <f t="shared" si="761"/>
        <v>0</v>
      </c>
      <c r="GM941">
        <f t="shared" si="762"/>
        <v>33170.910000000003</v>
      </c>
      <c r="GN941">
        <f t="shared" si="763"/>
        <v>33170.910000000003</v>
      </c>
      <c r="GO941">
        <f t="shared" si="764"/>
        <v>0</v>
      </c>
      <c r="GP941">
        <f t="shared" si="765"/>
        <v>0</v>
      </c>
      <c r="GR941">
        <v>0</v>
      </c>
      <c r="GS941">
        <v>3</v>
      </c>
      <c r="GT941">
        <v>0</v>
      </c>
      <c r="GU941" t="s">
        <v>6</v>
      </c>
      <c r="GV941">
        <f t="shared" si="766"/>
        <v>0</v>
      </c>
      <c r="GW941">
        <v>1</v>
      </c>
      <c r="GX941">
        <f t="shared" si="767"/>
        <v>0</v>
      </c>
      <c r="HA941">
        <v>0</v>
      </c>
      <c r="HB941">
        <v>0</v>
      </c>
      <c r="HC941">
        <f t="shared" si="768"/>
        <v>0</v>
      </c>
      <c r="HE941" t="s">
        <v>6</v>
      </c>
      <c r="HF941" t="s">
        <v>6</v>
      </c>
      <c r="HM941" t="s">
        <v>6</v>
      </c>
      <c r="HN941" t="s">
        <v>6</v>
      </c>
      <c r="HO941" t="s">
        <v>6</v>
      </c>
      <c r="HP941" t="s">
        <v>6</v>
      </c>
      <c r="HQ941" t="s">
        <v>6</v>
      </c>
      <c r="HS941">
        <v>0</v>
      </c>
      <c r="IK941">
        <v>0</v>
      </c>
    </row>
    <row r="942" spans="1:245" x14ac:dyDescent="0.2">
      <c r="A942">
        <v>17</v>
      </c>
      <c r="B942">
        <v>1</v>
      </c>
      <c r="C942">
        <f>ROW(SmtRes!A1345)</f>
        <v>1345</v>
      </c>
      <c r="D942">
        <f>ROW(EtalonRes!A1530)</f>
        <v>1530</v>
      </c>
      <c r="E942" t="s">
        <v>621</v>
      </c>
      <c r="F942" t="s">
        <v>125</v>
      </c>
      <c r="G942" t="s">
        <v>126</v>
      </c>
      <c r="H942" t="s">
        <v>127</v>
      </c>
      <c r="I942">
        <v>30</v>
      </c>
      <c r="J942">
        <v>0</v>
      </c>
      <c r="K942">
        <v>30</v>
      </c>
      <c r="O942">
        <f t="shared" si="739"/>
        <v>130596.7</v>
      </c>
      <c r="P942">
        <f t="shared" si="740"/>
        <v>50532.480000000003</v>
      </c>
      <c r="Q942">
        <f t="shared" si="741"/>
        <v>13327.42</v>
      </c>
      <c r="R942">
        <f t="shared" si="742"/>
        <v>6714.05</v>
      </c>
      <c r="S942">
        <f t="shared" si="743"/>
        <v>66736.800000000003</v>
      </c>
      <c r="T942">
        <f t="shared" si="744"/>
        <v>0</v>
      </c>
      <c r="U942">
        <f t="shared" si="745"/>
        <v>150</v>
      </c>
      <c r="V942">
        <f t="shared" si="746"/>
        <v>12.9</v>
      </c>
      <c r="W942">
        <f t="shared" si="747"/>
        <v>0</v>
      </c>
      <c r="X942">
        <f t="shared" si="748"/>
        <v>71247.320000000007</v>
      </c>
      <c r="Y942">
        <f t="shared" si="749"/>
        <v>40397.97</v>
      </c>
      <c r="AA942">
        <v>92843885</v>
      </c>
      <c r="AB942">
        <f t="shared" si="750"/>
        <v>247.66</v>
      </c>
      <c r="AC942">
        <f t="shared" si="751"/>
        <v>169.8</v>
      </c>
      <c r="AD942">
        <f t="shared" si="779"/>
        <v>28.26</v>
      </c>
      <c r="AE942">
        <f t="shared" si="780"/>
        <v>4.99</v>
      </c>
      <c r="AF942">
        <f t="shared" si="781"/>
        <v>49.6</v>
      </c>
      <c r="AG942">
        <f t="shared" si="752"/>
        <v>0</v>
      </c>
      <c r="AH942">
        <f t="shared" si="782"/>
        <v>5</v>
      </c>
      <c r="AI942">
        <f t="shared" si="783"/>
        <v>0.43</v>
      </c>
      <c r="AJ942">
        <f t="shared" si="753"/>
        <v>0</v>
      </c>
      <c r="AK942">
        <v>247.66</v>
      </c>
      <c r="AL942">
        <v>169.8</v>
      </c>
      <c r="AM942">
        <v>28.26</v>
      </c>
      <c r="AN942">
        <v>4.99</v>
      </c>
      <c r="AO942">
        <v>49.6</v>
      </c>
      <c r="AP942">
        <v>0</v>
      </c>
      <c r="AQ942">
        <v>5</v>
      </c>
      <c r="AR942">
        <v>0.43</v>
      </c>
      <c r="AS942">
        <v>0</v>
      </c>
      <c r="AT942">
        <v>97</v>
      </c>
      <c r="AU942">
        <v>55</v>
      </c>
      <c r="AV942">
        <v>1</v>
      </c>
      <c r="AW942">
        <v>1</v>
      </c>
      <c r="AZ942">
        <v>1</v>
      </c>
      <c r="BA942">
        <v>44.85</v>
      </c>
      <c r="BB942">
        <v>15.72</v>
      </c>
      <c r="BC942">
        <v>9.92</v>
      </c>
      <c r="BD942" t="s">
        <v>6</v>
      </c>
      <c r="BE942" t="s">
        <v>6</v>
      </c>
      <c r="BF942" t="s">
        <v>6</v>
      </c>
      <c r="BG942" t="s">
        <v>6</v>
      </c>
      <c r="BH942">
        <v>0</v>
      </c>
      <c r="BI942">
        <v>1</v>
      </c>
      <c r="BJ942" t="s">
        <v>128</v>
      </c>
      <c r="BM942">
        <v>26001</v>
      </c>
      <c r="BN942">
        <v>0</v>
      </c>
      <c r="BO942" t="s">
        <v>6</v>
      </c>
      <c r="BP942">
        <v>0</v>
      </c>
      <c r="BQ942">
        <v>2</v>
      </c>
      <c r="BR942">
        <v>0</v>
      </c>
      <c r="BS942">
        <v>44.85</v>
      </c>
      <c r="BT942">
        <v>1</v>
      </c>
      <c r="BU942">
        <v>1</v>
      </c>
      <c r="BV942">
        <v>1</v>
      </c>
      <c r="BW942">
        <v>1</v>
      </c>
      <c r="BX942">
        <v>1</v>
      </c>
      <c r="BY942" t="s">
        <v>6</v>
      </c>
      <c r="BZ942">
        <v>97</v>
      </c>
      <c r="CA942">
        <v>55</v>
      </c>
      <c r="CB942" t="s">
        <v>6</v>
      </c>
      <c r="CE942">
        <v>0</v>
      </c>
      <c r="CF942">
        <v>0</v>
      </c>
      <c r="CG942">
        <v>0</v>
      </c>
      <c r="CM942">
        <v>0</v>
      </c>
      <c r="CN942" t="s">
        <v>6</v>
      </c>
      <c r="CO942">
        <v>0</v>
      </c>
      <c r="CP942">
        <f t="shared" si="754"/>
        <v>130596.70000000001</v>
      </c>
      <c r="CQ942">
        <f t="shared" si="777"/>
        <v>1684.4160000000002</v>
      </c>
      <c r="CR942">
        <f t="shared" si="778"/>
        <v>444.24720000000002</v>
      </c>
      <c r="CS942">
        <f t="shared" si="755"/>
        <v>223.8015</v>
      </c>
      <c r="CT942">
        <f t="shared" si="756"/>
        <v>2224.56</v>
      </c>
      <c r="CU942">
        <f t="shared" si="757"/>
        <v>0</v>
      </c>
      <c r="CV942">
        <f t="shared" si="758"/>
        <v>5</v>
      </c>
      <c r="CW942">
        <f t="shared" si="759"/>
        <v>0.43</v>
      </c>
      <c r="CX942">
        <f t="shared" si="760"/>
        <v>0</v>
      </c>
      <c r="CY942">
        <f t="shared" si="769"/>
        <v>71247.324500000002</v>
      </c>
      <c r="CZ942">
        <f t="shared" si="770"/>
        <v>40397.967500000006</v>
      </c>
      <c r="DC942" t="s">
        <v>6</v>
      </c>
      <c r="DD942" t="s">
        <v>6</v>
      </c>
      <c r="DE942" t="s">
        <v>6</v>
      </c>
      <c r="DF942" t="s">
        <v>6</v>
      </c>
      <c r="DG942" t="s">
        <v>6</v>
      </c>
      <c r="DH942" t="s">
        <v>6</v>
      </c>
      <c r="DI942" t="s">
        <v>6</v>
      </c>
      <c r="DJ942" t="s">
        <v>6</v>
      </c>
      <c r="DK942" t="s">
        <v>6</v>
      </c>
      <c r="DL942" t="s">
        <v>6</v>
      </c>
      <c r="DM942" t="s">
        <v>6</v>
      </c>
      <c r="DN942">
        <v>0</v>
      </c>
      <c r="DO942">
        <v>0</v>
      </c>
      <c r="DP942">
        <v>1</v>
      </c>
      <c r="DQ942">
        <v>1</v>
      </c>
      <c r="DU942">
        <v>1005</v>
      </c>
      <c r="DV942" t="s">
        <v>127</v>
      </c>
      <c r="DW942" t="s">
        <v>127</v>
      </c>
      <c r="DX942">
        <v>10</v>
      </c>
      <c r="DZ942" t="s">
        <v>6</v>
      </c>
      <c r="EA942" t="s">
        <v>6</v>
      </c>
      <c r="EB942" t="s">
        <v>6</v>
      </c>
      <c r="EC942" t="s">
        <v>6</v>
      </c>
      <c r="EE942">
        <v>66696446</v>
      </c>
      <c r="EF942">
        <v>2</v>
      </c>
      <c r="EG942" t="s">
        <v>129</v>
      </c>
      <c r="EH942">
        <v>20</v>
      </c>
      <c r="EI942" t="s">
        <v>130</v>
      </c>
      <c r="EJ942">
        <v>1</v>
      </c>
      <c r="EK942">
        <v>26001</v>
      </c>
      <c r="EL942" t="s">
        <v>130</v>
      </c>
      <c r="EM942" t="s">
        <v>131</v>
      </c>
      <c r="EO942" t="s">
        <v>6</v>
      </c>
      <c r="EQ942">
        <v>1441792</v>
      </c>
      <c r="ER942">
        <v>247.66</v>
      </c>
      <c r="ES942">
        <v>169.8</v>
      </c>
      <c r="ET942">
        <v>28.26</v>
      </c>
      <c r="EU942">
        <v>4.99</v>
      </c>
      <c r="EV942">
        <v>49.6</v>
      </c>
      <c r="EW942">
        <v>5</v>
      </c>
      <c r="EX942">
        <v>0.43</v>
      </c>
      <c r="EY942">
        <v>0</v>
      </c>
      <c r="FQ942">
        <v>0</v>
      </c>
      <c r="FR942">
        <v>0</v>
      </c>
      <c r="FS942">
        <v>0</v>
      </c>
      <c r="FX942">
        <v>97</v>
      </c>
      <c r="FY942">
        <v>55</v>
      </c>
      <c r="GA942" t="s">
        <v>6</v>
      </c>
      <c r="GD942">
        <v>1</v>
      </c>
      <c r="GF942">
        <v>-893411855</v>
      </c>
      <c r="GG942">
        <v>2</v>
      </c>
      <c r="GH942">
        <v>1</v>
      </c>
      <c r="GI942">
        <v>4</v>
      </c>
      <c r="GJ942">
        <v>0</v>
      </c>
      <c r="GK942">
        <v>0</v>
      </c>
      <c r="GL942">
        <f t="shared" si="761"/>
        <v>0</v>
      </c>
      <c r="GM942">
        <f t="shared" si="762"/>
        <v>242241.99</v>
      </c>
      <c r="GN942">
        <f t="shared" si="763"/>
        <v>242241.99</v>
      </c>
      <c r="GO942">
        <f t="shared" si="764"/>
        <v>0</v>
      </c>
      <c r="GP942">
        <f t="shared" si="765"/>
        <v>0</v>
      </c>
      <c r="GR942">
        <v>0</v>
      </c>
      <c r="GS942">
        <v>3</v>
      </c>
      <c r="GT942">
        <v>0</v>
      </c>
      <c r="GU942" t="s">
        <v>6</v>
      </c>
      <c r="GV942">
        <f t="shared" si="766"/>
        <v>0</v>
      </c>
      <c r="GW942">
        <v>1</v>
      </c>
      <c r="GX942">
        <f t="shared" si="767"/>
        <v>0</v>
      </c>
      <c r="HA942">
        <v>0</v>
      </c>
      <c r="HB942">
        <v>0</v>
      </c>
      <c r="HC942">
        <f t="shared" si="768"/>
        <v>0</v>
      </c>
      <c r="HE942" t="s">
        <v>6</v>
      </c>
      <c r="HF942" t="s">
        <v>6</v>
      </c>
      <c r="HM942" t="s">
        <v>6</v>
      </c>
      <c r="HN942" t="s">
        <v>132</v>
      </c>
      <c r="HO942" t="s">
        <v>133</v>
      </c>
      <c r="HP942" t="s">
        <v>130</v>
      </c>
      <c r="HQ942" t="s">
        <v>130</v>
      </c>
      <c r="HS942">
        <v>0</v>
      </c>
      <c r="IK942">
        <v>0</v>
      </c>
    </row>
    <row r="943" spans="1:245" x14ac:dyDescent="0.2">
      <c r="A943">
        <v>18</v>
      </c>
      <c r="B943">
        <v>1</v>
      </c>
      <c r="C943">
        <v>1342</v>
      </c>
      <c r="E943" t="s">
        <v>622</v>
      </c>
      <c r="F943" t="s">
        <v>135</v>
      </c>
      <c r="G943" t="s">
        <v>136</v>
      </c>
      <c r="H943" t="str">
        <f>'1.Ведомость'!C491</f>
        <v>м2</v>
      </c>
      <c r="I943">
        <f>I942*J943</f>
        <v>330</v>
      </c>
      <c r="J943">
        <v>11</v>
      </c>
      <c r="K943">
        <v>11</v>
      </c>
      <c r="O943">
        <f t="shared" si="739"/>
        <v>73656</v>
      </c>
      <c r="P943">
        <f t="shared" si="740"/>
        <v>73656</v>
      </c>
      <c r="Q943">
        <f t="shared" si="741"/>
        <v>0</v>
      </c>
      <c r="R943">
        <f t="shared" si="742"/>
        <v>0</v>
      </c>
      <c r="S943">
        <f t="shared" si="743"/>
        <v>0</v>
      </c>
      <c r="T943">
        <f t="shared" si="744"/>
        <v>0</v>
      </c>
      <c r="U943">
        <f t="shared" si="745"/>
        <v>0</v>
      </c>
      <c r="V943">
        <f t="shared" si="746"/>
        <v>0</v>
      </c>
      <c r="W943">
        <f t="shared" si="747"/>
        <v>0</v>
      </c>
      <c r="X943">
        <f t="shared" si="748"/>
        <v>0</v>
      </c>
      <c r="Y943">
        <f t="shared" si="749"/>
        <v>0</v>
      </c>
      <c r="AA943">
        <v>92843885</v>
      </c>
      <c r="AB943">
        <f t="shared" si="750"/>
        <v>22.5</v>
      </c>
      <c r="AC943">
        <f t="shared" si="751"/>
        <v>22.5</v>
      </c>
      <c r="AD943">
        <f t="shared" si="779"/>
        <v>0</v>
      </c>
      <c r="AE943">
        <f t="shared" si="780"/>
        <v>0</v>
      </c>
      <c r="AF943">
        <f t="shared" si="781"/>
        <v>0</v>
      </c>
      <c r="AG943">
        <f t="shared" si="752"/>
        <v>0</v>
      </c>
      <c r="AH943">
        <f t="shared" si="782"/>
        <v>0</v>
      </c>
      <c r="AI943">
        <f t="shared" si="783"/>
        <v>0</v>
      </c>
      <c r="AJ943">
        <f t="shared" si="753"/>
        <v>0</v>
      </c>
      <c r="AK943">
        <v>22.5</v>
      </c>
      <c r="AL943">
        <v>22.5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1</v>
      </c>
      <c r="AW943">
        <v>1</v>
      </c>
      <c r="AZ943">
        <v>1</v>
      </c>
      <c r="BA943">
        <v>1</v>
      </c>
      <c r="BB943">
        <v>1</v>
      </c>
      <c r="BC943">
        <v>9.92</v>
      </c>
      <c r="BD943" t="s">
        <v>6</v>
      </c>
      <c r="BE943" t="s">
        <v>6</v>
      </c>
      <c r="BF943" t="s">
        <v>6</v>
      </c>
      <c r="BG943" t="s">
        <v>6</v>
      </c>
      <c r="BH943">
        <v>3</v>
      </c>
      <c r="BI943">
        <v>1</v>
      </c>
      <c r="BJ943" t="s">
        <v>137</v>
      </c>
      <c r="BM943">
        <v>500001</v>
      </c>
      <c r="BN943">
        <v>0</v>
      </c>
      <c r="BO943" t="s">
        <v>6</v>
      </c>
      <c r="BP943">
        <v>0</v>
      </c>
      <c r="BQ943">
        <v>8</v>
      </c>
      <c r="BR943">
        <v>0</v>
      </c>
      <c r="BS943">
        <v>1</v>
      </c>
      <c r="BT943">
        <v>1</v>
      </c>
      <c r="BU943">
        <v>1</v>
      </c>
      <c r="BV943">
        <v>1</v>
      </c>
      <c r="BW943">
        <v>1</v>
      </c>
      <c r="BX943">
        <v>1</v>
      </c>
      <c r="BY943" t="s">
        <v>6</v>
      </c>
      <c r="BZ943">
        <v>0</v>
      </c>
      <c r="CA943">
        <v>0</v>
      </c>
      <c r="CB943" t="s">
        <v>6</v>
      </c>
      <c r="CE943">
        <v>0</v>
      </c>
      <c r="CF943">
        <v>0</v>
      </c>
      <c r="CG943">
        <v>0</v>
      </c>
      <c r="CM943">
        <v>0</v>
      </c>
      <c r="CN943" t="s">
        <v>6</v>
      </c>
      <c r="CO943">
        <v>0</v>
      </c>
      <c r="CP943">
        <f t="shared" si="754"/>
        <v>73656</v>
      </c>
      <c r="CQ943">
        <f t="shared" si="777"/>
        <v>223.2</v>
      </c>
      <c r="CR943">
        <f t="shared" si="778"/>
        <v>0</v>
      </c>
      <c r="CS943">
        <f t="shared" si="755"/>
        <v>0</v>
      </c>
      <c r="CT943">
        <f t="shared" si="756"/>
        <v>0</v>
      </c>
      <c r="CU943">
        <f t="shared" si="757"/>
        <v>0</v>
      </c>
      <c r="CV943">
        <f t="shared" si="758"/>
        <v>0</v>
      </c>
      <c r="CW943">
        <f t="shared" si="759"/>
        <v>0</v>
      </c>
      <c r="CX943">
        <f t="shared" si="760"/>
        <v>0</v>
      </c>
      <c r="CY943">
        <f t="shared" si="769"/>
        <v>0</v>
      </c>
      <c r="CZ943">
        <f t="shared" si="770"/>
        <v>0</v>
      </c>
      <c r="DC943" t="s">
        <v>6</v>
      </c>
      <c r="DD943" t="s">
        <v>6</v>
      </c>
      <c r="DE943" t="s">
        <v>6</v>
      </c>
      <c r="DF943" t="s">
        <v>6</v>
      </c>
      <c r="DG943" t="s">
        <v>6</v>
      </c>
      <c r="DH943" t="s">
        <v>6</v>
      </c>
      <c r="DI943" t="s">
        <v>6</v>
      </c>
      <c r="DJ943" t="s">
        <v>6</v>
      </c>
      <c r="DK943" t="s">
        <v>6</v>
      </c>
      <c r="DL943" t="s">
        <v>6</v>
      </c>
      <c r="DM943" t="s">
        <v>6</v>
      </c>
      <c r="DN943">
        <v>0</v>
      </c>
      <c r="DO943">
        <v>0</v>
      </c>
      <c r="DP943">
        <v>1</v>
      </c>
      <c r="DQ943">
        <v>1</v>
      </c>
      <c r="DU943">
        <v>1005</v>
      </c>
      <c r="DV943" t="s">
        <v>57</v>
      </c>
      <c r="DW943" t="s">
        <v>57</v>
      </c>
      <c r="DX943">
        <v>1</v>
      </c>
      <c r="DZ943" t="s">
        <v>6</v>
      </c>
      <c r="EA943" t="s">
        <v>6</v>
      </c>
      <c r="EB943" t="s">
        <v>6</v>
      </c>
      <c r="EC943" t="s">
        <v>6</v>
      </c>
      <c r="EE943">
        <v>66696658</v>
      </c>
      <c r="EF943">
        <v>8</v>
      </c>
      <c r="EG943" t="s">
        <v>51</v>
      </c>
      <c r="EH943">
        <v>0</v>
      </c>
      <c r="EI943" t="s">
        <v>6</v>
      </c>
      <c r="EJ943">
        <v>1</v>
      </c>
      <c r="EK943">
        <v>500001</v>
      </c>
      <c r="EL943" t="s">
        <v>52</v>
      </c>
      <c r="EM943" t="s">
        <v>53</v>
      </c>
      <c r="EO943" t="s">
        <v>6</v>
      </c>
      <c r="EQ943">
        <v>0</v>
      </c>
      <c r="ER943">
        <v>22.5</v>
      </c>
      <c r="ES943">
        <v>22.5</v>
      </c>
      <c r="ET943">
        <v>0</v>
      </c>
      <c r="EU943">
        <v>0</v>
      </c>
      <c r="EV943">
        <v>0</v>
      </c>
      <c r="EW943">
        <v>0</v>
      </c>
      <c r="EX943">
        <v>0</v>
      </c>
      <c r="FQ943">
        <v>0</v>
      </c>
      <c r="FR943">
        <v>0</v>
      </c>
      <c r="FS943">
        <v>0</v>
      </c>
      <c r="FX943">
        <v>0</v>
      </c>
      <c r="FY943">
        <v>0</v>
      </c>
      <c r="GA943" t="s">
        <v>6</v>
      </c>
      <c r="GD943">
        <v>1</v>
      </c>
      <c r="GF943">
        <v>-336429810</v>
      </c>
      <c r="GG943">
        <v>2</v>
      </c>
      <c r="GH943">
        <v>1</v>
      </c>
      <c r="GI943">
        <v>4</v>
      </c>
      <c r="GJ943">
        <v>0</v>
      </c>
      <c r="GK943">
        <v>0</v>
      </c>
      <c r="GL943">
        <f t="shared" si="761"/>
        <v>0</v>
      </c>
      <c r="GM943">
        <f t="shared" si="762"/>
        <v>73656</v>
      </c>
      <c r="GN943">
        <f t="shared" si="763"/>
        <v>73656</v>
      </c>
      <c r="GO943">
        <f t="shared" si="764"/>
        <v>0</v>
      </c>
      <c r="GP943">
        <f t="shared" si="765"/>
        <v>0</v>
      </c>
      <c r="GR943">
        <v>0</v>
      </c>
      <c r="GS943">
        <v>3</v>
      </c>
      <c r="GT943">
        <v>0</v>
      </c>
      <c r="GU943" t="s">
        <v>6</v>
      </c>
      <c r="GV943">
        <f t="shared" si="766"/>
        <v>0</v>
      </c>
      <c r="GW943">
        <v>1</v>
      </c>
      <c r="GX943">
        <f t="shared" si="767"/>
        <v>0</v>
      </c>
      <c r="HA943">
        <v>0</v>
      </c>
      <c r="HB943">
        <v>0</v>
      </c>
      <c r="HC943">
        <f t="shared" si="768"/>
        <v>0</v>
      </c>
      <c r="HE943" t="s">
        <v>6</v>
      </c>
      <c r="HF943" t="s">
        <v>6</v>
      </c>
      <c r="HM943" t="s">
        <v>6</v>
      </c>
      <c r="HN943" t="s">
        <v>6</v>
      </c>
      <c r="HO943" t="s">
        <v>6</v>
      </c>
      <c r="HP943" t="s">
        <v>6</v>
      </c>
      <c r="HQ943" t="s">
        <v>6</v>
      </c>
      <c r="HS943">
        <v>0</v>
      </c>
      <c r="IK943">
        <v>0</v>
      </c>
    </row>
    <row r="944" spans="1:245" x14ac:dyDescent="0.2">
      <c r="A944">
        <v>18</v>
      </c>
      <c r="B944">
        <v>1</v>
      </c>
      <c r="C944">
        <v>1344</v>
      </c>
      <c r="E944" t="s">
        <v>623</v>
      </c>
      <c r="F944" t="s">
        <v>139</v>
      </c>
      <c r="G944" t="s">
        <v>140</v>
      </c>
      <c r="H944" t="str">
        <f>'1.Ведомость'!C492</f>
        <v>л</v>
      </c>
      <c r="I944">
        <f>I942*J944</f>
        <v>-45</v>
      </c>
      <c r="J944">
        <v>-1.5</v>
      </c>
      <c r="K944">
        <v>-1.5</v>
      </c>
      <c r="O944">
        <f t="shared" si="739"/>
        <v>-29274.91</v>
      </c>
      <c r="P944">
        <f t="shared" si="740"/>
        <v>-29274.91</v>
      </c>
      <c r="Q944">
        <f t="shared" si="741"/>
        <v>0</v>
      </c>
      <c r="R944">
        <f t="shared" si="742"/>
        <v>0</v>
      </c>
      <c r="S944">
        <f t="shared" si="743"/>
        <v>0</v>
      </c>
      <c r="T944">
        <f t="shared" si="744"/>
        <v>0</v>
      </c>
      <c r="U944">
        <f t="shared" si="745"/>
        <v>0</v>
      </c>
      <c r="V944">
        <f t="shared" si="746"/>
        <v>0</v>
      </c>
      <c r="W944">
        <f t="shared" si="747"/>
        <v>0</v>
      </c>
      <c r="X944">
        <f t="shared" si="748"/>
        <v>0</v>
      </c>
      <c r="Y944">
        <f t="shared" si="749"/>
        <v>0</v>
      </c>
      <c r="AA944">
        <v>92843885</v>
      </c>
      <c r="AB944">
        <f t="shared" si="750"/>
        <v>65.58</v>
      </c>
      <c r="AC944">
        <f t="shared" si="751"/>
        <v>65.58</v>
      </c>
      <c r="AD944">
        <f t="shared" si="779"/>
        <v>0</v>
      </c>
      <c r="AE944">
        <f t="shared" si="780"/>
        <v>0</v>
      </c>
      <c r="AF944">
        <f t="shared" si="781"/>
        <v>0</v>
      </c>
      <c r="AG944">
        <f t="shared" si="752"/>
        <v>0</v>
      </c>
      <c r="AH944">
        <f t="shared" si="782"/>
        <v>0</v>
      </c>
      <c r="AI944">
        <f t="shared" si="783"/>
        <v>0</v>
      </c>
      <c r="AJ944">
        <f t="shared" si="753"/>
        <v>0</v>
      </c>
      <c r="AK944">
        <v>65.58</v>
      </c>
      <c r="AL944">
        <v>65.58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1</v>
      </c>
      <c r="AW944">
        <v>1</v>
      </c>
      <c r="AZ944">
        <v>1</v>
      </c>
      <c r="BA944">
        <v>1</v>
      </c>
      <c r="BB944">
        <v>1</v>
      </c>
      <c r="BC944">
        <v>9.92</v>
      </c>
      <c r="BD944" t="s">
        <v>6</v>
      </c>
      <c r="BE944" t="s">
        <v>6</v>
      </c>
      <c r="BF944" t="s">
        <v>6</v>
      </c>
      <c r="BG944" t="s">
        <v>6</v>
      </c>
      <c r="BH944">
        <v>3</v>
      </c>
      <c r="BI944">
        <v>1</v>
      </c>
      <c r="BJ944" t="s">
        <v>142</v>
      </c>
      <c r="BM944">
        <v>500001</v>
      </c>
      <c r="BN944">
        <v>0</v>
      </c>
      <c r="BO944" t="s">
        <v>6</v>
      </c>
      <c r="BP944">
        <v>0</v>
      </c>
      <c r="BQ944">
        <v>8</v>
      </c>
      <c r="BR944">
        <v>1</v>
      </c>
      <c r="BS944">
        <v>1</v>
      </c>
      <c r="BT944">
        <v>1</v>
      </c>
      <c r="BU944">
        <v>1</v>
      </c>
      <c r="BV944">
        <v>1</v>
      </c>
      <c r="BW944">
        <v>1</v>
      </c>
      <c r="BX944">
        <v>1</v>
      </c>
      <c r="BY944" t="s">
        <v>6</v>
      </c>
      <c r="BZ944">
        <v>0</v>
      </c>
      <c r="CA944">
        <v>0</v>
      </c>
      <c r="CB944" t="s">
        <v>6</v>
      </c>
      <c r="CE944">
        <v>0</v>
      </c>
      <c r="CF944">
        <v>0</v>
      </c>
      <c r="CG944">
        <v>0</v>
      </c>
      <c r="CM944">
        <v>0</v>
      </c>
      <c r="CN944" t="s">
        <v>6</v>
      </c>
      <c r="CO944">
        <v>0</v>
      </c>
      <c r="CP944">
        <f t="shared" si="754"/>
        <v>-29274.91</v>
      </c>
      <c r="CQ944">
        <f t="shared" si="777"/>
        <v>650.55359999999996</v>
      </c>
      <c r="CR944">
        <f t="shared" si="778"/>
        <v>0</v>
      </c>
      <c r="CS944">
        <f t="shared" si="755"/>
        <v>0</v>
      </c>
      <c r="CT944">
        <f t="shared" si="756"/>
        <v>0</v>
      </c>
      <c r="CU944">
        <f t="shared" si="757"/>
        <v>0</v>
      </c>
      <c r="CV944">
        <f t="shared" si="758"/>
        <v>0</v>
      </c>
      <c r="CW944">
        <f t="shared" si="759"/>
        <v>0</v>
      </c>
      <c r="CX944">
        <f t="shared" si="760"/>
        <v>0</v>
      </c>
      <c r="CY944">
        <f t="shared" si="769"/>
        <v>0</v>
      </c>
      <c r="CZ944">
        <f t="shared" si="770"/>
        <v>0</v>
      </c>
      <c r="DC944" t="s">
        <v>6</v>
      </c>
      <c r="DD944" t="s">
        <v>6</v>
      </c>
      <c r="DE944" t="s">
        <v>6</v>
      </c>
      <c r="DF944" t="s">
        <v>6</v>
      </c>
      <c r="DG944" t="s">
        <v>6</v>
      </c>
      <c r="DH944" t="s">
        <v>6</v>
      </c>
      <c r="DI944" t="s">
        <v>6</v>
      </c>
      <c r="DJ944" t="s">
        <v>6</v>
      </c>
      <c r="DK944" t="s">
        <v>6</v>
      </c>
      <c r="DL944" t="s">
        <v>6</v>
      </c>
      <c r="DM944" t="s">
        <v>6</v>
      </c>
      <c r="DN944">
        <v>0</v>
      </c>
      <c r="DO944">
        <v>0</v>
      </c>
      <c r="DP944">
        <v>1</v>
      </c>
      <c r="DQ944">
        <v>1</v>
      </c>
      <c r="DU944">
        <v>1002</v>
      </c>
      <c r="DV944" t="s">
        <v>141</v>
      </c>
      <c r="DW944" t="s">
        <v>141</v>
      </c>
      <c r="DX944">
        <v>1</v>
      </c>
      <c r="DZ944" t="s">
        <v>6</v>
      </c>
      <c r="EA944" t="s">
        <v>6</v>
      </c>
      <c r="EB944" t="s">
        <v>6</v>
      </c>
      <c r="EC944" t="s">
        <v>6</v>
      </c>
      <c r="EE944">
        <v>66696658</v>
      </c>
      <c r="EF944">
        <v>8</v>
      </c>
      <c r="EG944" t="s">
        <v>51</v>
      </c>
      <c r="EH944">
        <v>0</v>
      </c>
      <c r="EI944" t="s">
        <v>6</v>
      </c>
      <c r="EJ944">
        <v>1</v>
      </c>
      <c r="EK944">
        <v>500001</v>
      </c>
      <c r="EL944" t="s">
        <v>52</v>
      </c>
      <c r="EM944" t="s">
        <v>53</v>
      </c>
      <c r="EO944" t="s">
        <v>6</v>
      </c>
      <c r="EQ944">
        <v>32768</v>
      </c>
      <c r="ER944">
        <v>65.58</v>
      </c>
      <c r="ES944">
        <v>65.58</v>
      </c>
      <c r="ET944">
        <v>0</v>
      </c>
      <c r="EU944">
        <v>0</v>
      </c>
      <c r="EV944">
        <v>0</v>
      </c>
      <c r="EW944">
        <v>0</v>
      </c>
      <c r="EX944">
        <v>0</v>
      </c>
      <c r="FQ944">
        <v>0</v>
      </c>
      <c r="FR944">
        <v>0</v>
      </c>
      <c r="FS944">
        <v>0</v>
      </c>
      <c r="FX944">
        <v>0</v>
      </c>
      <c r="FY944">
        <v>0</v>
      </c>
      <c r="GA944" t="s">
        <v>6</v>
      </c>
      <c r="GD944">
        <v>1</v>
      </c>
      <c r="GF944">
        <v>-1609399419</v>
      </c>
      <c r="GG944">
        <v>2</v>
      </c>
      <c r="GH944">
        <v>1</v>
      </c>
      <c r="GI944">
        <v>4</v>
      </c>
      <c r="GJ944">
        <v>0</v>
      </c>
      <c r="GK944">
        <v>0</v>
      </c>
      <c r="GL944">
        <f t="shared" si="761"/>
        <v>0</v>
      </c>
      <c r="GM944">
        <f t="shared" si="762"/>
        <v>-29274.91</v>
      </c>
      <c r="GN944">
        <f t="shared" si="763"/>
        <v>-29274.91</v>
      </c>
      <c r="GO944">
        <f t="shared" si="764"/>
        <v>0</v>
      </c>
      <c r="GP944">
        <f t="shared" si="765"/>
        <v>0</v>
      </c>
      <c r="GR944">
        <v>0</v>
      </c>
      <c r="GS944">
        <v>3</v>
      </c>
      <c r="GT944">
        <v>0</v>
      </c>
      <c r="GU944" t="s">
        <v>6</v>
      </c>
      <c r="GV944">
        <f t="shared" si="766"/>
        <v>0</v>
      </c>
      <c r="GW944">
        <v>1</v>
      </c>
      <c r="GX944">
        <f t="shared" si="767"/>
        <v>0</v>
      </c>
      <c r="HA944">
        <v>0</v>
      </c>
      <c r="HB944">
        <v>0</v>
      </c>
      <c r="HC944">
        <f t="shared" si="768"/>
        <v>0</v>
      </c>
      <c r="HE944" t="s">
        <v>6</v>
      </c>
      <c r="HF944" t="s">
        <v>6</v>
      </c>
      <c r="HM944" t="s">
        <v>6</v>
      </c>
      <c r="HN944" t="s">
        <v>6</v>
      </c>
      <c r="HO944" t="s">
        <v>6</v>
      </c>
      <c r="HP944" t="s">
        <v>6</v>
      </c>
      <c r="HQ944" t="s">
        <v>6</v>
      </c>
      <c r="HS944">
        <v>0</v>
      </c>
      <c r="IK944">
        <v>0</v>
      </c>
    </row>
    <row r="945" spans="1:245" x14ac:dyDescent="0.2">
      <c r="A945">
        <v>18</v>
      </c>
      <c r="B945">
        <v>1</v>
      </c>
      <c r="C945">
        <v>1345</v>
      </c>
      <c r="E945" t="s">
        <v>624</v>
      </c>
      <c r="F945" t="s">
        <v>144</v>
      </c>
      <c r="G945" t="s">
        <v>145</v>
      </c>
      <c r="H945" t="str">
        <f>'1.Ведомость'!C493</f>
        <v>л</v>
      </c>
      <c r="I945">
        <f>I942*J945</f>
        <v>-1.71</v>
      </c>
      <c r="J945">
        <v>-5.7000000000000002E-2</v>
      </c>
      <c r="K945">
        <v>-5.7000000000000002E-2</v>
      </c>
      <c r="O945">
        <f t="shared" si="739"/>
        <v>-3402.48</v>
      </c>
      <c r="P945">
        <f t="shared" si="740"/>
        <v>-3402.48</v>
      </c>
      <c r="Q945">
        <f t="shared" si="741"/>
        <v>0</v>
      </c>
      <c r="R945">
        <f t="shared" si="742"/>
        <v>0</v>
      </c>
      <c r="S945">
        <f t="shared" si="743"/>
        <v>0</v>
      </c>
      <c r="T945">
        <f t="shared" si="744"/>
        <v>0</v>
      </c>
      <c r="U945">
        <f t="shared" si="745"/>
        <v>0</v>
      </c>
      <c r="V945">
        <f t="shared" si="746"/>
        <v>0</v>
      </c>
      <c r="W945">
        <f t="shared" si="747"/>
        <v>0</v>
      </c>
      <c r="X945">
        <f t="shared" si="748"/>
        <v>0</v>
      </c>
      <c r="Y945">
        <f t="shared" si="749"/>
        <v>0</v>
      </c>
      <c r="AA945">
        <v>92843885</v>
      </c>
      <c r="AB945">
        <f t="shared" si="750"/>
        <v>200.58</v>
      </c>
      <c r="AC945">
        <f t="shared" si="751"/>
        <v>200.58</v>
      </c>
      <c r="AD945">
        <f t="shared" si="779"/>
        <v>0</v>
      </c>
      <c r="AE945">
        <f t="shared" si="780"/>
        <v>0</v>
      </c>
      <c r="AF945">
        <f t="shared" si="781"/>
        <v>0</v>
      </c>
      <c r="AG945">
        <f t="shared" si="752"/>
        <v>0</v>
      </c>
      <c r="AH945">
        <f t="shared" si="782"/>
        <v>0</v>
      </c>
      <c r="AI945">
        <f t="shared" si="783"/>
        <v>0</v>
      </c>
      <c r="AJ945">
        <f t="shared" si="753"/>
        <v>0</v>
      </c>
      <c r="AK945">
        <v>200.58</v>
      </c>
      <c r="AL945">
        <v>200.58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1</v>
      </c>
      <c r="AW945">
        <v>1</v>
      </c>
      <c r="AZ945">
        <v>1</v>
      </c>
      <c r="BA945">
        <v>1</v>
      </c>
      <c r="BB945">
        <v>1</v>
      </c>
      <c r="BC945">
        <v>9.92</v>
      </c>
      <c r="BD945" t="s">
        <v>6</v>
      </c>
      <c r="BE945" t="s">
        <v>6</v>
      </c>
      <c r="BF945" t="s">
        <v>6</v>
      </c>
      <c r="BG945" t="s">
        <v>6</v>
      </c>
      <c r="BH945">
        <v>3</v>
      </c>
      <c r="BI945">
        <v>1</v>
      </c>
      <c r="BJ945" t="s">
        <v>146</v>
      </c>
      <c r="BM945">
        <v>500001</v>
      </c>
      <c r="BN945">
        <v>0</v>
      </c>
      <c r="BO945" t="s">
        <v>6</v>
      </c>
      <c r="BP945">
        <v>0</v>
      </c>
      <c r="BQ945">
        <v>8</v>
      </c>
      <c r="BR945">
        <v>1</v>
      </c>
      <c r="BS945">
        <v>1</v>
      </c>
      <c r="BT945">
        <v>1</v>
      </c>
      <c r="BU945">
        <v>1</v>
      </c>
      <c r="BV945">
        <v>1</v>
      </c>
      <c r="BW945">
        <v>1</v>
      </c>
      <c r="BX945">
        <v>1</v>
      </c>
      <c r="BY945" t="s">
        <v>6</v>
      </c>
      <c r="BZ945">
        <v>0</v>
      </c>
      <c r="CA945">
        <v>0</v>
      </c>
      <c r="CB945" t="s">
        <v>6</v>
      </c>
      <c r="CE945">
        <v>0</v>
      </c>
      <c r="CF945">
        <v>0</v>
      </c>
      <c r="CG945">
        <v>0</v>
      </c>
      <c r="CM945">
        <v>0</v>
      </c>
      <c r="CN945" t="s">
        <v>6</v>
      </c>
      <c r="CO945">
        <v>0</v>
      </c>
      <c r="CP945">
        <f t="shared" si="754"/>
        <v>-3402.48</v>
      </c>
      <c r="CQ945">
        <f t="shared" si="777"/>
        <v>1989.7536</v>
      </c>
      <c r="CR945">
        <f t="shared" si="778"/>
        <v>0</v>
      </c>
      <c r="CS945">
        <f t="shared" si="755"/>
        <v>0</v>
      </c>
      <c r="CT945">
        <f t="shared" si="756"/>
        <v>0</v>
      </c>
      <c r="CU945">
        <f t="shared" si="757"/>
        <v>0</v>
      </c>
      <c r="CV945">
        <f t="shared" si="758"/>
        <v>0</v>
      </c>
      <c r="CW945">
        <f t="shared" si="759"/>
        <v>0</v>
      </c>
      <c r="CX945">
        <f t="shared" si="760"/>
        <v>0</v>
      </c>
      <c r="CY945">
        <f t="shared" si="769"/>
        <v>0</v>
      </c>
      <c r="CZ945">
        <f t="shared" si="770"/>
        <v>0</v>
      </c>
      <c r="DC945" t="s">
        <v>6</v>
      </c>
      <c r="DD945" t="s">
        <v>6</v>
      </c>
      <c r="DE945" t="s">
        <v>6</v>
      </c>
      <c r="DF945" t="s">
        <v>6</v>
      </c>
      <c r="DG945" t="s">
        <v>6</v>
      </c>
      <c r="DH945" t="s">
        <v>6</v>
      </c>
      <c r="DI945" t="s">
        <v>6</v>
      </c>
      <c r="DJ945" t="s">
        <v>6</v>
      </c>
      <c r="DK945" t="s">
        <v>6</v>
      </c>
      <c r="DL945" t="s">
        <v>6</v>
      </c>
      <c r="DM945" t="s">
        <v>6</v>
      </c>
      <c r="DN945">
        <v>0</v>
      </c>
      <c r="DO945">
        <v>0</v>
      </c>
      <c r="DP945">
        <v>1</v>
      </c>
      <c r="DQ945">
        <v>1</v>
      </c>
      <c r="DU945">
        <v>1002</v>
      </c>
      <c r="DV945" t="s">
        <v>141</v>
      </c>
      <c r="DW945" t="s">
        <v>141</v>
      </c>
      <c r="DX945">
        <v>1</v>
      </c>
      <c r="DZ945" t="s">
        <v>6</v>
      </c>
      <c r="EA945" t="s">
        <v>6</v>
      </c>
      <c r="EB945" t="s">
        <v>6</v>
      </c>
      <c r="EC945" t="s">
        <v>6</v>
      </c>
      <c r="EE945">
        <v>66696658</v>
      </c>
      <c r="EF945">
        <v>8</v>
      </c>
      <c r="EG945" t="s">
        <v>51</v>
      </c>
      <c r="EH945">
        <v>0</v>
      </c>
      <c r="EI945" t="s">
        <v>6</v>
      </c>
      <c r="EJ945">
        <v>1</v>
      </c>
      <c r="EK945">
        <v>500001</v>
      </c>
      <c r="EL945" t="s">
        <v>52</v>
      </c>
      <c r="EM945" t="s">
        <v>53</v>
      </c>
      <c r="EO945" t="s">
        <v>6</v>
      </c>
      <c r="EQ945">
        <v>32768</v>
      </c>
      <c r="ER945">
        <v>200.58</v>
      </c>
      <c r="ES945">
        <v>200.58</v>
      </c>
      <c r="ET945">
        <v>0</v>
      </c>
      <c r="EU945">
        <v>0</v>
      </c>
      <c r="EV945">
        <v>0</v>
      </c>
      <c r="EW945">
        <v>0</v>
      </c>
      <c r="EX945">
        <v>0</v>
      </c>
      <c r="FQ945">
        <v>0</v>
      </c>
      <c r="FR945">
        <v>0</v>
      </c>
      <c r="FS945">
        <v>0</v>
      </c>
      <c r="FX945">
        <v>0</v>
      </c>
      <c r="FY945">
        <v>0</v>
      </c>
      <c r="GA945" t="s">
        <v>6</v>
      </c>
      <c r="GD945">
        <v>1</v>
      </c>
      <c r="GF945">
        <v>1828367933</v>
      </c>
      <c r="GG945">
        <v>2</v>
      </c>
      <c r="GH945">
        <v>1</v>
      </c>
      <c r="GI945">
        <v>4</v>
      </c>
      <c r="GJ945">
        <v>0</v>
      </c>
      <c r="GK945">
        <v>0</v>
      </c>
      <c r="GL945">
        <f t="shared" si="761"/>
        <v>0</v>
      </c>
      <c r="GM945">
        <f t="shared" si="762"/>
        <v>-3402.48</v>
      </c>
      <c r="GN945">
        <f t="shared" si="763"/>
        <v>-3402.48</v>
      </c>
      <c r="GO945">
        <f t="shared" si="764"/>
        <v>0</v>
      </c>
      <c r="GP945">
        <f t="shared" si="765"/>
        <v>0</v>
      </c>
      <c r="GR945">
        <v>0</v>
      </c>
      <c r="GS945">
        <v>3</v>
      </c>
      <c r="GT945">
        <v>0</v>
      </c>
      <c r="GU945" t="s">
        <v>6</v>
      </c>
      <c r="GV945">
        <f t="shared" si="766"/>
        <v>0</v>
      </c>
      <c r="GW945">
        <v>1</v>
      </c>
      <c r="GX945">
        <f t="shared" si="767"/>
        <v>0</v>
      </c>
      <c r="HA945">
        <v>0</v>
      </c>
      <c r="HB945">
        <v>0</v>
      </c>
      <c r="HC945">
        <f t="shared" si="768"/>
        <v>0</v>
      </c>
      <c r="HE945" t="s">
        <v>6</v>
      </c>
      <c r="HF945" t="s">
        <v>6</v>
      </c>
      <c r="HM945" t="s">
        <v>6</v>
      </c>
      <c r="HN945" t="s">
        <v>6</v>
      </c>
      <c r="HO945" t="s">
        <v>6</v>
      </c>
      <c r="HP945" t="s">
        <v>6</v>
      </c>
      <c r="HQ945" t="s">
        <v>6</v>
      </c>
      <c r="HS945">
        <v>0</v>
      </c>
      <c r="IK945">
        <v>0</v>
      </c>
    </row>
    <row r="946" spans="1:245" x14ac:dyDescent="0.2">
      <c r="A946">
        <v>17</v>
      </c>
      <c r="B946">
        <v>1</v>
      </c>
      <c r="C946">
        <f>ROW(SmtRes!A1352)</f>
        <v>1352</v>
      </c>
      <c r="D946">
        <f>ROW(EtalonRes!A1538)</f>
        <v>1538</v>
      </c>
      <c r="E946" t="s">
        <v>625</v>
      </c>
      <c r="F946" t="s">
        <v>125</v>
      </c>
      <c r="G946" t="s">
        <v>126</v>
      </c>
      <c r="H946" t="s">
        <v>127</v>
      </c>
      <c r="I946">
        <v>0.19</v>
      </c>
      <c r="J946">
        <v>0</v>
      </c>
      <c r="K946">
        <v>0.19</v>
      </c>
      <c r="O946">
        <f t="shared" si="739"/>
        <v>827.12</v>
      </c>
      <c r="P946">
        <f t="shared" si="740"/>
        <v>320.04000000000002</v>
      </c>
      <c r="Q946">
        <f t="shared" si="741"/>
        <v>84.41</v>
      </c>
      <c r="R946">
        <f t="shared" si="742"/>
        <v>42.52</v>
      </c>
      <c r="S946">
        <f t="shared" si="743"/>
        <v>422.67</v>
      </c>
      <c r="T946">
        <f t="shared" si="744"/>
        <v>0</v>
      </c>
      <c r="U946">
        <f t="shared" si="745"/>
        <v>0.95</v>
      </c>
      <c r="V946">
        <f t="shared" si="746"/>
        <v>8.1699999999999995E-2</v>
      </c>
      <c r="W946">
        <f t="shared" si="747"/>
        <v>0</v>
      </c>
      <c r="X946">
        <f t="shared" si="748"/>
        <v>451.23</v>
      </c>
      <c r="Y946">
        <f t="shared" si="749"/>
        <v>255.85</v>
      </c>
      <c r="AA946">
        <v>92843885</v>
      </c>
      <c r="AB946">
        <f t="shared" si="750"/>
        <v>247.66</v>
      </c>
      <c r="AC946">
        <f t="shared" si="751"/>
        <v>169.8</v>
      </c>
      <c r="AD946">
        <f t="shared" si="779"/>
        <v>28.26</v>
      </c>
      <c r="AE946">
        <f t="shared" si="780"/>
        <v>4.99</v>
      </c>
      <c r="AF946">
        <f t="shared" si="781"/>
        <v>49.6</v>
      </c>
      <c r="AG946">
        <f t="shared" si="752"/>
        <v>0</v>
      </c>
      <c r="AH946">
        <f t="shared" si="782"/>
        <v>5</v>
      </c>
      <c r="AI946">
        <f t="shared" si="783"/>
        <v>0.43</v>
      </c>
      <c r="AJ946">
        <f t="shared" si="753"/>
        <v>0</v>
      </c>
      <c r="AK946">
        <v>247.66</v>
      </c>
      <c r="AL946">
        <v>169.8</v>
      </c>
      <c r="AM946">
        <v>28.26</v>
      </c>
      <c r="AN946">
        <v>4.99</v>
      </c>
      <c r="AO946">
        <v>49.6</v>
      </c>
      <c r="AP946">
        <v>0</v>
      </c>
      <c r="AQ946">
        <v>5</v>
      </c>
      <c r="AR946">
        <v>0.43</v>
      </c>
      <c r="AS946">
        <v>0</v>
      </c>
      <c r="AT946">
        <v>97</v>
      </c>
      <c r="AU946">
        <v>55</v>
      </c>
      <c r="AV946">
        <v>1</v>
      </c>
      <c r="AW946">
        <v>1</v>
      </c>
      <c r="AZ946">
        <v>1</v>
      </c>
      <c r="BA946">
        <v>44.85</v>
      </c>
      <c r="BB946">
        <v>15.72</v>
      </c>
      <c r="BC946">
        <v>9.92</v>
      </c>
      <c r="BD946" t="s">
        <v>6</v>
      </c>
      <c r="BE946" t="s">
        <v>6</v>
      </c>
      <c r="BF946" t="s">
        <v>6</v>
      </c>
      <c r="BG946" t="s">
        <v>6</v>
      </c>
      <c r="BH946">
        <v>0</v>
      </c>
      <c r="BI946">
        <v>1</v>
      </c>
      <c r="BJ946" t="s">
        <v>128</v>
      </c>
      <c r="BM946">
        <v>26001</v>
      </c>
      <c r="BN946">
        <v>0</v>
      </c>
      <c r="BO946" t="s">
        <v>6</v>
      </c>
      <c r="BP946">
        <v>0</v>
      </c>
      <c r="BQ946">
        <v>2</v>
      </c>
      <c r="BR946">
        <v>0</v>
      </c>
      <c r="BS946">
        <v>44.85</v>
      </c>
      <c r="BT946">
        <v>1</v>
      </c>
      <c r="BU946">
        <v>1</v>
      </c>
      <c r="BV946">
        <v>1</v>
      </c>
      <c r="BW946">
        <v>1</v>
      </c>
      <c r="BX946">
        <v>1</v>
      </c>
      <c r="BY946" t="s">
        <v>6</v>
      </c>
      <c r="BZ946">
        <v>97</v>
      </c>
      <c r="CA946">
        <v>55</v>
      </c>
      <c r="CB946" t="s">
        <v>6</v>
      </c>
      <c r="CE946">
        <v>0</v>
      </c>
      <c r="CF946">
        <v>0</v>
      </c>
      <c r="CG946">
        <v>0</v>
      </c>
      <c r="CM946">
        <v>0</v>
      </c>
      <c r="CN946" t="s">
        <v>6</v>
      </c>
      <c r="CO946">
        <v>0</v>
      </c>
      <c r="CP946">
        <f t="shared" si="754"/>
        <v>827.12000000000012</v>
      </c>
      <c r="CQ946">
        <f t="shared" si="777"/>
        <v>1684.4160000000002</v>
      </c>
      <c r="CR946">
        <f t="shared" si="778"/>
        <v>444.24720000000002</v>
      </c>
      <c r="CS946">
        <f t="shared" si="755"/>
        <v>223.8015</v>
      </c>
      <c r="CT946">
        <f t="shared" si="756"/>
        <v>2224.56</v>
      </c>
      <c r="CU946">
        <f t="shared" si="757"/>
        <v>0</v>
      </c>
      <c r="CV946">
        <f t="shared" si="758"/>
        <v>5</v>
      </c>
      <c r="CW946">
        <f t="shared" si="759"/>
        <v>0.43</v>
      </c>
      <c r="CX946">
        <f t="shared" si="760"/>
        <v>0</v>
      </c>
      <c r="CY946">
        <f t="shared" si="769"/>
        <v>451.23430000000002</v>
      </c>
      <c r="CZ946">
        <f t="shared" si="770"/>
        <v>255.8545</v>
      </c>
      <c r="DC946" t="s">
        <v>6</v>
      </c>
      <c r="DD946" t="s">
        <v>6</v>
      </c>
      <c r="DE946" t="s">
        <v>6</v>
      </c>
      <c r="DF946" t="s">
        <v>6</v>
      </c>
      <c r="DG946" t="s">
        <v>6</v>
      </c>
      <c r="DH946" t="s">
        <v>6</v>
      </c>
      <c r="DI946" t="s">
        <v>6</v>
      </c>
      <c r="DJ946" t="s">
        <v>6</v>
      </c>
      <c r="DK946" t="s">
        <v>6</v>
      </c>
      <c r="DL946" t="s">
        <v>6</v>
      </c>
      <c r="DM946" t="s">
        <v>6</v>
      </c>
      <c r="DN946">
        <v>0</v>
      </c>
      <c r="DO946">
        <v>0</v>
      </c>
      <c r="DP946">
        <v>1</v>
      </c>
      <c r="DQ946">
        <v>1</v>
      </c>
      <c r="DU946">
        <v>1005</v>
      </c>
      <c r="DV946" t="s">
        <v>127</v>
      </c>
      <c r="DW946" t="s">
        <v>127</v>
      </c>
      <c r="DX946">
        <v>10</v>
      </c>
      <c r="DZ946" t="s">
        <v>6</v>
      </c>
      <c r="EA946" t="s">
        <v>6</v>
      </c>
      <c r="EB946" t="s">
        <v>6</v>
      </c>
      <c r="EC946" t="s">
        <v>6</v>
      </c>
      <c r="EE946">
        <v>66696446</v>
      </c>
      <c r="EF946">
        <v>2</v>
      </c>
      <c r="EG946" t="s">
        <v>129</v>
      </c>
      <c r="EH946">
        <v>20</v>
      </c>
      <c r="EI946" t="s">
        <v>130</v>
      </c>
      <c r="EJ946">
        <v>1</v>
      </c>
      <c r="EK946">
        <v>26001</v>
      </c>
      <c r="EL946" t="s">
        <v>130</v>
      </c>
      <c r="EM946" t="s">
        <v>131</v>
      </c>
      <c r="EO946" t="s">
        <v>6</v>
      </c>
      <c r="EQ946">
        <v>1441792</v>
      </c>
      <c r="ER946">
        <v>247.66</v>
      </c>
      <c r="ES946">
        <v>169.8</v>
      </c>
      <c r="ET946">
        <v>28.26</v>
      </c>
      <c r="EU946">
        <v>4.99</v>
      </c>
      <c r="EV946">
        <v>49.6</v>
      </c>
      <c r="EW946">
        <v>5</v>
      </c>
      <c r="EX946">
        <v>0.43</v>
      </c>
      <c r="EY946">
        <v>0</v>
      </c>
      <c r="FQ946">
        <v>0</v>
      </c>
      <c r="FR946">
        <v>0</v>
      </c>
      <c r="FS946">
        <v>0</v>
      </c>
      <c r="FX946">
        <v>97</v>
      </c>
      <c r="FY946">
        <v>55</v>
      </c>
      <c r="GA946" t="s">
        <v>6</v>
      </c>
      <c r="GD946">
        <v>1</v>
      </c>
      <c r="GF946">
        <v>-893411855</v>
      </c>
      <c r="GG946">
        <v>2</v>
      </c>
      <c r="GH946">
        <v>1</v>
      </c>
      <c r="GI946">
        <v>4</v>
      </c>
      <c r="GJ946">
        <v>0</v>
      </c>
      <c r="GK946">
        <v>0</v>
      </c>
      <c r="GL946">
        <f t="shared" si="761"/>
        <v>0</v>
      </c>
      <c r="GM946">
        <f t="shared" si="762"/>
        <v>1534.2</v>
      </c>
      <c r="GN946">
        <f t="shared" si="763"/>
        <v>1534.2</v>
      </c>
      <c r="GO946">
        <f t="shared" si="764"/>
        <v>0</v>
      </c>
      <c r="GP946">
        <f t="shared" si="765"/>
        <v>0</v>
      </c>
      <c r="GR946">
        <v>0</v>
      </c>
      <c r="GS946">
        <v>3</v>
      </c>
      <c r="GT946">
        <v>0</v>
      </c>
      <c r="GU946" t="s">
        <v>6</v>
      </c>
      <c r="GV946">
        <f t="shared" si="766"/>
        <v>0</v>
      </c>
      <c r="GW946">
        <v>1</v>
      </c>
      <c r="GX946">
        <f t="shared" si="767"/>
        <v>0</v>
      </c>
      <c r="HA946">
        <v>0</v>
      </c>
      <c r="HB946">
        <v>0</v>
      </c>
      <c r="HC946">
        <f t="shared" si="768"/>
        <v>0</v>
      </c>
      <c r="HE946" t="s">
        <v>6</v>
      </c>
      <c r="HF946" t="s">
        <v>6</v>
      </c>
      <c r="HM946" t="s">
        <v>6</v>
      </c>
      <c r="HN946" t="s">
        <v>132</v>
      </c>
      <c r="HO946" t="s">
        <v>133</v>
      </c>
      <c r="HP946" t="s">
        <v>130</v>
      </c>
      <c r="HQ946" t="s">
        <v>130</v>
      </c>
      <c r="HS946">
        <v>0</v>
      </c>
      <c r="IK946">
        <v>0</v>
      </c>
    </row>
    <row r="947" spans="1:245" x14ac:dyDescent="0.2">
      <c r="A947">
        <v>18</v>
      </c>
      <c r="B947">
        <v>1</v>
      </c>
      <c r="C947">
        <v>1349</v>
      </c>
      <c r="E947" t="s">
        <v>626</v>
      </c>
      <c r="F947" t="s">
        <v>135</v>
      </c>
      <c r="G947" t="s">
        <v>149</v>
      </c>
      <c r="H947" t="str">
        <f>'1.Ведомость'!C495</f>
        <v>м2</v>
      </c>
      <c r="I947">
        <f>I946*J947</f>
        <v>2.09</v>
      </c>
      <c r="J947">
        <v>11</v>
      </c>
      <c r="K947">
        <v>11</v>
      </c>
      <c r="O947">
        <f t="shared" si="739"/>
        <v>466.49</v>
      </c>
      <c r="P947">
        <f t="shared" si="740"/>
        <v>466.49</v>
      </c>
      <c r="Q947">
        <f t="shared" si="741"/>
        <v>0</v>
      </c>
      <c r="R947">
        <f t="shared" si="742"/>
        <v>0</v>
      </c>
      <c r="S947">
        <f t="shared" si="743"/>
        <v>0</v>
      </c>
      <c r="T947">
        <f t="shared" si="744"/>
        <v>0</v>
      </c>
      <c r="U947">
        <f t="shared" si="745"/>
        <v>0</v>
      </c>
      <c r="V947">
        <f t="shared" si="746"/>
        <v>0</v>
      </c>
      <c r="W947">
        <f t="shared" si="747"/>
        <v>0</v>
      </c>
      <c r="X947">
        <f t="shared" si="748"/>
        <v>0</v>
      </c>
      <c r="Y947">
        <f t="shared" si="749"/>
        <v>0</v>
      </c>
      <c r="AA947">
        <v>92843885</v>
      </c>
      <c r="AB947">
        <f t="shared" si="750"/>
        <v>22.5</v>
      </c>
      <c r="AC947">
        <f t="shared" si="751"/>
        <v>22.5</v>
      </c>
      <c r="AD947">
        <f t="shared" si="779"/>
        <v>0</v>
      </c>
      <c r="AE947">
        <f t="shared" si="780"/>
        <v>0</v>
      </c>
      <c r="AF947">
        <f t="shared" si="781"/>
        <v>0</v>
      </c>
      <c r="AG947">
        <f t="shared" si="752"/>
        <v>0</v>
      </c>
      <c r="AH947">
        <f t="shared" si="782"/>
        <v>0</v>
      </c>
      <c r="AI947">
        <f t="shared" si="783"/>
        <v>0</v>
      </c>
      <c r="AJ947">
        <f t="shared" si="753"/>
        <v>0</v>
      </c>
      <c r="AK947">
        <v>22.5</v>
      </c>
      <c r="AL947">
        <v>22.5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1</v>
      </c>
      <c r="AW947">
        <v>1</v>
      </c>
      <c r="AZ947">
        <v>1</v>
      </c>
      <c r="BA947">
        <v>1</v>
      </c>
      <c r="BB947">
        <v>1</v>
      </c>
      <c r="BC947">
        <v>9.92</v>
      </c>
      <c r="BD947" t="s">
        <v>6</v>
      </c>
      <c r="BE947" t="s">
        <v>6</v>
      </c>
      <c r="BF947" t="s">
        <v>6</v>
      </c>
      <c r="BG947" t="s">
        <v>6</v>
      </c>
      <c r="BH947">
        <v>3</v>
      </c>
      <c r="BI947">
        <v>1</v>
      </c>
      <c r="BJ947" t="s">
        <v>137</v>
      </c>
      <c r="BM947">
        <v>500001</v>
      </c>
      <c r="BN947">
        <v>0</v>
      </c>
      <c r="BO947" t="s">
        <v>6</v>
      </c>
      <c r="BP947">
        <v>0</v>
      </c>
      <c r="BQ947">
        <v>8</v>
      </c>
      <c r="BR947">
        <v>0</v>
      </c>
      <c r="BS947">
        <v>1</v>
      </c>
      <c r="BT947">
        <v>1</v>
      </c>
      <c r="BU947">
        <v>1</v>
      </c>
      <c r="BV947">
        <v>1</v>
      </c>
      <c r="BW947">
        <v>1</v>
      </c>
      <c r="BX947">
        <v>1</v>
      </c>
      <c r="BY947" t="s">
        <v>6</v>
      </c>
      <c r="BZ947">
        <v>0</v>
      </c>
      <c r="CA947">
        <v>0</v>
      </c>
      <c r="CB947" t="s">
        <v>6</v>
      </c>
      <c r="CE947">
        <v>0</v>
      </c>
      <c r="CF947">
        <v>0</v>
      </c>
      <c r="CG947">
        <v>0</v>
      </c>
      <c r="CM947">
        <v>0</v>
      </c>
      <c r="CN947" t="s">
        <v>6</v>
      </c>
      <c r="CO947">
        <v>0</v>
      </c>
      <c r="CP947">
        <f t="shared" si="754"/>
        <v>466.49</v>
      </c>
      <c r="CQ947">
        <f t="shared" si="777"/>
        <v>223.2</v>
      </c>
      <c r="CR947">
        <f t="shared" si="778"/>
        <v>0</v>
      </c>
      <c r="CS947">
        <f t="shared" si="755"/>
        <v>0</v>
      </c>
      <c r="CT947">
        <f t="shared" si="756"/>
        <v>0</v>
      </c>
      <c r="CU947">
        <f t="shared" si="757"/>
        <v>0</v>
      </c>
      <c r="CV947">
        <f t="shared" si="758"/>
        <v>0</v>
      </c>
      <c r="CW947">
        <f t="shared" si="759"/>
        <v>0</v>
      </c>
      <c r="CX947">
        <f t="shared" si="760"/>
        <v>0</v>
      </c>
      <c r="CY947">
        <f t="shared" si="769"/>
        <v>0</v>
      </c>
      <c r="CZ947">
        <f t="shared" si="770"/>
        <v>0</v>
      </c>
      <c r="DC947" t="s">
        <v>6</v>
      </c>
      <c r="DD947" t="s">
        <v>6</v>
      </c>
      <c r="DE947" t="s">
        <v>6</v>
      </c>
      <c r="DF947" t="s">
        <v>6</v>
      </c>
      <c r="DG947" t="s">
        <v>6</v>
      </c>
      <c r="DH947" t="s">
        <v>6</v>
      </c>
      <c r="DI947" t="s">
        <v>6</v>
      </c>
      <c r="DJ947" t="s">
        <v>6</v>
      </c>
      <c r="DK947" t="s">
        <v>6</v>
      </c>
      <c r="DL947" t="s">
        <v>6</v>
      </c>
      <c r="DM947" t="s">
        <v>6</v>
      </c>
      <c r="DN947">
        <v>0</v>
      </c>
      <c r="DO947">
        <v>0</v>
      </c>
      <c r="DP947">
        <v>1</v>
      </c>
      <c r="DQ947">
        <v>1</v>
      </c>
      <c r="DU947">
        <v>1005</v>
      </c>
      <c r="DV947" t="s">
        <v>57</v>
      </c>
      <c r="DW947" t="s">
        <v>57</v>
      </c>
      <c r="DX947">
        <v>1</v>
      </c>
      <c r="DZ947" t="s">
        <v>6</v>
      </c>
      <c r="EA947" t="s">
        <v>6</v>
      </c>
      <c r="EB947" t="s">
        <v>6</v>
      </c>
      <c r="EC947" t="s">
        <v>6</v>
      </c>
      <c r="EE947">
        <v>66696658</v>
      </c>
      <c r="EF947">
        <v>8</v>
      </c>
      <c r="EG947" t="s">
        <v>51</v>
      </c>
      <c r="EH947">
        <v>0</v>
      </c>
      <c r="EI947" t="s">
        <v>6</v>
      </c>
      <c r="EJ947">
        <v>1</v>
      </c>
      <c r="EK947">
        <v>500001</v>
      </c>
      <c r="EL947" t="s">
        <v>52</v>
      </c>
      <c r="EM947" t="s">
        <v>53</v>
      </c>
      <c r="EO947" t="s">
        <v>6</v>
      </c>
      <c r="EQ947">
        <v>0</v>
      </c>
      <c r="ER947">
        <v>22.5</v>
      </c>
      <c r="ES947">
        <v>22.5</v>
      </c>
      <c r="ET947">
        <v>0</v>
      </c>
      <c r="EU947">
        <v>0</v>
      </c>
      <c r="EV947">
        <v>0</v>
      </c>
      <c r="EW947">
        <v>0</v>
      </c>
      <c r="EX947">
        <v>0</v>
      </c>
      <c r="FQ947">
        <v>0</v>
      </c>
      <c r="FR947">
        <v>0</v>
      </c>
      <c r="FS947">
        <v>0</v>
      </c>
      <c r="FX947">
        <v>0</v>
      </c>
      <c r="FY947">
        <v>0</v>
      </c>
      <c r="GA947" t="s">
        <v>6</v>
      </c>
      <c r="GD947">
        <v>1</v>
      </c>
      <c r="GF947">
        <v>2022782512</v>
      </c>
      <c r="GG947">
        <v>2</v>
      </c>
      <c r="GH947">
        <v>1</v>
      </c>
      <c r="GI947">
        <v>4</v>
      </c>
      <c r="GJ947">
        <v>0</v>
      </c>
      <c r="GK947">
        <v>0</v>
      </c>
      <c r="GL947">
        <f t="shared" si="761"/>
        <v>0</v>
      </c>
      <c r="GM947">
        <f t="shared" si="762"/>
        <v>466.49</v>
      </c>
      <c r="GN947">
        <f t="shared" si="763"/>
        <v>466.49</v>
      </c>
      <c r="GO947">
        <f t="shared" si="764"/>
        <v>0</v>
      </c>
      <c r="GP947">
        <f t="shared" si="765"/>
        <v>0</v>
      </c>
      <c r="GR947">
        <v>0</v>
      </c>
      <c r="GS947">
        <v>3</v>
      </c>
      <c r="GT947">
        <v>0</v>
      </c>
      <c r="GU947" t="s">
        <v>6</v>
      </c>
      <c r="GV947">
        <f t="shared" si="766"/>
        <v>0</v>
      </c>
      <c r="GW947">
        <v>1</v>
      </c>
      <c r="GX947">
        <f t="shared" si="767"/>
        <v>0</v>
      </c>
      <c r="HA947">
        <v>0</v>
      </c>
      <c r="HB947">
        <v>0</v>
      </c>
      <c r="HC947">
        <f t="shared" si="768"/>
        <v>0</v>
      </c>
      <c r="HE947" t="s">
        <v>6</v>
      </c>
      <c r="HF947" t="s">
        <v>6</v>
      </c>
      <c r="HM947" t="s">
        <v>6</v>
      </c>
      <c r="HN947" t="s">
        <v>6</v>
      </c>
      <c r="HO947" t="s">
        <v>6</v>
      </c>
      <c r="HP947" t="s">
        <v>6</v>
      </c>
      <c r="HQ947" t="s">
        <v>6</v>
      </c>
      <c r="HS947">
        <v>0</v>
      </c>
      <c r="IK947">
        <v>0</v>
      </c>
    </row>
    <row r="948" spans="1:245" x14ac:dyDescent="0.2">
      <c r="A948">
        <v>18</v>
      </c>
      <c r="B948">
        <v>1</v>
      </c>
      <c r="C948">
        <v>1351</v>
      </c>
      <c r="E948" t="s">
        <v>627</v>
      </c>
      <c r="F948" t="s">
        <v>139</v>
      </c>
      <c r="G948" t="s">
        <v>140</v>
      </c>
      <c r="H948" t="str">
        <f>'1.Ведомость'!C496</f>
        <v>л</v>
      </c>
      <c r="I948">
        <f>I946*J948</f>
        <v>-0.28499999999999998</v>
      </c>
      <c r="J948">
        <v>-1.4999999999999998</v>
      </c>
      <c r="K948">
        <v>-1.5</v>
      </c>
      <c r="O948">
        <f t="shared" si="739"/>
        <v>-185.41</v>
      </c>
      <c r="P948">
        <f t="shared" si="740"/>
        <v>-185.41</v>
      </c>
      <c r="Q948">
        <f t="shared" si="741"/>
        <v>0</v>
      </c>
      <c r="R948">
        <f t="shared" si="742"/>
        <v>0</v>
      </c>
      <c r="S948">
        <f t="shared" si="743"/>
        <v>0</v>
      </c>
      <c r="T948">
        <f t="shared" si="744"/>
        <v>0</v>
      </c>
      <c r="U948">
        <f t="shared" si="745"/>
        <v>0</v>
      </c>
      <c r="V948">
        <f t="shared" si="746"/>
        <v>0</v>
      </c>
      <c r="W948">
        <f t="shared" si="747"/>
        <v>0</v>
      </c>
      <c r="X948">
        <f t="shared" si="748"/>
        <v>0</v>
      </c>
      <c r="Y948">
        <f t="shared" si="749"/>
        <v>0</v>
      </c>
      <c r="AA948">
        <v>92843885</v>
      </c>
      <c r="AB948">
        <f t="shared" si="750"/>
        <v>65.58</v>
      </c>
      <c r="AC948">
        <f t="shared" si="751"/>
        <v>65.58</v>
      </c>
      <c r="AD948">
        <f t="shared" si="779"/>
        <v>0</v>
      </c>
      <c r="AE948">
        <f t="shared" si="780"/>
        <v>0</v>
      </c>
      <c r="AF948">
        <f t="shared" si="781"/>
        <v>0</v>
      </c>
      <c r="AG948">
        <f t="shared" si="752"/>
        <v>0</v>
      </c>
      <c r="AH948">
        <f t="shared" si="782"/>
        <v>0</v>
      </c>
      <c r="AI948">
        <f t="shared" si="783"/>
        <v>0</v>
      </c>
      <c r="AJ948">
        <f t="shared" si="753"/>
        <v>0</v>
      </c>
      <c r="AK948">
        <v>65.58</v>
      </c>
      <c r="AL948">
        <v>65.58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1</v>
      </c>
      <c r="AW948">
        <v>1</v>
      </c>
      <c r="AZ948">
        <v>1</v>
      </c>
      <c r="BA948">
        <v>1</v>
      </c>
      <c r="BB948">
        <v>1</v>
      </c>
      <c r="BC948">
        <v>9.92</v>
      </c>
      <c r="BD948" t="s">
        <v>6</v>
      </c>
      <c r="BE948" t="s">
        <v>6</v>
      </c>
      <c r="BF948" t="s">
        <v>6</v>
      </c>
      <c r="BG948" t="s">
        <v>6</v>
      </c>
      <c r="BH948">
        <v>3</v>
      </c>
      <c r="BI948">
        <v>1</v>
      </c>
      <c r="BJ948" t="s">
        <v>142</v>
      </c>
      <c r="BM948">
        <v>500001</v>
      </c>
      <c r="BN948">
        <v>0</v>
      </c>
      <c r="BO948" t="s">
        <v>6</v>
      </c>
      <c r="BP948">
        <v>0</v>
      </c>
      <c r="BQ948">
        <v>8</v>
      </c>
      <c r="BR948">
        <v>1</v>
      </c>
      <c r="BS948">
        <v>1</v>
      </c>
      <c r="BT948">
        <v>1</v>
      </c>
      <c r="BU948">
        <v>1</v>
      </c>
      <c r="BV948">
        <v>1</v>
      </c>
      <c r="BW948">
        <v>1</v>
      </c>
      <c r="BX948">
        <v>1</v>
      </c>
      <c r="BY948" t="s">
        <v>6</v>
      </c>
      <c r="BZ948">
        <v>0</v>
      </c>
      <c r="CA948">
        <v>0</v>
      </c>
      <c r="CB948" t="s">
        <v>6</v>
      </c>
      <c r="CE948">
        <v>0</v>
      </c>
      <c r="CF948">
        <v>0</v>
      </c>
      <c r="CG948">
        <v>0</v>
      </c>
      <c r="CM948">
        <v>0</v>
      </c>
      <c r="CN948" t="s">
        <v>6</v>
      </c>
      <c r="CO948">
        <v>0</v>
      </c>
      <c r="CP948">
        <f t="shared" si="754"/>
        <v>-185.41</v>
      </c>
      <c r="CQ948">
        <f t="shared" si="777"/>
        <v>650.55359999999996</v>
      </c>
      <c r="CR948">
        <f t="shared" si="778"/>
        <v>0</v>
      </c>
      <c r="CS948">
        <f t="shared" si="755"/>
        <v>0</v>
      </c>
      <c r="CT948">
        <f t="shared" si="756"/>
        <v>0</v>
      </c>
      <c r="CU948">
        <f t="shared" si="757"/>
        <v>0</v>
      </c>
      <c r="CV948">
        <f t="shared" si="758"/>
        <v>0</v>
      </c>
      <c r="CW948">
        <f t="shared" si="759"/>
        <v>0</v>
      </c>
      <c r="CX948">
        <f t="shared" si="760"/>
        <v>0</v>
      </c>
      <c r="CY948">
        <f t="shared" si="769"/>
        <v>0</v>
      </c>
      <c r="CZ948">
        <f t="shared" si="770"/>
        <v>0</v>
      </c>
      <c r="DC948" t="s">
        <v>6</v>
      </c>
      <c r="DD948" t="s">
        <v>6</v>
      </c>
      <c r="DE948" t="s">
        <v>6</v>
      </c>
      <c r="DF948" t="s">
        <v>6</v>
      </c>
      <c r="DG948" t="s">
        <v>6</v>
      </c>
      <c r="DH948" t="s">
        <v>6</v>
      </c>
      <c r="DI948" t="s">
        <v>6</v>
      </c>
      <c r="DJ948" t="s">
        <v>6</v>
      </c>
      <c r="DK948" t="s">
        <v>6</v>
      </c>
      <c r="DL948" t="s">
        <v>6</v>
      </c>
      <c r="DM948" t="s">
        <v>6</v>
      </c>
      <c r="DN948">
        <v>0</v>
      </c>
      <c r="DO948">
        <v>0</v>
      </c>
      <c r="DP948">
        <v>1</v>
      </c>
      <c r="DQ948">
        <v>1</v>
      </c>
      <c r="DU948">
        <v>1002</v>
      </c>
      <c r="DV948" t="s">
        <v>141</v>
      </c>
      <c r="DW948" t="s">
        <v>141</v>
      </c>
      <c r="DX948">
        <v>1</v>
      </c>
      <c r="DZ948" t="s">
        <v>6</v>
      </c>
      <c r="EA948" t="s">
        <v>6</v>
      </c>
      <c r="EB948" t="s">
        <v>6</v>
      </c>
      <c r="EC948" t="s">
        <v>6</v>
      </c>
      <c r="EE948">
        <v>66696658</v>
      </c>
      <c r="EF948">
        <v>8</v>
      </c>
      <c r="EG948" t="s">
        <v>51</v>
      </c>
      <c r="EH948">
        <v>0</v>
      </c>
      <c r="EI948" t="s">
        <v>6</v>
      </c>
      <c r="EJ948">
        <v>1</v>
      </c>
      <c r="EK948">
        <v>500001</v>
      </c>
      <c r="EL948" t="s">
        <v>52</v>
      </c>
      <c r="EM948" t="s">
        <v>53</v>
      </c>
      <c r="EO948" t="s">
        <v>6</v>
      </c>
      <c r="EQ948">
        <v>32768</v>
      </c>
      <c r="ER948">
        <v>65.58</v>
      </c>
      <c r="ES948">
        <v>65.58</v>
      </c>
      <c r="ET948">
        <v>0</v>
      </c>
      <c r="EU948">
        <v>0</v>
      </c>
      <c r="EV948">
        <v>0</v>
      </c>
      <c r="EW948">
        <v>0</v>
      </c>
      <c r="EX948">
        <v>0</v>
      </c>
      <c r="FQ948">
        <v>0</v>
      </c>
      <c r="FR948">
        <v>0</v>
      </c>
      <c r="FS948">
        <v>0</v>
      </c>
      <c r="FX948">
        <v>0</v>
      </c>
      <c r="FY948">
        <v>0</v>
      </c>
      <c r="GA948" t="s">
        <v>6</v>
      </c>
      <c r="GD948">
        <v>1</v>
      </c>
      <c r="GF948">
        <v>-1609399419</v>
      </c>
      <c r="GG948">
        <v>2</v>
      </c>
      <c r="GH948">
        <v>1</v>
      </c>
      <c r="GI948">
        <v>4</v>
      </c>
      <c r="GJ948">
        <v>0</v>
      </c>
      <c r="GK948">
        <v>0</v>
      </c>
      <c r="GL948">
        <f t="shared" si="761"/>
        <v>0</v>
      </c>
      <c r="GM948">
        <f t="shared" si="762"/>
        <v>-185.41</v>
      </c>
      <c r="GN948">
        <f t="shared" si="763"/>
        <v>-185.41</v>
      </c>
      <c r="GO948">
        <f t="shared" si="764"/>
        <v>0</v>
      </c>
      <c r="GP948">
        <f t="shared" si="765"/>
        <v>0</v>
      </c>
      <c r="GR948">
        <v>0</v>
      </c>
      <c r="GS948">
        <v>3</v>
      </c>
      <c r="GT948">
        <v>0</v>
      </c>
      <c r="GU948" t="s">
        <v>6</v>
      </c>
      <c r="GV948">
        <f t="shared" si="766"/>
        <v>0</v>
      </c>
      <c r="GW948">
        <v>1</v>
      </c>
      <c r="GX948">
        <f t="shared" si="767"/>
        <v>0</v>
      </c>
      <c r="HA948">
        <v>0</v>
      </c>
      <c r="HB948">
        <v>0</v>
      </c>
      <c r="HC948">
        <f t="shared" si="768"/>
        <v>0</v>
      </c>
      <c r="HE948" t="s">
        <v>6</v>
      </c>
      <c r="HF948" t="s">
        <v>6</v>
      </c>
      <c r="HM948" t="s">
        <v>6</v>
      </c>
      <c r="HN948" t="s">
        <v>6</v>
      </c>
      <c r="HO948" t="s">
        <v>6</v>
      </c>
      <c r="HP948" t="s">
        <v>6</v>
      </c>
      <c r="HQ948" t="s">
        <v>6</v>
      </c>
      <c r="HS948">
        <v>0</v>
      </c>
      <c r="IK948">
        <v>0</v>
      </c>
    </row>
    <row r="949" spans="1:245" x14ac:dyDescent="0.2">
      <c r="A949">
        <v>18</v>
      </c>
      <c r="B949">
        <v>1</v>
      </c>
      <c r="C949">
        <v>1352</v>
      </c>
      <c r="E949" t="s">
        <v>628</v>
      </c>
      <c r="F949" t="s">
        <v>144</v>
      </c>
      <c r="G949" t="s">
        <v>145</v>
      </c>
      <c r="H949" t="str">
        <f>'1.Ведомость'!C497</f>
        <v>л</v>
      </c>
      <c r="I949">
        <f>I946*J949</f>
        <v>-1.0829999999999999E-2</v>
      </c>
      <c r="J949">
        <v>-5.6999999999999995E-2</v>
      </c>
      <c r="K949">
        <v>-5.7000000000000002E-2</v>
      </c>
      <c r="O949">
        <f t="shared" si="739"/>
        <v>-21.55</v>
      </c>
      <c r="P949">
        <f t="shared" si="740"/>
        <v>-21.55</v>
      </c>
      <c r="Q949">
        <f t="shared" si="741"/>
        <v>0</v>
      </c>
      <c r="R949">
        <f t="shared" si="742"/>
        <v>0</v>
      </c>
      <c r="S949">
        <f t="shared" si="743"/>
        <v>0</v>
      </c>
      <c r="T949">
        <f t="shared" si="744"/>
        <v>0</v>
      </c>
      <c r="U949">
        <f t="shared" si="745"/>
        <v>0</v>
      </c>
      <c r="V949">
        <f t="shared" si="746"/>
        <v>0</v>
      </c>
      <c r="W949">
        <f t="shared" si="747"/>
        <v>0</v>
      </c>
      <c r="X949">
        <f t="shared" si="748"/>
        <v>0</v>
      </c>
      <c r="Y949">
        <f t="shared" si="749"/>
        <v>0</v>
      </c>
      <c r="AA949">
        <v>92843885</v>
      </c>
      <c r="AB949">
        <f t="shared" si="750"/>
        <v>200.58</v>
      </c>
      <c r="AC949">
        <f t="shared" si="751"/>
        <v>200.58</v>
      </c>
      <c r="AD949">
        <f t="shared" si="779"/>
        <v>0</v>
      </c>
      <c r="AE949">
        <f t="shared" si="780"/>
        <v>0</v>
      </c>
      <c r="AF949">
        <f t="shared" si="781"/>
        <v>0</v>
      </c>
      <c r="AG949">
        <f t="shared" si="752"/>
        <v>0</v>
      </c>
      <c r="AH949">
        <f t="shared" si="782"/>
        <v>0</v>
      </c>
      <c r="AI949">
        <f t="shared" si="783"/>
        <v>0</v>
      </c>
      <c r="AJ949">
        <f t="shared" si="753"/>
        <v>0</v>
      </c>
      <c r="AK949">
        <v>200.58</v>
      </c>
      <c r="AL949">
        <v>200.58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1</v>
      </c>
      <c r="AW949">
        <v>1</v>
      </c>
      <c r="AZ949">
        <v>1</v>
      </c>
      <c r="BA949">
        <v>1</v>
      </c>
      <c r="BB949">
        <v>1</v>
      </c>
      <c r="BC949">
        <v>9.92</v>
      </c>
      <c r="BD949" t="s">
        <v>6</v>
      </c>
      <c r="BE949" t="s">
        <v>6</v>
      </c>
      <c r="BF949" t="s">
        <v>6</v>
      </c>
      <c r="BG949" t="s">
        <v>6</v>
      </c>
      <c r="BH949">
        <v>3</v>
      </c>
      <c r="BI949">
        <v>1</v>
      </c>
      <c r="BJ949" t="s">
        <v>146</v>
      </c>
      <c r="BM949">
        <v>500001</v>
      </c>
      <c r="BN949">
        <v>0</v>
      </c>
      <c r="BO949" t="s">
        <v>6</v>
      </c>
      <c r="BP949">
        <v>0</v>
      </c>
      <c r="BQ949">
        <v>8</v>
      </c>
      <c r="BR949">
        <v>1</v>
      </c>
      <c r="BS949">
        <v>1</v>
      </c>
      <c r="BT949">
        <v>1</v>
      </c>
      <c r="BU949">
        <v>1</v>
      </c>
      <c r="BV949">
        <v>1</v>
      </c>
      <c r="BW949">
        <v>1</v>
      </c>
      <c r="BX949">
        <v>1</v>
      </c>
      <c r="BY949" t="s">
        <v>6</v>
      </c>
      <c r="BZ949">
        <v>0</v>
      </c>
      <c r="CA949">
        <v>0</v>
      </c>
      <c r="CB949" t="s">
        <v>6</v>
      </c>
      <c r="CE949">
        <v>0</v>
      </c>
      <c r="CF949">
        <v>0</v>
      </c>
      <c r="CG949">
        <v>0</v>
      </c>
      <c r="CM949">
        <v>0</v>
      </c>
      <c r="CN949" t="s">
        <v>6</v>
      </c>
      <c r="CO949">
        <v>0</v>
      </c>
      <c r="CP949">
        <f t="shared" si="754"/>
        <v>-21.55</v>
      </c>
      <c r="CQ949">
        <f t="shared" si="777"/>
        <v>1989.7536</v>
      </c>
      <c r="CR949">
        <f t="shared" si="778"/>
        <v>0</v>
      </c>
      <c r="CS949">
        <f t="shared" si="755"/>
        <v>0</v>
      </c>
      <c r="CT949">
        <f t="shared" si="756"/>
        <v>0</v>
      </c>
      <c r="CU949">
        <f t="shared" si="757"/>
        <v>0</v>
      </c>
      <c r="CV949">
        <f t="shared" si="758"/>
        <v>0</v>
      </c>
      <c r="CW949">
        <f t="shared" si="759"/>
        <v>0</v>
      </c>
      <c r="CX949">
        <f t="shared" si="760"/>
        <v>0</v>
      </c>
      <c r="CY949">
        <f t="shared" si="769"/>
        <v>0</v>
      </c>
      <c r="CZ949">
        <f t="shared" si="770"/>
        <v>0</v>
      </c>
      <c r="DC949" t="s">
        <v>6</v>
      </c>
      <c r="DD949" t="s">
        <v>6</v>
      </c>
      <c r="DE949" t="s">
        <v>6</v>
      </c>
      <c r="DF949" t="s">
        <v>6</v>
      </c>
      <c r="DG949" t="s">
        <v>6</v>
      </c>
      <c r="DH949" t="s">
        <v>6</v>
      </c>
      <c r="DI949" t="s">
        <v>6</v>
      </c>
      <c r="DJ949" t="s">
        <v>6</v>
      </c>
      <c r="DK949" t="s">
        <v>6</v>
      </c>
      <c r="DL949" t="s">
        <v>6</v>
      </c>
      <c r="DM949" t="s">
        <v>6</v>
      </c>
      <c r="DN949">
        <v>0</v>
      </c>
      <c r="DO949">
        <v>0</v>
      </c>
      <c r="DP949">
        <v>1</v>
      </c>
      <c r="DQ949">
        <v>1</v>
      </c>
      <c r="DU949">
        <v>1002</v>
      </c>
      <c r="DV949" t="s">
        <v>141</v>
      </c>
      <c r="DW949" t="s">
        <v>141</v>
      </c>
      <c r="DX949">
        <v>1</v>
      </c>
      <c r="DZ949" t="s">
        <v>6</v>
      </c>
      <c r="EA949" t="s">
        <v>6</v>
      </c>
      <c r="EB949" t="s">
        <v>6</v>
      </c>
      <c r="EC949" t="s">
        <v>6</v>
      </c>
      <c r="EE949">
        <v>66696658</v>
      </c>
      <c r="EF949">
        <v>8</v>
      </c>
      <c r="EG949" t="s">
        <v>51</v>
      </c>
      <c r="EH949">
        <v>0</v>
      </c>
      <c r="EI949" t="s">
        <v>6</v>
      </c>
      <c r="EJ949">
        <v>1</v>
      </c>
      <c r="EK949">
        <v>500001</v>
      </c>
      <c r="EL949" t="s">
        <v>52</v>
      </c>
      <c r="EM949" t="s">
        <v>53</v>
      </c>
      <c r="EO949" t="s">
        <v>6</v>
      </c>
      <c r="EQ949">
        <v>32768</v>
      </c>
      <c r="ER949">
        <v>200.58</v>
      </c>
      <c r="ES949">
        <v>200.58</v>
      </c>
      <c r="ET949">
        <v>0</v>
      </c>
      <c r="EU949">
        <v>0</v>
      </c>
      <c r="EV949">
        <v>0</v>
      </c>
      <c r="EW949">
        <v>0</v>
      </c>
      <c r="EX949">
        <v>0</v>
      </c>
      <c r="FQ949">
        <v>0</v>
      </c>
      <c r="FR949">
        <v>0</v>
      </c>
      <c r="FS949">
        <v>0</v>
      </c>
      <c r="FX949">
        <v>0</v>
      </c>
      <c r="FY949">
        <v>0</v>
      </c>
      <c r="GA949" t="s">
        <v>6</v>
      </c>
      <c r="GD949">
        <v>1</v>
      </c>
      <c r="GF949">
        <v>1828367933</v>
      </c>
      <c r="GG949">
        <v>2</v>
      </c>
      <c r="GH949">
        <v>1</v>
      </c>
      <c r="GI949">
        <v>4</v>
      </c>
      <c r="GJ949">
        <v>0</v>
      </c>
      <c r="GK949">
        <v>0</v>
      </c>
      <c r="GL949">
        <f t="shared" si="761"/>
        <v>0</v>
      </c>
      <c r="GM949">
        <f t="shared" si="762"/>
        <v>-21.55</v>
      </c>
      <c r="GN949">
        <f t="shared" si="763"/>
        <v>-21.55</v>
      </c>
      <c r="GO949">
        <f t="shared" si="764"/>
        <v>0</v>
      </c>
      <c r="GP949">
        <f t="shared" si="765"/>
        <v>0</v>
      </c>
      <c r="GR949">
        <v>0</v>
      </c>
      <c r="GS949">
        <v>3</v>
      </c>
      <c r="GT949">
        <v>0</v>
      </c>
      <c r="GU949" t="s">
        <v>6</v>
      </c>
      <c r="GV949">
        <f t="shared" si="766"/>
        <v>0</v>
      </c>
      <c r="GW949">
        <v>1</v>
      </c>
      <c r="GX949">
        <f t="shared" si="767"/>
        <v>0</v>
      </c>
      <c r="HA949">
        <v>0</v>
      </c>
      <c r="HB949">
        <v>0</v>
      </c>
      <c r="HC949">
        <f t="shared" si="768"/>
        <v>0</v>
      </c>
      <c r="HE949" t="s">
        <v>6</v>
      </c>
      <c r="HF949" t="s">
        <v>6</v>
      </c>
      <c r="HM949" t="s">
        <v>6</v>
      </c>
      <c r="HN949" t="s">
        <v>6</v>
      </c>
      <c r="HO949" t="s">
        <v>6</v>
      </c>
      <c r="HP949" t="s">
        <v>6</v>
      </c>
      <c r="HQ949" t="s">
        <v>6</v>
      </c>
      <c r="HS949">
        <v>0</v>
      </c>
      <c r="IK949">
        <v>0</v>
      </c>
    </row>
    <row r="951" spans="1:245" x14ac:dyDescent="0.2">
      <c r="A951" s="2">
        <v>51</v>
      </c>
      <c r="B951" s="2">
        <f>B912</f>
        <v>1</v>
      </c>
      <c r="C951" s="2">
        <f>A912</f>
        <v>4</v>
      </c>
      <c r="D951" s="2">
        <f>ROW(A912)</f>
        <v>912</v>
      </c>
      <c r="E951" s="2"/>
      <c r="F951" s="2" t="str">
        <f>IF(F912&lt;&gt;"",F912,"")</f>
        <v/>
      </c>
      <c r="G951" s="2" t="str">
        <f>IF(G912&lt;&gt;"",G912,"")</f>
        <v>Система ВЕ16 (В25)</v>
      </c>
      <c r="H951" s="2">
        <v>0</v>
      </c>
      <c r="I951" s="2"/>
      <c r="J951" s="2"/>
      <c r="K951" s="2"/>
      <c r="L951" s="2"/>
      <c r="M951" s="2"/>
      <c r="N951" s="2"/>
      <c r="O951" s="2">
        <f t="shared" ref="O951:T951" si="784">ROUND(AB951,2)</f>
        <v>736238.05</v>
      </c>
      <c r="P951" s="2">
        <f t="shared" si="784"/>
        <v>510112.38</v>
      </c>
      <c r="Q951" s="2">
        <f t="shared" si="784"/>
        <v>17647.25</v>
      </c>
      <c r="R951" s="2">
        <f t="shared" si="784"/>
        <v>8170.14</v>
      </c>
      <c r="S951" s="2">
        <f t="shared" si="784"/>
        <v>208478.42</v>
      </c>
      <c r="T951" s="2">
        <f t="shared" si="784"/>
        <v>0</v>
      </c>
      <c r="U951" s="2">
        <f>AH951</f>
        <v>510.36583999999999</v>
      </c>
      <c r="V951" s="2">
        <f>AI951</f>
        <v>15.5309005</v>
      </c>
      <c r="W951" s="2">
        <f>ROUND(AJ951,2)</f>
        <v>0</v>
      </c>
      <c r="X951" s="2">
        <f>ROUND(AK951,2)</f>
        <v>244404.88</v>
      </c>
      <c r="Y951" s="2">
        <f>ROUND(AL951,2)</f>
        <v>143421.21</v>
      </c>
      <c r="Z951" s="2"/>
      <c r="AA951" s="2"/>
      <c r="AB951" s="2">
        <f>ROUND(SUMIF(AA916:AA949,"=92843885",O916:O949),2)</f>
        <v>736238.05</v>
      </c>
      <c r="AC951" s="2">
        <f>ROUND(SUMIF(AA916:AA949,"=92843885",P916:P949),2)</f>
        <v>510112.38</v>
      </c>
      <c r="AD951" s="2">
        <f>ROUND(SUMIF(AA916:AA949,"=92843885",Q916:Q949),2)</f>
        <v>17647.25</v>
      </c>
      <c r="AE951" s="2">
        <f>ROUND(SUMIF(AA916:AA949,"=92843885",R916:R949),2)</f>
        <v>8170.14</v>
      </c>
      <c r="AF951" s="2">
        <f>ROUND(SUMIF(AA916:AA949,"=92843885",S916:S949),2)</f>
        <v>208478.42</v>
      </c>
      <c r="AG951" s="2">
        <f>ROUND(SUMIF(AA916:AA949,"=92843885",T916:T949),2)</f>
        <v>0</v>
      </c>
      <c r="AH951" s="2">
        <f>SUMIF(AA916:AA949,"=92843885",U916:U949)</f>
        <v>510.36583999999999</v>
      </c>
      <c r="AI951" s="2">
        <f>SUMIF(AA916:AA949,"=92843885",V916:V949)</f>
        <v>15.5309005</v>
      </c>
      <c r="AJ951" s="2">
        <f>ROUND(SUMIF(AA916:AA949,"=92843885",W916:W949),2)</f>
        <v>0</v>
      </c>
      <c r="AK951" s="2">
        <f>ROUND(SUMIF(AA916:AA949,"=92843885",X916:X949),2)</f>
        <v>244404.88</v>
      </c>
      <c r="AL951" s="2">
        <f>ROUND(SUMIF(AA916:AA949,"=92843885",Y916:Y949),2)</f>
        <v>143421.21</v>
      </c>
      <c r="AM951" s="2"/>
      <c r="AN951" s="2"/>
      <c r="AO951" s="2">
        <f t="shared" ref="AO951:BD951" si="785">ROUND(BX951,2)</f>
        <v>0</v>
      </c>
      <c r="AP951" s="2">
        <f t="shared" si="785"/>
        <v>1304.22</v>
      </c>
      <c r="AQ951" s="2">
        <f t="shared" si="785"/>
        <v>0</v>
      </c>
      <c r="AR951" s="2">
        <f t="shared" si="785"/>
        <v>1124064.1399999999</v>
      </c>
      <c r="AS951" s="2">
        <f t="shared" si="785"/>
        <v>1122759.92</v>
      </c>
      <c r="AT951" s="2">
        <f t="shared" si="785"/>
        <v>0</v>
      </c>
      <c r="AU951" s="2">
        <f t="shared" si="785"/>
        <v>0</v>
      </c>
      <c r="AV951" s="2">
        <f t="shared" si="785"/>
        <v>510112.38</v>
      </c>
      <c r="AW951" s="2">
        <f t="shared" si="785"/>
        <v>508808.16</v>
      </c>
      <c r="AX951" s="2">
        <f t="shared" si="785"/>
        <v>0</v>
      </c>
      <c r="AY951" s="2">
        <f t="shared" si="785"/>
        <v>508808.16</v>
      </c>
      <c r="AZ951" s="2">
        <f t="shared" si="785"/>
        <v>1304.22</v>
      </c>
      <c r="BA951" s="2">
        <f t="shared" si="785"/>
        <v>0</v>
      </c>
      <c r="BB951" s="2">
        <f t="shared" si="785"/>
        <v>0</v>
      </c>
      <c r="BC951" s="2">
        <f t="shared" si="785"/>
        <v>0</v>
      </c>
      <c r="BD951" s="2">
        <f t="shared" si="785"/>
        <v>0</v>
      </c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>
        <f>ROUND(SUMIF(AA916:AA949,"=92843885",FQ916:FQ949),2)</f>
        <v>0</v>
      </c>
      <c r="BY951" s="2">
        <f>ROUND(SUMIF(AA916:AA949,"=92843885",FR916:FR949),2)</f>
        <v>1304.22</v>
      </c>
      <c r="BZ951" s="2">
        <f>ROUND(SUMIF(AA916:AA949,"=92843885",GL916:GL949),2)</f>
        <v>0</v>
      </c>
      <c r="CA951" s="2">
        <f>ROUND(SUMIF(AA916:AA949,"=92843885",GM916:GM949),2)</f>
        <v>1124064.1399999999</v>
      </c>
      <c r="CB951" s="2">
        <f>ROUND(SUMIF(AA916:AA949,"=92843885",GN916:GN949),2)</f>
        <v>1122759.92</v>
      </c>
      <c r="CC951" s="2">
        <f>ROUND(SUMIF(AA916:AA949,"=92843885",GO916:GO949),2)</f>
        <v>0</v>
      </c>
      <c r="CD951" s="2">
        <f>ROUND(SUMIF(AA916:AA949,"=92843885",GP916:GP949),2)</f>
        <v>0</v>
      </c>
      <c r="CE951" s="2">
        <f>AC951-BX951</f>
        <v>510112.38</v>
      </c>
      <c r="CF951" s="2">
        <f>AC951-BY951</f>
        <v>508808.16000000003</v>
      </c>
      <c r="CG951" s="2">
        <f>BX951-BZ951</f>
        <v>0</v>
      </c>
      <c r="CH951" s="2">
        <f>AC951-BX951-BY951+BZ951</f>
        <v>508808.16000000003</v>
      </c>
      <c r="CI951" s="2">
        <f>BY951-BZ951</f>
        <v>1304.22</v>
      </c>
      <c r="CJ951" s="2">
        <f>ROUND(SUMIF(AA916:AA949,"=92843885",GX916:GX949),2)</f>
        <v>0</v>
      </c>
      <c r="CK951" s="2">
        <f>ROUND(SUMIF(AA916:AA949,"=92843885",GY916:GY949),2)</f>
        <v>0</v>
      </c>
      <c r="CL951" s="2">
        <f>ROUND(SUMIF(AA916:AA949,"=92843885",GZ916:GZ949),2)</f>
        <v>0</v>
      </c>
      <c r="CM951" s="2">
        <f>ROUND(SUMIF(AA916:AA949,"=92843885",HD916:HD949),2)</f>
        <v>0</v>
      </c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  <c r="GP951" s="3"/>
      <c r="GQ951" s="3"/>
      <c r="GR951" s="3"/>
      <c r="GS951" s="3"/>
      <c r="GT951" s="3"/>
      <c r="GU951" s="3"/>
      <c r="GV951" s="3"/>
      <c r="GW951" s="3"/>
      <c r="GX951" s="3">
        <v>0</v>
      </c>
    </row>
    <row r="953" spans="1:245" x14ac:dyDescent="0.2">
      <c r="A953" s="4">
        <v>50</v>
      </c>
      <c r="B953" s="4">
        <v>0</v>
      </c>
      <c r="C953" s="4">
        <v>0</v>
      </c>
      <c r="D953" s="4">
        <v>1</v>
      </c>
      <c r="E953" s="4">
        <v>201</v>
      </c>
      <c r="F953" s="4">
        <f>ROUND(Source!O951,O953)</f>
        <v>736238.05</v>
      </c>
      <c r="G953" s="4" t="s">
        <v>152</v>
      </c>
      <c r="H953" s="4" t="s">
        <v>153</v>
      </c>
      <c r="I953" s="4"/>
      <c r="J953" s="4"/>
      <c r="K953" s="4">
        <v>201</v>
      </c>
      <c r="L953" s="4">
        <v>1</v>
      </c>
      <c r="M953" s="4">
        <v>3</v>
      </c>
      <c r="N953" s="4" t="s">
        <v>6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734933.83</v>
      </c>
      <c r="X953" s="4">
        <v>1</v>
      </c>
      <c r="Y953" s="4">
        <v>734933.83</v>
      </c>
      <c r="Z953" s="4"/>
      <c r="AA953" s="4"/>
      <c r="AB953" s="4"/>
    </row>
    <row r="954" spans="1:245" x14ac:dyDescent="0.2">
      <c r="A954" s="4">
        <v>50</v>
      </c>
      <c r="B954" s="4">
        <v>0</v>
      </c>
      <c r="C954" s="4">
        <v>0</v>
      </c>
      <c r="D954" s="4">
        <v>1</v>
      </c>
      <c r="E954" s="4">
        <v>202</v>
      </c>
      <c r="F954" s="4">
        <f>ROUND(Source!P951,O954)</f>
        <v>510112.38</v>
      </c>
      <c r="G954" s="4" t="s">
        <v>154</v>
      </c>
      <c r="H954" s="4" t="s">
        <v>155</v>
      </c>
      <c r="I954" s="4"/>
      <c r="J954" s="4"/>
      <c r="K954" s="4">
        <v>202</v>
      </c>
      <c r="L954" s="4">
        <v>2</v>
      </c>
      <c r="M954" s="4">
        <v>3</v>
      </c>
      <c r="N954" s="4" t="s">
        <v>6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510112.37999999995</v>
      </c>
      <c r="X954" s="4">
        <v>1</v>
      </c>
      <c r="Y954" s="4">
        <v>510112.37999999995</v>
      </c>
      <c r="Z954" s="4"/>
      <c r="AA954" s="4"/>
      <c r="AB954" s="4"/>
    </row>
    <row r="955" spans="1:245" x14ac:dyDescent="0.2">
      <c r="A955" s="4">
        <v>50</v>
      </c>
      <c r="B955" s="4">
        <v>0</v>
      </c>
      <c r="C955" s="4">
        <v>0</v>
      </c>
      <c r="D955" s="4">
        <v>1</v>
      </c>
      <c r="E955" s="4">
        <v>222</v>
      </c>
      <c r="F955" s="4">
        <f>ROUND(Source!AO951,O955)</f>
        <v>0</v>
      </c>
      <c r="G955" s="4" t="s">
        <v>156</v>
      </c>
      <c r="H955" s="4" t="s">
        <v>157</v>
      </c>
      <c r="I955" s="4"/>
      <c r="J955" s="4"/>
      <c r="K955" s="4">
        <v>222</v>
      </c>
      <c r="L955" s="4">
        <v>3</v>
      </c>
      <c r="M955" s="4">
        <v>3</v>
      </c>
      <c r="N955" s="4" t="s">
        <v>6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45" x14ac:dyDescent="0.2">
      <c r="A956" s="4">
        <v>50</v>
      </c>
      <c r="B956" s="4">
        <v>0</v>
      </c>
      <c r="C956" s="4">
        <v>0</v>
      </c>
      <c r="D956" s="4">
        <v>1</v>
      </c>
      <c r="E956" s="4">
        <v>225</v>
      </c>
      <c r="F956" s="4">
        <f>ROUND(Source!AV951,O956)</f>
        <v>510112.38</v>
      </c>
      <c r="G956" s="4" t="s">
        <v>158</v>
      </c>
      <c r="H956" s="4" t="s">
        <v>159</v>
      </c>
      <c r="I956" s="4"/>
      <c r="J956" s="4"/>
      <c r="K956" s="4">
        <v>225</v>
      </c>
      <c r="L956" s="4">
        <v>4</v>
      </c>
      <c r="M956" s="4">
        <v>3</v>
      </c>
      <c r="N956" s="4" t="s">
        <v>6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510112.38</v>
      </c>
      <c r="X956" s="4">
        <v>1</v>
      </c>
      <c r="Y956" s="4">
        <v>510112.38</v>
      </c>
      <c r="Z956" s="4"/>
      <c r="AA956" s="4"/>
      <c r="AB956" s="4"/>
    </row>
    <row r="957" spans="1:245" x14ac:dyDescent="0.2">
      <c r="A957" s="4">
        <v>50</v>
      </c>
      <c r="B957" s="4">
        <v>0</v>
      </c>
      <c r="C957" s="4">
        <v>0</v>
      </c>
      <c r="D957" s="4">
        <v>1</v>
      </c>
      <c r="E957" s="4">
        <v>226</v>
      </c>
      <c r="F957" s="4">
        <f>ROUND(Source!AW951,O957)</f>
        <v>508808.16</v>
      </c>
      <c r="G957" s="4" t="s">
        <v>160</v>
      </c>
      <c r="H957" s="4" t="s">
        <v>161</v>
      </c>
      <c r="I957" s="4"/>
      <c r="J957" s="4"/>
      <c r="K957" s="4">
        <v>226</v>
      </c>
      <c r="L957" s="4">
        <v>5</v>
      </c>
      <c r="M957" s="4">
        <v>3</v>
      </c>
      <c r="N957" s="4" t="s">
        <v>6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508808.16</v>
      </c>
      <c r="X957" s="4">
        <v>1</v>
      </c>
      <c r="Y957" s="4">
        <v>508808.16</v>
      </c>
      <c r="Z957" s="4"/>
      <c r="AA957" s="4"/>
      <c r="AB957" s="4"/>
    </row>
    <row r="958" spans="1:245" x14ac:dyDescent="0.2">
      <c r="A958" s="4">
        <v>50</v>
      </c>
      <c r="B958" s="4">
        <v>0</v>
      </c>
      <c r="C958" s="4">
        <v>0</v>
      </c>
      <c r="D958" s="4">
        <v>1</v>
      </c>
      <c r="E958" s="4">
        <v>227</v>
      </c>
      <c r="F958" s="4">
        <f>ROUND(Source!AX951,O958)</f>
        <v>0</v>
      </c>
      <c r="G958" s="4" t="s">
        <v>162</v>
      </c>
      <c r="H958" s="4" t="s">
        <v>163</v>
      </c>
      <c r="I958" s="4"/>
      <c r="J958" s="4"/>
      <c r="K958" s="4">
        <v>227</v>
      </c>
      <c r="L958" s="4">
        <v>6</v>
      </c>
      <c r="M958" s="4">
        <v>3</v>
      </c>
      <c r="N958" s="4" t="s">
        <v>6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45" x14ac:dyDescent="0.2">
      <c r="A959" s="4">
        <v>50</v>
      </c>
      <c r="B959" s="4">
        <v>0</v>
      </c>
      <c r="C959" s="4">
        <v>0</v>
      </c>
      <c r="D959" s="4">
        <v>1</v>
      </c>
      <c r="E959" s="4">
        <v>228</v>
      </c>
      <c r="F959" s="4">
        <f>ROUND(Source!AY951,O959)</f>
        <v>508808.16</v>
      </c>
      <c r="G959" s="4" t="s">
        <v>164</v>
      </c>
      <c r="H959" s="4" t="s">
        <v>165</v>
      </c>
      <c r="I959" s="4"/>
      <c r="J959" s="4"/>
      <c r="K959" s="4">
        <v>228</v>
      </c>
      <c r="L959" s="4">
        <v>7</v>
      </c>
      <c r="M959" s="4">
        <v>3</v>
      </c>
      <c r="N959" s="4" t="s">
        <v>6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508808.16</v>
      </c>
      <c r="X959" s="4">
        <v>1</v>
      </c>
      <c r="Y959" s="4">
        <v>508808.16</v>
      </c>
      <c r="Z959" s="4"/>
      <c r="AA959" s="4"/>
      <c r="AB959" s="4"/>
    </row>
    <row r="960" spans="1:245" x14ac:dyDescent="0.2">
      <c r="A960" s="4">
        <v>50</v>
      </c>
      <c r="B960" s="4">
        <v>0</v>
      </c>
      <c r="C960" s="4">
        <v>0</v>
      </c>
      <c r="D960" s="4">
        <v>1</v>
      </c>
      <c r="E960" s="4">
        <v>216</v>
      </c>
      <c r="F960" s="4">
        <f>ROUND(Source!AP951,O960)</f>
        <v>1304.22</v>
      </c>
      <c r="G960" s="4" t="s">
        <v>166</v>
      </c>
      <c r="H960" s="4" t="s">
        <v>167</v>
      </c>
      <c r="I960" s="4"/>
      <c r="J960" s="4"/>
      <c r="K960" s="4">
        <v>216</v>
      </c>
      <c r="L960" s="4">
        <v>8</v>
      </c>
      <c r="M960" s="4">
        <v>3</v>
      </c>
      <c r="N960" s="4" t="s">
        <v>6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1304.22</v>
      </c>
      <c r="X960" s="4">
        <v>1</v>
      </c>
      <c r="Y960" s="4">
        <v>1304.22</v>
      </c>
      <c r="Z960" s="4"/>
      <c r="AA960" s="4"/>
      <c r="AB960" s="4"/>
    </row>
    <row r="961" spans="1:28" x14ac:dyDescent="0.2">
      <c r="A961" s="4">
        <v>50</v>
      </c>
      <c r="B961" s="4">
        <v>0</v>
      </c>
      <c r="C961" s="4">
        <v>0</v>
      </c>
      <c r="D961" s="4">
        <v>1</v>
      </c>
      <c r="E961" s="4">
        <v>223</v>
      </c>
      <c r="F961" s="4">
        <f>ROUND(Source!AQ951,O961)</f>
        <v>0</v>
      </c>
      <c r="G961" s="4" t="s">
        <v>168</v>
      </c>
      <c r="H961" s="4" t="s">
        <v>169</v>
      </c>
      <c r="I961" s="4"/>
      <c r="J961" s="4"/>
      <c r="K961" s="4">
        <v>223</v>
      </c>
      <c r="L961" s="4">
        <v>9</v>
      </c>
      <c r="M961" s="4">
        <v>3</v>
      </c>
      <c r="N961" s="4" t="s">
        <v>6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8" x14ac:dyDescent="0.2">
      <c r="A962" s="4">
        <v>50</v>
      </c>
      <c r="B962" s="4">
        <v>0</v>
      </c>
      <c r="C962" s="4">
        <v>0</v>
      </c>
      <c r="D962" s="4">
        <v>1</v>
      </c>
      <c r="E962" s="4">
        <v>229</v>
      </c>
      <c r="F962" s="4">
        <f>ROUND(Source!AZ951,O962)</f>
        <v>1304.22</v>
      </c>
      <c r="G962" s="4" t="s">
        <v>170</v>
      </c>
      <c r="H962" s="4" t="s">
        <v>171</v>
      </c>
      <c r="I962" s="4"/>
      <c r="J962" s="4"/>
      <c r="K962" s="4">
        <v>229</v>
      </c>
      <c r="L962" s="4">
        <v>10</v>
      </c>
      <c r="M962" s="4">
        <v>3</v>
      </c>
      <c r="N962" s="4" t="s">
        <v>6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1304.22</v>
      </c>
      <c r="X962" s="4">
        <v>1</v>
      </c>
      <c r="Y962" s="4">
        <v>1304.22</v>
      </c>
      <c r="Z962" s="4"/>
      <c r="AA962" s="4"/>
      <c r="AB962" s="4"/>
    </row>
    <row r="963" spans="1:28" x14ac:dyDescent="0.2">
      <c r="A963" s="4">
        <v>50</v>
      </c>
      <c r="B963" s="4">
        <v>0</v>
      </c>
      <c r="C963" s="4">
        <v>0</v>
      </c>
      <c r="D963" s="4">
        <v>1</v>
      </c>
      <c r="E963" s="4">
        <v>203</v>
      </c>
      <c r="F963" s="4">
        <f>ROUND(Source!Q951,O963)</f>
        <v>17647.25</v>
      </c>
      <c r="G963" s="4" t="s">
        <v>172</v>
      </c>
      <c r="H963" s="4" t="s">
        <v>173</v>
      </c>
      <c r="I963" s="4"/>
      <c r="J963" s="4"/>
      <c r="K963" s="4">
        <v>203</v>
      </c>
      <c r="L963" s="4">
        <v>11</v>
      </c>
      <c r="M963" s="4">
        <v>3</v>
      </c>
      <c r="N963" s="4" t="s">
        <v>6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17647.25</v>
      </c>
      <c r="X963" s="4">
        <v>1</v>
      </c>
      <c r="Y963" s="4">
        <v>17647.25</v>
      </c>
      <c r="Z963" s="4"/>
      <c r="AA963" s="4"/>
      <c r="AB963" s="4"/>
    </row>
    <row r="964" spans="1:28" x14ac:dyDescent="0.2">
      <c r="A964" s="4">
        <v>50</v>
      </c>
      <c r="B964" s="4">
        <v>0</v>
      </c>
      <c r="C964" s="4">
        <v>0</v>
      </c>
      <c r="D964" s="4">
        <v>1</v>
      </c>
      <c r="E964" s="4">
        <v>231</v>
      </c>
      <c r="F964" s="4">
        <f>ROUND(Source!BB951,O964)</f>
        <v>0</v>
      </c>
      <c r="G964" s="4" t="s">
        <v>174</v>
      </c>
      <c r="H964" s="4" t="s">
        <v>175</v>
      </c>
      <c r="I964" s="4"/>
      <c r="J964" s="4"/>
      <c r="K964" s="4">
        <v>231</v>
      </c>
      <c r="L964" s="4">
        <v>12</v>
      </c>
      <c r="M964" s="4">
        <v>3</v>
      </c>
      <c r="N964" s="4" t="s">
        <v>6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8" x14ac:dyDescent="0.2">
      <c r="A965" s="4">
        <v>50</v>
      </c>
      <c r="B965" s="4">
        <v>0</v>
      </c>
      <c r="C965" s="4">
        <v>0</v>
      </c>
      <c r="D965" s="4">
        <v>1</v>
      </c>
      <c r="E965" s="4">
        <v>204</v>
      </c>
      <c r="F965" s="4">
        <f>ROUND(Source!R951,O965)</f>
        <v>8170.14</v>
      </c>
      <c r="G965" s="4" t="s">
        <v>176</v>
      </c>
      <c r="H965" s="4" t="s">
        <v>177</v>
      </c>
      <c r="I965" s="4"/>
      <c r="J965" s="4"/>
      <c r="K965" s="4">
        <v>204</v>
      </c>
      <c r="L965" s="4">
        <v>13</v>
      </c>
      <c r="M965" s="4">
        <v>3</v>
      </c>
      <c r="N965" s="4" t="s">
        <v>6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8170.14</v>
      </c>
      <c r="X965" s="4">
        <v>1</v>
      </c>
      <c r="Y965" s="4">
        <v>8170.14</v>
      </c>
      <c r="Z965" s="4"/>
      <c r="AA965" s="4"/>
      <c r="AB965" s="4"/>
    </row>
    <row r="966" spans="1:28" x14ac:dyDescent="0.2">
      <c r="A966" s="4">
        <v>50</v>
      </c>
      <c r="B966" s="4">
        <v>0</v>
      </c>
      <c r="C966" s="4">
        <v>0</v>
      </c>
      <c r="D966" s="4">
        <v>1</v>
      </c>
      <c r="E966" s="4">
        <v>205</v>
      </c>
      <c r="F966" s="4">
        <f>ROUND(Source!S951,O966)</f>
        <v>208478.42</v>
      </c>
      <c r="G966" s="4" t="s">
        <v>178</v>
      </c>
      <c r="H966" s="4" t="s">
        <v>179</v>
      </c>
      <c r="I966" s="4"/>
      <c r="J966" s="4"/>
      <c r="K966" s="4">
        <v>205</v>
      </c>
      <c r="L966" s="4">
        <v>14</v>
      </c>
      <c r="M966" s="4">
        <v>3</v>
      </c>
      <c r="N966" s="4" t="s">
        <v>6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208478.42</v>
      </c>
      <c r="X966" s="4">
        <v>1</v>
      </c>
      <c r="Y966" s="4">
        <v>208478.42</v>
      </c>
      <c r="Z966" s="4"/>
      <c r="AA966" s="4"/>
      <c r="AB966" s="4"/>
    </row>
    <row r="967" spans="1:28" x14ac:dyDescent="0.2">
      <c r="A967" s="4">
        <v>50</v>
      </c>
      <c r="B967" s="4">
        <v>0</v>
      </c>
      <c r="C967" s="4">
        <v>0</v>
      </c>
      <c r="D967" s="4">
        <v>1</v>
      </c>
      <c r="E967" s="4">
        <v>232</v>
      </c>
      <c r="F967" s="4">
        <f>ROUND(Source!BC951,O967)</f>
        <v>0</v>
      </c>
      <c r="G967" s="4" t="s">
        <v>180</v>
      </c>
      <c r="H967" s="4" t="s">
        <v>181</v>
      </c>
      <c r="I967" s="4"/>
      <c r="J967" s="4"/>
      <c r="K967" s="4">
        <v>232</v>
      </c>
      <c r="L967" s="4">
        <v>15</v>
      </c>
      <c r="M967" s="4">
        <v>3</v>
      </c>
      <c r="N967" s="4" t="s">
        <v>6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8" x14ac:dyDescent="0.2">
      <c r="A968" s="4">
        <v>50</v>
      </c>
      <c r="B968" s="4">
        <v>0</v>
      </c>
      <c r="C968" s="4">
        <v>0</v>
      </c>
      <c r="D968" s="4">
        <v>1</v>
      </c>
      <c r="E968" s="4">
        <v>214</v>
      </c>
      <c r="F968" s="4">
        <f>ROUND(Source!AS951,O968)</f>
        <v>1122759.92</v>
      </c>
      <c r="G968" s="4" t="s">
        <v>182</v>
      </c>
      <c r="H968" s="4" t="s">
        <v>183</v>
      </c>
      <c r="I968" s="4"/>
      <c r="J968" s="4"/>
      <c r="K968" s="4">
        <v>214</v>
      </c>
      <c r="L968" s="4">
        <v>16</v>
      </c>
      <c r="M968" s="4">
        <v>3</v>
      </c>
      <c r="N968" s="4" t="s">
        <v>6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1122759.92</v>
      </c>
      <c r="X968" s="4">
        <v>1</v>
      </c>
      <c r="Y968" s="4">
        <v>1122759.92</v>
      </c>
      <c r="Z968" s="4"/>
      <c r="AA968" s="4"/>
      <c r="AB968" s="4"/>
    </row>
    <row r="969" spans="1:28" x14ac:dyDescent="0.2">
      <c r="A969" s="4">
        <v>50</v>
      </c>
      <c r="B969" s="4">
        <v>0</v>
      </c>
      <c r="C969" s="4">
        <v>0</v>
      </c>
      <c r="D969" s="4">
        <v>1</v>
      </c>
      <c r="E969" s="4">
        <v>215</v>
      </c>
      <c r="F969" s="4">
        <f>ROUND(Source!AT951,O969)</f>
        <v>0</v>
      </c>
      <c r="G969" s="4" t="s">
        <v>184</v>
      </c>
      <c r="H969" s="4" t="s">
        <v>185</v>
      </c>
      <c r="I969" s="4"/>
      <c r="J969" s="4"/>
      <c r="K969" s="4">
        <v>215</v>
      </c>
      <c r="L969" s="4">
        <v>17</v>
      </c>
      <c r="M969" s="4">
        <v>3</v>
      </c>
      <c r="N969" s="4" t="s">
        <v>6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8" x14ac:dyDescent="0.2">
      <c r="A970" s="4">
        <v>50</v>
      </c>
      <c r="B970" s="4">
        <v>0</v>
      </c>
      <c r="C970" s="4">
        <v>0</v>
      </c>
      <c r="D970" s="4">
        <v>1</v>
      </c>
      <c r="E970" s="4">
        <v>217</v>
      </c>
      <c r="F970" s="4">
        <f>ROUND(Source!AU951,O970)</f>
        <v>0</v>
      </c>
      <c r="G970" s="4" t="s">
        <v>186</v>
      </c>
      <c r="H970" s="4" t="s">
        <v>187</v>
      </c>
      <c r="I970" s="4"/>
      <c r="J970" s="4"/>
      <c r="K970" s="4">
        <v>217</v>
      </c>
      <c r="L970" s="4">
        <v>18</v>
      </c>
      <c r="M970" s="4">
        <v>3</v>
      </c>
      <c r="N970" s="4" t="s">
        <v>6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8" x14ac:dyDescent="0.2">
      <c r="A971" s="4">
        <v>50</v>
      </c>
      <c r="B971" s="4">
        <v>0</v>
      </c>
      <c r="C971" s="4">
        <v>0</v>
      </c>
      <c r="D971" s="4">
        <v>1</v>
      </c>
      <c r="E971" s="4">
        <v>230</v>
      </c>
      <c r="F971" s="4">
        <f>ROUND(Source!BA951,O971)</f>
        <v>0</v>
      </c>
      <c r="G971" s="4" t="s">
        <v>188</v>
      </c>
      <c r="H971" s="4" t="s">
        <v>189</v>
      </c>
      <c r="I971" s="4"/>
      <c r="J971" s="4"/>
      <c r="K971" s="4">
        <v>230</v>
      </c>
      <c r="L971" s="4">
        <v>19</v>
      </c>
      <c r="M971" s="4">
        <v>3</v>
      </c>
      <c r="N971" s="4" t="s">
        <v>6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8" x14ac:dyDescent="0.2">
      <c r="A972" s="4">
        <v>50</v>
      </c>
      <c r="B972" s="4">
        <v>0</v>
      </c>
      <c r="C972" s="4">
        <v>0</v>
      </c>
      <c r="D972" s="4">
        <v>1</v>
      </c>
      <c r="E972" s="4">
        <v>206</v>
      </c>
      <c r="F972" s="4">
        <f>ROUND(Source!T951,O972)</f>
        <v>0</v>
      </c>
      <c r="G972" s="4" t="s">
        <v>190</v>
      </c>
      <c r="H972" s="4" t="s">
        <v>191</v>
      </c>
      <c r="I972" s="4"/>
      <c r="J972" s="4"/>
      <c r="K972" s="4">
        <v>206</v>
      </c>
      <c r="L972" s="4">
        <v>20</v>
      </c>
      <c r="M972" s="4">
        <v>3</v>
      </c>
      <c r="N972" s="4" t="s">
        <v>6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8" x14ac:dyDescent="0.2">
      <c r="A973" s="4">
        <v>50</v>
      </c>
      <c r="B973" s="4">
        <v>0</v>
      </c>
      <c r="C973" s="4">
        <v>0</v>
      </c>
      <c r="D973" s="4">
        <v>1</v>
      </c>
      <c r="E973" s="4">
        <v>207</v>
      </c>
      <c r="F973" s="4">
        <f>ROUND(Source!U951,O973)</f>
        <v>510.36583999999999</v>
      </c>
      <c r="G973" s="4" t="s">
        <v>192</v>
      </c>
      <c r="H973" s="4" t="s">
        <v>193</v>
      </c>
      <c r="I973" s="4"/>
      <c r="J973" s="4"/>
      <c r="K973" s="4">
        <v>207</v>
      </c>
      <c r="L973" s="4">
        <v>21</v>
      </c>
      <c r="M973" s="4">
        <v>3</v>
      </c>
      <c r="N973" s="4" t="s">
        <v>6</v>
      </c>
      <c r="O973" s="4">
        <v>7</v>
      </c>
      <c r="P973" s="4"/>
      <c r="Q973" s="4"/>
      <c r="R973" s="4"/>
      <c r="S973" s="4"/>
      <c r="T973" s="4"/>
      <c r="U973" s="4"/>
      <c r="V973" s="4"/>
      <c r="W973" s="4">
        <v>510.36583999999999</v>
      </c>
      <c r="X973" s="4">
        <v>1</v>
      </c>
      <c r="Y973" s="4">
        <v>510.36583999999999</v>
      </c>
      <c r="Z973" s="4"/>
      <c r="AA973" s="4"/>
      <c r="AB973" s="4"/>
    </row>
    <row r="974" spans="1:28" x14ac:dyDescent="0.2">
      <c r="A974" s="4">
        <v>50</v>
      </c>
      <c r="B974" s="4">
        <v>0</v>
      </c>
      <c r="C974" s="4">
        <v>0</v>
      </c>
      <c r="D974" s="4">
        <v>1</v>
      </c>
      <c r="E974" s="4">
        <v>208</v>
      </c>
      <c r="F974" s="4">
        <f>ROUND(Source!V951,O974)</f>
        <v>15.5309005</v>
      </c>
      <c r="G974" s="4" t="s">
        <v>194</v>
      </c>
      <c r="H974" s="4" t="s">
        <v>195</v>
      </c>
      <c r="I974" s="4"/>
      <c r="J974" s="4"/>
      <c r="K974" s="4">
        <v>208</v>
      </c>
      <c r="L974" s="4">
        <v>22</v>
      </c>
      <c r="M974" s="4">
        <v>3</v>
      </c>
      <c r="N974" s="4" t="s">
        <v>6</v>
      </c>
      <c r="O974" s="4">
        <v>7</v>
      </c>
      <c r="P974" s="4"/>
      <c r="Q974" s="4"/>
      <c r="R974" s="4"/>
      <c r="S974" s="4"/>
      <c r="T974" s="4"/>
      <c r="U974" s="4"/>
      <c r="V974" s="4"/>
      <c r="W974" s="4">
        <v>15.5309005</v>
      </c>
      <c r="X974" s="4">
        <v>1</v>
      </c>
      <c r="Y974" s="4">
        <v>15.5309005</v>
      </c>
      <c r="Z974" s="4"/>
      <c r="AA974" s="4"/>
      <c r="AB974" s="4"/>
    </row>
    <row r="975" spans="1:28" x14ac:dyDescent="0.2">
      <c r="A975" s="4">
        <v>50</v>
      </c>
      <c r="B975" s="4">
        <v>0</v>
      </c>
      <c r="C975" s="4">
        <v>0</v>
      </c>
      <c r="D975" s="4">
        <v>1</v>
      </c>
      <c r="E975" s="4">
        <v>209</v>
      </c>
      <c r="F975" s="4">
        <f>ROUND(Source!W951,O975)</f>
        <v>0</v>
      </c>
      <c r="G975" s="4" t="s">
        <v>196</v>
      </c>
      <c r="H975" s="4" t="s">
        <v>197</v>
      </c>
      <c r="I975" s="4"/>
      <c r="J975" s="4"/>
      <c r="K975" s="4">
        <v>209</v>
      </c>
      <c r="L975" s="4">
        <v>23</v>
      </c>
      <c r="M975" s="4">
        <v>3</v>
      </c>
      <c r="N975" s="4" t="s">
        <v>6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8" x14ac:dyDescent="0.2">
      <c r="A976" s="4">
        <v>50</v>
      </c>
      <c r="B976" s="4">
        <v>0</v>
      </c>
      <c r="C976" s="4">
        <v>0</v>
      </c>
      <c r="D976" s="4">
        <v>1</v>
      </c>
      <c r="E976" s="4">
        <v>233</v>
      </c>
      <c r="F976" s="4">
        <f>ROUND(Source!BD951,O976)</f>
        <v>0</v>
      </c>
      <c r="G976" s="4" t="s">
        <v>198</v>
      </c>
      <c r="H976" s="4" t="s">
        <v>199</v>
      </c>
      <c r="I976" s="4"/>
      <c r="J976" s="4"/>
      <c r="K976" s="4">
        <v>233</v>
      </c>
      <c r="L976" s="4">
        <v>24</v>
      </c>
      <c r="M976" s="4">
        <v>3</v>
      </c>
      <c r="N976" s="4" t="s">
        <v>6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45" x14ac:dyDescent="0.2">
      <c r="A977" s="4">
        <v>50</v>
      </c>
      <c r="B977" s="4">
        <v>0</v>
      </c>
      <c r="C977" s="4">
        <v>0</v>
      </c>
      <c r="D977" s="4">
        <v>1</v>
      </c>
      <c r="E977" s="4">
        <v>210</v>
      </c>
      <c r="F977" s="4">
        <f>ROUND(Source!X951,O977)</f>
        <v>244404.88</v>
      </c>
      <c r="G977" s="4" t="s">
        <v>200</v>
      </c>
      <c r="H977" s="4" t="s">
        <v>201</v>
      </c>
      <c r="I977" s="4"/>
      <c r="J977" s="4"/>
      <c r="K977" s="4">
        <v>210</v>
      </c>
      <c r="L977" s="4">
        <v>25</v>
      </c>
      <c r="M977" s="4">
        <v>3</v>
      </c>
      <c r="N977" s="4" t="s">
        <v>6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244404.88</v>
      </c>
      <c r="X977" s="4">
        <v>1</v>
      </c>
      <c r="Y977" s="4">
        <v>244404.88</v>
      </c>
      <c r="Z977" s="4"/>
      <c r="AA977" s="4"/>
      <c r="AB977" s="4"/>
    </row>
    <row r="978" spans="1:245" x14ac:dyDescent="0.2">
      <c r="A978" s="4">
        <v>50</v>
      </c>
      <c r="B978" s="4">
        <v>0</v>
      </c>
      <c r="C978" s="4">
        <v>0</v>
      </c>
      <c r="D978" s="4">
        <v>1</v>
      </c>
      <c r="E978" s="4">
        <v>211</v>
      </c>
      <c r="F978" s="4">
        <f>ROUND(Source!Y951,O978)</f>
        <v>143421.21</v>
      </c>
      <c r="G978" s="4" t="s">
        <v>202</v>
      </c>
      <c r="H978" s="4" t="s">
        <v>203</v>
      </c>
      <c r="I978" s="4"/>
      <c r="J978" s="4"/>
      <c r="K978" s="4">
        <v>211</v>
      </c>
      <c r="L978" s="4">
        <v>26</v>
      </c>
      <c r="M978" s="4">
        <v>3</v>
      </c>
      <c r="N978" s="4" t="s">
        <v>6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143421.21</v>
      </c>
      <c r="X978" s="4">
        <v>1</v>
      </c>
      <c r="Y978" s="4">
        <v>143421.21</v>
      </c>
      <c r="Z978" s="4"/>
      <c r="AA978" s="4"/>
      <c r="AB978" s="4"/>
    </row>
    <row r="979" spans="1:245" x14ac:dyDescent="0.2">
      <c r="A979" s="4">
        <v>50</v>
      </c>
      <c r="B979" s="4">
        <v>0</v>
      </c>
      <c r="C979" s="4">
        <v>0</v>
      </c>
      <c r="D979" s="4">
        <v>1</v>
      </c>
      <c r="E979" s="4">
        <v>224</v>
      </c>
      <c r="F979" s="4">
        <f>ROUND(Source!AR951,O979)</f>
        <v>1124064.1399999999</v>
      </c>
      <c r="G979" s="4" t="s">
        <v>204</v>
      </c>
      <c r="H979" s="4" t="s">
        <v>205</v>
      </c>
      <c r="I979" s="4"/>
      <c r="J979" s="4"/>
      <c r="K979" s="4">
        <v>224</v>
      </c>
      <c r="L979" s="4">
        <v>27</v>
      </c>
      <c r="M979" s="4">
        <v>3</v>
      </c>
      <c r="N979" s="4" t="s">
        <v>6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1124064.1399999999</v>
      </c>
      <c r="X979" s="4">
        <v>1</v>
      </c>
      <c r="Y979" s="4">
        <v>1124064.1399999999</v>
      </c>
      <c r="Z979" s="4"/>
      <c r="AA979" s="4"/>
      <c r="AB979" s="4"/>
    </row>
    <row r="981" spans="1:245" x14ac:dyDescent="0.2">
      <c r="A981" s="1">
        <v>4</v>
      </c>
      <c r="B981" s="1">
        <v>1</v>
      </c>
      <c r="C981" s="1"/>
      <c r="D981" s="1">
        <f>ROW(A1006)</f>
        <v>1006</v>
      </c>
      <c r="E981" s="1"/>
      <c r="F981" s="1" t="s">
        <v>6</v>
      </c>
      <c r="G981" s="1" t="s">
        <v>629</v>
      </c>
      <c r="H981" s="1" t="s">
        <v>6</v>
      </c>
      <c r="I981" s="1">
        <v>0</v>
      </c>
      <c r="J981" s="1"/>
      <c r="K981" s="1">
        <v>-1</v>
      </c>
      <c r="L981" s="1"/>
      <c r="M981" s="1" t="s">
        <v>6</v>
      </c>
      <c r="N981" s="1"/>
      <c r="O981" s="1"/>
      <c r="P981" s="1"/>
      <c r="Q981" s="1"/>
      <c r="R981" s="1"/>
      <c r="S981" s="1">
        <v>0</v>
      </c>
      <c r="T981" s="1"/>
      <c r="U981" s="1" t="s">
        <v>6</v>
      </c>
      <c r="V981" s="1">
        <v>0</v>
      </c>
      <c r="W981" s="1"/>
      <c r="X981" s="1"/>
      <c r="Y981" s="1"/>
      <c r="Z981" s="1"/>
      <c r="AA981" s="1"/>
      <c r="AB981" s="1" t="s">
        <v>6</v>
      </c>
      <c r="AC981" s="1" t="s">
        <v>6</v>
      </c>
      <c r="AD981" s="1" t="s">
        <v>6</v>
      </c>
      <c r="AE981" s="1" t="s">
        <v>6</v>
      </c>
      <c r="AF981" s="1" t="s">
        <v>6</v>
      </c>
      <c r="AG981" s="1" t="s">
        <v>6</v>
      </c>
      <c r="AH981" s="1"/>
      <c r="AI981" s="1"/>
      <c r="AJ981" s="1"/>
      <c r="AK981" s="1"/>
      <c r="AL981" s="1"/>
      <c r="AM981" s="1"/>
      <c r="AN981" s="1"/>
      <c r="AO981" s="1"/>
      <c r="AP981" s="1" t="s">
        <v>6</v>
      </c>
      <c r="AQ981" s="1" t="s">
        <v>6</v>
      </c>
      <c r="AR981" s="1" t="s">
        <v>6</v>
      </c>
      <c r="AS981" s="1"/>
      <c r="AT981" s="1"/>
      <c r="AU981" s="1"/>
      <c r="AV981" s="1"/>
      <c r="AW981" s="1"/>
      <c r="AX981" s="1"/>
      <c r="AY981" s="1"/>
      <c r="AZ981" s="1" t="s">
        <v>6</v>
      </c>
      <c r="BA981" s="1"/>
      <c r="BB981" s="1" t="s">
        <v>6</v>
      </c>
      <c r="BC981" s="1" t="s">
        <v>6</v>
      </c>
      <c r="BD981" s="1" t="s">
        <v>6</v>
      </c>
      <c r="BE981" s="1" t="s">
        <v>6</v>
      </c>
      <c r="BF981" s="1" t="s">
        <v>6</v>
      </c>
      <c r="BG981" s="1" t="s">
        <v>6</v>
      </c>
      <c r="BH981" s="1" t="s">
        <v>6</v>
      </c>
      <c r="BI981" s="1" t="s">
        <v>6</v>
      </c>
      <c r="BJ981" s="1" t="s">
        <v>6</v>
      </c>
      <c r="BK981" s="1" t="s">
        <v>6</v>
      </c>
      <c r="BL981" s="1" t="s">
        <v>6</v>
      </c>
      <c r="BM981" s="1" t="s">
        <v>6</v>
      </c>
      <c r="BN981" s="1" t="s">
        <v>6</v>
      </c>
      <c r="BO981" s="1" t="s">
        <v>6</v>
      </c>
      <c r="BP981" s="1" t="s">
        <v>6</v>
      </c>
      <c r="BQ981" s="1"/>
      <c r="BR981" s="1"/>
      <c r="BS981" s="1"/>
      <c r="BT981" s="1"/>
      <c r="BU981" s="1"/>
      <c r="BV981" s="1"/>
      <c r="BW981" s="1"/>
      <c r="BX981" s="1">
        <v>0</v>
      </c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>
        <v>0</v>
      </c>
    </row>
    <row r="983" spans="1:245" x14ac:dyDescent="0.2">
      <c r="A983" s="2">
        <v>52</v>
      </c>
      <c r="B983" s="2">
        <f t="shared" ref="B983:G983" si="786">B1006</f>
        <v>1</v>
      </c>
      <c r="C983" s="2">
        <f t="shared" si="786"/>
        <v>4</v>
      </c>
      <c r="D983" s="2">
        <f t="shared" si="786"/>
        <v>981</v>
      </c>
      <c r="E983" s="2">
        <f t="shared" si="786"/>
        <v>0</v>
      </c>
      <c r="F983" s="2" t="str">
        <f t="shared" si="786"/>
        <v/>
      </c>
      <c r="G983" s="2" t="str">
        <f t="shared" si="786"/>
        <v>Система ВЕ17 (В26)</v>
      </c>
      <c r="H983" s="2"/>
      <c r="I983" s="2"/>
      <c r="J983" s="2"/>
      <c r="K983" s="2"/>
      <c r="L983" s="2"/>
      <c r="M983" s="2"/>
      <c r="N983" s="2"/>
      <c r="O983" s="2">
        <f t="shared" ref="O983:AT983" si="787">O1006</f>
        <v>264286.5</v>
      </c>
      <c r="P983" s="2">
        <f t="shared" si="787"/>
        <v>182425.66</v>
      </c>
      <c r="Q983" s="2">
        <f t="shared" si="787"/>
        <v>5355.56</v>
      </c>
      <c r="R983" s="2">
        <f t="shared" si="787"/>
        <v>2367.23</v>
      </c>
      <c r="S983" s="2">
        <f t="shared" si="787"/>
        <v>76505.279999999999</v>
      </c>
      <c r="T983" s="2">
        <f t="shared" si="787"/>
        <v>0</v>
      </c>
      <c r="U983" s="2">
        <f t="shared" si="787"/>
        <v>189.01220999999998</v>
      </c>
      <c r="V983" s="2">
        <f t="shared" si="787"/>
        <v>4.4782614000000009</v>
      </c>
      <c r="W983" s="2">
        <f t="shared" si="787"/>
        <v>0</v>
      </c>
      <c r="X983" s="2">
        <f t="shared" si="787"/>
        <v>90799.51</v>
      </c>
      <c r="Y983" s="2">
        <f t="shared" si="787"/>
        <v>53504.21</v>
      </c>
      <c r="Z983" s="2">
        <f t="shared" si="787"/>
        <v>0</v>
      </c>
      <c r="AA983" s="2">
        <f t="shared" si="787"/>
        <v>0</v>
      </c>
      <c r="AB983" s="2">
        <f t="shared" si="787"/>
        <v>264286.5</v>
      </c>
      <c r="AC983" s="2">
        <f t="shared" si="787"/>
        <v>182425.66</v>
      </c>
      <c r="AD983" s="2">
        <f t="shared" si="787"/>
        <v>5355.56</v>
      </c>
      <c r="AE983" s="2">
        <f t="shared" si="787"/>
        <v>2367.23</v>
      </c>
      <c r="AF983" s="2">
        <f t="shared" si="787"/>
        <v>76505.279999999999</v>
      </c>
      <c r="AG983" s="2">
        <f t="shared" si="787"/>
        <v>0</v>
      </c>
      <c r="AH983" s="2">
        <f t="shared" si="787"/>
        <v>189.01220999999998</v>
      </c>
      <c r="AI983" s="2">
        <f t="shared" si="787"/>
        <v>4.4782614000000009</v>
      </c>
      <c r="AJ983" s="2">
        <f t="shared" si="787"/>
        <v>0</v>
      </c>
      <c r="AK983" s="2">
        <f t="shared" si="787"/>
        <v>90799.51</v>
      </c>
      <c r="AL983" s="2">
        <f t="shared" si="787"/>
        <v>53504.21</v>
      </c>
      <c r="AM983" s="2">
        <f t="shared" si="787"/>
        <v>0</v>
      </c>
      <c r="AN983" s="2">
        <f t="shared" si="787"/>
        <v>0</v>
      </c>
      <c r="AO983" s="2">
        <f t="shared" si="787"/>
        <v>0</v>
      </c>
      <c r="AP983" s="2">
        <f t="shared" si="787"/>
        <v>1304.22</v>
      </c>
      <c r="AQ983" s="2">
        <f t="shared" si="787"/>
        <v>0</v>
      </c>
      <c r="AR983" s="2">
        <f t="shared" si="787"/>
        <v>408590.22</v>
      </c>
      <c r="AS983" s="2">
        <f t="shared" si="787"/>
        <v>407286</v>
      </c>
      <c r="AT983" s="2">
        <f t="shared" si="787"/>
        <v>0</v>
      </c>
      <c r="AU983" s="2">
        <f t="shared" ref="AU983:BZ983" si="788">AU1006</f>
        <v>0</v>
      </c>
      <c r="AV983" s="2">
        <f t="shared" si="788"/>
        <v>182425.66</v>
      </c>
      <c r="AW983" s="2">
        <f t="shared" si="788"/>
        <v>181121.44</v>
      </c>
      <c r="AX983" s="2">
        <f t="shared" si="788"/>
        <v>0</v>
      </c>
      <c r="AY983" s="2">
        <f t="shared" si="788"/>
        <v>181121.44</v>
      </c>
      <c r="AZ983" s="2">
        <f t="shared" si="788"/>
        <v>1304.22</v>
      </c>
      <c r="BA983" s="2">
        <f t="shared" si="788"/>
        <v>0</v>
      </c>
      <c r="BB983" s="2">
        <f t="shared" si="788"/>
        <v>0</v>
      </c>
      <c r="BC983" s="2">
        <f t="shared" si="788"/>
        <v>0</v>
      </c>
      <c r="BD983" s="2">
        <f t="shared" si="788"/>
        <v>0</v>
      </c>
      <c r="BE983" s="2">
        <f t="shared" si="788"/>
        <v>0</v>
      </c>
      <c r="BF983" s="2">
        <f t="shared" si="788"/>
        <v>0</v>
      </c>
      <c r="BG983" s="2">
        <f t="shared" si="788"/>
        <v>0</v>
      </c>
      <c r="BH983" s="2">
        <f t="shared" si="788"/>
        <v>0</v>
      </c>
      <c r="BI983" s="2">
        <f t="shared" si="788"/>
        <v>0</v>
      </c>
      <c r="BJ983" s="2">
        <f t="shared" si="788"/>
        <v>0</v>
      </c>
      <c r="BK983" s="2">
        <f t="shared" si="788"/>
        <v>0</v>
      </c>
      <c r="BL983" s="2">
        <f t="shared" si="788"/>
        <v>0</v>
      </c>
      <c r="BM983" s="2">
        <f t="shared" si="788"/>
        <v>0</v>
      </c>
      <c r="BN983" s="2">
        <f t="shared" si="788"/>
        <v>0</v>
      </c>
      <c r="BO983" s="2">
        <f t="shared" si="788"/>
        <v>0</v>
      </c>
      <c r="BP983" s="2">
        <f t="shared" si="788"/>
        <v>0</v>
      </c>
      <c r="BQ983" s="2">
        <f t="shared" si="788"/>
        <v>0</v>
      </c>
      <c r="BR983" s="2">
        <f t="shared" si="788"/>
        <v>0</v>
      </c>
      <c r="BS983" s="2">
        <f t="shared" si="788"/>
        <v>0</v>
      </c>
      <c r="BT983" s="2">
        <f t="shared" si="788"/>
        <v>0</v>
      </c>
      <c r="BU983" s="2">
        <f t="shared" si="788"/>
        <v>0</v>
      </c>
      <c r="BV983" s="2">
        <f t="shared" si="788"/>
        <v>0</v>
      </c>
      <c r="BW983" s="2">
        <f t="shared" si="788"/>
        <v>0</v>
      </c>
      <c r="BX983" s="2">
        <f t="shared" si="788"/>
        <v>0</v>
      </c>
      <c r="BY983" s="2">
        <f t="shared" si="788"/>
        <v>1304.22</v>
      </c>
      <c r="BZ983" s="2">
        <f t="shared" si="788"/>
        <v>0</v>
      </c>
      <c r="CA983" s="2">
        <f t="shared" ref="CA983:DF983" si="789">CA1006</f>
        <v>408590.22</v>
      </c>
      <c r="CB983" s="2">
        <f t="shared" si="789"/>
        <v>407286</v>
      </c>
      <c r="CC983" s="2">
        <f t="shared" si="789"/>
        <v>0</v>
      </c>
      <c r="CD983" s="2">
        <f t="shared" si="789"/>
        <v>0</v>
      </c>
      <c r="CE983" s="2">
        <f t="shared" si="789"/>
        <v>182425.66</v>
      </c>
      <c r="CF983" s="2">
        <f t="shared" si="789"/>
        <v>181121.44</v>
      </c>
      <c r="CG983" s="2">
        <f t="shared" si="789"/>
        <v>0</v>
      </c>
      <c r="CH983" s="2">
        <f t="shared" si="789"/>
        <v>181121.44</v>
      </c>
      <c r="CI983" s="2">
        <f t="shared" si="789"/>
        <v>1304.22</v>
      </c>
      <c r="CJ983" s="2">
        <f t="shared" si="789"/>
        <v>0</v>
      </c>
      <c r="CK983" s="2">
        <f t="shared" si="789"/>
        <v>0</v>
      </c>
      <c r="CL983" s="2">
        <f t="shared" si="789"/>
        <v>0</v>
      </c>
      <c r="CM983" s="2">
        <f t="shared" si="789"/>
        <v>0</v>
      </c>
      <c r="CN983" s="2">
        <f t="shared" si="789"/>
        <v>0</v>
      </c>
      <c r="CO983" s="2">
        <f t="shared" si="789"/>
        <v>0</v>
      </c>
      <c r="CP983" s="2">
        <f t="shared" si="789"/>
        <v>0</v>
      </c>
      <c r="CQ983" s="2">
        <f t="shared" si="789"/>
        <v>0</v>
      </c>
      <c r="CR983" s="2">
        <f t="shared" si="789"/>
        <v>0</v>
      </c>
      <c r="CS983" s="2">
        <f t="shared" si="789"/>
        <v>0</v>
      </c>
      <c r="CT983" s="2">
        <f t="shared" si="789"/>
        <v>0</v>
      </c>
      <c r="CU983" s="2">
        <f t="shared" si="789"/>
        <v>0</v>
      </c>
      <c r="CV983" s="2">
        <f t="shared" si="789"/>
        <v>0</v>
      </c>
      <c r="CW983" s="2">
        <f t="shared" si="789"/>
        <v>0</v>
      </c>
      <c r="CX983" s="2">
        <f t="shared" si="789"/>
        <v>0</v>
      </c>
      <c r="CY983" s="2">
        <f t="shared" si="789"/>
        <v>0</v>
      </c>
      <c r="CZ983" s="2">
        <f t="shared" si="789"/>
        <v>0</v>
      </c>
      <c r="DA983" s="2">
        <f t="shared" si="789"/>
        <v>0</v>
      </c>
      <c r="DB983" s="2">
        <f t="shared" si="789"/>
        <v>0</v>
      </c>
      <c r="DC983" s="2">
        <f t="shared" si="789"/>
        <v>0</v>
      </c>
      <c r="DD983" s="2">
        <f t="shared" si="789"/>
        <v>0</v>
      </c>
      <c r="DE983" s="2">
        <f t="shared" si="789"/>
        <v>0</v>
      </c>
      <c r="DF983" s="2">
        <f t="shared" si="789"/>
        <v>0</v>
      </c>
      <c r="DG983" s="3">
        <f t="shared" ref="DG983:EL983" si="790">DG1006</f>
        <v>0</v>
      </c>
      <c r="DH983" s="3">
        <f t="shared" si="790"/>
        <v>0</v>
      </c>
      <c r="DI983" s="3">
        <f t="shared" si="790"/>
        <v>0</v>
      </c>
      <c r="DJ983" s="3">
        <f t="shared" si="790"/>
        <v>0</v>
      </c>
      <c r="DK983" s="3">
        <f t="shared" si="790"/>
        <v>0</v>
      </c>
      <c r="DL983" s="3">
        <f t="shared" si="790"/>
        <v>0</v>
      </c>
      <c r="DM983" s="3">
        <f t="shared" si="790"/>
        <v>0</v>
      </c>
      <c r="DN983" s="3">
        <f t="shared" si="790"/>
        <v>0</v>
      </c>
      <c r="DO983" s="3">
        <f t="shared" si="790"/>
        <v>0</v>
      </c>
      <c r="DP983" s="3">
        <f t="shared" si="790"/>
        <v>0</v>
      </c>
      <c r="DQ983" s="3">
        <f t="shared" si="790"/>
        <v>0</v>
      </c>
      <c r="DR983" s="3">
        <f t="shared" si="790"/>
        <v>0</v>
      </c>
      <c r="DS983" s="3">
        <f t="shared" si="790"/>
        <v>0</v>
      </c>
      <c r="DT983" s="3">
        <f t="shared" si="790"/>
        <v>0</v>
      </c>
      <c r="DU983" s="3">
        <f t="shared" si="790"/>
        <v>0</v>
      </c>
      <c r="DV983" s="3">
        <f t="shared" si="790"/>
        <v>0</v>
      </c>
      <c r="DW983" s="3">
        <f t="shared" si="790"/>
        <v>0</v>
      </c>
      <c r="DX983" s="3">
        <f t="shared" si="790"/>
        <v>0</v>
      </c>
      <c r="DY983" s="3">
        <f t="shared" si="790"/>
        <v>0</v>
      </c>
      <c r="DZ983" s="3">
        <f t="shared" si="790"/>
        <v>0</v>
      </c>
      <c r="EA983" s="3">
        <f t="shared" si="790"/>
        <v>0</v>
      </c>
      <c r="EB983" s="3">
        <f t="shared" si="790"/>
        <v>0</v>
      </c>
      <c r="EC983" s="3">
        <f t="shared" si="790"/>
        <v>0</v>
      </c>
      <c r="ED983" s="3">
        <f t="shared" si="790"/>
        <v>0</v>
      </c>
      <c r="EE983" s="3">
        <f t="shared" si="790"/>
        <v>0</v>
      </c>
      <c r="EF983" s="3">
        <f t="shared" si="790"/>
        <v>0</v>
      </c>
      <c r="EG983" s="3">
        <f t="shared" si="790"/>
        <v>0</v>
      </c>
      <c r="EH983" s="3">
        <f t="shared" si="790"/>
        <v>0</v>
      </c>
      <c r="EI983" s="3">
        <f t="shared" si="790"/>
        <v>0</v>
      </c>
      <c r="EJ983" s="3">
        <f t="shared" si="790"/>
        <v>0</v>
      </c>
      <c r="EK983" s="3">
        <f t="shared" si="790"/>
        <v>0</v>
      </c>
      <c r="EL983" s="3">
        <f t="shared" si="790"/>
        <v>0</v>
      </c>
      <c r="EM983" s="3">
        <f t="shared" ref="EM983:FR983" si="791">EM1006</f>
        <v>0</v>
      </c>
      <c r="EN983" s="3">
        <f t="shared" si="791"/>
        <v>0</v>
      </c>
      <c r="EO983" s="3">
        <f t="shared" si="791"/>
        <v>0</v>
      </c>
      <c r="EP983" s="3">
        <f t="shared" si="791"/>
        <v>0</v>
      </c>
      <c r="EQ983" s="3">
        <f t="shared" si="791"/>
        <v>0</v>
      </c>
      <c r="ER983" s="3">
        <f t="shared" si="791"/>
        <v>0</v>
      </c>
      <c r="ES983" s="3">
        <f t="shared" si="791"/>
        <v>0</v>
      </c>
      <c r="ET983" s="3">
        <f t="shared" si="791"/>
        <v>0</v>
      </c>
      <c r="EU983" s="3">
        <f t="shared" si="791"/>
        <v>0</v>
      </c>
      <c r="EV983" s="3">
        <f t="shared" si="791"/>
        <v>0</v>
      </c>
      <c r="EW983" s="3">
        <f t="shared" si="791"/>
        <v>0</v>
      </c>
      <c r="EX983" s="3">
        <f t="shared" si="791"/>
        <v>0</v>
      </c>
      <c r="EY983" s="3">
        <f t="shared" si="791"/>
        <v>0</v>
      </c>
      <c r="EZ983" s="3">
        <f t="shared" si="791"/>
        <v>0</v>
      </c>
      <c r="FA983" s="3">
        <f t="shared" si="791"/>
        <v>0</v>
      </c>
      <c r="FB983" s="3">
        <f t="shared" si="791"/>
        <v>0</v>
      </c>
      <c r="FC983" s="3">
        <f t="shared" si="791"/>
        <v>0</v>
      </c>
      <c r="FD983" s="3">
        <f t="shared" si="791"/>
        <v>0</v>
      </c>
      <c r="FE983" s="3">
        <f t="shared" si="791"/>
        <v>0</v>
      </c>
      <c r="FF983" s="3">
        <f t="shared" si="791"/>
        <v>0</v>
      </c>
      <c r="FG983" s="3">
        <f t="shared" si="791"/>
        <v>0</v>
      </c>
      <c r="FH983" s="3">
        <f t="shared" si="791"/>
        <v>0</v>
      </c>
      <c r="FI983" s="3">
        <f t="shared" si="791"/>
        <v>0</v>
      </c>
      <c r="FJ983" s="3">
        <f t="shared" si="791"/>
        <v>0</v>
      </c>
      <c r="FK983" s="3">
        <f t="shared" si="791"/>
        <v>0</v>
      </c>
      <c r="FL983" s="3">
        <f t="shared" si="791"/>
        <v>0</v>
      </c>
      <c r="FM983" s="3">
        <f t="shared" si="791"/>
        <v>0</v>
      </c>
      <c r="FN983" s="3">
        <f t="shared" si="791"/>
        <v>0</v>
      </c>
      <c r="FO983" s="3">
        <f t="shared" si="791"/>
        <v>0</v>
      </c>
      <c r="FP983" s="3">
        <f t="shared" si="791"/>
        <v>0</v>
      </c>
      <c r="FQ983" s="3">
        <f t="shared" si="791"/>
        <v>0</v>
      </c>
      <c r="FR983" s="3">
        <f t="shared" si="791"/>
        <v>0</v>
      </c>
      <c r="FS983" s="3">
        <f t="shared" ref="FS983:GX983" si="792">FS1006</f>
        <v>0</v>
      </c>
      <c r="FT983" s="3">
        <f t="shared" si="792"/>
        <v>0</v>
      </c>
      <c r="FU983" s="3">
        <f t="shared" si="792"/>
        <v>0</v>
      </c>
      <c r="FV983" s="3">
        <f t="shared" si="792"/>
        <v>0</v>
      </c>
      <c r="FW983" s="3">
        <f t="shared" si="792"/>
        <v>0</v>
      </c>
      <c r="FX983" s="3">
        <f t="shared" si="792"/>
        <v>0</v>
      </c>
      <c r="FY983" s="3">
        <f t="shared" si="792"/>
        <v>0</v>
      </c>
      <c r="FZ983" s="3">
        <f t="shared" si="792"/>
        <v>0</v>
      </c>
      <c r="GA983" s="3">
        <f t="shared" si="792"/>
        <v>0</v>
      </c>
      <c r="GB983" s="3">
        <f t="shared" si="792"/>
        <v>0</v>
      </c>
      <c r="GC983" s="3">
        <f t="shared" si="792"/>
        <v>0</v>
      </c>
      <c r="GD983" s="3">
        <f t="shared" si="792"/>
        <v>0</v>
      </c>
      <c r="GE983" s="3">
        <f t="shared" si="792"/>
        <v>0</v>
      </c>
      <c r="GF983" s="3">
        <f t="shared" si="792"/>
        <v>0</v>
      </c>
      <c r="GG983" s="3">
        <f t="shared" si="792"/>
        <v>0</v>
      </c>
      <c r="GH983" s="3">
        <f t="shared" si="792"/>
        <v>0</v>
      </c>
      <c r="GI983" s="3">
        <f t="shared" si="792"/>
        <v>0</v>
      </c>
      <c r="GJ983" s="3">
        <f t="shared" si="792"/>
        <v>0</v>
      </c>
      <c r="GK983" s="3">
        <f t="shared" si="792"/>
        <v>0</v>
      </c>
      <c r="GL983" s="3">
        <f t="shared" si="792"/>
        <v>0</v>
      </c>
      <c r="GM983" s="3">
        <f t="shared" si="792"/>
        <v>0</v>
      </c>
      <c r="GN983" s="3">
        <f t="shared" si="792"/>
        <v>0</v>
      </c>
      <c r="GO983" s="3">
        <f t="shared" si="792"/>
        <v>0</v>
      </c>
      <c r="GP983" s="3">
        <f t="shared" si="792"/>
        <v>0</v>
      </c>
      <c r="GQ983" s="3">
        <f t="shared" si="792"/>
        <v>0</v>
      </c>
      <c r="GR983" s="3">
        <f t="shared" si="792"/>
        <v>0</v>
      </c>
      <c r="GS983" s="3">
        <f t="shared" si="792"/>
        <v>0</v>
      </c>
      <c r="GT983" s="3">
        <f t="shared" si="792"/>
        <v>0</v>
      </c>
      <c r="GU983" s="3">
        <f t="shared" si="792"/>
        <v>0</v>
      </c>
      <c r="GV983" s="3">
        <f t="shared" si="792"/>
        <v>0</v>
      </c>
      <c r="GW983" s="3">
        <f t="shared" si="792"/>
        <v>0</v>
      </c>
      <c r="GX983" s="3">
        <f t="shared" si="792"/>
        <v>0</v>
      </c>
    </row>
    <row r="985" spans="1:245" x14ac:dyDescent="0.2">
      <c r="A985">
        <v>17</v>
      </c>
      <c r="B985">
        <v>1</v>
      </c>
      <c r="C985">
        <f>ROW(SmtRes!A1360)</f>
        <v>1360</v>
      </c>
      <c r="D985">
        <f>ROW(EtalonRes!A1545)</f>
        <v>1545</v>
      </c>
      <c r="E985" t="s">
        <v>630</v>
      </c>
      <c r="F985" t="s">
        <v>20</v>
      </c>
      <c r="G985" t="s">
        <v>21</v>
      </c>
      <c r="H985" t="s">
        <v>22</v>
      </c>
      <c r="I985">
        <v>1</v>
      </c>
      <c r="J985">
        <v>0</v>
      </c>
      <c r="K985">
        <v>1</v>
      </c>
      <c r="O985">
        <f t="shared" ref="O985:O1004" si="793">ROUND(CP985,2)</f>
        <v>1783.01</v>
      </c>
      <c r="P985">
        <f t="shared" ref="P985:P1004" si="794">ROUND(CQ985*I985,2)</f>
        <v>20.14</v>
      </c>
      <c r="Q985">
        <f t="shared" ref="Q985:Q1004" si="795">ROUND(CR985*I985,2)</f>
        <v>109.25</v>
      </c>
      <c r="R985">
        <f t="shared" ref="R985:R1004" si="796">ROUND(CS985*I985,2)</f>
        <v>28.26</v>
      </c>
      <c r="S985">
        <f t="shared" ref="S985:S1004" si="797">ROUND(CT985*I985,2)</f>
        <v>1653.62</v>
      </c>
      <c r="T985">
        <f t="shared" ref="T985:T1004" si="798">ROUND(CU985*I985,2)</f>
        <v>0</v>
      </c>
      <c r="U985">
        <f t="shared" ref="U985:U1004" si="799">ROUND(CV985*I985,7)</f>
        <v>3.8325</v>
      </c>
      <c r="V985">
        <f t="shared" ref="V985:V1004" si="800">ROUND(CW985*I985,7)</f>
        <v>5.2499999999999998E-2</v>
      </c>
      <c r="W985">
        <f t="shared" ref="W985:W1004" si="801">ROUND(CX985*I985,2)</f>
        <v>0</v>
      </c>
      <c r="X985">
        <f t="shared" ref="X985:X1004" si="802">ROUND(CY985,2)</f>
        <v>2035.07</v>
      </c>
      <c r="Y985">
        <f t="shared" ref="Y985:Y1004" si="803">ROUND(CZ985,2)</f>
        <v>1210.95</v>
      </c>
      <c r="AA985">
        <v>92843885</v>
      </c>
      <c r="AB985">
        <f t="shared" ref="AB985:AB1004" si="804">ROUND((AC985+AD985+AF985),2)</f>
        <v>45.85</v>
      </c>
      <c r="AC985">
        <f t="shared" ref="AC985:AC1004" si="805">ROUND((ES985),2)</f>
        <v>2.0299999999999998</v>
      </c>
      <c r="AD985">
        <f>ROUND(((((ET985*ROUND(1.05,7)))-((EU985*ROUND(1.05,7))))+AE985),2)</f>
        <v>6.95</v>
      </c>
      <c r="AE985">
        <f>ROUND(((EU985*ROUND(1.05,7))),2)</f>
        <v>0.63</v>
      </c>
      <c r="AF985">
        <f>ROUND(((EV985*ROUND(1.05,7))),2)</f>
        <v>36.869999999999997</v>
      </c>
      <c r="AG985">
        <f t="shared" ref="AG985:AG1004" si="806">ROUND((AP985),2)</f>
        <v>0</v>
      </c>
      <c r="AH985">
        <f>((EW985*ROUND(1.05,7)))</f>
        <v>3.8325</v>
      </c>
      <c r="AI985">
        <f>((EX985*ROUND(1.05,7)))</f>
        <v>5.2500000000000005E-2</v>
      </c>
      <c r="AJ985">
        <f t="shared" ref="AJ985:AJ1004" si="807">(AS985)</f>
        <v>0</v>
      </c>
      <c r="AK985">
        <v>43.76</v>
      </c>
      <c r="AL985">
        <v>2.0299999999999998</v>
      </c>
      <c r="AM985">
        <v>6.62</v>
      </c>
      <c r="AN985">
        <v>0.6</v>
      </c>
      <c r="AO985">
        <v>35.11</v>
      </c>
      <c r="AP985">
        <v>0</v>
      </c>
      <c r="AQ985">
        <v>3.65</v>
      </c>
      <c r="AR985">
        <v>0.05</v>
      </c>
      <c r="AS985">
        <v>0</v>
      </c>
      <c r="AT985">
        <v>121</v>
      </c>
      <c r="AU985">
        <v>72</v>
      </c>
      <c r="AV985">
        <v>1</v>
      </c>
      <c r="AW985">
        <v>1</v>
      </c>
      <c r="AZ985">
        <v>1</v>
      </c>
      <c r="BA985">
        <v>44.85</v>
      </c>
      <c r="BB985">
        <v>15.72</v>
      </c>
      <c r="BC985">
        <v>9.92</v>
      </c>
      <c r="BD985" t="s">
        <v>6</v>
      </c>
      <c r="BE985" t="s">
        <v>6</v>
      </c>
      <c r="BF985" t="s">
        <v>6</v>
      </c>
      <c r="BG985" t="s">
        <v>6</v>
      </c>
      <c r="BH985">
        <v>0</v>
      </c>
      <c r="BI985">
        <v>1</v>
      </c>
      <c r="BJ985" t="s">
        <v>23</v>
      </c>
      <c r="BM985">
        <v>20001</v>
      </c>
      <c r="BN985">
        <v>0</v>
      </c>
      <c r="BO985" t="s">
        <v>6</v>
      </c>
      <c r="BP985">
        <v>0</v>
      </c>
      <c r="BQ985">
        <v>22</v>
      </c>
      <c r="BR985">
        <v>0</v>
      </c>
      <c r="BS985">
        <v>44.85</v>
      </c>
      <c r="BT985">
        <v>1</v>
      </c>
      <c r="BU985">
        <v>1</v>
      </c>
      <c r="BV985">
        <v>1</v>
      </c>
      <c r="BW985">
        <v>1</v>
      </c>
      <c r="BX985">
        <v>1</v>
      </c>
      <c r="BY985" t="s">
        <v>6</v>
      </c>
      <c r="BZ985">
        <v>121</v>
      </c>
      <c r="CA985">
        <v>72</v>
      </c>
      <c r="CB985" t="s">
        <v>6</v>
      </c>
      <c r="CE985">
        <v>0</v>
      </c>
      <c r="CF985">
        <v>0</v>
      </c>
      <c r="CG985">
        <v>0</v>
      </c>
      <c r="CM985">
        <v>0</v>
      </c>
      <c r="CN985" t="s">
        <v>24</v>
      </c>
      <c r="CO985">
        <v>0</v>
      </c>
      <c r="CP985">
        <f t="shared" ref="CP985:CP1004" si="808">(P985+Q985+S985)</f>
        <v>1783.0099999999998</v>
      </c>
      <c r="CQ985">
        <f>AC985*BC985</f>
        <v>20.137599999999999</v>
      </c>
      <c r="CR985">
        <f>AD985*BB985</f>
        <v>109.254</v>
      </c>
      <c r="CS985">
        <f t="shared" ref="CS985:CS1004" si="809">AE985*BS985</f>
        <v>28.255500000000001</v>
      </c>
      <c r="CT985">
        <f t="shared" ref="CT985:CT1004" si="810">AF985*BA985</f>
        <v>1653.6195</v>
      </c>
      <c r="CU985">
        <f t="shared" ref="CU985:CU1004" si="811">AG985</f>
        <v>0</v>
      </c>
      <c r="CV985">
        <f t="shared" ref="CV985:CV1004" si="812">AH985</f>
        <v>3.8325</v>
      </c>
      <c r="CW985">
        <f t="shared" ref="CW985:CW1004" si="813">AI985</f>
        <v>5.2500000000000005E-2</v>
      </c>
      <c r="CX985">
        <f t="shared" ref="CX985:CX1004" si="814">AJ985</f>
        <v>0</v>
      </c>
      <c r="CY985">
        <f>(((S985+R985)*AT985)/100)</f>
        <v>2035.0747999999999</v>
      </c>
      <c r="CZ985">
        <f>(((S985+R985)*AU985)/100)</f>
        <v>1210.9535999999998</v>
      </c>
      <c r="DC985" t="s">
        <v>6</v>
      </c>
      <c r="DD985" t="s">
        <v>6</v>
      </c>
      <c r="DE985" t="s">
        <v>25</v>
      </c>
      <c r="DF985" t="s">
        <v>25</v>
      </c>
      <c r="DG985" t="s">
        <v>25</v>
      </c>
      <c r="DH985" t="s">
        <v>6</v>
      </c>
      <c r="DI985" t="s">
        <v>25</v>
      </c>
      <c r="DJ985" t="s">
        <v>25</v>
      </c>
      <c r="DK985" t="s">
        <v>6</v>
      </c>
      <c r="DL985" t="s">
        <v>6</v>
      </c>
      <c r="DM985" t="s">
        <v>6</v>
      </c>
      <c r="DN985">
        <v>0</v>
      </c>
      <c r="DO985">
        <v>0</v>
      </c>
      <c r="DP985">
        <v>1</v>
      </c>
      <c r="DQ985">
        <v>1</v>
      </c>
      <c r="DU985">
        <v>1013</v>
      </c>
      <c r="DV985" t="s">
        <v>22</v>
      </c>
      <c r="DW985" t="s">
        <v>22</v>
      </c>
      <c r="DX985">
        <v>1</v>
      </c>
      <c r="DZ985" t="s">
        <v>6</v>
      </c>
      <c r="EA985" t="s">
        <v>6</v>
      </c>
      <c r="EB985" t="s">
        <v>6</v>
      </c>
      <c r="EC985" t="s">
        <v>6</v>
      </c>
      <c r="EE985">
        <v>66696438</v>
      </c>
      <c r="EF985">
        <v>22</v>
      </c>
      <c r="EG985" t="s">
        <v>26</v>
      </c>
      <c r="EH985">
        <v>16</v>
      </c>
      <c r="EI985" t="s">
        <v>27</v>
      </c>
      <c r="EJ985">
        <v>1</v>
      </c>
      <c r="EK985">
        <v>20001</v>
      </c>
      <c r="EL985" t="s">
        <v>28</v>
      </c>
      <c r="EM985" t="s">
        <v>29</v>
      </c>
      <c r="EO985" t="s">
        <v>30</v>
      </c>
      <c r="EQ985">
        <v>131072</v>
      </c>
      <c r="ER985">
        <v>43.76</v>
      </c>
      <c r="ES985">
        <v>2.0299999999999998</v>
      </c>
      <c r="ET985">
        <v>6.62</v>
      </c>
      <c r="EU985">
        <v>0.6</v>
      </c>
      <c r="EV985">
        <v>35.11</v>
      </c>
      <c r="EW985">
        <v>3.65</v>
      </c>
      <c r="EX985">
        <v>0.05</v>
      </c>
      <c r="EY985">
        <v>0</v>
      </c>
      <c r="FQ985">
        <v>0</v>
      </c>
      <c r="FR985">
        <v>0</v>
      </c>
      <c r="FS985">
        <v>0</v>
      </c>
      <c r="FX985">
        <v>121</v>
      </c>
      <c r="FY985">
        <v>72</v>
      </c>
      <c r="GA985" t="s">
        <v>6</v>
      </c>
      <c r="GD985">
        <v>1</v>
      </c>
      <c r="GF985">
        <v>-2090890730</v>
      </c>
      <c r="GG985">
        <v>2</v>
      </c>
      <c r="GH985">
        <v>1</v>
      </c>
      <c r="GI985">
        <v>4</v>
      </c>
      <c r="GJ985">
        <v>0</v>
      </c>
      <c r="GK985">
        <v>0</v>
      </c>
      <c r="GL985">
        <f t="shared" ref="GL985:GL1004" si="815">ROUND(IF(AND(BH985=3,BI985=3,FS985&lt;&gt;0),P985,0),2)</f>
        <v>0</v>
      </c>
      <c r="GM985">
        <f t="shared" ref="GM985:GM1004" si="816">ROUND(O985+X985+Y985,2)+GX985</f>
        <v>5029.03</v>
      </c>
      <c r="GN985">
        <f t="shared" ref="GN985:GN1004" si="817">IF(OR(BI985=0,BI985=1),GM985-GX985,0)</f>
        <v>5029.03</v>
      </c>
      <c r="GO985">
        <f t="shared" ref="GO985:GO1004" si="818">IF(BI985=2,GM985-GX985,0)</f>
        <v>0</v>
      </c>
      <c r="GP985">
        <f t="shared" ref="GP985:GP1004" si="819">IF(BI985=4,GM985-GX985,0)</f>
        <v>0</v>
      </c>
      <c r="GR985">
        <v>0</v>
      </c>
      <c r="GS985">
        <v>3</v>
      </c>
      <c r="GT985">
        <v>0</v>
      </c>
      <c r="GU985" t="s">
        <v>6</v>
      </c>
      <c r="GV985">
        <f t="shared" ref="GV985:GV1004" si="820">ROUND((GT985),2)</f>
        <v>0</v>
      </c>
      <c r="GW985">
        <v>1</v>
      </c>
      <c r="GX985">
        <f t="shared" ref="GX985:GX1004" si="821">ROUND(HC985*I985,2)</f>
        <v>0</v>
      </c>
      <c r="HA985">
        <v>0</v>
      </c>
      <c r="HB985">
        <v>0</v>
      </c>
      <c r="HC985">
        <f t="shared" ref="HC985:HC1004" si="822">GV985*GW985</f>
        <v>0</v>
      </c>
      <c r="HE985" t="s">
        <v>6</v>
      </c>
      <c r="HF985" t="s">
        <v>6</v>
      </c>
      <c r="HM985" t="s">
        <v>6</v>
      </c>
      <c r="HN985" t="s">
        <v>31</v>
      </c>
      <c r="HO985" t="s">
        <v>32</v>
      </c>
      <c r="HP985" t="s">
        <v>27</v>
      </c>
      <c r="HQ985" t="s">
        <v>27</v>
      </c>
      <c r="HS985">
        <v>0</v>
      </c>
      <c r="IK985">
        <v>0</v>
      </c>
    </row>
    <row r="986" spans="1:245" x14ac:dyDescent="0.2">
      <c r="A986">
        <v>18</v>
      </c>
      <c r="B986">
        <v>1</v>
      </c>
      <c r="C986">
        <v>1360</v>
      </c>
      <c r="E986" t="s">
        <v>631</v>
      </c>
      <c r="F986" t="s">
        <v>34</v>
      </c>
      <c r="G986" t="s">
        <v>632</v>
      </c>
      <c r="H986" t="str">
        <f>'1.Ведомость'!C502</f>
        <v>КОМПЛ</v>
      </c>
      <c r="I986">
        <f>I985*J986</f>
        <v>1</v>
      </c>
      <c r="J986">
        <v>1</v>
      </c>
      <c r="K986">
        <v>1</v>
      </c>
      <c r="O986">
        <f t="shared" si="793"/>
        <v>1304.22</v>
      </c>
      <c r="P986">
        <f t="shared" si="794"/>
        <v>1304.22</v>
      </c>
      <c r="Q986">
        <f t="shared" si="795"/>
        <v>0</v>
      </c>
      <c r="R986">
        <f t="shared" si="796"/>
        <v>0</v>
      </c>
      <c r="S986">
        <f t="shared" si="797"/>
        <v>0</v>
      </c>
      <c r="T986">
        <f t="shared" si="798"/>
        <v>0</v>
      </c>
      <c r="U986">
        <f t="shared" si="799"/>
        <v>0</v>
      </c>
      <c r="V986">
        <f t="shared" si="800"/>
        <v>0</v>
      </c>
      <c r="W986">
        <f t="shared" si="801"/>
        <v>0</v>
      </c>
      <c r="X986">
        <f t="shared" si="802"/>
        <v>0</v>
      </c>
      <c r="Y986">
        <f t="shared" si="803"/>
        <v>0</v>
      </c>
      <c r="AA986">
        <v>92843885</v>
      </c>
      <c r="AB986">
        <f t="shared" si="804"/>
        <v>1304.22</v>
      </c>
      <c r="AC986">
        <f t="shared" si="805"/>
        <v>1304.22</v>
      </c>
      <c r="AD986">
        <f>ROUND((ET986),2)</f>
        <v>0</v>
      </c>
      <c r="AE986">
        <f>ROUND((EU986),2)</f>
        <v>0</v>
      </c>
      <c r="AF986">
        <f>ROUND((EV986),2)</f>
        <v>0</v>
      </c>
      <c r="AG986">
        <f t="shared" si="806"/>
        <v>0</v>
      </c>
      <c r="AH986">
        <f>(EW986)</f>
        <v>0</v>
      </c>
      <c r="AI986">
        <f>(EX986)</f>
        <v>0</v>
      </c>
      <c r="AJ986">
        <f t="shared" si="807"/>
        <v>0</v>
      </c>
      <c r="AK986">
        <v>1304.22</v>
      </c>
      <c r="AL986">
        <v>1304.22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1</v>
      </c>
      <c r="AW986">
        <v>1</v>
      </c>
      <c r="AZ986">
        <v>1</v>
      </c>
      <c r="BA986">
        <v>1</v>
      </c>
      <c r="BB986">
        <v>1</v>
      </c>
      <c r="BC986">
        <v>6.43</v>
      </c>
      <c r="BD986" t="s">
        <v>6</v>
      </c>
      <c r="BE986" t="s">
        <v>6</v>
      </c>
      <c r="BF986" t="s">
        <v>6</v>
      </c>
      <c r="BG986" t="s">
        <v>6</v>
      </c>
      <c r="BH986">
        <v>3</v>
      </c>
      <c r="BI986">
        <v>3</v>
      </c>
      <c r="BJ986" t="s">
        <v>6</v>
      </c>
      <c r="BM986">
        <v>902</v>
      </c>
      <c r="BN986">
        <v>0</v>
      </c>
      <c r="BO986" t="s">
        <v>6</v>
      </c>
      <c r="BP986">
        <v>0</v>
      </c>
      <c r="BQ986">
        <v>92</v>
      </c>
      <c r="BR986">
        <v>0</v>
      </c>
      <c r="BS986">
        <v>1</v>
      </c>
      <c r="BT986">
        <v>1</v>
      </c>
      <c r="BU986">
        <v>1</v>
      </c>
      <c r="BV986">
        <v>1</v>
      </c>
      <c r="BW986">
        <v>1</v>
      </c>
      <c r="BX986">
        <v>1</v>
      </c>
      <c r="BY986" t="s">
        <v>6</v>
      </c>
      <c r="BZ986">
        <v>0</v>
      </c>
      <c r="CA986">
        <v>0</v>
      </c>
      <c r="CB986" t="s">
        <v>6</v>
      </c>
      <c r="CE986">
        <v>0</v>
      </c>
      <c r="CF986">
        <v>0</v>
      </c>
      <c r="CG986">
        <v>0</v>
      </c>
      <c r="CM986">
        <v>0</v>
      </c>
      <c r="CN986" t="s">
        <v>6</v>
      </c>
      <c r="CO986">
        <v>0</v>
      </c>
      <c r="CP986">
        <f t="shared" si="808"/>
        <v>1304.22</v>
      </c>
      <c r="CQ986">
        <f>AC986</f>
        <v>1304.22</v>
      </c>
      <c r="CR986">
        <f>AD986</f>
        <v>0</v>
      </c>
      <c r="CS986">
        <f t="shared" si="809"/>
        <v>0</v>
      </c>
      <c r="CT986">
        <f t="shared" si="810"/>
        <v>0</v>
      </c>
      <c r="CU986">
        <f t="shared" si="811"/>
        <v>0</v>
      </c>
      <c r="CV986">
        <f t="shared" si="812"/>
        <v>0</v>
      </c>
      <c r="CW986">
        <f t="shared" si="813"/>
        <v>0</v>
      </c>
      <c r="CX986">
        <f t="shared" si="814"/>
        <v>0</v>
      </c>
      <c r="CY986">
        <f>0</f>
        <v>0</v>
      </c>
      <c r="CZ986">
        <f>0</f>
        <v>0</v>
      </c>
      <c r="DC986" t="s">
        <v>6</v>
      </c>
      <c r="DD986" t="s">
        <v>6</v>
      </c>
      <c r="DE986" t="s">
        <v>6</v>
      </c>
      <c r="DF986" t="s">
        <v>6</v>
      </c>
      <c r="DG986" t="s">
        <v>6</v>
      </c>
      <c r="DH986" t="s">
        <v>6</v>
      </c>
      <c r="DI986" t="s">
        <v>6</v>
      </c>
      <c r="DJ986" t="s">
        <v>6</v>
      </c>
      <c r="DK986" t="s">
        <v>6</v>
      </c>
      <c r="DL986" t="s">
        <v>6</v>
      </c>
      <c r="DM986" t="s">
        <v>6</v>
      </c>
      <c r="DN986">
        <v>0</v>
      </c>
      <c r="DO986">
        <v>0</v>
      </c>
      <c r="DP986">
        <v>1</v>
      </c>
      <c r="DQ986">
        <v>1</v>
      </c>
      <c r="DU986">
        <v>1013</v>
      </c>
      <c r="DV986" t="s">
        <v>36</v>
      </c>
      <c r="DW986" t="s">
        <v>36</v>
      </c>
      <c r="DX986">
        <v>1</v>
      </c>
      <c r="DZ986" t="s">
        <v>6</v>
      </c>
      <c r="EA986" t="s">
        <v>6</v>
      </c>
      <c r="EB986" t="s">
        <v>6</v>
      </c>
      <c r="EC986" t="s">
        <v>6</v>
      </c>
      <c r="EE986">
        <v>66696254</v>
      </c>
      <c r="EF986">
        <v>92</v>
      </c>
      <c r="EG986" t="s">
        <v>37</v>
      </c>
      <c r="EH986">
        <v>0</v>
      </c>
      <c r="EI986" t="s">
        <v>6</v>
      </c>
      <c r="EJ986">
        <v>3</v>
      </c>
      <c r="EK986">
        <v>902</v>
      </c>
      <c r="EL986" t="s">
        <v>37</v>
      </c>
      <c r="EM986" t="s">
        <v>38</v>
      </c>
      <c r="EO986" t="s">
        <v>6</v>
      </c>
      <c r="EQ986">
        <v>1048576</v>
      </c>
      <c r="ER986">
        <v>1304.22</v>
      </c>
      <c r="ES986">
        <v>1304.22</v>
      </c>
      <c r="ET986">
        <v>0</v>
      </c>
      <c r="EU986">
        <v>0</v>
      </c>
      <c r="EV986">
        <v>0</v>
      </c>
      <c r="EW986">
        <v>0</v>
      </c>
      <c r="EX986">
        <v>0</v>
      </c>
      <c r="EZ986">
        <v>5</v>
      </c>
      <c r="FC986">
        <v>0</v>
      </c>
      <c r="FD986">
        <v>18</v>
      </c>
      <c r="FF986">
        <v>1250</v>
      </c>
      <c r="FQ986">
        <v>0</v>
      </c>
      <c r="FR986">
        <f>P986</f>
        <v>1304.22</v>
      </c>
      <c r="FS986">
        <v>0</v>
      </c>
      <c r="FX986">
        <v>0</v>
      </c>
      <c r="FY986">
        <v>0</v>
      </c>
      <c r="GA986" t="s">
        <v>39</v>
      </c>
      <c r="GD986">
        <v>1</v>
      </c>
      <c r="GF986">
        <v>643162515</v>
      </c>
      <c r="GG986">
        <v>2</v>
      </c>
      <c r="GH986">
        <v>3</v>
      </c>
      <c r="GI986">
        <v>4</v>
      </c>
      <c r="GJ986">
        <v>0</v>
      </c>
      <c r="GK986">
        <v>0</v>
      </c>
      <c r="GL986">
        <f t="shared" si="815"/>
        <v>0</v>
      </c>
      <c r="GM986">
        <f t="shared" si="816"/>
        <v>1304.22</v>
      </c>
      <c r="GN986">
        <f t="shared" si="817"/>
        <v>0</v>
      </c>
      <c r="GO986">
        <f t="shared" si="818"/>
        <v>0</v>
      </c>
      <c r="GP986">
        <f t="shared" si="819"/>
        <v>0</v>
      </c>
      <c r="GR986">
        <v>1</v>
      </c>
      <c r="GS986">
        <v>1</v>
      </c>
      <c r="GT986">
        <v>0</v>
      </c>
      <c r="GU986" t="s">
        <v>6</v>
      </c>
      <c r="GV986">
        <f t="shared" si="820"/>
        <v>0</v>
      </c>
      <c r="GW986">
        <v>1</v>
      </c>
      <c r="GX986">
        <f t="shared" si="821"/>
        <v>0</v>
      </c>
      <c r="HA986">
        <v>0</v>
      </c>
      <c r="HB986">
        <v>0</v>
      </c>
      <c r="HC986">
        <f t="shared" si="822"/>
        <v>0</v>
      </c>
      <c r="HE986" t="s">
        <v>40</v>
      </c>
      <c r="HF986" t="s">
        <v>41</v>
      </c>
      <c r="HH986">
        <f>ROUND(AC986*I986,2)</f>
        <v>1304.22</v>
      </c>
      <c r="HM986" t="s">
        <v>6</v>
      </c>
      <c r="HN986" t="s">
        <v>6</v>
      </c>
      <c r="HO986" t="s">
        <v>6</v>
      </c>
      <c r="HP986" t="s">
        <v>6</v>
      </c>
      <c r="HQ986" t="s">
        <v>6</v>
      </c>
      <c r="HS986">
        <v>0</v>
      </c>
      <c r="IK986">
        <v>0</v>
      </c>
    </row>
    <row r="987" spans="1:245" x14ac:dyDescent="0.2">
      <c r="A987">
        <v>17</v>
      </c>
      <c r="B987">
        <v>1</v>
      </c>
      <c r="C987">
        <f>ROW(SmtRes!A1370)</f>
        <v>1370</v>
      </c>
      <c r="D987">
        <f>ROW(EtalonRes!A1554)</f>
        <v>1554</v>
      </c>
      <c r="E987" t="s">
        <v>633</v>
      </c>
      <c r="F987" t="s">
        <v>43</v>
      </c>
      <c r="G987" t="s">
        <v>44</v>
      </c>
      <c r="H987" t="s">
        <v>22</v>
      </c>
      <c r="I987">
        <v>15</v>
      </c>
      <c r="J987">
        <v>0</v>
      </c>
      <c r="K987">
        <v>15</v>
      </c>
      <c r="O987">
        <f t="shared" si="793"/>
        <v>13237.19</v>
      </c>
      <c r="P987">
        <f t="shared" si="794"/>
        <v>6090.38</v>
      </c>
      <c r="Q987">
        <f t="shared" si="795"/>
        <v>365.49</v>
      </c>
      <c r="R987">
        <f t="shared" si="796"/>
        <v>87.46</v>
      </c>
      <c r="S987">
        <f t="shared" si="797"/>
        <v>6781.32</v>
      </c>
      <c r="T987">
        <f t="shared" si="798"/>
        <v>0</v>
      </c>
      <c r="U987">
        <f t="shared" si="799"/>
        <v>16.852499999999999</v>
      </c>
      <c r="V987">
        <f t="shared" si="800"/>
        <v>0.1575</v>
      </c>
      <c r="W987">
        <f t="shared" si="801"/>
        <v>0</v>
      </c>
      <c r="X987">
        <f t="shared" si="802"/>
        <v>8311.2199999999993</v>
      </c>
      <c r="Y987">
        <f t="shared" si="803"/>
        <v>4945.5200000000004</v>
      </c>
      <c r="AA987">
        <v>92843885</v>
      </c>
      <c r="AB987">
        <f t="shared" si="804"/>
        <v>52.56</v>
      </c>
      <c r="AC987">
        <f t="shared" si="805"/>
        <v>40.93</v>
      </c>
      <c r="AD987">
        <f>ROUND(((((ET987*ROUND(1.05,7)))-((EU987*ROUND(1.05,7))))+AE987),2)</f>
        <v>1.55</v>
      </c>
      <c r="AE987">
        <f>ROUND(((EU987*ROUND(1.05,7))),2)</f>
        <v>0.13</v>
      </c>
      <c r="AF987">
        <f>ROUND(((EV987*ROUND(1.05,7))),2)</f>
        <v>10.08</v>
      </c>
      <c r="AG987">
        <f t="shared" si="806"/>
        <v>0</v>
      </c>
      <c r="AH987">
        <f>((EW987*ROUND(1.05,7)))</f>
        <v>1.1235000000000002</v>
      </c>
      <c r="AI987">
        <f>((EX987*ROUND(1.05,7)))</f>
        <v>1.0500000000000001E-2</v>
      </c>
      <c r="AJ987">
        <f t="shared" si="807"/>
        <v>0</v>
      </c>
      <c r="AK987">
        <v>52</v>
      </c>
      <c r="AL987">
        <v>40.93</v>
      </c>
      <c r="AM987">
        <v>1.47</v>
      </c>
      <c r="AN987">
        <v>0.12</v>
      </c>
      <c r="AO987">
        <v>9.6</v>
      </c>
      <c r="AP987">
        <v>0</v>
      </c>
      <c r="AQ987">
        <v>1.07</v>
      </c>
      <c r="AR987">
        <v>0.01</v>
      </c>
      <c r="AS987">
        <v>0</v>
      </c>
      <c r="AT987">
        <v>121</v>
      </c>
      <c r="AU987">
        <v>72</v>
      </c>
      <c r="AV987">
        <v>1</v>
      </c>
      <c r="AW987">
        <v>1</v>
      </c>
      <c r="AZ987">
        <v>1</v>
      </c>
      <c r="BA987">
        <v>44.85</v>
      </c>
      <c r="BB987">
        <v>15.72</v>
      </c>
      <c r="BC987">
        <v>9.92</v>
      </c>
      <c r="BD987" t="s">
        <v>6</v>
      </c>
      <c r="BE987" t="s">
        <v>6</v>
      </c>
      <c r="BF987" t="s">
        <v>6</v>
      </c>
      <c r="BG987" t="s">
        <v>6</v>
      </c>
      <c r="BH987">
        <v>0</v>
      </c>
      <c r="BI987">
        <v>1</v>
      </c>
      <c r="BJ987" t="s">
        <v>45</v>
      </c>
      <c r="BM987">
        <v>20001</v>
      </c>
      <c r="BN987">
        <v>0</v>
      </c>
      <c r="BO987" t="s">
        <v>6</v>
      </c>
      <c r="BP987">
        <v>0</v>
      </c>
      <c r="BQ987">
        <v>22</v>
      </c>
      <c r="BR987">
        <v>0</v>
      </c>
      <c r="BS987">
        <v>44.85</v>
      </c>
      <c r="BT987">
        <v>1</v>
      </c>
      <c r="BU987">
        <v>1</v>
      </c>
      <c r="BV987">
        <v>1</v>
      </c>
      <c r="BW987">
        <v>1</v>
      </c>
      <c r="BX987">
        <v>1</v>
      </c>
      <c r="BY987" t="s">
        <v>6</v>
      </c>
      <c r="BZ987">
        <v>121</v>
      </c>
      <c r="CA987">
        <v>72</v>
      </c>
      <c r="CB987" t="s">
        <v>6</v>
      </c>
      <c r="CE987">
        <v>0</v>
      </c>
      <c r="CF987">
        <v>0</v>
      </c>
      <c r="CG987">
        <v>0</v>
      </c>
      <c r="CM987">
        <v>0</v>
      </c>
      <c r="CN987" t="s">
        <v>24</v>
      </c>
      <c r="CO987">
        <v>0</v>
      </c>
      <c r="CP987">
        <f t="shared" si="808"/>
        <v>13237.189999999999</v>
      </c>
      <c r="CQ987">
        <f>AC987*BC987</f>
        <v>406.0256</v>
      </c>
      <c r="CR987">
        <f>AD987*BB987</f>
        <v>24.366000000000003</v>
      </c>
      <c r="CS987">
        <f t="shared" si="809"/>
        <v>5.8305000000000007</v>
      </c>
      <c r="CT987">
        <f t="shared" si="810"/>
        <v>452.08800000000002</v>
      </c>
      <c r="CU987">
        <f t="shared" si="811"/>
        <v>0</v>
      </c>
      <c r="CV987">
        <f t="shared" si="812"/>
        <v>1.1235000000000002</v>
      </c>
      <c r="CW987">
        <f t="shared" si="813"/>
        <v>1.0500000000000001E-2</v>
      </c>
      <c r="CX987">
        <f t="shared" si="814"/>
        <v>0</v>
      </c>
      <c r="CY987">
        <f t="shared" ref="CY987:CY1004" si="823">(((S987+R987)*AT987)/100)</f>
        <v>8311.2237999999998</v>
      </c>
      <c r="CZ987">
        <f t="shared" ref="CZ987:CZ1004" si="824">(((S987+R987)*AU987)/100)</f>
        <v>4945.5216</v>
      </c>
      <c r="DC987" t="s">
        <v>6</v>
      </c>
      <c r="DD987" t="s">
        <v>6</v>
      </c>
      <c r="DE987" t="s">
        <v>25</v>
      </c>
      <c r="DF987" t="s">
        <v>25</v>
      </c>
      <c r="DG987" t="s">
        <v>25</v>
      </c>
      <c r="DH987" t="s">
        <v>6</v>
      </c>
      <c r="DI987" t="s">
        <v>25</v>
      </c>
      <c r="DJ987" t="s">
        <v>25</v>
      </c>
      <c r="DK987" t="s">
        <v>6</v>
      </c>
      <c r="DL987" t="s">
        <v>6</v>
      </c>
      <c r="DM987" t="s">
        <v>6</v>
      </c>
      <c r="DN987">
        <v>0</v>
      </c>
      <c r="DO987">
        <v>0</v>
      </c>
      <c r="DP987">
        <v>1</v>
      </c>
      <c r="DQ987">
        <v>1</v>
      </c>
      <c r="DU987">
        <v>1013</v>
      </c>
      <c r="DV987" t="s">
        <v>22</v>
      </c>
      <c r="DW987" t="s">
        <v>22</v>
      </c>
      <c r="DX987">
        <v>1</v>
      </c>
      <c r="DZ987" t="s">
        <v>6</v>
      </c>
      <c r="EA987" t="s">
        <v>6</v>
      </c>
      <c r="EB987" t="s">
        <v>6</v>
      </c>
      <c r="EC987" t="s">
        <v>6</v>
      </c>
      <c r="EE987">
        <v>66696438</v>
      </c>
      <c r="EF987">
        <v>22</v>
      </c>
      <c r="EG987" t="s">
        <v>26</v>
      </c>
      <c r="EH987">
        <v>16</v>
      </c>
      <c r="EI987" t="s">
        <v>27</v>
      </c>
      <c r="EJ987">
        <v>1</v>
      </c>
      <c r="EK987">
        <v>20001</v>
      </c>
      <c r="EL987" t="s">
        <v>28</v>
      </c>
      <c r="EM987" t="s">
        <v>29</v>
      </c>
      <c r="EO987" t="s">
        <v>30</v>
      </c>
      <c r="EQ987">
        <v>131072</v>
      </c>
      <c r="ER987">
        <v>52</v>
      </c>
      <c r="ES987">
        <v>40.93</v>
      </c>
      <c r="ET987">
        <v>1.47</v>
      </c>
      <c r="EU987">
        <v>0.12</v>
      </c>
      <c r="EV987">
        <v>9.6</v>
      </c>
      <c r="EW987">
        <v>1.07</v>
      </c>
      <c r="EX987">
        <v>0.01</v>
      </c>
      <c r="EY987">
        <v>0</v>
      </c>
      <c r="FQ987">
        <v>0</v>
      </c>
      <c r="FR987">
        <v>0</v>
      </c>
      <c r="FS987">
        <v>0</v>
      </c>
      <c r="FX987">
        <v>121</v>
      </c>
      <c r="FY987">
        <v>72</v>
      </c>
      <c r="GA987" t="s">
        <v>6</v>
      </c>
      <c r="GD987">
        <v>1</v>
      </c>
      <c r="GF987">
        <v>-476731723</v>
      </c>
      <c r="GG987">
        <v>2</v>
      </c>
      <c r="GH987">
        <v>1</v>
      </c>
      <c r="GI987">
        <v>4</v>
      </c>
      <c r="GJ987">
        <v>0</v>
      </c>
      <c r="GK987">
        <v>0</v>
      </c>
      <c r="GL987">
        <f t="shared" si="815"/>
        <v>0</v>
      </c>
      <c r="GM987">
        <f t="shared" si="816"/>
        <v>26493.93</v>
      </c>
      <c r="GN987">
        <f t="shared" si="817"/>
        <v>26493.93</v>
      </c>
      <c r="GO987">
        <f t="shared" si="818"/>
        <v>0</v>
      </c>
      <c r="GP987">
        <f t="shared" si="819"/>
        <v>0</v>
      </c>
      <c r="GR987">
        <v>0</v>
      </c>
      <c r="GS987">
        <v>3</v>
      </c>
      <c r="GT987">
        <v>0</v>
      </c>
      <c r="GU987" t="s">
        <v>6</v>
      </c>
      <c r="GV987">
        <f t="shared" si="820"/>
        <v>0</v>
      </c>
      <c r="GW987">
        <v>1</v>
      </c>
      <c r="GX987">
        <f t="shared" si="821"/>
        <v>0</v>
      </c>
      <c r="HA987">
        <v>0</v>
      </c>
      <c r="HB987">
        <v>0</v>
      </c>
      <c r="HC987">
        <f t="shared" si="822"/>
        <v>0</v>
      </c>
      <c r="HE987" t="s">
        <v>6</v>
      </c>
      <c r="HF987" t="s">
        <v>6</v>
      </c>
      <c r="HM987" t="s">
        <v>6</v>
      </c>
      <c r="HN987" t="s">
        <v>31</v>
      </c>
      <c r="HO987" t="s">
        <v>32</v>
      </c>
      <c r="HP987" t="s">
        <v>27</v>
      </c>
      <c r="HQ987" t="s">
        <v>27</v>
      </c>
      <c r="HS987">
        <v>0</v>
      </c>
      <c r="IK987">
        <v>0</v>
      </c>
    </row>
    <row r="988" spans="1:245" x14ac:dyDescent="0.2">
      <c r="A988">
        <v>18</v>
      </c>
      <c r="B988">
        <v>1</v>
      </c>
      <c r="C988">
        <v>1365</v>
      </c>
      <c r="E988" t="s">
        <v>634</v>
      </c>
      <c r="F988" t="s">
        <v>47</v>
      </c>
      <c r="G988" t="s">
        <v>48</v>
      </c>
      <c r="H988" t="str">
        <f>'1.Ведомость'!C504</f>
        <v>РУБ</v>
      </c>
      <c r="I988">
        <f>I987*J988</f>
        <v>1.5</v>
      </c>
      <c r="J988">
        <v>0.1</v>
      </c>
      <c r="K988">
        <v>0.1</v>
      </c>
      <c r="O988">
        <f t="shared" si="793"/>
        <v>14.88</v>
      </c>
      <c r="P988">
        <f t="shared" si="794"/>
        <v>14.88</v>
      </c>
      <c r="Q988">
        <f t="shared" si="795"/>
        <v>0</v>
      </c>
      <c r="R988">
        <f t="shared" si="796"/>
        <v>0</v>
      </c>
      <c r="S988">
        <f t="shared" si="797"/>
        <v>0</v>
      </c>
      <c r="T988">
        <f t="shared" si="798"/>
        <v>0</v>
      </c>
      <c r="U988">
        <f t="shared" si="799"/>
        <v>0</v>
      </c>
      <c r="V988">
        <f t="shared" si="800"/>
        <v>0</v>
      </c>
      <c r="W988">
        <f t="shared" si="801"/>
        <v>0</v>
      </c>
      <c r="X988">
        <f t="shared" si="802"/>
        <v>0</v>
      </c>
      <c r="Y988">
        <f t="shared" si="803"/>
        <v>0</v>
      </c>
      <c r="AA988">
        <v>92843885</v>
      </c>
      <c r="AB988">
        <f t="shared" si="804"/>
        <v>1</v>
      </c>
      <c r="AC988">
        <f t="shared" si="805"/>
        <v>1</v>
      </c>
      <c r="AD988">
        <f>ROUND((((ET988)-(EU988))+AE988),2)</f>
        <v>0</v>
      </c>
      <c r="AE988">
        <f t="shared" ref="AE988:AF990" si="825">ROUND((EU988),2)</f>
        <v>0</v>
      </c>
      <c r="AF988">
        <f t="shared" si="825"/>
        <v>0</v>
      </c>
      <c r="AG988">
        <f t="shared" si="806"/>
        <v>0</v>
      </c>
      <c r="AH988">
        <f t="shared" ref="AH988:AI990" si="826">(EW988)</f>
        <v>0</v>
      </c>
      <c r="AI988">
        <f t="shared" si="826"/>
        <v>0</v>
      </c>
      <c r="AJ988">
        <f t="shared" si="807"/>
        <v>0</v>
      </c>
      <c r="AK988">
        <v>1</v>
      </c>
      <c r="AL988">
        <v>1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1</v>
      </c>
      <c r="AW988">
        <v>1</v>
      </c>
      <c r="AZ988">
        <v>1</v>
      </c>
      <c r="BA988">
        <v>1</v>
      </c>
      <c r="BB988">
        <v>1</v>
      </c>
      <c r="BC988">
        <v>9.92</v>
      </c>
      <c r="BD988" t="s">
        <v>6</v>
      </c>
      <c r="BE988" t="s">
        <v>6</v>
      </c>
      <c r="BF988" t="s">
        <v>6</v>
      </c>
      <c r="BG988" t="s">
        <v>6</v>
      </c>
      <c r="BH988">
        <v>3</v>
      </c>
      <c r="BI988">
        <v>1</v>
      </c>
      <c r="BJ988" t="s">
        <v>50</v>
      </c>
      <c r="BM988">
        <v>500001</v>
      </c>
      <c r="BN988">
        <v>0</v>
      </c>
      <c r="BO988" t="s">
        <v>6</v>
      </c>
      <c r="BP988">
        <v>0</v>
      </c>
      <c r="BQ988">
        <v>8</v>
      </c>
      <c r="BR988">
        <v>0</v>
      </c>
      <c r="BS988">
        <v>1</v>
      </c>
      <c r="BT988">
        <v>1</v>
      </c>
      <c r="BU988">
        <v>1</v>
      </c>
      <c r="BV988">
        <v>1</v>
      </c>
      <c r="BW988">
        <v>1</v>
      </c>
      <c r="BX988">
        <v>1</v>
      </c>
      <c r="BY988" t="s">
        <v>6</v>
      </c>
      <c r="BZ988">
        <v>0</v>
      </c>
      <c r="CA988">
        <v>0</v>
      </c>
      <c r="CB988" t="s">
        <v>6</v>
      </c>
      <c r="CE988">
        <v>0</v>
      </c>
      <c r="CF988">
        <v>0</v>
      </c>
      <c r="CG988">
        <v>0</v>
      </c>
      <c r="CM988">
        <v>0</v>
      </c>
      <c r="CN988" t="s">
        <v>6</v>
      </c>
      <c r="CO988">
        <v>0</v>
      </c>
      <c r="CP988">
        <f t="shared" si="808"/>
        <v>14.88</v>
      </c>
      <c r="CQ988">
        <f>AC988*BC988</f>
        <v>9.92</v>
      </c>
      <c r="CR988">
        <f>AD988*BB988</f>
        <v>0</v>
      </c>
      <c r="CS988">
        <f t="shared" si="809"/>
        <v>0</v>
      </c>
      <c r="CT988">
        <f t="shared" si="810"/>
        <v>0</v>
      </c>
      <c r="CU988">
        <f t="shared" si="811"/>
        <v>0</v>
      </c>
      <c r="CV988">
        <f t="shared" si="812"/>
        <v>0</v>
      </c>
      <c r="CW988">
        <f t="shared" si="813"/>
        <v>0</v>
      </c>
      <c r="CX988">
        <f t="shared" si="814"/>
        <v>0</v>
      </c>
      <c r="CY988">
        <f t="shared" si="823"/>
        <v>0</v>
      </c>
      <c r="CZ988">
        <f t="shared" si="824"/>
        <v>0</v>
      </c>
      <c r="DC988" t="s">
        <v>6</v>
      </c>
      <c r="DD988" t="s">
        <v>6</v>
      </c>
      <c r="DE988" t="s">
        <v>6</v>
      </c>
      <c r="DF988" t="s">
        <v>6</v>
      </c>
      <c r="DG988" t="s">
        <v>6</v>
      </c>
      <c r="DH988" t="s">
        <v>6</v>
      </c>
      <c r="DI988" t="s">
        <v>6</v>
      </c>
      <c r="DJ988" t="s">
        <v>6</v>
      </c>
      <c r="DK988" t="s">
        <v>6</v>
      </c>
      <c r="DL988" t="s">
        <v>6</v>
      </c>
      <c r="DM988" t="s">
        <v>6</v>
      </c>
      <c r="DN988">
        <v>0</v>
      </c>
      <c r="DO988">
        <v>0</v>
      </c>
      <c r="DP988">
        <v>1</v>
      </c>
      <c r="DQ988">
        <v>1</v>
      </c>
      <c r="DU988">
        <v>1013</v>
      </c>
      <c r="DV988" t="s">
        <v>49</v>
      </c>
      <c r="DW988" t="s">
        <v>49</v>
      </c>
      <c r="DX988">
        <v>1</v>
      </c>
      <c r="DZ988" t="s">
        <v>6</v>
      </c>
      <c r="EA988" t="s">
        <v>6</v>
      </c>
      <c r="EB988" t="s">
        <v>6</v>
      </c>
      <c r="EC988" t="s">
        <v>6</v>
      </c>
      <c r="EE988">
        <v>66696658</v>
      </c>
      <c r="EF988">
        <v>8</v>
      </c>
      <c r="EG988" t="s">
        <v>51</v>
      </c>
      <c r="EH988">
        <v>0</v>
      </c>
      <c r="EI988" t="s">
        <v>6</v>
      </c>
      <c r="EJ988">
        <v>1</v>
      </c>
      <c r="EK988">
        <v>500001</v>
      </c>
      <c r="EL988" t="s">
        <v>52</v>
      </c>
      <c r="EM988" t="s">
        <v>53</v>
      </c>
      <c r="EO988" t="s">
        <v>6</v>
      </c>
      <c r="EQ988">
        <v>0</v>
      </c>
      <c r="ER988">
        <v>1</v>
      </c>
      <c r="ES988">
        <v>1</v>
      </c>
      <c r="ET988">
        <v>0</v>
      </c>
      <c r="EU988">
        <v>0</v>
      </c>
      <c r="EV988">
        <v>0</v>
      </c>
      <c r="EW988">
        <v>0</v>
      </c>
      <c r="EX988">
        <v>0</v>
      </c>
      <c r="FQ988">
        <v>0</v>
      </c>
      <c r="FR988">
        <v>0</v>
      </c>
      <c r="FS988">
        <v>0</v>
      </c>
      <c r="FX988">
        <v>0</v>
      </c>
      <c r="FY988">
        <v>0</v>
      </c>
      <c r="GA988" t="s">
        <v>6</v>
      </c>
      <c r="GD988">
        <v>1</v>
      </c>
      <c r="GF988">
        <v>-1743999360</v>
      </c>
      <c r="GG988">
        <v>2</v>
      </c>
      <c r="GH988">
        <v>1</v>
      </c>
      <c r="GI988">
        <v>4</v>
      </c>
      <c r="GJ988">
        <v>0</v>
      </c>
      <c r="GK988">
        <v>0</v>
      </c>
      <c r="GL988">
        <f t="shared" si="815"/>
        <v>0</v>
      </c>
      <c r="GM988">
        <f t="shared" si="816"/>
        <v>14.88</v>
      </c>
      <c r="GN988">
        <f t="shared" si="817"/>
        <v>14.88</v>
      </c>
      <c r="GO988">
        <f t="shared" si="818"/>
        <v>0</v>
      </c>
      <c r="GP988">
        <f t="shared" si="819"/>
        <v>0</v>
      </c>
      <c r="GR988">
        <v>0</v>
      </c>
      <c r="GS988">
        <v>3</v>
      </c>
      <c r="GT988">
        <v>0</v>
      </c>
      <c r="GU988" t="s">
        <v>6</v>
      </c>
      <c r="GV988">
        <f t="shared" si="820"/>
        <v>0</v>
      </c>
      <c r="GW988">
        <v>1</v>
      </c>
      <c r="GX988">
        <f t="shared" si="821"/>
        <v>0</v>
      </c>
      <c r="HA988">
        <v>0</v>
      </c>
      <c r="HB988">
        <v>0</v>
      </c>
      <c r="HC988">
        <f t="shared" si="822"/>
        <v>0</v>
      </c>
      <c r="HE988" t="s">
        <v>6</v>
      </c>
      <c r="HF988" t="s">
        <v>6</v>
      </c>
      <c r="HM988" t="s">
        <v>6</v>
      </c>
      <c r="HN988" t="s">
        <v>6</v>
      </c>
      <c r="HO988" t="s">
        <v>6</v>
      </c>
      <c r="HP988" t="s">
        <v>6</v>
      </c>
      <c r="HQ988" t="s">
        <v>6</v>
      </c>
      <c r="HS988">
        <v>0</v>
      </c>
      <c r="IK988">
        <v>0</v>
      </c>
    </row>
    <row r="989" spans="1:245" x14ac:dyDescent="0.2">
      <c r="A989">
        <v>18</v>
      </c>
      <c r="B989">
        <v>1</v>
      </c>
      <c r="C989">
        <v>1369</v>
      </c>
      <c r="E989" t="s">
        <v>635</v>
      </c>
      <c r="F989" t="s">
        <v>55</v>
      </c>
      <c r="G989" t="s">
        <v>56</v>
      </c>
      <c r="H989" t="str">
        <f>'1.Ведомость'!C505</f>
        <v>м2</v>
      </c>
      <c r="I989">
        <f>I987*J989</f>
        <v>-0.6</v>
      </c>
      <c r="J989">
        <v>-0.04</v>
      </c>
      <c r="K989">
        <v>-0.04</v>
      </c>
      <c r="O989">
        <f t="shared" si="793"/>
        <v>-5511.55</v>
      </c>
      <c r="P989">
        <f t="shared" si="794"/>
        <v>-5511.55</v>
      </c>
      <c r="Q989">
        <f t="shared" si="795"/>
        <v>0</v>
      </c>
      <c r="R989">
        <f t="shared" si="796"/>
        <v>0</v>
      </c>
      <c r="S989">
        <f t="shared" si="797"/>
        <v>0</v>
      </c>
      <c r="T989">
        <f t="shared" si="798"/>
        <v>0</v>
      </c>
      <c r="U989">
        <f t="shared" si="799"/>
        <v>0</v>
      </c>
      <c r="V989">
        <f t="shared" si="800"/>
        <v>0</v>
      </c>
      <c r="W989">
        <f t="shared" si="801"/>
        <v>0</v>
      </c>
      <c r="X989">
        <f t="shared" si="802"/>
        <v>0</v>
      </c>
      <c r="Y989">
        <f t="shared" si="803"/>
        <v>0</v>
      </c>
      <c r="AA989">
        <v>92843885</v>
      </c>
      <c r="AB989">
        <f t="shared" si="804"/>
        <v>926</v>
      </c>
      <c r="AC989">
        <f t="shared" si="805"/>
        <v>926</v>
      </c>
      <c r="AD989">
        <f>ROUND((((ET989)-(EU989))+AE989),2)</f>
        <v>0</v>
      </c>
      <c r="AE989">
        <f t="shared" si="825"/>
        <v>0</v>
      </c>
      <c r="AF989">
        <f t="shared" si="825"/>
        <v>0</v>
      </c>
      <c r="AG989">
        <f t="shared" si="806"/>
        <v>0</v>
      </c>
      <c r="AH989">
        <f t="shared" si="826"/>
        <v>0</v>
      </c>
      <c r="AI989">
        <f t="shared" si="826"/>
        <v>0</v>
      </c>
      <c r="AJ989">
        <f t="shared" si="807"/>
        <v>0</v>
      </c>
      <c r="AK989">
        <v>926</v>
      </c>
      <c r="AL989">
        <v>926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1</v>
      </c>
      <c r="AW989">
        <v>1</v>
      </c>
      <c r="AZ989">
        <v>1</v>
      </c>
      <c r="BA989">
        <v>1</v>
      </c>
      <c r="BB989">
        <v>1</v>
      </c>
      <c r="BC989">
        <v>9.92</v>
      </c>
      <c r="BD989" t="s">
        <v>6</v>
      </c>
      <c r="BE989" t="s">
        <v>6</v>
      </c>
      <c r="BF989" t="s">
        <v>6</v>
      </c>
      <c r="BG989" t="s">
        <v>6</v>
      </c>
      <c r="BH989">
        <v>3</v>
      </c>
      <c r="BI989">
        <v>1</v>
      </c>
      <c r="BJ989" t="s">
        <v>58</v>
      </c>
      <c r="BM989">
        <v>500001</v>
      </c>
      <c r="BN989">
        <v>0</v>
      </c>
      <c r="BO989" t="s">
        <v>6</v>
      </c>
      <c r="BP989">
        <v>0</v>
      </c>
      <c r="BQ989">
        <v>8</v>
      </c>
      <c r="BR989">
        <v>1</v>
      </c>
      <c r="BS989">
        <v>1</v>
      </c>
      <c r="BT989">
        <v>1</v>
      </c>
      <c r="BU989">
        <v>1</v>
      </c>
      <c r="BV989">
        <v>1</v>
      </c>
      <c r="BW989">
        <v>1</v>
      </c>
      <c r="BX989">
        <v>1</v>
      </c>
      <c r="BY989" t="s">
        <v>6</v>
      </c>
      <c r="BZ989">
        <v>0</v>
      </c>
      <c r="CA989">
        <v>0</v>
      </c>
      <c r="CB989" t="s">
        <v>6</v>
      </c>
      <c r="CE989">
        <v>0</v>
      </c>
      <c r="CF989">
        <v>0</v>
      </c>
      <c r="CG989">
        <v>0</v>
      </c>
      <c r="CM989">
        <v>0</v>
      </c>
      <c r="CN989" t="s">
        <v>6</v>
      </c>
      <c r="CO989">
        <v>0</v>
      </c>
      <c r="CP989">
        <f t="shared" si="808"/>
        <v>-5511.55</v>
      </c>
      <c r="CQ989">
        <f>AC989*BC989</f>
        <v>9185.92</v>
      </c>
      <c r="CR989">
        <f>AD989*BB989</f>
        <v>0</v>
      </c>
      <c r="CS989">
        <f t="shared" si="809"/>
        <v>0</v>
      </c>
      <c r="CT989">
        <f t="shared" si="810"/>
        <v>0</v>
      </c>
      <c r="CU989">
        <f t="shared" si="811"/>
        <v>0</v>
      </c>
      <c r="CV989">
        <f t="shared" si="812"/>
        <v>0</v>
      </c>
      <c r="CW989">
        <f t="shared" si="813"/>
        <v>0</v>
      </c>
      <c r="CX989">
        <f t="shared" si="814"/>
        <v>0</v>
      </c>
      <c r="CY989">
        <f t="shared" si="823"/>
        <v>0</v>
      </c>
      <c r="CZ989">
        <f t="shared" si="824"/>
        <v>0</v>
      </c>
      <c r="DC989" t="s">
        <v>6</v>
      </c>
      <c r="DD989" t="s">
        <v>6</v>
      </c>
      <c r="DE989" t="s">
        <v>6</v>
      </c>
      <c r="DF989" t="s">
        <v>6</v>
      </c>
      <c r="DG989" t="s">
        <v>6</v>
      </c>
      <c r="DH989" t="s">
        <v>6</v>
      </c>
      <c r="DI989" t="s">
        <v>6</v>
      </c>
      <c r="DJ989" t="s">
        <v>6</v>
      </c>
      <c r="DK989" t="s">
        <v>6</v>
      </c>
      <c r="DL989" t="s">
        <v>6</v>
      </c>
      <c r="DM989" t="s">
        <v>6</v>
      </c>
      <c r="DN989">
        <v>0</v>
      </c>
      <c r="DO989">
        <v>0</v>
      </c>
      <c r="DP989">
        <v>1</v>
      </c>
      <c r="DQ989">
        <v>1</v>
      </c>
      <c r="DU989">
        <v>1005</v>
      </c>
      <c r="DV989" t="s">
        <v>57</v>
      </c>
      <c r="DW989" t="s">
        <v>57</v>
      </c>
      <c r="DX989">
        <v>1</v>
      </c>
      <c r="DZ989" t="s">
        <v>6</v>
      </c>
      <c r="EA989" t="s">
        <v>6</v>
      </c>
      <c r="EB989" t="s">
        <v>6</v>
      </c>
      <c r="EC989" t="s">
        <v>6</v>
      </c>
      <c r="EE989">
        <v>66696658</v>
      </c>
      <c r="EF989">
        <v>8</v>
      </c>
      <c r="EG989" t="s">
        <v>51</v>
      </c>
      <c r="EH989">
        <v>0</v>
      </c>
      <c r="EI989" t="s">
        <v>6</v>
      </c>
      <c r="EJ989">
        <v>1</v>
      </c>
      <c r="EK989">
        <v>500001</v>
      </c>
      <c r="EL989" t="s">
        <v>52</v>
      </c>
      <c r="EM989" t="s">
        <v>53</v>
      </c>
      <c r="EO989" t="s">
        <v>6</v>
      </c>
      <c r="EQ989">
        <v>32768</v>
      </c>
      <c r="ER989">
        <v>926</v>
      </c>
      <c r="ES989">
        <v>926</v>
      </c>
      <c r="ET989">
        <v>0</v>
      </c>
      <c r="EU989">
        <v>0</v>
      </c>
      <c r="EV989">
        <v>0</v>
      </c>
      <c r="EW989">
        <v>0</v>
      </c>
      <c r="EX989">
        <v>0</v>
      </c>
      <c r="FQ989">
        <v>0</v>
      </c>
      <c r="FR989">
        <v>0</v>
      </c>
      <c r="FS989">
        <v>0</v>
      </c>
      <c r="FX989">
        <v>0</v>
      </c>
      <c r="FY989">
        <v>0</v>
      </c>
      <c r="GA989" t="s">
        <v>6</v>
      </c>
      <c r="GD989">
        <v>1</v>
      </c>
      <c r="GF989">
        <v>-1896968330</v>
      </c>
      <c r="GG989">
        <v>2</v>
      </c>
      <c r="GH989">
        <v>1</v>
      </c>
      <c r="GI989">
        <v>4</v>
      </c>
      <c r="GJ989">
        <v>0</v>
      </c>
      <c r="GK989">
        <v>0</v>
      </c>
      <c r="GL989">
        <f t="shared" si="815"/>
        <v>0</v>
      </c>
      <c r="GM989">
        <f t="shared" si="816"/>
        <v>-5511.55</v>
      </c>
      <c r="GN989">
        <f t="shared" si="817"/>
        <v>-5511.55</v>
      </c>
      <c r="GO989">
        <f t="shared" si="818"/>
        <v>0</v>
      </c>
      <c r="GP989">
        <f t="shared" si="819"/>
        <v>0</v>
      </c>
      <c r="GR989">
        <v>0</v>
      </c>
      <c r="GS989">
        <v>3</v>
      </c>
      <c r="GT989">
        <v>0</v>
      </c>
      <c r="GU989" t="s">
        <v>6</v>
      </c>
      <c r="GV989">
        <f t="shared" si="820"/>
        <v>0</v>
      </c>
      <c r="GW989">
        <v>1</v>
      </c>
      <c r="GX989">
        <f t="shared" si="821"/>
        <v>0</v>
      </c>
      <c r="HA989">
        <v>0</v>
      </c>
      <c r="HB989">
        <v>0</v>
      </c>
      <c r="HC989">
        <f t="shared" si="822"/>
        <v>0</v>
      </c>
      <c r="HE989" t="s">
        <v>6</v>
      </c>
      <c r="HF989" t="s">
        <v>6</v>
      </c>
      <c r="HM989" t="s">
        <v>6</v>
      </c>
      <c r="HN989" t="s">
        <v>6</v>
      </c>
      <c r="HO989" t="s">
        <v>6</v>
      </c>
      <c r="HP989" t="s">
        <v>6</v>
      </c>
      <c r="HQ989" t="s">
        <v>6</v>
      </c>
      <c r="HS989">
        <v>0</v>
      </c>
      <c r="IK989">
        <v>0</v>
      </c>
    </row>
    <row r="990" spans="1:245" x14ac:dyDescent="0.2">
      <c r="A990">
        <v>18</v>
      </c>
      <c r="B990">
        <v>1</v>
      </c>
      <c r="C990">
        <v>1370</v>
      </c>
      <c r="E990" t="s">
        <v>636</v>
      </c>
      <c r="F990" t="s">
        <v>34</v>
      </c>
      <c r="G990" t="s">
        <v>214</v>
      </c>
      <c r="H990" t="str">
        <f>'1.Ведомость'!C506</f>
        <v>ШТ</v>
      </c>
      <c r="I990">
        <f>I987*J990</f>
        <v>15</v>
      </c>
      <c r="J990">
        <v>1</v>
      </c>
      <c r="K990">
        <v>1</v>
      </c>
      <c r="O990">
        <f t="shared" si="793"/>
        <v>11636.85</v>
      </c>
      <c r="P990">
        <f t="shared" si="794"/>
        <v>11636.85</v>
      </c>
      <c r="Q990">
        <f t="shared" si="795"/>
        <v>0</v>
      </c>
      <c r="R990">
        <f t="shared" si="796"/>
        <v>0</v>
      </c>
      <c r="S990">
        <f t="shared" si="797"/>
        <v>0</v>
      </c>
      <c r="T990">
        <f t="shared" si="798"/>
        <v>0</v>
      </c>
      <c r="U990">
        <f t="shared" si="799"/>
        <v>0</v>
      </c>
      <c r="V990">
        <f t="shared" si="800"/>
        <v>0</v>
      </c>
      <c r="W990">
        <f t="shared" si="801"/>
        <v>0</v>
      </c>
      <c r="X990">
        <f t="shared" si="802"/>
        <v>0</v>
      </c>
      <c r="Y990">
        <f t="shared" si="803"/>
        <v>0</v>
      </c>
      <c r="AA990">
        <v>92843885</v>
      </c>
      <c r="AB990">
        <f t="shared" si="804"/>
        <v>775.79</v>
      </c>
      <c r="AC990">
        <f t="shared" si="805"/>
        <v>775.79</v>
      </c>
      <c r="AD990">
        <f>ROUND((((ET990)-(EU990))+AE990),2)</f>
        <v>0</v>
      </c>
      <c r="AE990">
        <f t="shared" si="825"/>
        <v>0</v>
      </c>
      <c r="AF990">
        <f t="shared" si="825"/>
        <v>0</v>
      </c>
      <c r="AG990">
        <f t="shared" si="806"/>
        <v>0</v>
      </c>
      <c r="AH990">
        <f t="shared" si="826"/>
        <v>0</v>
      </c>
      <c r="AI990">
        <f t="shared" si="826"/>
        <v>0</v>
      </c>
      <c r="AJ990">
        <f t="shared" si="807"/>
        <v>0</v>
      </c>
      <c r="AK990">
        <v>775.79000000000008</v>
      </c>
      <c r="AL990">
        <v>775.79000000000008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1</v>
      </c>
      <c r="AW990">
        <v>1</v>
      </c>
      <c r="AZ990">
        <v>1</v>
      </c>
      <c r="BA990">
        <v>1</v>
      </c>
      <c r="BB990">
        <v>1</v>
      </c>
      <c r="BC990">
        <v>9.92</v>
      </c>
      <c r="BD990" t="s">
        <v>6</v>
      </c>
      <c r="BE990" t="s">
        <v>6</v>
      </c>
      <c r="BF990" t="s">
        <v>6</v>
      </c>
      <c r="BG990" t="s">
        <v>6</v>
      </c>
      <c r="BH990">
        <v>3</v>
      </c>
      <c r="BI990">
        <v>1</v>
      </c>
      <c r="BJ990" t="s">
        <v>61</v>
      </c>
      <c r="BM990">
        <v>500001</v>
      </c>
      <c r="BN990">
        <v>0</v>
      </c>
      <c r="BO990" t="s">
        <v>6</v>
      </c>
      <c r="BP990">
        <v>0</v>
      </c>
      <c r="BQ990">
        <v>8</v>
      </c>
      <c r="BR990">
        <v>0</v>
      </c>
      <c r="BS990">
        <v>1</v>
      </c>
      <c r="BT990">
        <v>1</v>
      </c>
      <c r="BU990">
        <v>1</v>
      </c>
      <c r="BV990">
        <v>1</v>
      </c>
      <c r="BW990">
        <v>1</v>
      </c>
      <c r="BX990">
        <v>1</v>
      </c>
      <c r="BY990" t="s">
        <v>6</v>
      </c>
      <c r="BZ990">
        <v>0</v>
      </c>
      <c r="CA990">
        <v>0</v>
      </c>
      <c r="CB990" t="s">
        <v>6</v>
      </c>
      <c r="CE990">
        <v>0</v>
      </c>
      <c r="CF990">
        <v>0</v>
      </c>
      <c r="CG990">
        <v>0</v>
      </c>
      <c r="CM990">
        <v>0</v>
      </c>
      <c r="CN990" t="s">
        <v>6</v>
      </c>
      <c r="CO990">
        <v>0</v>
      </c>
      <c r="CP990">
        <f t="shared" si="808"/>
        <v>11636.85</v>
      </c>
      <c r="CQ990">
        <f>AC990</f>
        <v>775.79</v>
      </c>
      <c r="CR990">
        <f>AD990</f>
        <v>0</v>
      </c>
      <c r="CS990">
        <f t="shared" si="809"/>
        <v>0</v>
      </c>
      <c r="CT990">
        <f t="shared" si="810"/>
        <v>0</v>
      </c>
      <c r="CU990">
        <f t="shared" si="811"/>
        <v>0</v>
      </c>
      <c r="CV990">
        <f t="shared" si="812"/>
        <v>0</v>
      </c>
      <c r="CW990">
        <f t="shared" si="813"/>
        <v>0</v>
      </c>
      <c r="CX990">
        <f t="shared" si="814"/>
        <v>0</v>
      </c>
      <c r="CY990">
        <f t="shared" si="823"/>
        <v>0</v>
      </c>
      <c r="CZ990">
        <f t="shared" si="824"/>
        <v>0</v>
      </c>
      <c r="DC990" t="s">
        <v>6</v>
      </c>
      <c r="DD990" t="s">
        <v>6</v>
      </c>
      <c r="DE990" t="s">
        <v>6</v>
      </c>
      <c r="DF990" t="s">
        <v>6</v>
      </c>
      <c r="DG990" t="s">
        <v>6</v>
      </c>
      <c r="DH990" t="s">
        <v>6</v>
      </c>
      <c r="DI990" t="s">
        <v>6</v>
      </c>
      <c r="DJ990" t="s">
        <v>6</v>
      </c>
      <c r="DK990" t="s">
        <v>6</v>
      </c>
      <c r="DL990" t="s">
        <v>6</v>
      </c>
      <c r="DM990" t="s">
        <v>6</v>
      </c>
      <c r="DN990">
        <v>0</v>
      </c>
      <c r="DO990">
        <v>0</v>
      </c>
      <c r="DP990">
        <v>1</v>
      </c>
      <c r="DQ990">
        <v>1</v>
      </c>
      <c r="DU990">
        <v>1013</v>
      </c>
      <c r="DV990" t="s">
        <v>22</v>
      </c>
      <c r="DW990" t="s">
        <v>22</v>
      </c>
      <c r="DX990">
        <v>1</v>
      </c>
      <c r="DZ990" t="s">
        <v>6</v>
      </c>
      <c r="EA990" t="s">
        <v>6</v>
      </c>
      <c r="EB990" t="s">
        <v>6</v>
      </c>
      <c r="EC990" t="s">
        <v>6</v>
      </c>
      <c r="EE990">
        <v>66696658</v>
      </c>
      <c r="EF990">
        <v>8</v>
      </c>
      <c r="EG990" t="s">
        <v>51</v>
      </c>
      <c r="EH990">
        <v>0</v>
      </c>
      <c r="EI990" t="s">
        <v>6</v>
      </c>
      <c r="EJ990">
        <v>1</v>
      </c>
      <c r="EK990">
        <v>500001</v>
      </c>
      <c r="EL990" t="s">
        <v>52</v>
      </c>
      <c r="EM990" t="s">
        <v>53</v>
      </c>
      <c r="EO990" t="s">
        <v>6</v>
      </c>
      <c r="EQ990">
        <v>1310720</v>
      </c>
      <c r="ER990">
        <v>775.79000000000008</v>
      </c>
      <c r="ES990">
        <v>775.79000000000008</v>
      </c>
      <c r="ET990">
        <v>0</v>
      </c>
      <c r="EU990">
        <v>0</v>
      </c>
      <c r="EV990">
        <v>0</v>
      </c>
      <c r="EW990">
        <v>0</v>
      </c>
      <c r="EX990">
        <v>0</v>
      </c>
      <c r="EZ990">
        <v>5</v>
      </c>
      <c r="FC990">
        <v>0</v>
      </c>
      <c r="FD990">
        <v>18</v>
      </c>
      <c r="FF990">
        <v>737.71</v>
      </c>
      <c r="FQ990">
        <v>0</v>
      </c>
      <c r="FR990">
        <v>0</v>
      </c>
      <c r="FS990">
        <v>0</v>
      </c>
      <c r="FX990">
        <v>0</v>
      </c>
      <c r="FY990">
        <v>0</v>
      </c>
      <c r="GA990" t="s">
        <v>215</v>
      </c>
      <c r="GD990">
        <v>1</v>
      </c>
      <c r="GF990">
        <v>-1131874158</v>
      </c>
      <c r="GG990">
        <v>2</v>
      </c>
      <c r="GH990">
        <v>3</v>
      </c>
      <c r="GI990">
        <v>4</v>
      </c>
      <c r="GJ990">
        <v>0</v>
      </c>
      <c r="GK990">
        <v>0</v>
      </c>
      <c r="GL990">
        <f t="shared" si="815"/>
        <v>0</v>
      </c>
      <c r="GM990">
        <f t="shared" si="816"/>
        <v>11636.85</v>
      </c>
      <c r="GN990">
        <f t="shared" si="817"/>
        <v>11636.85</v>
      </c>
      <c r="GO990">
        <f t="shared" si="818"/>
        <v>0</v>
      </c>
      <c r="GP990">
        <f t="shared" si="819"/>
        <v>0</v>
      </c>
      <c r="GR990">
        <v>1</v>
      </c>
      <c r="GS990">
        <v>1</v>
      </c>
      <c r="GT990">
        <v>0</v>
      </c>
      <c r="GU990" t="s">
        <v>6</v>
      </c>
      <c r="GV990">
        <f t="shared" si="820"/>
        <v>0</v>
      </c>
      <c r="GW990">
        <v>1</v>
      </c>
      <c r="GX990">
        <f t="shared" si="821"/>
        <v>0</v>
      </c>
      <c r="HA990">
        <v>0</v>
      </c>
      <c r="HB990">
        <v>0</v>
      </c>
      <c r="HC990">
        <f t="shared" si="822"/>
        <v>0</v>
      </c>
      <c r="HE990" t="s">
        <v>40</v>
      </c>
      <c r="HF990" t="s">
        <v>42</v>
      </c>
      <c r="HG990">
        <f>ROUND(AC990*I990,2)</f>
        <v>11636.85</v>
      </c>
      <c r="HM990" t="s">
        <v>6</v>
      </c>
      <c r="HN990" t="s">
        <v>6</v>
      </c>
      <c r="HO990" t="s">
        <v>6</v>
      </c>
      <c r="HP990" t="s">
        <v>6</v>
      </c>
      <c r="HQ990" t="s">
        <v>6</v>
      </c>
      <c r="HS990">
        <v>0</v>
      </c>
      <c r="IK990">
        <v>0</v>
      </c>
    </row>
    <row r="991" spans="1:245" x14ac:dyDescent="0.2">
      <c r="A991">
        <v>17</v>
      </c>
      <c r="B991">
        <v>1</v>
      </c>
      <c r="C991">
        <f>ROW(SmtRes!A1382)</f>
        <v>1382</v>
      </c>
      <c r="D991">
        <f>ROW(EtalonRes!A1571)</f>
        <v>1571</v>
      </c>
      <c r="E991" t="s">
        <v>637</v>
      </c>
      <c r="F991" t="s">
        <v>79</v>
      </c>
      <c r="G991" t="s">
        <v>80</v>
      </c>
      <c r="H991" t="s">
        <v>81</v>
      </c>
      <c r="I991">
        <v>0.09</v>
      </c>
      <c r="J991">
        <v>0</v>
      </c>
      <c r="K991">
        <v>0.09</v>
      </c>
      <c r="O991">
        <f t="shared" si="793"/>
        <v>6267.12</v>
      </c>
      <c r="P991">
        <f t="shared" si="794"/>
        <v>388.06</v>
      </c>
      <c r="Q991">
        <f t="shared" si="795"/>
        <v>174.44</v>
      </c>
      <c r="R991">
        <f t="shared" si="796"/>
        <v>62.85</v>
      </c>
      <c r="S991">
        <f t="shared" si="797"/>
        <v>5704.62</v>
      </c>
      <c r="T991">
        <f t="shared" si="798"/>
        <v>0</v>
      </c>
      <c r="U991">
        <f t="shared" si="799"/>
        <v>14.553000000000001</v>
      </c>
      <c r="V991">
        <f t="shared" si="800"/>
        <v>0.1134</v>
      </c>
      <c r="W991">
        <f t="shared" si="801"/>
        <v>0</v>
      </c>
      <c r="X991">
        <f t="shared" si="802"/>
        <v>6978.64</v>
      </c>
      <c r="Y991">
        <f t="shared" si="803"/>
        <v>4152.58</v>
      </c>
      <c r="AA991">
        <v>92843885</v>
      </c>
      <c r="AB991">
        <f t="shared" si="804"/>
        <v>1971.21</v>
      </c>
      <c r="AC991">
        <f t="shared" si="805"/>
        <v>434.65</v>
      </c>
      <c r="AD991">
        <f>ROUND(((((ET991*ROUND(1.05,7)))-((EU991*ROUND(1.05,7))))+AE991),2)</f>
        <v>123.3</v>
      </c>
      <c r="AE991">
        <f>ROUND(((EU991*ROUND(1.05,7))),2)</f>
        <v>15.57</v>
      </c>
      <c r="AF991">
        <f>ROUND(((EV991*ROUND(1.05,7))),2)</f>
        <v>1413.26</v>
      </c>
      <c r="AG991">
        <f t="shared" si="806"/>
        <v>0</v>
      </c>
      <c r="AH991">
        <f>((EW991*ROUND(1.05,7)))</f>
        <v>161.70000000000002</v>
      </c>
      <c r="AI991">
        <f>((EX991*ROUND(1.05,7)))</f>
        <v>1.26</v>
      </c>
      <c r="AJ991">
        <f t="shared" si="807"/>
        <v>0</v>
      </c>
      <c r="AK991">
        <v>1898.04</v>
      </c>
      <c r="AL991">
        <v>434.65</v>
      </c>
      <c r="AM991">
        <v>117.43</v>
      </c>
      <c r="AN991">
        <v>14.83</v>
      </c>
      <c r="AO991">
        <v>1345.96</v>
      </c>
      <c r="AP991">
        <v>0</v>
      </c>
      <c r="AQ991">
        <v>154</v>
      </c>
      <c r="AR991">
        <v>1.2</v>
      </c>
      <c r="AS991">
        <v>0</v>
      </c>
      <c r="AT991">
        <v>121</v>
      </c>
      <c r="AU991">
        <v>72</v>
      </c>
      <c r="AV991">
        <v>1</v>
      </c>
      <c r="AW991">
        <v>1</v>
      </c>
      <c r="AZ991">
        <v>1</v>
      </c>
      <c r="BA991">
        <v>44.85</v>
      </c>
      <c r="BB991">
        <v>15.72</v>
      </c>
      <c r="BC991">
        <v>9.92</v>
      </c>
      <c r="BD991" t="s">
        <v>6</v>
      </c>
      <c r="BE991" t="s">
        <v>6</v>
      </c>
      <c r="BF991" t="s">
        <v>6</v>
      </c>
      <c r="BG991" t="s">
        <v>6</v>
      </c>
      <c r="BH991">
        <v>0</v>
      </c>
      <c r="BI991">
        <v>1</v>
      </c>
      <c r="BJ991" t="s">
        <v>82</v>
      </c>
      <c r="BM991">
        <v>20001</v>
      </c>
      <c r="BN991">
        <v>0</v>
      </c>
      <c r="BO991" t="s">
        <v>6</v>
      </c>
      <c r="BP991">
        <v>0</v>
      </c>
      <c r="BQ991">
        <v>22</v>
      </c>
      <c r="BR991">
        <v>0</v>
      </c>
      <c r="BS991">
        <v>44.85</v>
      </c>
      <c r="BT991">
        <v>1</v>
      </c>
      <c r="BU991">
        <v>1</v>
      </c>
      <c r="BV991">
        <v>1</v>
      </c>
      <c r="BW991">
        <v>1</v>
      </c>
      <c r="BX991">
        <v>1</v>
      </c>
      <c r="BY991" t="s">
        <v>6</v>
      </c>
      <c r="BZ991">
        <v>121</v>
      </c>
      <c r="CA991">
        <v>72</v>
      </c>
      <c r="CB991" t="s">
        <v>6</v>
      </c>
      <c r="CE991">
        <v>0</v>
      </c>
      <c r="CF991">
        <v>0</v>
      </c>
      <c r="CG991">
        <v>0</v>
      </c>
      <c r="CM991">
        <v>0</v>
      </c>
      <c r="CN991" t="s">
        <v>24</v>
      </c>
      <c r="CO991">
        <v>0</v>
      </c>
      <c r="CP991">
        <f t="shared" si="808"/>
        <v>6267.12</v>
      </c>
      <c r="CQ991">
        <f t="shared" ref="CQ991:CQ1004" si="827">AC991*BC991</f>
        <v>4311.7280000000001</v>
      </c>
      <c r="CR991">
        <f t="shared" ref="CR991:CR1004" si="828">AD991*BB991</f>
        <v>1938.2760000000001</v>
      </c>
      <c r="CS991">
        <f t="shared" si="809"/>
        <v>698.31450000000007</v>
      </c>
      <c r="CT991">
        <f t="shared" si="810"/>
        <v>63384.711000000003</v>
      </c>
      <c r="CU991">
        <f t="shared" si="811"/>
        <v>0</v>
      </c>
      <c r="CV991">
        <f t="shared" si="812"/>
        <v>161.70000000000002</v>
      </c>
      <c r="CW991">
        <f t="shared" si="813"/>
        <v>1.26</v>
      </c>
      <c r="CX991">
        <f t="shared" si="814"/>
        <v>0</v>
      </c>
      <c r="CY991">
        <f t="shared" si="823"/>
        <v>6978.6386999999995</v>
      </c>
      <c r="CZ991">
        <f t="shared" si="824"/>
        <v>4152.5784000000003</v>
      </c>
      <c r="DC991" t="s">
        <v>6</v>
      </c>
      <c r="DD991" t="s">
        <v>6</v>
      </c>
      <c r="DE991" t="s">
        <v>25</v>
      </c>
      <c r="DF991" t="s">
        <v>25</v>
      </c>
      <c r="DG991" t="s">
        <v>25</v>
      </c>
      <c r="DH991" t="s">
        <v>6</v>
      </c>
      <c r="DI991" t="s">
        <v>25</v>
      </c>
      <c r="DJ991" t="s">
        <v>25</v>
      </c>
      <c r="DK991" t="s">
        <v>6</v>
      </c>
      <c r="DL991" t="s">
        <v>6</v>
      </c>
      <c r="DM991" t="s">
        <v>6</v>
      </c>
      <c r="DN991">
        <v>0</v>
      </c>
      <c r="DO991">
        <v>0</v>
      </c>
      <c r="DP991">
        <v>1</v>
      </c>
      <c r="DQ991">
        <v>1</v>
      </c>
      <c r="DU991">
        <v>1005</v>
      </c>
      <c r="DV991" t="s">
        <v>81</v>
      </c>
      <c r="DW991" t="s">
        <v>81</v>
      </c>
      <c r="DX991">
        <v>100</v>
      </c>
      <c r="DZ991" t="s">
        <v>6</v>
      </c>
      <c r="EA991" t="s">
        <v>6</v>
      </c>
      <c r="EB991" t="s">
        <v>6</v>
      </c>
      <c r="EC991" t="s">
        <v>6</v>
      </c>
      <c r="EE991">
        <v>66696438</v>
      </c>
      <c r="EF991">
        <v>22</v>
      </c>
      <c r="EG991" t="s">
        <v>26</v>
      </c>
      <c r="EH991">
        <v>16</v>
      </c>
      <c r="EI991" t="s">
        <v>27</v>
      </c>
      <c r="EJ991">
        <v>1</v>
      </c>
      <c r="EK991">
        <v>20001</v>
      </c>
      <c r="EL991" t="s">
        <v>28</v>
      </c>
      <c r="EM991" t="s">
        <v>29</v>
      </c>
      <c r="EO991" t="s">
        <v>30</v>
      </c>
      <c r="EQ991">
        <v>1441792</v>
      </c>
      <c r="ER991">
        <v>1898.04</v>
      </c>
      <c r="ES991">
        <v>434.65</v>
      </c>
      <c r="ET991">
        <v>117.43</v>
      </c>
      <c r="EU991">
        <v>14.83</v>
      </c>
      <c r="EV991">
        <v>1345.96</v>
      </c>
      <c r="EW991">
        <v>154</v>
      </c>
      <c r="EX991">
        <v>1.2</v>
      </c>
      <c r="EY991">
        <v>0</v>
      </c>
      <c r="FQ991">
        <v>0</v>
      </c>
      <c r="FR991">
        <v>0</v>
      </c>
      <c r="FS991">
        <v>0</v>
      </c>
      <c r="FX991">
        <v>121</v>
      </c>
      <c r="FY991">
        <v>72</v>
      </c>
      <c r="GA991" t="s">
        <v>6</v>
      </c>
      <c r="GD991">
        <v>1</v>
      </c>
      <c r="GF991">
        <v>-706050576</v>
      </c>
      <c r="GG991">
        <v>2</v>
      </c>
      <c r="GH991">
        <v>1</v>
      </c>
      <c r="GI991">
        <v>4</v>
      </c>
      <c r="GJ991">
        <v>0</v>
      </c>
      <c r="GK991">
        <v>0</v>
      </c>
      <c r="GL991">
        <f t="shared" si="815"/>
        <v>0</v>
      </c>
      <c r="GM991">
        <f t="shared" si="816"/>
        <v>17398.34</v>
      </c>
      <c r="GN991">
        <f t="shared" si="817"/>
        <v>17398.34</v>
      </c>
      <c r="GO991">
        <f t="shared" si="818"/>
        <v>0</v>
      </c>
      <c r="GP991">
        <f t="shared" si="819"/>
        <v>0</v>
      </c>
      <c r="GR991">
        <v>0</v>
      </c>
      <c r="GS991">
        <v>3</v>
      </c>
      <c r="GT991">
        <v>0</v>
      </c>
      <c r="GU991" t="s">
        <v>6</v>
      </c>
      <c r="GV991">
        <f t="shared" si="820"/>
        <v>0</v>
      </c>
      <c r="GW991">
        <v>1</v>
      </c>
      <c r="GX991">
        <f t="shared" si="821"/>
        <v>0</v>
      </c>
      <c r="HA991">
        <v>0</v>
      </c>
      <c r="HB991">
        <v>0</v>
      </c>
      <c r="HC991">
        <f t="shared" si="822"/>
        <v>0</v>
      </c>
      <c r="HE991" t="s">
        <v>6</v>
      </c>
      <c r="HF991" t="s">
        <v>6</v>
      </c>
      <c r="HM991" t="s">
        <v>6</v>
      </c>
      <c r="HN991" t="s">
        <v>31</v>
      </c>
      <c r="HO991" t="s">
        <v>32</v>
      </c>
      <c r="HP991" t="s">
        <v>27</v>
      </c>
      <c r="HQ991" t="s">
        <v>27</v>
      </c>
      <c r="HS991">
        <v>0</v>
      </c>
      <c r="IK991">
        <v>0</v>
      </c>
    </row>
    <row r="992" spans="1:245" x14ac:dyDescent="0.2">
      <c r="A992">
        <v>18</v>
      </c>
      <c r="B992">
        <v>1</v>
      </c>
      <c r="C992">
        <v>1382</v>
      </c>
      <c r="E992" t="s">
        <v>638</v>
      </c>
      <c r="F992" t="s">
        <v>84</v>
      </c>
      <c r="G992" t="s">
        <v>85</v>
      </c>
      <c r="H992" t="str">
        <f>'1.Ведомость'!C508</f>
        <v>м2</v>
      </c>
      <c r="I992">
        <f>I991*J992</f>
        <v>9</v>
      </c>
      <c r="J992">
        <v>100</v>
      </c>
      <c r="K992">
        <v>100</v>
      </c>
      <c r="O992">
        <f t="shared" si="793"/>
        <v>9143.16</v>
      </c>
      <c r="P992">
        <f t="shared" si="794"/>
        <v>9143.16</v>
      </c>
      <c r="Q992">
        <f t="shared" si="795"/>
        <v>0</v>
      </c>
      <c r="R992">
        <f t="shared" si="796"/>
        <v>0</v>
      </c>
      <c r="S992">
        <f t="shared" si="797"/>
        <v>0</v>
      </c>
      <c r="T992">
        <f t="shared" si="798"/>
        <v>0</v>
      </c>
      <c r="U992">
        <f t="shared" si="799"/>
        <v>0</v>
      </c>
      <c r="V992">
        <f t="shared" si="800"/>
        <v>0</v>
      </c>
      <c r="W992">
        <f t="shared" si="801"/>
        <v>0</v>
      </c>
      <c r="X992">
        <f t="shared" si="802"/>
        <v>0</v>
      </c>
      <c r="Y992">
        <f t="shared" si="803"/>
        <v>0</v>
      </c>
      <c r="AA992">
        <v>92843885</v>
      </c>
      <c r="AB992">
        <f t="shared" si="804"/>
        <v>102.41</v>
      </c>
      <c r="AC992">
        <f t="shared" si="805"/>
        <v>102.41</v>
      </c>
      <c r="AD992">
        <f>ROUND((((ET992)-(EU992))+AE992),2)</f>
        <v>0</v>
      </c>
      <c r="AE992">
        <f>ROUND((EU992),2)</f>
        <v>0</v>
      </c>
      <c r="AF992">
        <f>ROUND((EV992),2)</f>
        <v>0</v>
      </c>
      <c r="AG992">
        <f t="shared" si="806"/>
        <v>0</v>
      </c>
      <c r="AH992">
        <f>(EW992)</f>
        <v>0</v>
      </c>
      <c r="AI992">
        <f>(EX992)</f>
        <v>0</v>
      </c>
      <c r="AJ992">
        <f t="shared" si="807"/>
        <v>0</v>
      </c>
      <c r="AK992">
        <v>102.41</v>
      </c>
      <c r="AL992">
        <v>102.41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1</v>
      </c>
      <c r="AW992">
        <v>1</v>
      </c>
      <c r="AZ992">
        <v>1</v>
      </c>
      <c r="BA992">
        <v>1</v>
      </c>
      <c r="BB992">
        <v>1</v>
      </c>
      <c r="BC992">
        <v>9.92</v>
      </c>
      <c r="BD992" t="s">
        <v>6</v>
      </c>
      <c r="BE992" t="s">
        <v>6</v>
      </c>
      <c r="BF992" t="s">
        <v>6</v>
      </c>
      <c r="BG992" t="s">
        <v>6</v>
      </c>
      <c r="BH992">
        <v>3</v>
      </c>
      <c r="BI992">
        <v>1</v>
      </c>
      <c r="BJ992" t="s">
        <v>86</v>
      </c>
      <c r="BM992">
        <v>500001</v>
      </c>
      <c r="BN992">
        <v>0</v>
      </c>
      <c r="BO992" t="s">
        <v>6</v>
      </c>
      <c r="BP992">
        <v>0</v>
      </c>
      <c r="BQ992">
        <v>8</v>
      </c>
      <c r="BR992">
        <v>0</v>
      </c>
      <c r="BS992">
        <v>1</v>
      </c>
      <c r="BT992">
        <v>1</v>
      </c>
      <c r="BU992">
        <v>1</v>
      </c>
      <c r="BV992">
        <v>1</v>
      </c>
      <c r="BW992">
        <v>1</v>
      </c>
      <c r="BX992">
        <v>1</v>
      </c>
      <c r="BY992" t="s">
        <v>6</v>
      </c>
      <c r="BZ992">
        <v>0</v>
      </c>
      <c r="CA992">
        <v>0</v>
      </c>
      <c r="CB992" t="s">
        <v>6</v>
      </c>
      <c r="CE992">
        <v>0</v>
      </c>
      <c r="CF992">
        <v>0</v>
      </c>
      <c r="CG992">
        <v>0</v>
      </c>
      <c r="CM992">
        <v>0</v>
      </c>
      <c r="CN992" t="s">
        <v>6</v>
      </c>
      <c r="CO992">
        <v>0</v>
      </c>
      <c r="CP992">
        <f t="shared" si="808"/>
        <v>9143.16</v>
      </c>
      <c r="CQ992">
        <f t="shared" si="827"/>
        <v>1015.9072</v>
      </c>
      <c r="CR992">
        <f t="shared" si="828"/>
        <v>0</v>
      </c>
      <c r="CS992">
        <f t="shared" si="809"/>
        <v>0</v>
      </c>
      <c r="CT992">
        <f t="shared" si="810"/>
        <v>0</v>
      </c>
      <c r="CU992">
        <f t="shared" si="811"/>
        <v>0</v>
      </c>
      <c r="CV992">
        <f t="shared" si="812"/>
        <v>0</v>
      </c>
      <c r="CW992">
        <f t="shared" si="813"/>
        <v>0</v>
      </c>
      <c r="CX992">
        <f t="shared" si="814"/>
        <v>0</v>
      </c>
      <c r="CY992">
        <f t="shared" si="823"/>
        <v>0</v>
      </c>
      <c r="CZ992">
        <f t="shared" si="824"/>
        <v>0</v>
      </c>
      <c r="DC992" t="s">
        <v>6</v>
      </c>
      <c r="DD992" t="s">
        <v>6</v>
      </c>
      <c r="DE992" t="s">
        <v>6</v>
      </c>
      <c r="DF992" t="s">
        <v>6</v>
      </c>
      <c r="DG992" t="s">
        <v>6</v>
      </c>
      <c r="DH992" t="s">
        <v>6</v>
      </c>
      <c r="DI992" t="s">
        <v>6</v>
      </c>
      <c r="DJ992" t="s">
        <v>6</v>
      </c>
      <c r="DK992" t="s">
        <v>6</v>
      </c>
      <c r="DL992" t="s">
        <v>6</v>
      </c>
      <c r="DM992" t="s">
        <v>6</v>
      </c>
      <c r="DN992">
        <v>0</v>
      </c>
      <c r="DO992">
        <v>0</v>
      </c>
      <c r="DP992">
        <v>1</v>
      </c>
      <c r="DQ992">
        <v>1</v>
      </c>
      <c r="DU992">
        <v>1005</v>
      </c>
      <c r="DV992" t="s">
        <v>57</v>
      </c>
      <c r="DW992" t="s">
        <v>57</v>
      </c>
      <c r="DX992">
        <v>1</v>
      </c>
      <c r="DZ992" t="s">
        <v>6</v>
      </c>
      <c r="EA992" t="s">
        <v>6</v>
      </c>
      <c r="EB992" t="s">
        <v>6</v>
      </c>
      <c r="EC992" t="s">
        <v>6</v>
      </c>
      <c r="EE992">
        <v>66696658</v>
      </c>
      <c r="EF992">
        <v>8</v>
      </c>
      <c r="EG992" t="s">
        <v>51</v>
      </c>
      <c r="EH992">
        <v>0</v>
      </c>
      <c r="EI992" t="s">
        <v>6</v>
      </c>
      <c r="EJ992">
        <v>1</v>
      </c>
      <c r="EK992">
        <v>500001</v>
      </c>
      <c r="EL992" t="s">
        <v>52</v>
      </c>
      <c r="EM992" t="s">
        <v>53</v>
      </c>
      <c r="EO992" t="s">
        <v>6</v>
      </c>
      <c r="EQ992">
        <v>0</v>
      </c>
      <c r="ER992">
        <v>102.41</v>
      </c>
      <c r="ES992">
        <v>102.41</v>
      </c>
      <c r="ET992">
        <v>0</v>
      </c>
      <c r="EU992">
        <v>0</v>
      </c>
      <c r="EV992">
        <v>0</v>
      </c>
      <c r="EW992">
        <v>0</v>
      </c>
      <c r="EX992">
        <v>0</v>
      </c>
      <c r="FQ992">
        <v>0</v>
      </c>
      <c r="FR992">
        <v>0</v>
      </c>
      <c r="FS992">
        <v>0</v>
      </c>
      <c r="FX992">
        <v>0</v>
      </c>
      <c r="FY992">
        <v>0</v>
      </c>
      <c r="GA992" t="s">
        <v>6</v>
      </c>
      <c r="GD992">
        <v>1</v>
      </c>
      <c r="GF992">
        <v>415678242</v>
      </c>
      <c r="GG992">
        <v>2</v>
      </c>
      <c r="GH992">
        <v>1</v>
      </c>
      <c r="GI992">
        <v>4</v>
      </c>
      <c r="GJ992">
        <v>0</v>
      </c>
      <c r="GK992">
        <v>0</v>
      </c>
      <c r="GL992">
        <f t="shared" si="815"/>
        <v>0</v>
      </c>
      <c r="GM992">
        <f t="shared" si="816"/>
        <v>9143.16</v>
      </c>
      <c r="GN992">
        <f t="shared" si="817"/>
        <v>9143.16</v>
      </c>
      <c r="GO992">
        <f t="shared" si="818"/>
        <v>0</v>
      </c>
      <c r="GP992">
        <f t="shared" si="819"/>
        <v>0</v>
      </c>
      <c r="GR992">
        <v>0</v>
      </c>
      <c r="GS992">
        <v>3</v>
      </c>
      <c r="GT992">
        <v>0</v>
      </c>
      <c r="GU992" t="s">
        <v>6</v>
      </c>
      <c r="GV992">
        <f t="shared" si="820"/>
        <v>0</v>
      </c>
      <c r="GW992">
        <v>1</v>
      </c>
      <c r="GX992">
        <f t="shared" si="821"/>
        <v>0</v>
      </c>
      <c r="HA992">
        <v>0</v>
      </c>
      <c r="HB992">
        <v>0</v>
      </c>
      <c r="HC992">
        <f t="shared" si="822"/>
        <v>0</v>
      </c>
      <c r="HE992" t="s">
        <v>6</v>
      </c>
      <c r="HF992" t="s">
        <v>6</v>
      </c>
      <c r="HM992" t="s">
        <v>6</v>
      </c>
      <c r="HN992" t="s">
        <v>6</v>
      </c>
      <c r="HO992" t="s">
        <v>6</v>
      </c>
      <c r="HP992" t="s">
        <v>6</v>
      </c>
      <c r="HQ992" t="s">
        <v>6</v>
      </c>
      <c r="HS992">
        <v>0</v>
      </c>
      <c r="IK992">
        <v>0</v>
      </c>
    </row>
    <row r="993" spans="1:245" x14ac:dyDescent="0.2">
      <c r="A993">
        <v>17</v>
      </c>
      <c r="B993">
        <v>1</v>
      </c>
      <c r="C993">
        <f>ROW(SmtRes!A1396)</f>
        <v>1396</v>
      </c>
      <c r="D993">
        <f>ROW(EtalonRes!A1587)</f>
        <v>1587</v>
      </c>
      <c r="E993" t="s">
        <v>639</v>
      </c>
      <c r="F993" t="s">
        <v>100</v>
      </c>
      <c r="G993" t="s">
        <v>101</v>
      </c>
      <c r="H993" t="s">
        <v>81</v>
      </c>
      <c r="I993">
        <v>0.7722</v>
      </c>
      <c r="J993">
        <v>0</v>
      </c>
      <c r="K993">
        <v>0.7722</v>
      </c>
      <c r="O993">
        <f t="shared" si="793"/>
        <v>49341.59</v>
      </c>
      <c r="P993">
        <f t="shared" si="794"/>
        <v>3326.38</v>
      </c>
      <c r="Q993">
        <f t="shared" si="795"/>
        <v>1201.27</v>
      </c>
      <c r="R993">
        <f t="shared" si="796"/>
        <v>422.87</v>
      </c>
      <c r="S993">
        <f t="shared" si="797"/>
        <v>44813.94</v>
      </c>
      <c r="T993">
        <f t="shared" si="798"/>
        <v>0</v>
      </c>
      <c r="U993">
        <f t="shared" si="799"/>
        <v>114.32420999999999</v>
      </c>
      <c r="V993">
        <f t="shared" si="800"/>
        <v>0.76216139999999999</v>
      </c>
      <c r="W993">
        <f t="shared" si="801"/>
        <v>0</v>
      </c>
      <c r="X993">
        <f t="shared" si="802"/>
        <v>54736.54</v>
      </c>
      <c r="Y993">
        <f t="shared" si="803"/>
        <v>32570.5</v>
      </c>
      <c r="AA993">
        <v>92843885</v>
      </c>
      <c r="AB993">
        <f t="shared" si="804"/>
        <v>1827.16</v>
      </c>
      <c r="AC993">
        <f t="shared" si="805"/>
        <v>434.24</v>
      </c>
      <c r="AD993">
        <f>ROUND(((((ET993*ROUND(1.05,7)))-((EU993*ROUND(1.05,7))))+AE993),2)</f>
        <v>98.96</v>
      </c>
      <c r="AE993">
        <f>ROUND(((EU993*ROUND(1.05,7))),2)</f>
        <v>12.21</v>
      </c>
      <c r="AF993">
        <f>ROUND(((EV993*ROUND(1.05,7))),2)</f>
        <v>1293.96</v>
      </c>
      <c r="AG993">
        <f t="shared" si="806"/>
        <v>0</v>
      </c>
      <c r="AH993">
        <f>((EW993*ROUND(1.05,7)))</f>
        <v>148.05000000000001</v>
      </c>
      <c r="AI993">
        <f>((EX993*ROUND(1.05,7)))</f>
        <v>0.98699999999999999</v>
      </c>
      <c r="AJ993">
        <f t="shared" si="807"/>
        <v>0</v>
      </c>
      <c r="AK993">
        <v>1760.83</v>
      </c>
      <c r="AL993">
        <v>434.24</v>
      </c>
      <c r="AM993">
        <v>94.25</v>
      </c>
      <c r="AN993">
        <v>11.63</v>
      </c>
      <c r="AO993">
        <v>1232.3399999999999</v>
      </c>
      <c r="AP993">
        <v>0</v>
      </c>
      <c r="AQ993">
        <v>141</v>
      </c>
      <c r="AR993">
        <v>0.94</v>
      </c>
      <c r="AS993">
        <v>0</v>
      </c>
      <c r="AT993">
        <v>121</v>
      </c>
      <c r="AU993">
        <v>72</v>
      </c>
      <c r="AV993">
        <v>1</v>
      </c>
      <c r="AW993">
        <v>1</v>
      </c>
      <c r="AZ993">
        <v>1</v>
      </c>
      <c r="BA993">
        <v>44.85</v>
      </c>
      <c r="BB993">
        <v>15.72</v>
      </c>
      <c r="BC993">
        <v>9.92</v>
      </c>
      <c r="BD993" t="s">
        <v>6</v>
      </c>
      <c r="BE993" t="s">
        <v>6</v>
      </c>
      <c r="BF993" t="s">
        <v>6</v>
      </c>
      <c r="BG993" t="s">
        <v>6</v>
      </c>
      <c r="BH993">
        <v>0</v>
      </c>
      <c r="BI993">
        <v>1</v>
      </c>
      <c r="BJ993" t="s">
        <v>102</v>
      </c>
      <c r="BM993">
        <v>20001</v>
      </c>
      <c r="BN993">
        <v>0</v>
      </c>
      <c r="BO993" t="s">
        <v>6</v>
      </c>
      <c r="BP993">
        <v>0</v>
      </c>
      <c r="BQ993">
        <v>22</v>
      </c>
      <c r="BR993">
        <v>0</v>
      </c>
      <c r="BS993">
        <v>44.85</v>
      </c>
      <c r="BT993">
        <v>1</v>
      </c>
      <c r="BU993">
        <v>1</v>
      </c>
      <c r="BV993">
        <v>1</v>
      </c>
      <c r="BW993">
        <v>1</v>
      </c>
      <c r="BX993">
        <v>1</v>
      </c>
      <c r="BY993" t="s">
        <v>6</v>
      </c>
      <c r="BZ993">
        <v>121</v>
      </c>
      <c r="CA993">
        <v>72</v>
      </c>
      <c r="CB993" t="s">
        <v>6</v>
      </c>
      <c r="CE993">
        <v>0</v>
      </c>
      <c r="CF993">
        <v>0</v>
      </c>
      <c r="CG993">
        <v>0</v>
      </c>
      <c r="CM993">
        <v>0</v>
      </c>
      <c r="CN993" t="s">
        <v>24</v>
      </c>
      <c r="CO993">
        <v>0</v>
      </c>
      <c r="CP993">
        <f t="shared" si="808"/>
        <v>49341.590000000004</v>
      </c>
      <c r="CQ993">
        <f t="shared" si="827"/>
        <v>4307.6607999999997</v>
      </c>
      <c r="CR993">
        <f t="shared" si="828"/>
        <v>1555.6512</v>
      </c>
      <c r="CS993">
        <f t="shared" si="809"/>
        <v>547.61850000000004</v>
      </c>
      <c r="CT993">
        <f t="shared" si="810"/>
        <v>58034.106000000007</v>
      </c>
      <c r="CU993">
        <f t="shared" si="811"/>
        <v>0</v>
      </c>
      <c r="CV993">
        <f t="shared" si="812"/>
        <v>148.05000000000001</v>
      </c>
      <c r="CW993">
        <f t="shared" si="813"/>
        <v>0.98699999999999999</v>
      </c>
      <c r="CX993">
        <f t="shared" si="814"/>
        <v>0</v>
      </c>
      <c r="CY993">
        <f t="shared" si="823"/>
        <v>54736.540100000006</v>
      </c>
      <c r="CZ993">
        <f t="shared" si="824"/>
        <v>32570.503200000003</v>
      </c>
      <c r="DC993" t="s">
        <v>6</v>
      </c>
      <c r="DD993" t="s">
        <v>6</v>
      </c>
      <c r="DE993" t="s">
        <v>25</v>
      </c>
      <c r="DF993" t="s">
        <v>25</v>
      </c>
      <c r="DG993" t="s">
        <v>25</v>
      </c>
      <c r="DH993" t="s">
        <v>6</v>
      </c>
      <c r="DI993" t="s">
        <v>25</v>
      </c>
      <c r="DJ993" t="s">
        <v>25</v>
      </c>
      <c r="DK993" t="s">
        <v>6</v>
      </c>
      <c r="DL993" t="s">
        <v>6</v>
      </c>
      <c r="DM993" t="s">
        <v>6</v>
      </c>
      <c r="DN993">
        <v>0</v>
      </c>
      <c r="DO993">
        <v>0</v>
      </c>
      <c r="DP993">
        <v>1</v>
      </c>
      <c r="DQ993">
        <v>1</v>
      </c>
      <c r="DU993">
        <v>1005</v>
      </c>
      <c r="DV993" t="s">
        <v>81</v>
      </c>
      <c r="DW993" t="s">
        <v>81</v>
      </c>
      <c r="DX993">
        <v>100</v>
      </c>
      <c r="DZ993" t="s">
        <v>6</v>
      </c>
      <c r="EA993" t="s">
        <v>6</v>
      </c>
      <c r="EB993" t="s">
        <v>6</v>
      </c>
      <c r="EC993" t="s">
        <v>6</v>
      </c>
      <c r="EE993">
        <v>66696438</v>
      </c>
      <c r="EF993">
        <v>22</v>
      </c>
      <c r="EG993" t="s">
        <v>26</v>
      </c>
      <c r="EH993">
        <v>16</v>
      </c>
      <c r="EI993" t="s">
        <v>27</v>
      </c>
      <c r="EJ993">
        <v>1</v>
      </c>
      <c r="EK993">
        <v>20001</v>
      </c>
      <c r="EL993" t="s">
        <v>28</v>
      </c>
      <c r="EM993" t="s">
        <v>29</v>
      </c>
      <c r="EO993" t="s">
        <v>30</v>
      </c>
      <c r="EQ993">
        <v>1441792</v>
      </c>
      <c r="ER993">
        <v>1760.83</v>
      </c>
      <c r="ES993">
        <v>434.24</v>
      </c>
      <c r="ET993">
        <v>94.25</v>
      </c>
      <c r="EU993">
        <v>11.63</v>
      </c>
      <c r="EV993">
        <v>1232.3399999999999</v>
      </c>
      <c r="EW993">
        <v>141</v>
      </c>
      <c r="EX993">
        <v>0.94</v>
      </c>
      <c r="EY993">
        <v>0</v>
      </c>
      <c r="FQ993">
        <v>0</v>
      </c>
      <c r="FR993">
        <v>0</v>
      </c>
      <c r="FS993">
        <v>0</v>
      </c>
      <c r="FX993">
        <v>121</v>
      </c>
      <c r="FY993">
        <v>72</v>
      </c>
      <c r="GA993" t="s">
        <v>6</v>
      </c>
      <c r="GD993">
        <v>1</v>
      </c>
      <c r="GF993">
        <v>2063072167</v>
      </c>
      <c r="GG993">
        <v>2</v>
      </c>
      <c r="GH993">
        <v>1</v>
      </c>
      <c r="GI993">
        <v>4</v>
      </c>
      <c r="GJ993">
        <v>0</v>
      </c>
      <c r="GK993">
        <v>0</v>
      </c>
      <c r="GL993">
        <f t="shared" si="815"/>
        <v>0</v>
      </c>
      <c r="GM993">
        <f t="shared" si="816"/>
        <v>136648.63</v>
      </c>
      <c r="GN993">
        <f t="shared" si="817"/>
        <v>136648.63</v>
      </c>
      <c r="GO993">
        <f t="shared" si="818"/>
        <v>0</v>
      </c>
      <c r="GP993">
        <f t="shared" si="819"/>
        <v>0</v>
      </c>
      <c r="GR993">
        <v>0</v>
      </c>
      <c r="GS993">
        <v>3</v>
      </c>
      <c r="GT993">
        <v>0</v>
      </c>
      <c r="GU993" t="s">
        <v>6</v>
      </c>
      <c r="GV993">
        <f t="shared" si="820"/>
        <v>0</v>
      </c>
      <c r="GW993">
        <v>1</v>
      </c>
      <c r="GX993">
        <f t="shared" si="821"/>
        <v>0</v>
      </c>
      <c r="HA993">
        <v>0</v>
      </c>
      <c r="HB993">
        <v>0</v>
      </c>
      <c r="HC993">
        <f t="shared" si="822"/>
        <v>0</v>
      </c>
      <c r="HE993" t="s">
        <v>6</v>
      </c>
      <c r="HF993" t="s">
        <v>6</v>
      </c>
      <c r="HM993" t="s">
        <v>6</v>
      </c>
      <c r="HN993" t="s">
        <v>31</v>
      </c>
      <c r="HO993" t="s">
        <v>32</v>
      </c>
      <c r="HP993" t="s">
        <v>27</v>
      </c>
      <c r="HQ993" t="s">
        <v>27</v>
      </c>
      <c r="HS993">
        <v>0</v>
      </c>
      <c r="IK993">
        <v>0</v>
      </c>
    </row>
    <row r="994" spans="1:245" x14ac:dyDescent="0.2">
      <c r="A994">
        <v>18</v>
      </c>
      <c r="B994">
        <v>1</v>
      </c>
      <c r="C994">
        <v>1394</v>
      </c>
      <c r="E994" t="s">
        <v>640</v>
      </c>
      <c r="F994" t="s">
        <v>104</v>
      </c>
      <c r="G994" t="s">
        <v>105</v>
      </c>
      <c r="H994" t="str">
        <f>'1.Ведомость'!C510</f>
        <v>м2</v>
      </c>
      <c r="I994">
        <f>I993*J994</f>
        <v>76.8</v>
      </c>
      <c r="J994">
        <v>99.456099456099452</v>
      </c>
      <c r="K994">
        <v>99.456099499999993</v>
      </c>
      <c r="O994">
        <f t="shared" si="793"/>
        <v>116030.67</v>
      </c>
      <c r="P994">
        <f t="shared" si="794"/>
        <v>116030.67</v>
      </c>
      <c r="Q994">
        <f t="shared" si="795"/>
        <v>0</v>
      </c>
      <c r="R994">
        <f t="shared" si="796"/>
        <v>0</v>
      </c>
      <c r="S994">
        <f t="shared" si="797"/>
        <v>0</v>
      </c>
      <c r="T994">
        <f t="shared" si="798"/>
        <v>0</v>
      </c>
      <c r="U994">
        <f t="shared" si="799"/>
        <v>0</v>
      </c>
      <c r="V994">
        <f t="shared" si="800"/>
        <v>0</v>
      </c>
      <c r="W994">
        <f t="shared" si="801"/>
        <v>0</v>
      </c>
      <c r="X994">
        <f t="shared" si="802"/>
        <v>0</v>
      </c>
      <c r="Y994">
        <f t="shared" si="803"/>
        <v>0</v>
      </c>
      <c r="AA994">
        <v>92843885</v>
      </c>
      <c r="AB994">
        <f t="shared" si="804"/>
        <v>152.30000000000001</v>
      </c>
      <c r="AC994">
        <f t="shared" si="805"/>
        <v>152.30000000000001</v>
      </c>
      <c r="AD994">
        <f t="shared" ref="AD994:AD1004" si="829">ROUND((((ET994)-(EU994))+AE994),2)</f>
        <v>0</v>
      </c>
      <c r="AE994">
        <f t="shared" ref="AE994:AE1004" si="830">ROUND((EU994),2)</f>
        <v>0</v>
      </c>
      <c r="AF994">
        <f t="shared" ref="AF994:AF1004" si="831">ROUND((EV994),2)</f>
        <v>0</v>
      </c>
      <c r="AG994">
        <f t="shared" si="806"/>
        <v>0</v>
      </c>
      <c r="AH994">
        <f t="shared" ref="AH994:AH1004" si="832">(EW994)</f>
        <v>0</v>
      </c>
      <c r="AI994">
        <f t="shared" ref="AI994:AI1004" si="833">(EX994)</f>
        <v>0</v>
      </c>
      <c r="AJ994">
        <f t="shared" si="807"/>
        <v>0</v>
      </c>
      <c r="AK994">
        <v>152.30000000000001</v>
      </c>
      <c r="AL994">
        <v>152.30000000000001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1</v>
      </c>
      <c r="AZ994">
        <v>1</v>
      </c>
      <c r="BA994">
        <v>1</v>
      </c>
      <c r="BB994">
        <v>1</v>
      </c>
      <c r="BC994">
        <v>9.92</v>
      </c>
      <c r="BD994" t="s">
        <v>6</v>
      </c>
      <c r="BE994" t="s">
        <v>6</v>
      </c>
      <c r="BF994" t="s">
        <v>6</v>
      </c>
      <c r="BG994" t="s">
        <v>6</v>
      </c>
      <c r="BH994">
        <v>3</v>
      </c>
      <c r="BI994">
        <v>1</v>
      </c>
      <c r="BJ994" t="s">
        <v>106</v>
      </c>
      <c r="BM994">
        <v>500001</v>
      </c>
      <c r="BN994">
        <v>0</v>
      </c>
      <c r="BO994" t="s">
        <v>6</v>
      </c>
      <c r="BP994">
        <v>0</v>
      </c>
      <c r="BQ994">
        <v>8</v>
      </c>
      <c r="BR994">
        <v>0</v>
      </c>
      <c r="BS994">
        <v>1</v>
      </c>
      <c r="BT994">
        <v>1</v>
      </c>
      <c r="BU994">
        <v>1</v>
      </c>
      <c r="BV994">
        <v>1</v>
      </c>
      <c r="BW994">
        <v>1</v>
      </c>
      <c r="BX994">
        <v>1</v>
      </c>
      <c r="BY994" t="s">
        <v>6</v>
      </c>
      <c r="BZ994">
        <v>0</v>
      </c>
      <c r="CA994">
        <v>0</v>
      </c>
      <c r="CB994" t="s">
        <v>6</v>
      </c>
      <c r="CE994">
        <v>0</v>
      </c>
      <c r="CF994">
        <v>0</v>
      </c>
      <c r="CG994">
        <v>0</v>
      </c>
      <c r="CM994">
        <v>0</v>
      </c>
      <c r="CN994" t="s">
        <v>6</v>
      </c>
      <c r="CO994">
        <v>0</v>
      </c>
      <c r="CP994">
        <f t="shared" si="808"/>
        <v>116030.67</v>
      </c>
      <c r="CQ994">
        <f t="shared" si="827"/>
        <v>1510.816</v>
      </c>
      <c r="CR994">
        <f t="shared" si="828"/>
        <v>0</v>
      </c>
      <c r="CS994">
        <f t="shared" si="809"/>
        <v>0</v>
      </c>
      <c r="CT994">
        <f t="shared" si="810"/>
        <v>0</v>
      </c>
      <c r="CU994">
        <f t="shared" si="811"/>
        <v>0</v>
      </c>
      <c r="CV994">
        <f t="shared" si="812"/>
        <v>0</v>
      </c>
      <c r="CW994">
        <f t="shared" si="813"/>
        <v>0</v>
      </c>
      <c r="CX994">
        <f t="shared" si="814"/>
        <v>0</v>
      </c>
      <c r="CY994">
        <f t="shared" si="823"/>
        <v>0</v>
      </c>
      <c r="CZ994">
        <f t="shared" si="824"/>
        <v>0</v>
      </c>
      <c r="DC994" t="s">
        <v>6</v>
      </c>
      <c r="DD994" t="s">
        <v>6</v>
      </c>
      <c r="DE994" t="s">
        <v>6</v>
      </c>
      <c r="DF994" t="s">
        <v>6</v>
      </c>
      <c r="DG994" t="s">
        <v>6</v>
      </c>
      <c r="DH994" t="s">
        <v>6</v>
      </c>
      <c r="DI994" t="s">
        <v>6</v>
      </c>
      <c r="DJ994" t="s">
        <v>6</v>
      </c>
      <c r="DK994" t="s">
        <v>6</v>
      </c>
      <c r="DL994" t="s">
        <v>6</v>
      </c>
      <c r="DM994" t="s">
        <v>6</v>
      </c>
      <c r="DN994">
        <v>0</v>
      </c>
      <c r="DO994">
        <v>0</v>
      </c>
      <c r="DP994">
        <v>1</v>
      </c>
      <c r="DQ994">
        <v>1</v>
      </c>
      <c r="DU994">
        <v>1005</v>
      </c>
      <c r="DV994" t="s">
        <v>57</v>
      </c>
      <c r="DW994" t="s">
        <v>57</v>
      </c>
      <c r="DX994">
        <v>1</v>
      </c>
      <c r="DZ994" t="s">
        <v>6</v>
      </c>
      <c r="EA994" t="s">
        <v>6</v>
      </c>
      <c r="EB994" t="s">
        <v>6</v>
      </c>
      <c r="EC994" t="s">
        <v>6</v>
      </c>
      <c r="EE994">
        <v>66696658</v>
      </c>
      <c r="EF994">
        <v>8</v>
      </c>
      <c r="EG994" t="s">
        <v>51</v>
      </c>
      <c r="EH994">
        <v>0</v>
      </c>
      <c r="EI994" t="s">
        <v>6</v>
      </c>
      <c r="EJ994">
        <v>1</v>
      </c>
      <c r="EK994">
        <v>500001</v>
      </c>
      <c r="EL994" t="s">
        <v>52</v>
      </c>
      <c r="EM994" t="s">
        <v>53</v>
      </c>
      <c r="EO994" t="s">
        <v>6</v>
      </c>
      <c r="EQ994">
        <v>0</v>
      </c>
      <c r="ER994">
        <v>1501.68</v>
      </c>
      <c r="ES994">
        <v>152.30000000000001</v>
      </c>
      <c r="ET994">
        <v>0</v>
      </c>
      <c r="EU994">
        <v>0</v>
      </c>
      <c r="EV994">
        <v>0</v>
      </c>
      <c r="EW994">
        <v>0</v>
      </c>
      <c r="EX994">
        <v>0</v>
      </c>
      <c r="FQ994">
        <v>0</v>
      </c>
      <c r="FR994">
        <v>0</v>
      </c>
      <c r="FS994">
        <v>0</v>
      </c>
      <c r="FX994">
        <v>0</v>
      </c>
      <c r="FY994">
        <v>0</v>
      </c>
      <c r="GA994" t="s">
        <v>6</v>
      </c>
      <c r="GD994">
        <v>1</v>
      </c>
      <c r="GF994">
        <v>-1085780648</v>
      </c>
      <c r="GG994">
        <v>2</v>
      </c>
      <c r="GH994">
        <v>0</v>
      </c>
      <c r="GI994">
        <v>4</v>
      </c>
      <c r="GJ994">
        <v>0</v>
      </c>
      <c r="GK994">
        <v>0</v>
      </c>
      <c r="GL994">
        <f t="shared" si="815"/>
        <v>0</v>
      </c>
      <c r="GM994">
        <f t="shared" si="816"/>
        <v>116030.67</v>
      </c>
      <c r="GN994">
        <f t="shared" si="817"/>
        <v>116030.67</v>
      </c>
      <c r="GO994">
        <f t="shared" si="818"/>
        <v>0</v>
      </c>
      <c r="GP994">
        <f t="shared" si="819"/>
        <v>0</v>
      </c>
      <c r="GR994">
        <v>0</v>
      </c>
      <c r="GS994">
        <v>3</v>
      </c>
      <c r="GT994">
        <v>0</v>
      </c>
      <c r="GU994" t="s">
        <v>6</v>
      </c>
      <c r="GV994">
        <f t="shared" si="820"/>
        <v>0</v>
      </c>
      <c r="GW994">
        <v>1</v>
      </c>
      <c r="GX994">
        <f t="shared" si="821"/>
        <v>0</v>
      </c>
      <c r="HA994">
        <v>0</v>
      </c>
      <c r="HB994">
        <v>0</v>
      </c>
      <c r="HC994">
        <f t="shared" si="822"/>
        <v>0</v>
      </c>
      <c r="HE994" t="s">
        <v>6</v>
      </c>
      <c r="HF994" t="s">
        <v>6</v>
      </c>
      <c r="HM994" t="s">
        <v>6</v>
      </c>
      <c r="HN994" t="s">
        <v>6</v>
      </c>
      <c r="HO994" t="s">
        <v>6</v>
      </c>
      <c r="HP994" t="s">
        <v>6</v>
      </c>
      <c r="HQ994" t="s">
        <v>6</v>
      </c>
      <c r="HS994">
        <v>0</v>
      </c>
      <c r="IK994">
        <v>0</v>
      </c>
    </row>
    <row r="995" spans="1:245" x14ac:dyDescent="0.2">
      <c r="A995">
        <v>18</v>
      </c>
      <c r="B995">
        <v>1</v>
      </c>
      <c r="C995">
        <v>1395</v>
      </c>
      <c r="E995" t="s">
        <v>641</v>
      </c>
      <c r="F995" t="s">
        <v>108</v>
      </c>
      <c r="G995" t="s">
        <v>109</v>
      </c>
      <c r="H995" t="str">
        <f>'1.Ведомость'!C511</f>
        <v>м2</v>
      </c>
      <c r="I995">
        <f>I993*J995</f>
        <v>0.42</v>
      </c>
      <c r="J995">
        <v>0.54390054390054388</v>
      </c>
      <c r="K995">
        <v>0.54390050000000001</v>
      </c>
      <c r="O995">
        <f t="shared" si="793"/>
        <v>837.36</v>
      </c>
      <c r="P995">
        <f t="shared" si="794"/>
        <v>837.36</v>
      </c>
      <c r="Q995">
        <f t="shared" si="795"/>
        <v>0</v>
      </c>
      <c r="R995">
        <f t="shared" si="796"/>
        <v>0</v>
      </c>
      <c r="S995">
        <f t="shared" si="797"/>
        <v>0</v>
      </c>
      <c r="T995">
        <f t="shared" si="798"/>
        <v>0</v>
      </c>
      <c r="U995">
        <f t="shared" si="799"/>
        <v>0</v>
      </c>
      <c r="V995">
        <f t="shared" si="800"/>
        <v>0</v>
      </c>
      <c r="W995">
        <f t="shared" si="801"/>
        <v>0</v>
      </c>
      <c r="X995">
        <f t="shared" si="802"/>
        <v>0</v>
      </c>
      <c r="Y995">
        <f t="shared" si="803"/>
        <v>0</v>
      </c>
      <c r="AA995">
        <v>92843885</v>
      </c>
      <c r="AB995">
        <f t="shared" si="804"/>
        <v>200.98</v>
      </c>
      <c r="AC995">
        <f t="shared" si="805"/>
        <v>200.98</v>
      </c>
      <c r="AD995">
        <f t="shared" si="829"/>
        <v>0</v>
      </c>
      <c r="AE995">
        <f t="shared" si="830"/>
        <v>0</v>
      </c>
      <c r="AF995">
        <f t="shared" si="831"/>
        <v>0</v>
      </c>
      <c r="AG995">
        <f t="shared" si="806"/>
        <v>0</v>
      </c>
      <c r="AH995">
        <f t="shared" si="832"/>
        <v>0</v>
      </c>
      <c r="AI995">
        <f t="shared" si="833"/>
        <v>0</v>
      </c>
      <c r="AJ995">
        <f t="shared" si="807"/>
        <v>0</v>
      </c>
      <c r="AK995">
        <v>200.98</v>
      </c>
      <c r="AL995">
        <v>200.98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</v>
      </c>
      <c r="AZ995">
        <v>1</v>
      </c>
      <c r="BA995">
        <v>1</v>
      </c>
      <c r="BB995">
        <v>1</v>
      </c>
      <c r="BC995">
        <v>9.92</v>
      </c>
      <c r="BD995" t="s">
        <v>6</v>
      </c>
      <c r="BE995" t="s">
        <v>6</v>
      </c>
      <c r="BF995" t="s">
        <v>6</v>
      </c>
      <c r="BG995" t="s">
        <v>6</v>
      </c>
      <c r="BH995">
        <v>3</v>
      </c>
      <c r="BI995">
        <v>1</v>
      </c>
      <c r="BJ995" t="s">
        <v>110</v>
      </c>
      <c r="BM995">
        <v>500001</v>
      </c>
      <c r="BN995">
        <v>0</v>
      </c>
      <c r="BO995" t="s">
        <v>6</v>
      </c>
      <c r="BP995">
        <v>0</v>
      </c>
      <c r="BQ995">
        <v>8</v>
      </c>
      <c r="BR995">
        <v>0</v>
      </c>
      <c r="BS995">
        <v>1</v>
      </c>
      <c r="BT995">
        <v>1</v>
      </c>
      <c r="BU995">
        <v>1</v>
      </c>
      <c r="BV995">
        <v>1</v>
      </c>
      <c r="BW995">
        <v>1</v>
      </c>
      <c r="BX995">
        <v>1</v>
      </c>
      <c r="BY995" t="s">
        <v>6</v>
      </c>
      <c r="BZ995">
        <v>0</v>
      </c>
      <c r="CA995">
        <v>0</v>
      </c>
      <c r="CB995" t="s">
        <v>6</v>
      </c>
      <c r="CE995">
        <v>0</v>
      </c>
      <c r="CF995">
        <v>0</v>
      </c>
      <c r="CG995">
        <v>0</v>
      </c>
      <c r="CM995">
        <v>0</v>
      </c>
      <c r="CN995" t="s">
        <v>6</v>
      </c>
      <c r="CO995">
        <v>0</v>
      </c>
      <c r="CP995">
        <f t="shared" si="808"/>
        <v>837.36</v>
      </c>
      <c r="CQ995">
        <f t="shared" si="827"/>
        <v>1993.7215999999999</v>
      </c>
      <c r="CR995">
        <f t="shared" si="828"/>
        <v>0</v>
      </c>
      <c r="CS995">
        <f t="shared" si="809"/>
        <v>0</v>
      </c>
      <c r="CT995">
        <f t="shared" si="810"/>
        <v>0</v>
      </c>
      <c r="CU995">
        <f t="shared" si="811"/>
        <v>0</v>
      </c>
      <c r="CV995">
        <f t="shared" si="812"/>
        <v>0</v>
      </c>
      <c r="CW995">
        <f t="shared" si="813"/>
        <v>0</v>
      </c>
      <c r="CX995">
        <f t="shared" si="814"/>
        <v>0</v>
      </c>
      <c r="CY995">
        <f t="shared" si="823"/>
        <v>0</v>
      </c>
      <c r="CZ995">
        <f t="shared" si="824"/>
        <v>0</v>
      </c>
      <c r="DC995" t="s">
        <v>6</v>
      </c>
      <c r="DD995" t="s">
        <v>6</v>
      </c>
      <c r="DE995" t="s">
        <v>6</v>
      </c>
      <c r="DF995" t="s">
        <v>6</v>
      </c>
      <c r="DG995" t="s">
        <v>6</v>
      </c>
      <c r="DH995" t="s">
        <v>6</v>
      </c>
      <c r="DI995" t="s">
        <v>6</v>
      </c>
      <c r="DJ995" t="s">
        <v>6</v>
      </c>
      <c r="DK995" t="s">
        <v>6</v>
      </c>
      <c r="DL995" t="s">
        <v>6</v>
      </c>
      <c r="DM995" t="s">
        <v>6</v>
      </c>
      <c r="DN995">
        <v>0</v>
      </c>
      <c r="DO995">
        <v>0</v>
      </c>
      <c r="DP995">
        <v>1</v>
      </c>
      <c r="DQ995">
        <v>1</v>
      </c>
      <c r="DU995">
        <v>1005</v>
      </c>
      <c r="DV995" t="s">
        <v>57</v>
      </c>
      <c r="DW995" t="s">
        <v>57</v>
      </c>
      <c r="DX995">
        <v>1</v>
      </c>
      <c r="DZ995" t="s">
        <v>6</v>
      </c>
      <c r="EA995" t="s">
        <v>6</v>
      </c>
      <c r="EB995" t="s">
        <v>6</v>
      </c>
      <c r="EC995" t="s">
        <v>6</v>
      </c>
      <c r="EE995">
        <v>66696658</v>
      </c>
      <c r="EF995">
        <v>8</v>
      </c>
      <c r="EG995" t="s">
        <v>51</v>
      </c>
      <c r="EH995">
        <v>0</v>
      </c>
      <c r="EI995" t="s">
        <v>6</v>
      </c>
      <c r="EJ995">
        <v>1</v>
      </c>
      <c r="EK995">
        <v>500001</v>
      </c>
      <c r="EL995" t="s">
        <v>52</v>
      </c>
      <c r="EM995" t="s">
        <v>53</v>
      </c>
      <c r="EO995" t="s">
        <v>6</v>
      </c>
      <c r="EQ995">
        <v>0</v>
      </c>
      <c r="ER995">
        <v>200.98</v>
      </c>
      <c r="ES995">
        <v>200.98</v>
      </c>
      <c r="ET995">
        <v>0</v>
      </c>
      <c r="EU995">
        <v>0</v>
      </c>
      <c r="EV995">
        <v>0</v>
      </c>
      <c r="EW995">
        <v>0</v>
      </c>
      <c r="EX995">
        <v>0</v>
      </c>
      <c r="FQ995">
        <v>0</v>
      </c>
      <c r="FR995">
        <v>0</v>
      </c>
      <c r="FS995">
        <v>0</v>
      </c>
      <c r="FX995">
        <v>0</v>
      </c>
      <c r="FY995">
        <v>0</v>
      </c>
      <c r="GA995" t="s">
        <v>6</v>
      </c>
      <c r="GD995">
        <v>1</v>
      </c>
      <c r="GF995">
        <v>523077198</v>
      </c>
      <c r="GG995">
        <v>2</v>
      </c>
      <c r="GH995">
        <v>1</v>
      </c>
      <c r="GI995">
        <v>4</v>
      </c>
      <c r="GJ995">
        <v>0</v>
      </c>
      <c r="GK995">
        <v>0</v>
      </c>
      <c r="GL995">
        <f t="shared" si="815"/>
        <v>0</v>
      </c>
      <c r="GM995">
        <f t="shared" si="816"/>
        <v>837.36</v>
      </c>
      <c r="GN995">
        <f t="shared" si="817"/>
        <v>837.36</v>
      </c>
      <c r="GO995">
        <f t="shared" si="818"/>
        <v>0</v>
      </c>
      <c r="GP995">
        <f t="shared" si="819"/>
        <v>0</v>
      </c>
      <c r="GR995">
        <v>0</v>
      </c>
      <c r="GS995">
        <v>3</v>
      </c>
      <c r="GT995">
        <v>0</v>
      </c>
      <c r="GU995" t="s">
        <v>6</v>
      </c>
      <c r="GV995">
        <f t="shared" si="820"/>
        <v>0</v>
      </c>
      <c r="GW995">
        <v>1</v>
      </c>
      <c r="GX995">
        <f t="shared" si="821"/>
        <v>0</v>
      </c>
      <c r="HA995">
        <v>0</v>
      </c>
      <c r="HB995">
        <v>0</v>
      </c>
      <c r="HC995">
        <f t="shared" si="822"/>
        <v>0</v>
      </c>
      <c r="HE995" t="s">
        <v>6</v>
      </c>
      <c r="HF995" t="s">
        <v>6</v>
      </c>
      <c r="HM995" t="s">
        <v>6</v>
      </c>
      <c r="HN995" t="s">
        <v>6</v>
      </c>
      <c r="HO995" t="s">
        <v>6</v>
      </c>
      <c r="HP995" t="s">
        <v>6</v>
      </c>
      <c r="HQ995" t="s">
        <v>6</v>
      </c>
      <c r="HS995">
        <v>0</v>
      </c>
      <c r="IK995">
        <v>0</v>
      </c>
    </row>
    <row r="996" spans="1:245" x14ac:dyDescent="0.2">
      <c r="A996">
        <v>18</v>
      </c>
      <c r="B996">
        <v>1</v>
      </c>
      <c r="C996">
        <v>1396</v>
      </c>
      <c r="E996" t="s">
        <v>642</v>
      </c>
      <c r="F996" t="s">
        <v>120</v>
      </c>
      <c r="G996" t="s">
        <v>121</v>
      </c>
      <c r="H996" t="str">
        <f>'1.Ведомость'!C512</f>
        <v>т</v>
      </c>
      <c r="I996">
        <f>I993*J996</f>
        <v>0.05</v>
      </c>
      <c r="J996">
        <v>6.4750064750064756E-2</v>
      </c>
      <c r="K996">
        <v>6.4750100000000005E-2</v>
      </c>
      <c r="O996">
        <f t="shared" si="793"/>
        <v>15077.69</v>
      </c>
      <c r="P996">
        <f t="shared" si="794"/>
        <v>15077.69</v>
      </c>
      <c r="Q996">
        <f t="shared" si="795"/>
        <v>0</v>
      </c>
      <c r="R996">
        <f t="shared" si="796"/>
        <v>0</v>
      </c>
      <c r="S996">
        <f t="shared" si="797"/>
        <v>0</v>
      </c>
      <c r="T996">
        <f t="shared" si="798"/>
        <v>0</v>
      </c>
      <c r="U996">
        <f t="shared" si="799"/>
        <v>0</v>
      </c>
      <c r="V996">
        <f t="shared" si="800"/>
        <v>0</v>
      </c>
      <c r="W996">
        <f t="shared" si="801"/>
        <v>0</v>
      </c>
      <c r="X996">
        <f t="shared" si="802"/>
        <v>0</v>
      </c>
      <c r="Y996">
        <f t="shared" si="803"/>
        <v>0</v>
      </c>
      <c r="AA996">
        <v>92843885</v>
      </c>
      <c r="AB996">
        <f t="shared" si="804"/>
        <v>30398.560000000001</v>
      </c>
      <c r="AC996">
        <f t="shared" si="805"/>
        <v>30398.560000000001</v>
      </c>
      <c r="AD996">
        <f t="shared" si="829"/>
        <v>0</v>
      </c>
      <c r="AE996">
        <f t="shared" si="830"/>
        <v>0</v>
      </c>
      <c r="AF996">
        <f t="shared" si="831"/>
        <v>0</v>
      </c>
      <c r="AG996">
        <f t="shared" si="806"/>
        <v>0</v>
      </c>
      <c r="AH996">
        <f t="shared" si="832"/>
        <v>0</v>
      </c>
      <c r="AI996">
        <f t="shared" si="833"/>
        <v>0</v>
      </c>
      <c r="AJ996">
        <f t="shared" si="807"/>
        <v>0</v>
      </c>
      <c r="AK996">
        <v>30398.560000000001</v>
      </c>
      <c r="AL996">
        <v>30398.560000000001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1</v>
      </c>
      <c r="AZ996">
        <v>1</v>
      </c>
      <c r="BA996">
        <v>1</v>
      </c>
      <c r="BB996">
        <v>1</v>
      </c>
      <c r="BC996">
        <v>9.92</v>
      </c>
      <c r="BD996" t="s">
        <v>6</v>
      </c>
      <c r="BE996" t="s">
        <v>6</v>
      </c>
      <c r="BF996" t="s">
        <v>6</v>
      </c>
      <c r="BG996" t="s">
        <v>6</v>
      </c>
      <c r="BH996">
        <v>3</v>
      </c>
      <c r="BI996">
        <v>1</v>
      </c>
      <c r="BJ996" t="s">
        <v>123</v>
      </c>
      <c r="BM996">
        <v>500001</v>
      </c>
      <c r="BN996">
        <v>0</v>
      </c>
      <c r="BO996" t="s">
        <v>6</v>
      </c>
      <c r="BP996">
        <v>0</v>
      </c>
      <c r="BQ996">
        <v>8</v>
      </c>
      <c r="BR996">
        <v>0</v>
      </c>
      <c r="BS996">
        <v>1</v>
      </c>
      <c r="BT996">
        <v>1</v>
      </c>
      <c r="BU996">
        <v>1</v>
      </c>
      <c r="BV996">
        <v>1</v>
      </c>
      <c r="BW996">
        <v>1</v>
      </c>
      <c r="BX996">
        <v>1</v>
      </c>
      <c r="BY996" t="s">
        <v>6</v>
      </c>
      <c r="BZ996">
        <v>0</v>
      </c>
      <c r="CA996">
        <v>0</v>
      </c>
      <c r="CB996" t="s">
        <v>6</v>
      </c>
      <c r="CE996">
        <v>0</v>
      </c>
      <c r="CF996">
        <v>0</v>
      </c>
      <c r="CG996">
        <v>0</v>
      </c>
      <c r="CM996">
        <v>0</v>
      </c>
      <c r="CN996" t="s">
        <v>6</v>
      </c>
      <c r="CO996">
        <v>0</v>
      </c>
      <c r="CP996">
        <f t="shared" si="808"/>
        <v>15077.69</v>
      </c>
      <c r="CQ996">
        <f t="shared" si="827"/>
        <v>301553.71520000004</v>
      </c>
      <c r="CR996">
        <f t="shared" si="828"/>
        <v>0</v>
      </c>
      <c r="CS996">
        <f t="shared" si="809"/>
        <v>0</v>
      </c>
      <c r="CT996">
        <f t="shared" si="810"/>
        <v>0</v>
      </c>
      <c r="CU996">
        <f t="shared" si="811"/>
        <v>0</v>
      </c>
      <c r="CV996">
        <f t="shared" si="812"/>
        <v>0</v>
      </c>
      <c r="CW996">
        <f t="shared" si="813"/>
        <v>0</v>
      </c>
      <c r="CX996">
        <f t="shared" si="814"/>
        <v>0</v>
      </c>
      <c r="CY996">
        <f t="shared" si="823"/>
        <v>0</v>
      </c>
      <c r="CZ996">
        <f t="shared" si="824"/>
        <v>0</v>
      </c>
      <c r="DC996" t="s">
        <v>6</v>
      </c>
      <c r="DD996" t="s">
        <v>6</v>
      </c>
      <c r="DE996" t="s">
        <v>6</v>
      </c>
      <c r="DF996" t="s">
        <v>6</v>
      </c>
      <c r="DG996" t="s">
        <v>6</v>
      </c>
      <c r="DH996" t="s">
        <v>6</v>
      </c>
      <c r="DI996" t="s">
        <v>6</v>
      </c>
      <c r="DJ996" t="s">
        <v>6</v>
      </c>
      <c r="DK996" t="s">
        <v>6</v>
      </c>
      <c r="DL996" t="s">
        <v>6</v>
      </c>
      <c r="DM996" t="s">
        <v>6</v>
      </c>
      <c r="DN996">
        <v>0</v>
      </c>
      <c r="DO996">
        <v>0</v>
      </c>
      <c r="DP996">
        <v>1</v>
      </c>
      <c r="DQ996">
        <v>1</v>
      </c>
      <c r="DU996">
        <v>1009</v>
      </c>
      <c r="DV996" t="s">
        <v>122</v>
      </c>
      <c r="DW996" t="s">
        <v>122</v>
      </c>
      <c r="DX996">
        <v>1000</v>
      </c>
      <c r="DZ996" t="s">
        <v>6</v>
      </c>
      <c r="EA996" t="s">
        <v>6</v>
      </c>
      <c r="EB996" t="s">
        <v>6</v>
      </c>
      <c r="EC996" t="s">
        <v>6</v>
      </c>
      <c r="EE996">
        <v>66696658</v>
      </c>
      <c r="EF996">
        <v>8</v>
      </c>
      <c r="EG996" t="s">
        <v>51</v>
      </c>
      <c r="EH996">
        <v>0</v>
      </c>
      <c r="EI996" t="s">
        <v>6</v>
      </c>
      <c r="EJ996">
        <v>1</v>
      </c>
      <c r="EK996">
        <v>500001</v>
      </c>
      <c r="EL996" t="s">
        <v>52</v>
      </c>
      <c r="EM996" t="s">
        <v>53</v>
      </c>
      <c r="EO996" t="s">
        <v>6</v>
      </c>
      <c r="EQ996">
        <v>0</v>
      </c>
      <c r="ER996">
        <v>299729.8</v>
      </c>
      <c r="ES996">
        <v>30398.560000000001</v>
      </c>
      <c r="ET996">
        <v>0</v>
      </c>
      <c r="EU996">
        <v>0</v>
      </c>
      <c r="EV996">
        <v>0</v>
      </c>
      <c r="EW996">
        <v>0</v>
      </c>
      <c r="EX996">
        <v>0</v>
      </c>
      <c r="FQ996">
        <v>0</v>
      </c>
      <c r="FR996">
        <v>0</v>
      </c>
      <c r="FS996">
        <v>0</v>
      </c>
      <c r="FX996">
        <v>0</v>
      </c>
      <c r="FY996">
        <v>0</v>
      </c>
      <c r="GA996" t="s">
        <v>6</v>
      </c>
      <c r="GD996">
        <v>1</v>
      </c>
      <c r="GF996">
        <v>618618747</v>
      </c>
      <c r="GG996">
        <v>2</v>
      </c>
      <c r="GH996">
        <v>0</v>
      </c>
      <c r="GI996">
        <v>4</v>
      </c>
      <c r="GJ996">
        <v>0</v>
      </c>
      <c r="GK996">
        <v>0</v>
      </c>
      <c r="GL996">
        <f t="shared" si="815"/>
        <v>0</v>
      </c>
      <c r="GM996">
        <f t="shared" si="816"/>
        <v>15077.69</v>
      </c>
      <c r="GN996">
        <f t="shared" si="817"/>
        <v>15077.69</v>
      </c>
      <c r="GO996">
        <f t="shared" si="818"/>
        <v>0</v>
      </c>
      <c r="GP996">
        <f t="shared" si="819"/>
        <v>0</v>
      </c>
      <c r="GR996">
        <v>0</v>
      </c>
      <c r="GS996">
        <v>3</v>
      </c>
      <c r="GT996">
        <v>0</v>
      </c>
      <c r="GU996" t="s">
        <v>6</v>
      </c>
      <c r="GV996">
        <f t="shared" si="820"/>
        <v>0</v>
      </c>
      <c r="GW996">
        <v>1</v>
      </c>
      <c r="GX996">
        <f t="shared" si="821"/>
        <v>0</v>
      </c>
      <c r="HA996">
        <v>0</v>
      </c>
      <c r="HB996">
        <v>0</v>
      </c>
      <c r="HC996">
        <f t="shared" si="822"/>
        <v>0</v>
      </c>
      <c r="HE996" t="s">
        <v>6</v>
      </c>
      <c r="HF996" t="s">
        <v>6</v>
      </c>
      <c r="HM996" t="s">
        <v>6</v>
      </c>
      <c r="HN996" t="s">
        <v>6</v>
      </c>
      <c r="HO996" t="s">
        <v>6</v>
      </c>
      <c r="HP996" t="s">
        <v>6</v>
      </c>
      <c r="HQ996" t="s">
        <v>6</v>
      </c>
      <c r="HS996">
        <v>0</v>
      </c>
      <c r="IK996">
        <v>0</v>
      </c>
    </row>
    <row r="997" spans="1:245" x14ac:dyDescent="0.2">
      <c r="A997">
        <v>17</v>
      </c>
      <c r="B997">
        <v>1</v>
      </c>
      <c r="C997">
        <f>ROW(SmtRes!A1403)</f>
        <v>1403</v>
      </c>
      <c r="D997">
        <f>ROW(EtalonRes!A1595)</f>
        <v>1595</v>
      </c>
      <c r="E997" t="s">
        <v>643</v>
      </c>
      <c r="F997" t="s">
        <v>125</v>
      </c>
      <c r="G997" t="s">
        <v>126</v>
      </c>
      <c r="H997" t="s">
        <v>127</v>
      </c>
      <c r="I997">
        <v>7.8</v>
      </c>
      <c r="J997">
        <v>0</v>
      </c>
      <c r="K997">
        <v>7.8</v>
      </c>
      <c r="O997">
        <f t="shared" si="793"/>
        <v>33955.14</v>
      </c>
      <c r="P997">
        <f t="shared" si="794"/>
        <v>13138.44</v>
      </c>
      <c r="Q997">
        <f t="shared" si="795"/>
        <v>3465.13</v>
      </c>
      <c r="R997">
        <f t="shared" si="796"/>
        <v>1745.65</v>
      </c>
      <c r="S997">
        <f t="shared" si="797"/>
        <v>17351.57</v>
      </c>
      <c r="T997">
        <f t="shared" si="798"/>
        <v>0</v>
      </c>
      <c r="U997">
        <f t="shared" si="799"/>
        <v>39</v>
      </c>
      <c r="V997">
        <f t="shared" si="800"/>
        <v>3.3540000000000001</v>
      </c>
      <c r="W997">
        <f t="shared" si="801"/>
        <v>0</v>
      </c>
      <c r="X997">
        <f t="shared" si="802"/>
        <v>18524.3</v>
      </c>
      <c r="Y997">
        <f t="shared" si="803"/>
        <v>10503.47</v>
      </c>
      <c r="AA997">
        <v>92843885</v>
      </c>
      <c r="AB997">
        <f t="shared" si="804"/>
        <v>247.66</v>
      </c>
      <c r="AC997">
        <f t="shared" si="805"/>
        <v>169.8</v>
      </c>
      <c r="AD997">
        <f t="shared" si="829"/>
        <v>28.26</v>
      </c>
      <c r="AE997">
        <f t="shared" si="830"/>
        <v>4.99</v>
      </c>
      <c r="AF997">
        <f t="shared" si="831"/>
        <v>49.6</v>
      </c>
      <c r="AG997">
        <f t="shared" si="806"/>
        <v>0</v>
      </c>
      <c r="AH997">
        <f t="shared" si="832"/>
        <v>5</v>
      </c>
      <c r="AI997">
        <f t="shared" si="833"/>
        <v>0.43</v>
      </c>
      <c r="AJ997">
        <f t="shared" si="807"/>
        <v>0</v>
      </c>
      <c r="AK997">
        <v>247.66</v>
      </c>
      <c r="AL997">
        <v>169.8</v>
      </c>
      <c r="AM997">
        <v>28.26</v>
      </c>
      <c r="AN997">
        <v>4.99</v>
      </c>
      <c r="AO997">
        <v>49.6</v>
      </c>
      <c r="AP997">
        <v>0</v>
      </c>
      <c r="AQ997">
        <v>5</v>
      </c>
      <c r="AR997">
        <v>0.43</v>
      </c>
      <c r="AS997">
        <v>0</v>
      </c>
      <c r="AT997">
        <v>97</v>
      </c>
      <c r="AU997">
        <v>55</v>
      </c>
      <c r="AV997">
        <v>1</v>
      </c>
      <c r="AW997">
        <v>1</v>
      </c>
      <c r="AZ997">
        <v>1</v>
      </c>
      <c r="BA997">
        <v>44.85</v>
      </c>
      <c r="BB997">
        <v>15.72</v>
      </c>
      <c r="BC997">
        <v>9.92</v>
      </c>
      <c r="BD997" t="s">
        <v>6</v>
      </c>
      <c r="BE997" t="s">
        <v>6</v>
      </c>
      <c r="BF997" t="s">
        <v>6</v>
      </c>
      <c r="BG997" t="s">
        <v>6</v>
      </c>
      <c r="BH997">
        <v>0</v>
      </c>
      <c r="BI997">
        <v>1</v>
      </c>
      <c r="BJ997" t="s">
        <v>128</v>
      </c>
      <c r="BM997">
        <v>26001</v>
      </c>
      <c r="BN997">
        <v>0</v>
      </c>
      <c r="BO997" t="s">
        <v>6</v>
      </c>
      <c r="BP997">
        <v>0</v>
      </c>
      <c r="BQ997">
        <v>2</v>
      </c>
      <c r="BR997">
        <v>0</v>
      </c>
      <c r="BS997">
        <v>44.85</v>
      </c>
      <c r="BT997">
        <v>1</v>
      </c>
      <c r="BU997">
        <v>1</v>
      </c>
      <c r="BV997">
        <v>1</v>
      </c>
      <c r="BW997">
        <v>1</v>
      </c>
      <c r="BX997">
        <v>1</v>
      </c>
      <c r="BY997" t="s">
        <v>6</v>
      </c>
      <c r="BZ997">
        <v>97</v>
      </c>
      <c r="CA997">
        <v>55</v>
      </c>
      <c r="CB997" t="s">
        <v>6</v>
      </c>
      <c r="CE997">
        <v>0</v>
      </c>
      <c r="CF997">
        <v>0</v>
      </c>
      <c r="CG997">
        <v>0</v>
      </c>
      <c r="CM997">
        <v>0</v>
      </c>
      <c r="CN997" t="s">
        <v>6</v>
      </c>
      <c r="CO997">
        <v>0</v>
      </c>
      <c r="CP997">
        <f t="shared" si="808"/>
        <v>33955.14</v>
      </c>
      <c r="CQ997">
        <f t="shared" si="827"/>
        <v>1684.4160000000002</v>
      </c>
      <c r="CR997">
        <f t="shared" si="828"/>
        <v>444.24720000000002</v>
      </c>
      <c r="CS997">
        <f t="shared" si="809"/>
        <v>223.8015</v>
      </c>
      <c r="CT997">
        <f t="shared" si="810"/>
        <v>2224.56</v>
      </c>
      <c r="CU997">
        <f t="shared" si="811"/>
        <v>0</v>
      </c>
      <c r="CV997">
        <f t="shared" si="812"/>
        <v>5</v>
      </c>
      <c r="CW997">
        <f t="shared" si="813"/>
        <v>0.43</v>
      </c>
      <c r="CX997">
        <f t="shared" si="814"/>
        <v>0</v>
      </c>
      <c r="CY997">
        <f t="shared" si="823"/>
        <v>18524.303400000001</v>
      </c>
      <c r="CZ997">
        <f t="shared" si="824"/>
        <v>10503.471000000001</v>
      </c>
      <c r="DC997" t="s">
        <v>6</v>
      </c>
      <c r="DD997" t="s">
        <v>6</v>
      </c>
      <c r="DE997" t="s">
        <v>6</v>
      </c>
      <c r="DF997" t="s">
        <v>6</v>
      </c>
      <c r="DG997" t="s">
        <v>6</v>
      </c>
      <c r="DH997" t="s">
        <v>6</v>
      </c>
      <c r="DI997" t="s">
        <v>6</v>
      </c>
      <c r="DJ997" t="s">
        <v>6</v>
      </c>
      <c r="DK997" t="s">
        <v>6</v>
      </c>
      <c r="DL997" t="s">
        <v>6</v>
      </c>
      <c r="DM997" t="s">
        <v>6</v>
      </c>
      <c r="DN997">
        <v>0</v>
      </c>
      <c r="DO997">
        <v>0</v>
      </c>
      <c r="DP997">
        <v>1</v>
      </c>
      <c r="DQ997">
        <v>1</v>
      </c>
      <c r="DU997">
        <v>1005</v>
      </c>
      <c r="DV997" t="s">
        <v>127</v>
      </c>
      <c r="DW997" t="s">
        <v>127</v>
      </c>
      <c r="DX997">
        <v>10</v>
      </c>
      <c r="DZ997" t="s">
        <v>6</v>
      </c>
      <c r="EA997" t="s">
        <v>6</v>
      </c>
      <c r="EB997" t="s">
        <v>6</v>
      </c>
      <c r="EC997" t="s">
        <v>6</v>
      </c>
      <c r="EE997">
        <v>66696446</v>
      </c>
      <c r="EF997">
        <v>2</v>
      </c>
      <c r="EG997" t="s">
        <v>129</v>
      </c>
      <c r="EH997">
        <v>20</v>
      </c>
      <c r="EI997" t="s">
        <v>130</v>
      </c>
      <c r="EJ997">
        <v>1</v>
      </c>
      <c r="EK997">
        <v>26001</v>
      </c>
      <c r="EL997" t="s">
        <v>130</v>
      </c>
      <c r="EM997" t="s">
        <v>131</v>
      </c>
      <c r="EO997" t="s">
        <v>6</v>
      </c>
      <c r="EQ997">
        <v>1441792</v>
      </c>
      <c r="ER997">
        <v>247.66</v>
      </c>
      <c r="ES997">
        <v>169.8</v>
      </c>
      <c r="ET997">
        <v>28.26</v>
      </c>
      <c r="EU997">
        <v>4.99</v>
      </c>
      <c r="EV997">
        <v>49.6</v>
      </c>
      <c r="EW997">
        <v>5</v>
      </c>
      <c r="EX997">
        <v>0.43</v>
      </c>
      <c r="EY997">
        <v>0</v>
      </c>
      <c r="FQ997">
        <v>0</v>
      </c>
      <c r="FR997">
        <v>0</v>
      </c>
      <c r="FS997">
        <v>0</v>
      </c>
      <c r="FX997">
        <v>97</v>
      </c>
      <c r="FY997">
        <v>55</v>
      </c>
      <c r="GA997" t="s">
        <v>6</v>
      </c>
      <c r="GD997">
        <v>1</v>
      </c>
      <c r="GF997">
        <v>-893411855</v>
      </c>
      <c r="GG997">
        <v>2</v>
      </c>
      <c r="GH997">
        <v>1</v>
      </c>
      <c r="GI997">
        <v>4</v>
      </c>
      <c r="GJ997">
        <v>0</v>
      </c>
      <c r="GK997">
        <v>0</v>
      </c>
      <c r="GL997">
        <f t="shared" si="815"/>
        <v>0</v>
      </c>
      <c r="GM997">
        <f t="shared" si="816"/>
        <v>62982.91</v>
      </c>
      <c r="GN997">
        <f t="shared" si="817"/>
        <v>62982.91</v>
      </c>
      <c r="GO997">
        <f t="shared" si="818"/>
        <v>0</v>
      </c>
      <c r="GP997">
        <f t="shared" si="819"/>
        <v>0</v>
      </c>
      <c r="GR997">
        <v>0</v>
      </c>
      <c r="GS997">
        <v>3</v>
      </c>
      <c r="GT997">
        <v>0</v>
      </c>
      <c r="GU997" t="s">
        <v>6</v>
      </c>
      <c r="GV997">
        <f t="shared" si="820"/>
        <v>0</v>
      </c>
      <c r="GW997">
        <v>1</v>
      </c>
      <c r="GX997">
        <f t="shared" si="821"/>
        <v>0</v>
      </c>
      <c r="HA997">
        <v>0</v>
      </c>
      <c r="HB997">
        <v>0</v>
      </c>
      <c r="HC997">
        <f t="shared" si="822"/>
        <v>0</v>
      </c>
      <c r="HE997" t="s">
        <v>6</v>
      </c>
      <c r="HF997" t="s">
        <v>6</v>
      </c>
      <c r="HM997" t="s">
        <v>6</v>
      </c>
      <c r="HN997" t="s">
        <v>132</v>
      </c>
      <c r="HO997" t="s">
        <v>133</v>
      </c>
      <c r="HP997" t="s">
        <v>130</v>
      </c>
      <c r="HQ997" t="s">
        <v>130</v>
      </c>
      <c r="HS997">
        <v>0</v>
      </c>
      <c r="IK997">
        <v>0</v>
      </c>
    </row>
    <row r="998" spans="1:245" x14ac:dyDescent="0.2">
      <c r="A998">
        <v>18</v>
      </c>
      <c r="B998">
        <v>1</v>
      </c>
      <c r="C998">
        <v>1400</v>
      </c>
      <c r="E998" t="s">
        <v>644</v>
      </c>
      <c r="F998" t="s">
        <v>135</v>
      </c>
      <c r="G998" t="s">
        <v>136</v>
      </c>
      <c r="H998" t="str">
        <f>'1.Ведомость'!C514</f>
        <v>м2</v>
      </c>
      <c r="I998">
        <f>I997*J998</f>
        <v>85.8</v>
      </c>
      <c r="J998">
        <v>11</v>
      </c>
      <c r="K998">
        <v>11</v>
      </c>
      <c r="O998">
        <f t="shared" si="793"/>
        <v>19150.560000000001</v>
      </c>
      <c r="P998">
        <f t="shared" si="794"/>
        <v>19150.560000000001</v>
      </c>
      <c r="Q998">
        <f t="shared" si="795"/>
        <v>0</v>
      </c>
      <c r="R998">
        <f t="shared" si="796"/>
        <v>0</v>
      </c>
      <c r="S998">
        <f t="shared" si="797"/>
        <v>0</v>
      </c>
      <c r="T998">
        <f t="shared" si="798"/>
        <v>0</v>
      </c>
      <c r="U998">
        <f t="shared" si="799"/>
        <v>0</v>
      </c>
      <c r="V998">
        <f t="shared" si="800"/>
        <v>0</v>
      </c>
      <c r="W998">
        <f t="shared" si="801"/>
        <v>0</v>
      </c>
      <c r="X998">
        <f t="shared" si="802"/>
        <v>0</v>
      </c>
      <c r="Y998">
        <f t="shared" si="803"/>
        <v>0</v>
      </c>
      <c r="AA998">
        <v>92843885</v>
      </c>
      <c r="AB998">
        <f t="shared" si="804"/>
        <v>22.5</v>
      </c>
      <c r="AC998">
        <f t="shared" si="805"/>
        <v>22.5</v>
      </c>
      <c r="AD998">
        <f t="shared" si="829"/>
        <v>0</v>
      </c>
      <c r="AE998">
        <f t="shared" si="830"/>
        <v>0</v>
      </c>
      <c r="AF998">
        <f t="shared" si="831"/>
        <v>0</v>
      </c>
      <c r="AG998">
        <f t="shared" si="806"/>
        <v>0</v>
      </c>
      <c r="AH998">
        <f t="shared" si="832"/>
        <v>0</v>
      </c>
      <c r="AI998">
        <f t="shared" si="833"/>
        <v>0</v>
      </c>
      <c r="AJ998">
        <f t="shared" si="807"/>
        <v>0</v>
      </c>
      <c r="AK998">
        <v>22.5</v>
      </c>
      <c r="AL998">
        <v>22.5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1</v>
      </c>
      <c r="AW998">
        <v>1</v>
      </c>
      <c r="AZ998">
        <v>1</v>
      </c>
      <c r="BA998">
        <v>1</v>
      </c>
      <c r="BB998">
        <v>1</v>
      </c>
      <c r="BC998">
        <v>9.92</v>
      </c>
      <c r="BD998" t="s">
        <v>6</v>
      </c>
      <c r="BE998" t="s">
        <v>6</v>
      </c>
      <c r="BF998" t="s">
        <v>6</v>
      </c>
      <c r="BG998" t="s">
        <v>6</v>
      </c>
      <c r="BH998">
        <v>3</v>
      </c>
      <c r="BI998">
        <v>1</v>
      </c>
      <c r="BJ998" t="s">
        <v>137</v>
      </c>
      <c r="BM998">
        <v>500001</v>
      </c>
      <c r="BN998">
        <v>0</v>
      </c>
      <c r="BO998" t="s">
        <v>6</v>
      </c>
      <c r="BP998">
        <v>0</v>
      </c>
      <c r="BQ998">
        <v>8</v>
      </c>
      <c r="BR998">
        <v>0</v>
      </c>
      <c r="BS998">
        <v>1</v>
      </c>
      <c r="BT998">
        <v>1</v>
      </c>
      <c r="BU998">
        <v>1</v>
      </c>
      <c r="BV998">
        <v>1</v>
      </c>
      <c r="BW998">
        <v>1</v>
      </c>
      <c r="BX998">
        <v>1</v>
      </c>
      <c r="BY998" t="s">
        <v>6</v>
      </c>
      <c r="BZ998">
        <v>0</v>
      </c>
      <c r="CA998">
        <v>0</v>
      </c>
      <c r="CB998" t="s">
        <v>6</v>
      </c>
      <c r="CE998">
        <v>0</v>
      </c>
      <c r="CF998">
        <v>0</v>
      </c>
      <c r="CG998">
        <v>0</v>
      </c>
      <c r="CM998">
        <v>0</v>
      </c>
      <c r="CN998" t="s">
        <v>6</v>
      </c>
      <c r="CO998">
        <v>0</v>
      </c>
      <c r="CP998">
        <f t="shared" si="808"/>
        <v>19150.560000000001</v>
      </c>
      <c r="CQ998">
        <f t="shared" si="827"/>
        <v>223.2</v>
      </c>
      <c r="CR998">
        <f t="shared" si="828"/>
        <v>0</v>
      </c>
      <c r="CS998">
        <f t="shared" si="809"/>
        <v>0</v>
      </c>
      <c r="CT998">
        <f t="shared" si="810"/>
        <v>0</v>
      </c>
      <c r="CU998">
        <f t="shared" si="811"/>
        <v>0</v>
      </c>
      <c r="CV998">
        <f t="shared" si="812"/>
        <v>0</v>
      </c>
      <c r="CW998">
        <f t="shared" si="813"/>
        <v>0</v>
      </c>
      <c r="CX998">
        <f t="shared" si="814"/>
        <v>0</v>
      </c>
      <c r="CY998">
        <f t="shared" si="823"/>
        <v>0</v>
      </c>
      <c r="CZ998">
        <f t="shared" si="824"/>
        <v>0</v>
      </c>
      <c r="DC998" t="s">
        <v>6</v>
      </c>
      <c r="DD998" t="s">
        <v>6</v>
      </c>
      <c r="DE998" t="s">
        <v>6</v>
      </c>
      <c r="DF998" t="s">
        <v>6</v>
      </c>
      <c r="DG998" t="s">
        <v>6</v>
      </c>
      <c r="DH998" t="s">
        <v>6</v>
      </c>
      <c r="DI998" t="s">
        <v>6</v>
      </c>
      <c r="DJ998" t="s">
        <v>6</v>
      </c>
      <c r="DK998" t="s">
        <v>6</v>
      </c>
      <c r="DL998" t="s">
        <v>6</v>
      </c>
      <c r="DM998" t="s">
        <v>6</v>
      </c>
      <c r="DN998">
        <v>0</v>
      </c>
      <c r="DO998">
        <v>0</v>
      </c>
      <c r="DP998">
        <v>1</v>
      </c>
      <c r="DQ998">
        <v>1</v>
      </c>
      <c r="DU998">
        <v>1005</v>
      </c>
      <c r="DV998" t="s">
        <v>57</v>
      </c>
      <c r="DW998" t="s">
        <v>57</v>
      </c>
      <c r="DX998">
        <v>1</v>
      </c>
      <c r="DZ998" t="s">
        <v>6</v>
      </c>
      <c r="EA998" t="s">
        <v>6</v>
      </c>
      <c r="EB998" t="s">
        <v>6</v>
      </c>
      <c r="EC998" t="s">
        <v>6</v>
      </c>
      <c r="EE998">
        <v>66696658</v>
      </c>
      <c r="EF998">
        <v>8</v>
      </c>
      <c r="EG998" t="s">
        <v>51</v>
      </c>
      <c r="EH998">
        <v>0</v>
      </c>
      <c r="EI998" t="s">
        <v>6</v>
      </c>
      <c r="EJ998">
        <v>1</v>
      </c>
      <c r="EK998">
        <v>500001</v>
      </c>
      <c r="EL998" t="s">
        <v>52</v>
      </c>
      <c r="EM998" t="s">
        <v>53</v>
      </c>
      <c r="EO998" t="s">
        <v>6</v>
      </c>
      <c r="EQ998">
        <v>0</v>
      </c>
      <c r="ER998">
        <v>22.5</v>
      </c>
      <c r="ES998">
        <v>22.5</v>
      </c>
      <c r="ET998">
        <v>0</v>
      </c>
      <c r="EU998">
        <v>0</v>
      </c>
      <c r="EV998">
        <v>0</v>
      </c>
      <c r="EW998">
        <v>0</v>
      </c>
      <c r="EX998">
        <v>0</v>
      </c>
      <c r="FQ998">
        <v>0</v>
      </c>
      <c r="FR998">
        <v>0</v>
      </c>
      <c r="FS998">
        <v>0</v>
      </c>
      <c r="FX998">
        <v>0</v>
      </c>
      <c r="FY998">
        <v>0</v>
      </c>
      <c r="GA998" t="s">
        <v>6</v>
      </c>
      <c r="GD998">
        <v>1</v>
      </c>
      <c r="GF998">
        <v>-336429810</v>
      </c>
      <c r="GG998">
        <v>2</v>
      </c>
      <c r="GH998">
        <v>1</v>
      </c>
      <c r="GI998">
        <v>4</v>
      </c>
      <c r="GJ998">
        <v>0</v>
      </c>
      <c r="GK998">
        <v>0</v>
      </c>
      <c r="GL998">
        <f t="shared" si="815"/>
        <v>0</v>
      </c>
      <c r="GM998">
        <f t="shared" si="816"/>
        <v>19150.560000000001</v>
      </c>
      <c r="GN998">
        <f t="shared" si="817"/>
        <v>19150.560000000001</v>
      </c>
      <c r="GO998">
        <f t="shared" si="818"/>
        <v>0</v>
      </c>
      <c r="GP998">
        <f t="shared" si="819"/>
        <v>0</v>
      </c>
      <c r="GR998">
        <v>0</v>
      </c>
      <c r="GS998">
        <v>3</v>
      </c>
      <c r="GT998">
        <v>0</v>
      </c>
      <c r="GU998" t="s">
        <v>6</v>
      </c>
      <c r="GV998">
        <f t="shared" si="820"/>
        <v>0</v>
      </c>
      <c r="GW998">
        <v>1</v>
      </c>
      <c r="GX998">
        <f t="shared" si="821"/>
        <v>0</v>
      </c>
      <c r="HA998">
        <v>0</v>
      </c>
      <c r="HB998">
        <v>0</v>
      </c>
      <c r="HC998">
        <f t="shared" si="822"/>
        <v>0</v>
      </c>
      <c r="HE998" t="s">
        <v>6</v>
      </c>
      <c r="HF998" t="s">
        <v>6</v>
      </c>
      <c r="HM998" t="s">
        <v>6</v>
      </c>
      <c r="HN998" t="s">
        <v>6</v>
      </c>
      <c r="HO998" t="s">
        <v>6</v>
      </c>
      <c r="HP998" t="s">
        <v>6</v>
      </c>
      <c r="HQ998" t="s">
        <v>6</v>
      </c>
      <c r="HS998">
        <v>0</v>
      </c>
      <c r="IK998">
        <v>0</v>
      </c>
    </row>
    <row r="999" spans="1:245" x14ac:dyDescent="0.2">
      <c r="A999">
        <v>18</v>
      </c>
      <c r="B999">
        <v>1</v>
      </c>
      <c r="C999">
        <v>1402</v>
      </c>
      <c r="E999" t="s">
        <v>645</v>
      </c>
      <c r="F999" t="s">
        <v>139</v>
      </c>
      <c r="G999" t="s">
        <v>140</v>
      </c>
      <c r="H999" t="str">
        <f>'1.Ведомость'!C515</f>
        <v>л</v>
      </c>
      <c r="I999">
        <f>I997*J999</f>
        <v>-11.7</v>
      </c>
      <c r="J999">
        <v>-1.5</v>
      </c>
      <c r="K999">
        <v>-1.5</v>
      </c>
      <c r="O999">
        <f t="shared" si="793"/>
        <v>-7611.48</v>
      </c>
      <c r="P999">
        <f t="shared" si="794"/>
        <v>-7611.48</v>
      </c>
      <c r="Q999">
        <f t="shared" si="795"/>
        <v>0</v>
      </c>
      <c r="R999">
        <f t="shared" si="796"/>
        <v>0</v>
      </c>
      <c r="S999">
        <f t="shared" si="797"/>
        <v>0</v>
      </c>
      <c r="T999">
        <f t="shared" si="798"/>
        <v>0</v>
      </c>
      <c r="U999">
        <f t="shared" si="799"/>
        <v>0</v>
      </c>
      <c r="V999">
        <f t="shared" si="800"/>
        <v>0</v>
      </c>
      <c r="W999">
        <f t="shared" si="801"/>
        <v>0</v>
      </c>
      <c r="X999">
        <f t="shared" si="802"/>
        <v>0</v>
      </c>
      <c r="Y999">
        <f t="shared" si="803"/>
        <v>0</v>
      </c>
      <c r="AA999">
        <v>92843885</v>
      </c>
      <c r="AB999">
        <f t="shared" si="804"/>
        <v>65.58</v>
      </c>
      <c r="AC999">
        <f t="shared" si="805"/>
        <v>65.58</v>
      </c>
      <c r="AD999">
        <f t="shared" si="829"/>
        <v>0</v>
      </c>
      <c r="AE999">
        <f t="shared" si="830"/>
        <v>0</v>
      </c>
      <c r="AF999">
        <f t="shared" si="831"/>
        <v>0</v>
      </c>
      <c r="AG999">
        <f t="shared" si="806"/>
        <v>0</v>
      </c>
      <c r="AH999">
        <f t="shared" si="832"/>
        <v>0</v>
      </c>
      <c r="AI999">
        <f t="shared" si="833"/>
        <v>0</v>
      </c>
      <c r="AJ999">
        <f t="shared" si="807"/>
        <v>0</v>
      </c>
      <c r="AK999">
        <v>65.58</v>
      </c>
      <c r="AL999">
        <v>65.58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1</v>
      </c>
      <c r="AW999">
        <v>1</v>
      </c>
      <c r="AZ999">
        <v>1</v>
      </c>
      <c r="BA999">
        <v>1</v>
      </c>
      <c r="BB999">
        <v>1</v>
      </c>
      <c r="BC999">
        <v>9.92</v>
      </c>
      <c r="BD999" t="s">
        <v>6</v>
      </c>
      <c r="BE999" t="s">
        <v>6</v>
      </c>
      <c r="BF999" t="s">
        <v>6</v>
      </c>
      <c r="BG999" t="s">
        <v>6</v>
      </c>
      <c r="BH999">
        <v>3</v>
      </c>
      <c r="BI999">
        <v>1</v>
      </c>
      <c r="BJ999" t="s">
        <v>142</v>
      </c>
      <c r="BM999">
        <v>500001</v>
      </c>
      <c r="BN999">
        <v>0</v>
      </c>
      <c r="BO999" t="s">
        <v>6</v>
      </c>
      <c r="BP999">
        <v>0</v>
      </c>
      <c r="BQ999">
        <v>8</v>
      </c>
      <c r="BR999">
        <v>1</v>
      </c>
      <c r="BS999">
        <v>1</v>
      </c>
      <c r="BT999">
        <v>1</v>
      </c>
      <c r="BU999">
        <v>1</v>
      </c>
      <c r="BV999">
        <v>1</v>
      </c>
      <c r="BW999">
        <v>1</v>
      </c>
      <c r="BX999">
        <v>1</v>
      </c>
      <c r="BY999" t="s">
        <v>6</v>
      </c>
      <c r="BZ999">
        <v>0</v>
      </c>
      <c r="CA999">
        <v>0</v>
      </c>
      <c r="CB999" t="s">
        <v>6</v>
      </c>
      <c r="CE999">
        <v>0</v>
      </c>
      <c r="CF999">
        <v>0</v>
      </c>
      <c r="CG999">
        <v>0</v>
      </c>
      <c r="CM999">
        <v>0</v>
      </c>
      <c r="CN999" t="s">
        <v>6</v>
      </c>
      <c r="CO999">
        <v>0</v>
      </c>
      <c r="CP999">
        <f t="shared" si="808"/>
        <v>-7611.48</v>
      </c>
      <c r="CQ999">
        <f t="shared" si="827"/>
        <v>650.55359999999996</v>
      </c>
      <c r="CR999">
        <f t="shared" si="828"/>
        <v>0</v>
      </c>
      <c r="CS999">
        <f t="shared" si="809"/>
        <v>0</v>
      </c>
      <c r="CT999">
        <f t="shared" si="810"/>
        <v>0</v>
      </c>
      <c r="CU999">
        <f t="shared" si="811"/>
        <v>0</v>
      </c>
      <c r="CV999">
        <f t="shared" si="812"/>
        <v>0</v>
      </c>
      <c r="CW999">
        <f t="shared" si="813"/>
        <v>0</v>
      </c>
      <c r="CX999">
        <f t="shared" si="814"/>
        <v>0</v>
      </c>
      <c r="CY999">
        <f t="shared" si="823"/>
        <v>0</v>
      </c>
      <c r="CZ999">
        <f t="shared" si="824"/>
        <v>0</v>
      </c>
      <c r="DC999" t="s">
        <v>6</v>
      </c>
      <c r="DD999" t="s">
        <v>6</v>
      </c>
      <c r="DE999" t="s">
        <v>6</v>
      </c>
      <c r="DF999" t="s">
        <v>6</v>
      </c>
      <c r="DG999" t="s">
        <v>6</v>
      </c>
      <c r="DH999" t="s">
        <v>6</v>
      </c>
      <c r="DI999" t="s">
        <v>6</v>
      </c>
      <c r="DJ999" t="s">
        <v>6</v>
      </c>
      <c r="DK999" t="s">
        <v>6</v>
      </c>
      <c r="DL999" t="s">
        <v>6</v>
      </c>
      <c r="DM999" t="s">
        <v>6</v>
      </c>
      <c r="DN999">
        <v>0</v>
      </c>
      <c r="DO999">
        <v>0</v>
      </c>
      <c r="DP999">
        <v>1</v>
      </c>
      <c r="DQ999">
        <v>1</v>
      </c>
      <c r="DU999">
        <v>1002</v>
      </c>
      <c r="DV999" t="s">
        <v>141</v>
      </c>
      <c r="DW999" t="s">
        <v>141</v>
      </c>
      <c r="DX999">
        <v>1</v>
      </c>
      <c r="DZ999" t="s">
        <v>6</v>
      </c>
      <c r="EA999" t="s">
        <v>6</v>
      </c>
      <c r="EB999" t="s">
        <v>6</v>
      </c>
      <c r="EC999" t="s">
        <v>6</v>
      </c>
      <c r="EE999">
        <v>66696658</v>
      </c>
      <c r="EF999">
        <v>8</v>
      </c>
      <c r="EG999" t="s">
        <v>51</v>
      </c>
      <c r="EH999">
        <v>0</v>
      </c>
      <c r="EI999" t="s">
        <v>6</v>
      </c>
      <c r="EJ999">
        <v>1</v>
      </c>
      <c r="EK999">
        <v>500001</v>
      </c>
      <c r="EL999" t="s">
        <v>52</v>
      </c>
      <c r="EM999" t="s">
        <v>53</v>
      </c>
      <c r="EO999" t="s">
        <v>6</v>
      </c>
      <c r="EQ999">
        <v>32768</v>
      </c>
      <c r="ER999">
        <v>65.58</v>
      </c>
      <c r="ES999">
        <v>65.58</v>
      </c>
      <c r="ET999">
        <v>0</v>
      </c>
      <c r="EU999">
        <v>0</v>
      </c>
      <c r="EV999">
        <v>0</v>
      </c>
      <c r="EW999">
        <v>0</v>
      </c>
      <c r="EX999">
        <v>0</v>
      </c>
      <c r="FQ999">
        <v>0</v>
      </c>
      <c r="FR999">
        <v>0</v>
      </c>
      <c r="FS999">
        <v>0</v>
      </c>
      <c r="FX999">
        <v>0</v>
      </c>
      <c r="FY999">
        <v>0</v>
      </c>
      <c r="GA999" t="s">
        <v>6</v>
      </c>
      <c r="GD999">
        <v>1</v>
      </c>
      <c r="GF999">
        <v>-1609399419</v>
      </c>
      <c r="GG999">
        <v>2</v>
      </c>
      <c r="GH999">
        <v>1</v>
      </c>
      <c r="GI999">
        <v>4</v>
      </c>
      <c r="GJ999">
        <v>0</v>
      </c>
      <c r="GK999">
        <v>0</v>
      </c>
      <c r="GL999">
        <f t="shared" si="815"/>
        <v>0</v>
      </c>
      <c r="GM999">
        <f t="shared" si="816"/>
        <v>-7611.48</v>
      </c>
      <c r="GN999">
        <f t="shared" si="817"/>
        <v>-7611.48</v>
      </c>
      <c r="GO999">
        <f t="shared" si="818"/>
        <v>0</v>
      </c>
      <c r="GP999">
        <f t="shared" si="819"/>
        <v>0</v>
      </c>
      <c r="GR999">
        <v>0</v>
      </c>
      <c r="GS999">
        <v>3</v>
      </c>
      <c r="GT999">
        <v>0</v>
      </c>
      <c r="GU999" t="s">
        <v>6</v>
      </c>
      <c r="GV999">
        <f t="shared" si="820"/>
        <v>0</v>
      </c>
      <c r="GW999">
        <v>1</v>
      </c>
      <c r="GX999">
        <f t="shared" si="821"/>
        <v>0</v>
      </c>
      <c r="HA999">
        <v>0</v>
      </c>
      <c r="HB999">
        <v>0</v>
      </c>
      <c r="HC999">
        <f t="shared" si="822"/>
        <v>0</v>
      </c>
      <c r="HE999" t="s">
        <v>6</v>
      </c>
      <c r="HF999" t="s">
        <v>6</v>
      </c>
      <c r="HM999" t="s">
        <v>6</v>
      </c>
      <c r="HN999" t="s">
        <v>6</v>
      </c>
      <c r="HO999" t="s">
        <v>6</v>
      </c>
      <c r="HP999" t="s">
        <v>6</v>
      </c>
      <c r="HQ999" t="s">
        <v>6</v>
      </c>
      <c r="HS999">
        <v>0</v>
      </c>
      <c r="IK999">
        <v>0</v>
      </c>
    </row>
    <row r="1000" spans="1:245" x14ac:dyDescent="0.2">
      <c r="A1000">
        <v>18</v>
      </c>
      <c r="B1000">
        <v>1</v>
      </c>
      <c r="C1000">
        <v>1403</v>
      </c>
      <c r="E1000" t="s">
        <v>646</v>
      </c>
      <c r="F1000" t="s">
        <v>144</v>
      </c>
      <c r="G1000" t="s">
        <v>145</v>
      </c>
      <c r="H1000" t="str">
        <f>'1.Ведомость'!C516</f>
        <v>л</v>
      </c>
      <c r="I1000">
        <f>I997*J1000</f>
        <v>-0.4446</v>
      </c>
      <c r="J1000">
        <v>-5.7000000000000002E-2</v>
      </c>
      <c r="K1000">
        <v>-5.7000000000000002E-2</v>
      </c>
      <c r="O1000">
        <f t="shared" si="793"/>
        <v>-884.64</v>
      </c>
      <c r="P1000">
        <f t="shared" si="794"/>
        <v>-884.64</v>
      </c>
      <c r="Q1000">
        <f t="shared" si="795"/>
        <v>0</v>
      </c>
      <c r="R1000">
        <f t="shared" si="796"/>
        <v>0</v>
      </c>
      <c r="S1000">
        <f t="shared" si="797"/>
        <v>0</v>
      </c>
      <c r="T1000">
        <f t="shared" si="798"/>
        <v>0</v>
      </c>
      <c r="U1000">
        <f t="shared" si="799"/>
        <v>0</v>
      </c>
      <c r="V1000">
        <f t="shared" si="800"/>
        <v>0</v>
      </c>
      <c r="W1000">
        <f t="shared" si="801"/>
        <v>0</v>
      </c>
      <c r="X1000">
        <f t="shared" si="802"/>
        <v>0</v>
      </c>
      <c r="Y1000">
        <f t="shared" si="803"/>
        <v>0</v>
      </c>
      <c r="AA1000">
        <v>92843885</v>
      </c>
      <c r="AB1000">
        <f t="shared" si="804"/>
        <v>200.58</v>
      </c>
      <c r="AC1000">
        <f t="shared" si="805"/>
        <v>200.58</v>
      </c>
      <c r="AD1000">
        <f t="shared" si="829"/>
        <v>0</v>
      </c>
      <c r="AE1000">
        <f t="shared" si="830"/>
        <v>0</v>
      </c>
      <c r="AF1000">
        <f t="shared" si="831"/>
        <v>0</v>
      </c>
      <c r="AG1000">
        <f t="shared" si="806"/>
        <v>0</v>
      </c>
      <c r="AH1000">
        <f t="shared" si="832"/>
        <v>0</v>
      </c>
      <c r="AI1000">
        <f t="shared" si="833"/>
        <v>0</v>
      </c>
      <c r="AJ1000">
        <f t="shared" si="807"/>
        <v>0</v>
      </c>
      <c r="AK1000">
        <v>200.58</v>
      </c>
      <c r="AL1000">
        <v>200.58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1</v>
      </c>
      <c r="AW1000">
        <v>1</v>
      </c>
      <c r="AZ1000">
        <v>1</v>
      </c>
      <c r="BA1000">
        <v>1</v>
      </c>
      <c r="BB1000">
        <v>1</v>
      </c>
      <c r="BC1000">
        <v>9.92</v>
      </c>
      <c r="BD1000" t="s">
        <v>6</v>
      </c>
      <c r="BE1000" t="s">
        <v>6</v>
      </c>
      <c r="BF1000" t="s">
        <v>6</v>
      </c>
      <c r="BG1000" t="s">
        <v>6</v>
      </c>
      <c r="BH1000">
        <v>3</v>
      </c>
      <c r="BI1000">
        <v>1</v>
      </c>
      <c r="BJ1000" t="s">
        <v>146</v>
      </c>
      <c r="BM1000">
        <v>500001</v>
      </c>
      <c r="BN1000">
        <v>0</v>
      </c>
      <c r="BO1000" t="s">
        <v>6</v>
      </c>
      <c r="BP1000">
        <v>0</v>
      </c>
      <c r="BQ1000">
        <v>8</v>
      </c>
      <c r="BR1000">
        <v>1</v>
      </c>
      <c r="BS1000">
        <v>1</v>
      </c>
      <c r="BT1000">
        <v>1</v>
      </c>
      <c r="BU1000">
        <v>1</v>
      </c>
      <c r="BV1000">
        <v>1</v>
      </c>
      <c r="BW1000">
        <v>1</v>
      </c>
      <c r="BX1000">
        <v>1</v>
      </c>
      <c r="BY1000" t="s">
        <v>6</v>
      </c>
      <c r="BZ1000">
        <v>0</v>
      </c>
      <c r="CA1000">
        <v>0</v>
      </c>
      <c r="CB1000" t="s">
        <v>6</v>
      </c>
      <c r="CE1000">
        <v>0</v>
      </c>
      <c r="CF1000">
        <v>0</v>
      </c>
      <c r="CG1000">
        <v>0</v>
      </c>
      <c r="CM1000">
        <v>0</v>
      </c>
      <c r="CN1000" t="s">
        <v>6</v>
      </c>
      <c r="CO1000">
        <v>0</v>
      </c>
      <c r="CP1000">
        <f t="shared" si="808"/>
        <v>-884.64</v>
      </c>
      <c r="CQ1000">
        <f t="shared" si="827"/>
        <v>1989.7536</v>
      </c>
      <c r="CR1000">
        <f t="shared" si="828"/>
        <v>0</v>
      </c>
      <c r="CS1000">
        <f t="shared" si="809"/>
        <v>0</v>
      </c>
      <c r="CT1000">
        <f t="shared" si="810"/>
        <v>0</v>
      </c>
      <c r="CU1000">
        <f t="shared" si="811"/>
        <v>0</v>
      </c>
      <c r="CV1000">
        <f t="shared" si="812"/>
        <v>0</v>
      </c>
      <c r="CW1000">
        <f t="shared" si="813"/>
        <v>0</v>
      </c>
      <c r="CX1000">
        <f t="shared" si="814"/>
        <v>0</v>
      </c>
      <c r="CY1000">
        <f t="shared" si="823"/>
        <v>0</v>
      </c>
      <c r="CZ1000">
        <f t="shared" si="824"/>
        <v>0</v>
      </c>
      <c r="DC1000" t="s">
        <v>6</v>
      </c>
      <c r="DD1000" t="s">
        <v>6</v>
      </c>
      <c r="DE1000" t="s">
        <v>6</v>
      </c>
      <c r="DF1000" t="s">
        <v>6</v>
      </c>
      <c r="DG1000" t="s">
        <v>6</v>
      </c>
      <c r="DH1000" t="s">
        <v>6</v>
      </c>
      <c r="DI1000" t="s">
        <v>6</v>
      </c>
      <c r="DJ1000" t="s">
        <v>6</v>
      </c>
      <c r="DK1000" t="s">
        <v>6</v>
      </c>
      <c r="DL1000" t="s">
        <v>6</v>
      </c>
      <c r="DM1000" t="s">
        <v>6</v>
      </c>
      <c r="DN1000">
        <v>0</v>
      </c>
      <c r="DO1000">
        <v>0</v>
      </c>
      <c r="DP1000">
        <v>1</v>
      </c>
      <c r="DQ1000">
        <v>1</v>
      </c>
      <c r="DU1000">
        <v>1002</v>
      </c>
      <c r="DV1000" t="s">
        <v>141</v>
      </c>
      <c r="DW1000" t="s">
        <v>141</v>
      </c>
      <c r="DX1000">
        <v>1</v>
      </c>
      <c r="DZ1000" t="s">
        <v>6</v>
      </c>
      <c r="EA1000" t="s">
        <v>6</v>
      </c>
      <c r="EB1000" t="s">
        <v>6</v>
      </c>
      <c r="EC1000" t="s">
        <v>6</v>
      </c>
      <c r="EE1000">
        <v>66696658</v>
      </c>
      <c r="EF1000">
        <v>8</v>
      </c>
      <c r="EG1000" t="s">
        <v>51</v>
      </c>
      <c r="EH1000">
        <v>0</v>
      </c>
      <c r="EI1000" t="s">
        <v>6</v>
      </c>
      <c r="EJ1000">
        <v>1</v>
      </c>
      <c r="EK1000">
        <v>500001</v>
      </c>
      <c r="EL1000" t="s">
        <v>52</v>
      </c>
      <c r="EM1000" t="s">
        <v>53</v>
      </c>
      <c r="EO1000" t="s">
        <v>6</v>
      </c>
      <c r="EQ1000">
        <v>32768</v>
      </c>
      <c r="ER1000">
        <v>200.58</v>
      </c>
      <c r="ES1000">
        <v>200.58</v>
      </c>
      <c r="ET1000">
        <v>0</v>
      </c>
      <c r="EU1000">
        <v>0</v>
      </c>
      <c r="EV1000">
        <v>0</v>
      </c>
      <c r="EW1000">
        <v>0</v>
      </c>
      <c r="EX1000">
        <v>0</v>
      </c>
      <c r="FQ1000">
        <v>0</v>
      </c>
      <c r="FR1000">
        <v>0</v>
      </c>
      <c r="FS1000">
        <v>0</v>
      </c>
      <c r="FX1000">
        <v>0</v>
      </c>
      <c r="FY1000">
        <v>0</v>
      </c>
      <c r="GA1000" t="s">
        <v>6</v>
      </c>
      <c r="GD1000">
        <v>1</v>
      </c>
      <c r="GF1000">
        <v>1828367933</v>
      </c>
      <c r="GG1000">
        <v>2</v>
      </c>
      <c r="GH1000">
        <v>1</v>
      </c>
      <c r="GI1000">
        <v>4</v>
      </c>
      <c r="GJ1000">
        <v>0</v>
      </c>
      <c r="GK1000">
        <v>0</v>
      </c>
      <c r="GL1000">
        <f t="shared" si="815"/>
        <v>0</v>
      </c>
      <c r="GM1000">
        <f t="shared" si="816"/>
        <v>-884.64</v>
      </c>
      <c r="GN1000">
        <f t="shared" si="817"/>
        <v>-884.64</v>
      </c>
      <c r="GO1000">
        <f t="shared" si="818"/>
        <v>0</v>
      </c>
      <c r="GP1000">
        <f t="shared" si="819"/>
        <v>0</v>
      </c>
      <c r="GR1000">
        <v>0</v>
      </c>
      <c r="GS1000">
        <v>3</v>
      </c>
      <c r="GT1000">
        <v>0</v>
      </c>
      <c r="GU1000" t="s">
        <v>6</v>
      </c>
      <c r="GV1000">
        <f t="shared" si="820"/>
        <v>0</v>
      </c>
      <c r="GW1000">
        <v>1</v>
      </c>
      <c r="GX1000">
        <f t="shared" si="821"/>
        <v>0</v>
      </c>
      <c r="HA1000">
        <v>0</v>
      </c>
      <c r="HB1000">
        <v>0</v>
      </c>
      <c r="HC1000">
        <f t="shared" si="822"/>
        <v>0</v>
      </c>
      <c r="HE1000" t="s">
        <v>6</v>
      </c>
      <c r="HF1000" t="s">
        <v>6</v>
      </c>
      <c r="HM1000" t="s">
        <v>6</v>
      </c>
      <c r="HN1000" t="s">
        <v>6</v>
      </c>
      <c r="HO1000" t="s">
        <v>6</v>
      </c>
      <c r="HP1000" t="s">
        <v>6</v>
      </c>
      <c r="HQ1000" t="s">
        <v>6</v>
      </c>
      <c r="HS1000">
        <v>0</v>
      </c>
      <c r="IK1000">
        <v>0</v>
      </c>
    </row>
    <row r="1001" spans="1:245" x14ac:dyDescent="0.2">
      <c r="A1001">
        <v>17</v>
      </c>
      <c r="B1001">
        <v>1</v>
      </c>
      <c r="C1001">
        <f>ROW(SmtRes!A1410)</f>
        <v>1410</v>
      </c>
      <c r="D1001">
        <f>ROW(EtalonRes!A1603)</f>
        <v>1603</v>
      </c>
      <c r="E1001" t="s">
        <v>647</v>
      </c>
      <c r="F1001" t="s">
        <v>125</v>
      </c>
      <c r="G1001" t="s">
        <v>126</v>
      </c>
      <c r="H1001" t="s">
        <v>127</v>
      </c>
      <c r="I1001">
        <v>0.09</v>
      </c>
      <c r="J1001">
        <v>0</v>
      </c>
      <c r="K1001">
        <v>0.09</v>
      </c>
      <c r="O1001">
        <f t="shared" si="793"/>
        <v>391.79</v>
      </c>
      <c r="P1001">
        <f t="shared" si="794"/>
        <v>151.6</v>
      </c>
      <c r="Q1001">
        <f t="shared" si="795"/>
        <v>39.979999999999997</v>
      </c>
      <c r="R1001">
        <f t="shared" si="796"/>
        <v>20.14</v>
      </c>
      <c r="S1001">
        <f t="shared" si="797"/>
        <v>200.21</v>
      </c>
      <c r="T1001">
        <f t="shared" si="798"/>
        <v>0</v>
      </c>
      <c r="U1001">
        <f t="shared" si="799"/>
        <v>0.45</v>
      </c>
      <c r="V1001">
        <f t="shared" si="800"/>
        <v>3.8699999999999998E-2</v>
      </c>
      <c r="W1001">
        <f t="shared" si="801"/>
        <v>0</v>
      </c>
      <c r="X1001">
        <f t="shared" si="802"/>
        <v>213.74</v>
      </c>
      <c r="Y1001">
        <f t="shared" si="803"/>
        <v>121.19</v>
      </c>
      <c r="AA1001">
        <v>92843885</v>
      </c>
      <c r="AB1001">
        <f t="shared" si="804"/>
        <v>247.66</v>
      </c>
      <c r="AC1001">
        <f t="shared" si="805"/>
        <v>169.8</v>
      </c>
      <c r="AD1001">
        <f t="shared" si="829"/>
        <v>28.26</v>
      </c>
      <c r="AE1001">
        <f t="shared" si="830"/>
        <v>4.99</v>
      </c>
      <c r="AF1001">
        <f t="shared" si="831"/>
        <v>49.6</v>
      </c>
      <c r="AG1001">
        <f t="shared" si="806"/>
        <v>0</v>
      </c>
      <c r="AH1001">
        <f t="shared" si="832"/>
        <v>5</v>
      </c>
      <c r="AI1001">
        <f t="shared" si="833"/>
        <v>0.43</v>
      </c>
      <c r="AJ1001">
        <f t="shared" si="807"/>
        <v>0</v>
      </c>
      <c r="AK1001">
        <v>247.66</v>
      </c>
      <c r="AL1001">
        <v>169.8</v>
      </c>
      <c r="AM1001">
        <v>28.26</v>
      </c>
      <c r="AN1001">
        <v>4.99</v>
      </c>
      <c r="AO1001">
        <v>49.6</v>
      </c>
      <c r="AP1001">
        <v>0</v>
      </c>
      <c r="AQ1001">
        <v>5</v>
      </c>
      <c r="AR1001">
        <v>0.43</v>
      </c>
      <c r="AS1001">
        <v>0</v>
      </c>
      <c r="AT1001">
        <v>97</v>
      </c>
      <c r="AU1001">
        <v>55</v>
      </c>
      <c r="AV1001">
        <v>1</v>
      </c>
      <c r="AW1001">
        <v>1</v>
      </c>
      <c r="AZ1001">
        <v>1</v>
      </c>
      <c r="BA1001">
        <v>44.85</v>
      </c>
      <c r="BB1001">
        <v>15.72</v>
      </c>
      <c r="BC1001">
        <v>9.92</v>
      </c>
      <c r="BD1001" t="s">
        <v>6</v>
      </c>
      <c r="BE1001" t="s">
        <v>6</v>
      </c>
      <c r="BF1001" t="s">
        <v>6</v>
      </c>
      <c r="BG1001" t="s">
        <v>6</v>
      </c>
      <c r="BH1001">
        <v>0</v>
      </c>
      <c r="BI1001">
        <v>1</v>
      </c>
      <c r="BJ1001" t="s">
        <v>128</v>
      </c>
      <c r="BM1001">
        <v>26001</v>
      </c>
      <c r="BN1001">
        <v>0</v>
      </c>
      <c r="BO1001" t="s">
        <v>6</v>
      </c>
      <c r="BP1001">
        <v>0</v>
      </c>
      <c r="BQ1001">
        <v>2</v>
      </c>
      <c r="BR1001">
        <v>0</v>
      </c>
      <c r="BS1001">
        <v>44.85</v>
      </c>
      <c r="BT1001">
        <v>1</v>
      </c>
      <c r="BU1001">
        <v>1</v>
      </c>
      <c r="BV1001">
        <v>1</v>
      </c>
      <c r="BW1001">
        <v>1</v>
      </c>
      <c r="BX1001">
        <v>1</v>
      </c>
      <c r="BY1001" t="s">
        <v>6</v>
      </c>
      <c r="BZ1001">
        <v>97</v>
      </c>
      <c r="CA1001">
        <v>55</v>
      </c>
      <c r="CB1001" t="s">
        <v>6</v>
      </c>
      <c r="CE1001">
        <v>0</v>
      </c>
      <c r="CF1001">
        <v>0</v>
      </c>
      <c r="CG1001">
        <v>0</v>
      </c>
      <c r="CM1001">
        <v>0</v>
      </c>
      <c r="CN1001" t="s">
        <v>6</v>
      </c>
      <c r="CO1001">
        <v>0</v>
      </c>
      <c r="CP1001">
        <f t="shared" si="808"/>
        <v>391.78999999999996</v>
      </c>
      <c r="CQ1001">
        <f t="shared" si="827"/>
        <v>1684.4160000000002</v>
      </c>
      <c r="CR1001">
        <f t="shared" si="828"/>
        <v>444.24720000000002</v>
      </c>
      <c r="CS1001">
        <f t="shared" si="809"/>
        <v>223.8015</v>
      </c>
      <c r="CT1001">
        <f t="shared" si="810"/>
        <v>2224.56</v>
      </c>
      <c r="CU1001">
        <f t="shared" si="811"/>
        <v>0</v>
      </c>
      <c r="CV1001">
        <f t="shared" si="812"/>
        <v>5</v>
      </c>
      <c r="CW1001">
        <f t="shared" si="813"/>
        <v>0.43</v>
      </c>
      <c r="CX1001">
        <f t="shared" si="814"/>
        <v>0</v>
      </c>
      <c r="CY1001">
        <f t="shared" si="823"/>
        <v>213.73950000000002</v>
      </c>
      <c r="CZ1001">
        <f t="shared" si="824"/>
        <v>121.19250000000002</v>
      </c>
      <c r="DC1001" t="s">
        <v>6</v>
      </c>
      <c r="DD1001" t="s">
        <v>6</v>
      </c>
      <c r="DE1001" t="s">
        <v>6</v>
      </c>
      <c r="DF1001" t="s">
        <v>6</v>
      </c>
      <c r="DG1001" t="s">
        <v>6</v>
      </c>
      <c r="DH1001" t="s">
        <v>6</v>
      </c>
      <c r="DI1001" t="s">
        <v>6</v>
      </c>
      <c r="DJ1001" t="s">
        <v>6</v>
      </c>
      <c r="DK1001" t="s">
        <v>6</v>
      </c>
      <c r="DL1001" t="s">
        <v>6</v>
      </c>
      <c r="DM1001" t="s">
        <v>6</v>
      </c>
      <c r="DN1001">
        <v>0</v>
      </c>
      <c r="DO1001">
        <v>0</v>
      </c>
      <c r="DP1001">
        <v>1</v>
      </c>
      <c r="DQ1001">
        <v>1</v>
      </c>
      <c r="DU1001">
        <v>1005</v>
      </c>
      <c r="DV1001" t="s">
        <v>127</v>
      </c>
      <c r="DW1001" t="s">
        <v>127</v>
      </c>
      <c r="DX1001">
        <v>10</v>
      </c>
      <c r="DZ1001" t="s">
        <v>6</v>
      </c>
      <c r="EA1001" t="s">
        <v>6</v>
      </c>
      <c r="EB1001" t="s">
        <v>6</v>
      </c>
      <c r="EC1001" t="s">
        <v>6</v>
      </c>
      <c r="EE1001">
        <v>66696446</v>
      </c>
      <c r="EF1001">
        <v>2</v>
      </c>
      <c r="EG1001" t="s">
        <v>129</v>
      </c>
      <c r="EH1001">
        <v>20</v>
      </c>
      <c r="EI1001" t="s">
        <v>130</v>
      </c>
      <c r="EJ1001">
        <v>1</v>
      </c>
      <c r="EK1001">
        <v>26001</v>
      </c>
      <c r="EL1001" t="s">
        <v>130</v>
      </c>
      <c r="EM1001" t="s">
        <v>131</v>
      </c>
      <c r="EO1001" t="s">
        <v>6</v>
      </c>
      <c r="EQ1001">
        <v>1441792</v>
      </c>
      <c r="ER1001">
        <v>247.66</v>
      </c>
      <c r="ES1001">
        <v>169.8</v>
      </c>
      <c r="ET1001">
        <v>28.26</v>
      </c>
      <c r="EU1001">
        <v>4.99</v>
      </c>
      <c r="EV1001">
        <v>49.6</v>
      </c>
      <c r="EW1001">
        <v>5</v>
      </c>
      <c r="EX1001">
        <v>0.43</v>
      </c>
      <c r="EY1001">
        <v>0</v>
      </c>
      <c r="FQ1001">
        <v>0</v>
      </c>
      <c r="FR1001">
        <v>0</v>
      </c>
      <c r="FS1001">
        <v>0</v>
      </c>
      <c r="FX1001">
        <v>97</v>
      </c>
      <c r="FY1001">
        <v>55</v>
      </c>
      <c r="GA1001" t="s">
        <v>6</v>
      </c>
      <c r="GD1001">
        <v>1</v>
      </c>
      <c r="GF1001">
        <v>-893411855</v>
      </c>
      <c r="GG1001">
        <v>2</v>
      </c>
      <c r="GH1001">
        <v>1</v>
      </c>
      <c r="GI1001">
        <v>4</v>
      </c>
      <c r="GJ1001">
        <v>0</v>
      </c>
      <c r="GK1001">
        <v>0</v>
      </c>
      <c r="GL1001">
        <f t="shared" si="815"/>
        <v>0</v>
      </c>
      <c r="GM1001">
        <f t="shared" si="816"/>
        <v>726.72</v>
      </c>
      <c r="GN1001">
        <f t="shared" si="817"/>
        <v>726.72</v>
      </c>
      <c r="GO1001">
        <f t="shared" si="818"/>
        <v>0</v>
      </c>
      <c r="GP1001">
        <f t="shared" si="819"/>
        <v>0</v>
      </c>
      <c r="GR1001">
        <v>0</v>
      </c>
      <c r="GS1001">
        <v>3</v>
      </c>
      <c r="GT1001">
        <v>0</v>
      </c>
      <c r="GU1001" t="s">
        <v>6</v>
      </c>
      <c r="GV1001">
        <f t="shared" si="820"/>
        <v>0</v>
      </c>
      <c r="GW1001">
        <v>1</v>
      </c>
      <c r="GX1001">
        <f t="shared" si="821"/>
        <v>0</v>
      </c>
      <c r="HA1001">
        <v>0</v>
      </c>
      <c r="HB1001">
        <v>0</v>
      </c>
      <c r="HC1001">
        <f t="shared" si="822"/>
        <v>0</v>
      </c>
      <c r="HE1001" t="s">
        <v>6</v>
      </c>
      <c r="HF1001" t="s">
        <v>6</v>
      </c>
      <c r="HM1001" t="s">
        <v>6</v>
      </c>
      <c r="HN1001" t="s">
        <v>132</v>
      </c>
      <c r="HO1001" t="s">
        <v>133</v>
      </c>
      <c r="HP1001" t="s">
        <v>130</v>
      </c>
      <c r="HQ1001" t="s">
        <v>130</v>
      </c>
      <c r="HS1001">
        <v>0</v>
      </c>
      <c r="IK1001">
        <v>0</v>
      </c>
    </row>
    <row r="1002" spans="1:245" x14ac:dyDescent="0.2">
      <c r="A1002">
        <v>18</v>
      </c>
      <c r="B1002">
        <v>1</v>
      </c>
      <c r="C1002">
        <v>1407</v>
      </c>
      <c r="E1002" t="s">
        <v>648</v>
      </c>
      <c r="F1002" t="s">
        <v>135</v>
      </c>
      <c r="G1002" t="s">
        <v>149</v>
      </c>
      <c r="H1002" t="str">
        <f>'1.Ведомость'!C518</f>
        <v>м2</v>
      </c>
      <c r="I1002">
        <f>I1001*J1002</f>
        <v>0.99</v>
      </c>
      <c r="J1002">
        <v>11</v>
      </c>
      <c r="K1002">
        <v>11</v>
      </c>
      <c r="O1002">
        <f t="shared" si="793"/>
        <v>220.97</v>
      </c>
      <c r="P1002">
        <f t="shared" si="794"/>
        <v>220.97</v>
      </c>
      <c r="Q1002">
        <f t="shared" si="795"/>
        <v>0</v>
      </c>
      <c r="R1002">
        <f t="shared" si="796"/>
        <v>0</v>
      </c>
      <c r="S1002">
        <f t="shared" si="797"/>
        <v>0</v>
      </c>
      <c r="T1002">
        <f t="shared" si="798"/>
        <v>0</v>
      </c>
      <c r="U1002">
        <f t="shared" si="799"/>
        <v>0</v>
      </c>
      <c r="V1002">
        <f t="shared" si="800"/>
        <v>0</v>
      </c>
      <c r="W1002">
        <f t="shared" si="801"/>
        <v>0</v>
      </c>
      <c r="X1002">
        <f t="shared" si="802"/>
        <v>0</v>
      </c>
      <c r="Y1002">
        <f t="shared" si="803"/>
        <v>0</v>
      </c>
      <c r="AA1002">
        <v>92843885</v>
      </c>
      <c r="AB1002">
        <f t="shared" si="804"/>
        <v>22.5</v>
      </c>
      <c r="AC1002">
        <f t="shared" si="805"/>
        <v>22.5</v>
      </c>
      <c r="AD1002">
        <f t="shared" si="829"/>
        <v>0</v>
      </c>
      <c r="AE1002">
        <f t="shared" si="830"/>
        <v>0</v>
      </c>
      <c r="AF1002">
        <f t="shared" si="831"/>
        <v>0</v>
      </c>
      <c r="AG1002">
        <f t="shared" si="806"/>
        <v>0</v>
      </c>
      <c r="AH1002">
        <f t="shared" si="832"/>
        <v>0</v>
      </c>
      <c r="AI1002">
        <f t="shared" si="833"/>
        <v>0</v>
      </c>
      <c r="AJ1002">
        <f t="shared" si="807"/>
        <v>0</v>
      </c>
      <c r="AK1002">
        <v>22.5</v>
      </c>
      <c r="AL1002">
        <v>22.5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1</v>
      </c>
      <c r="AW1002">
        <v>1</v>
      </c>
      <c r="AZ1002">
        <v>1</v>
      </c>
      <c r="BA1002">
        <v>1</v>
      </c>
      <c r="BB1002">
        <v>1</v>
      </c>
      <c r="BC1002">
        <v>9.92</v>
      </c>
      <c r="BD1002" t="s">
        <v>6</v>
      </c>
      <c r="BE1002" t="s">
        <v>6</v>
      </c>
      <c r="BF1002" t="s">
        <v>6</v>
      </c>
      <c r="BG1002" t="s">
        <v>6</v>
      </c>
      <c r="BH1002">
        <v>3</v>
      </c>
      <c r="BI1002">
        <v>1</v>
      </c>
      <c r="BJ1002" t="s">
        <v>137</v>
      </c>
      <c r="BM1002">
        <v>500001</v>
      </c>
      <c r="BN1002">
        <v>0</v>
      </c>
      <c r="BO1002" t="s">
        <v>6</v>
      </c>
      <c r="BP1002">
        <v>0</v>
      </c>
      <c r="BQ1002">
        <v>8</v>
      </c>
      <c r="BR1002">
        <v>0</v>
      </c>
      <c r="BS1002">
        <v>1</v>
      </c>
      <c r="BT1002">
        <v>1</v>
      </c>
      <c r="BU1002">
        <v>1</v>
      </c>
      <c r="BV1002">
        <v>1</v>
      </c>
      <c r="BW1002">
        <v>1</v>
      </c>
      <c r="BX1002">
        <v>1</v>
      </c>
      <c r="BY1002" t="s">
        <v>6</v>
      </c>
      <c r="BZ1002">
        <v>0</v>
      </c>
      <c r="CA1002">
        <v>0</v>
      </c>
      <c r="CB1002" t="s">
        <v>6</v>
      </c>
      <c r="CE1002">
        <v>0</v>
      </c>
      <c r="CF1002">
        <v>0</v>
      </c>
      <c r="CG1002">
        <v>0</v>
      </c>
      <c r="CM1002">
        <v>0</v>
      </c>
      <c r="CN1002" t="s">
        <v>6</v>
      </c>
      <c r="CO1002">
        <v>0</v>
      </c>
      <c r="CP1002">
        <f t="shared" si="808"/>
        <v>220.97</v>
      </c>
      <c r="CQ1002">
        <f t="shared" si="827"/>
        <v>223.2</v>
      </c>
      <c r="CR1002">
        <f t="shared" si="828"/>
        <v>0</v>
      </c>
      <c r="CS1002">
        <f t="shared" si="809"/>
        <v>0</v>
      </c>
      <c r="CT1002">
        <f t="shared" si="810"/>
        <v>0</v>
      </c>
      <c r="CU1002">
        <f t="shared" si="811"/>
        <v>0</v>
      </c>
      <c r="CV1002">
        <f t="shared" si="812"/>
        <v>0</v>
      </c>
      <c r="CW1002">
        <f t="shared" si="813"/>
        <v>0</v>
      </c>
      <c r="CX1002">
        <f t="shared" si="814"/>
        <v>0</v>
      </c>
      <c r="CY1002">
        <f t="shared" si="823"/>
        <v>0</v>
      </c>
      <c r="CZ1002">
        <f t="shared" si="824"/>
        <v>0</v>
      </c>
      <c r="DC1002" t="s">
        <v>6</v>
      </c>
      <c r="DD1002" t="s">
        <v>6</v>
      </c>
      <c r="DE1002" t="s">
        <v>6</v>
      </c>
      <c r="DF1002" t="s">
        <v>6</v>
      </c>
      <c r="DG1002" t="s">
        <v>6</v>
      </c>
      <c r="DH1002" t="s">
        <v>6</v>
      </c>
      <c r="DI1002" t="s">
        <v>6</v>
      </c>
      <c r="DJ1002" t="s">
        <v>6</v>
      </c>
      <c r="DK1002" t="s">
        <v>6</v>
      </c>
      <c r="DL1002" t="s">
        <v>6</v>
      </c>
      <c r="DM1002" t="s">
        <v>6</v>
      </c>
      <c r="DN1002">
        <v>0</v>
      </c>
      <c r="DO1002">
        <v>0</v>
      </c>
      <c r="DP1002">
        <v>1</v>
      </c>
      <c r="DQ1002">
        <v>1</v>
      </c>
      <c r="DU1002">
        <v>1005</v>
      </c>
      <c r="DV1002" t="s">
        <v>57</v>
      </c>
      <c r="DW1002" t="s">
        <v>57</v>
      </c>
      <c r="DX1002">
        <v>1</v>
      </c>
      <c r="DZ1002" t="s">
        <v>6</v>
      </c>
      <c r="EA1002" t="s">
        <v>6</v>
      </c>
      <c r="EB1002" t="s">
        <v>6</v>
      </c>
      <c r="EC1002" t="s">
        <v>6</v>
      </c>
      <c r="EE1002">
        <v>66696658</v>
      </c>
      <c r="EF1002">
        <v>8</v>
      </c>
      <c r="EG1002" t="s">
        <v>51</v>
      </c>
      <c r="EH1002">
        <v>0</v>
      </c>
      <c r="EI1002" t="s">
        <v>6</v>
      </c>
      <c r="EJ1002">
        <v>1</v>
      </c>
      <c r="EK1002">
        <v>500001</v>
      </c>
      <c r="EL1002" t="s">
        <v>52</v>
      </c>
      <c r="EM1002" t="s">
        <v>53</v>
      </c>
      <c r="EO1002" t="s">
        <v>6</v>
      </c>
      <c r="EQ1002">
        <v>0</v>
      </c>
      <c r="ER1002">
        <v>22.5</v>
      </c>
      <c r="ES1002">
        <v>22.5</v>
      </c>
      <c r="ET1002">
        <v>0</v>
      </c>
      <c r="EU1002">
        <v>0</v>
      </c>
      <c r="EV1002">
        <v>0</v>
      </c>
      <c r="EW1002">
        <v>0</v>
      </c>
      <c r="EX1002">
        <v>0</v>
      </c>
      <c r="FQ1002">
        <v>0</v>
      </c>
      <c r="FR1002">
        <v>0</v>
      </c>
      <c r="FS1002">
        <v>0</v>
      </c>
      <c r="FX1002">
        <v>0</v>
      </c>
      <c r="FY1002">
        <v>0</v>
      </c>
      <c r="GA1002" t="s">
        <v>6</v>
      </c>
      <c r="GD1002">
        <v>1</v>
      </c>
      <c r="GF1002">
        <v>2022782512</v>
      </c>
      <c r="GG1002">
        <v>2</v>
      </c>
      <c r="GH1002">
        <v>1</v>
      </c>
      <c r="GI1002">
        <v>4</v>
      </c>
      <c r="GJ1002">
        <v>0</v>
      </c>
      <c r="GK1002">
        <v>0</v>
      </c>
      <c r="GL1002">
        <f t="shared" si="815"/>
        <v>0</v>
      </c>
      <c r="GM1002">
        <f t="shared" si="816"/>
        <v>220.97</v>
      </c>
      <c r="GN1002">
        <f t="shared" si="817"/>
        <v>220.97</v>
      </c>
      <c r="GO1002">
        <f t="shared" si="818"/>
        <v>0</v>
      </c>
      <c r="GP1002">
        <f t="shared" si="819"/>
        <v>0</v>
      </c>
      <c r="GR1002">
        <v>0</v>
      </c>
      <c r="GS1002">
        <v>3</v>
      </c>
      <c r="GT1002">
        <v>0</v>
      </c>
      <c r="GU1002" t="s">
        <v>6</v>
      </c>
      <c r="GV1002">
        <f t="shared" si="820"/>
        <v>0</v>
      </c>
      <c r="GW1002">
        <v>1</v>
      </c>
      <c r="GX1002">
        <f t="shared" si="821"/>
        <v>0</v>
      </c>
      <c r="HA1002">
        <v>0</v>
      </c>
      <c r="HB1002">
        <v>0</v>
      </c>
      <c r="HC1002">
        <f t="shared" si="822"/>
        <v>0</v>
      </c>
      <c r="HE1002" t="s">
        <v>6</v>
      </c>
      <c r="HF1002" t="s">
        <v>6</v>
      </c>
      <c r="HM1002" t="s">
        <v>6</v>
      </c>
      <c r="HN1002" t="s">
        <v>6</v>
      </c>
      <c r="HO1002" t="s">
        <v>6</v>
      </c>
      <c r="HP1002" t="s">
        <v>6</v>
      </c>
      <c r="HQ1002" t="s">
        <v>6</v>
      </c>
      <c r="HS1002">
        <v>0</v>
      </c>
      <c r="IK1002">
        <v>0</v>
      </c>
    </row>
    <row r="1003" spans="1:245" x14ac:dyDescent="0.2">
      <c r="A1003">
        <v>18</v>
      </c>
      <c r="B1003">
        <v>1</v>
      </c>
      <c r="C1003">
        <v>1409</v>
      </c>
      <c r="E1003" t="s">
        <v>649</v>
      </c>
      <c r="F1003" t="s">
        <v>139</v>
      </c>
      <c r="G1003" t="s">
        <v>140</v>
      </c>
      <c r="H1003" t="str">
        <f>'1.Ведомость'!C519</f>
        <v>л</v>
      </c>
      <c r="I1003">
        <f>I1001*J1003</f>
        <v>-0.13500000000000001</v>
      </c>
      <c r="J1003">
        <v>-1.5000000000000002</v>
      </c>
      <c r="K1003">
        <v>-1.5</v>
      </c>
      <c r="O1003">
        <f t="shared" si="793"/>
        <v>-87.82</v>
      </c>
      <c r="P1003">
        <f t="shared" si="794"/>
        <v>-87.82</v>
      </c>
      <c r="Q1003">
        <f t="shared" si="795"/>
        <v>0</v>
      </c>
      <c r="R1003">
        <f t="shared" si="796"/>
        <v>0</v>
      </c>
      <c r="S1003">
        <f t="shared" si="797"/>
        <v>0</v>
      </c>
      <c r="T1003">
        <f t="shared" si="798"/>
        <v>0</v>
      </c>
      <c r="U1003">
        <f t="shared" si="799"/>
        <v>0</v>
      </c>
      <c r="V1003">
        <f t="shared" si="800"/>
        <v>0</v>
      </c>
      <c r="W1003">
        <f t="shared" si="801"/>
        <v>0</v>
      </c>
      <c r="X1003">
        <f t="shared" si="802"/>
        <v>0</v>
      </c>
      <c r="Y1003">
        <f t="shared" si="803"/>
        <v>0</v>
      </c>
      <c r="AA1003">
        <v>92843885</v>
      </c>
      <c r="AB1003">
        <f t="shared" si="804"/>
        <v>65.58</v>
      </c>
      <c r="AC1003">
        <f t="shared" si="805"/>
        <v>65.58</v>
      </c>
      <c r="AD1003">
        <f t="shared" si="829"/>
        <v>0</v>
      </c>
      <c r="AE1003">
        <f t="shared" si="830"/>
        <v>0</v>
      </c>
      <c r="AF1003">
        <f t="shared" si="831"/>
        <v>0</v>
      </c>
      <c r="AG1003">
        <f t="shared" si="806"/>
        <v>0</v>
      </c>
      <c r="AH1003">
        <f t="shared" si="832"/>
        <v>0</v>
      </c>
      <c r="AI1003">
        <f t="shared" si="833"/>
        <v>0</v>
      </c>
      <c r="AJ1003">
        <f t="shared" si="807"/>
        <v>0</v>
      </c>
      <c r="AK1003">
        <v>65.58</v>
      </c>
      <c r="AL1003">
        <v>65.58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1</v>
      </c>
      <c r="AW1003">
        <v>1</v>
      </c>
      <c r="AZ1003">
        <v>1</v>
      </c>
      <c r="BA1003">
        <v>1</v>
      </c>
      <c r="BB1003">
        <v>1</v>
      </c>
      <c r="BC1003">
        <v>9.92</v>
      </c>
      <c r="BD1003" t="s">
        <v>6</v>
      </c>
      <c r="BE1003" t="s">
        <v>6</v>
      </c>
      <c r="BF1003" t="s">
        <v>6</v>
      </c>
      <c r="BG1003" t="s">
        <v>6</v>
      </c>
      <c r="BH1003">
        <v>3</v>
      </c>
      <c r="BI1003">
        <v>1</v>
      </c>
      <c r="BJ1003" t="s">
        <v>142</v>
      </c>
      <c r="BM1003">
        <v>500001</v>
      </c>
      <c r="BN1003">
        <v>0</v>
      </c>
      <c r="BO1003" t="s">
        <v>6</v>
      </c>
      <c r="BP1003">
        <v>0</v>
      </c>
      <c r="BQ1003">
        <v>8</v>
      </c>
      <c r="BR1003">
        <v>1</v>
      </c>
      <c r="BS1003">
        <v>1</v>
      </c>
      <c r="BT1003">
        <v>1</v>
      </c>
      <c r="BU1003">
        <v>1</v>
      </c>
      <c r="BV1003">
        <v>1</v>
      </c>
      <c r="BW1003">
        <v>1</v>
      </c>
      <c r="BX1003">
        <v>1</v>
      </c>
      <c r="BY1003" t="s">
        <v>6</v>
      </c>
      <c r="BZ1003">
        <v>0</v>
      </c>
      <c r="CA1003">
        <v>0</v>
      </c>
      <c r="CB1003" t="s">
        <v>6</v>
      </c>
      <c r="CE1003">
        <v>0</v>
      </c>
      <c r="CF1003">
        <v>0</v>
      </c>
      <c r="CG1003">
        <v>0</v>
      </c>
      <c r="CM1003">
        <v>0</v>
      </c>
      <c r="CN1003" t="s">
        <v>6</v>
      </c>
      <c r="CO1003">
        <v>0</v>
      </c>
      <c r="CP1003">
        <f t="shared" si="808"/>
        <v>-87.82</v>
      </c>
      <c r="CQ1003">
        <f t="shared" si="827"/>
        <v>650.55359999999996</v>
      </c>
      <c r="CR1003">
        <f t="shared" si="828"/>
        <v>0</v>
      </c>
      <c r="CS1003">
        <f t="shared" si="809"/>
        <v>0</v>
      </c>
      <c r="CT1003">
        <f t="shared" si="810"/>
        <v>0</v>
      </c>
      <c r="CU1003">
        <f t="shared" si="811"/>
        <v>0</v>
      </c>
      <c r="CV1003">
        <f t="shared" si="812"/>
        <v>0</v>
      </c>
      <c r="CW1003">
        <f t="shared" si="813"/>
        <v>0</v>
      </c>
      <c r="CX1003">
        <f t="shared" si="814"/>
        <v>0</v>
      </c>
      <c r="CY1003">
        <f t="shared" si="823"/>
        <v>0</v>
      </c>
      <c r="CZ1003">
        <f t="shared" si="824"/>
        <v>0</v>
      </c>
      <c r="DC1003" t="s">
        <v>6</v>
      </c>
      <c r="DD1003" t="s">
        <v>6</v>
      </c>
      <c r="DE1003" t="s">
        <v>6</v>
      </c>
      <c r="DF1003" t="s">
        <v>6</v>
      </c>
      <c r="DG1003" t="s">
        <v>6</v>
      </c>
      <c r="DH1003" t="s">
        <v>6</v>
      </c>
      <c r="DI1003" t="s">
        <v>6</v>
      </c>
      <c r="DJ1003" t="s">
        <v>6</v>
      </c>
      <c r="DK1003" t="s">
        <v>6</v>
      </c>
      <c r="DL1003" t="s">
        <v>6</v>
      </c>
      <c r="DM1003" t="s">
        <v>6</v>
      </c>
      <c r="DN1003">
        <v>0</v>
      </c>
      <c r="DO1003">
        <v>0</v>
      </c>
      <c r="DP1003">
        <v>1</v>
      </c>
      <c r="DQ1003">
        <v>1</v>
      </c>
      <c r="DU1003">
        <v>1002</v>
      </c>
      <c r="DV1003" t="s">
        <v>141</v>
      </c>
      <c r="DW1003" t="s">
        <v>141</v>
      </c>
      <c r="DX1003">
        <v>1</v>
      </c>
      <c r="DZ1003" t="s">
        <v>6</v>
      </c>
      <c r="EA1003" t="s">
        <v>6</v>
      </c>
      <c r="EB1003" t="s">
        <v>6</v>
      </c>
      <c r="EC1003" t="s">
        <v>6</v>
      </c>
      <c r="EE1003">
        <v>66696658</v>
      </c>
      <c r="EF1003">
        <v>8</v>
      </c>
      <c r="EG1003" t="s">
        <v>51</v>
      </c>
      <c r="EH1003">
        <v>0</v>
      </c>
      <c r="EI1003" t="s">
        <v>6</v>
      </c>
      <c r="EJ1003">
        <v>1</v>
      </c>
      <c r="EK1003">
        <v>500001</v>
      </c>
      <c r="EL1003" t="s">
        <v>52</v>
      </c>
      <c r="EM1003" t="s">
        <v>53</v>
      </c>
      <c r="EO1003" t="s">
        <v>6</v>
      </c>
      <c r="EQ1003">
        <v>32768</v>
      </c>
      <c r="ER1003">
        <v>65.58</v>
      </c>
      <c r="ES1003">
        <v>65.58</v>
      </c>
      <c r="ET1003">
        <v>0</v>
      </c>
      <c r="EU1003">
        <v>0</v>
      </c>
      <c r="EV1003">
        <v>0</v>
      </c>
      <c r="EW1003">
        <v>0</v>
      </c>
      <c r="EX1003">
        <v>0</v>
      </c>
      <c r="FQ1003">
        <v>0</v>
      </c>
      <c r="FR1003">
        <v>0</v>
      </c>
      <c r="FS1003">
        <v>0</v>
      </c>
      <c r="FX1003">
        <v>0</v>
      </c>
      <c r="FY1003">
        <v>0</v>
      </c>
      <c r="GA1003" t="s">
        <v>6</v>
      </c>
      <c r="GD1003">
        <v>1</v>
      </c>
      <c r="GF1003">
        <v>-1609399419</v>
      </c>
      <c r="GG1003">
        <v>2</v>
      </c>
      <c r="GH1003">
        <v>1</v>
      </c>
      <c r="GI1003">
        <v>4</v>
      </c>
      <c r="GJ1003">
        <v>0</v>
      </c>
      <c r="GK1003">
        <v>0</v>
      </c>
      <c r="GL1003">
        <f t="shared" si="815"/>
        <v>0</v>
      </c>
      <c r="GM1003">
        <f t="shared" si="816"/>
        <v>-87.82</v>
      </c>
      <c r="GN1003">
        <f t="shared" si="817"/>
        <v>-87.82</v>
      </c>
      <c r="GO1003">
        <f t="shared" si="818"/>
        <v>0</v>
      </c>
      <c r="GP1003">
        <f t="shared" si="819"/>
        <v>0</v>
      </c>
      <c r="GR1003">
        <v>0</v>
      </c>
      <c r="GS1003">
        <v>3</v>
      </c>
      <c r="GT1003">
        <v>0</v>
      </c>
      <c r="GU1003" t="s">
        <v>6</v>
      </c>
      <c r="GV1003">
        <f t="shared" si="820"/>
        <v>0</v>
      </c>
      <c r="GW1003">
        <v>1</v>
      </c>
      <c r="GX1003">
        <f t="shared" si="821"/>
        <v>0</v>
      </c>
      <c r="HA1003">
        <v>0</v>
      </c>
      <c r="HB1003">
        <v>0</v>
      </c>
      <c r="HC1003">
        <f t="shared" si="822"/>
        <v>0</v>
      </c>
      <c r="HE1003" t="s">
        <v>6</v>
      </c>
      <c r="HF1003" t="s">
        <v>6</v>
      </c>
      <c r="HM1003" t="s">
        <v>6</v>
      </c>
      <c r="HN1003" t="s">
        <v>6</v>
      </c>
      <c r="HO1003" t="s">
        <v>6</v>
      </c>
      <c r="HP1003" t="s">
        <v>6</v>
      </c>
      <c r="HQ1003" t="s">
        <v>6</v>
      </c>
      <c r="HS1003">
        <v>0</v>
      </c>
      <c r="IK1003">
        <v>0</v>
      </c>
    </row>
    <row r="1004" spans="1:245" x14ac:dyDescent="0.2">
      <c r="A1004">
        <v>18</v>
      </c>
      <c r="B1004">
        <v>1</v>
      </c>
      <c r="C1004">
        <v>1410</v>
      </c>
      <c r="E1004" t="s">
        <v>650</v>
      </c>
      <c r="F1004" t="s">
        <v>144</v>
      </c>
      <c r="G1004" t="s">
        <v>145</v>
      </c>
      <c r="H1004" t="str">
        <f>'1.Ведомость'!C520</f>
        <v>л</v>
      </c>
      <c r="I1004">
        <f>I1001*J1004</f>
        <v>-5.13E-3</v>
      </c>
      <c r="J1004">
        <v>-5.7000000000000002E-2</v>
      </c>
      <c r="K1004">
        <v>-5.7000000000000002E-2</v>
      </c>
      <c r="O1004">
        <f t="shared" si="793"/>
        <v>-10.210000000000001</v>
      </c>
      <c r="P1004">
        <f t="shared" si="794"/>
        <v>-10.210000000000001</v>
      </c>
      <c r="Q1004">
        <f t="shared" si="795"/>
        <v>0</v>
      </c>
      <c r="R1004">
        <f t="shared" si="796"/>
        <v>0</v>
      </c>
      <c r="S1004">
        <f t="shared" si="797"/>
        <v>0</v>
      </c>
      <c r="T1004">
        <f t="shared" si="798"/>
        <v>0</v>
      </c>
      <c r="U1004">
        <f t="shared" si="799"/>
        <v>0</v>
      </c>
      <c r="V1004">
        <f t="shared" si="800"/>
        <v>0</v>
      </c>
      <c r="W1004">
        <f t="shared" si="801"/>
        <v>0</v>
      </c>
      <c r="X1004">
        <f t="shared" si="802"/>
        <v>0</v>
      </c>
      <c r="Y1004">
        <f t="shared" si="803"/>
        <v>0</v>
      </c>
      <c r="AA1004">
        <v>92843885</v>
      </c>
      <c r="AB1004">
        <f t="shared" si="804"/>
        <v>200.58</v>
      </c>
      <c r="AC1004">
        <f t="shared" si="805"/>
        <v>200.58</v>
      </c>
      <c r="AD1004">
        <f t="shared" si="829"/>
        <v>0</v>
      </c>
      <c r="AE1004">
        <f t="shared" si="830"/>
        <v>0</v>
      </c>
      <c r="AF1004">
        <f t="shared" si="831"/>
        <v>0</v>
      </c>
      <c r="AG1004">
        <f t="shared" si="806"/>
        <v>0</v>
      </c>
      <c r="AH1004">
        <f t="shared" si="832"/>
        <v>0</v>
      </c>
      <c r="AI1004">
        <f t="shared" si="833"/>
        <v>0</v>
      </c>
      <c r="AJ1004">
        <f t="shared" si="807"/>
        <v>0</v>
      </c>
      <c r="AK1004">
        <v>200.58</v>
      </c>
      <c r="AL1004">
        <v>200.58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1</v>
      </c>
      <c r="AW1004">
        <v>1</v>
      </c>
      <c r="AZ1004">
        <v>1</v>
      </c>
      <c r="BA1004">
        <v>1</v>
      </c>
      <c r="BB1004">
        <v>1</v>
      </c>
      <c r="BC1004">
        <v>9.92</v>
      </c>
      <c r="BD1004" t="s">
        <v>6</v>
      </c>
      <c r="BE1004" t="s">
        <v>6</v>
      </c>
      <c r="BF1004" t="s">
        <v>6</v>
      </c>
      <c r="BG1004" t="s">
        <v>6</v>
      </c>
      <c r="BH1004">
        <v>3</v>
      </c>
      <c r="BI1004">
        <v>1</v>
      </c>
      <c r="BJ1004" t="s">
        <v>146</v>
      </c>
      <c r="BM1004">
        <v>500001</v>
      </c>
      <c r="BN1004">
        <v>0</v>
      </c>
      <c r="BO1004" t="s">
        <v>6</v>
      </c>
      <c r="BP1004">
        <v>0</v>
      </c>
      <c r="BQ1004">
        <v>8</v>
      </c>
      <c r="BR1004">
        <v>1</v>
      </c>
      <c r="BS1004">
        <v>1</v>
      </c>
      <c r="BT1004">
        <v>1</v>
      </c>
      <c r="BU1004">
        <v>1</v>
      </c>
      <c r="BV1004">
        <v>1</v>
      </c>
      <c r="BW1004">
        <v>1</v>
      </c>
      <c r="BX1004">
        <v>1</v>
      </c>
      <c r="BY1004" t="s">
        <v>6</v>
      </c>
      <c r="BZ1004">
        <v>0</v>
      </c>
      <c r="CA1004">
        <v>0</v>
      </c>
      <c r="CB1004" t="s">
        <v>6</v>
      </c>
      <c r="CE1004">
        <v>0</v>
      </c>
      <c r="CF1004">
        <v>0</v>
      </c>
      <c r="CG1004">
        <v>0</v>
      </c>
      <c r="CM1004">
        <v>0</v>
      </c>
      <c r="CN1004" t="s">
        <v>6</v>
      </c>
      <c r="CO1004">
        <v>0</v>
      </c>
      <c r="CP1004">
        <f t="shared" si="808"/>
        <v>-10.210000000000001</v>
      </c>
      <c r="CQ1004">
        <f t="shared" si="827"/>
        <v>1989.7536</v>
      </c>
      <c r="CR1004">
        <f t="shared" si="828"/>
        <v>0</v>
      </c>
      <c r="CS1004">
        <f t="shared" si="809"/>
        <v>0</v>
      </c>
      <c r="CT1004">
        <f t="shared" si="810"/>
        <v>0</v>
      </c>
      <c r="CU1004">
        <f t="shared" si="811"/>
        <v>0</v>
      </c>
      <c r="CV1004">
        <f t="shared" si="812"/>
        <v>0</v>
      </c>
      <c r="CW1004">
        <f t="shared" si="813"/>
        <v>0</v>
      </c>
      <c r="CX1004">
        <f t="shared" si="814"/>
        <v>0</v>
      </c>
      <c r="CY1004">
        <f t="shared" si="823"/>
        <v>0</v>
      </c>
      <c r="CZ1004">
        <f t="shared" si="824"/>
        <v>0</v>
      </c>
      <c r="DC1004" t="s">
        <v>6</v>
      </c>
      <c r="DD1004" t="s">
        <v>6</v>
      </c>
      <c r="DE1004" t="s">
        <v>6</v>
      </c>
      <c r="DF1004" t="s">
        <v>6</v>
      </c>
      <c r="DG1004" t="s">
        <v>6</v>
      </c>
      <c r="DH1004" t="s">
        <v>6</v>
      </c>
      <c r="DI1004" t="s">
        <v>6</v>
      </c>
      <c r="DJ1004" t="s">
        <v>6</v>
      </c>
      <c r="DK1004" t="s">
        <v>6</v>
      </c>
      <c r="DL1004" t="s">
        <v>6</v>
      </c>
      <c r="DM1004" t="s">
        <v>6</v>
      </c>
      <c r="DN1004">
        <v>0</v>
      </c>
      <c r="DO1004">
        <v>0</v>
      </c>
      <c r="DP1004">
        <v>1</v>
      </c>
      <c r="DQ1004">
        <v>1</v>
      </c>
      <c r="DU1004">
        <v>1002</v>
      </c>
      <c r="DV1004" t="s">
        <v>141</v>
      </c>
      <c r="DW1004" t="s">
        <v>141</v>
      </c>
      <c r="DX1004">
        <v>1</v>
      </c>
      <c r="DZ1004" t="s">
        <v>6</v>
      </c>
      <c r="EA1004" t="s">
        <v>6</v>
      </c>
      <c r="EB1004" t="s">
        <v>6</v>
      </c>
      <c r="EC1004" t="s">
        <v>6</v>
      </c>
      <c r="EE1004">
        <v>66696658</v>
      </c>
      <c r="EF1004">
        <v>8</v>
      </c>
      <c r="EG1004" t="s">
        <v>51</v>
      </c>
      <c r="EH1004">
        <v>0</v>
      </c>
      <c r="EI1004" t="s">
        <v>6</v>
      </c>
      <c r="EJ1004">
        <v>1</v>
      </c>
      <c r="EK1004">
        <v>500001</v>
      </c>
      <c r="EL1004" t="s">
        <v>52</v>
      </c>
      <c r="EM1004" t="s">
        <v>53</v>
      </c>
      <c r="EO1004" t="s">
        <v>6</v>
      </c>
      <c r="EQ1004">
        <v>32768</v>
      </c>
      <c r="ER1004">
        <v>200.58</v>
      </c>
      <c r="ES1004">
        <v>200.58</v>
      </c>
      <c r="ET1004">
        <v>0</v>
      </c>
      <c r="EU1004">
        <v>0</v>
      </c>
      <c r="EV1004">
        <v>0</v>
      </c>
      <c r="EW1004">
        <v>0</v>
      </c>
      <c r="EX1004">
        <v>0</v>
      </c>
      <c r="FQ1004">
        <v>0</v>
      </c>
      <c r="FR1004">
        <v>0</v>
      </c>
      <c r="FS1004">
        <v>0</v>
      </c>
      <c r="FX1004">
        <v>0</v>
      </c>
      <c r="FY1004">
        <v>0</v>
      </c>
      <c r="GA1004" t="s">
        <v>6</v>
      </c>
      <c r="GD1004">
        <v>1</v>
      </c>
      <c r="GF1004">
        <v>1828367933</v>
      </c>
      <c r="GG1004">
        <v>2</v>
      </c>
      <c r="GH1004">
        <v>1</v>
      </c>
      <c r="GI1004">
        <v>4</v>
      </c>
      <c r="GJ1004">
        <v>0</v>
      </c>
      <c r="GK1004">
        <v>0</v>
      </c>
      <c r="GL1004">
        <f t="shared" si="815"/>
        <v>0</v>
      </c>
      <c r="GM1004">
        <f t="shared" si="816"/>
        <v>-10.210000000000001</v>
      </c>
      <c r="GN1004">
        <f t="shared" si="817"/>
        <v>-10.210000000000001</v>
      </c>
      <c r="GO1004">
        <f t="shared" si="818"/>
        <v>0</v>
      </c>
      <c r="GP1004">
        <f t="shared" si="819"/>
        <v>0</v>
      </c>
      <c r="GR1004">
        <v>0</v>
      </c>
      <c r="GS1004">
        <v>3</v>
      </c>
      <c r="GT1004">
        <v>0</v>
      </c>
      <c r="GU1004" t="s">
        <v>6</v>
      </c>
      <c r="GV1004">
        <f t="shared" si="820"/>
        <v>0</v>
      </c>
      <c r="GW1004">
        <v>1</v>
      </c>
      <c r="GX1004">
        <f t="shared" si="821"/>
        <v>0</v>
      </c>
      <c r="HA1004">
        <v>0</v>
      </c>
      <c r="HB1004">
        <v>0</v>
      </c>
      <c r="HC1004">
        <f t="shared" si="822"/>
        <v>0</v>
      </c>
      <c r="HE1004" t="s">
        <v>6</v>
      </c>
      <c r="HF1004" t="s">
        <v>6</v>
      </c>
      <c r="HM1004" t="s">
        <v>6</v>
      </c>
      <c r="HN1004" t="s">
        <v>6</v>
      </c>
      <c r="HO1004" t="s">
        <v>6</v>
      </c>
      <c r="HP1004" t="s">
        <v>6</v>
      </c>
      <c r="HQ1004" t="s">
        <v>6</v>
      </c>
      <c r="HS1004">
        <v>0</v>
      </c>
      <c r="IK1004">
        <v>0</v>
      </c>
    </row>
    <row r="1006" spans="1:245" x14ac:dyDescent="0.2">
      <c r="A1006" s="2">
        <v>51</v>
      </c>
      <c r="B1006" s="2">
        <f>B981</f>
        <v>1</v>
      </c>
      <c r="C1006" s="2">
        <f>A981</f>
        <v>4</v>
      </c>
      <c r="D1006" s="2">
        <f>ROW(A981)</f>
        <v>981</v>
      </c>
      <c r="E1006" s="2"/>
      <c r="F1006" s="2" t="str">
        <f>IF(F981&lt;&gt;"",F981,"")</f>
        <v/>
      </c>
      <c r="G1006" s="2" t="str">
        <f>IF(G981&lt;&gt;"",G981,"")</f>
        <v>Система ВЕ17 (В26)</v>
      </c>
      <c r="H1006" s="2">
        <v>0</v>
      </c>
      <c r="I1006" s="2"/>
      <c r="J1006" s="2"/>
      <c r="K1006" s="2"/>
      <c r="L1006" s="2"/>
      <c r="M1006" s="2"/>
      <c r="N1006" s="2"/>
      <c r="O1006" s="2">
        <f t="shared" ref="O1006:T1006" si="834">ROUND(AB1006,2)</f>
        <v>264286.5</v>
      </c>
      <c r="P1006" s="2">
        <f t="shared" si="834"/>
        <v>182425.66</v>
      </c>
      <c r="Q1006" s="2">
        <f t="shared" si="834"/>
        <v>5355.56</v>
      </c>
      <c r="R1006" s="2">
        <f t="shared" si="834"/>
        <v>2367.23</v>
      </c>
      <c r="S1006" s="2">
        <f t="shared" si="834"/>
        <v>76505.279999999999</v>
      </c>
      <c r="T1006" s="2">
        <f t="shared" si="834"/>
        <v>0</v>
      </c>
      <c r="U1006" s="2">
        <f>AH1006</f>
        <v>189.01220999999998</v>
      </c>
      <c r="V1006" s="2">
        <f>AI1006</f>
        <v>4.4782614000000009</v>
      </c>
      <c r="W1006" s="2">
        <f>ROUND(AJ1006,2)</f>
        <v>0</v>
      </c>
      <c r="X1006" s="2">
        <f>ROUND(AK1006,2)</f>
        <v>90799.51</v>
      </c>
      <c r="Y1006" s="2">
        <f>ROUND(AL1006,2)</f>
        <v>53504.21</v>
      </c>
      <c r="Z1006" s="2"/>
      <c r="AA1006" s="2"/>
      <c r="AB1006" s="2">
        <f>ROUND(SUMIF(AA985:AA1004,"=92843885",O985:O1004),2)</f>
        <v>264286.5</v>
      </c>
      <c r="AC1006" s="2">
        <f>ROUND(SUMIF(AA985:AA1004,"=92843885",P985:P1004),2)</f>
        <v>182425.66</v>
      </c>
      <c r="AD1006" s="2">
        <f>ROUND(SUMIF(AA985:AA1004,"=92843885",Q985:Q1004),2)</f>
        <v>5355.56</v>
      </c>
      <c r="AE1006" s="2">
        <f>ROUND(SUMIF(AA985:AA1004,"=92843885",R985:R1004),2)</f>
        <v>2367.23</v>
      </c>
      <c r="AF1006" s="2">
        <f>ROUND(SUMIF(AA985:AA1004,"=92843885",S985:S1004),2)</f>
        <v>76505.279999999999</v>
      </c>
      <c r="AG1006" s="2">
        <f>ROUND(SUMIF(AA985:AA1004,"=92843885",T985:T1004),2)</f>
        <v>0</v>
      </c>
      <c r="AH1006" s="2">
        <f>SUMIF(AA985:AA1004,"=92843885",U985:U1004)</f>
        <v>189.01220999999998</v>
      </c>
      <c r="AI1006" s="2">
        <f>SUMIF(AA985:AA1004,"=92843885",V985:V1004)</f>
        <v>4.4782614000000009</v>
      </c>
      <c r="AJ1006" s="2">
        <f>ROUND(SUMIF(AA985:AA1004,"=92843885",W985:W1004),2)</f>
        <v>0</v>
      </c>
      <c r="AK1006" s="2">
        <f>ROUND(SUMIF(AA985:AA1004,"=92843885",X985:X1004),2)</f>
        <v>90799.51</v>
      </c>
      <c r="AL1006" s="2">
        <f>ROUND(SUMIF(AA985:AA1004,"=92843885",Y985:Y1004),2)</f>
        <v>53504.21</v>
      </c>
      <c r="AM1006" s="2"/>
      <c r="AN1006" s="2"/>
      <c r="AO1006" s="2">
        <f t="shared" ref="AO1006:BD1006" si="835">ROUND(BX1006,2)</f>
        <v>0</v>
      </c>
      <c r="AP1006" s="2">
        <f t="shared" si="835"/>
        <v>1304.22</v>
      </c>
      <c r="AQ1006" s="2">
        <f t="shared" si="835"/>
        <v>0</v>
      </c>
      <c r="AR1006" s="2">
        <f t="shared" si="835"/>
        <v>408590.22</v>
      </c>
      <c r="AS1006" s="2">
        <f t="shared" si="835"/>
        <v>407286</v>
      </c>
      <c r="AT1006" s="2">
        <f t="shared" si="835"/>
        <v>0</v>
      </c>
      <c r="AU1006" s="2">
        <f t="shared" si="835"/>
        <v>0</v>
      </c>
      <c r="AV1006" s="2">
        <f t="shared" si="835"/>
        <v>182425.66</v>
      </c>
      <c r="AW1006" s="2">
        <f t="shared" si="835"/>
        <v>181121.44</v>
      </c>
      <c r="AX1006" s="2">
        <f t="shared" si="835"/>
        <v>0</v>
      </c>
      <c r="AY1006" s="2">
        <f t="shared" si="835"/>
        <v>181121.44</v>
      </c>
      <c r="AZ1006" s="2">
        <f t="shared" si="835"/>
        <v>1304.22</v>
      </c>
      <c r="BA1006" s="2">
        <f t="shared" si="835"/>
        <v>0</v>
      </c>
      <c r="BB1006" s="2">
        <f t="shared" si="835"/>
        <v>0</v>
      </c>
      <c r="BC1006" s="2">
        <f t="shared" si="835"/>
        <v>0</v>
      </c>
      <c r="BD1006" s="2">
        <f t="shared" si="835"/>
        <v>0</v>
      </c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>
        <f>ROUND(SUMIF(AA985:AA1004,"=92843885",FQ985:FQ1004),2)</f>
        <v>0</v>
      </c>
      <c r="BY1006" s="2">
        <f>ROUND(SUMIF(AA985:AA1004,"=92843885",FR985:FR1004),2)</f>
        <v>1304.22</v>
      </c>
      <c r="BZ1006" s="2">
        <f>ROUND(SUMIF(AA985:AA1004,"=92843885",GL985:GL1004),2)</f>
        <v>0</v>
      </c>
      <c r="CA1006" s="2">
        <f>ROUND(SUMIF(AA985:AA1004,"=92843885",GM985:GM1004),2)</f>
        <v>408590.22</v>
      </c>
      <c r="CB1006" s="2">
        <f>ROUND(SUMIF(AA985:AA1004,"=92843885",GN985:GN1004),2)</f>
        <v>407286</v>
      </c>
      <c r="CC1006" s="2">
        <f>ROUND(SUMIF(AA985:AA1004,"=92843885",GO985:GO1004),2)</f>
        <v>0</v>
      </c>
      <c r="CD1006" s="2">
        <f>ROUND(SUMIF(AA985:AA1004,"=92843885",GP985:GP1004),2)</f>
        <v>0</v>
      </c>
      <c r="CE1006" s="2">
        <f>AC1006-BX1006</f>
        <v>182425.66</v>
      </c>
      <c r="CF1006" s="2">
        <f>AC1006-BY1006</f>
        <v>181121.44</v>
      </c>
      <c r="CG1006" s="2">
        <f>BX1006-BZ1006</f>
        <v>0</v>
      </c>
      <c r="CH1006" s="2">
        <f>AC1006-BX1006-BY1006+BZ1006</f>
        <v>181121.44</v>
      </c>
      <c r="CI1006" s="2">
        <f>BY1006-BZ1006</f>
        <v>1304.22</v>
      </c>
      <c r="CJ1006" s="2">
        <f>ROUND(SUMIF(AA985:AA1004,"=92843885",GX985:GX1004),2)</f>
        <v>0</v>
      </c>
      <c r="CK1006" s="2">
        <f>ROUND(SUMIF(AA985:AA1004,"=92843885",GY985:GY1004),2)</f>
        <v>0</v>
      </c>
      <c r="CL1006" s="2">
        <f>ROUND(SUMIF(AA985:AA1004,"=92843885",GZ985:GZ1004),2)</f>
        <v>0</v>
      </c>
      <c r="CM1006" s="2">
        <f>ROUND(SUMIF(AA985:AA1004,"=92843885",HD985:HD1004),2)</f>
        <v>0</v>
      </c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3"/>
      <c r="DH1006" s="3"/>
      <c r="DI1006" s="3"/>
      <c r="DJ1006" s="3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"/>
      <c r="EC1006" s="3"/>
      <c r="ED1006" s="3"/>
      <c r="EE1006" s="3"/>
      <c r="EF1006" s="3"/>
      <c r="EG1006" s="3"/>
      <c r="EH1006" s="3"/>
      <c r="EI1006" s="3"/>
      <c r="EJ1006" s="3"/>
      <c r="EK1006" s="3"/>
      <c r="EL1006" s="3"/>
      <c r="EM1006" s="3"/>
      <c r="EN1006" s="3"/>
      <c r="EO1006" s="3"/>
      <c r="EP1006" s="3"/>
      <c r="EQ1006" s="3"/>
      <c r="ER1006" s="3"/>
      <c r="ES1006" s="3"/>
      <c r="ET1006" s="3"/>
      <c r="EU1006" s="3"/>
      <c r="EV1006" s="3"/>
      <c r="EW1006" s="3"/>
      <c r="EX1006" s="3"/>
      <c r="EY1006" s="3"/>
      <c r="EZ1006" s="3"/>
      <c r="FA1006" s="3"/>
      <c r="FB1006" s="3"/>
      <c r="FC1006" s="3"/>
      <c r="FD1006" s="3"/>
      <c r="FE1006" s="3"/>
      <c r="FF1006" s="3"/>
      <c r="FG1006" s="3"/>
      <c r="FH1006" s="3"/>
      <c r="FI1006" s="3"/>
      <c r="FJ1006" s="3"/>
      <c r="FK1006" s="3"/>
      <c r="FL1006" s="3"/>
      <c r="FM1006" s="3"/>
      <c r="FN1006" s="3"/>
      <c r="FO1006" s="3"/>
      <c r="FP1006" s="3"/>
      <c r="FQ1006" s="3"/>
      <c r="FR1006" s="3"/>
      <c r="FS1006" s="3"/>
      <c r="FT1006" s="3"/>
      <c r="FU1006" s="3"/>
      <c r="FV1006" s="3"/>
      <c r="FW1006" s="3"/>
      <c r="FX1006" s="3"/>
      <c r="FY1006" s="3"/>
      <c r="FZ1006" s="3"/>
      <c r="GA1006" s="3"/>
      <c r="GB1006" s="3"/>
      <c r="GC1006" s="3"/>
      <c r="GD1006" s="3"/>
      <c r="GE1006" s="3"/>
      <c r="GF1006" s="3"/>
      <c r="GG1006" s="3"/>
      <c r="GH1006" s="3"/>
      <c r="GI1006" s="3"/>
      <c r="GJ1006" s="3"/>
      <c r="GK1006" s="3"/>
      <c r="GL1006" s="3"/>
      <c r="GM1006" s="3"/>
      <c r="GN1006" s="3"/>
      <c r="GO1006" s="3"/>
      <c r="GP1006" s="3"/>
      <c r="GQ1006" s="3"/>
      <c r="GR1006" s="3"/>
      <c r="GS1006" s="3"/>
      <c r="GT1006" s="3"/>
      <c r="GU1006" s="3"/>
      <c r="GV1006" s="3"/>
      <c r="GW1006" s="3"/>
      <c r="GX1006" s="3">
        <v>0</v>
      </c>
    </row>
    <row r="1008" spans="1:245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201</v>
      </c>
      <c r="F1008" s="4">
        <f>ROUND(Source!O1006,O1008)</f>
        <v>264286.5</v>
      </c>
      <c r="G1008" s="4" t="s">
        <v>152</v>
      </c>
      <c r="H1008" s="4" t="s">
        <v>153</v>
      </c>
      <c r="I1008" s="4"/>
      <c r="J1008" s="4"/>
      <c r="K1008" s="4">
        <v>201</v>
      </c>
      <c r="L1008" s="4">
        <v>1</v>
      </c>
      <c r="M1008" s="4">
        <v>3</v>
      </c>
      <c r="N1008" s="4" t="s">
        <v>6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262982.28000000003</v>
      </c>
      <c r="X1008" s="4">
        <v>1</v>
      </c>
      <c r="Y1008" s="4">
        <v>262982.28000000003</v>
      </c>
      <c r="Z1008" s="4"/>
      <c r="AA1008" s="4"/>
      <c r="AB1008" s="4"/>
    </row>
    <row r="1009" spans="1:28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202</v>
      </c>
      <c r="F1009" s="4">
        <f>ROUND(Source!P1006,O1009)</f>
        <v>182425.66</v>
      </c>
      <c r="G1009" s="4" t="s">
        <v>154</v>
      </c>
      <c r="H1009" s="4" t="s">
        <v>155</v>
      </c>
      <c r="I1009" s="4"/>
      <c r="J1009" s="4"/>
      <c r="K1009" s="4">
        <v>202</v>
      </c>
      <c r="L1009" s="4">
        <v>2</v>
      </c>
      <c r="M1009" s="4">
        <v>3</v>
      </c>
      <c r="N1009" s="4" t="s">
        <v>6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182425.66</v>
      </c>
      <c r="X1009" s="4">
        <v>1</v>
      </c>
      <c r="Y1009" s="4">
        <v>182425.66</v>
      </c>
      <c r="Z1009" s="4"/>
      <c r="AA1009" s="4"/>
      <c r="AB1009" s="4"/>
    </row>
    <row r="1010" spans="1:28" x14ac:dyDescent="0.2">
      <c r="A1010" s="4">
        <v>50</v>
      </c>
      <c r="B1010" s="4">
        <v>0</v>
      </c>
      <c r="C1010" s="4">
        <v>0</v>
      </c>
      <c r="D1010" s="4">
        <v>1</v>
      </c>
      <c r="E1010" s="4">
        <v>222</v>
      </c>
      <c r="F1010" s="4">
        <f>ROUND(Source!AO1006,O1010)</f>
        <v>0</v>
      </c>
      <c r="G1010" s="4" t="s">
        <v>156</v>
      </c>
      <c r="H1010" s="4" t="s">
        <v>157</v>
      </c>
      <c r="I1010" s="4"/>
      <c r="J1010" s="4"/>
      <c r="K1010" s="4">
        <v>222</v>
      </c>
      <c r="L1010" s="4">
        <v>3</v>
      </c>
      <c r="M1010" s="4">
        <v>3</v>
      </c>
      <c r="N1010" s="4" t="s">
        <v>6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 x14ac:dyDescent="0.2">
      <c r="A1011" s="4">
        <v>50</v>
      </c>
      <c r="B1011" s="4">
        <v>0</v>
      </c>
      <c r="C1011" s="4">
        <v>0</v>
      </c>
      <c r="D1011" s="4">
        <v>1</v>
      </c>
      <c r="E1011" s="4">
        <v>225</v>
      </c>
      <c r="F1011" s="4">
        <f>ROUND(Source!AV1006,O1011)</f>
        <v>182425.66</v>
      </c>
      <c r="G1011" s="4" t="s">
        <v>158</v>
      </c>
      <c r="H1011" s="4" t="s">
        <v>159</v>
      </c>
      <c r="I1011" s="4"/>
      <c r="J1011" s="4"/>
      <c r="K1011" s="4">
        <v>225</v>
      </c>
      <c r="L1011" s="4">
        <v>4</v>
      </c>
      <c r="M1011" s="4">
        <v>3</v>
      </c>
      <c r="N1011" s="4" t="s">
        <v>6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182425.66</v>
      </c>
      <c r="X1011" s="4">
        <v>1</v>
      </c>
      <c r="Y1011" s="4">
        <v>182425.66</v>
      </c>
      <c r="Z1011" s="4"/>
      <c r="AA1011" s="4"/>
      <c r="AB1011" s="4"/>
    </row>
    <row r="1012" spans="1:28" x14ac:dyDescent="0.2">
      <c r="A1012" s="4">
        <v>50</v>
      </c>
      <c r="B1012" s="4">
        <v>0</v>
      </c>
      <c r="C1012" s="4">
        <v>0</v>
      </c>
      <c r="D1012" s="4">
        <v>1</v>
      </c>
      <c r="E1012" s="4">
        <v>226</v>
      </c>
      <c r="F1012" s="4">
        <f>ROUND(Source!AW1006,O1012)</f>
        <v>181121.44</v>
      </c>
      <c r="G1012" s="4" t="s">
        <v>160</v>
      </c>
      <c r="H1012" s="4" t="s">
        <v>161</v>
      </c>
      <c r="I1012" s="4"/>
      <c r="J1012" s="4"/>
      <c r="K1012" s="4">
        <v>226</v>
      </c>
      <c r="L1012" s="4">
        <v>5</v>
      </c>
      <c r="M1012" s="4">
        <v>3</v>
      </c>
      <c r="N1012" s="4" t="s">
        <v>6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181121.44</v>
      </c>
      <c r="X1012" s="4">
        <v>1</v>
      </c>
      <c r="Y1012" s="4">
        <v>181121.44</v>
      </c>
      <c r="Z1012" s="4"/>
      <c r="AA1012" s="4"/>
      <c r="AB1012" s="4"/>
    </row>
    <row r="1013" spans="1:28" x14ac:dyDescent="0.2">
      <c r="A1013" s="4">
        <v>50</v>
      </c>
      <c r="B1013" s="4">
        <v>0</v>
      </c>
      <c r="C1013" s="4">
        <v>0</v>
      </c>
      <c r="D1013" s="4">
        <v>1</v>
      </c>
      <c r="E1013" s="4">
        <v>227</v>
      </c>
      <c r="F1013" s="4">
        <f>ROUND(Source!AX1006,O1013)</f>
        <v>0</v>
      </c>
      <c r="G1013" s="4" t="s">
        <v>162</v>
      </c>
      <c r="H1013" s="4" t="s">
        <v>163</v>
      </c>
      <c r="I1013" s="4"/>
      <c r="J1013" s="4"/>
      <c r="K1013" s="4">
        <v>227</v>
      </c>
      <c r="L1013" s="4">
        <v>6</v>
      </c>
      <c r="M1013" s="4">
        <v>3</v>
      </c>
      <c r="N1013" s="4" t="s">
        <v>6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228</v>
      </c>
      <c r="F1014" s="4">
        <f>ROUND(Source!AY1006,O1014)</f>
        <v>181121.44</v>
      </c>
      <c r="G1014" s="4" t="s">
        <v>164</v>
      </c>
      <c r="H1014" s="4" t="s">
        <v>165</v>
      </c>
      <c r="I1014" s="4"/>
      <c r="J1014" s="4"/>
      <c r="K1014" s="4">
        <v>228</v>
      </c>
      <c r="L1014" s="4">
        <v>7</v>
      </c>
      <c r="M1014" s="4">
        <v>3</v>
      </c>
      <c r="N1014" s="4" t="s">
        <v>6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181121.44</v>
      </c>
      <c r="X1014" s="4">
        <v>1</v>
      </c>
      <c r="Y1014" s="4">
        <v>181121.44</v>
      </c>
      <c r="Z1014" s="4"/>
      <c r="AA1014" s="4"/>
      <c r="AB1014" s="4"/>
    </row>
    <row r="1015" spans="1:28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216</v>
      </c>
      <c r="F1015" s="4">
        <f>ROUND(Source!AP1006,O1015)</f>
        <v>1304.22</v>
      </c>
      <c r="G1015" s="4" t="s">
        <v>166</v>
      </c>
      <c r="H1015" s="4" t="s">
        <v>167</v>
      </c>
      <c r="I1015" s="4"/>
      <c r="J1015" s="4"/>
      <c r="K1015" s="4">
        <v>216</v>
      </c>
      <c r="L1015" s="4">
        <v>8</v>
      </c>
      <c r="M1015" s="4">
        <v>3</v>
      </c>
      <c r="N1015" s="4" t="s">
        <v>6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1304.22</v>
      </c>
      <c r="X1015" s="4">
        <v>1</v>
      </c>
      <c r="Y1015" s="4">
        <v>1304.22</v>
      </c>
      <c r="Z1015" s="4"/>
      <c r="AA1015" s="4"/>
      <c r="AB1015" s="4"/>
    </row>
    <row r="1016" spans="1:28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223</v>
      </c>
      <c r="F1016" s="4">
        <f>ROUND(Source!AQ1006,O1016)</f>
        <v>0</v>
      </c>
      <c r="G1016" s="4" t="s">
        <v>168</v>
      </c>
      <c r="H1016" s="4" t="s">
        <v>169</v>
      </c>
      <c r="I1016" s="4"/>
      <c r="J1016" s="4"/>
      <c r="K1016" s="4">
        <v>223</v>
      </c>
      <c r="L1016" s="4">
        <v>9</v>
      </c>
      <c r="M1016" s="4">
        <v>3</v>
      </c>
      <c r="N1016" s="4" t="s">
        <v>6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8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229</v>
      </c>
      <c r="F1017" s="4">
        <f>ROUND(Source!AZ1006,O1017)</f>
        <v>1304.22</v>
      </c>
      <c r="G1017" s="4" t="s">
        <v>170</v>
      </c>
      <c r="H1017" s="4" t="s">
        <v>171</v>
      </c>
      <c r="I1017" s="4"/>
      <c r="J1017" s="4"/>
      <c r="K1017" s="4">
        <v>229</v>
      </c>
      <c r="L1017" s="4">
        <v>10</v>
      </c>
      <c r="M1017" s="4">
        <v>3</v>
      </c>
      <c r="N1017" s="4" t="s">
        <v>6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1304.22</v>
      </c>
      <c r="X1017" s="4">
        <v>1</v>
      </c>
      <c r="Y1017" s="4">
        <v>1304.22</v>
      </c>
      <c r="Z1017" s="4"/>
      <c r="AA1017" s="4"/>
      <c r="AB1017" s="4"/>
    </row>
    <row r="1018" spans="1:28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203</v>
      </c>
      <c r="F1018" s="4">
        <f>ROUND(Source!Q1006,O1018)</f>
        <v>5355.56</v>
      </c>
      <c r="G1018" s="4" t="s">
        <v>172</v>
      </c>
      <c r="H1018" s="4" t="s">
        <v>173</v>
      </c>
      <c r="I1018" s="4"/>
      <c r="J1018" s="4"/>
      <c r="K1018" s="4">
        <v>203</v>
      </c>
      <c r="L1018" s="4">
        <v>11</v>
      </c>
      <c r="M1018" s="4">
        <v>3</v>
      </c>
      <c r="N1018" s="4" t="s">
        <v>6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5355.5599999999995</v>
      </c>
      <c r="X1018" s="4">
        <v>1</v>
      </c>
      <c r="Y1018" s="4">
        <v>5355.5599999999995</v>
      </c>
      <c r="Z1018" s="4"/>
      <c r="AA1018" s="4"/>
      <c r="AB1018" s="4"/>
    </row>
    <row r="1019" spans="1:28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231</v>
      </c>
      <c r="F1019" s="4">
        <f>ROUND(Source!BB1006,O1019)</f>
        <v>0</v>
      </c>
      <c r="G1019" s="4" t="s">
        <v>174</v>
      </c>
      <c r="H1019" s="4" t="s">
        <v>175</v>
      </c>
      <c r="I1019" s="4"/>
      <c r="J1019" s="4"/>
      <c r="K1019" s="4">
        <v>231</v>
      </c>
      <c r="L1019" s="4">
        <v>12</v>
      </c>
      <c r="M1019" s="4">
        <v>3</v>
      </c>
      <c r="N1019" s="4" t="s">
        <v>6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204</v>
      </c>
      <c r="F1020" s="4">
        <f>ROUND(Source!R1006,O1020)</f>
        <v>2367.23</v>
      </c>
      <c r="G1020" s="4" t="s">
        <v>176</v>
      </c>
      <c r="H1020" s="4" t="s">
        <v>177</v>
      </c>
      <c r="I1020" s="4"/>
      <c r="J1020" s="4"/>
      <c r="K1020" s="4">
        <v>204</v>
      </c>
      <c r="L1020" s="4">
        <v>13</v>
      </c>
      <c r="M1020" s="4">
        <v>3</v>
      </c>
      <c r="N1020" s="4" t="s">
        <v>6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2367.23</v>
      </c>
      <c r="X1020" s="4">
        <v>1</v>
      </c>
      <c r="Y1020" s="4">
        <v>2367.23</v>
      </c>
      <c r="Z1020" s="4"/>
      <c r="AA1020" s="4"/>
      <c r="AB1020" s="4"/>
    </row>
    <row r="1021" spans="1:28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205</v>
      </c>
      <c r="F1021" s="4">
        <f>ROUND(Source!S1006,O1021)</f>
        <v>76505.279999999999</v>
      </c>
      <c r="G1021" s="4" t="s">
        <v>178</v>
      </c>
      <c r="H1021" s="4" t="s">
        <v>179</v>
      </c>
      <c r="I1021" s="4"/>
      <c r="J1021" s="4"/>
      <c r="K1021" s="4">
        <v>205</v>
      </c>
      <c r="L1021" s="4">
        <v>14</v>
      </c>
      <c r="M1021" s="4">
        <v>3</v>
      </c>
      <c r="N1021" s="4" t="s">
        <v>6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76505.280000000013</v>
      </c>
      <c r="X1021" s="4">
        <v>1</v>
      </c>
      <c r="Y1021" s="4">
        <v>76505.280000000013</v>
      </c>
      <c r="Z1021" s="4"/>
      <c r="AA1021" s="4"/>
      <c r="AB1021" s="4"/>
    </row>
    <row r="1022" spans="1:28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232</v>
      </c>
      <c r="F1022" s="4">
        <f>ROUND(Source!BC1006,O1022)</f>
        <v>0</v>
      </c>
      <c r="G1022" s="4" t="s">
        <v>180</v>
      </c>
      <c r="H1022" s="4" t="s">
        <v>181</v>
      </c>
      <c r="I1022" s="4"/>
      <c r="J1022" s="4"/>
      <c r="K1022" s="4">
        <v>232</v>
      </c>
      <c r="L1022" s="4">
        <v>15</v>
      </c>
      <c r="M1022" s="4">
        <v>3</v>
      </c>
      <c r="N1022" s="4" t="s">
        <v>6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8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214</v>
      </c>
      <c r="F1023" s="4">
        <f>ROUND(Source!AS1006,O1023)</f>
        <v>407286</v>
      </c>
      <c r="G1023" s="4" t="s">
        <v>182</v>
      </c>
      <c r="H1023" s="4" t="s">
        <v>183</v>
      </c>
      <c r="I1023" s="4"/>
      <c r="J1023" s="4"/>
      <c r="K1023" s="4">
        <v>214</v>
      </c>
      <c r="L1023" s="4">
        <v>16</v>
      </c>
      <c r="M1023" s="4">
        <v>3</v>
      </c>
      <c r="N1023" s="4" t="s">
        <v>6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407286</v>
      </c>
      <c r="X1023" s="4">
        <v>1</v>
      </c>
      <c r="Y1023" s="4">
        <v>407286</v>
      </c>
      <c r="Z1023" s="4"/>
      <c r="AA1023" s="4"/>
      <c r="AB1023" s="4"/>
    </row>
    <row r="1024" spans="1:28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215</v>
      </c>
      <c r="F1024" s="4">
        <f>ROUND(Source!AT1006,O1024)</f>
        <v>0</v>
      </c>
      <c r="G1024" s="4" t="s">
        <v>184</v>
      </c>
      <c r="H1024" s="4" t="s">
        <v>185</v>
      </c>
      <c r="I1024" s="4"/>
      <c r="J1024" s="4"/>
      <c r="K1024" s="4">
        <v>215</v>
      </c>
      <c r="L1024" s="4">
        <v>17</v>
      </c>
      <c r="M1024" s="4">
        <v>3</v>
      </c>
      <c r="N1024" s="4" t="s">
        <v>6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45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217</v>
      </c>
      <c r="F1025" s="4">
        <f>ROUND(Source!AU1006,O1025)</f>
        <v>0</v>
      </c>
      <c r="G1025" s="4" t="s">
        <v>186</v>
      </c>
      <c r="H1025" s="4" t="s">
        <v>187</v>
      </c>
      <c r="I1025" s="4"/>
      <c r="J1025" s="4"/>
      <c r="K1025" s="4">
        <v>217</v>
      </c>
      <c r="L1025" s="4">
        <v>18</v>
      </c>
      <c r="M1025" s="4">
        <v>3</v>
      </c>
      <c r="N1025" s="4" t="s">
        <v>6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45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230</v>
      </c>
      <c r="F1026" s="4">
        <f>ROUND(Source!BA1006,O1026)</f>
        <v>0</v>
      </c>
      <c r="G1026" s="4" t="s">
        <v>188</v>
      </c>
      <c r="H1026" s="4" t="s">
        <v>189</v>
      </c>
      <c r="I1026" s="4"/>
      <c r="J1026" s="4"/>
      <c r="K1026" s="4">
        <v>230</v>
      </c>
      <c r="L1026" s="4">
        <v>19</v>
      </c>
      <c r="M1026" s="4">
        <v>3</v>
      </c>
      <c r="N1026" s="4" t="s">
        <v>6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45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206</v>
      </c>
      <c r="F1027" s="4">
        <f>ROUND(Source!T1006,O1027)</f>
        <v>0</v>
      </c>
      <c r="G1027" s="4" t="s">
        <v>190</v>
      </c>
      <c r="H1027" s="4" t="s">
        <v>191</v>
      </c>
      <c r="I1027" s="4"/>
      <c r="J1027" s="4"/>
      <c r="K1027" s="4">
        <v>206</v>
      </c>
      <c r="L1027" s="4">
        <v>20</v>
      </c>
      <c r="M1027" s="4">
        <v>3</v>
      </c>
      <c r="N1027" s="4" t="s">
        <v>6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45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207</v>
      </c>
      <c r="F1028" s="4">
        <f>ROUND(Source!U1006,O1028)</f>
        <v>189.01221000000001</v>
      </c>
      <c r="G1028" s="4" t="s">
        <v>192</v>
      </c>
      <c r="H1028" s="4" t="s">
        <v>193</v>
      </c>
      <c r="I1028" s="4"/>
      <c r="J1028" s="4"/>
      <c r="K1028" s="4">
        <v>207</v>
      </c>
      <c r="L1028" s="4">
        <v>21</v>
      </c>
      <c r="M1028" s="4">
        <v>3</v>
      </c>
      <c r="N1028" s="4" t="s">
        <v>6</v>
      </c>
      <c r="O1028" s="4">
        <v>7</v>
      </c>
      <c r="P1028" s="4"/>
      <c r="Q1028" s="4"/>
      <c r="R1028" s="4"/>
      <c r="S1028" s="4"/>
      <c r="T1028" s="4"/>
      <c r="U1028" s="4"/>
      <c r="V1028" s="4"/>
      <c r="W1028" s="4">
        <v>189.01221000000001</v>
      </c>
      <c r="X1028" s="4">
        <v>1</v>
      </c>
      <c r="Y1028" s="4">
        <v>189.01221000000001</v>
      </c>
      <c r="Z1028" s="4"/>
      <c r="AA1028" s="4"/>
      <c r="AB1028" s="4"/>
    </row>
    <row r="1029" spans="1:245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208</v>
      </c>
      <c r="F1029" s="4">
        <f>ROUND(Source!V1006,O1029)</f>
        <v>4.4782614000000001</v>
      </c>
      <c r="G1029" s="4" t="s">
        <v>194</v>
      </c>
      <c r="H1029" s="4" t="s">
        <v>195</v>
      </c>
      <c r="I1029" s="4"/>
      <c r="J1029" s="4"/>
      <c r="K1029" s="4">
        <v>208</v>
      </c>
      <c r="L1029" s="4">
        <v>22</v>
      </c>
      <c r="M1029" s="4">
        <v>3</v>
      </c>
      <c r="N1029" s="4" t="s">
        <v>6</v>
      </c>
      <c r="O1029" s="4">
        <v>7</v>
      </c>
      <c r="P1029" s="4"/>
      <c r="Q1029" s="4"/>
      <c r="R1029" s="4"/>
      <c r="S1029" s="4"/>
      <c r="T1029" s="4"/>
      <c r="U1029" s="4"/>
      <c r="V1029" s="4"/>
      <c r="W1029" s="4">
        <v>4.4782614000000001</v>
      </c>
      <c r="X1029" s="4">
        <v>1</v>
      </c>
      <c r="Y1029" s="4">
        <v>4.4782614000000001</v>
      </c>
      <c r="Z1029" s="4"/>
      <c r="AA1029" s="4"/>
      <c r="AB1029" s="4"/>
    </row>
    <row r="1030" spans="1:245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209</v>
      </c>
      <c r="F1030" s="4">
        <f>ROUND(Source!W1006,O1030)</f>
        <v>0</v>
      </c>
      <c r="G1030" s="4" t="s">
        <v>196</v>
      </c>
      <c r="H1030" s="4" t="s">
        <v>197</v>
      </c>
      <c r="I1030" s="4"/>
      <c r="J1030" s="4"/>
      <c r="K1030" s="4">
        <v>209</v>
      </c>
      <c r="L1030" s="4">
        <v>23</v>
      </c>
      <c r="M1030" s="4">
        <v>3</v>
      </c>
      <c r="N1030" s="4" t="s">
        <v>6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45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233</v>
      </c>
      <c r="F1031" s="4">
        <f>ROUND(Source!BD1006,O1031)</f>
        <v>0</v>
      </c>
      <c r="G1031" s="4" t="s">
        <v>198</v>
      </c>
      <c r="H1031" s="4" t="s">
        <v>199</v>
      </c>
      <c r="I1031" s="4"/>
      <c r="J1031" s="4"/>
      <c r="K1031" s="4">
        <v>233</v>
      </c>
      <c r="L1031" s="4">
        <v>24</v>
      </c>
      <c r="M1031" s="4">
        <v>3</v>
      </c>
      <c r="N1031" s="4" t="s">
        <v>6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45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210</v>
      </c>
      <c r="F1032" s="4">
        <f>ROUND(Source!X1006,O1032)</f>
        <v>90799.51</v>
      </c>
      <c r="G1032" s="4" t="s">
        <v>200</v>
      </c>
      <c r="H1032" s="4" t="s">
        <v>201</v>
      </c>
      <c r="I1032" s="4"/>
      <c r="J1032" s="4"/>
      <c r="K1032" s="4">
        <v>210</v>
      </c>
      <c r="L1032" s="4">
        <v>25</v>
      </c>
      <c r="M1032" s="4">
        <v>3</v>
      </c>
      <c r="N1032" s="4" t="s">
        <v>6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90799.51</v>
      </c>
      <c r="X1032" s="4">
        <v>1</v>
      </c>
      <c r="Y1032" s="4">
        <v>90799.51</v>
      </c>
      <c r="Z1032" s="4"/>
      <c r="AA1032" s="4"/>
      <c r="AB1032" s="4"/>
    </row>
    <row r="1033" spans="1:245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211</v>
      </c>
      <c r="F1033" s="4">
        <f>ROUND(Source!Y1006,O1033)</f>
        <v>53504.21</v>
      </c>
      <c r="G1033" s="4" t="s">
        <v>202</v>
      </c>
      <c r="H1033" s="4" t="s">
        <v>203</v>
      </c>
      <c r="I1033" s="4"/>
      <c r="J1033" s="4"/>
      <c r="K1033" s="4">
        <v>211</v>
      </c>
      <c r="L1033" s="4">
        <v>26</v>
      </c>
      <c r="M1033" s="4">
        <v>3</v>
      </c>
      <c r="N1033" s="4" t="s">
        <v>6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53504.21</v>
      </c>
      <c r="X1033" s="4">
        <v>1</v>
      </c>
      <c r="Y1033" s="4">
        <v>53504.21</v>
      </c>
      <c r="Z1033" s="4"/>
      <c r="AA1033" s="4"/>
      <c r="AB1033" s="4"/>
    </row>
    <row r="1034" spans="1:245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224</v>
      </c>
      <c r="F1034" s="4">
        <f>ROUND(Source!AR1006,O1034)</f>
        <v>408590.22</v>
      </c>
      <c r="G1034" s="4" t="s">
        <v>204</v>
      </c>
      <c r="H1034" s="4" t="s">
        <v>205</v>
      </c>
      <c r="I1034" s="4"/>
      <c r="J1034" s="4"/>
      <c r="K1034" s="4">
        <v>224</v>
      </c>
      <c r="L1034" s="4">
        <v>27</v>
      </c>
      <c r="M1034" s="4">
        <v>3</v>
      </c>
      <c r="N1034" s="4" t="s">
        <v>6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408590.22</v>
      </c>
      <c r="X1034" s="4">
        <v>1</v>
      </c>
      <c r="Y1034" s="4">
        <v>408590.22</v>
      </c>
      <c r="Z1034" s="4"/>
      <c r="AA1034" s="4"/>
      <c r="AB1034" s="4"/>
    </row>
    <row r="1036" spans="1:245" x14ac:dyDescent="0.2">
      <c r="A1036" s="1">
        <v>4</v>
      </c>
      <c r="B1036" s="1">
        <v>1</v>
      </c>
      <c r="C1036" s="1"/>
      <c r="D1036" s="1">
        <f>ROW(A1074)</f>
        <v>1074</v>
      </c>
      <c r="E1036" s="1"/>
      <c r="F1036" s="1" t="s">
        <v>6</v>
      </c>
      <c r="G1036" s="1" t="s">
        <v>651</v>
      </c>
      <c r="H1036" s="1" t="s">
        <v>6</v>
      </c>
      <c r="I1036" s="1">
        <v>0</v>
      </c>
      <c r="J1036" s="1"/>
      <c r="K1036" s="1">
        <v>-1</v>
      </c>
      <c r="L1036" s="1"/>
      <c r="M1036" s="1" t="s">
        <v>6</v>
      </c>
      <c r="N1036" s="1"/>
      <c r="O1036" s="1"/>
      <c r="P1036" s="1"/>
      <c r="Q1036" s="1"/>
      <c r="R1036" s="1"/>
      <c r="S1036" s="1">
        <v>0</v>
      </c>
      <c r="T1036" s="1"/>
      <c r="U1036" s="1" t="s">
        <v>6</v>
      </c>
      <c r="V1036" s="1">
        <v>0</v>
      </c>
      <c r="W1036" s="1"/>
      <c r="X1036" s="1"/>
      <c r="Y1036" s="1"/>
      <c r="Z1036" s="1"/>
      <c r="AA1036" s="1"/>
      <c r="AB1036" s="1" t="s">
        <v>6</v>
      </c>
      <c r="AC1036" s="1" t="s">
        <v>6</v>
      </c>
      <c r="AD1036" s="1" t="s">
        <v>6</v>
      </c>
      <c r="AE1036" s="1" t="s">
        <v>6</v>
      </c>
      <c r="AF1036" s="1" t="s">
        <v>6</v>
      </c>
      <c r="AG1036" s="1" t="s">
        <v>6</v>
      </c>
      <c r="AH1036" s="1"/>
      <c r="AI1036" s="1"/>
      <c r="AJ1036" s="1"/>
      <c r="AK1036" s="1"/>
      <c r="AL1036" s="1"/>
      <c r="AM1036" s="1"/>
      <c r="AN1036" s="1"/>
      <c r="AO1036" s="1"/>
      <c r="AP1036" s="1" t="s">
        <v>6</v>
      </c>
      <c r="AQ1036" s="1" t="s">
        <v>6</v>
      </c>
      <c r="AR1036" s="1" t="s">
        <v>6</v>
      </c>
      <c r="AS1036" s="1"/>
      <c r="AT1036" s="1"/>
      <c r="AU1036" s="1"/>
      <c r="AV1036" s="1"/>
      <c r="AW1036" s="1"/>
      <c r="AX1036" s="1"/>
      <c r="AY1036" s="1"/>
      <c r="AZ1036" s="1" t="s">
        <v>6</v>
      </c>
      <c r="BA1036" s="1"/>
      <c r="BB1036" s="1" t="s">
        <v>6</v>
      </c>
      <c r="BC1036" s="1" t="s">
        <v>6</v>
      </c>
      <c r="BD1036" s="1" t="s">
        <v>6</v>
      </c>
      <c r="BE1036" s="1" t="s">
        <v>6</v>
      </c>
      <c r="BF1036" s="1" t="s">
        <v>6</v>
      </c>
      <c r="BG1036" s="1" t="s">
        <v>6</v>
      </c>
      <c r="BH1036" s="1" t="s">
        <v>6</v>
      </c>
      <c r="BI1036" s="1" t="s">
        <v>6</v>
      </c>
      <c r="BJ1036" s="1" t="s">
        <v>6</v>
      </c>
      <c r="BK1036" s="1" t="s">
        <v>6</v>
      </c>
      <c r="BL1036" s="1" t="s">
        <v>6</v>
      </c>
      <c r="BM1036" s="1" t="s">
        <v>6</v>
      </c>
      <c r="BN1036" s="1" t="s">
        <v>6</v>
      </c>
      <c r="BO1036" s="1" t="s">
        <v>6</v>
      </c>
      <c r="BP1036" s="1" t="s">
        <v>6</v>
      </c>
      <c r="BQ1036" s="1"/>
      <c r="BR1036" s="1"/>
      <c r="BS1036" s="1"/>
      <c r="BT1036" s="1"/>
      <c r="BU1036" s="1"/>
      <c r="BV1036" s="1"/>
      <c r="BW1036" s="1"/>
      <c r="BX1036" s="1">
        <v>0</v>
      </c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>
        <v>0</v>
      </c>
    </row>
    <row r="1038" spans="1:245" x14ac:dyDescent="0.2">
      <c r="A1038" s="2">
        <v>52</v>
      </c>
      <c r="B1038" s="2">
        <f t="shared" ref="B1038:G1038" si="836">B1074</f>
        <v>1</v>
      </c>
      <c r="C1038" s="2">
        <f t="shared" si="836"/>
        <v>4</v>
      </c>
      <c r="D1038" s="2">
        <f t="shared" si="836"/>
        <v>1036</v>
      </c>
      <c r="E1038" s="2">
        <f t="shared" si="836"/>
        <v>0</v>
      </c>
      <c r="F1038" s="2" t="str">
        <f t="shared" si="836"/>
        <v/>
      </c>
      <c r="G1038" s="2" t="str">
        <f t="shared" si="836"/>
        <v>Система ВЕ18 (В28, В27)</v>
      </c>
      <c r="H1038" s="2"/>
      <c r="I1038" s="2"/>
      <c r="J1038" s="2"/>
      <c r="K1038" s="2"/>
      <c r="L1038" s="2"/>
      <c r="M1038" s="2"/>
      <c r="N1038" s="2"/>
      <c r="O1038" s="2">
        <f t="shared" ref="O1038:AT1038" si="837">O1074</f>
        <v>956688.73</v>
      </c>
      <c r="P1038" s="2">
        <f t="shared" si="837"/>
        <v>678371.41</v>
      </c>
      <c r="Q1038" s="2">
        <f t="shared" si="837"/>
        <v>18894.52</v>
      </c>
      <c r="R1038" s="2">
        <f t="shared" si="837"/>
        <v>8365.91</v>
      </c>
      <c r="S1038" s="2">
        <f t="shared" si="837"/>
        <v>259422.8</v>
      </c>
      <c r="T1038" s="2">
        <f t="shared" si="837"/>
        <v>0</v>
      </c>
      <c r="U1038" s="2">
        <f t="shared" si="837"/>
        <v>640.13026000000002</v>
      </c>
      <c r="V1038" s="2">
        <f t="shared" si="837"/>
        <v>15.8341967</v>
      </c>
      <c r="W1038" s="2">
        <f t="shared" si="837"/>
        <v>0</v>
      </c>
      <c r="X1038" s="2">
        <f t="shared" si="837"/>
        <v>307406.82</v>
      </c>
      <c r="Y1038" s="2">
        <f t="shared" si="837"/>
        <v>181037.14</v>
      </c>
      <c r="Z1038" s="2">
        <f t="shared" si="837"/>
        <v>0</v>
      </c>
      <c r="AA1038" s="2">
        <f t="shared" si="837"/>
        <v>0</v>
      </c>
      <c r="AB1038" s="2">
        <f t="shared" si="837"/>
        <v>956688.73</v>
      </c>
      <c r="AC1038" s="2">
        <f t="shared" si="837"/>
        <v>678371.41</v>
      </c>
      <c r="AD1038" s="2">
        <f t="shared" si="837"/>
        <v>18894.52</v>
      </c>
      <c r="AE1038" s="2">
        <f t="shared" si="837"/>
        <v>8365.91</v>
      </c>
      <c r="AF1038" s="2">
        <f t="shared" si="837"/>
        <v>259422.8</v>
      </c>
      <c r="AG1038" s="2">
        <f t="shared" si="837"/>
        <v>0</v>
      </c>
      <c r="AH1038" s="2">
        <f t="shared" si="837"/>
        <v>640.13026000000002</v>
      </c>
      <c r="AI1038" s="2">
        <f t="shared" si="837"/>
        <v>15.8341967</v>
      </c>
      <c r="AJ1038" s="2">
        <f t="shared" si="837"/>
        <v>0</v>
      </c>
      <c r="AK1038" s="2">
        <f t="shared" si="837"/>
        <v>307406.82</v>
      </c>
      <c r="AL1038" s="2">
        <f t="shared" si="837"/>
        <v>181037.14</v>
      </c>
      <c r="AM1038" s="2">
        <f t="shared" si="837"/>
        <v>0</v>
      </c>
      <c r="AN1038" s="2">
        <f t="shared" si="837"/>
        <v>0</v>
      </c>
      <c r="AO1038" s="2">
        <f t="shared" si="837"/>
        <v>0</v>
      </c>
      <c r="AP1038" s="2">
        <f t="shared" si="837"/>
        <v>2608.44</v>
      </c>
      <c r="AQ1038" s="2">
        <f t="shared" si="837"/>
        <v>0</v>
      </c>
      <c r="AR1038" s="2">
        <f t="shared" si="837"/>
        <v>1445132.69</v>
      </c>
      <c r="AS1038" s="2">
        <f t="shared" si="837"/>
        <v>1442524.25</v>
      </c>
      <c r="AT1038" s="2">
        <f t="shared" si="837"/>
        <v>0</v>
      </c>
      <c r="AU1038" s="2">
        <f t="shared" ref="AU1038:BZ1038" si="838">AU1074</f>
        <v>0</v>
      </c>
      <c r="AV1038" s="2">
        <f t="shared" si="838"/>
        <v>678371.41</v>
      </c>
      <c r="AW1038" s="2">
        <f t="shared" si="838"/>
        <v>675762.97</v>
      </c>
      <c r="AX1038" s="2">
        <f t="shared" si="838"/>
        <v>0</v>
      </c>
      <c r="AY1038" s="2">
        <f t="shared" si="838"/>
        <v>675762.97</v>
      </c>
      <c r="AZ1038" s="2">
        <f t="shared" si="838"/>
        <v>2608.44</v>
      </c>
      <c r="BA1038" s="2">
        <f t="shared" si="838"/>
        <v>0</v>
      </c>
      <c r="BB1038" s="2">
        <f t="shared" si="838"/>
        <v>0</v>
      </c>
      <c r="BC1038" s="2">
        <f t="shared" si="838"/>
        <v>0</v>
      </c>
      <c r="BD1038" s="2">
        <f t="shared" si="838"/>
        <v>0</v>
      </c>
      <c r="BE1038" s="2">
        <f t="shared" si="838"/>
        <v>0</v>
      </c>
      <c r="BF1038" s="2">
        <f t="shared" si="838"/>
        <v>0</v>
      </c>
      <c r="BG1038" s="2">
        <f t="shared" si="838"/>
        <v>0</v>
      </c>
      <c r="BH1038" s="2">
        <f t="shared" si="838"/>
        <v>0</v>
      </c>
      <c r="BI1038" s="2">
        <f t="shared" si="838"/>
        <v>0</v>
      </c>
      <c r="BJ1038" s="2">
        <f t="shared" si="838"/>
        <v>0</v>
      </c>
      <c r="BK1038" s="2">
        <f t="shared" si="838"/>
        <v>0</v>
      </c>
      <c r="BL1038" s="2">
        <f t="shared" si="838"/>
        <v>0</v>
      </c>
      <c r="BM1038" s="2">
        <f t="shared" si="838"/>
        <v>0</v>
      </c>
      <c r="BN1038" s="2">
        <f t="shared" si="838"/>
        <v>0</v>
      </c>
      <c r="BO1038" s="2">
        <f t="shared" si="838"/>
        <v>0</v>
      </c>
      <c r="BP1038" s="2">
        <f t="shared" si="838"/>
        <v>0</v>
      </c>
      <c r="BQ1038" s="2">
        <f t="shared" si="838"/>
        <v>0</v>
      </c>
      <c r="BR1038" s="2">
        <f t="shared" si="838"/>
        <v>0</v>
      </c>
      <c r="BS1038" s="2">
        <f t="shared" si="838"/>
        <v>0</v>
      </c>
      <c r="BT1038" s="2">
        <f t="shared" si="838"/>
        <v>0</v>
      </c>
      <c r="BU1038" s="2">
        <f t="shared" si="838"/>
        <v>0</v>
      </c>
      <c r="BV1038" s="2">
        <f t="shared" si="838"/>
        <v>0</v>
      </c>
      <c r="BW1038" s="2">
        <f t="shared" si="838"/>
        <v>0</v>
      </c>
      <c r="BX1038" s="2">
        <f t="shared" si="838"/>
        <v>0</v>
      </c>
      <c r="BY1038" s="2">
        <f t="shared" si="838"/>
        <v>2608.44</v>
      </c>
      <c r="BZ1038" s="2">
        <f t="shared" si="838"/>
        <v>0</v>
      </c>
      <c r="CA1038" s="2">
        <f t="shared" ref="CA1038:DF1038" si="839">CA1074</f>
        <v>1445132.69</v>
      </c>
      <c r="CB1038" s="2">
        <f t="shared" si="839"/>
        <v>1442524.25</v>
      </c>
      <c r="CC1038" s="2">
        <f t="shared" si="839"/>
        <v>0</v>
      </c>
      <c r="CD1038" s="2">
        <f t="shared" si="839"/>
        <v>0</v>
      </c>
      <c r="CE1038" s="2">
        <f t="shared" si="839"/>
        <v>678371.41</v>
      </c>
      <c r="CF1038" s="2">
        <f t="shared" si="839"/>
        <v>675762.97000000009</v>
      </c>
      <c r="CG1038" s="2">
        <f t="shared" si="839"/>
        <v>0</v>
      </c>
      <c r="CH1038" s="2">
        <f t="shared" si="839"/>
        <v>675762.97000000009</v>
      </c>
      <c r="CI1038" s="2">
        <f t="shared" si="839"/>
        <v>2608.44</v>
      </c>
      <c r="CJ1038" s="2">
        <f t="shared" si="839"/>
        <v>0</v>
      </c>
      <c r="CK1038" s="2">
        <f t="shared" si="839"/>
        <v>0</v>
      </c>
      <c r="CL1038" s="2">
        <f t="shared" si="839"/>
        <v>0</v>
      </c>
      <c r="CM1038" s="2">
        <f t="shared" si="839"/>
        <v>0</v>
      </c>
      <c r="CN1038" s="2">
        <f t="shared" si="839"/>
        <v>0</v>
      </c>
      <c r="CO1038" s="2">
        <f t="shared" si="839"/>
        <v>0</v>
      </c>
      <c r="CP1038" s="2">
        <f t="shared" si="839"/>
        <v>0</v>
      </c>
      <c r="CQ1038" s="2">
        <f t="shared" si="839"/>
        <v>0</v>
      </c>
      <c r="CR1038" s="2">
        <f t="shared" si="839"/>
        <v>0</v>
      </c>
      <c r="CS1038" s="2">
        <f t="shared" si="839"/>
        <v>0</v>
      </c>
      <c r="CT1038" s="2">
        <f t="shared" si="839"/>
        <v>0</v>
      </c>
      <c r="CU1038" s="2">
        <f t="shared" si="839"/>
        <v>0</v>
      </c>
      <c r="CV1038" s="2">
        <f t="shared" si="839"/>
        <v>0</v>
      </c>
      <c r="CW1038" s="2">
        <f t="shared" si="839"/>
        <v>0</v>
      </c>
      <c r="CX1038" s="2">
        <f t="shared" si="839"/>
        <v>0</v>
      </c>
      <c r="CY1038" s="2">
        <f t="shared" si="839"/>
        <v>0</v>
      </c>
      <c r="CZ1038" s="2">
        <f t="shared" si="839"/>
        <v>0</v>
      </c>
      <c r="DA1038" s="2">
        <f t="shared" si="839"/>
        <v>0</v>
      </c>
      <c r="DB1038" s="2">
        <f t="shared" si="839"/>
        <v>0</v>
      </c>
      <c r="DC1038" s="2">
        <f t="shared" si="839"/>
        <v>0</v>
      </c>
      <c r="DD1038" s="2">
        <f t="shared" si="839"/>
        <v>0</v>
      </c>
      <c r="DE1038" s="2">
        <f t="shared" si="839"/>
        <v>0</v>
      </c>
      <c r="DF1038" s="2">
        <f t="shared" si="839"/>
        <v>0</v>
      </c>
      <c r="DG1038" s="3">
        <f t="shared" ref="DG1038:EL1038" si="840">DG1074</f>
        <v>0</v>
      </c>
      <c r="DH1038" s="3">
        <f t="shared" si="840"/>
        <v>0</v>
      </c>
      <c r="DI1038" s="3">
        <f t="shared" si="840"/>
        <v>0</v>
      </c>
      <c r="DJ1038" s="3">
        <f t="shared" si="840"/>
        <v>0</v>
      </c>
      <c r="DK1038" s="3">
        <f t="shared" si="840"/>
        <v>0</v>
      </c>
      <c r="DL1038" s="3">
        <f t="shared" si="840"/>
        <v>0</v>
      </c>
      <c r="DM1038" s="3">
        <f t="shared" si="840"/>
        <v>0</v>
      </c>
      <c r="DN1038" s="3">
        <f t="shared" si="840"/>
        <v>0</v>
      </c>
      <c r="DO1038" s="3">
        <f t="shared" si="840"/>
        <v>0</v>
      </c>
      <c r="DP1038" s="3">
        <f t="shared" si="840"/>
        <v>0</v>
      </c>
      <c r="DQ1038" s="3">
        <f t="shared" si="840"/>
        <v>0</v>
      </c>
      <c r="DR1038" s="3">
        <f t="shared" si="840"/>
        <v>0</v>
      </c>
      <c r="DS1038" s="3">
        <f t="shared" si="840"/>
        <v>0</v>
      </c>
      <c r="DT1038" s="3">
        <f t="shared" si="840"/>
        <v>0</v>
      </c>
      <c r="DU1038" s="3">
        <f t="shared" si="840"/>
        <v>0</v>
      </c>
      <c r="DV1038" s="3">
        <f t="shared" si="840"/>
        <v>0</v>
      </c>
      <c r="DW1038" s="3">
        <f t="shared" si="840"/>
        <v>0</v>
      </c>
      <c r="DX1038" s="3">
        <f t="shared" si="840"/>
        <v>0</v>
      </c>
      <c r="DY1038" s="3">
        <f t="shared" si="840"/>
        <v>0</v>
      </c>
      <c r="DZ1038" s="3">
        <f t="shared" si="840"/>
        <v>0</v>
      </c>
      <c r="EA1038" s="3">
        <f t="shared" si="840"/>
        <v>0</v>
      </c>
      <c r="EB1038" s="3">
        <f t="shared" si="840"/>
        <v>0</v>
      </c>
      <c r="EC1038" s="3">
        <f t="shared" si="840"/>
        <v>0</v>
      </c>
      <c r="ED1038" s="3">
        <f t="shared" si="840"/>
        <v>0</v>
      </c>
      <c r="EE1038" s="3">
        <f t="shared" si="840"/>
        <v>0</v>
      </c>
      <c r="EF1038" s="3">
        <f t="shared" si="840"/>
        <v>0</v>
      </c>
      <c r="EG1038" s="3">
        <f t="shared" si="840"/>
        <v>0</v>
      </c>
      <c r="EH1038" s="3">
        <f t="shared" si="840"/>
        <v>0</v>
      </c>
      <c r="EI1038" s="3">
        <f t="shared" si="840"/>
        <v>0</v>
      </c>
      <c r="EJ1038" s="3">
        <f t="shared" si="840"/>
        <v>0</v>
      </c>
      <c r="EK1038" s="3">
        <f t="shared" si="840"/>
        <v>0</v>
      </c>
      <c r="EL1038" s="3">
        <f t="shared" si="840"/>
        <v>0</v>
      </c>
      <c r="EM1038" s="3">
        <f t="shared" ref="EM1038:FR1038" si="841">EM1074</f>
        <v>0</v>
      </c>
      <c r="EN1038" s="3">
        <f t="shared" si="841"/>
        <v>0</v>
      </c>
      <c r="EO1038" s="3">
        <f t="shared" si="841"/>
        <v>0</v>
      </c>
      <c r="EP1038" s="3">
        <f t="shared" si="841"/>
        <v>0</v>
      </c>
      <c r="EQ1038" s="3">
        <f t="shared" si="841"/>
        <v>0</v>
      </c>
      <c r="ER1038" s="3">
        <f t="shared" si="841"/>
        <v>0</v>
      </c>
      <c r="ES1038" s="3">
        <f t="shared" si="841"/>
        <v>0</v>
      </c>
      <c r="ET1038" s="3">
        <f t="shared" si="841"/>
        <v>0</v>
      </c>
      <c r="EU1038" s="3">
        <f t="shared" si="841"/>
        <v>0</v>
      </c>
      <c r="EV1038" s="3">
        <f t="shared" si="841"/>
        <v>0</v>
      </c>
      <c r="EW1038" s="3">
        <f t="shared" si="841"/>
        <v>0</v>
      </c>
      <c r="EX1038" s="3">
        <f t="shared" si="841"/>
        <v>0</v>
      </c>
      <c r="EY1038" s="3">
        <f t="shared" si="841"/>
        <v>0</v>
      </c>
      <c r="EZ1038" s="3">
        <f t="shared" si="841"/>
        <v>0</v>
      </c>
      <c r="FA1038" s="3">
        <f t="shared" si="841"/>
        <v>0</v>
      </c>
      <c r="FB1038" s="3">
        <f t="shared" si="841"/>
        <v>0</v>
      </c>
      <c r="FC1038" s="3">
        <f t="shared" si="841"/>
        <v>0</v>
      </c>
      <c r="FD1038" s="3">
        <f t="shared" si="841"/>
        <v>0</v>
      </c>
      <c r="FE1038" s="3">
        <f t="shared" si="841"/>
        <v>0</v>
      </c>
      <c r="FF1038" s="3">
        <f t="shared" si="841"/>
        <v>0</v>
      </c>
      <c r="FG1038" s="3">
        <f t="shared" si="841"/>
        <v>0</v>
      </c>
      <c r="FH1038" s="3">
        <f t="shared" si="841"/>
        <v>0</v>
      </c>
      <c r="FI1038" s="3">
        <f t="shared" si="841"/>
        <v>0</v>
      </c>
      <c r="FJ1038" s="3">
        <f t="shared" si="841"/>
        <v>0</v>
      </c>
      <c r="FK1038" s="3">
        <f t="shared" si="841"/>
        <v>0</v>
      </c>
      <c r="FL1038" s="3">
        <f t="shared" si="841"/>
        <v>0</v>
      </c>
      <c r="FM1038" s="3">
        <f t="shared" si="841"/>
        <v>0</v>
      </c>
      <c r="FN1038" s="3">
        <f t="shared" si="841"/>
        <v>0</v>
      </c>
      <c r="FO1038" s="3">
        <f t="shared" si="841"/>
        <v>0</v>
      </c>
      <c r="FP1038" s="3">
        <f t="shared" si="841"/>
        <v>0</v>
      </c>
      <c r="FQ1038" s="3">
        <f t="shared" si="841"/>
        <v>0</v>
      </c>
      <c r="FR1038" s="3">
        <f t="shared" si="841"/>
        <v>0</v>
      </c>
      <c r="FS1038" s="3">
        <f t="shared" ref="FS1038:GX1038" si="842">FS1074</f>
        <v>0</v>
      </c>
      <c r="FT1038" s="3">
        <f t="shared" si="842"/>
        <v>0</v>
      </c>
      <c r="FU1038" s="3">
        <f t="shared" si="842"/>
        <v>0</v>
      </c>
      <c r="FV1038" s="3">
        <f t="shared" si="842"/>
        <v>0</v>
      </c>
      <c r="FW1038" s="3">
        <f t="shared" si="842"/>
        <v>0</v>
      </c>
      <c r="FX1038" s="3">
        <f t="shared" si="842"/>
        <v>0</v>
      </c>
      <c r="FY1038" s="3">
        <f t="shared" si="842"/>
        <v>0</v>
      </c>
      <c r="FZ1038" s="3">
        <f t="shared" si="842"/>
        <v>0</v>
      </c>
      <c r="GA1038" s="3">
        <f t="shared" si="842"/>
        <v>0</v>
      </c>
      <c r="GB1038" s="3">
        <f t="shared" si="842"/>
        <v>0</v>
      </c>
      <c r="GC1038" s="3">
        <f t="shared" si="842"/>
        <v>0</v>
      </c>
      <c r="GD1038" s="3">
        <f t="shared" si="842"/>
        <v>0</v>
      </c>
      <c r="GE1038" s="3">
        <f t="shared" si="842"/>
        <v>0</v>
      </c>
      <c r="GF1038" s="3">
        <f t="shared" si="842"/>
        <v>0</v>
      </c>
      <c r="GG1038" s="3">
        <f t="shared" si="842"/>
        <v>0</v>
      </c>
      <c r="GH1038" s="3">
        <f t="shared" si="842"/>
        <v>0</v>
      </c>
      <c r="GI1038" s="3">
        <f t="shared" si="842"/>
        <v>0</v>
      </c>
      <c r="GJ1038" s="3">
        <f t="shared" si="842"/>
        <v>0</v>
      </c>
      <c r="GK1038" s="3">
        <f t="shared" si="842"/>
        <v>0</v>
      </c>
      <c r="GL1038" s="3">
        <f t="shared" si="842"/>
        <v>0</v>
      </c>
      <c r="GM1038" s="3">
        <f t="shared" si="842"/>
        <v>0</v>
      </c>
      <c r="GN1038" s="3">
        <f t="shared" si="842"/>
        <v>0</v>
      </c>
      <c r="GO1038" s="3">
        <f t="shared" si="842"/>
        <v>0</v>
      </c>
      <c r="GP1038" s="3">
        <f t="shared" si="842"/>
        <v>0</v>
      </c>
      <c r="GQ1038" s="3">
        <f t="shared" si="842"/>
        <v>0</v>
      </c>
      <c r="GR1038" s="3">
        <f t="shared" si="842"/>
        <v>0</v>
      </c>
      <c r="GS1038" s="3">
        <f t="shared" si="842"/>
        <v>0</v>
      </c>
      <c r="GT1038" s="3">
        <f t="shared" si="842"/>
        <v>0</v>
      </c>
      <c r="GU1038" s="3">
        <f t="shared" si="842"/>
        <v>0</v>
      </c>
      <c r="GV1038" s="3">
        <f t="shared" si="842"/>
        <v>0</v>
      </c>
      <c r="GW1038" s="3">
        <f t="shared" si="842"/>
        <v>0</v>
      </c>
      <c r="GX1038" s="3">
        <f t="shared" si="842"/>
        <v>0</v>
      </c>
    </row>
    <row r="1040" spans="1:245" x14ac:dyDescent="0.2">
      <c r="A1040">
        <v>17</v>
      </c>
      <c r="B1040">
        <v>1</v>
      </c>
      <c r="C1040">
        <f>ROW(SmtRes!A1418)</f>
        <v>1418</v>
      </c>
      <c r="D1040">
        <f>ROW(EtalonRes!A1610)</f>
        <v>1610</v>
      </c>
      <c r="E1040" t="s">
        <v>652</v>
      </c>
      <c r="F1040" t="s">
        <v>20</v>
      </c>
      <c r="G1040" t="s">
        <v>21</v>
      </c>
      <c r="H1040" t="s">
        <v>22</v>
      </c>
      <c r="I1040">
        <v>2</v>
      </c>
      <c r="J1040">
        <v>0</v>
      </c>
      <c r="K1040">
        <v>2</v>
      </c>
      <c r="O1040">
        <f t="shared" ref="O1040:O1072" si="843">ROUND(CP1040,2)</f>
        <v>3566.03</v>
      </c>
      <c r="P1040">
        <f t="shared" ref="P1040:P1072" si="844">ROUND(CQ1040*I1040,2)</f>
        <v>40.28</v>
      </c>
      <c r="Q1040">
        <f t="shared" ref="Q1040:Q1072" si="845">ROUND(CR1040*I1040,2)</f>
        <v>218.51</v>
      </c>
      <c r="R1040">
        <f t="shared" ref="R1040:R1072" si="846">ROUND(CS1040*I1040,2)</f>
        <v>56.51</v>
      </c>
      <c r="S1040">
        <f t="shared" ref="S1040:S1072" si="847">ROUND(CT1040*I1040,2)</f>
        <v>3307.24</v>
      </c>
      <c r="T1040">
        <f t="shared" ref="T1040:T1072" si="848">ROUND(CU1040*I1040,2)</f>
        <v>0</v>
      </c>
      <c r="U1040">
        <f t="shared" ref="U1040:U1072" si="849">ROUND(CV1040*I1040,7)</f>
        <v>7.665</v>
      </c>
      <c r="V1040">
        <f t="shared" ref="V1040:V1072" si="850">ROUND(CW1040*I1040,7)</f>
        <v>0.105</v>
      </c>
      <c r="W1040">
        <f t="shared" ref="W1040:W1072" si="851">ROUND(CX1040*I1040,2)</f>
        <v>0</v>
      </c>
      <c r="X1040">
        <f t="shared" ref="X1040:X1072" si="852">ROUND(CY1040,2)</f>
        <v>4070.14</v>
      </c>
      <c r="Y1040">
        <f t="shared" ref="Y1040:Y1072" si="853">ROUND(CZ1040,2)</f>
        <v>2421.9</v>
      </c>
      <c r="AA1040">
        <v>92843885</v>
      </c>
      <c r="AB1040">
        <f t="shared" ref="AB1040:AB1072" si="854">ROUND((AC1040+AD1040+AF1040),2)</f>
        <v>45.85</v>
      </c>
      <c r="AC1040">
        <f t="shared" ref="AC1040:AC1072" si="855">ROUND((ES1040),2)</f>
        <v>2.0299999999999998</v>
      </c>
      <c r="AD1040">
        <f>ROUND(((((ET1040*ROUND(1.05,7)))-((EU1040*ROUND(1.05,7))))+AE1040),2)</f>
        <v>6.95</v>
      </c>
      <c r="AE1040">
        <f>ROUND(((EU1040*ROUND(1.05,7))),2)</f>
        <v>0.63</v>
      </c>
      <c r="AF1040">
        <f>ROUND(((EV1040*ROUND(1.05,7))),2)</f>
        <v>36.869999999999997</v>
      </c>
      <c r="AG1040">
        <f t="shared" ref="AG1040:AG1072" si="856">ROUND((AP1040),2)</f>
        <v>0</v>
      </c>
      <c r="AH1040">
        <f>((EW1040*ROUND(1.05,7)))</f>
        <v>3.8325</v>
      </c>
      <c r="AI1040">
        <f>((EX1040*ROUND(1.05,7)))</f>
        <v>5.2500000000000005E-2</v>
      </c>
      <c r="AJ1040">
        <f t="shared" ref="AJ1040:AJ1072" si="857">(AS1040)</f>
        <v>0</v>
      </c>
      <c r="AK1040">
        <v>43.76</v>
      </c>
      <c r="AL1040">
        <v>2.0299999999999998</v>
      </c>
      <c r="AM1040">
        <v>6.62</v>
      </c>
      <c r="AN1040">
        <v>0.6</v>
      </c>
      <c r="AO1040">
        <v>35.11</v>
      </c>
      <c r="AP1040">
        <v>0</v>
      </c>
      <c r="AQ1040">
        <v>3.65</v>
      </c>
      <c r="AR1040">
        <v>0.05</v>
      </c>
      <c r="AS1040">
        <v>0</v>
      </c>
      <c r="AT1040">
        <v>121</v>
      </c>
      <c r="AU1040">
        <v>72</v>
      </c>
      <c r="AV1040">
        <v>1</v>
      </c>
      <c r="AW1040">
        <v>1</v>
      </c>
      <c r="AZ1040">
        <v>1</v>
      </c>
      <c r="BA1040">
        <v>44.85</v>
      </c>
      <c r="BB1040">
        <v>15.72</v>
      </c>
      <c r="BC1040">
        <v>9.92</v>
      </c>
      <c r="BD1040" t="s">
        <v>6</v>
      </c>
      <c r="BE1040" t="s">
        <v>6</v>
      </c>
      <c r="BF1040" t="s">
        <v>6</v>
      </c>
      <c r="BG1040" t="s">
        <v>6</v>
      </c>
      <c r="BH1040">
        <v>0</v>
      </c>
      <c r="BI1040">
        <v>1</v>
      </c>
      <c r="BJ1040" t="s">
        <v>23</v>
      </c>
      <c r="BM1040">
        <v>20001</v>
      </c>
      <c r="BN1040">
        <v>0</v>
      </c>
      <c r="BO1040" t="s">
        <v>6</v>
      </c>
      <c r="BP1040">
        <v>0</v>
      </c>
      <c r="BQ1040">
        <v>22</v>
      </c>
      <c r="BR1040">
        <v>0</v>
      </c>
      <c r="BS1040">
        <v>44.85</v>
      </c>
      <c r="BT1040">
        <v>1</v>
      </c>
      <c r="BU1040">
        <v>1</v>
      </c>
      <c r="BV1040">
        <v>1</v>
      </c>
      <c r="BW1040">
        <v>1</v>
      </c>
      <c r="BX1040">
        <v>1</v>
      </c>
      <c r="BY1040" t="s">
        <v>6</v>
      </c>
      <c r="BZ1040">
        <v>121</v>
      </c>
      <c r="CA1040">
        <v>72</v>
      </c>
      <c r="CB1040" t="s">
        <v>6</v>
      </c>
      <c r="CE1040">
        <v>0</v>
      </c>
      <c r="CF1040">
        <v>0</v>
      </c>
      <c r="CG1040">
        <v>0</v>
      </c>
      <c r="CM1040">
        <v>0</v>
      </c>
      <c r="CN1040" t="s">
        <v>24</v>
      </c>
      <c r="CO1040">
        <v>0</v>
      </c>
      <c r="CP1040">
        <f t="shared" ref="CP1040:CP1072" si="858">(P1040+Q1040+S1040)</f>
        <v>3566.0299999999997</v>
      </c>
      <c r="CQ1040">
        <f>AC1040*BC1040</f>
        <v>20.137599999999999</v>
      </c>
      <c r="CR1040">
        <f>AD1040*BB1040</f>
        <v>109.254</v>
      </c>
      <c r="CS1040">
        <f t="shared" ref="CS1040:CS1072" si="859">AE1040*BS1040</f>
        <v>28.255500000000001</v>
      </c>
      <c r="CT1040">
        <f t="shared" ref="CT1040:CT1072" si="860">AF1040*BA1040</f>
        <v>1653.6195</v>
      </c>
      <c r="CU1040">
        <f t="shared" ref="CU1040:CU1072" si="861">AG1040</f>
        <v>0</v>
      </c>
      <c r="CV1040">
        <f t="shared" ref="CV1040:CV1072" si="862">AH1040</f>
        <v>3.8325</v>
      </c>
      <c r="CW1040">
        <f t="shared" ref="CW1040:CW1072" si="863">AI1040</f>
        <v>5.2500000000000005E-2</v>
      </c>
      <c r="CX1040">
        <f t="shared" ref="CX1040:CX1072" si="864">AJ1040</f>
        <v>0</v>
      </c>
      <c r="CY1040">
        <f>(((S1040+R1040)*AT1040)/100)</f>
        <v>4070.1374999999998</v>
      </c>
      <c r="CZ1040">
        <f>(((S1040+R1040)*AU1040)/100)</f>
        <v>2421.9</v>
      </c>
      <c r="DC1040" t="s">
        <v>6</v>
      </c>
      <c r="DD1040" t="s">
        <v>6</v>
      </c>
      <c r="DE1040" t="s">
        <v>25</v>
      </c>
      <c r="DF1040" t="s">
        <v>25</v>
      </c>
      <c r="DG1040" t="s">
        <v>25</v>
      </c>
      <c r="DH1040" t="s">
        <v>6</v>
      </c>
      <c r="DI1040" t="s">
        <v>25</v>
      </c>
      <c r="DJ1040" t="s">
        <v>25</v>
      </c>
      <c r="DK1040" t="s">
        <v>6</v>
      </c>
      <c r="DL1040" t="s">
        <v>6</v>
      </c>
      <c r="DM1040" t="s">
        <v>6</v>
      </c>
      <c r="DN1040">
        <v>0</v>
      </c>
      <c r="DO1040">
        <v>0</v>
      </c>
      <c r="DP1040">
        <v>1</v>
      </c>
      <c r="DQ1040">
        <v>1</v>
      </c>
      <c r="DU1040">
        <v>1013</v>
      </c>
      <c r="DV1040" t="s">
        <v>22</v>
      </c>
      <c r="DW1040" t="s">
        <v>22</v>
      </c>
      <c r="DX1040">
        <v>1</v>
      </c>
      <c r="DZ1040" t="s">
        <v>6</v>
      </c>
      <c r="EA1040" t="s">
        <v>6</v>
      </c>
      <c r="EB1040" t="s">
        <v>6</v>
      </c>
      <c r="EC1040" t="s">
        <v>6</v>
      </c>
      <c r="EE1040">
        <v>66696438</v>
      </c>
      <c r="EF1040">
        <v>22</v>
      </c>
      <c r="EG1040" t="s">
        <v>26</v>
      </c>
      <c r="EH1040">
        <v>16</v>
      </c>
      <c r="EI1040" t="s">
        <v>27</v>
      </c>
      <c r="EJ1040">
        <v>1</v>
      </c>
      <c r="EK1040">
        <v>20001</v>
      </c>
      <c r="EL1040" t="s">
        <v>28</v>
      </c>
      <c r="EM1040" t="s">
        <v>29</v>
      </c>
      <c r="EO1040" t="s">
        <v>30</v>
      </c>
      <c r="EQ1040">
        <v>131072</v>
      </c>
      <c r="ER1040">
        <v>43.76</v>
      </c>
      <c r="ES1040">
        <v>2.0299999999999998</v>
      </c>
      <c r="ET1040">
        <v>6.62</v>
      </c>
      <c r="EU1040">
        <v>0.6</v>
      </c>
      <c r="EV1040">
        <v>35.11</v>
      </c>
      <c r="EW1040">
        <v>3.65</v>
      </c>
      <c r="EX1040">
        <v>0.05</v>
      </c>
      <c r="EY1040">
        <v>0</v>
      </c>
      <c r="FQ1040">
        <v>0</v>
      </c>
      <c r="FR1040">
        <v>0</v>
      </c>
      <c r="FS1040">
        <v>0</v>
      </c>
      <c r="FX1040">
        <v>121</v>
      </c>
      <c r="FY1040">
        <v>72</v>
      </c>
      <c r="GA1040" t="s">
        <v>6</v>
      </c>
      <c r="GD1040">
        <v>1</v>
      </c>
      <c r="GF1040">
        <v>-2090890730</v>
      </c>
      <c r="GG1040">
        <v>2</v>
      </c>
      <c r="GH1040">
        <v>1</v>
      </c>
      <c r="GI1040">
        <v>4</v>
      </c>
      <c r="GJ1040">
        <v>0</v>
      </c>
      <c r="GK1040">
        <v>0</v>
      </c>
      <c r="GL1040">
        <f t="shared" ref="GL1040:GL1072" si="865">ROUND(IF(AND(BH1040=3,BI1040=3,FS1040&lt;&gt;0),P1040,0),2)</f>
        <v>0</v>
      </c>
      <c r="GM1040">
        <f t="shared" ref="GM1040:GM1072" si="866">ROUND(O1040+X1040+Y1040,2)+GX1040</f>
        <v>10058.07</v>
      </c>
      <c r="GN1040">
        <f t="shared" ref="GN1040:GN1072" si="867">IF(OR(BI1040=0,BI1040=1),GM1040-GX1040,0)</f>
        <v>10058.07</v>
      </c>
      <c r="GO1040">
        <f t="shared" ref="GO1040:GO1072" si="868">IF(BI1040=2,GM1040-GX1040,0)</f>
        <v>0</v>
      </c>
      <c r="GP1040">
        <f t="shared" ref="GP1040:GP1072" si="869">IF(BI1040=4,GM1040-GX1040,0)</f>
        <v>0</v>
      </c>
      <c r="GR1040">
        <v>0</v>
      </c>
      <c r="GS1040">
        <v>3</v>
      </c>
      <c r="GT1040">
        <v>0</v>
      </c>
      <c r="GU1040" t="s">
        <v>6</v>
      </c>
      <c r="GV1040">
        <f t="shared" ref="GV1040:GV1072" si="870">ROUND((GT1040),2)</f>
        <v>0</v>
      </c>
      <c r="GW1040">
        <v>1</v>
      </c>
      <c r="GX1040">
        <f t="shared" ref="GX1040:GX1072" si="871">ROUND(HC1040*I1040,2)</f>
        <v>0</v>
      </c>
      <c r="HA1040">
        <v>0</v>
      </c>
      <c r="HB1040">
        <v>0</v>
      </c>
      <c r="HC1040">
        <f t="shared" ref="HC1040:HC1072" si="872">GV1040*GW1040</f>
        <v>0</v>
      </c>
      <c r="HE1040" t="s">
        <v>6</v>
      </c>
      <c r="HF1040" t="s">
        <v>6</v>
      </c>
      <c r="HM1040" t="s">
        <v>6</v>
      </c>
      <c r="HN1040" t="s">
        <v>31</v>
      </c>
      <c r="HO1040" t="s">
        <v>32</v>
      </c>
      <c r="HP1040" t="s">
        <v>27</v>
      </c>
      <c r="HQ1040" t="s">
        <v>27</v>
      </c>
      <c r="HS1040">
        <v>0</v>
      </c>
      <c r="IK1040">
        <v>0</v>
      </c>
    </row>
    <row r="1041" spans="1:245" x14ac:dyDescent="0.2">
      <c r="A1041">
        <v>18</v>
      </c>
      <c r="B1041">
        <v>1</v>
      </c>
      <c r="C1041">
        <v>1418</v>
      </c>
      <c r="E1041" t="s">
        <v>653</v>
      </c>
      <c r="F1041" t="s">
        <v>34</v>
      </c>
      <c r="G1041" t="s">
        <v>654</v>
      </c>
      <c r="H1041" t="str">
        <f>'1.Ведомость'!C525</f>
        <v>КОМПЛ</v>
      </c>
      <c r="I1041">
        <f>I1040*J1041</f>
        <v>2</v>
      </c>
      <c r="J1041">
        <v>1</v>
      </c>
      <c r="K1041">
        <v>1</v>
      </c>
      <c r="O1041">
        <f t="shared" si="843"/>
        <v>2608.44</v>
      </c>
      <c r="P1041">
        <f t="shared" si="844"/>
        <v>2608.44</v>
      </c>
      <c r="Q1041">
        <f t="shared" si="845"/>
        <v>0</v>
      </c>
      <c r="R1041">
        <f t="shared" si="846"/>
        <v>0</v>
      </c>
      <c r="S1041">
        <f t="shared" si="847"/>
        <v>0</v>
      </c>
      <c r="T1041">
        <f t="shared" si="848"/>
        <v>0</v>
      </c>
      <c r="U1041">
        <f t="shared" si="849"/>
        <v>0</v>
      </c>
      <c r="V1041">
        <f t="shared" si="850"/>
        <v>0</v>
      </c>
      <c r="W1041">
        <f t="shared" si="851"/>
        <v>0</v>
      </c>
      <c r="X1041">
        <f t="shared" si="852"/>
        <v>0</v>
      </c>
      <c r="Y1041">
        <f t="shared" si="853"/>
        <v>0</v>
      </c>
      <c r="AA1041">
        <v>92843885</v>
      </c>
      <c r="AB1041">
        <f t="shared" si="854"/>
        <v>1304.22</v>
      </c>
      <c r="AC1041">
        <f t="shared" si="855"/>
        <v>1304.22</v>
      </c>
      <c r="AD1041">
        <f>ROUND((ET1041),2)</f>
        <v>0</v>
      </c>
      <c r="AE1041">
        <f>ROUND((EU1041),2)</f>
        <v>0</v>
      </c>
      <c r="AF1041">
        <f>ROUND((EV1041),2)</f>
        <v>0</v>
      </c>
      <c r="AG1041">
        <f t="shared" si="856"/>
        <v>0</v>
      </c>
      <c r="AH1041">
        <f>(EW1041)</f>
        <v>0</v>
      </c>
      <c r="AI1041">
        <f>(EX1041)</f>
        <v>0</v>
      </c>
      <c r="AJ1041">
        <f t="shared" si="857"/>
        <v>0</v>
      </c>
      <c r="AK1041">
        <v>1304.22</v>
      </c>
      <c r="AL1041">
        <v>1304.22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1</v>
      </c>
      <c r="AW1041">
        <v>1</v>
      </c>
      <c r="AZ1041">
        <v>1</v>
      </c>
      <c r="BA1041">
        <v>1</v>
      </c>
      <c r="BB1041">
        <v>1</v>
      </c>
      <c r="BC1041">
        <v>6.43</v>
      </c>
      <c r="BD1041" t="s">
        <v>6</v>
      </c>
      <c r="BE1041" t="s">
        <v>6</v>
      </c>
      <c r="BF1041" t="s">
        <v>6</v>
      </c>
      <c r="BG1041" t="s">
        <v>6</v>
      </c>
      <c r="BH1041">
        <v>3</v>
      </c>
      <c r="BI1041">
        <v>3</v>
      </c>
      <c r="BJ1041" t="s">
        <v>6</v>
      </c>
      <c r="BM1041">
        <v>902</v>
      </c>
      <c r="BN1041">
        <v>0</v>
      </c>
      <c r="BO1041" t="s">
        <v>6</v>
      </c>
      <c r="BP1041">
        <v>0</v>
      </c>
      <c r="BQ1041">
        <v>92</v>
      </c>
      <c r="BR1041">
        <v>0</v>
      </c>
      <c r="BS1041">
        <v>1</v>
      </c>
      <c r="BT1041">
        <v>1</v>
      </c>
      <c r="BU1041">
        <v>1</v>
      </c>
      <c r="BV1041">
        <v>1</v>
      </c>
      <c r="BW1041">
        <v>1</v>
      </c>
      <c r="BX1041">
        <v>1</v>
      </c>
      <c r="BY1041" t="s">
        <v>6</v>
      </c>
      <c r="BZ1041">
        <v>0</v>
      </c>
      <c r="CA1041">
        <v>0</v>
      </c>
      <c r="CB1041" t="s">
        <v>6</v>
      </c>
      <c r="CE1041">
        <v>0</v>
      </c>
      <c r="CF1041">
        <v>0</v>
      </c>
      <c r="CG1041">
        <v>0</v>
      </c>
      <c r="CM1041">
        <v>0</v>
      </c>
      <c r="CN1041" t="s">
        <v>6</v>
      </c>
      <c r="CO1041">
        <v>0</v>
      </c>
      <c r="CP1041">
        <f t="shared" si="858"/>
        <v>2608.44</v>
      </c>
      <c r="CQ1041">
        <f>AC1041</f>
        <v>1304.22</v>
      </c>
      <c r="CR1041">
        <f>AD1041</f>
        <v>0</v>
      </c>
      <c r="CS1041">
        <f t="shared" si="859"/>
        <v>0</v>
      </c>
      <c r="CT1041">
        <f t="shared" si="860"/>
        <v>0</v>
      </c>
      <c r="CU1041">
        <f t="shared" si="861"/>
        <v>0</v>
      </c>
      <c r="CV1041">
        <f t="shared" si="862"/>
        <v>0</v>
      </c>
      <c r="CW1041">
        <f t="shared" si="863"/>
        <v>0</v>
      </c>
      <c r="CX1041">
        <f t="shared" si="864"/>
        <v>0</v>
      </c>
      <c r="CY1041">
        <f>0</f>
        <v>0</v>
      </c>
      <c r="CZ1041">
        <f>0</f>
        <v>0</v>
      </c>
      <c r="DC1041" t="s">
        <v>6</v>
      </c>
      <c r="DD1041" t="s">
        <v>6</v>
      </c>
      <c r="DE1041" t="s">
        <v>6</v>
      </c>
      <c r="DF1041" t="s">
        <v>6</v>
      </c>
      <c r="DG1041" t="s">
        <v>6</v>
      </c>
      <c r="DH1041" t="s">
        <v>6</v>
      </c>
      <c r="DI1041" t="s">
        <v>6</v>
      </c>
      <c r="DJ1041" t="s">
        <v>6</v>
      </c>
      <c r="DK1041" t="s">
        <v>6</v>
      </c>
      <c r="DL1041" t="s">
        <v>6</v>
      </c>
      <c r="DM1041" t="s">
        <v>6</v>
      </c>
      <c r="DN1041">
        <v>0</v>
      </c>
      <c r="DO1041">
        <v>0</v>
      </c>
      <c r="DP1041">
        <v>1</v>
      </c>
      <c r="DQ1041">
        <v>1</v>
      </c>
      <c r="DU1041">
        <v>1013</v>
      </c>
      <c r="DV1041" t="s">
        <v>36</v>
      </c>
      <c r="DW1041" t="s">
        <v>36</v>
      </c>
      <c r="DX1041">
        <v>1</v>
      </c>
      <c r="DZ1041" t="s">
        <v>6</v>
      </c>
      <c r="EA1041" t="s">
        <v>6</v>
      </c>
      <c r="EB1041" t="s">
        <v>6</v>
      </c>
      <c r="EC1041" t="s">
        <v>6</v>
      </c>
      <c r="EE1041">
        <v>66696254</v>
      </c>
      <c r="EF1041">
        <v>92</v>
      </c>
      <c r="EG1041" t="s">
        <v>37</v>
      </c>
      <c r="EH1041">
        <v>0</v>
      </c>
      <c r="EI1041" t="s">
        <v>6</v>
      </c>
      <c r="EJ1041">
        <v>3</v>
      </c>
      <c r="EK1041">
        <v>902</v>
      </c>
      <c r="EL1041" t="s">
        <v>37</v>
      </c>
      <c r="EM1041" t="s">
        <v>38</v>
      </c>
      <c r="EO1041" t="s">
        <v>6</v>
      </c>
      <c r="EQ1041">
        <v>1048576</v>
      </c>
      <c r="ER1041">
        <v>1304.22</v>
      </c>
      <c r="ES1041">
        <v>1304.22</v>
      </c>
      <c r="ET1041">
        <v>0</v>
      </c>
      <c r="EU1041">
        <v>0</v>
      </c>
      <c r="EV1041">
        <v>0</v>
      </c>
      <c r="EW1041">
        <v>0</v>
      </c>
      <c r="EX1041">
        <v>0</v>
      </c>
      <c r="EZ1041">
        <v>5</v>
      </c>
      <c r="FC1041">
        <v>0</v>
      </c>
      <c r="FD1041">
        <v>18</v>
      </c>
      <c r="FF1041">
        <v>1250</v>
      </c>
      <c r="FQ1041">
        <v>0</v>
      </c>
      <c r="FR1041">
        <f>P1041</f>
        <v>2608.44</v>
      </c>
      <c r="FS1041">
        <v>0</v>
      </c>
      <c r="FX1041">
        <v>0</v>
      </c>
      <c r="FY1041">
        <v>0</v>
      </c>
      <c r="GA1041" t="s">
        <v>39</v>
      </c>
      <c r="GD1041">
        <v>1</v>
      </c>
      <c r="GF1041">
        <v>-1167051566</v>
      </c>
      <c r="GG1041">
        <v>2</v>
      </c>
      <c r="GH1041">
        <v>3</v>
      </c>
      <c r="GI1041">
        <v>4</v>
      </c>
      <c r="GJ1041">
        <v>0</v>
      </c>
      <c r="GK1041">
        <v>0</v>
      </c>
      <c r="GL1041">
        <f t="shared" si="865"/>
        <v>0</v>
      </c>
      <c r="GM1041">
        <f t="shared" si="866"/>
        <v>2608.44</v>
      </c>
      <c r="GN1041">
        <f t="shared" si="867"/>
        <v>0</v>
      </c>
      <c r="GO1041">
        <f t="shared" si="868"/>
        <v>0</v>
      </c>
      <c r="GP1041">
        <f t="shared" si="869"/>
        <v>0</v>
      </c>
      <c r="GR1041">
        <v>1</v>
      </c>
      <c r="GS1041">
        <v>1</v>
      </c>
      <c r="GT1041">
        <v>0</v>
      </c>
      <c r="GU1041" t="s">
        <v>6</v>
      </c>
      <c r="GV1041">
        <f t="shared" si="870"/>
        <v>0</v>
      </c>
      <c r="GW1041">
        <v>1</v>
      </c>
      <c r="GX1041">
        <f t="shared" si="871"/>
        <v>0</v>
      </c>
      <c r="HA1041">
        <v>0</v>
      </c>
      <c r="HB1041">
        <v>0</v>
      </c>
      <c r="HC1041">
        <f t="shared" si="872"/>
        <v>0</v>
      </c>
      <c r="HE1041" t="s">
        <v>40</v>
      </c>
      <c r="HF1041" t="s">
        <v>41</v>
      </c>
      <c r="HH1041">
        <f>ROUND(AC1041*I1041,2)</f>
        <v>2608.44</v>
      </c>
      <c r="HM1041" t="s">
        <v>6</v>
      </c>
      <c r="HN1041" t="s">
        <v>6</v>
      </c>
      <c r="HO1041" t="s">
        <v>6</v>
      </c>
      <c r="HP1041" t="s">
        <v>6</v>
      </c>
      <c r="HQ1041" t="s">
        <v>6</v>
      </c>
      <c r="HS1041">
        <v>0</v>
      </c>
      <c r="IK1041">
        <v>0</v>
      </c>
    </row>
    <row r="1042" spans="1:245" x14ac:dyDescent="0.2">
      <c r="A1042">
        <v>17</v>
      </c>
      <c r="B1042">
        <v>1</v>
      </c>
      <c r="C1042">
        <f>ROW(SmtRes!A1428)</f>
        <v>1428</v>
      </c>
      <c r="D1042">
        <f>ROW(EtalonRes!A1619)</f>
        <v>1619</v>
      </c>
      <c r="E1042" t="s">
        <v>655</v>
      </c>
      <c r="F1042" t="s">
        <v>43</v>
      </c>
      <c r="G1042" t="s">
        <v>44</v>
      </c>
      <c r="H1042" t="s">
        <v>22</v>
      </c>
      <c r="I1042">
        <v>20</v>
      </c>
      <c r="J1042">
        <v>0</v>
      </c>
      <c r="K1042">
        <v>20</v>
      </c>
      <c r="O1042">
        <f t="shared" si="843"/>
        <v>17649.59</v>
      </c>
      <c r="P1042">
        <f t="shared" si="844"/>
        <v>8120.51</v>
      </c>
      <c r="Q1042">
        <f t="shared" si="845"/>
        <v>487.32</v>
      </c>
      <c r="R1042">
        <f t="shared" si="846"/>
        <v>116.61</v>
      </c>
      <c r="S1042">
        <f t="shared" si="847"/>
        <v>9041.76</v>
      </c>
      <c r="T1042">
        <f t="shared" si="848"/>
        <v>0</v>
      </c>
      <c r="U1042">
        <f t="shared" si="849"/>
        <v>22.47</v>
      </c>
      <c r="V1042">
        <f t="shared" si="850"/>
        <v>0.21</v>
      </c>
      <c r="W1042">
        <f t="shared" si="851"/>
        <v>0</v>
      </c>
      <c r="X1042">
        <f t="shared" si="852"/>
        <v>11081.63</v>
      </c>
      <c r="Y1042">
        <f t="shared" si="853"/>
        <v>6594.03</v>
      </c>
      <c r="AA1042">
        <v>92843885</v>
      </c>
      <c r="AB1042">
        <f t="shared" si="854"/>
        <v>52.56</v>
      </c>
      <c r="AC1042">
        <f t="shared" si="855"/>
        <v>40.93</v>
      </c>
      <c r="AD1042">
        <f>ROUND(((((ET1042*ROUND(1.05,7)))-((EU1042*ROUND(1.05,7))))+AE1042),2)</f>
        <v>1.55</v>
      </c>
      <c r="AE1042">
        <f>ROUND(((EU1042*ROUND(1.05,7))),2)</f>
        <v>0.13</v>
      </c>
      <c r="AF1042">
        <f>ROUND(((EV1042*ROUND(1.05,7))),2)</f>
        <v>10.08</v>
      </c>
      <c r="AG1042">
        <f t="shared" si="856"/>
        <v>0</v>
      </c>
      <c r="AH1042">
        <f>((EW1042*ROUND(1.05,7)))</f>
        <v>1.1235000000000002</v>
      </c>
      <c r="AI1042">
        <f>((EX1042*ROUND(1.05,7)))</f>
        <v>1.0500000000000001E-2</v>
      </c>
      <c r="AJ1042">
        <f t="shared" si="857"/>
        <v>0</v>
      </c>
      <c r="AK1042">
        <v>52</v>
      </c>
      <c r="AL1042">
        <v>40.93</v>
      </c>
      <c r="AM1042">
        <v>1.47</v>
      </c>
      <c r="AN1042">
        <v>0.12</v>
      </c>
      <c r="AO1042">
        <v>9.6</v>
      </c>
      <c r="AP1042">
        <v>0</v>
      </c>
      <c r="AQ1042">
        <v>1.07</v>
      </c>
      <c r="AR1042">
        <v>0.01</v>
      </c>
      <c r="AS1042">
        <v>0</v>
      </c>
      <c r="AT1042">
        <v>121</v>
      </c>
      <c r="AU1042">
        <v>72</v>
      </c>
      <c r="AV1042">
        <v>1</v>
      </c>
      <c r="AW1042">
        <v>1</v>
      </c>
      <c r="AZ1042">
        <v>1</v>
      </c>
      <c r="BA1042">
        <v>44.85</v>
      </c>
      <c r="BB1042">
        <v>15.72</v>
      </c>
      <c r="BC1042">
        <v>9.92</v>
      </c>
      <c r="BD1042" t="s">
        <v>6</v>
      </c>
      <c r="BE1042" t="s">
        <v>6</v>
      </c>
      <c r="BF1042" t="s">
        <v>6</v>
      </c>
      <c r="BG1042" t="s">
        <v>6</v>
      </c>
      <c r="BH1042">
        <v>0</v>
      </c>
      <c r="BI1042">
        <v>1</v>
      </c>
      <c r="BJ1042" t="s">
        <v>45</v>
      </c>
      <c r="BM1042">
        <v>20001</v>
      </c>
      <c r="BN1042">
        <v>0</v>
      </c>
      <c r="BO1042" t="s">
        <v>6</v>
      </c>
      <c r="BP1042">
        <v>0</v>
      </c>
      <c r="BQ1042">
        <v>22</v>
      </c>
      <c r="BR1042">
        <v>0</v>
      </c>
      <c r="BS1042">
        <v>44.85</v>
      </c>
      <c r="BT1042">
        <v>1</v>
      </c>
      <c r="BU1042">
        <v>1</v>
      </c>
      <c r="BV1042">
        <v>1</v>
      </c>
      <c r="BW1042">
        <v>1</v>
      </c>
      <c r="BX1042">
        <v>1</v>
      </c>
      <c r="BY1042" t="s">
        <v>6</v>
      </c>
      <c r="BZ1042">
        <v>121</v>
      </c>
      <c r="CA1042">
        <v>72</v>
      </c>
      <c r="CB1042" t="s">
        <v>6</v>
      </c>
      <c r="CE1042">
        <v>0</v>
      </c>
      <c r="CF1042">
        <v>0</v>
      </c>
      <c r="CG1042">
        <v>0</v>
      </c>
      <c r="CM1042">
        <v>0</v>
      </c>
      <c r="CN1042" t="s">
        <v>24</v>
      </c>
      <c r="CO1042">
        <v>0</v>
      </c>
      <c r="CP1042">
        <f t="shared" si="858"/>
        <v>17649.59</v>
      </c>
      <c r="CQ1042">
        <f>AC1042*BC1042</f>
        <v>406.0256</v>
      </c>
      <c r="CR1042">
        <f>AD1042*BB1042</f>
        <v>24.366000000000003</v>
      </c>
      <c r="CS1042">
        <f t="shared" si="859"/>
        <v>5.8305000000000007</v>
      </c>
      <c r="CT1042">
        <f t="shared" si="860"/>
        <v>452.08800000000002</v>
      </c>
      <c r="CU1042">
        <f t="shared" si="861"/>
        <v>0</v>
      </c>
      <c r="CV1042">
        <f t="shared" si="862"/>
        <v>1.1235000000000002</v>
      </c>
      <c r="CW1042">
        <f t="shared" si="863"/>
        <v>1.0500000000000001E-2</v>
      </c>
      <c r="CX1042">
        <f t="shared" si="864"/>
        <v>0</v>
      </c>
      <c r="CY1042">
        <f t="shared" ref="CY1042:CY1072" si="873">(((S1042+R1042)*AT1042)/100)</f>
        <v>11081.627700000001</v>
      </c>
      <c r="CZ1042">
        <f t="shared" ref="CZ1042:CZ1072" si="874">(((S1042+R1042)*AU1042)/100)</f>
        <v>6594.0263999999997</v>
      </c>
      <c r="DC1042" t="s">
        <v>6</v>
      </c>
      <c r="DD1042" t="s">
        <v>6</v>
      </c>
      <c r="DE1042" t="s">
        <v>25</v>
      </c>
      <c r="DF1042" t="s">
        <v>25</v>
      </c>
      <c r="DG1042" t="s">
        <v>25</v>
      </c>
      <c r="DH1042" t="s">
        <v>6</v>
      </c>
      <c r="DI1042" t="s">
        <v>25</v>
      </c>
      <c r="DJ1042" t="s">
        <v>25</v>
      </c>
      <c r="DK1042" t="s">
        <v>6</v>
      </c>
      <c r="DL1042" t="s">
        <v>6</v>
      </c>
      <c r="DM1042" t="s">
        <v>6</v>
      </c>
      <c r="DN1042">
        <v>0</v>
      </c>
      <c r="DO1042">
        <v>0</v>
      </c>
      <c r="DP1042">
        <v>1</v>
      </c>
      <c r="DQ1042">
        <v>1</v>
      </c>
      <c r="DU1042">
        <v>1013</v>
      </c>
      <c r="DV1042" t="s">
        <v>22</v>
      </c>
      <c r="DW1042" t="s">
        <v>22</v>
      </c>
      <c r="DX1042">
        <v>1</v>
      </c>
      <c r="DZ1042" t="s">
        <v>6</v>
      </c>
      <c r="EA1042" t="s">
        <v>6</v>
      </c>
      <c r="EB1042" t="s">
        <v>6</v>
      </c>
      <c r="EC1042" t="s">
        <v>6</v>
      </c>
      <c r="EE1042">
        <v>66696438</v>
      </c>
      <c r="EF1042">
        <v>22</v>
      </c>
      <c r="EG1042" t="s">
        <v>26</v>
      </c>
      <c r="EH1042">
        <v>16</v>
      </c>
      <c r="EI1042" t="s">
        <v>27</v>
      </c>
      <c r="EJ1042">
        <v>1</v>
      </c>
      <c r="EK1042">
        <v>20001</v>
      </c>
      <c r="EL1042" t="s">
        <v>28</v>
      </c>
      <c r="EM1042" t="s">
        <v>29</v>
      </c>
      <c r="EO1042" t="s">
        <v>30</v>
      </c>
      <c r="EQ1042">
        <v>131072</v>
      </c>
      <c r="ER1042">
        <v>52</v>
      </c>
      <c r="ES1042">
        <v>40.93</v>
      </c>
      <c r="ET1042">
        <v>1.47</v>
      </c>
      <c r="EU1042">
        <v>0.12</v>
      </c>
      <c r="EV1042">
        <v>9.6</v>
      </c>
      <c r="EW1042">
        <v>1.07</v>
      </c>
      <c r="EX1042">
        <v>0.01</v>
      </c>
      <c r="EY1042">
        <v>0</v>
      </c>
      <c r="FQ1042">
        <v>0</v>
      </c>
      <c r="FR1042">
        <v>0</v>
      </c>
      <c r="FS1042">
        <v>0</v>
      </c>
      <c r="FX1042">
        <v>121</v>
      </c>
      <c r="FY1042">
        <v>72</v>
      </c>
      <c r="GA1042" t="s">
        <v>6</v>
      </c>
      <c r="GD1042">
        <v>1</v>
      </c>
      <c r="GF1042">
        <v>-476731723</v>
      </c>
      <c r="GG1042">
        <v>2</v>
      </c>
      <c r="GH1042">
        <v>1</v>
      </c>
      <c r="GI1042">
        <v>4</v>
      </c>
      <c r="GJ1042">
        <v>0</v>
      </c>
      <c r="GK1042">
        <v>0</v>
      </c>
      <c r="GL1042">
        <f t="shared" si="865"/>
        <v>0</v>
      </c>
      <c r="GM1042">
        <f t="shared" si="866"/>
        <v>35325.25</v>
      </c>
      <c r="GN1042">
        <f t="shared" si="867"/>
        <v>35325.25</v>
      </c>
      <c r="GO1042">
        <f t="shared" si="868"/>
        <v>0</v>
      </c>
      <c r="GP1042">
        <f t="shared" si="869"/>
        <v>0</v>
      </c>
      <c r="GR1042">
        <v>0</v>
      </c>
      <c r="GS1042">
        <v>3</v>
      </c>
      <c r="GT1042">
        <v>0</v>
      </c>
      <c r="GU1042" t="s">
        <v>6</v>
      </c>
      <c r="GV1042">
        <f t="shared" si="870"/>
        <v>0</v>
      </c>
      <c r="GW1042">
        <v>1</v>
      </c>
      <c r="GX1042">
        <f t="shared" si="871"/>
        <v>0</v>
      </c>
      <c r="HA1042">
        <v>0</v>
      </c>
      <c r="HB1042">
        <v>0</v>
      </c>
      <c r="HC1042">
        <f t="shared" si="872"/>
        <v>0</v>
      </c>
      <c r="HE1042" t="s">
        <v>6</v>
      </c>
      <c r="HF1042" t="s">
        <v>6</v>
      </c>
      <c r="HM1042" t="s">
        <v>6</v>
      </c>
      <c r="HN1042" t="s">
        <v>31</v>
      </c>
      <c r="HO1042" t="s">
        <v>32</v>
      </c>
      <c r="HP1042" t="s">
        <v>27</v>
      </c>
      <c r="HQ1042" t="s">
        <v>27</v>
      </c>
      <c r="HS1042">
        <v>0</v>
      </c>
      <c r="IK1042">
        <v>0</v>
      </c>
    </row>
    <row r="1043" spans="1:245" x14ac:dyDescent="0.2">
      <c r="A1043">
        <v>18</v>
      </c>
      <c r="B1043">
        <v>1</v>
      </c>
      <c r="C1043">
        <v>1423</v>
      </c>
      <c r="E1043" t="s">
        <v>656</v>
      </c>
      <c r="F1043" t="s">
        <v>47</v>
      </c>
      <c r="G1043" t="s">
        <v>48</v>
      </c>
      <c r="H1043" t="str">
        <f>'1.Ведомость'!C527</f>
        <v>РУБ</v>
      </c>
      <c r="I1043">
        <f>I1042*J1043</f>
        <v>2</v>
      </c>
      <c r="J1043">
        <v>0.1</v>
      </c>
      <c r="K1043">
        <v>0.1</v>
      </c>
      <c r="O1043">
        <f t="shared" si="843"/>
        <v>19.84</v>
      </c>
      <c r="P1043">
        <f t="shared" si="844"/>
        <v>19.84</v>
      </c>
      <c r="Q1043">
        <f t="shared" si="845"/>
        <v>0</v>
      </c>
      <c r="R1043">
        <f t="shared" si="846"/>
        <v>0</v>
      </c>
      <c r="S1043">
        <f t="shared" si="847"/>
        <v>0</v>
      </c>
      <c r="T1043">
        <f t="shared" si="848"/>
        <v>0</v>
      </c>
      <c r="U1043">
        <f t="shared" si="849"/>
        <v>0</v>
      </c>
      <c r="V1043">
        <f t="shared" si="850"/>
        <v>0</v>
      </c>
      <c r="W1043">
        <f t="shared" si="851"/>
        <v>0</v>
      </c>
      <c r="X1043">
        <f t="shared" si="852"/>
        <v>0</v>
      </c>
      <c r="Y1043">
        <f t="shared" si="853"/>
        <v>0</v>
      </c>
      <c r="AA1043">
        <v>92843885</v>
      </c>
      <c r="AB1043">
        <f t="shared" si="854"/>
        <v>1</v>
      </c>
      <c r="AC1043">
        <f t="shared" si="855"/>
        <v>1</v>
      </c>
      <c r="AD1043">
        <f>ROUND((((ET1043)-(EU1043))+AE1043),2)</f>
        <v>0</v>
      </c>
      <c r="AE1043">
        <f t="shared" ref="AE1043:AF1045" si="875">ROUND((EU1043),2)</f>
        <v>0</v>
      </c>
      <c r="AF1043">
        <f t="shared" si="875"/>
        <v>0</v>
      </c>
      <c r="AG1043">
        <f t="shared" si="856"/>
        <v>0</v>
      </c>
      <c r="AH1043">
        <f t="shared" ref="AH1043:AI1045" si="876">(EW1043)</f>
        <v>0</v>
      </c>
      <c r="AI1043">
        <f t="shared" si="876"/>
        <v>0</v>
      </c>
      <c r="AJ1043">
        <f t="shared" si="857"/>
        <v>0</v>
      </c>
      <c r="AK1043">
        <v>1</v>
      </c>
      <c r="AL1043">
        <v>1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1</v>
      </c>
      <c r="AW1043">
        <v>1</v>
      </c>
      <c r="AZ1043">
        <v>1</v>
      </c>
      <c r="BA1043">
        <v>1</v>
      </c>
      <c r="BB1043">
        <v>1</v>
      </c>
      <c r="BC1043">
        <v>9.92</v>
      </c>
      <c r="BD1043" t="s">
        <v>6</v>
      </c>
      <c r="BE1043" t="s">
        <v>6</v>
      </c>
      <c r="BF1043" t="s">
        <v>6</v>
      </c>
      <c r="BG1043" t="s">
        <v>6</v>
      </c>
      <c r="BH1043">
        <v>3</v>
      </c>
      <c r="BI1043">
        <v>1</v>
      </c>
      <c r="BJ1043" t="s">
        <v>50</v>
      </c>
      <c r="BM1043">
        <v>500001</v>
      </c>
      <c r="BN1043">
        <v>0</v>
      </c>
      <c r="BO1043" t="s">
        <v>6</v>
      </c>
      <c r="BP1043">
        <v>0</v>
      </c>
      <c r="BQ1043">
        <v>8</v>
      </c>
      <c r="BR1043">
        <v>0</v>
      </c>
      <c r="BS1043">
        <v>1</v>
      </c>
      <c r="BT1043">
        <v>1</v>
      </c>
      <c r="BU1043">
        <v>1</v>
      </c>
      <c r="BV1043">
        <v>1</v>
      </c>
      <c r="BW1043">
        <v>1</v>
      </c>
      <c r="BX1043">
        <v>1</v>
      </c>
      <c r="BY1043" t="s">
        <v>6</v>
      </c>
      <c r="BZ1043">
        <v>0</v>
      </c>
      <c r="CA1043">
        <v>0</v>
      </c>
      <c r="CB1043" t="s">
        <v>6</v>
      </c>
      <c r="CE1043">
        <v>0</v>
      </c>
      <c r="CF1043">
        <v>0</v>
      </c>
      <c r="CG1043">
        <v>0</v>
      </c>
      <c r="CM1043">
        <v>0</v>
      </c>
      <c r="CN1043" t="s">
        <v>6</v>
      </c>
      <c r="CO1043">
        <v>0</v>
      </c>
      <c r="CP1043">
        <f t="shared" si="858"/>
        <v>19.84</v>
      </c>
      <c r="CQ1043">
        <f>AC1043*BC1043</f>
        <v>9.92</v>
      </c>
      <c r="CR1043">
        <f>AD1043*BB1043</f>
        <v>0</v>
      </c>
      <c r="CS1043">
        <f t="shared" si="859"/>
        <v>0</v>
      </c>
      <c r="CT1043">
        <f t="shared" si="860"/>
        <v>0</v>
      </c>
      <c r="CU1043">
        <f t="shared" si="861"/>
        <v>0</v>
      </c>
      <c r="CV1043">
        <f t="shared" si="862"/>
        <v>0</v>
      </c>
      <c r="CW1043">
        <f t="shared" si="863"/>
        <v>0</v>
      </c>
      <c r="CX1043">
        <f t="shared" si="864"/>
        <v>0</v>
      </c>
      <c r="CY1043">
        <f t="shared" si="873"/>
        <v>0</v>
      </c>
      <c r="CZ1043">
        <f t="shared" si="874"/>
        <v>0</v>
      </c>
      <c r="DC1043" t="s">
        <v>6</v>
      </c>
      <c r="DD1043" t="s">
        <v>6</v>
      </c>
      <c r="DE1043" t="s">
        <v>6</v>
      </c>
      <c r="DF1043" t="s">
        <v>6</v>
      </c>
      <c r="DG1043" t="s">
        <v>6</v>
      </c>
      <c r="DH1043" t="s">
        <v>6</v>
      </c>
      <c r="DI1043" t="s">
        <v>6</v>
      </c>
      <c r="DJ1043" t="s">
        <v>6</v>
      </c>
      <c r="DK1043" t="s">
        <v>6</v>
      </c>
      <c r="DL1043" t="s">
        <v>6</v>
      </c>
      <c r="DM1043" t="s">
        <v>6</v>
      </c>
      <c r="DN1043">
        <v>0</v>
      </c>
      <c r="DO1043">
        <v>0</v>
      </c>
      <c r="DP1043">
        <v>1</v>
      </c>
      <c r="DQ1043">
        <v>1</v>
      </c>
      <c r="DU1043">
        <v>1013</v>
      </c>
      <c r="DV1043" t="s">
        <v>49</v>
      </c>
      <c r="DW1043" t="s">
        <v>49</v>
      </c>
      <c r="DX1043">
        <v>1</v>
      </c>
      <c r="DZ1043" t="s">
        <v>6</v>
      </c>
      <c r="EA1043" t="s">
        <v>6</v>
      </c>
      <c r="EB1043" t="s">
        <v>6</v>
      </c>
      <c r="EC1043" t="s">
        <v>6</v>
      </c>
      <c r="EE1043">
        <v>66696658</v>
      </c>
      <c r="EF1043">
        <v>8</v>
      </c>
      <c r="EG1043" t="s">
        <v>51</v>
      </c>
      <c r="EH1043">
        <v>0</v>
      </c>
      <c r="EI1043" t="s">
        <v>6</v>
      </c>
      <c r="EJ1043">
        <v>1</v>
      </c>
      <c r="EK1043">
        <v>500001</v>
      </c>
      <c r="EL1043" t="s">
        <v>52</v>
      </c>
      <c r="EM1043" t="s">
        <v>53</v>
      </c>
      <c r="EO1043" t="s">
        <v>6</v>
      </c>
      <c r="EQ1043">
        <v>0</v>
      </c>
      <c r="ER1043">
        <v>1</v>
      </c>
      <c r="ES1043">
        <v>1</v>
      </c>
      <c r="ET1043">
        <v>0</v>
      </c>
      <c r="EU1043">
        <v>0</v>
      </c>
      <c r="EV1043">
        <v>0</v>
      </c>
      <c r="EW1043">
        <v>0</v>
      </c>
      <c r="EX1043">
        <v>0</v>
      </c>
      <c r="FQ1043">
        <v>0</v>
      </c>
      <c r="FR1043">
        <v>0</v>
      </c>
      <c r="FS1043">
        <v>0</v>
      </c>
      <c r="FX1043">
        <v>0</v>
      </c>
      <c r="FY1043">
        <v>0</v>
      </c>
      <c r="GA1043" t="s">
        <v>6</v>
      </c>
      <c r="GD1043">
        <v>1</v>
      </c>
      <c r="GF1043">
        <v>-1743999360</v>
      </c>
      <c r="GG1043">
        <v>2</v>
      </c>
      <c r="GH1043">
        <v>1</v>
      </c>
      <c r="GI1043">
        <v>4</v>
      </c>
      <c r="GJ1043">
        <v>0</v>
      </c>
      <c r="GK1043">
        <v>0</v>
      </c>
      <c r="GL1043">
        <f t="shared" si="865"/>
        <v>0</v>
      </c>
      <c r="GM1043">
        <f t="shared" si="866"/>
        <v>19.84</v>
      </c>
      <c r="GN1043">
        <f t="shared" si="867"/>
        <v>19.84</v>
      </c>
      <c r="GO1043">
        <f t="shared" si="868"/>
        <v>0</v>
      </c>
      <c r="GP1043">
        <f t="shared" si="869"/>
        <v>0</v>
      </c>
      <c r="GR1043">
        <v>0</v>
      </c>
      <c r="GS1043">
        <v>3</v>
      </c>
      <c r="GT1043">
        <v>0</v>
      </c>
      <c r="GU1043" t="s">
        <v>6</v>
      </c>
      <c r="GV1043">
        <f t="shared" si="870"/>
        <v>0</v>
      </c>
      <c r="GW1043">
        <v>1</v>
      </c>
      <c r="GX1043">
        <f t="shared" si="871"/>
        <v>0</v>
      </c>
      <c r="HA1043">
        <v>0</v>
      </c>
      <c r="HB1043">
        <v>0</v>
      </c>
      <c r="HC1043">
        <f t="shared" si="872"/>
        <v>0</v>
      </c>
      <c r="HE1043" t="s">
        <v>6</v>
      </c>
      <c r="HF1043" t="s">
        <v>6</v>
      </c>
      <c r="HM1043" t="s">
        <v>6</v>
      </c>
      <c r="HN1043" t="s">
        <v>6</v>
      </c>
      <c r="HO1043" t="s">
        <v>6</v>
      </c>
      <c r="HP1043" t="s">
        <v>6</v>
      </c>
      <c r="HQ1043" t="s">
        <v>6</v>
      </c>
      <c r="HS1043">
        <v>0</v>
      </c>
      <c r="IK1043">
        <v>0</v>
      </c>
    </row>
    <row r="1044" spans="1:245" x14ac:dyDescent="0.2">
      <c r="A1044">
        <v>18</v>
      </c>
      <c r="B1044">
        <v>1</v>
      </c>
      <c r="C1044">
        <v>1427</v>
      </c>
      <c r="E1044" t="s">
        <v>657</v>
      </c>
      <c r="F1044" t="s">
        <v>55</v>
      </c>
      <c r="G1044" t="s">
        <v>56</v>
      </c>
      <c r="H1044" t="str">
        <f>'1.Ведомость'!C528</f>
        <v>м2</v>
      </c>
      <c r="I1044">
        <f>I1042*J1044</f>
        <v>-0.8</v>
      </c>
      <c r="J1044">
        <v>-0.04</v>
      </c>
      <c r="K1044">
        <v>-0.04</v>
      </c>
      <c r="O1044">
        <f t="shared" si="843"/>
        <v>-7348.74</v>
      </c>
      <c r="P1044">
        <f t="shared" si="844"/>
        <v>-7348.74</v>
      </c>
      <c r="Q1044">
        <f t="shared" si="845"/>
        <v>0</v>
      </c>
      <c r="R1044">
        <f t="shared" si="846"/>
        <v>0</v>
      </c>
      <c r="S1044">
        <f t="shared" si="847"/>
        <v>0</v>
      </c>
      <c r="T1044">
        <f t="shared" si="848"/>
        <v>0</v>
      </c>
      <c r="U1044">
        <f t="shared" si="849"/>
        <v>0</v>
      </c>
      <c r="V1044">
        <f t="shared" si="850"/>
        <v>0</v>
      </c>
      <c r="W1044">
        <f t="shared" si="851"/>
        <v>0</v>
      </c>
      <c r="X1044">
        <f t="shared" si="852"/>
        <v>0</v>
      </c>
      <c r="Y1044">
        <f t="shared" si="853"/>
        <v>0</v>
      </c>
      <c r="AA1044">
        <v>92843885</v>
      </c>
      <c r="AB1044">
        <f t="shared" si="854"/>
        <v>926</v>
      </c>
      <c r="AC1044">
        <f t="shared" si="855"/>
        <v>926</v>
      </c>
      <c r="AD1044">
        <f>ROUND((((ET1044)-(EU1044))+AE1044),2)</f>
        <v>0</v>
      </c>
      <c r="AE1044">
        <f t="shared" si="875"/>
        <v>0</v>
      </c>
      <c r="AF1044">
        <f t="shared" si="875"/>
        <v>0</v>
      </c>
      <c r="AG1044">
        <f t="shared" si="856"/>
        <v>0</v>
      </c>
      <c r="AH1044">
        <f t="shared" si="876"/>
        <v>0</v>
      </c>
      <c r="AI1044">
        <f t="shared" si="876"/>
        <v>0</v>
      </c>
      <c r="AJ1044">
        <f t="shared" si="857"/>
        <v>0</v>
      </c>
      <c r="AK1044">
        <v>926</v>
      </c>
      <c r="AL1044">
        <v>926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1</v>
      </c>
      <c r="AW1044">
        <v>1</v>
      </c>
      <c r="AZ1044">
        <v>1</v>
      </c>
      <c r="BA1044">
        <v>1</v>
      </c>
      <c r="BB1044">
        <v>1</v>
      </c>
      <c r="BC1044">
        <v>9.92</v>
      </c>
      <c r="BD1044" t="s">
        <v>6</v>
      </c>
      <c r="BE1044" t="s">
        <v>6</v>
      </c>
      <c r="BF1044" t="s">
        <v>6</v>
      </c>
      <c r="BG1044" t="s">
        <v>6</v>
      </c>
      <c r="BH1044">
        <v>3</v>
      </c>
      <c r="BI1044">
        <v>1</v>
      </c>
      <c r="BJ1044" t="s">
        <v>58</v>
      </c>
      <c r="BM1044">
        <v>500001</v>
      </c>
      <c r="BN1044">
        <v>0</v>
      </c>
      <c r="BO1044" t="s">
        <v>6</v>
      </c>
      <c r="BP1044">
        <v>0</v>
      </c>
      <c r="BQ1044">
        <v>8</v>
      </c>
      <c r="BR1044">
        <v>1</v>
      </c>
      <c r="BS1044">
        <v>1</v>
      </c>
      <c r="BT1044">
        <v>1</v>
      </c>
      <c r="BU1044">
        <v>1</v>
      </c>
      <c r="BV1044">
        <v>1</v>
      </c>
      <c r="BW1044">
        <v>1</v>
      </c>
      <c r="BX1044">
        <v>1</v>
      </c>
      <c r="BY1044" t="s">
        <v>6</v>
      </c>
      <c r="BZ1044">
        <v>0</v>
      </c>
      <c r="CA1044">
        <v>0</v>
      </c>
      <c r="CB1044" t="s">
        <v>6</v>
      </c>
      <c r="CE1044">
        <v>0</v>
      </c>
      <c r="CF1044">
        <v>0</v>
      </c>
      <c r="CG1044">
        <v>0</v>
      </c>
      <c r="CM1044">
        <v>0</v>
      </c>
      <c r="CN1044" t="s">
        <v>6</v>
      </c>
      <c r="CO1044">
        <v>0</v>
      </c>
      <c r="CP1044">
        <f t="shared" si="858"/>
        <v>-7348.74</v>
      </c>
      <c r="CQ1044">
        <f>AC1044*BC1044</f>
        <v>9185.92</v>
      </c>
      <c r="CR1044">
        <f>AD1044*BB1044</f>
        <v>0</v>
      </c>
      <c r="CS1044">
        <f t="shared" si="859"/>
        <v>0</v>
      </c>
      <c r="CT1044">
        <f t="shared" si="860"/>
        <v>0</v>
      </c>
      <c r="CU1044">
        <f t="shared" si="861"/>
        <v>0</v>
      </c>
      <c r="CV1044">
        <f t="shared" si="862"/>
        <v>0</v>
      </c>
      <c r="CW1044">
        <f t="shared" si="863"/>
        <v>0</v>
      </c>
      <c r="CX1044">
        <f t="shared" si="864"/>
        <v>0</v>
      </c>
      <c r="CY1044">
        <f t="shared" si="873"/>
        <v>0</v>
      </c>
      <c r="CZ1044">
        <f t="shared" si="874"/>
        <v>0</v>
      </c>
      <c r="DC1044" t="s">
        <v>6</v>
      </c>
      <c r="DD1044" t="s">
        <v>6</v>
      </c>
      <c r="DE1044" t="s">
        <v>6</v>
      </c>
      <c r="DF1044" t="s">
        <v>6</v>
      </c>
      <c r="DG1044" t="s">
        <v>6</v>
      </c>
      <c r="DH1044" t="s">
        <v>6</v>
      </c>
      <c r="DI1044" t="s">
        <v>6</v>
      </c>
      <c r="DJ1044" t="s">
        <v>6</v>
      </c>
      <c r="DK1044" t="s">
        <v>6</v>
      </c>
      <c r="DL1044" t="s">
        <v>6</v>
      </c>
      <c r="DM1044" t="s">
        <v>6</v>
      </c>
      <c r="DN1044">
        <v>0</v>
      </c>
      <c r="DO1044">
        <v>0</v>
      </c>
      <c r="DP1044">
        <v>1</v>
      </c>
      <c r="DQ1044">
        <v>1</v>
      </c>
      <c r="DU1044">
        <v>1005</v>
      </c>
      <c r="DV1044" t="s">
        <v>57</v>
      </c>
      <c r="DW1044" t="s">
        <v>57</v>
      </c>
      <c r="DX1044">
        <v>1</v>
      </c>
      <c r="DZ1044" t="s">
        <v>6</v>
      </c>
      <c r="EA1044" t="s">
        <v>6</v>
      </c>
      <c r="EB1044" t="s">
        <v>6</v>
      </c>
      <c r="EC1044" t="s">
        <v>6</v>
      </c>
      <c r="EE1044">
        <v>66696658</v>
      </c>
      <c r="EF1044">
        <v>8</v>
      </c>
      <c r="EG1044" t="s">
        <v>51</v>
      </c>
      <c r="EH1044">
        <v>0</v>
      </c>
      <c r="EI1044" t="s">
        <v>6</v>
      </c>
      <c r="EJ1044">
        <v>1</v>
      </c>
      <c r="EK1044">
        <v>500001</v>
      </c>
      <c r="EL1044" t="s">
        <v>52</v>
      </c>
      <c r="EM1044" t="s">
        <v>53</v>
      </c>
      <c r="EO1044" t="s">
        <v>6</v>
      </c>
      <c r="EQ1044">
        <v>32768</v>
      </c>
      <c r="ER1044">
        <v>926</v>
      </c>
      <c r="ES1044">
        <v>926</v>
      </c>
      <c r="ET1044">
        <v>0</v>
      </c>
      <c r="EU1044">
        <v>0</v>
      </c>
      <c r="EV1044">
        <v>0</v>
      </c>
      <c r="EW1044">
        <v>0</v>
      </c>
      <c r="EX1044">
        <v>0</v>
      </c>
      <c r="FQ1044">
        <v>0</v>
      </c>
      <c r="FR1044">
        <v>0</v>
      </c>
      <c r="FS1044">
        <v>0</v>
      </c>
      <c r="FX1044">
        <v>0</v>
      </c>
      <c r="FY1044">
        <v>0</v>
      </c>
      <c r="GA1044" t="s">
        <v>6</v>
      </c>
      <c r="GD1044">
        <v>1</v>
      </c>
      <c r="GF1044">
        <v>-1896968330</v>
      </c>
      <c r="GG1044">
        <v>2</v>
      </c>
      <c r="GH1044">
        <v>1</v>
      </c>
      <c r="GI1044">
        <v>4</v>
      </c>
      <c r="GJ1044">
        <v>0</v>
      </c>
      <c r="GK1044">
        <v>0</v>
      </c>
      <c r="GL1044">
        <f t="shared" si="865"/>
        <v>0</v>
      </c>
      <c r="GM1044">
        <f t="shared" si="866"/>
        <v>-7348.74</v>
      </c>
      <c r="GN1044">
        <f t="shared" si="867"/>
        <v>-7348.74</v>
      </c>
      <c r="GO1044">
        <f t="shared" si="868"/>
        <v>0</v>
      </c>
      <c r="GP1044">
        <f t="shared" si="869"/>
        <v>0</v>
      </c>
      <c r="GR1044">
        <v>0</v>
      </c>
      <c r="GS1044">
        <v>3</v>
      </c>
      <c r="GT1044">
        <v>0</v>
      </c>
      <c r="GU1044" t="s">
        <v>6</v>
      </c>
      <c r="GV1044">
        <f t="shared" si="870"/>
        <v>0</v>
      </c>
      <c r="GW1044">
        <v>1</v>
      </c>
      <c r="GX1044">
        <f t="shared" si="871"/>
        <v>0</v>
      </c>
      <c r="HA1044">
        <v>0</v>
      </c>
      <c r="HB1044">
        <v>0</v>
      </c>
      <c r="HC1044">
        <f t="shared" si="872"/>
        <v>0</v>
      </c>
      <c r="HE1044" t="s">
        <v>6</v>
      </c>
      <c r="HF1044" t="s">
        <v>6</v>
      </c>
      <c r="HM1044" t="s">
        <v>6</v>
      </c>
      <c r="HN1044" t="s">
        <v>6</v>
      </c>
      <c r="HO1044" t="s">
        <v>6</v>
      </c>
      <c r="HP1044" t="s">
        <v>6</v>
      </c>
      <c r="HQ1044" t="s">
        <v>6</v>
      </c>
      <c r="HS1044">
        <v>0</v>
      </c>
      <c r="IK1044">
        <v>0</v>
      </c>
    </row>
    <row r="1045" spans="1:245" x14ac:dyDescent="0.2">
      <c r="A1045">
        <v>18</v>
      </c>
      <c r="B1045">
        <v>1</v>
      </c>
      <c r="C1045">
        <v>1428</v>
      </c>
      <c r="E1045" t="s">
        <v>658</v>
      </c>
      <c r="F1045" t="s">
        <v>34</v>
      </c>
      <c r="G1045" t="s">
        <v>60</v>
      </c>
      <c r="H1045" t="str">
        <f>'1.Ведомость'!C529</f>
        <v>ШТ</v>
      </c>
      <c r="I1045">
        <f>I1042*J1045</f>
        <v>20</v>
      </c>
      <c r="J1045">
        <v>1</v>
      </c>
      <c r="K1045">
        <v>1</v>
      </c>
      <c r="O1045">
        <f t="shared" si="843"/>
        <v>18550</v>
      </c>
      <c r="P1045">
        <f t="shared" si="844"/>
        <v>18550</v>
      </c>
      <c r="Q1045">
        <f t="shared" si="845"/>
        <v>0</v>
      </c>
      <c r="R1045">
        <f t="shared" si="846"/>
        <v>0</v>
      </c>
      <c r="S1045">
        <f t="shared" si="847"/>
        <v>0</v>
      </c>
      <c r="T1045">
        <f t="shared" si="848"/>
        <v>0</v>
      </c>
      <c r="U1045">
        <f t="shared" si="849"/>
        <v>0</v>
      </c>
      <c r="V1045">
        <f t="shared" si="850"/>
        <v>0</v>
      </c>
      <c r="W1045">
        <f t="shared" si="851"/>
        <v>0</v>
      </c>
      <c r="X1045">
        <f t="shared" si="852"/>
        <v>0</v>
      </c>
      <c r="Y1045">
        <f t="shared" si="853"/>
        <v>0</v>
      </c>
      <c r="AA1045">
        <v>92843885</v>
      </c>
      <c r="AB1045">
        <f t="shared" si="854"/>
        <v>927.5</v>
      </c>
      <c r="AC1045">
        <f t="shared" si="855"/>
        <v>927.5</v>
      </c>
      <c r="AD1045">
        <f>ROUND((((ET1045)-(EU1045))+AE1045),2)</f>
        <v>0</v>
      </c>
      <c r="AE1045">
        <f t="shared" si="875"/>
        <v>0</v>
      </c>
      <c r="AF1045">
        <f t="shared" si="875"/>
        <v>0</v>
      </c>
      <c r="AG1045">
        <f t="shared" si="856"/>
        <v>0</v>
      </c>
      <c r="AH1045">
        <f t="shared" si="876"/>
        <v>0</v>
      </c>
      <c r="AI1045">
        <f t="shared" si="876"/>
        <v>0</v>
      </c>
      <c r="AJ1045">
        <f t="shared" si="857"/>
        <v>0</v>
      </c>
      <c r="AK1045">
        <v>927.50000000000011</v>
      </c>
      <c r="AL1045">
        <v>927.50000000000011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1</v>
      </c>
      <c r="AW1045">
        <v>1</v>
      </c>
      <c r="AZ1045">
        <v>1</v>
      </c>
      <c r="BA1045">
        <v>1</v>
      </c>
      <c r="BB1045">
        <v>1</v>
      </c>
      <c r="BC1045">
        <v>9.92</v>
      </c>
      <c r="BD1045" t="s">
        <v>6</v>
      </c>
      <c r="BE1045" t="s">
        <v>6</v>
      </c>
      <c r="BF1045" t="s">
        <v>6</v>
      </c>
      <c r="BG1045" t="s">
        <v>6</v>
      </c>
      <c r="BH1045">
        <v>3</v>
      </c>
      <c r="BI1045">
        <v>1</v>
      </c>
      <c r="BJ1045" t="s">
        <v>61</v>
      </c>
      <c r="BM1045">
        <v>500001</v>
      </c>
      <c r="BN1045">
        <v>0</v>
      </c>
      <c r="BO1045" t="s">
        <v>6</v>
      </c>
      <c r="BP1045">
        <v>0</v>
      </c>
      <c r="BQ1045">
        <v>8</v>
      </c>
      <c r="BR1045">
        <v>0</v>
      </c>
      <c r="BS1045">
        <v>1</v>
      </c>
      <c r="BT1045">
        <v>1</v>
      </c>
      <c r="BU1045">
        <v>1</v>
      </c>
      <c r="BV1045">
        <v>1</v>
      </c>
      <c r="BW1045">
        <v>1</v>
      </c>
      <c r="BX1045">
        <v>1</v>
      </c>
      <c r="BY1045" t="s">
        <v>6</v>
      </c>
      <c r="BZ1045">
        <v>0</v>
      </c>
      <c r="CA1045">
        <v>0</v>
      </c>
      <c r="CB1045" t="s">
        <v>6</v>
      </c>
      <c r="CE1045">
        <v>0</v>
      </c>
      <c r="CF1045">
        <v>0</v>
      </c>
      <c r="CG1045">
        <v>0</v>
      </c>
      <c r="CM1045">
        <v>0</v>
      </c>
      <c r="CN1045" t="s">
        <v>6</v>
      </c>
      <c r="CO1045">
        <v>0</v>
      </c>
      <c r="CP1045">
        <f t="shared" si="858"/>
        <v>18550</v>
      </c>
      <c r="CQ1045">
        <f>AC1045</f>
        <v>927.5</v>
      </c>
      <c r="CR1045">
        <f>AD1045</f>
        <v>0</v>
      </c>
      <c r="CS1045">
        <f t="shared" si="859"/>
        <v>0</v>
      </c>
      <c r="CT1045">
        <f t="shared" si="860"/>
        <v>0</v>
      </c>
      <c r="CU1045">
        <f t="shared" si="861"/>
        <v>0</v>
      </c>
      <c r="CV1045">
        <f t="shared" si="862"/>
        <v>0</v>
      </c>
      <c r="CW1045">
        <f t="shared" si="863"/>
        <v>0</v>
      </c>
      <c r="CX1045">
        <f t="shared" si="864"/>
        <v>0</v>
      </c>
      <c r="CY1045">
        <f t="shared" si="873"/>
        <v>0</v>
      </c>
      <c r="CZ1045">
        <f t="shared" si="874"/>
        <v>0</v>
      </c>
      <c r="DC1045" t="s">
        <v>6</v>
      </c>
      <c r="DD1045" t="s">
        <v>6</v>
      </c>
      <c r="DE1045" t="s">
        <v>6</v>
      </c>
      <c r="DF1045" t="s">
        <v>6</v>
      </c>
      <c r="DG1045" t="s">
        <v>6</v>
      </c>
      <c r="DH1045" t="s">
        <v>6</v>
      </c>
      <c r="DI1045" t="s">
        <v>6</v>
      </c>
      <c r="DJ1045" t="s">
        <v>6</v>
      </c>
      <c r="DK1045" t="s">
        <v>6</v>
      </c>
      <c r="DL1045" t="s">
        <v>6</v>
      </c>
      <c r="DM1045" t="s">
        <v>6</v>
      </c>
      <c r="DN1045">
        <v>0</v>
      </c>
      <c r="DO1045">
        <v>0</v>
      </c>
      <c r="DP1045">
        <v>1</v>
      </c>
      <c r="DQ1045">
        <v>1</v>
      </c>
      <c r="DU1045">
        <v>1013</v>
      </c>
      <c r="DV1045" t="s">
        <v>22</v>
      </c>
      <c r="DW1045" t="s">
        <v>22</v>
      </c>
      <c r="DX1045">
        <v>1</v>
      </c>
      <c r="DZ1045" t="s">
        <v>6</v>
      </c>
      <c r="EA1045" t="s">
        <v>6</v>
      </c>
      <c r="EB1045" t="s">
        <v>6</v>
      </c>
      <c r="EC1045" t="s">
        <v>6</v>
      </c>
      <c r="EE1045">
        <v>66696658</v>
      </c>
      <c r="EF1045">
        <v>8</v>
      </c>
      <c r="EG1045" t="s">
        <v>51</v>
      </c>
      <c r="EH1045">
        <v>0</v>
      </c>
      <c r="EI1045" t="s">
        <v>6</v>
      </c>
      <c r="EJ1045">
        <v>1</v>
      </c>
      <c r="EK1045">
        <v>500001</v>
      </c>
      <c r="EL1045" t="s">
        <v>52</v>
      </c>
      <c r="EM1045" t="s">
        <v>53</v>
      </c>
      <c r="EO1045" t="s">
        <v>6</v>
      </c>
      <c r="EQ1045">
        <v>1310720</v>
      </c>
      <c r="ER1045">
        <v>927.50000000000011</v>
      </c>
      <c r="ES1045">
        <v>927.50000000000011</v>
      </c>
      <c r="ET1045">
        <v>0</v>
      </c>
      <c r="EU1045">
        <v>0</v>
      </c>
      <c r="EV1045">
        <v>0</v>
      </c>
      <c r="EW1045">
        <v>0</v>
      </c>
      <c r="EX1045">
        <v>0</v>
      </c>
      <c r="EZ1045">
        <v>5</v>
      </c>
      <c r="FC1045">
        <v>0</v>
      </c>
      <c r="FD1045">
        <v>18</v>
      </c>
      <c r="FF1045">
        <v>881.97</v>
      </c>
      <c r="FQ1045">
        <v>0</v>
      </c>
      <c r="FR1045">
        <v>0</v>
      </c>
      <c r="FS1045">
        <v>0</v>
      </c>
      <c r="FX1045">
        <v>0</v>
      </c>
      <c r="FY1045">
        <v>0</v>
      </c>
      <c r="GA1045" t="s">
        <v>62</v>
      </c>
      <c r="GD1045">
        <v>1</v>
      </c>
      <c r="GF1045">
        <v>-269874104</v>
      </c>
      <c r="GG1045">
        <v>2</v>
      </c>
      <c r="GH1045">
        <v>3</v>
      </c>
      <c r="GI1045">
        <v>4</v>
      </c>
      <c r="GJ1045">
        <v>0</v>
      </c>
      <c r="GK1045">
        <v>0</v>
      </c>
      <c r="GL1045">
        <f t="shared" si="865"/>
        <v>0</v>
      </c>
      <c r="GM1045">
        <f t="shared" si="866"/>
        <v>18550</v>
      </c>
      <c r="GN1045">
        <f t="shared" si="867"/>
        <v>18550</v>
      </c>
      <c r="GO1045">
        <f t="shared" si="868"/>
        <v>0</v>
      </c>
      <c r="GP1045">
        <f t="shared" si="869"/>
        <v>0</v>
      </c>
      <c r="GR1045">
        <v>1</v>
      </c>
      <c r="GS1045">
        <v>1</v>
      </c>
      <c r="GT1045">
        <v>0</v>
      </c>
      <c r="GU1045" t="s">
        <v>6</v>
      </c>
      <c r="GV1045">
        <f t="shared" si="870"/>
        <v>0</v>
      </c>
      <c r="GW1045">
        <v>1</v>
      </c>
      <c r="GX1045">
        <f t="shared" si="871"/>
        <v>0</v>
      </c>
      <c r="HA1045">
        <v>0</v>
      </c>
      <c r="HB1045">
        <v>0</v>
      </c>
      <c r="HC1045">
        <f t="shared" si="872"/>
        <v>0</v>
      </c>
      <c r="HE1045" t="s">
        <v>40</v>
      </c>
      <c r="HF1045" t="s">
        <v>42</v>
      </c>
      <c r="HG1045">
        <f>ROUND(AC1045*I1045,2)</f>
        <v>18550</v>
      </c>
      <c r="HM1045" t="s">
        <v>6</v>
      </c>
      <c r="HN1045" t="s">
        <v>6</v>
      </c>
      <c r="HO1045" t="s">
        <v>6</v>
      </c>
      <c r="HP1045" t="s">
        <v>6</v>
      </c>
      <c r="HQ1045" t="s">
        <v>6</v>
      </c>
      <c r="HS1045">
        <v>0</v>
      </c>
      <c r="IK1045">
        <v>0</v>
      </c>
    </row>
    <row r="1046" spans="1:245" x14ac:dyDescent="0.2">
      <c r="A1046">
        <v>17</v>
      </c>
      <c r="B1046">
        <v>1</v>
      </c>
      <c r="C1046">
        <f>ROW(SmtRes!A1438)</f>
        <v>1438</v>
      </c>
      <c r="D1046">
        <f>ROW(EtalonRes!A1628)</f>
        <v>1628</v>
      </c>
      <c r="E1046" t="s">
        <v>659</v>
      </c>
      <c r="F1046" t="s">
        <v>43</v>
      </c>
      <c r="G1046" t="s">
        <v>44</v>
      </c>
      <c r="H1046" t="s">
        <v>22</v>
      </c>
      <c r="I1046">
        <v>20</v>
      </c>
      <c r="J1046">
        <v>0</v>
      </c>
      <c r="K1046">
        <v>20</v>
      </c>
      <c r="O1046">
        <f t="shared" si="843"/>
        <v>17649.59</v>
      </c>
      <c r="P1046">
        <f t="shared" si="844"/>
        <v>8120.51</v>
      </c>
      <c r="Q1046">
        <f t="shared" si="845"/>
        <v>487.32</v>
      </c>
      <c r="R1046">
        <f t="shared" si="846"/>
        <v>116.61</v>
      </c>
      <c r="S1046">
        <f t="shared" si="847"/>
        <v>9041.76</v>
      </c>
      <c r="T1046">
        <f t="shared" si="848"/>
        <v>0</v>
      </c>
      <c r="U1046">
        <f t="shared" si="849"/>
        <v>22.47</v>
      </c>
      <c r="V1046">
        <f t="shared" si="850"/>
        <v>0.21</v>
      </c>
      <c r="W1046">
        <f t="shared" si="851"/>
        <v>0</v>
      </c>
      <c r="X1046">
        <f t="shared" si="852"/>
        <v>11081.63</v>
      </c>
      <c r="Y1046">
        <f t="shared" si="853"/>
        <v>6594.03</v>
      </c>
      <c r="AA1046">
        <v>92843885</v>
      </c>
      <c r="AB1046">
        <f t="shared" si="854"/>
        <v>52.56</v>
      </c>
      <c r="AC1046">
        <f t="shared" si="855"/>
        <v>40.93</v>
      </c>
      <c r="AD1046">
        <f>ROUND(((((ET1046*ROUND(1.05,7)))-((EU1046*ROUND(1.05,7))))+AE1046),2)</f>
        <v>1.55</v>
      </c>
      <c r="AE1046">
        <f>ROUND(((EU1046*ROUND(1.05,7))),2)</f>
        <v>0.13</v>
      </c>
      <c r="AF1046">
        <f>ROUND(((EV1046*ROUND(1.05,7))),2)</f>
        <v>10.08</v>
      </c>
      <c r="AG1046">
        <f t="shared" si="856"/>
        <v>0</v>
      </c>
      <c r="AH1046">
        <f>((EW1046*ROUND(1.05,7)))</f>
        <v>1.1235000000000002</v>
      </c>
      <c r="AI1046">
        <f>((EX1046*ROUND(1.05,7)))</f>
        <v>1.0500000000000001E-2</v>
      </c>
      <c r="AJ1046">
        <f t="shared" si="857"/>
        <v>0</v>
      </c>
      <c r="AK1046">
        <v>52</v>
      </c>
      <c r="AL1046">
        <v>40.93</v>
      </c>
      <c r="AM1046">
        <v>1.47</v>
      </c>
      <c r="AN1046">
        <v>0.12</v>
      </c>
      <c r="AO1046">
        <v>9.6</v>
      </c>
      <c r="AP1046">
        <v>0</v>
      </c>
      <c r="AQ1046">
        <v>1.07</v>
      </c>
      <c r="AR1046">
        <v>0.01</v>
      </c>
      <c r="AS1046">
        <v>0</v>
      </c>
      <c r="AT1046">
        <v>121</v>
      </c>
      <c r="AU1046">
        <v>72</v>
      </c>
      <c r="AV1046">
        <v>1</v>
      </c>
      <c r="AW1046">
        <v>1</v>
      </c>
      <c r="AZ1046">
        <v>1</v>
      </c>
      <c r="BA1046">
        <v>44.85</v>
      </c>
      <c r="BB1046">
        <v>15.72</v>
      </c>
      <c r="BC1046">
        <v>9.92</v>
      </c>
      <c r="BD1046" t="s">
        <v>6</v>
      </c>
      <c r="BE1046" t="s">
        <v>6</v>
      </c>
      <c r="BF1046" t="s">
        <v>6</v>
      </c>
      <c r="BG1046" t="s">
        <v>6</v>
      </c>
      <c r="BH1046">
        <v>0</v>
      </c>
      <c r="BI1046">
        <v>1</v>
      </c>
      <c r="BJ1046" t="s">
        <v>45</v>
      </c>
      <c r="BM1046">
        <v>20001</v>
      </c>
      <c r="BN1046">
        <v>0</v>
      </c>
      <c r="BO1046" t="s">
        <v>6</v>
      </c>
      <c r="BP1046">
        <v>0</v>
      </c>
      <c r="BQ1046">
        <v>22</v>
      </c>
      <c r="BR1046">
        <v>0</v>
      </c>
      <c r="BS1046">
        <v>44.85</v>
      </c>
      <c r="BT1046">
        <v>1</v>
      </c>
      <c r="BU1046">
        <v>1</v>
      </c>
      <c r="BV1046">
        <v>1</v>
      </c>
      <c r="BW1046">
        <v>1</v>
      </c>
      <c r="BX1046">
        <v>1</v>
      </c>
      <c r="BY1046" t="s">
        <v>6</v>
      </c>
      <c r="BZ1046">
        <v>121</v>
      </c>
      <c r="CA1046">
        <v>72</v>
      </c>
      <c r="CB1046" t="s">
        <v>6</v>
      </c>
      <c r="CE1046">
        <v>0</v>
      </c>
      <c r="CF1046">
        <v>0</v>
      </c>
      <c r="CG1046">
        <v>0</v>
      </c>
      <c r="CM1046">
        <v>0</v>
      </c>
      <c r="CN1046" t="s">
        <v>24</v>
      </c>
      <c r="CO1046">
        <v>0</v>
      </c>
      <c r="CP1046">
        <f t="shared" si="858"/>
        <v>17649.59</v>
      </c>
      <c r="CQ1046">
        <f>AC1046*BC1046</f>
        <v>406.0256</v>
      </c>
      <c r="CR1046">
        <f>AD1046*BB1046</f>
        <v>24.366000000000003</v>
      </c>
      <c r="CS1046">
        <f t="shared" si="859"/>
        <v>5.8305000000000007</v>
      </c>
      <c r="CT1046">
        <f t="shared" si="860"/>
        <v>452.08800000000002</v>
      </c>
      <c r="CU1046">
        <f t="shared" si="861"/>
        <v>0</v>
      </c>
      <c r="CV1046">
        <f t="shared" si="862"/>
        <v>1.1235000000000002</v>
      </c>
      <c r="CW1046">
        <f t="shared" si="863"/>
        <v>1.0500000000000001E-2</v>
      </c>
      <c r="CX1046">
        <f t="shared" si="864"/>
        <v>0</v>
      </c>
      <c r="CY1046">
        <f t="shared" si="873"/>
        <v>11081.627700000001</v>
      </c>
      <c r="CZ1046">
        <f t="shared" si="874"/>
        <v>6594.0263999999997</v>
      </c>
      <c r="DC1046" t="s">
        <v>6</v>
      </c>
      <c r="DD1046" t="s">
        <v>6</v>
      </c>
      <c r="DE1046" t="s">
        <v>25</v>
      </c>
      <c r="DF1046" t="s">
        <v>25</v>
      </c>
      <c r="DG1046" t="s">
        <v>25</v>
      </c>
      <c r="DH1046" t="s">
        <v>6</v>
      </c>
      <c r="DI1046" t="s">
        <v>25</v>
      </c>
      <c r="DJ1046" t="s">
        <v>25</v>
      </c>
      <c r="DK1046" t="s">
        <v>6</v>
      </c>
      <c r="DL1046" t="s">
        <v>6</v>
      </c>
      <c r="DM1046" t="s">
        <v>6</v>
      </c>
      <c r="DN1046">
        <v>0</v>
      </c>
      <c r="DO1046">
        <v>0</v>
      </c>
      <c r="DP1046">
        <v>1</v>
      </c>
      <c r="DQ1046">
        <v>1</v>
      </c>
      <c r="DU1046">
        <v>1013</v>
      </c>
      <c r="DV1046" t="s">
        <v>22</v>
      </c>
      <c r="DW1046" t="s">
        <v>22</v>
      </c>
      <c r="DX1046">
        <v>1</v>
      </c>
      <c r="DZ1046" t="s">
        <v>6</v>
      </c>
      <c r="EA1046" t="s">
        <v>6</v>
      </c>
      <c r="EB1046" t="s">
        <v>6</v>
      </c>
      <c r="EC1046" t="s">
        <v>6</v>
      </c>
      <c r="EE1046">
        <v>66696438</v>
      </c>
      <c r="EF1046">
        <v>22</v>
      </c>
      <c r="EG1046" t="s">
        <v>26</v>
      </c>
      <c r="EH1046">
        <v>16</v>
      </c>
      <c r="EI1046" t="s">
        <v>27</v>
      </c>
      <c r="EJ1046">
        <v>1</v>
      </c>
      <c r="EK1046">
        <v>20001</v>
      </c>
      <c r="EL1046" t="s">
        <v>28</v>
      </c>
      <c r="EM1046" t="s">
        <v>29</v>
      </c>
      <c r="EO1046" t="s">
        <v>30</v>
      </c>
      <c r="EQ1046">
        <v>131072</v>
      </c>
      <c r="ER1046">
        <v>52</v>
      </c>
      <c r="ES1046">
        <v>40.93</v>
      </c>
      <c r="ET1046">
        <v>1.47</v>
      </c>
      <c r="EU1046">
        <v>0.12</v>
      </c>
      <c r="EV1046">
        <v>9.6</v>
      </c>
      <c r="EW1046">
        <v>1.07</v>
      </c>
      <c r="EX1046">
        <v>0.01</v>
      </c>
      <c r="EY1046">
        <v>0</v>
      </c>
      <c r="FQ1046">
        <v>0</v>
      </c>
      <c r="FR1046">
        <v>0</v>
      </c>
      <c r="FS1046">
        <v>0</v>
      </c>
      <c r="FX1046">
        <v>121</v>
      </c>
      <c r="FY1046">
        <v>72</v>
      </c>
      <c r="GA1046" t="s">
        <v>6</v>
      </c>
      <c r="GD1046">
        <v>1</v>
      </c>
      <c r="GF1046">
        <v>-476731723</v>
      </c>
      <c r="GG1046">
        <v>2</v>
      </c>
      <c r="GH1046">
        <v>1</v>
      </c>
      <c r="GI1046">
        <v>4</v>
      </c>
      <c r="GJ1046">
        <v>0</v>
      </c>
      <c r="GK1046">
        <v>0</v>
      </c>
      <c r="GL1046">
        <f t="shared" si="865"/>
        <v>0</v>
      </c>
      <c r="GM1046">
        <f t="shared" si="866"/>
        <v>35325.25</v>
      </c>
      <c r="GN1046">
        <f t="shared" si="867"/>
        <v>35325.25</v>
      </c>
      <c r="GO1046">
        <f t="shared" si="868"/>
        <v>0</v>
      </c>
      <c r="GP1046">
        <f t="shared" si="869"/>
        <v>0</v>
      </c>
      <c r="GR1046">
        <v>0</v>
      </c>
      <c r="GS1046">
        <v>3</v>
      </c>
      <c r="GT1046">
        <v>0</v>
      </c>
      <c r="GU1046" t="s">
        <v>6</v>
      </c>
      <c r="GV1046">
        <f t="shared" si="870"/>
        <v>0</v>
      </c>
      <c r="GW1046">
        <v>1</v>
      </c>
      <c r="GX1046">
        <f t="shared" si="871"/>
        <v>0</v>
      </c>
      <c r="HA1046">
        <v>0</v>
      </c>
      <c r="HB1046">
        <v>0</v>
      </c>
      <c r="HC1046">
        <f t="shared" si="872"/>
        <v>0</v>
      </c>
      <c r="HE1046" t="s">
        <v>6</v>
      </c>
      <c r="HF1046" t="s">
        <v>6</v>
      </c>
      <c r="HM1046" t="s">
        <v>6</v>
      </c>
      <c r="HN1046" t="s">
        <v>31</v>
      </c>
      <c r="HO1046" t="s">
        <v>32</v>
      </c>
      <c r="HP1046" t="s">
        <v>27</v>
      </c>
      <c r="HQ1046" t="s">
        <v>27</v>
      </c>
      <c r="HS1046">
        <v>0</v>
      </c>
      <c r="IK1046">
        <v>0</v>
      </c>
    </row>
    <row r="1047" spans="1:245" x14ac:dyDescent="0.2">
      <c r="A1047">
        <v>18</v>
      </c>
      <c r="B1047">
        <v>1</v>
      </c>
      <c r="C1047">
        <v>1433</v>
      </c>
      <c r="E1047" t="s">
        <v>660</v>
      </c>
      <c r="F1047" t="s">
        <v>47</v>
      </c>
      <c r="G1047" t="s">
        <v>48</v>
      </c>
      <c r="H1047" t="str">
        <f>'1.Ведомость'!C531</f>
        <v>РУБ</v>
      </c>
      <c r="I1047">
        <f>I1046*J1047</f>
        <v>2</v>
      </c>
      <c r="J1047">
        <v>0.1</v>
      </c>
      <c r="K1047">
        <v>0.1</v>
      </c>
      <c r="O1047">
        <f t="shared" si="843"/>
        <v>19.84</v>
      </c>
      <c r="P1047">
        <f t="shared" si="844"/>
        <v>19.84</v>
      </c>
      <c r="Q1047">
        <f t="shared" si="845"/>
        <v>0</v>
      </c>
      <c r="R1047">
        <f t="shared" si="846"/>
        <v>0</v>
      </c>
      <c r="S1047">
        <f t="shared" si="847"/>
        <v>0</v>
      </c>
      <c r="T1047">
        <f t="shared" si="848"/>
        <v>0</v>
      </c>
      <c r="U1047">
        <f t="shared" si="849"/>
        <v>0</v>
      </c>
      <c r="V1047">
        <f t="shared" si="850"/>
        <v>0</v>
      </c>
      <c r="W1047">
        <f t="shared" si="851"/>
        <v>0</v>
      </c>
      <c r="X1047">
        <f t="shared" si="852"/>
        <v>0</v>
      </c>
      <c r="Y1047">
        <f t="shared" si="853"/>
        <v>0</v>
      </c>
      <c r="AA1047">
        <v>92843885</v>
      </c>
      <c r="AB1047">
        <f t="shared" si="854"/>
        <v>1</v>
      </c>
      <c r="AC1047">
        <f t="shared" si="855"/>
        <v>1</v>
      </c>
      <c r="AD1047">
        <f>ROUND((((ET1047)-(EU1047))+AE1047),2)</f>
        <v>0</v>
      </c>
      <c r="AE1047">
        <f t="shared" ref="AE1047:AF1049" si="877">ROUND((EU1047),2)</f>
        <v>0</v>
      </c>
      <c r="AF1047">
        <f t="shared" si="877"/>
        <v>0</v>
      </c>
      <c r="AG1047">
        <f t="shared" si="856"/>
        <v>0</v>
      </c>
      <c r="AH1047">
        <f t="shared" ref="AH1047:AI1049" si="878">(EW1047)</f>
        <v>0</v>
      </c>
      <c r="AI1047">
        <f t="shared" si="878"/>
        <v>0</v>
      </c>
      <c r="AJ1047">
        <f t="shared" si="857"/>
        <v>0</v>
      </c>
      <c r="AK1047">
        <v>1</v>
      </c>
      <c r="AL1047">
        <v>1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1</v>
      </c>
      <c r="AW1047">
        <v>1</v>
      </c>
      <c r="AZ1047">
        <v>1</v>
      </c>
      <c r="BA1047">
        <v>1</v>
      </c>
      <c r="BB1047">
        <v>1</v>
      </c>
      <c r="BC1047">
        <v>9.92</v>
      </c>
      <c r="BD1047" t="s">
        <v>6</v>
      </c>
      <c r="BE1047" t="s">
        <v>6</v>
      </c>
      <c r="BF1047" t="s">
        <v>6</v>
      </c>
      <c r="BG1047" t="s">
        <v>6</v>
      </c>
      <c r="BH1047">
        <v>3</v>
      </c>
      <c r="BI1047">
        <v>1</v>
      </c>
      <c r="BJ1047" t="s">
        <v>50</v>
      </c>
      <c r="BM1047">
        <v>500001</v>
      </c>
      <c r="BN1047">
        <v>0</v>
      </c>
      <c r="BO1047" t="s">
        <v>6</v>
      </c>
      <c r="BP1047">
        <v>0</v>
      </c>
      <c r="BQ1047">
        <v>8</v>
      </c>
      <c r="BR1047">
        <v>0</v>
      </c>
      <c r="BS1047">
        <v>1</v>
      </c>
      <c r="BT1047">
        <v>1</v>
      </c>
      <c r="BU1047">
        <v>1</v>
      </c>
      <c r="BV1047">
        <v>1</v>
      </c>
      <c r="BW1047">
        <v>1</v>
      </c>
      <c r="BX1047">
        <v>1</v>
      </c>
      <c r="BY1047" t="s">
        <v>6</v>
      </c>
      <c r="BZ1047">
        <v>0</v>
      </c>
      <c r="CA1047">
        <v>0</v>
      </c>
      <c r="CB1047" t="s">
        <v>6</v>
      </c>
      <c r="CE1047">
        <v>0</v>
      </c>
      <c r="CF1047">
        <v>0</v>
      </c>
      <c r="CG1047">
        <v>0</v>
      </c>
      <c r="CM1047">
        <v>0</v>
      </c>
      <c r="CN1047" t="s">
        <v>6</v>
      </c>
      <c r="CO1047">
        <v>0</v>
      </c>
      <c r="CP1047">
        <f t="shared" si="858"/>
        <v>19.84</v>
      </c>
      <c r="CQ1047">
        <f>AC1047*BC1047</f>
        <v>9.92</v>
      </c>
      <c r="CR1047">
        <f>AD1047*BB1047</f>
        <v>0</v>
      </c>
      <c r="CS1047">
        <f t="shared" si="859"/>
        <v>0</v>
      </c>
      <c r="CT1047">
        <f t="shared" si="860"/>
        <v>0</v>
      </c>
      <c r="CU1047">
        <f t="shared" si="861"/>
        <v>0</v>
      </c>
      <c r="CV1047">
        <f t="shared" si="862"/>
        <v>0</v>
      </c>
      <c r="CW1047">
        <f t="shared" si="863"/>
        <v>0</v>
      </c>
      <c r="CX1047">
        <f t="shared" si="864"/>
        <v>0</v>
      </c>
      <c r="CY1047">
        <f t="shared" si="873"/>
        <v>0</v>
      </c>
      <c r="CZ1047">
        <f t="shared" si="874"/>
        <v>0</v>
      </c>
      <c r="DC1047" t="s">
        <v>6</v>
      </c>
      <c r="DD1047" t="s">
        <v>6</v>
      </c>
      <c r="DE1047" t="s">
        <v>6</v>
      </c>
      <c r="DF1047" t="s">
        <v>6</v>
      </c>
      <c r="DG1047" t="s">
        <v>6</v>
      </c>
      <c r="DH1047" t="s">
        <v>6</v>
      </c>
      <c r="DI1047" t="s">
        <v>6</v>
      </c>
      <c r="DJ1047" t="s">
        <v>6</v>
      </c>
      <c r="DK1047" t="s">
        <v>6</v>
      </c>
      <c r="DL1047" t="s">
        <v>6</v>
      </c>
      <c r="DM1047" t="s">
        <v>6</v>
      </c>
      <c r="DN1047">
        <v>0</v>
      </c>
      <c r="DO1047">
        <v>0</v>
      </c>
      <c r="DP1047">
        <v>1</v>
      </c>
      <c r="DQ1047">
        <v>1</v>
      </c>
      <c r="DU1047">
        <v>1013</v>
      </c>
      <c r="DV1047" t="s">
        <v>49</v>
      </c>
      <c r="DW1047" t="s">
        <v>49</v>
      </c>
      <c r="DX1047">
        <v>1</v>
      </c>
      <c r="DZ1047" t="s">
        <v>6</v>
      </c>
      <c r="EA1047" t="s">
        <v>6</v>
      </c>
      <c r="EB1047" t="s">
        <v>6</v>
      </c>
      <c r="EC1047" t="s">
        <v>6</v>
      </c>
      <c r="EE1047">
        <v>66696658</v>
      </c>
      <c r="EF1047">
        <v>8</v>
      </c>
      <c r="EG1047" t="s">
        <v>51</v>
      </c>
      <c r="EH1047">
        <v>0</v>
      </c>
      <c r="EI1047" t="s">
        <v>6</v>
      </c>
      <c r="EJ1047">
        <v>1</v>
      </c>
      <c r="EK1047">
        <v>500001</v>
      </c>
      <c r="EL1047" t="s">
        <v>52</v>
      </c>
      <c r="EM1047" t="s">
        <v>53</v>
      </c>
      <c r="EO1047" t="s">
        <v>6</v>
      </c>
      <c r="EQ1047">
        <v>0</v>
      </c>
      <c r="ER1047">
        <v>1</v>
      </c>
      <c r="ES1047">
        <v>1</v>
      </c>
      <c r="ET1047">
        <v>0</v>
      </c>
      <c r="EU1047">
        <v>0</v>
      </c>
      <c r="EV1047">
        <v>0</v>
      </c>
      <c r="EW1047">
        <v>0</v>
      </c>
      <c r="EX1047">
        <v>0</v>
      </c>
      <c r="FQ1047">
        <v>0</v>
      </c>
      <c r="FR1047">
        <v>0</v>
      </c>
      <c r="FS1047">
        <v>0</v>
      </c>
      <c r="FX1047">
        <v>0</v>
      </c>
      <c r="FY1047">
        <v>0</v>
      </c>
      <c r="GA1047" t="s">
        <v>6</v>
      </c>
      <c r="GD1047">
        <v>1</v>
      </c>
      <c r="GF1047">
        <v>-1743999360</v>
      </c>
      <c r="GG1047">
        <v>2</v>
      </c>
      <c r="GH1047">
        <v>1</v>
      </c>
      <c r="GI1047">
        <v>4</v>
      </c>
      <c r="GJ1047">
        <v>0</v>
      </c>
      <c r="GK1047">
        <v>0</v>
      </c>
      <c r="GL1047">
        <f t="shared" si="865"/>
        <v>0</v>
      </c>
      <c r="GM1047">
        <f t="shared" si="866"/>
        <v>19.84</v>
      </c>
      <c r="GN1047">
        <f t="shared" si="867"/>
        <v>19.84</v>
      </c>
      <c r="GO1047">
        <f t="shared" si="868"/>
        <v>0</v>
      </c>
      <c r="GP1047">
        <f t="shared" si="869"/>
        <v>0</v>
      </c>
      <c r="GR1047">
        <v>0</v>
      </c>
      <c r="GS1047">
        <v>3</v>
      </c>
      <c r="GT1047">
        <v>0</v>
      </c>
      <c r="GU1047" t="s">
        <v>6</v>
      </c>
      <c r="GV1047">
        <f t="shared" si="870"/>
        <v>0</v>
      </c>
      <c r="GW1047">
        <v>1</v>
      </c>
      <c r="GX1047">
        <f t="shared" si="871"/>
        <v>0</v>
      </c>
      <c r="HA1047">
        <v>0</v>
      </c>
      <c r="HB1047">
        <v>0</v>
      </c>
      <c r="HC1047">
        <f t="shared" si="872"/>
        <v>0</v>
      </c>
      <c r="HE1047" t="s">
        <v>6</v>
      </c>
      <c r="HF1047" t="s">
        <v>6</v>
      </c>
      <c r="HM1047" t="s">
        <v>6</v>
      </c>
      <c r="HN1047" t="s">
        <v>6</v>
      </c>
      <c r="HO1047" t="s">
        <v>6</v>
      </c>
      <c r="HP1047" t="s">
        <v>6</v>
      </c>
      <c r="HQ1047" t="s">
        <v>6</v>
      </c>
      <c r="HS1047">
        <v>0</v>
      </c>
      <c r="IK1047">
        <v>0</v>
      </c>
    </row>
    <row r="1048" spans="1:245" x14ac:dyDescent="0.2">
      <c r="A1048">
        <v>18</v>
      </c>
      <c r="B1048">
        <v>1</v>
      </c>
      <c r="C1048">
        <v>1437</v>
      </c>
      <c r="E1048" t="s">
        <v>661</v>
      </c>
      <c r="F1048" t="s">
        <v>55</v>
      </c>
      <c r="G1048" t="s">
        <v>56</v>
      </c>
      <c r="H1048" t="str">
        <f>'1.Ведомость'!C532</f>
        <v>м2</v>
      </c>
      <c r="I1048">
        <f>I1046*J1048</f>
        <v>-0.8</v>
      </c>
      <c r="J1048">
        <v>-0.04</v>
      </c>
      <c r="K1048">
        <v>-0.04</v>
      </c>
      <c r="O1048">
        <f t="shared" si="843"/>
        <v>-7348.74</v>
      </c>
      <c r="P1048">
        <f t="shared" si="844"/>
        <v>-7348.74</v>
      </c>
      <c r="Q1048">
        <f t="shared" si="845"/>
        <v>0</v>
      </c>
      <c r="R1048">
        <f t="shared" si="846"/>
        <v>0</v>
      </c>
      <c r="S1048">
        <f t="shared" si="847"/>
        <v>0</v>
      </c>
      <c r="T1048">
        <f t="shared" si="848"/>
        <v>0</v>
      </c>
      <c r="U1048">
        <f t="shared" si="849"/>
        <v>0</v>
      </c>
      <c r="V1048">
        <f t="shared" si="850"/>
        <v>0</v>
      </c>
      <c r="W1048">
        <f t="shared" si="851"/>
        <v>0</v>
      </c>
      <c r="X1048">
        <f t="shared" si="852"/>
        <v>0</v>
      </c>
      <c r="Y1048">
        <f t="shared" si="853"/>
        <v>0</v>
      </c>
      <c r="AA1048">
        <v>92843885</v>
      </c>
      <c r="AB1048">
        <f t="shared" si="854"/>
        <v>926</v>
      </c>
      <c r="AC1048">
        <f t="shared" si="855"/>
        <v>926</v>
      </c>
      <c r="AD1048">
        <f>ROUND((((ET1048)-(EU1048))+AE1048),2)</f>
        <v>0</v>
      </c>
      <c r="AE1048">
        <f t="shared" si="877"/>
        <v>0</v>
      </c>
      <c r="AF1048">
        <f t="shared" si="877"/>
        <v>0</v>
      </c>
      <c r="AG1048">
        <f t="shared" si="856"/>
        <v>0</v>
      </c>
      <c r="AH1048">
        <f t="shared" si="878"/>
        <v>0</v>
      </c>
      <c r="AI1048">
        <f t="shared" si="878"/>
        <v>0</v>
      </c>
      <c r="AJ1048">
        <f t="shared" si="857"/>
        <v>0</v>
      </c>
      <c r="AK1048">
        <v>926</v>
      </c>
      <c r="AL1048">
        <v>926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1</v>
      </c>
      <c r="AW1048">
        <v>1</v>
      </c>
      <c r="AZ1048">
        <v>1</v>
      </c>
      <c r="BA1048">
        <v>1</v>
      </c>
      <c r="BB1048">
        <v>1</v>
      </c>
      <c r="BC1048">
        <v>9.92</v>
      </c>
      <c r="BD1048" t="s">
        <v>6</v>
      </c>
      <c r="BE1048" t="s">
        <v>6</v>
      </c>
      <c r="BF1048" t="s">
        <v>6</v>
      </c>
      <c r="BG1048" t="s">
        <v>6</v>
      </c>
      <c r="BH1048">
        <v>3</v>
      </c>
      <c r="BI1048">
        <v>1</v>
      </c>
      <c r="BJ1048" t="s">
        <v>58</v>
      </c>
      <c r="BM1048">
        <v>500001</v>
      </c>
      <c r="BN1048">
        <v>0</v>
      </c>
      <c r="BO1048" t="s">
        <v>6</v>
      </c>
      <c r="BP1048">
        <v>0</v>
      </c>
      <c r="BQ1048">
        <v>8</v>
      </c>
      <c r="BR1048">
        <v>1</v>
      </c>
      <c r="BS1048">
        <v>1</v>
      </c>
      <c r="BT1048">
        <v>1</v>
      </c>
      <c r="BU1048">
        <v>1</v>
      </c>
      <c r="BV1048">
        <v>1</v>
      </c>
      <c r="BW1048">
        <v>1</v>
      </c>
      <c r="BX1048">
        <v>1</v>
      </c>
      <c r="BY1048" t="s">
        <v>6</v>
      </c>
      <c r="BZ1048">
        <v>0</v>
      </c>
      <c r="CA1048">
        <v>0</v>
      </c>
      <c r="CB1048" t="s">
        <v>6</v>
      </c>
      <c r="CE1048">
        <v>0</v>
      </c>
      <c r="CF1048">
        <v>0</v>
      </c>
      <c r="CG1048">
        <v>0</v>
      </c>
      <c r="CM1048">
        <v>0</v>
      </c>
      <c r="CN1048" t="s">
        <v>6</v>
      </c>
      <c r="CO1048">
        <v>0</v>
      </c>
      <c r="CP1048">
        <f t="shared" si="858"/>
        <v>-7348.74</v>
      </c>
      <c r="CQ1048">
        <f>AC1048*BC1048</f>
        <v>9185.92</v>
      </c>
      <c r="CR1048">
        <f>AD1048*BB1048</f>
        <v>0</v>
      </c>
      <c r="CS1048">
        <f t="shared" si="859"/>
        <v>0</v>
      </c>
      <c r="CT1048">
        <f t="shared" si="860"/>
        <v>0</v>
      </c>
      <c r="CU1048">
        <f t="shared" si="861"/>
        <v>0</v>
      </c>
      <c r="CV1048">
        <f t="shared" si="862"/>
        <v>0</v>
      </c>
      <c r="CW1048">
        <f t="shared" si="863"/>
        <v>0</v>
      </c>
      <c r="CX1048">
        <f t="shared" si="864"/>
        <v>0</v>
      </c>
      <c r="CY1048">
        <f t="shared" si="873"/>
        <v>0</v>
      </c>
      <c r="CZ1048">
        <f t="shared" si="874"/>
        <v>0</v>
      </c>
      <c r="DC1048" t="s">
        <v>6</v>
      </c>
      <c r="DD1048" t="s">
        <v>6</v>
      </c>
      <c r="DE1048" t="s">
        <v>6</v>
      </c>
      <c r="DF1048" t="s">
        <v>6</v>
      </c>
      <c r="DG1048" t="s">
        <v>6</v>
      </c>
      <c r="DH1048" t="s">
        <v>6</v>
      </c>
      <c r="DI1048" t="s">
        <v>6</v>
      </c>
      <c r="DJ1048" t="s">
        <v>6</v>
      </c>
      <c r="DK1048" t="s">
        <v>6</v>
      </c>
      <c r="DL1048" t="s">
        <v>6</v>
      </c>
      <c r="DM1048" t="s">
        <v>6</v>
      </c>
      <c r="DN1048">
        <v>0</v>
      </c>
      <c r="DO1048">
        <v>0</v>
      </c>
      <c r="DP1048">
        <v>1</v>
      </c>
      <c r="DQ1048">
        <v>1</v>
      </c>
      <c r="DU1048">
        <v>1005</v>
      </c>
      <c r="DV1048" t="s">
        <v>57</v>
      </c>
      <c r="DW1048" t="s">
        <v>57</v>
      </c>
      <c r="DX1048">
        <v>1</v>
      </c>
      <c r="DZ1048" t="s">
        <v>6</v>
      </c>
      <c r="EA1048" t="s">
        <v>6</v>
      </c>
      <c r="EB1048" t="s">
        <v>6</v>
      </c>
      <c r="EC1048" t="s">
        <v>6</v>
      </c>
      <c r="EE1048">
        <v>66696658</v>
      </c>
      <c r="EF1048">
        <v>8</v>
      </c>
      <c r="EG1048" t="s">
        <v>51</v>
      </c>
      <c r="EH1048">
        <v>0</v>
      </c>
      <c r="EI1048" t="s">
        <v>6</v>
      </c>
      <c r="EJ1048">
        <v>1</v>
      </c>
      <c r="EK1048">
        <v>500001</v>
      </c>
      <c r="EL1048" t="s">
        <v>52</v>
      </c>
      <c r="EM1048" t="s">
        <v>53</v>
      </c>
      <c r="EO1048" t="s">
        <v>6</v>
      </c>
      <c r="EQ1048">
        <v>32768</v>
      </c>
      <c r="ER1048">
        <v>926</v>
      </c>
      <c r="ES1048">
        <v>926</v>
      </c>
      <c r="ET1048">
        <v>0</v>
      </c>
      <c r="EU1048">
        <v>0</v>
      </c>
      <c r="EV1048">
        <v>0</v>
      </c>
      <c r="EW1048">
        <v>0</v>
      </c>
      <c r="EX1048">
        <v>0</v>
      </c>
      <c r="FQ1048">
        <v>0</v>
      </c>
      <c r="FR1048">
        <v>0</v>
      </c>
      <c r="FS1048">
        <v>0</v>
      </c>
      <c r="FX1048">
        <v>0</v>
      </c>
      <c r="FY1048">
        <v>0</v>
      </c>
      <c r="GA1048" t="s">
        <v>6</v>
      </c>
      <c r="GD1048">
        <v>1</v>
      </c>
      <c r="GF1048">
        <v>-1896968330</v>
      </c>
      <c r="GG1048">
        <v>2</v>
      </c>
      <c r="GH1048">
        <v>1</v>
      </c>
      <c r="GI1048">
        <v>4</v>
      </c>
      <c r="GJ1048">
        <v>0</v>
      </c>
      <c r="GK1048">
        <v>0</v>
      </c>
      <c r="GL1048">
        <f t="shared" si="865"/>
        <v>0</v>
      </c>
      <c r="GM1048">
        <f t="shared" si="866"/>
        <v>-7348.74</v>
      </c>
      <c r="GN1048">
        <f t="shared" si="867"/>
        <v>-7348.74</v>
      </c>
      <c r="GO1048">
        <f t="shared" si="868"/>
        <v>0</v>
      </c>
      <c r="GP1048">
        <f t="shared" si="869"/>
        <v>0</v>
      </c>
      <c r="GR1048">
        <v>0</v>
      </c>
      <c r="GS1048">
        <v>3</v>
      </c>
      <c r="GT1048">
        <v>0</v>
      </c>
      <c r="GU1048" t="s">
        <v>6</v>
      </c>
      <c r="GV1048">
        <f t="shared" si="870"/>
        <v>0</v>
      </c>
      <c r="GW1048">
        <v>1</v>
      </c>
      <c r="GX1048">
        <f t="shared" si="871"/>
        <v>0</v>
      </c>
      <c r="HA1048">
        <v>0</v>
      </c>
      <c r="HB1048">
        <v>0</v>
      </c>
      <c r="HC1048">
        <f t="shared" si="872"/>
        <v>0</v>
      </c>
      <c r="HE1048" t="s">
        <v>6</v>
      </c>
      <c r="HF1048" t="s">
        <v>6</v>
      </c>
      <c r="HM1048" t="s">
        <v>6</v>
      </c>
      <c r="HN1048" t="s">
        <v>6</v>
      </c>
      <c r="HO1048" t="s">
        <v>6</v>
      </c>
      <c r="HP1048" t="s">
        <v>6</v>
      </c>
      <c r="HQ1048" t="s">
        <v>6</v>
      </c>
      <c r="HS1048">
        <v>0</v>
      </c>
      <c r="IK1048">
        <v>0</v>
      </c>
    </row>
    <row r="1049" spans="1:245" x14ac:dyDescent="0.2">
      <c r="A1049">
        <v>18</v>
      </c>
      <c r="B1049">
        <v>1</v>
      </c>
      <c r="C1049">
        <v>1438</v>
      </c>
      <c r="E1049" t="s">
        <v>662</v>
      </c>
      <c r="F1049" t="s">
        <v>34</v>
      </c>
      <c r="G1049" t="s">
        <v>66</v>
      </c>
      <c r="H1049" t="str">
        <f>'1.Ведомость'!C533</f>
        <v>ШТ</v>
      </c>
      <c r="I1049">
        <f>I1046*J1049</f>
        <v>20</v>
      </c>
      <c r="J1049">
        <v>1</v>
      </c>
      <c r="K1049">
        <v>1</v>
      </c>
      <c r="O1049">
        <f t="shared" si="843"/>
        <v>18274</v>
      </c>
      <c r="P1049">
        <f t="shared" si="844"/>
        <v>18274</v>
      </c>
      <c r="Q1049">
        <f t="shared" si="845"/>
        <v>0</v>
      </c>
      <c r="R1049">
        <f t="shared" si="846"/>
        <v>0</v>
      </c>
      <c r="S1049">
        <f t="shared" si="847"/>
        <v>0</v>
      </c>
      <c r="T1049">
        <f t="shared" si="848"/>
        <v>0</v>
      </c>
      <c r="U1049">
        <f t="shared" si="849"/>
        <v>0</v>
      </c>
      <c r="V1049">
        <f t="shared" si="850"/>
        <v>0</v>
      </c>
      <c r="W1049">
        <f t="shared" si="851"/>
        <v>0</v>
      </c>
      <c r="X1049">
        <f t="shared" si="852"/>
        <v>0</v>
      </c>
      <c r="Y1049">
        <f t="shared" si="853"/>
        <v>0</v>
      </c>
      <c r="AA1049">
        <v>92843885</v>
      </c>
      <c r="AB1049">
        <f t="shared" si="854"/>
        <v>913.7</v>
      </c>
      <c r="AC1049">
        <f t="shared" si="855"/>
        <v>913.7</v>
      </c>
      <c r="AD1049">
        <f>ROUND((((ET1049)-(EU1049))+AE1049),2)</f>
        <v>0</v>
      </c>
      <c r="AE1049">
        <f t="shared" si="877"/>
        <v>0</v>
      </c>
      <c r="AF1049">
        <f t="shared" si="877"/>
        <v>0</v>
      </c>
      <c r="AG1049">
        <f t="shared" si="856"/>
        <v>0</v>
      </c>
      <c r="AH1049">
        <f t="shared" si="878"/>
        <v>0</v>
      </c>
      <c r="AI1049">
        <f t="shared" si="878"/>
        <v>0</v>
      </c>
      <c r="AJ1049">
        <f t="shared" si="857"/>
        <v>0</v>
      </c>
      <c r="AK1049">
        <v>913.69999999999993</v>
      </c>
      <c r="AL1049">
        <v>913.69999999999993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1</v>
      </c>
      <c r="AW1049">
        <v>1</v>
      </c>
      <c r="AZ1049">
        <v>1</v>
      </c>
      <c r="BA1049">
        <v>1</v>
      </c>
      <c r="BB1049">
        <v>1</v>
      </c>
      <c r="BC1049">
        <v>9.92</v>
      </c>
      <c r="BD1049" t="s">
        <v>6</v>
      </c>
      <c r="BE1049" t="s">
        <v>6</v>
      </c>
      <c r="BF1049" t="s">
        <v>6</v>
      </c>
      <c r="BG1049" t="s">
        <v>6</v>
      </c>
      <c r="BH1049">
        <v>3</v>
      </c>
      <c r="BI1049">
        <v>1</v>
      </c>
      <c r="BJ1049" t="s">
        <v>67</v>
      </c>
      <c r="BM1049">
        <v>500001</v>
      </c>
      <c r="BN1049">
        <v>0</v>
      </c>
      <c r="BO1049" t="s">
        <v>6</v>
      </c>
      <c r="BP1049">
        <v>0</v>
      </c>
      <c r="BQ1049">
        <v>8</v>
      </c>
      <c r="BR1049">
        <v>0</v>
      </c>
      <c r="BS1049">
        <v>1</v>
      </c>
      <c r="BT1049">
        <v>1</v>
      </c>
      <c r="BU1049">
        <v>1</v>
      </c>
      <c r="BV1049">
        <v>1</v>
      </c>
      <c r="BW1049">
        <v>1</v>
      </c>
      <c r="BX1049">
        <v>1</v>
      </c>
      <c r="BY1049" t="s">
        <v>6</v>
      </c>
      <c r="BZ1049">
        <v>0</v>
      </c>
      <c r="CA1049">
        <v>0</v>
      </c>
      <c r="CB1049" t="s">
        <v>6</v>
      </c>
      <c r="CE1049">
        <v>0</v>
      </c>
      <c r="CF1049">
        <v>0</v>
      </c>
      <c r="CG1049">
        <v>0</v>
      </c>
      <c r="CM1049">
        <v>0</v>
      </c>
      <c r="CN1049" t="s">
        <v>6</v>
      </c>
      <c r="CO1049">
        <v>0</v>
      </c>
      <c r="CP1049">
        <f t="shared" si="858"/>
        <v>18274</v>
      </c>
      <c r="CQ1049">
        <f>AC1049</f>
        <v>913.7</v>
      </c>
      <c r="CR1049">
        <f>AD1049</f>
        <v>0</v>
      </c>
      <c r="CS1049">
        <f t="shared" si="859"/>
        <v>0</v>
      </c>
      <c r="CT1049">
        <f t="shared" si="860"/>
        <v>0</v>
      </c>
      <c r="CU1049">
        <f t="shared" si="861"/>
        <v>0</v>
      </c>
      <c r="CV1049">
        <f t="shared" si="862"/>
        <v>0</v>
      </c>
      <c r="CW1049">
        <f t="shared" si="863"/>
        <v>0</v>
      </c>
      <c r="CX1049">
        <f t="shared" si="864"/>
        <v>0</v>
      </c>
      <c r="CY1049">
        <f t="shared" si="873"/>
        <v>0</v>
      </c>
      <c r="CZ1049">
        <f t="shared" si="874"/>
        <v>0</v>
      </c>
      <c r="DC1049" t="s">
        <v>6</v>
      </c>
      <c r="DD1049" t="s">
        <v>6</v>
      </c>
      <c r="DE1049" t="s">
        <v>6</v>
      </c>
      <c r="DF1049" t="s">
        <v>6</v>
      </c>
      <c r="DG1049" t="s">
        <v>6</v>
      </c>
      <c r="DH1049" t="s">
        <v>6</v>
      </c>
      <c r="DI1049" t="s">
        <v>6</v>
      </c>
      <c r="DJ1049" t="s">
        <v>6</v>
      </c>
      <c r="DK1049" t="s">
        <v>6</v>
      </c>
      <c r="DL1049" t="s">
        <v>6</v>
      </c>
      <c r="DM1049" t="s">
        <v>6</v>
      </c>
      <c r="DN1049">
        <v>0</v>
      </c>
      <c r="DO1049">
        <v>0</v>
      </c>
      <c r="DP1049">
        <v>1</v>
      </c>
      <c r="DQ1049">
        <v>1</v>
      </c>
      <c r="DU1049">
        <v>1013</v>
      </c>
      <c r="DV1049" t="s">
        <v>22</v>
      </c>
      <c r="DW1049" t="s">
        <v>22</v>
      </c>
      <c r="DX1049">
        <v>1</v>
      </c>
      <c r="DZ1049" t="s">
        <v>6</v>
      </c>
      <c r="EA1049" t="s">
        <v>6</v>
      </c>
      <c r="EB1049" t="s">
        <v>6</v>
      </c>
      <c r="EC1049" t="s">
        <v>6</v>
      </c>
      <c r="EE1049">
        <v>66696658</v>
      </c>
      <c r="EF1049">
        <v>8</v>
      </c>
      <c r="EG1049" t="s">
        <v>51</v>
      </c>
      <c r="EH1049">
        <v>0</v>
      </c>
      <c r="EI1049" t="s">
        <v>6</v>
      </c>
      <c r="EJ1049">
        <v>1</v>
      </c>
      <c r="EK1049">
        <v>500001</v>
      </c>
      <c r="EL1049" t="s">
        <v>52</v>
      </c>
      <c r="EM1049" t="s">
        <v>53</v>
      </c>
      <c r="EO1049" t="s">
        <v>6</v>
      </c>
      <c r="EQ1049">
        <v>1310720</v>
      </c>
      <c r="ER1049">
        <v>913.69999999999993</v>
      </c>
      <c r="ES1049">
        <v>913.69999999999993</v>
      </c>
      <c r="ET1049">
        <v>0</v>
      </c>
      <c r="EU1049">
        <v>0</v>
      </c>
      <c r="EV1049">
        <v>0</v>
      </c>
      <c r="EW1049">
        <v>0</v>
      </c>
      <c r="EX1049">
        <v>0</v>
      </c>
      <c r="EZ1049">
        <v>5</v>
      </c>
      <c r="FC1049">
        <v>0</v>
      </c>
      <c r="FD1049">
        <v>18</v>
      </c>
      <c r="FF1049">
        <v>868.85</v>
      </c>
      <c r="FQ1049">
        <v>0</v>
      </c>
      <c r="FR1049">
        <v>0</v>
      </c>
      <c r="FS1049">
        <v>0</v>
      </c>
      <c r="FX1049">
        <v>0</v>
      </c>
      <c r="FY1049">
        <v>0</v>
      </c>
      <c r="GA1049" t="s">
        <v>68</v>
      </c>
      <c r="GD1049">
        <v>1</v>
      </c>
      <c r="GF1049">
        <v>1659616804</v>
      </c>
      <c r="GG1049">
        <v>2</v>
      </c>
      <c r="GH1049">
        <v>3</v>
      </c>
      <c r="GI1049">
        <v>4</v>
      </c>
      <c r="GJ1049">
        <v>0</v>
      </c>
      <c r="GK1049">
        <v>0</v>
      </c>
      <c r="GL1049">
        <f t="shared" si="865"/>
        <v>0</v>
      </c>
      <c r="GM1049">
        <f t="shared" si="866"/>
        <v>18274</v>
      </c>
      <c r="GN1049">
        <f t="shared" si="867"/>
        <v>18274</v>
      </c>
      <c r="GO1049">
        <f t="shared" si="868"/>
        <v>0</v>
      </c>
      <c r="GP1049">
        <f t="shared" si="869"/>
        <v>0</v>
      </c>
      <c r="GR1049">
        <v>1</v>
      </c>
      <c r="GS1049">
        <v>1</v>
      </c>
      <c r="GT1049">
        <v>0</v>
      </c>
      <c r="GU1049" t="s">
        <v>6</v>
      </c>
      <c r="GV1049">
        <f t="shared" si="870"/>
        <v>0</v>
      </c>
      <c r="GW1049">
        <v>1</v>
      </c>
      <c r="GX1049">
        <f t="shared" si="871"/>
        <v>0</v>
      </c>
      <c r="HA1049">
        <v>0</v>
      </c>
      <c r="HB1049">
        <v>0</v>
      </c>
      <c r="HC1049">
        <f t="shared" si="872"/>
        <v>0</v>
      </c>
      <c r="HE1049" t="s">
        <v>40</v>
      </c>
      <c r="HF1049" t="s">
        <v>42</v>
      </c>
      <c r="HG1049">
        <f>ROUND(AC1049*I1049,2)</f>
        <v>18274</v>
      </c>
      <c r="HM1049" t="s">
        <v>6</v>
      </c>
      <c r="HN1049" t="s">
        <v>6</v>
      </c>
      <c r="HO1049" t="s">
        <v>6</v>
      </c>
      <c r="HP1049" t="s">
        <v>6</v>
      </c>
      <c r="HQ1049" t="s">
        <v>6</v>
      </c>
      <c r="HS1049">
        <v>0</v>
      </c>
      <c r="IK1049">
        <v>0</v>
      </c>
    </row>
    <row r="1050" spans="1:245" x14ac:dyDescent="0.2">
      <c r="A1050">
        <v>17</v>
      </c>
      <c r="B1050">
        <v>1</v>
      </c>
      <c r="C1050">
        <f>ROW(SmtRes!A1447)</f>
        <v>1447</v>
      </c>
      <c r="D1050">
        <f>ROW(EtalonRes!A1637)</f>
        <v>1637</v>
      </c>
      <c r="E1050" t="s">
        <v>663</v>
      </c>
      <c r="F1050" t="s">
        <v>70</v>
      </c>
      <c r="G1050" t="s">
        <v>71</v>
      </c>
      <c r="H1050" t="s">
        <v>22</v>
      </c>
      <c r="I1050">
        <v>21</v>
      </c>
      <c r="J1050">
        <v>0</v>
      </c>
      <c r="K1050">
        <v>21</v>
      </c>
      <c r="O1050">
        <f t="shared" si="843"/>
        <v>10859.65</v>
      </c>
      <c r="P1050">
        <f t="shared" si="844"/>
        <v>854.11</v>
      </c>
      <c r="Q1050">
        <f t="shared" si="845"/>
        <v>511.69</v>
      </c>
      <c r="R1050">
        <f t="shared" si="846"/>
        <v>122.44</v>
      </c>
      <c r="S1050">
        <f t="shared" si="847"/>
        <v>9493.85</v>
      </c>
      <c r="T1050">
        <f t="shared" si="848"/>
        <v>0</v>
      </c>
      <c r="U1050">
        <f t="shared" si="849"/>
        <v>23.593499999999999</v>
      </c>
      <c r="V1050">
        <f t="shared" si="850"/>
        <v>0.2205</v>
      </c>
      <c r="W1050">
        <f t="shared" si="851"/>
        <v>0</v>
      </c>
      <c r="X1050">
        <f t="shared" si="852"/>
        <v>11635.71</v>
      </c>
      <c r="Y1050">
        <f t="shared" si="853"/>
        <v>6923.73</v>
      </c>
      <c r="AA1050">
        <v>92843885</v>
      </c>
      <c r="AB1050">
        <f t="shared" si="854"/>
        <v>15.73</v>
      </c>
      <c r="AC1050">
        <f t="shared" si="855"/>
        <v>4.0999999999999996</v>
      </c>
      <c r="AD1050">
        <f>ROUND(((((ET1050*ROUND(1.05,7)))-((EU1050*ROUND(1.05,7))))+AE1050),2)</f>
        <v>1.55</v>
      </c>
      <c r="AE1050">
        <f>ROUND(((EU1050*ROUND(1.05,7))),2)</f>
        <v>0.13</v>
      </c>
      <c r="AF1050">
        <f>ROUND(((EV1050*ROUND(1.05,7))),2)</f>
        <v>10.08</v>
      </c>
      <c r="AG1050">
        <f t="shared" si="856"/>
        <v>0</v>
      </c>
      <c r="AH1050">
        <f>((EW1050*ROUND(1.05,7)))</f>
        <v>1.1235000000000002</v>
      </c>
      <c r="AI1050">
        <f>((EX1050*ROUND(1.05,7)))</f>
        <v>1.0500000000000001E-2</v>
      </c>
      <c r="AJ1050">
        <f t="shared" si="857"/>
        <v>0</v>
      </c>
      <c r="AK1050">
        <v>15.17</v>
      </c>
      <c r="AL1050">
        <v>4.0999999999999996</v>
      </c>
      <c r="AM1050">
        <v>1.47</v>
      </c>
      <c r="AN1050">
        <v>0.12</v>
      </c>
      <c r="AO1050">
        <v>9.6</v>
      </c>
      <c r="AP1050">
        <v>0</v>
      </c>
      <c r="AQ1050">
        <v>1.07</v>
      </c>
      <c r="AR1050">
        <v>0.01</v>
      </c>
      <c r="AS1050">
        <v>0</v>
      </c>
      <c r="AT1050">
        <v>121</v>
      </c>
      <c r="AU1050">
        <v>72</v>
      </c>
      <c r="AV1050">
        <v>1</v>
      </c>
      <c r="AW1050">
        <v>1</v>
      </c>
      <c r="AZ1050">
        <v>1</v>
      </c>
      <c r="BA1050">
        <v>44.85</v>
      </c>
      <c r="BB1050">
        <v>15.72</v>
      </c>
      <c r="BC1050">
        <v>9.92</v>
      </c>
      <c r="BD1050" t="s">
        <v>6</v>
      </c>
      <c r="BE1050" t="s">
        <v>6</v>
      </c>
      <c r="BF1050" t="s">
        <v>6</v>
      </c>
      <c r="BG1050" t="s">
        <v>6</v>
      </c>
      <c r="BH1050">
        <v>0</v>
      </c>
      <c r="BI1050">
        <v>1</v>
      </c>
      <c r="BJ1050" t="s">
        <v>72</v>
      </c>
      <c r="BM1050">
        <v>20001</v>
      </c>
      <c r="BN1050">
        <v>0</v>
      </c>
      <c r="BO1050" t="s">
        <v>6</v>
      </c>
      <c r="BP1050">
        <v>0</v>
      </c>
      <c r="BQ1050">
        <v>22</v>
      </c>
      <c r="BR1050">
        <v>0</v>
      </c>
      <c r="BS1050">
        <v>44.85</v>
      </c>
      <c r="BT1050">
        <v>1</v>
      </c>
      <c r="BU1050">
        <v>1</v>
      </c>
      <c r="BV1050">
        <v>1</v>
      </c>
      <c r="BW1050">
        <v>1</v>
      </c>
      <c r="BX1050">
        <v>1</v>
      </c>
      <c r="BY1050" t="s">
        <v>6</v>
      </c>
      <c r="BZ1050">
        <v>121</v>
      </c>
      <c r="CA1050">
        <v>72</v>
      </c>
      <c r="CB1050" t="s">
        <v>6</v>
      </c>
      <c r="CE1050">
        <v>0</v>
      </c>
      <c r="CF1050">
        <v>0</v>
      </c>
      <c r="CG1050">
        <v>0</v>
      </c>
      <c r="CM1050">
        <v>0</v>
      </c>
      <c r="CN1050" t="s">
        <v>24</v>
      </c>
      <c r="CO1050">
        <v>0</v>
      </c>
      <c r="CP1050">
        <f t="shared" si="858"/>
        <v>10859.65</v>
      </c>
      <c r="CQ1050">
        <f>AC1050*BC1050</f>
        <v>40.671999999999997</v>
      </c>
      <c r="CR1050">
        <f>AD1050*BB1050</f>
        <v>24.366000000000003</v>
      </c>
      <c r="CS1050">
        <f t="shared" si="859"/>
        <v>5.8305000000000007</v>
      </c>
      <c r="CT1050">
        <f t="shared" si="860"/>
        <v>452.08800000000002</v>
      </c>
      <c r="CU1050">
        <f t="shared" si="861"/>
        <v>0</v>
      </c>
      <c r="CV1050">
        <f t="shared" si="862"/>
        <v>1.1235000000000002</v>
      </c>
      <c r="CW1050">
        <f t="shared" si="863"/>
        <v>1.0500000000000001E-2</v>
      </c>
      <c r="CX1050">
        <f t="shared" si="864"/>
        <v>0</v>
      </c>
      <c r="CY1050">
        <f t="shared" si="873"/>
        <v>11635.7109</v>
      </c>
      <c r="CZ1050">
        <f t="shared" si="874"/>
        <v>6923.7288000000008</v>
      </c>
      <c r="DC1050" t="s">
        <v>6</v>
      </c>
      <c r="DD1050" t="s">
        <v>6</v>
      </c>
      <c r="DE1050" t="s">
        <v>25</v>
      </c>
      <c r="DF1050" t="s">
        <v>25</v>
      </c>
      <c r="DG1050" t="s">
        <v>25</v>
      </c>
      <c r="DH1050" t="s">
        <v>6</v>
      </c>
      <c r="DI1050" t="s">
        <v>25</v>
      </c>
      <c r="DJ1050" t="s">
        <v>25</v>
      </c>
      <c r="DK1050" t="s">
        <v>6</v>
      </c>
      <c r="DL1050" t="s">
        <v>6</v>
      </c>
      <c r="DM1050" t="s">
        <v>6</v>
      </c>
      <c r="DN1050">
        <v>0</v>
      </c>
      <c r="DO1050">
        <v>0</v>
      </c>
      <c r="DP1050">
        <v>1</v>
      </c>
      <c r="DQ1050">
        <v>1</v>
      </c>
      <c r="DU1050">
        <v>1013</v>
      </c>
      <c r="DV1050" t="s">
        <v>22</v>
      </c>
      <c r="DW1050" t="s">
        <v>22</v>
      </c>
      <c r="DX1050">
        <v>1</v>
      </c>
      <c r="DZ1050" t="s">
        <v>6</v>
      </c>
      <c r="EA1050" t="s">
        <v>6</v>
      </c>
      <c r="EB1050" t="s">
        <v>6</v>
      </c>
      <c r="EC1050" t="s">
        <v>6</v>
      </c>
      <c r="EE1050">
        <v>66696438</v>
      </c>
      <c r="EF1050">
        <v>22</v>
      </c>
      <c r="EG1050" t="s">
        <v>26</v>
      </c>
      <c r="EH1050">
        <v>16</v>
      </c>
      <c r="EI1050" t="s">
        <v>27</v>
      </c>
      <c r="EJ1050">
        <v>1</v>
      </c>
      <c r="EK1050">
        <v>20001</v>
      </c>
      <c r="EL1050" t="s">
        <v>28</v>
      </c>
      <c r="EM1050" t="s">
        <v>29</v>
      </c>
      <c r="EO1050" t="s">
        <v>30</v>
      </c>
      <c r="EQ1050">
        <v>0</v>
      </c>
      <c r="ER1050">
        <v>15.17</v>
      </c>
      <c r="ES1050">
        <v>4.0999999999999996</v>
      </c>
      <c r="ET1050">
        <v>1.47</v>
      </c>
      <c r="EU1050">
        <v>0.12</v>
      </c>
      <c r="EV1050">
        <v>9.6</v>
      </c>
      <c r="EW1050">
        <v>1.07</v>
      </c>
      <c r="EX1050">
        <v>0.01</v>
      </c>
      <c r="EY1050">
        <v>0</v>
      </c>
      <c r="FQ1050">
        <v>0</v>
      </c>
      <c r="FR1050">
        <v>0</v>
      </c>
      <c r="FS1050">
        <v>0</v>
      </c>
      <c r="FX1050">
        <v>121</v>
      </c>
      <c r="FY1050">
        <v>72</v>
      </c>
      <c r="GA1050" t="s">
        <v>6</v>
      </c>
      <c r="GD1050">
        <v>1</v>
      </c>
      <c r="GF1050">
        <v>939347051</v>
      </c>
      <c r="GG1050">
        <v>2</v>
      </c>
      <c r="GH1050">
        <v>1</v>
      </c>
      <c r="GI1050">
        <v>4</v>
      </c>
      <c r="GJ1050">
        <v>0</v>
      </c>
      <c r="GK1050">
        <v>0</v>
      </c>
      <c r="GL1050">
        <f t="shared" si="865"/>
        <v>0</v>
      </c>
      <c r="GM1050">
        <f t="shared" si="866"/>
        <v>29419.09</v>
      </c>
      <c r="GN1050">
        <f t="shared" si="867"/>
        <v>29419.09</v>
      </c>
      <c r="GO1050">
        <f t="shared" si="868"/>
        <v>0</v>
      </c>
      <c r="GP1050">
        <f t="shared" si="869"/>
        <v>0</v>
      </c>
      <c r="GR1050">
        <v>0</v>
      </c>
      <c r="GS1050">
        <v>3</v>
      </c>
      <c r="GT1050">
        <v>0</v>
      </c>
      <c r="GU1050" t="s">
        <v>6</v>
      </c>
      <c r="GV1050">
        <f t="shared" si="870"/>
        <v>0</v>
      </c>
      <c r="GW1050">
        <v>1</v>
      </c>
      <c r="GX1050">
        <f t="shared" si="871"/>
        <v>0</v>
      </c>
      <c r="HA1050">
        <v>0</v>
      </c>
      <c r="HB1050">
        <v>0</v>
      </c>
      <c r="HC1050">
        <f t="shared" si="872"/>
        <v>0</v>
      </c>
      <c r="HE1050" t="s">
        <v>6</v>
      </c>
      <c r="HF1050" t="s">
        <v>6</v>
      </c>
      <c r="HM1050" t="s">
        <v>6</v>
      </c>
      <c r="HN1050" t="s">
        <v>31</v>
      </c>
      <c r="HO1050" t="s">
        <v>32</v>
      </c>
      <c r="HP1050" t="s">
        <v>27</v>
      </c>
      <c r="HQ1050" t="s">
        <v>27</v>
      </c>
      <c r="HS1050">
        <v>0</v>
      </c>
      <c r="IK1050">
        <v>0</v>
      </c>
    </row>
    <row r="1051" spans="1:245" x14ac:dyDescent="0.2">
      <c r="A1051">
        <v>18</v>
      </c>
      <c r="B1051">
        <v>1</v>
      </c>
      <c r="C1051">
        <v>1443</v>
      </c>
      <c r="E1051" t="s">
        <v>664</v>
      </c>
      <c r="F1051" t="s">
        <v>47</v>
      </c>
      <c r="G1051" t="s">
        <v>48</v>
      </c>
      <c r="H1051" t="str">
        <f>'1.Ведомость'!C535</f>
        <v>РУБ</v>
      </c>
      <c r="I1051">
        <f>I1050*J1051</f>
        <v>2.1</v>
      </c>
      <c r="J1051">
        <v>0.1</v>
      </c>
      <c r="K1051">
        <v>0.1</v>
      </c>
      <c r="O1051">
        <f t="shared" si="843"/>
        <v>20.83</v>
      </c>
      <c r="P1051">
        <f t="shared" si="844"/>
        <v>20.83</v>
      </c>
      <c r="Q1051">
        <f t="shared" si="845"/>
        <v>0</v>
      </c>
      <c r="R1051">
        <f t="shared" si="846"/>
        <v>0</v>
      </c>
      <c r="S1051">
        <f t="shared" si="847"/>
        <v>0</v>
      </c>
      <c r="T1051">
        <f t="shared" si="848"/>
        <v>0</v>
      </c>
      <c r="U1051">
        <f t="shared" si="849"/>
        <v>0</v>
      </c>
      <c r="V1051">
        <f t="shared" si="850"/>
        <v>0</v>
      </c>
      <c r="W1051">
        <f t="shared" si="851"/>
        <v>0</v>
      </c>
      <c r="X1051">
        <f t="shared" si="852"/>
        <v>0</v>
      </c>
      <c r="Y1051">
        <f t="shared" si="853"/>
        <v>0</v>
      </c>
      <c r="AA1051">
        <v>92843885</v>
      </c>
      <c r="AB1051">
        <f t="shared" si="854"/>
        <v>1</v>
      </c>
      <c r="AC1051">
        <f t="shared" si="855"/>
        <v>1</v>
      </c>
      <c r="AD1051">
        <f>ROUND((((ET1051)-(EU1051))+AE1051),2)</f>
        <v>0</v>
      </c>
      <c r="AE1051">
        <f>ROUND((EU1051),2)</f>
        <v>0</v>
      </c>
      <c r="AF1051">
        <f>ROUND((EV1051),2)</f>
        <v>0</v>
      </c>
      <c r="AG1051">
        <f t="shared" si="856"/>
        <v>0</v>
      </c>
      <c r="AH1051">
        <f>(EW1051)</f>
        <v>0</v>
      </c>
      <c r="AI1051">
        <f>(EX1051)</f>
        <v>0</v>
      </c>
      <c r="AJ1051">
        <f t="shared" si="857"/>
        <v>0</v>
      </c>
      <c r="AK1051">
        <v>1</v>
      </c>
      <c r="AL1051">
        <v>1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1</v>
      </c>
      <c r="AW1051">
        <v>1</v>
      </c>
      <c r="AZ1051">
        <v>1</v>
      </c>
      <c r="BA1051">
        <v>1</v>
      </c>
      <c r="BB1051">
        <v>1</v>
      </c>
      <c r="BC1051">
        <v>9.92</v>
      </c>
      <c r="BD1051" t="s">
        <v>6</v>
      </c>
      <c r="BE1051" t="s">
        <v>6</v>
      </c>
      <c r="BF1051" t="s">
        <v>6</v>
      </c>
      <c r="BG1051" t="s">
        <v>6</v>
      </c>
      <c r="BH1051">
        <v>3</v>
      </c>
      <c r="BI1051">
        <v>1</v>
      </c>
      <c r="BJ1051" t="s">
        <v>50</v>
      </c>
      <c r="BM1051">
        <v>500001</v>
      </c>
      <c r="BN1051">
        <v>0</v>
      </c>
      <c r="BO1051" t="s">
        <v>6</v>
      </c>
      <c r="BP1051">
        <v>0</v>
      </c>
      <c r="BQ1051">
        <v>8</v>
      </c>
      <c r="BR1051">
        <v>0</v>
      </c>
      <c r="BS1051">
        <v>1</v>
      </c>
      <c r="BT1051">
        <v>1</v>
      </c>
      <c r="BU1051">
        <v>1</v>
      </c>
      <c r="BV1051">
        <v>1</v>
      </c>
      <c r="BW1051">
        <v>1</v>
      </c>
      <c r="BX1051">
        <v>1</v>
      </c>
      <c r="BY1051" t="s">
        <v>6</v>
      </c>
      <c r="BZ1051">
        <v>0</v>
      </c>
      <c r="CA1051">
        <v>0</v>
      </c>
      <c r="CB1051" t="s">
        <v>6</v>
      </c>
      <c r="CE1051">
        <v>0</v>
      </c>
      <c r="CF1051">
        <v>0</v>
      </c>
      <c r="CG1051">
        <v>0</v>
      </c>
      <c r="CM1051">
        <v>0</v>
      </c>
      <c r="CN1051" t="s">
        <v>6</v>
      </c>
      <c r="CO1051">
        <v>0</v>
      </c>
      <c r="CP1051">
        <f t="shared" si="858"/>
        <v>20.83</v>
      </c>
      <c r="CQ1051">
        <f>AC1051*BC1051</f>
        <v>9.92</v>
      </c>
      <c r="CR1051">
        <f>AD1051*BB1051</f>
        <v>0</v>
      </c>
      <c r="CS1051">
        <f t="shared" si="859"/>
        <v>0</v>
      </c>
      <c r="CT1051">
        <f t="shared" si="860"/>
        <v>0</v>
      </c>
      <c r="CU1051">
        <f t="shared" si="861"/>
        <v>0</v>
      </c>
      <c r="CV1051">
        <f t="shared" si="862"/>
        <v>0</v>
      </c>
      <c r="CW1051">
        <f t="shared" si="863"/>
        <v>0</v>
      </c>
      <c r="CX1051">
        <f t="shared" si="864"/>
        <v>0</v>
      </c>
      <c r="CY1051">
        <f t="shared" si="873"/>
        <v>0</v>
      </c>
      <c r="CZ1051">
        <f t="shared" si="874"/>
        <v>0</v>
      </c>
      <c r="DC1051" t="s">
        <v>6</v>
      </c>
      <c r="DD1051" t="s">
        <v>6</v>
      </c>
      <c r="DE1051" t="s">
        <v>6</v>
      </c>
      <c r="DF1051" t="s">
        <v>6</v>
      </c>
      <c r="DG1051" t="s">
        <v>6</v>
      </c>
      <c r="DH1051" t="s">
        <v>6</v>
      </c>
      <c r="DI1051" t="s">
        <v>6</v>
      </c>
      <c r="DJ1051" t="s">
        <v>6</v>
      </c>
      <c r="DK1051" t="s">
        <v>6</v>
      </c>
      <c r="DL1051" t="s">
        <v>6</v>
      </c>
      <c r="DM1051" t="s">
        <v>6</v>
      </c>
      <c r="DN1051">
        <v>0</v>
      </c>
      <c r="DO1051">
        <v>0</v>
      </c>
      <c r="DP1051">
        <v>1</v>
      </c>
      <c r="DQ1051">
        <v>1</v>
      </c>
      <c r="DU1051">
        <v>1013</v>
      </c>
      <c r="DV1051" t="s">
        <v>49</v>
      </c>
      <c r="DW1051" t="s">
        <v>49</v>
      </c>
      <c r="DX1051">
        <v>1</v>
      </c>
      <c r="DZ1051" t="s">
        <v>6</v>
      </c>
      <c r="EA1051" t="s">
        <v>6</v>
      </c>
      <c r="EB1051" t="s">
        <v>6</v>
      </c>
      <c r="EC1051" t="s">
        <v>6</v>
      </c>
      <c r="EE1051">
        <v>66696658</v>
      </c>
      <c r="EF1051">
        <v>8</v>
      </c>
      <c r="EG1051" t="s">
        <v>51</v>
      </c>
      <c r="EH1051">
        <v>0</v>
      </c>
      <c r="EI1051" t="s">
        <v>6</v>
      </c>
      <c r="EJ1051">
        <v>1</v>
      </c>
      <c r="EK1051">
        <v>500001</v>
      </c>
      <c r="EL1051" t="s">
        <v>52</v>
      </c>
      <c r="EM1051" t="s">
        <v>53</v>
      </c>
      <c r="EO1051" t="s">
        <v>6</v>
      </c>
      <c r="EQ1051">
        <v>0</v>
      </c>
      <c r="ER1051">
        <v>1</v>
      </c>
      <c r="ES1051">
        <v>1</v>
      </c>
      <c r="ET1051">
        <v>0</v>
      </c>
      <c r="EU1051">
        <v>0</v>
      </c>
      <c r="EV1051">
        <v>0</v>
      </c>
      <c r="EW1051">
        <v>0</v>
      </c>
      <c r="EX1051">
        <v>0</v>
      </c>
      <c r="FQ1051">
        <v>0</v>
      </c>
      <c r="FR1051">
        <v>0</v>
      </c>
      <c r="FS1051">
        <v>0</v>
      </c>
      <c r="FX1051">
        <v>0</v>
      </c>
      <c r="FY1051">
        <v>0</v>
      </c>
      <c r="GA1051" t="s">
        <v>6</v>
      </c>
      <c r="GD1051">
        <v>1</v>
      </c>
      <c r="GF1051">
        <v>-1743999360</v>
      </c>
      <c r="GG1051">
        <v>2</v>
      </c>
      <c r="GH1051">
        <v>1</v>
      </c>
      <c r="GI1051">
        <v>4</v>
      </c>
      <c r="GJ1051">
        <v>0</v>
      </c>
      <c r="GK1051">
        <v>0</v>
      </c>
      <c r="GL1051">
        <f t="shared" si="865"/>
        <v>0</v>
      </c>
      <c r="GM1051">
        <f t="shared" si="866"/>
        <v>20.83</v>
      </c>
      <c r="GN1051">
        <f t="shared" si="867"/>
        <v>20.83</v>
      </c>
      <c r="GO1051">
        <f t="shared" si="868"/>
        <v>0</v>
      </c>
      <c r="GP1051">
        <f t="shared" si="869"/>
        <v>0</v>
      </c>
      <c r="GR1051">
        <v>0</v>
      </c>
      <c r="GS1051">
        <v>3</v>
      </c>
      <c r="GT1051">
        <v>0</v>
      </c>
      <c r="GU1051" t="s">
        <v>6</v>
      </c>
      <c r="GV1051">
        <f t="shared" si="870"/>
        <v>0</v>
      </c>
      <c r="GW1051">
        <v>1</v>
      </c>
      <c r="GX1051">
        <f t="shared" si="871"/>
        <v>0</v>
      </c>
      <c r="HA1051">
        <v>0</v>
      </c>
      <c r="HB1051">
        <v>0</v>
      </c>
      <c r="HC1051">
        <f t="shared" si="872"/>
        <v>0</v>
      </c>
      <c r="HE1051" t="s">
        <v>6</v>
      </c>
      <c r="HF1051" t="s">
        <v>6</v>
      </c>
      <c r="HM1051" t="s">
        <v>6</v>
      </c>
      <c r="HN1051" t="s">
        <v>6</v>
      </c>
      <c r="HO1051" t="s">
        <v>6</v>
      </c>
      <c r="HP1051" t="s">
        <v>6</v>
      </c>
      <c r="HQ1051" t="s">
        <v>6</v>
      </c>
      <c r="HS1051">
        <v>0</v>
      </c>
      <c r="IK1051">
        <v>0</v>
      </c>
    </row>
    <row r="1052" spans="1:245" x14ac:dyDescent="0.2">
      <c r="A1052">
        <v>18</v>
      </c>
      <c r="B1052">
        <v>1</v>
      </c>
      <c r="C1052">
        <v>1447</v>
      </c>
      <c r="E1052" t="s">
        <v>665</v>
      </c>
      <c r="F1052" t="s">
        <v>34</v>
      </c>
      <c r="G1052" t="s">
        <v>75</v>
      </c>
      <c r="H1052" t="str">
        <f>'1.Ведомость'!C536</f>
        <v>ШТ</v>
      </c>
      <c r="I1052">
        <f>I1050*J1052</f>
        <v>21</v>
      </c>
      <c r="J1052">
        <v>1</v>
      </c>
      <c r="K1052">
        <v>1</v>
      </c>
      <c r="O1052">
        <f t="shared" si="843"/>
        <v>29415.33</v>
      </c>
      <c r="P1052">
        <f t="shared" si="844"/>
        <v>29415.33</v>
      </c>
      <c r="Q1052">
        <f t="shared" si="845"/>
        <v>0</v>
      </c>
      <c r="R1052">
        <f t="shared" si="846"/>
        <v>0</v>
      </c>
      <c r="S1052">
        <f t="shared" si="847"/>
        <v>0</v>
      </c>
      <c r="T1052">
        <f t="shared" si="848"/>
        <v>0</v>
      </c>
      <c r="U1052">
        <f t="shared" si="849"/>
        <v>0</v>
      </c>
      <c r="V1052">
        <f t="shared" si="850"/>
        <v>0</v>
      </c>
      <c r="W1052">
        <f t="shared" si="851"/>
        <v>0</v>
      </c>
      <c r="X1052">
        <f t="shared" si="852"/>
        <v>0</v>
      </c>
      <c r="Y1052">
        <f t="shared" si="853"/>
        <v>0</v>
      </c>
      <c r="AA1052">
        <v>92843885</v>
      </c>
      <c r="AB1052">
        <f t="shared" si="854"/>
        <v>1400.73</v>
      </c>
      <c r="AC1052">
        <f t="shared" si="855"/>
        <v>1400.73</v>
      </c>
      <c r="AD1052">
        <f>ROUND((((ET1052)-(EU1052))+AE1052),2)</f>
        <v>0</v>
      </c>
      <c r="AE1052">
        <f>ROUND((EU1052),2)</f>
        <v>0</v>
      </c>
      <c r="AF1052">
        <f>ROUND((EV1052),2)</f>
        <v>0</v>
      </c>
      <c r="AG1052">
        <f t="shared" si="856"/>
        <v>0</v>
      </c>
      <c r="AH1052">
        <f>(EW1052)</f>
        <v>0</v>
      </c>
      <c r="AI1052">
        <f>(EX1052)</f>
        <v>0</v>
      </c>
      <c r="AJ1052">
        <f t="shared" si="857"/>
        <v>0</v>
      </c>
      <c r="AK1052">
        <v>1400.73</v>
      </c>
      <c r="AL1052">
        <v>1400.73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1</v>
      </c>
      <c r="AW1052">
        <v>1</v>
      </c>
      <c r="AZ1052">
        <v>1</v>
      </c>
      <c r="BA1052">
        <v>1</v>
      </c>
      <c r="BB1052">
        <v>1</v>
      </c>
      <c r="BC1052">
        <v>9.92</v>
      </c>
      <c r="BD1052" t="s">
        <v>6</v>
      </c>
      <c r="BE1052" t="s">
        <v>6</v>
      </c>
      <c r="BF1052" t="s">
        <v>6</v>
      </c>
      <c r="BG1052" t="s">
        <v>6</v>
      </c>
      <c r="BH1052">
        <v>3</v>
      </c>
      <c r="BI1052">
        <v>1</v>
      </c>
      <c r="BJ1052" t="s">
        <v>76</v>
      </c>
      <c r="BM1052">
        <v>500001</v>
      </c>
      <c r="BN1052">
        <v>0</v>
      </c>
      <c r="BO1052" t="s">
        <v>6</v>
      </c>
      <c r="BP1052">
        <v>0</v>
      </c>
      <c r="BQ1052">
        <v>8</v>
      </c>
      <c r="BR1052">
        <v>0</v>
      </c>
      <c r="BS1052">
        <v>1</v>
      </c>
      <c r="BT1052">
        <v>1</v>
      </c>
      <c r="BU1052">
        <v>1</v>
      </c>
      <c r="BV1052">
        <v>1</v>
      </c>
      <c r="BW1052">
        <v>1</v>
      </c>
      <c r="BX1052">
        <v>1</v>
      </c>
      <c r="BY1052" t="s">
        <v>6</v>
      </c>
      <c r="BZ1052">
        <v>0</v>
      </c>
      <c r="CA1052">
        <v>0</v>
      </c>
      <c r="CB1052" t="s">
        <v>6</v>
      </c>
      <c r="CE1052">
        <v>0</v>
      </c>
      <c r="CF1052">
        <v>0</v>
      </c>
      <c r="CG1052">
        <v>0</v>
      </c>
      <c r="CM1052">
        <v>0</v>
      </c>
      <c r="CN1052" t="s">
        <v>6</v>
      </c>
      <c r="CO1052">
        <v>0</v>
      </c>
      <c r="CP1052">
        <f t="shared" si="858"/>
        <v>29415.33</v>
      </c>
      <c r="CQ1052">
        <f>AC1052</f>
        <v>1400.73</v>
      </c>
      <c r="CR1052">
        <f>AD1052</f>
        <v>0</v>
      </c>
      <c r="CS1052">
        <f t="shared" si="859"/>
        <v>0</v>
      </c>
      <c r="CT1052">
        <f t="shared" si="860"/>
        <v>0</v>
      </c>
      <c r="CU1052">
        <f t="shared" si="861"/>
        <v>0</v>
      </c>
      <c r="CV1052">
        <f t="shared" si="862"/>
        <v>0</v>
      </c>
      <c r="CW1052">
        <f t="shared" si="863"/>
        <v>0</v>
      </c>
      <c r="CX1052">
        <f t="shared" si="864"/>
        <v>0</v>
      </c>
      <c r="CY1052">
        <f t="shared" si="873"/>
        <v>0</v>
      </c>
      <c r="CZ1052">
        <f t="shared" si="874"/>
        <v>0</v>
      </c>
      <c r="DC1052" t="s">
        <v>6</v>
      </c>
      <c r="DD1052" t="s">
        <v>6</v>
      </c>
      <c r="DE1052" t="s">
        <v>6</v>
      </c>
      <c r="DF1052" t="s">
        <v>6</v>
      </c>
      <c r="DG1052" t="s">
        <v>6</v>
      </c>
      <c r="DH1052" t="s">
        <v>6</v>
      </c>
      <c r="DI1052" t="s">
        <v>6</v>
      </c>
      <c r="DJ1052" t="s">
        <v>6</v>
      </c>
      <c r="DK1052" t="s">
        <v>6</v>
      </c>
      <c r="DL1052" t="s">
        <v>6</v>
      </c>
      <c r="DM1052" t="s">
        <v>6</v>
      </c>
      <c r="DN1052">
        <v>0</v>
      </c>
      <c r="DO1052">
        <v>0</v>
      </c>
      <c r="DP1052">
        <v>1</v>
      </c>
      <c r="DQ1052">
        <v>1</v>
      </c>
      <c r="DU1052">
        <v>1013</v>
      </c>
      <c r="DV1052" t="s">
        <v>22</v>
      </c>
      <c r="DW1052" t="s">
        <v>22</v>
      </c>
      <c r="DX1052">
        <v>1</v>
      </c>
      <c r="DZ1052" t="s">
        <v>6</v>
      </c>
      <c r="EA1052" t="s">
        <v>6</v>
      </c>
      <c r="EB1052" t="s">
        <v>6</v>
      </c>
      <c r="EC1052" t="s">
        <v>6</v>
      </c>
      <c r="EE1052">
        <v>66696658</v>
      </c>
      <c r="EF1052">
        <v>8</v>
      </c>
      <c r="EG1052" t="s">
        <v>51</v>
      </c>
      <c r="EH1052">
        <v>0</v>
      </c>
      <c r="EI1052" t="s">
        <v>6</v>
      </c>
      <c r="EJ1052">
        <v>1</v>
      </c>
      <c r="EK1052">
        <v>500001</v>
      </c>
      <c r="EL1052" t="s">
        <v>52</v>
      </c>
      <c r="EM1052" t="s">
        <v>53</v>
      </c>
      <c r="EO1052" t="s">
        <v>6</v>
      </c>
      <c r="EQ1052">
        <v>1310720</v>
      </c>
      <c r="ER1052">
        <v>1400.73</v>
      </c>
      <c r="ES1052">
        <v>1400.73</v>
      </c>
      <c r="ET1052">
        <v>0</v>
      </c>
      <c r="EU1052">
        <v>0</v>
      </c>
      <c r="EV1052">
        <v>0</v>
      </c>
      <c r="EW1052">
        <v>0</v>
      </c>
      <c r="EX1052">
        <v>0</v>
      </c>
      <c r="EZ1052">
        <v>5</v>
      </c>
      <c r="FC1052">
        <v>0</v>
      </c>
      <c r="FD1052">
        <v>18</v>
      </c>
      <c r="FF1052">
        <v>1331.97</v>
      </c>
      <c r="FQ1052">
        <v>0</v>
      </c>
      <c r="FR1052">
        <v>0</v>
      </c>
      <c r="FS1052">
        <v>0</v>
      </c>
      <c r="FX1052">
        <v>0</v>
      </c>
      <c r="FY1052">
        <v>0</v>
      </c>
      <c r="GA1052" t="s">
        <v>77</v>
      </c>
      <c r="GD1052">
        <v>1</v>
      </c>
      <c r="GF1052">
        <v>-1185856785</v>
      </c>
      <c r="GG1052">
        <v>2</v>
      </c>
      <c r="GH1052">
        <v>3</v>
      </c>
      <c r="GI1052">
        <v>4</v>
      </c>
      <c r="GJ1052">
        <v>0</v>
      </c>
      <c r="GK1052">
        <v>0</v>
      </c>
      <c r="GL1052">
        <f t="shared" si="865"/>
        <v>0</v>
      </c>
      <c r="GM1052">
        <f t="shared" si="866"/>
        <v>29415.33</v>
      </c>
      <c r="GN1052">
        <f t="shared" si="867"/>
        <v>29415.33</v>
      </c>
      <c r="GO1052">
        <f t="shared" si="868"/>
        <v>0</v>
      </c>
      <c r="GP1052">
        <f t="shared" si="869"/>
        <v>0</v>
      </c>
      <c r="GR1052">
        <v>1</v>
      </c>
      <c r="GS1052">
        <v>1</v>
      </c>
      <c r="GT1052">
        <v>0</v>
      </c>
      <c r="GU1052" t="s">
        <v>6</v>
      </c>
      <c r="GV1052">
        <f t="shared" si="870"/>
        <v>0</v>
      </c>
      <c r="GW1052">
        <v>1</v>
      </c>
      <c r="GX1052">
        <f t="shared" si="871"/>
        <v>0</v>
      </c>
      <c r="HA1052">
        <v>0</v>
      </c>
      <c r="HB1052">
        <v>0</v>
      </c>
      <c r="HC1052">
        <f t="shared" si="872"/>
        <v>0</v>
      </c>
      <c r="HE1052" t="s">
        <v>40</v>
      </c>
      <c r="HF1052" t="s">
        <v>42</v>
      </c>
      <c r="HG1052">
        <f>ROUND(AC1052*I1052,2)</f>
        <v>29415.33</v>
      </c>
      <c r="HM1052" t="s">
        <v>6</v>
      </c>
      <c r="HN1052" t="s">
        <v>6</v>
      </c>
      <c r="HO1052" t="s">
        <v>6</v>
      </c>
      <c r="HP1052" t="s">
        <v>6</v>
      </c>
      <c r="HQ1052" t="s">
        <v>6</v>
      </c>
      <c r="HS1052">
        <v>0</v>
      </c>
      <c r="IK1052">
        <v>0</v>
      </c>
    </row>
    <row r="1053" spans="1:245" x14ac:dyDescent="0.2">
      <c r="A1053">
        <v>17</v>
      </c>
      <c r="B1053">
        <v>1</v>
      </c>
      <c r="C1053">
        <f>ROW(SmtRes!A1459)</f>
        <v>1459</v>
      </c>
      <c r="D1053">
        <f>ROW(EtalonRes!A1654)</f>
        <v>1654</v>
      </c>
      <c r="E1053" t="s">
        <v>666</v>
      </c>
      <c r="F1053" t="s">
        <v>79</v>
      </c>
      <c r="G1053" t="s">
        <v>80</v>
      </c>
      <c r="H1053" t="s">
        <v>81</v>
      </c>
      <c r="I1053">
        <v>3.0000000000000001E-3</v>
      </c>
      <c r="J1053">
        <v>0</v>
      </c>
      <c r="K1053">
        <v>3.0000000000000001E-3</v>
      </c>
      <c r="O1053">
        <f t="shared" si="843"/>
        <v>208.9</v>
      </c>
      <c r="P1053">
        <f t="shared" si="844"/>
        <v>12.94</v>
      </c>
      <c r="Q1053">
        <f t="shared" si="845"/>
        <v>5.81</v>
      </c>
      <c r="R1053">
        <f t="shared" si="846"/>
        <v>2.09</v>
      </c>
      <c r="S1053">
        <f t="shared" si="847"/>
        <v>190.15</v>
      </c>
      <c r="T1053">
        <f t="shared" si="848"/>
        <v>0</v>
      </c>
      <c r="U1053">
        <f t="shared" si="849"/>
        <v>0.48509999999999998</v>
      </c>
      <c r="V1053">
        <f t="shared" si="850"/>
        <v>3.7799999999999999E-3</v>
      </c>
      <c r="W1053">
        <f t="shared" si="851"/>
        <v>0</v>
      </c>
      <c r="X1053">
        <f t="shared" si="852"/>
        <v>232.61</v>
      </c>
      <c r="Y1053">
        <f t="shared" si="853"/>
        <v>138.41</v>
      </c>
      <c r="AA1053">
        <v>92843885</v>
      </c>
      <c r="AB1053">
        <f t="shared" si="854"/>
        <v>1971.21</v>
      </c>
      <c r="AC1053">
        <f t="shared" si="855"/>
        <v>434.65</v>
      </c>
      <c r="AD1053">
        <f>ROUND(((((ET1053*ROUND(1.05,7)))-((EU1053*ROUND(1.05,7))))+AE1053),2)</f>
        <v>123.3</v>
      </c>
      <c r="AE1053">
        <f>ROUND(((EU1053*ROUND(1.05,7))),2)</f>
        <v>15.57</v>
      </c>
      <c r="AF1053">
        <f>ROUND(((EV1053*ROUND(1.05,7))),2)</f>
        <v>1413.26</v>
      </c>
      <c r="AG1053">
        <f t="shared" si="856"/>
        <v>0</v>
      </c>
      <c r="AH1053">
        <f>((EW1053*ROUND(1.05,7)))</f>
        <v>161.70000000000002</v>
      </c>
      <c r="AI1053">
        <f>((EX1053*ROUND(1.05,7)))</f>
        <v>1.26</v>
      </c>
      <c r="AJ1053">
        <f t="shared" si="857"/>
        <v>0</v>
      </c>
      <c r="AK1053">
        <v>1898.04</v>
      </c>
      <c r="AL1053">
        <v>434.65</v>
      </c>
      <c r="AM1053">
        <v>117.43</v>
      </c>
      <c r="AN1053">
        <v>14.83</v>
      </c>
      <c r="AO1053">
        <v>1345.96</v>
      </c>
      <c r="AP1053">
        <v>0</v>
      </c>
      <c r="AQ1053">
        <v>154</v>
      </c>
      <c r="AR1053">
        <v>1.2</v>
      </c>
      <c r="AS1053">
        <v>0</v>
      </c>
      <c r="AT1053">
        <v>121</v>
      </c>
      <c r="AU1053">
        <v>72</v>
      </c>
      <c r="AV1053">
        <v>1</v>
      </c>
      <c r="AW1053">
        <v>1</v>
      </c>
      <c r="AZ1053">
        <v>1</v>
      </c>
      <c r="BA1053">
        <v>44.85</v>
      </c>
      <c r="BB1053">
        <v>15.72</v>
      </c>
      <c r="BC1053">
        <v>9.92</v>
      </c>
      <c r="BD1053" t="s">
        <v>6</v>
      </c>
      <c r="BE1053" t="s">
        <v>6</v>
      </c>
      <c r="BF1053" t="s">
        <v>6</v>
      </c>
      <c r="BG1053" t="s">
        <v>6</v>
      </c>
      <c r="BH1053">
        <v>0</v>
      </c>
      <c r="BI1053">
        <v>1</v>
      </c>
      <c r="BJ1053" t="s">
        <v>82</v>
      </c>
      <c r="BM1053">
        <v>20001</v>
      </c>
      <c r="BN1053">
        <v>0</v>
      </c>
      <c r="BO1053" t="s">
        <v>6</v>
      </c>
      <c r="BP1053">
        <v>0</v>
      </c>
      <c r="BQ1053">
        <v>22</v>
      </c>
      <c r="BR1053">
        <v>0</v>
      </c>
      <c r="BS1053">
        <v>44.85</v>
      </c>
      <c r="BT1053">
        <v>1</v>
      </c>
      <c r="BU1053">
        <v>1</v>
      </c>
      <c r="BV1053">
        <v>1</v>
      </c>
      <c r="BW1053">
        <v>1</v>
      </c>
      <c r="BX1053">
        <v>1</v>
      </c>
      <c r="BY1053" t="s">
        <v>6</v>
      </c>
      <c r="BZ1053">
        <v>121</v>
      </c>
      <c r="CA1053">
        <v>72</v>
      </c>
      <c r="CB1053" t="s">
        <v>6</v>
      </c>
      <c r="CE1053">
        <v>0</v>
      </c>
      <c r="CF1053">
        <v>0</v>
      </c>
      <c r="CG1053">
        <v>0</v>
      </c>
      <c r="CM1053">
        <v>0</v>
      </c>
      <c r="CN1053" t="s">
        <v>24</v>
      </c>
      <c r="CO1053">
        <v>0</v>
      </c>
      <c r="CP1053">
        <f t="shared" si="858"/>
        <v>208.9</v>
      </c>
      <c r="CQ1053">
        <f t="shared" ref="CQ1053:CQ1072" si="879">AC1053*BC1053</f>
        <v>4311.7280000000001</v>
      </c>
      <c r="CR1053">
        <f t="shared" ref="CR1053:CR1072" si="880">AD1053*BB1053</f>
        <v>1938.2760000000001</v>
      </c>
      <c r="CS1053">
        <f t="shared" si="859"/>
        <v>698.31450000000007</v>
      </c>
      <c r="CT1053">
        <f t="shared" si="860"/>
        <v>63384.711000000003</v>
      </c>
      <c r="CU1053">
        <f t="shared" si="861"/>
        <v>0</v>
      </c>
      <c r="CV1053">
        <f t="shared" si="862"/>
        <v>161.70000000000002</v>
      </c>
      <c r="CW1053">
        <f t="shared" si="863"/>
        <v>1.26</v>
      </c>
      <c r="CX1053">
        <f t="shared" si="864"/>
        <v>0</v>
      </c>
      <c r="CY1053">
        <f t="shared" si="873"/>
        <v>232.6104</v>
      </c>
      <c r="CZ1053">
        <f t="shared" si="874"/>
        <v>138.4128</v>
      </c>
      <c r="DC1053" t="s">
        <v>6</v>
      </c>
      <c r="DD1053" t="s">
        <v>6</v>
      </c>
      <c r="DE1053" t="s">
        <v>25</v>
      </c>
      <c r="DF1053" t="s">
        <v>25</v>
      </c>
      <c r="DG1053" t="s">
        <v>25</v>
      </c>
      <c r="DH1053" t="s">
        <v>6</v>
      </c>
      <c r="DI1053" t="s">
        <v>25</v>
      </c>
      <c r="DJ1053" t="s">
        <v>25</v>
      </c>
      <c r="DK1053" t="s">
        <v>6</v>
      </c>
      <c r="DL1053" t="s">
        <v>6</v>
      </c>
      <c r="DM1053" t="s">
        <v>6</v>
      </c>
      <c r="DN1053">
        <v>0</v>
      </c>
      <c r="DO1053">
        <v>0</v>
      </c>
      <c r="DP1053">
        <v>1</v>
      </c>
      <c r="DQ1053">
        <v>1</v>
      </c>
      <c r="DU1053">
        <v>1005</v>
      </c>
      <c r="DV1053" t="s">
        <v>81</v>
      </c>
      <c r="DW1053" t="s">
        <v>81</v>
      </c>
      <c r="DX1053">
        <v>100</v>
      </c>
      <c r="DZ1053" t="s">
        <v>6</v>
      </c>
      <c r="EA1053" t="s">
        <v>6</v>
      </c>
      <c r="EB1053" t="s">
        <v>6</v>
      </c>
      <c r="EC1053" t="s">
        <v>6</v>
      </c>
      <c r="EE1053">
        <v>66696438</v>
      </c>
      <c r="EF1053">
        <v>22</v>
      </c>
      <c r="EG1053" t="s">
        <v>26</v>
      </c>
      <c r="EH1053">
        <v>16</v>
      </c>
      <c r="EI1053" t="s">
        <v>27</v>
      </c>
      <c r="EJ1053">
        <v>1</v>
      </c>
      <c r="EK1053">
        <v>20001</v>
      </c>
      <c r="EL1053" t="s">
        <v>28</v>
      </c>
      <c r="EM1053" t="s">
        <v>29</v>
      </c>
      <c r="EO1053" t="s">
        <v>30</v>
      </c>
      <c r="EQ1053">
        <v>1441792</v>
      </c>
      <c r="ER1053">
        <v>1898.04</v>
      </c>
      <c r="ES1053">
        <v>434.65</v>
      </c>
      <c r="ET1053">
        <v>117.43</v>
      </c>
      <c r="EU1053">
        <v>14.83</v>
      </c>
      <c r="EV1053">
        <v>1345.96</v>
      </c>
      <c r="EW1053">
        <v>154</v>
      </c>
      <c r="EX1053">
        <v>1.2</v>
      </c>
      <c r="EY1053">
        <v>0</v>
      </c>
      <c r="FQ1053">
        <v>0</v>
      </c>
      <c r="FR1053">
        <v>0</v>
      </c>
      <c r="FS1053">
        <v>0</v>
      </c>
      <c r="FX1053">
        <v>121</v>
      </c>
      <c r="FY1053">
        <v>72</v>
      </c>
      <c r="GA1053" t="s">
        <v>6</v>
      </c>
      <c r="GD1053">
        <v>1</v>
      </c>
      <c r="GF1053">
        <v>-706050576</v>
      </c>
      <c r="GG1053">
        <v>2</v>
      </c>
      <c r="GH1053">
        <v>1</v>
      </c>
      <c r="GI1053">
        <v>4</v>
      </c>
      <c r="GJ1053">
        <v>0</v>
      </c>
      <c r="GK1053">
        <v>0</v>
      </c>
      <c r="GL1053">
        <f t="shared" si="865"/>
        <v>0</v>
      </c>
      <c r="GM1053">
        <f t="shared" si="866"/>
        <v>579.91999999999996</v>
      </c>
      <c r="GN1053">
        <f t="shared" si="867"/>
        <v>579.91999999999996</v>
      </c>
      <c r="GO1053">
        <f t="shared" si="868"/>
        <v>0</v>
      </c>
      <c r="GP1053">
        <f t="shared" si="869"/>
        <v>0</v>
      </c>
      <c r="GR1053">
        <v>0</v>
      </c>
      <c r="GS1053">
        <v>3</v>
      </c>
      <c r="GT1053">
        <v>0</v>
      </c>
      <c r="GU1053" t="s">
        <v>6</v>
      </c>
      <c r="GV1053">
        <f t="shared" si="870"/>
        <v>0</v>
      </c>
      <c r="GW1053">
        <v>1</v>
      </c>
      <c r="GX1053">
        <f t="shared" si="871"/>
        <v>0</v>
      </c>
      <c r="HA1053">
        <v>0</v>
      </c>
      <c r="HB1053">
        <v>0</v>
      </c>
      <c r="HC1053">
        <f t="shared" si="872"/>
        <v>0</v>
      </c>
      <c r="HE1053" t="s">
        <v>6</v>
      </c>
      <c r="HF1053" t="s">
        <v>6</v>
      </c>
      <c r="HM1053" t="s">
        <v>6</v>
      </c>
      <c r="HN1053" t="s">
        <v>31</v>
      </c>
      <c r="HO1053" t="s">
        <v>32</v>
      </c>
      <c r="HP1053" t="s">
        <v>27</v>
      </c>
      <c r="HQ1053" t="s">
        <v>27</v>
      </c>
      <c r="HS1053">
        <v>0</v>
      </c>
      <c r="IK1053">
        <v>0</v>
      </c>
    </row>
    <row r="1054" spans="1:245" x14ac:dyDescent="0.2">
      <c r="A1054">
        <v>18</v>
      </c>
      <c r="B1054">
        <v>1</v>
      </c>
      <c r="C1054">
        <v>1459</v>
      </c>
      <c r="E1054" t="s">
        <v>667</v>
      </c>
      <c r="F1054" t="s">
        <v>84</v>
      </c>
      <c r="G1054" t="s">
        <v>85</v>
      </c>
      <c r="H1054" t="str">
        <f>'1.Ведомость'!C538</f>
        <v>м2</v>
      </c>
      <c r="I1054">
        <f>I1053*J1054</f>
        <v>0.3</v>
      </c>
      <c r="J1054">
        <v>100</v>
      </c>
      <c r="K1054">
        <v>100</v>
      </c>
      <c r="O1054">
        <f t="shared" si="843"/>
        <v>304.77</v>
      </c>
      <c r="P1054">
        <f t="shared" si="844"/>
        <v>304.77</v>
      </c>
      <c r="Q1054">
        <f t="shared" si="845"/>
        <v>0</v>
      </c>
      <c r="R1054">
        <f t="shared" si="846"/>
        <v>0</v>
      </c>
      <c r="S1054">
        <f t="shared" si="847"/>
        <v>0</v>
      </c>
      <c r="T1054">
        <f t="shared" si="848"/>
        <v>0</v>
      </c>
      <c r="U1054">
        <f t="shared" si="849"/>
        <v>0</v>
      </c>
      <c r="V1054">
        <f t="shared" si="850"/>
        <v>0</v>
      </c>
      <c r="W1054">
        <f t="shared" si="851"/>
        <v>0</v>
      </c>
      <c r="X1054">
        <f t="shared" si="852"/>
        <v>0</v>
      </c>
      <c r="Y1054">
        <f t="shared" si="853"/>
        <v>0</v>
      </c>
      <c r="AA1054">
        <v>92843885</v>
      </c>
      <c r="AB1054">
        <f t="shared" si="854"/>
        <v>102.41</v>
      </c>
      <c r="AC1054">
        <f t="shared" si="855"/>
        <v>102.41</v>
      </c>
      <c r="AD1054">
        <f>ROUND((((ET1054)-(EU1054))+AE1054),2)</f>
        <v>0</v>
      </c>
      <c r="AE1054">
        <f>ROUND((EU1054),2)</f>
        <v>0</v>
      </c>
      <c r="AF1054">
        <f>ROUND((EV1054),2)</f>
        <v>0</v>
      </c>
      <c r="AG1054">
        <f t="shared" si="856"/>
        <v>0</v>
      </c>
      <c r="AH1054">
        <f>(EW1054)</f>
        <v>0</v>
      </c>
      <c r="AI1054">
        <f>(EX1054)</f>
        <v>0</v>
      </c>
      <c r="AJ1054">
        <f t="shared" si="857"/>
        <v>0</v>
      </c>
      <c r="AK1054">
        <v>102.41</v>
      </c>
      <c r="AL1054">
        <v>102.41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1</v>
      </c>
      <c r="AW1054">
        <v>1</v>
      </c>
      <c r="AZ1054">
        <v>1</v>
      </c>
      <c r="BA1054">
        <v>1</v>
      </c>
      <c r="BB1054">
        <v>1</v>
      </c>
      <c r="BC1054">
        <v>9.92</v>
      </c>
      <c r="BD1054" t="s">
        <v>6</v>
      </c>
      <c r="BE1054" t="s">
        <v>6</v>
      </c>
      <c r="BF1054" t="s">
        <v>6</v>
      </c>
      <c r="BG1054" t="s">
        <v>6</v>
      </c>
      <c r="BH1054">
        <v>3</v>
      </c>
      <c r="BI1054">
        <v>1</v>
      </c>
      <c r="BJ1054" t="s">
        <v>86</v>
      </c>
      <c r="BM1054">
        <v>500001</v>
      </c>
      <c r="BN1054">
        <v>0</v>
      </c>
      <c r="BO1054" t="s">
        <v>6</v>
      </c>
      <c r="BP1054">
        <v>0</v>
      </c>
      <c r="BQ1054">
        <v>8</v>
      </c>
      <c r="BR1054">
        <v>0</v>
      </c>
      <c r="BS1054">
        <v>1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6</v>
      </c>
      <c r="BZ1054">
        <v>0</v>
      </c>
      <c r="CA1054">
        <v>0</v>
      </c>
      <c r="CB1054" t="s">
        <v>6</v>
      </c>
      <c r="CE1054">
        <v>0</v>
      </c>
      <c r="CF1054">
        <v>0</v>
      </c>
      <c r="CG1054">
        <v>0</v>
      </c>
      <c r="CM1054">
        <v>0</v>
      </c>
      <c r="CN1054" t="s">
        <v>6</v>
      </c>
      <c r="CO1054">
        <v>0</v>
      </c>
      <c r="CP1054">
        <f t="shared" si="858"/>
        <v>304.77</v>
      </c>
      <c r="CQ1054">
        <f t="shared" si="879"/>
        <v>1015.9072</v>
      </c>
      <c r="CR1054">
        <f t="shared" si="880"/>
        <v>0</v>
      </c>
      <c r="CS1054">
        <f t="shared" si="859"/>
        <v>0</v>
      </c>
      <c r="CT1054">
        <f t="shared" si="860"/>
        <v>0</v>
      </c>
      <c r="CU1054">
        <f t="shared" si="861"/>
        <v>0</v>
      </c>
      <c r="CV1054">
        <f t="shared" si="862"/>
        <v>0</v>
      </c>
      <c r="CW1054">
        <f t="shared" si="863"/>
        <v>0</v>
      </c>
      <c r="CX1054">
        <f t="shared" si="864"/>
        <v>0</v>
      </c>
      <c r="CY1054">
        <f t="shared" si="873"/>
        <v>0</v>
      </c>
      <c r="CZ1054">
        <f t="shared" si="874"/>
        <v>0</v>
      </c>
      <c r="DC1054" t="s">
        <v>6</v>
      </c>
      <c r="DD1054" t="s">
        <v>6</v>
      </c>
      <c r="DE1054" t="s">
        <v>6</v>
      </c>
      <c r="DF1054" t="s">
        <v>6</v>
      </c>
      <c r="DG1054" t="s">
        <v>6</v>
      </c>
      <c r="DH1054" t="s">
        <v>6</v>
      </c>
      <c r="DI1054" t="s">
        <v>6</v>
      </c>
      <c r="DJ1054" t="s">
        <v>6</v>
      </c>
      <c r="DK1054" t="s">
        <v>6</v>
      </c>
      <c r="DL1054" t="s">
        <v>6</v>
      </c>
      <c r="DM1054" t="s">
        <v>6</v>
      </c>
      <c r="DN1054">
        <v>0</v>
      </c>
      <c r="DO1054">
        <v>0</v>
      </c>
      <c r="DP1054">
        <v>1</v>
      </c>
      <c r="DQ1054">
        <v>1</v>
      </c>
      <c r="DU1054">
        <v>1005</v>
      </c>
      <c r="DV1054" t="s">
        <v>57</v>
      </c>
      <c r="DW1054" t="s">
        <v>57</v>
      </c>
      <c r="DX1054">
        <v>1</v>
      </c>
      <c r="DZ1054" t="s">
        <v>6</v>
      </c>
      <c r="EA1054" t="s">
        <v>6</v>
      </c>
      <c r="EB1054" t="s">
        <v>6</v>
      </c>
      <c r="EC1054" t="s">
        <v>6</v>
      </c>
      <c r="EE1054">
        <v>66696658</v>
      </c>
      <c r="EF1054">
        <v>8</v>
      </c>
      <c r="EG1054" t="s">
        <v>51</v>
      </c>
      <c r="EH1054">
        <v>0</v>
      </c>
      <c r="EI1054" t="s">
        <v>6</v>
      </c>
      <c r="EJ1054">
        <v>1</v>
      </c>
      <c r="EK1054">
        <v>500001</v>
      </c>
      <c r="EL1054" t="s">
        <v>52</v>
      </c>
      <c r="EM1054" t="s">
        <v>53</v>
      </c>
      <c r="EO1054" t="s">
        <v>6</v>
      </c>
      <c r="EQ1054">
        <v>0</v>
      </c>
      <c r="ER1054">
        <v>102.41</v>
      </c>
      <c r="ES1054">
        <v>102.41</v>
      </c>
      <c r="ET1054">
        <v>0</v>
      </c>
      <c r="EU1054">
        <v>0</v>
      </c>
      <c r="EV1054">
        <v>0</v>
      </c>
      <c r="EW1054">
        <v>0</v>
      </c>
      <c r="EX1054">
        <v>0</v>
      </c>
      <c r="FQ1054">
        <v>0</v>
      </c>
      <c r="FR1054">
        <v>0</v>
      </c>
      <c r="FS1054">
        <v>0</v>
      </c>
      <c r="FX1054">
        <v>0</v>
      </c>
      <c r="FY1054">
        <v>0</v>
      </c>
      <c r="GA1054" t="s">
        <v>6</v>
      </c>
      <c r="GD1054">
        <v>1</v>
      </c>
      <c r="GF1054">
        <v>415678242</v>
      </c>
      <c r="GG1054">
        <v>2</v>
      </c>
      <c r="GH1054">
        <v>1</v>
      </c>
      <c r="GI1054">
        <v>4</v>
      </c>
      <c r="GJ1054">
        <v>0</v>
      </c>
      <c r="GK1054">
        <v>0</v>
      </c>
      <c r="GL1054">
        <f t="shared" si="865"/>
        <v>0</v>
      </c>
      <c r="GM1054">
        <f t="shared" si="866"/>
        <v>304.77</v>
      </c>
      <c r="GN1054">
        <f t="shared" si="867"/>
        <v>304.77</v>
      </c>
      <c r="GO1054">
        <f t="shared" si="868"/>
        <v>0</v>
      </c>
      <c r="GP1054">
        <f t="shared" si="869"/>
        <v>0</v>
      </c>
      <c r="GR1054">
        <v>0</v>
      </c>
      <c r="GS1054">
        <v>3</v>
      </c>
      <c r="GT1054">
        <v>0</v>
      </c>
      <c r="GU1054" t="s">
        <v>6</v>
      </c>
      <c r="GV1054">
        <f t="shared" si="870"/>
        <v>0</v>
      </c>
      <c r="GW1054">
        <v>1</v>
      </c>
      <c r="GX1054">
        <f t="shared" si="871"/>
        <v>0</v>
      </c>
      <c r="HA1054">
        <v>0</v>
      </c>
      <c r="HB1054">
        <v>0</v>
      </c>
      <c r="HC1054">
        <f t="shared" si="872"/>
        <v>0</v>
      </c>
      <c r="HE1054" t="s">
        <v>6</v>
      </c>
      <c r="HF1054" t="s">
        <v>6</v>
      </c>
      <c r="HM1054" t="s">
        <v>6</v>
      </c>
      <c r="HN1054" t="s">
        <v>6</v>
      </c>
      <c r="HO1054" t="s">
        <v>6</v>
      </c>
      <c r="HP1054" t="s">
        <v>6</v>
      </c>
      <c r="HQ1054" t="s">
        <v>6</v>
      </c>
      <c r="HS1054">
        <v>0</v>
      </c>
      <c r="IK1054">
        <v>0</v>
      </c>
    </row>
    <row r="1055" spans="1:245" x14ac:dyDescent="0.2">
      <c r="A1055">
        <v>17</v>
      </c>
      <c r="B1055">
        <v>1</v>
      </c>
      <c r="C1055">
        <f>ROW(SmtRes!A1472)</f>
        <v>1472</v>
      </c>
      <c r="D1055">
        <f>ROW(EtalonRes!A1671)</f>
        <v>1671</v>
      </c>
      <c r="E1055" t="s">
        <v>668</v>
      </c>
      <c r="F1055" t="s">
        <v>88</v>
      </c>
      <c r="G1055" t="s">
        <v>89</v>
      </c>
      <c r="H1055" t="s">
        <v>81</v>
      </c>
      <c r="I1055">
        <v>0.311</v>
      </c>
      <c r="J1055">
        <v>0</v>
      </c>
      <c r="K1055">
        <v>0.311</v>
      </c>
      <c r="O1055">
        <f t="shared" si="843"/>
        <v>19872.099999999999</v>
      </c>
      <c r="P1055">
        <f t="shared" si="844"/>
        <v>1339.68</v>
      </c>
      <c r="Q1055">
        <f t="shared" si="845"/>
        <v>483.81</v>
      </c>
      <c r="R1055">
        <f t="shared" si="846"/>
        <v>170.31</v>
      </c>
      <c r="S1055">
        <f t="shared" si="847"/>
        <v>18048.61</v>
      </c>
      <c r="T1055">
        <f t="shared" si="848"/>
        <v>0</v>
      </c>
      <c r="U1055">
        <f t="shared" si="849"/>
        <v>46.043550000000003</v>
      </c>
      <c r="V1055">
        <f t="shared" si="850"/>
        <v>0.30695699999999998</v>
      </c>
      <c r="W1055">
        <f t="shared" si="851"/>
        <v>0</v>
      </c>
      <c r="X1055">
        <f t="shared" si="852"/>
        <v>22044.89</v>
      </c>
      <c r="Y1055">
        <f t="shared" si="853"/>
        <v>13117.62</v>
      </c>
      <c r="AA1055">
        <v>92843885</v>
      </c>
      <c r="AB1055">
        <f t="shared" si="854"/>
        <v>1827.16</v>
      </c>
      <c r="AC1055">
        <f t="shared" si="855"/>
        <v>434.24</v>
      </c>
      <c r="AD1055">
        <f>ROUND(((((ET1055*ROUND(1.05,7)))-((EU1055*ROUND(1.05,7))))+AE1055),2)</f>
        <v>98.96</v>
      </c>
      <c r="AE1055">
        <f>ROUND(((EU1055*ROUND(1.05,7))),2)</f>
        <v>12.21</v>
      </c>
      <c r="AF1055">
        <f>ROUND(((EV1055*ROUND(1.05,7))),2)</f>
        <v>1293.96</v>
      </c>
      <c r="AG1055">
        <f t="shared" si="856"/>
        <v>0</v>
      </c>
      <c r="AH1055">
        <f>((EW1055*ROUND(1.05,7)))</f>
        <v>148.05000000000001</v>
      </c>
      <c r="AI1055">
        <f>((EX1055*ROUND(1.05,7)))</f>
        <v>0.98699999999999999</v>
      </c>
      <c r="AJ1055">
        <f t="shared" si="857"/>
        <v>0</v>
      </c>
      <c r="AK1055">
        <v>1760.83</v>
      </c>
      <c r="AL1055">
        <v>434.24</v>
      </c>
      <c r="AM1055">
        <v>94.25</v>
      </c>
      <c r="AN1055">
        <v>11.63</v>
      </c>
      <c r="AO1055">
        <v>1232.3399999999999</v>
      </c>
      <c r="AP1055">
        <v>0</v>
      </c>
      <c r="AQ1055">
        <v>141</v>
      </c>
      <c r="AR1055">
        <v>0.94</v>
      </c>
      <c r="AS1055">
        <v>0</v>
      </c>
      <c r="AT1055">
        <v>121</v>
      </c>
      <c r="AU1055">
        <v>72</v>
      </c>
      <c r="AV1055">
        <v>1</v>
      </c>
      <c r="AW1055">
        <v>1</v>
      </c>
      <c r="AZ1055">
        <v>1</v>
      </c>
      <c r="BA1055">
        <v>44.85</v>
      </c>
      <c r="BB1055">
        <v>15.72</v>
      </c>
      <c r="BC1055">
        <v>9.92</v>
      </c>
      <c r="BD1055" t="s">
        <v>6</v>
      </c>
      <c r="BE1055" t="s">
        <v>6</v>
      </c>
      <c r="BF1055" t="s">
        <v>6</v>
      </c>
      <c r="BG1055" t="s">
        <v>6</v>
      </c>
      <c r="BH1055">
        <v>0</v>
      </c>
      <c r="BI1055">
        <v>1</v>
      </c>
      <c r="BJ1055" t="s">
        <v>90</v>
      </c>
      <c r="BM1055">
        <v>20001</v>
      </c>
      <c r="BN1055">
        <v>0</v>
      </c>
      <c r="BO1055" t="s">
        <v>6</v>
      </c>
      <c r="BP1055">
        <v>0</v>
      </c>
      <c r="BQ1055">
        <v>22</v>
      </c>
      <c r="BR1055">
        <v>0</v>
      </c>
      <c r="BS1055">
        <v>44.85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6</v>
      </c>
      <c r="BZ1055">
        <v>121</v>
      </c>
      <c r="CA1055">
        <v>72</v>
      </c>
      <c r="CB1055" t="s">
        <v>6</v>
      </c>
      <c r="CE1055">
        <v>0</v>
      </c>
      <c r="CF1055">
        <v>0</v>
      </c>
      <c r="CG1055">
        <v>0</v>
      </c>
      <c r="CM1055">
        <v>0</v>
      </c>
      <c r="CN1055" t="s">
        <v>24</v>
      </c>
      <c r="CO1055">
        <v>0</v>
      </c>
      <c r="CP1055">
        <f t="shared" si="858"/>
        <v>19872.100000000002</v>
      </c>
      <c r="CQ1055">
        <f t="shared" si="879"/>
        <v>4307.6607999999997</v>
      </c>
      <c r="CR1055">
        <f t="shared" si="880"/>
        <v>1555.6512</v>
      </c>
      <c r="CS1055">
        <f t="shared" si="859"/>
        <v>547.61850000000004</v>
      </c>
      <c r="CT1055">
        <f t="shared" si="860"/>
        <v>58034.106000000007</v>
      </c>
      <c r="CU1055">
        <f t="shared" si="861"/>
        <v>0</v>
      </c>
      <c r="CV1055">
        <f t="shared" si="862"/>
        <v>148.05000000000001</v>
      </c>
      <c r="CW1055">
        <f t="shared" si="863"/>
        <v>0.98699999999999999</v>
      </c>
      <c r="CX1055">
        <f t="shared" si="864"/>
        <v>0</v>
      </c>
      <c r="CY1055">
        <f t="shared" si="873"/>
        <v>22044.893200000002</v>
      </c>
      <c r="CZ1055">
        <f t="shared" si="874"/>
        <v>13117.622400000002</v>
      </c>
      <c r="DC1055" t="s">
        <v>6</v>
      </c>
      <c r="DD1055" t="s">
        <v>6</v>
      </c>
      <c r="DE1055" t="s">
        <v>25</v>
      </c>
      <c r="DF1055" t="s">
        <v>25</v>
      </c>
      <c r="DG1055" t="s">
        <v>25</v>
      </c>
      <c r="DH1055" t="s">
        <v>6</v>
      </c>
      <c r="DI1055" t="s">
        <v>25</v>
      </c>
      <c r="DJ1055" t="s">
        <v>25</v>
      </c>
      <c r="DK1055" t="s">
        <v>6</v>
      </c>
      <c r="DL1055" t="s">
        <v>6</v>
      </c>
      <c r="DM1055" t="s">
        <v>6</v>
      </c>
      <c r="DN1055">
        <v>0</v>
      </c>
      <c r="DO1055">
        <v>0</v>
      </c>
      <c r="DP1055">
        <v>1</v>
      </c>
      <c r="DQ1055">
        <v>1</v>
      </c>
      <c r="DU1055">
        <v>1005</v>
      </c>
      <c r="DV1055" t="s">
        <v>81</v>
      </c>
      <c r="DW1055" t="s">
        <v>81</v>
      </c>
      <c r="DX1055">
        <v>100</v>
      </c>
      <c r="DZ1055" t="s">
        <v>6</v>
      </c>
      <c r="EA1055" t="s">
        <v>6</v>
      </c>
      <c r="EB1055" t="s">
        <v>6</v>
      </c>
      <c r="EC1055" t="s">
        <v>6</v>
      </c>
      <c r="EE1055">
        <v>66696438</v>
      </c>
      <c r="EF1055">
        <v>22</v>
      </c>
      <c r="EG1055" t="s">
        <v>26</v>
      </c>
      <c r="EH1055">
        <v>16</v>
      </c>
      <c r="EI1055" t="s">
        <v>27</v>
      </c>
      <c r="EJ1055">
        <v>1</v>
      </c>
      <c r="EK1055">
        <v>20001</v>
      </c>
      <c r="EL1055" t="s">
        <v>28</v>
      </c>
      <c r="EM1055" t="s">
        <v>29</v>
      </c>
      <c r="EO1055" t="s">
        <v>30</v>
      </c>
      <c r="EQ1055">
        <v>1441792</v>
      </c>
      <c r="ER1055">
        <v>1760.83</v>
      </c>
      <c r="ES1055">
        <v>434.24</v>
      </c>
      <c r="ET1055">
        <v>94.25</v>
      </c>
      <c r="EU1055">
        <v>11.63</v>
      </c>
      <c r="EV1055">
        <v>1232.3399999999999</v>
      </c>
      <c r="EW1055">
        <v>141</v>
      </c>
      <c r="EX1055">
        <v>0.94</v>
      </c>
      <c r="EY1055">
        <v>0</v>
      </c>
      <c r="FQ1055">
        <v>0</v>
      </c>
      <c r="FR1055">
        <v>0</v>
      </c>
      <c r="FS1055">
        <v>0</v>
      </c>
      <c r="FX1055">
        <v>121</v>
      </c>
      <c r="FY1055">
        <v>72</v>
      </c>
      <c r="GA1055" t="s">
        <v>6</v>
      </c>
      <c r="GD1055">
        <v>1</v>
      </c>
      <c r="GF1055">
        <v>1677131192</v>
      </c>
      <c r="GG1055">
        <v>2</v>
      </c>
      <c r="GH1055">
        <v>1</v>
      </c>
      <c r="GI1055">
        <v>4</v>
      </c>
      <c r="GJ1055">
        <v>0</v>
      </c>
      <c r="GK1055">
        <v>0</v>
      </c>
      <c r="GL1055">
        <f t="shared" si="865"/>
        <v>0</v>
      </c>
      <c r="GM1055">
        <f t="shared" si="866"/>
        <v>55034.61</v>
      </c>
      <c r="GN1055">
        <f t="shared" si="867"/>
        <v>55034.61</v>
      </c>
      <c r="GO1055">
        <f t="shared" si="868"/>
        <v>0</v>
      </c>
      <c r="GP1055">
        <f t="shared" si="869"/>
        <v>0</v>
      </c>
      <c r="GR1055">
        <v>0</v>
      </c>
      <c r="GS1055">
        <v>3</v>
      </c>
      <c r="GT1055">
        <v>0</v>
      </c>
      <c r="GU1055" t="s">
        <v>6</v>
      </c>
      <c r="GV1055">
        <f t="shared" si="870"/>
        <v>0</v>
      </c>
      <c r="GW1055">
        <v>1</v>
      </c>
      <c r="GX1055">
        <f t="shared" si="871"/>
        <v>0</v>
      </c>
      <c r="HA1055">
        <v>0</v>
      </c>
      <c r="HB1055">
        <v>0</v>
      </c>
      <c r="HC1055">
        <f t="shared" si="872"/>
        <v>0</v>
      </c>
      <c r="HE1055" t="s">
        <v>6</v>
      </c>
      <c r="HF1055" t="s">
        <v>6</v>
      </c>
      <c r="HM1055" t="s">
        <v>6</v>
      </c>
      <c r="HN1055" t="s">
        <v>31</v>
      </c>
      <c r="HO1055" t="s">
        <v>32</v>
      </c>
      <c r="HP1055" t="s">
        <v>27</v>
      </c>
      <c r="HQ1055" t="s">
        <v>27</v>
      </c>
      <c r="HS1055">
        <v>0</v>
      </c>
      <c r="IK1055">
        <v>0</v>
      </c>
    </row>
    <row r="1056" spans="1:245" x14ac:dyDescent="0.2">
      <c r="A1056">
        <v>18</v>
      </c>
      <c r="B1056">
        <v>1</v>
      </c>
      <c r="C1056">
        <v>1471</v>
      </c>
      <c r="E1056" t="s">
        <v>669</v>
      </c>
      <c r="F1056" t="s">
        <v>92</v>
      </c>
      <c r="G1056" t="s">
        <v>93</v>
      </c>
      <c r="H1056" t="str">
        <f>'1.Ведомость'!C540</f>
        <v>м2</v>
      </c>
      <c r="I1056">
        <f>I1055*J1056</f>
        <v>23.1</v>
      </c>
      <c r="J1056">
        <v>74.276527331189712</v>
      </c>
      <c r="K1056">
        <v>74.276527299999998</v>
      </c>
      <c r="O1056">
        <f t="shared" si="843"/>
        <v>30617</v>
      </c>
      <c r="P1056">
        <f t="shared" si="844"/>
        <v>30617</v>
      </c>
      <c r="Q1056">
        <f t="shared" si="845"/>
        <v>0</v>
      </c>
      <c r="R1056">
        <f t="shared" si="846"/>
        <v>0</v>
      </c>
      <c r="S1056">
        <f t="shared" si="847"/>
        <v>0</v>
      </c>
      <c r="T1056">
        <f t="shared" si="848"/>
        <v>0</v>
      </c>
      <c r="U1056">
        <f t="shared" si="849"/>
        <v>0</v>
      </c>
      <c r="V1056">
        <f t="shared" si="850"/>
        <v>0</v>
      </c>
      <c r="W1056">
        <f t="shared" si="851"/>
        <v>0</v>
      </c>
      <c r="X1056">
        <f t="shared" si="852"/>
        <v>0</v>
      </c>
      <c r="Y1056">
        <f t="shared" si="853"/>
        <v>0</v>
      </c>
      <c r="AA1056">
        <v>92843885</v>
      </c>
      <c r="AB1056">
        <f t="shared" si="854"/>
        <v>133.61000000000001</v>
      </c>
      <c r="AC1056">
        <f t="shared" si="855"/>
        <v>133.61000000000001</v>
      </c>
      <c r="AD1056">
        <f>ROUND((((ET1056)-(EU1056))+AE1056),2)</f>
        <v>0</v>
      </c>
      <c r="AE1056">
        <f>ROUND((EU1056),2)</f>
        <v>0</v>
      </c>
      <c r="AF1056">
        <f>ROUND((EV1056),2)</f>
        <v>0</v>
      </c>
      <c r="AG1056">
        <f t="shared" si="856"/>
        <v>0</v>
      </c>
      <c r="AH1056">
        <f>(EW1056)</f>
        <v>0</v>
      </c>
      <c r="AI1056">
        <f>(EX1056)</f>
        <v>0</v>
      </c>
      <c r="AJ1056">
        <f t="shared" si="857"/>
        <v>0</v>
      </c>
      <c r="AK1056">
        <v>133.61000000000001</v>
      </c>
      <c r="AL1056">
        <v>133.61000000000001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1</v>
      </c>
      <c r="AW1056">
        <v>1</v>
      </c>
      <c r="AZ1056">
        <v>1</v>
      </c>
      <c r="BA1056">
        <v>1</v>
      </c>
      <c r="BB1056">
        <v>1</v>
      </c>
      <c r="BC1056">
        <v>9.92</v>
      </c>
      <c r="BD1056" t="s">
        <v>6</v>
      </c>
      <c r="BE1056" t="s">
        <v>6</v>
      </c>
      <c r="BF1056" t="s">
        <v>6</v>
      </c>
      <c r="BG1056" t="s">
        <v>6</v>
      </c>
      <c r="BH1056">
        <v>3</v>
      </c>
      <c r="BI1056">
        <v>1</v>
      </c>
      <c r="BJ1056" t="s">
        <v>94</v>
      </c>
      <c r="BM1056">
        <v>500001</v>
      </c>
      <c r="BN1056">
        <v>0</v>
      </c>
      <c r="BO1056" t="s">
        <v>6</v>
      </c>
      <c r="BP1056">
        <v>0</v>
      </c>
      <c r="BQ1056">
        <v>8</v>
      </c>
      <c r="BR1056">
        <v>0</v>
      </c>
      <c r="BS1056">
        <v>1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6</v>
      </c>
      <c r="BZ1056">
        <v>0</v>
      </c>
      <c r="CA1056">
        <v>0</v>
      </c>
      <c r="CB1056" t="s">
        <v>6</v>
      </c>
      <c r="CE1056">
        <v>0</v>
      </c>
      <c r="CF1056">
        <v>0</v>
      </c>
      <c r="CG1056">
        <v>0</v>
      </c>
      <c r="CM1056">
        <v>0</v>
      </c>
      <c r="CN1056" t="s">
        <v>6</v>
      </c>
      <c r="CO1056">
        <v>0</v>
      </c>
      <c r="CP1056">
        <f t="shared" si="858"/>
        <v>30617</v>
      </c>
      <c r="CQ1056">
        <f t="shared" si="879"/>
        <v>1325.4112000000002</v>
      </c>
      <c r="CR1056">
        <f t="shared" si="880"/>
        <v>0</v>
      </c>
      <c r="CS1056">
        <f t="shared" si="859"/>
        <v>0</v>
      </c>
      <c r="CT1056">
        <f t="shared" si="860"/>
        <v>0</v>
      </c>
      <c r="CU1056">
        <f t="shared" si="861"/>
        <v>0</v>
      </c>
      <c r="CV1056">
        <f t="shared" si="862"/>
        <v>0</v>
      </c>
      <c r="CW1056">
        <f t="shared" si="863"/>
        <v>0</v>
      </c>
      <c r="CX1056">
        <f t="shared" si="864"/>
        <v>0</v>
      </c>
      <c r="CY1056">
        <f t="shared" si="873"/>
        <v>0</v>
      </c>
      <c r="CZ1056">
        <f t="shared" si="874"/>
        <v>0</v>
      </c>
      <c r="DC1056" t="s">
        <v>6</v>
      </c>
      <c r="DD1056" t="s">
        <v>6</v>
      </c>
      <c r="DE1056" t="s">
        <v>6</v>
      </c>
      <c r="DF1056" t="s">
        <v>6</v>
      </c>
      <c r="DG1056" t="s">
        <v>6</v>
      </c>
      <c r="DH1056" t="s">
        <v>6</v>
      </c>
      <c r="DI1056" t="s">
        <v>6</v>
      </c>
      <c r="DJ1056" t="s">
        <v>6</v>
      </c>
      <c r="DK1056" t="s">
        <v>6</v>
      </c>
      <c r="DL1056" t="s">
        <v>6</v>
      </c>
      <c r="DM1056" t="s">
        <v>6</v>
      </c>
      <c r="DN1056">
        <v>0</v>
      </c>
      <c r="DO1056">
        <v>0</v>
      </c>
      <c r="DP1056">
        <v>1</v>
      </c>
      <c r="DQ1056">
        <v>1</v>
      </c>
      <c r="DU1056">
        <v>1005</v>
      </c>
      <c r="DV1056" t="s">
        <v>57</v>
      </c>
      <c r="DW1056" t="s">
        <v>57</v>
      </c>
      <c r="DX1056">
        <v>1</v>
      </c>
      <c r="DZ1056" t="s">
        <v>6</v>
      </c>
      <c r="EA1056" t="s">
        <v>6</v>
      </c>
      <c r="EB1056" t="s">
        <v>6</v>
      </c>
      <c r="EC1056" t="s">
        <v>6</v>
      </c>
      <c r="EE1056">
        <v>66696658</v>
      </c>
      <c r="EF1056">
        <v>8</v>
      </c>
      <c r="EG1056" t="s">
        <v>51</v>
      </c>
      <c r="EH1056">
        <v>0</v>
      </c>
      <c r="EI1056" t="s">
        <v>6</v>
      </c>
      <c r="EJ1056">
        <v>1</v>
      </c>
      <c r="EK1056">
        <v>500001</v>
      </c>
      <c r="EL1056" t="s">
        <v>52</v>
      </c>
      <c r="EM1056" t="s">
        <v>53</v>
      </c>
      <c r="EO1056" t="s">
        <v>6</v>
      </c>
      <c r="EQ1056">
        <v>0</v>
      </c>
      <c r="ER1056">
        <v>133.61000000000001</v>
      </c>
      <c r="ES1056">
        <v>133.61000000000001</v>
      </c>
      <c r="ET1056">
        <v>0</v>
      </c>
      <c r="EU1056">
        <v>0</v>
      </c>
      <c r="EV1056">
        <v>0</v>
      </c>
      <c r="EW1056">
        <v>0</v>
      </c>
      <c r="EX1056">
        <v>0</v>
      </c>
      <c r="FQ1056">
        <v>0</v>
      </c>
      <c r="FR1056">
        <v>0</v>
      </c>
      <c r="FS1056">
        <v>0</v>
      </c>
      <c r="FX1056">
        <v>0</v>
      </c>
      <c r="FY1056">
        <v>0</v>
      </c>
      <c r="GA1056" t="s">
        <v>6</v>
      </c>
      <c r="GD1056">
        <v>1</v>
      </c>
      <c r="GF1056">
        <v>-1611792035</v>
      </c>
      <c r="GG1056">
        <v>2</v>
      </c>
      <c r="GH1056">
        <v>1</v>
      </c>
      <c r="GI1056">
        <v>4</v>
      </c>
      <c r="GJ1056">
        <v>0</v>
      </c>
      <c r="GK1056">
        <v>0</v>
      </c>
      <c r="GL1056">
        <f t="shared" si="865"/>
        <v>0</v>
      </c>
      <c r="GM1056">
        <f t="shared" si="866"/>
        <v>30617</v>
      </c>
      <c r="GN1056">
        <f t="shared" si="867"/>
        <v>30617</v>
      </c>
      <c r="GO1056">
        <f t="shared" si="868"/>
        <v>0</v>
      </c>
      <c r="GP1056">
        <f t="shared" si="869"/>
        <v>0</v>
      </c>
      <c r="GR1056">
        <v>0</v>
      </c>
      <c r="GS1056">
        <v>3</v>
      </c>
      <c r="GT1056">
        <v>0</v>
      </c>
      <c r="GU1056" t="s">
        <v>6</v>
      </c>
      <c r="GV1056">
        <f t="shared" si="870"/>
        <v>0</v>
      </c>
      <c r="GW1056">
        <v>1</v>
      </c>
      <c r="GX1056">
        <f t="shared" si="871"/>
        <v>0</v>
      </c>
      <c r="HA1056">
        <v>0</v>
      </c>
      <c r="HB1056">
        <v>0</v>
      </c>
      <c r="HC1056">
        <f t="shared" si="872"/>
        <v>0</v>
      </c>
      <c r="HE1056" t="s">
        <v>6</v>
      </c>
      <c r="HF1056" t="s">
        <v>6</v>
      </c>
      <c r="HM1056" t="s">
        <v>6</v>
      </c>
      <c r="HN1056" t="s">
        <v>6</v>
      </c>
      <c r="HO1056" t="s">
        <v>6</v>
      </c>
      <c r="HP1056" t="s">
        <v>6</v>
      </c>
      <c r="HQ1056" t="s">
        <v>6</v>
      </c>
      <c r="HS1056">
        <v>0</v>
      </c>
      <c r="IK1056">
        <v>0</v>
      </c>
    </row>
    <row r="1057" spans="1:245" x14ac:dyDescent="0.2">
      <c r="A1057">
        <v>18</v>
      </c>
      <c r="B1057">
        <v>1</v>
      </c>
      <c r="C1057">
        <v>1472</v>
      </c>
      <c r="E1057" t="s">
        <v>670</v>
      </c>
      <c r="F1057" t="s">
        <v>96</v>
      </c>
      <c r="G1057" t="s">
        <v>97</v>
      </c>
      <c r="H1057" t="str">
        <f>'1.Ведомость'!C541</f>
        <v>м2</v>
      </c>
      <c r="I1057">
        <f>I1055*J1057</f>
        <v>8</v>
      </c>
      <c r="J1057">
        <v>25.723472668810288</v>
      </c>
      <c r="K1057">
        <v>25.723472699999999</v>
      </c>
      <c r="O1057">
        <f t="shared" si="843"/>
        <v>10346.16</v>
      </c>
      <c r="P1057">
        <f t="shared" si="844"/>
        <v>10346.16</v>
      </c>
      <c r="Q1057">
        <f t="shared" si="845"/>
        <v>0</v>
      </c>
      <c r="R1057">
        <f t="shared" si="846"/>
        <v>0</v>
      </c>
      <c r="S1057">
        <f t="shared" si="847"/>
        <v>0</v>
      </c>
      <c r="T1057">
        <f t="shared" si="848"/>
        <v>0</v>
      </c>
      <c r="U1057">
        <f t="shared" si="849"/>
        <v>0</v>
      </c>
      <c r="V1057">
        <f t="shared" si="850"/>
        <v>0</v>
      </c>
      <c r="W1057">
        <f t="shared" si="851"/>
        <v>0</v>
      </c>
      <c r="X1057">
        <f t="shared" si="852"/>
        <v>0</v>
      </c>
      <c r="Y1057">
        <f t="shared" si="853"/>
        <v>0</v>
      </c>
      <c r="AA1057">
        <v>92843885</v>
      </c>
      <c r="AB1057">
        <f t="shared" si="854"/>
        <v>130.37</v>
      </c>
      <c r="AC1057">
        <f t="shared" si="855"/>
        <v>130.37</v>
      </c>
      <c r="AD1057">
        <f>ROUND((((ET1057)-(EU1057))+AE1057),2)</f>
        <v>0</v>
      </c>
      <c r="AE1057">
        <f>ROUND((EU1057),2)</f>
        <v>0</v>
      </c>
      <c r="AF1057">
        <f>ROUND((EV1057),2)</f>
        <v>0</v>
      </c>
      <c r="AG1057">
        <f t="shared" si="856"/>
        <v>0</v>
      </c>
      <c r="AH1057">
        <f>(EW1057)</f>
        <v>0</v>
      </c>
      <c r="AI1057">
        <f>(EX1057)</f>
        <v>0</v>
      </c>
      <c r="AJ1057">
        <f t="shared" si="857"/>
        <v>0</v>
      </c>
      <c r="AK1057">
        <v>130.37</v>
      </c>
      <c r="AL1057">
        <v>130.37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9.92</v>
      </c>
      <c r="BD1057" t="s">
        <v>6</v>
      </c>
      <c r="BE1057" t="s">
        <v>6</v>
      </c>
      <c r="BF1057" t="s">
        <v>6</v>
      </c>
      <c r="BG1057" t="s">
        <v>6</v>
      </c>
      <c r="BH1057">
        <v>3</v>
      </c>
      <c r="BI1057">
        <v>1</v>
      </c>
      <c r="BJ1057" t="s">
        <v>98</v>
      </c>
      <c r="BM1057">
        <v>500001</v>
      </c>
      <c r="BN1057">
        <v>0</v>
      </c>
      <c r="BO1057" t="s">
        <v>6</v>
      </c>
      <c r="BP1057">
        <v>0</v>
      </c>
      <c r="BQ1057">
        <v>8</v>
      </c>
      <c r="BR1057">
        <v>0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6</v>
      </c>
      <c r="BZ1057">
        <v>0</v>
      </c>
      <c r="CA1057">
        <v>0</v>
      </c>
      <c r="CB1057" t="s">
        <v>6</v>
      </c>
      <c r="CE1057">
        <v>0</v>
      </c>
      <c r="CF1057">
        <v>0</v>
      </c>
      <c r="CG1057">
        <v>0</v>
      </c>
      <c r="CM1057">
        <v>0</v>
      </c>
      <c r="CN1057" t="s">
        <v>6</v>
      </c>
      <c r="CO1057">
        <v>0</v>
      </c>
      <c r="CP1057">
        <f t="shared" si="858"/>
        <v>10346.16</v>
      </c>
      <c r="CQ1057">
        <f t="shared" si="879"/>
        <v>1293.2704000000001</v>
      </c>
      <c r="CR1057">
        <f t="shared" si="880"/>
        <v>0</v>
      </c>
      <c r="CS1057">
        <f t="shared" si="859"/>
        <v>0</v>
      </c>
      <c r="CT1057">
        <f t="shared" si="860"/>
        <v>0</v>
      </c>
      <c r="CU1057">
        <f t="shared" si="861"/>
        <v>0</v>
      </c>
      <c r="CV1057">
        <f t="shared" si="862"/>
        <v>0</v>
      </c>
      <c r="CW1057">
        <f t="shared" si="863"/>
        <v>0</v>
      </c>
      <c r="CX1057">
        <f t="shared" si="864"/>
        <v>0</v>
      </c>
      <c r="CY1057">
        <f t="shared" si="873"/>
        <v>0</v>
      </c>
      <c r="CZ1057">
        <f t="shared" si="874"/>
        <v>0</v>
      </c>
      <c r="DC1057" t="s">
        <v>6</v>
      </c>
      <c r="DD1057" t="s">
        <v>6</v>
      </c>
      <c r="DE1057" t="s">
        <v>6</v>
      </c>
      <c r="DF1057" t="s">
        <v>6</v>
      </c>
      <c r="DG1057" t="s">
        <v>6</v>
      </c>
      <c r="DH1057" t="s">
        <v>6</v>
      </c>
      <c r="DI1057" t="s">
        <v>6</v>
      </c>
      <c r="DJ1057" t="s">
        <v>6</v>
      </c>
      <c r="DK1057" t="s">
        <v>6</v>
      </c>
      <c r="DL1057" t="s">
        <v>6</v>
      </c>
      <c r="DM1057" t="s">
        <v>6</v>
      </c>
      <c r="DN1057">
        <v>0</v>
      </c>
      <c r="DO1057">
        <v>0</v>
      </c>
      <c r="DP1057">
        <v>1</v>
      </c>
      <c r="DQ1057">
        <v>1</v>
      </c>
      <c r="DU1057">
        <v>1005</v>
      </c>
      <c r="DV1057" t="s">
        <v>57</v>
      </c>
      <c r="DW1057" t="s">
        <v>57</v>
      </c>
      <c r="DX1057">
        <v>1</v>
      </c>
      <c r="DZ1057" t="s">
        <v>6</v>
      </c>
      <c r="EA1057" t="s">
        <v>6</v>
      </c>
      <c r="EB1057" t="s">
        <v>6</v>
      </c>
      <c r="EC1057" t="s">
        <v>6</v>
      </c>
      <c r="EE1057">
        <v>66696658</v>
      </c>
      <c r="EF1057">
        <v>8</v>
      </c>
      <c r="EG1057" t="s">
        <v>51</v>
      </c>
      <c r="EH1057">
        <v>0</v>
      </c>
      <c r="EI1057" t="s">
        <v>6</v>
      </c>
      <c r="EJ1057">
        <v>1</v>
      </c>
      <c r="EK1057">
        <v>500001</v>
      </c>
      <c r="EL1057" t="s">
        <v>52</v>
      </c>
      <c r="EM1057" t="s">
        <v>53</v>
      </c>
      <c r="EO1057" t="s">
        <v>6</v>
      </c>
      <c r="EQ1057">
        <v>0</v>
      </c>
      <c r="ER1057">
        <v>130.37</v>
      </c>
      <c r="ES1057">
        <v>130.37</v>
      </c>
      <c r="ET1057">
        <v>0</v>
      </c>
      <c r="EU1057">
        <v>0</v>
      </c>
      <c r="EV1057">
        <v>0</v>
      </c>
      <c r="EW1057">
        <v>0</v>
      </c>
      <c r="EX1057">
        <v>0</v>
      </c>
      <c r="FQ1057">
        <v>0</v>
      </c>
      <c r="FR1057">
        <v>0</v>
      </c>
      <c r="FS1057">
        <v>0</v>
      </c>
      <c r="FX1057">
        <v>0</v>
      </c>
      <c r="FY1057">
        <v>0</v>
      </c>
      <c r="GA1057" t="s">
        <v>6</v>
      </c>
      <c r="GD1057">
        <v>1</v>
      </c>
      <c r="GF1057">
        <v>-1462412008</v>
      </c>
      <c r="GG1057">
        <v>2</v>
      </c>
      <c r="GH1057">
        <v>1</v>
      </c>
      <c r="GI1057">
        <v>4</v>
      </c>
      <c r="GJ1057">
        <v>0</v>
      </c>
      <c r="GK1057">
        <v>0</v>
      </c>
      <c r="GL1057">
        <f t="shared" si="865"/>
        <v>0</v>
      </c>
      <c r="GM1057">
        <f t="shared" si="866"/>
        <v>10346.16</v>
      </c>
      <c r="GN1057">
        <f t="shared" si="867"/>
        <v>10346.16</v>
      </c>
      <c r="GO1057">
        <f t="shared" si="868"/>
        <v>0</v>
      </c>
      <c r="GP1057">
        <f t="shared" si="869"/>
        <v>0</v>
      </c>
      <c r="GR1057">
        <v>0</v>
      </c>
      <c r="GS1057">
        <v>3</v>
      </c>
      <c r="GT1057">
        <v>0</v>
      </c>
      <c r="GU1057" t="s">
        <v>6</v>
      </c>
      <c r="GV1057">
        <f t="shared" si="870"/>
        <v>0</v>
      </c>
      <c r="GW1057">
        <v>1</v>
      </c>
      <c r="GX1057">
        <f t="shared" si="871"/>
        <v>0</v>
      </c>
      <c r="HA1057">
        <v>0</v>
      </c>
      <c r="HB1057">
        <v>0</v>
      </c>
      <c r="HC1057">
        <f t="shared" si="872"/>
        <v>0</v>
      </c>
      <c r="HE1057" t="s">
        <v>6</v>
      </c>
      <c r="HF1057" t="s">
        <v>6</v>
      </c>
      <c r="HM1057" t="s">
        <v>6</v>
      </c>
      <c r="HN1057" t="s">
        <v>6</v>
      </c>
      <c r="HO1057" t="s">
        <v>6</v>
      </c>
      <c r="HP1057" t="s">
        <v>6</v>
      </c>
      <c r="HQ1057" t="s">
        <v>6</v>
      </c>
      <c r="HS1057">
        <v>0</v>
      </c>
      <c r="IK1057">
        <v>0</v>
      </c>
    </row>
    <row r="1058" spans="1:245" x14ac:dyDescent="0.2">
      <c r="A1058">
        <v>17</v>
      </c>
      <c r="B1058">
        <v>1</v>
      </c>
      <c r="C1058">
        <f>ROW(SmtRes!A1485)</f>
        <v>1485</v>
      </c>
      <c r="D1058">
        <f>ROW(EtalonRes!A1687)</f>
        <v>1687</v>
      </c>
      <c r="E1058" t="s">
        <v>671</v>
      </c>
      <c r="F1058" t="s">
        <v>100</v>
      </c>
      <c r="G1058" t="s">
        <v>101</v>
      </c>
      <c r="H1058" t="s">
        <v>81</v>
      </c>
      <c r="I1058">
        <v>0.9274</v>
      </c>
      <c r="J1058">
        <v>0</v>
      </c>
      <c r="K1058">
        <v>0.9274</v>
      </c>
      <c r="O1058">
        <f t="shared" si="843"/>
        <v>59258.46</v>
      </c>
      <c r="P1058">
        <f t="shared" si="844"/>
        <v>3994.92</v>
      </c>
      <c r="Q1058">
        <f t="shared" si="845"/>
        <v>1442.71</v>
      </c>
      <c r="R1058">
        <f t="shared" si="846"/>
        <v>507.86</v>
      </c>
      <c r="S1058">
        <f t="shared" si="847"/>
        <v>53820.83</v>
      </c>
      <c r="T1058">
        <f t="shared" si="848"/>
        <v>0</v>
      </c>
      <c r="U1058">
        <f t="shared" si="849"/>
        <v>137.30157</v>
      </c>
      <c r="V1058">
        <f t="shared" si="850"/>
        <v>0.91534380000000004</v>
      </c>
      <c r="W1058">
        <f t="shared" si="851"/>
        <v>0</v>
      </c>
      <c r="X1058">
        <f t="shared" si="852"/>
        <v>65737.710000000006</v>
      </c>
      <c r="Y1058">
        <f t="shared" si="853"/>
        <v>39116.660000000003</v>
      </c>
      <c r="AA1058">
        <v>92843885</v>
      </c>
      <c r="AB1058">
        <f t="shared" si="854"/>
        <v>1827.16</v>
      </c>
      <c r="AC1058">
        <f t="shared" si="855"/>
        <v>434.24</v>
      </c>
      <c r="AD1058">
        <f>ROUND(((((ET1058*ROUND(1.05,7)))-((EU1058*ROUND(1.05,7))))+AE1058),2)</f>
        <v>98.96</v>
      </c>
      <c r="AE1058">
        <f>ROUND(((EU1058*ROUND(1.05,7))),2)</f>
        <v>12.21</v>
      </c>
      <c r="AF1058">
        <f>ROUND(((EV1058*ROUND(1.05,7))),2)</f>
        <v>1293.96</v>
      </c>
      <c r="AG1058">
        <f t="shared" si="856"/>
        <v>0</v>
      </c>
      <c r="AH1058">
        <f>((EW1058*ROUND(1.05,7)))</f>
        <v>148.05000000000001</v>
      </c>
      <c r="AI1058">
        <f>((EX1058*ROUND(1.05,7)))</f>
        <v>0.98699999999999999</v>
      </c>
      <c r="AJ1058">
        <f t="shared" si="857"/>
        <v>0</v>
      </c>
      <c r="AK1058">
        <v>1760.83</v>
      </c>
      <c r="AL1058">
        <v>434.24</v>
      </c>
      <c r="AM1058">
        <v>94.25</v>
      </c>
      <c r="AN1058">
        <v>11.63</v>
      </c>
      <c r="AO1058">
        <v>1232.3399999999999</v>
      </c>
      <c r="AP1058">
        <v>0</v>
      </c>
      <c r="AQ1058">
        <v>141</v>
      </c>
      <c r="AR1058">
        <v>0.94</v>
      </c>
      <c r="AS1058">
        <v>0</v>
      </c>
      <c r="AT1058">
        <v>121</v>
      </c>
      <c r="AU1058">
        <v>72</v>
      </c>
      <c r="AV1058">
        <v>1</v>
      </c>
      <c r="AW1058">
        <v>1</v>
      </c>
      <c r="AZ1058">
        <v>1</v>
      </c>
      <c r="BA1058">
        <v>44.85</v>
      </c>
      <c r="BB1058">
        <v>15.72</v>
      </c>
      <c r="BC1058">
        <v>9.92</v>
      </c>
      <c r="BD1058" t="s">
        <v>6</v>
      </c>
      <c r="BE1058" t="s">
        <v>6</v>
      </c>
      <c r="BF1058" t="s">
        <v>6</v>
      </c>
      <c r="BG1058" t="s">
        <v>6</v>
      </c>
      <c r="BH1058">
        <v>0</v>
      </c>
      <c r="BI1058">
        <v>1</v>
      </c>
      <c r="BJ1058" t="s">
        <v>102</v>
      </c>
      <c r="BM1058">
        <v>20001</v>
      </c>
      <c r="BN1058">
        <v>0</v>
      </c>
      <c r="BO1058" t="s">
        <v>6</v>
      </c>
      <c r="BP1058">
        <v>0</v>
      </c>
      <c r="BQ1058">
        <v>22</v>
      </c>
      <c r="BR1058">
        <v>0</v>
      </c>
      <c r="BS1058">
        <v>44.85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6</v>
      </c>
      <c r="BZ1058">
        <v>121</v>
      </c>
      <c r="CA1058">
        <v>72</v>
      </c>
      <c r="CB1058" t="s">
        <v>6</v>
      </c>
      <c r="CE1058">
        <v>0</v>
      </c>
      <c r="CF1058">
        <v>0</v>
      </c>
      <c r="CG1058">
        <v>0</v>
      </c>
      <c r="CM1058">
        <v>0</v>
      </c>
      <c r="CN1058" t="s">
        <v>24</v>
      </c>
      <c r="CO1058">
        <v>0</v>
      </c>
      <c r="CP1058">
        <f t="shared" si="858"/>
        <v>59258.46</v>
      </c>
      <c r="CQ1058">
        <f t="shared" si="879"/>
        <v>4307.6607999999997</v>
      </c>
      <c r="CR1058">
        <f t="shared" si="880"/>
        <v>1555.6512</v>
      </c>
      <c r="CS1058">
        <f t="shared" si="859"/>
        <v>547.61850000000004</v>
      </c>
      <c r="CT1058">
        <f t="shared" si="860"/>
        <v>58034.106000000007</v>
      </c>
      <c r="CU1058">
        <f t="shared" si="861"/>
        <v>0</v>
      </c>
      <c r="CV1058">
        <f t="shared" si="862"/>
        <v>148.05000000000001</v>
      </c>
      <c r="CW1058">
        <f t="shared" si="863"/>
        <v>0.98699999999999999</v>
      </c>
      <c r="CX1058">
        <f t="shared" si="864"/>
        <v>0</v>
      </c>
      <c r="CY1058">
        <f t="shared" si="873"/>
        <v>65737.714900000006</v>
      </c>
      <c r="CZ1058">
        <f t="shared" si="874"/>
        <v>39116.656800000004</v>
      </c>
      <c r="DC1058" t="s">
        <v>6</v>
      </c>
      <c r="DD1058" t="s">
        <v>6</v>
      </c>
      <c r="DE1058" t="s">
        <v>25</v>
      </c>
      <c r="DF1058" t="s">
        <v>25</v>
      </c>
      <c r="DG1058" t="s">
        <v>25</v>
      </c>
      <c r="DH1058" t="s">
        <v>6</v>
      </c>
      <c r="DI1058" t="s">
        <v>25</v>
      </c>
      <c r="DJ1058" t="s">
        <v>25</v>
      </c>
      <c r="DK1058" t="s">
        <v>6</v>
      </c>
      <c r="DL1058" t="s">
        <v>6</v>
      </c>
      <c r="DM1058" t="s">
        <v>6</v>
      </c>
      <c r="DN1058">
        <v>0</v>
      </c>
      <c r="DO1058">
        <v>0</v>
      </c>
      <c r="DP1058">
        <v>1</v>
      </c>
      <c r="DQ1058">
        <v>1</v>
      </c>
      <c r="DU1058">
        <v>1005</v>
      </c>
      <c r="DV1058" t="s">
        <v>81</v>
      </c>
      <c r="DW1058" t="s">
        <v>81</v>
      </c>
      <c r="DX1058">
        <v>100</v>
      </c>
      <c r="DZ1058" t="s">
        <v>6</v>
      </c>
      <c r="EA1058" t="s">
        <v>6</v>
      </c>
      <c r="EB1058" t="s">
        <v>6</v>
      </c>
      <c r="EC1058" t="s">
        <v>6</v>
      </c>
      <c r="EE1058">
        <v>66696438</v>
      </c>
      <c r="EF1058">
        <v>22</v>
      </c>
      <c r="EG1058" t="s">
        <v>26</v>
      </c>
      <c r="EH1058">
        <v>16</v>
      </c>
      <c r="EI1058" t="s">
        <v>27</v>
      </c>
      <c r="EJ1058">
        <v>1</v>
      </c>
      <c r="EK1058">
        <v>20001</v>
      </c>
      <c r="EL1058" t="s">
        <v>28</v>
      </c>
      <c r="EM1058" t="s">
        <v>29</v>
      </c>
      <c r="EO1058" t="s">
        <v>30</v>
      </c>
      <c r="EQ1058">
        <v>1310720</v>
      </c>
      <c r="ER1058">
        <v>1760.83</v>
      </c>
      <c r="ES1058">
        <v>434.24</v>
      </c>
      <c r="ET1058">
        <v>94.25</v>
      </c>
      <c r="EU1058">
        <v>11.63</v>
      </c>
      <c r="EV1058">
        <v>1232.3399999999999</v>
      </c>
      <c r="EW1058">
        <v>141</v>
      </c>
      <c r="EX1058">
        <v>0.94</v>
      </c>
      <c r="EY1058">
        <v>0</v>
      </c>
      <c r="FQ1058">
        <v>0</v>
      </c>
      <c r="FR1058">
        <v>0</v>
      </c>
      <c r="FS1058">
        <v>0</v>
      </c>
      <c r="FX1058">
        <v>121</v>
      </c>
      <c r="FY1058">
        <v>72</v>
      </c>
      <c r="GA1058" t="s">
        <v>6</v>
      </c>
      <c r="GD1058">
        <v>1</v>
      </c>
      <c r="GF1058">
        <v>2063072167</v>
      </c>
      <c r="GG1058">
        <v>2</v>
      </c>
      <c r="GH1058">
        <v>1</v>
      </c>
      <c r="GI1058">
        <v>4</v>
      </c>
      <c r="GJ1058">
        <v>0</v>
      </c>
      <c r="GK1058">
        <v>0</v>
      </c>
      <c r="GL1058">
        <f t="shared" si="865"/>
        <v>0</v>
      </c>
      <c r="GM1058">
        <f t="shared" si="866"/>
        <v>164112.82999999999</v>
      </c>
      <c r="GN1058">
        <f t="shared" si="867"/>
        <v>164112.82999999999</v>
      </c>
      <c r="GO1058">
        <f t="shared" si="868"/>
        <v>0</v>
      </c>
      <c r="GP1058">
        <f t="shared" si="869"/>
        <v>0</v>
      </c>
      <c r="GR1058">
        <v>0</v>
      </c>
      <c r="GS1058">
        <v>3</v>
      </c>
      <c r="GT1058">
        <v>0</v>
      </c>
      <c r="GU1058" t="s">
        <v>6</v>
      </c>
      <c r="GV1058">
        <f t="shared" si="870"/>
        <v>0</v>
      </c>
      <c r="GW1058">
        <v>1</v>
      </c>
      <c r="GX1058">
        <f t="shared" si="871"/>
        <v>0</v>
      </c>
      <c r="HA1058">
        <v>0</v>
      </c>
      <c r="HB1058">
        <v>0</v>
      </c>
      <c r="HC1058">
        <f t="shared" si="872"/>
        <v>0</v>
      </c>
      <c r="HE1058" t="s">
        <v>6</v>
      </c>
      <c r="HF1058" t="s">
        <v>6</v>
      </c>
      <c r="HM1058" t="s">
        <v>6</v>
      </c>
      <c r="HN1058" t="s">
        <v>31</v>
      </c>
      <c r="HO1058" t="s">
        <v>32</v>
      </c>
      <c r="HP1058" t="s">
        <v>27</v>
      </c>
      <c r="HQ1058" t="s">
        <v>27</v>
      </c>
      <c r="HS1058">
        <v>0</v>
      </c>
      <c r="IK1058">
        <v>0</v>
      </c>
    </row>
    <row r="1059" spans="1:245" x14ac:dyDescent="0.2">
      <c r="A1059">
        <v>18</v>
      </c>
      <c r="B1059">
        <v>1</v>
      </c>
      <c r="C1059">
        <v>1484</v>
      </c>
      <c r="E1059" t="s">
        <v>672</v>
      </c>
      <c r="F1059" t="s">
        <v>104</v>
      </c>
      <c r="G1059" t="s">
        <v>105</v>
      </c>
      <c r="H1059" t="str">
        <f>'1.Ведомость'!C543</f>
        <v>м2</v>
      </c>
      <c r="I1059">
        <f>I1058*J1059</f>
        <v>91.2</v>
      </c>
      <c r="J1059">
        <v>98.339443605779607</v>
      </c>
      <c r="K1059">
        <v>98.339443599999996</v>
      </c>
      <c r="O1059">
        <f t="shared" si="843"/>
        <v>137786.42000000001</v>
      </c>
      <c r="P1059">
        <f t="shared" si="844"/>
        <v>137786.42000000001</v>
      </c>
      <c r="Q1059">
        <f t="shared" si="845"/>
        <v>0</v>
      </c>
      <c r="R1059">
        <f t="shared" si="846"/>
        <v>0</v>
      </c>
      <c r="S1059">
        <f t="shared" si="847"/>
        <v>0</v>
      </c>
      <c r="T1059">
        <f t="shared" si="848"/>
        <v>0</v>
      </c>
      <c r="U1059">
        <f t="shared" si="849"/>
        <v>0</v>
      </c>
      <c r="V1059">
        <f t="shared" si="850"/>
        <v>0</v>
      </c>
      <c r="W1059">
        <f t="shared" si="851"/>
        <v>0</v>
      </c>
      <c r="X1059">
        <f t="shared" si="852"/>
        <v>0</v>
      </c>
      <c r="Y1059">
        <f t="shared" si="853"/>
        <v>0</v>
      </c>
      <c r="AA1059">
        <v>92843885</v>
      </c>
      <c r="AB1059">
        <f t="shared" si="854"/>
        <v>152.30000000000001</v>
      </c>
      <c r="AC1059">
        <f t="shared" si="855"/>
        <v>152.30000000000001</v>
      </c>
      <c r="AD1059">
        <f>ROUND((((ET1059)-(EU1059))+AE1059),2)</f>
        <v>0</v>
      </c>
      <c r="AE1059">
        <f>ROUND((EU1059),2)</f>
        <v>0</v>
      </c>
      <c r="AF1059">
        <f>ROUND((EV1059),2)</f>
        <v>0</v>
      </c>
      <c r="AG1059">
        <f t="shared" si="856"/>
        <v>0</v>
      </c>
      <c r="AH1059">
        <f>(EW1059)</f>
        <v>0</v>
      </c>
      <c r="AI1059">
        <f>(EX1059)</f>
        <v>0</v>
      </c>
      <c r="AJ1059">
        <f t="shared" si="857"/>
        <v>0</v>
      </c>
      <c r="AK1059">
        <v>152.30000000000001</v>
      </c>
      <c r="AL1059">
        <v>152.30000000000001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1</v>
      </c>
      <c r="AZ1059">
        <v>1</v>
      </c>
      <c r="BA1059">
        <v>1</v>
      </c>
      <c r="BB1059">
        <v>1</v>
      </c>
      <c r="BC1059">
        <v>9.92</v>
      </c>
      <c r="BD1059" t="s">
        <v>6</v>
      </c>
      <c r="BE1059" t="s">
        <v>6</v>
      </c>
      <c r="BF1059" t="s">
        <v>6</v>
      </c>
      <c r="BG1059" t="s">
        <v>6</v>
      </c>
      <c r="BH1059">
        <v>3</v>
      </c>
      <c r="BI1059">
        <v>1</v>
      </c>
      <c r="BJ1059" t="s">
        <v>106</v>
      </c>
      <c r="BM1059">
        <v>500001</v>
      </c>
      <c r="BN1059">
        <v>0</v>
      </c>
      <c r="BO1059" t="s">
        <v>6</v>
      </c>
      <c r="BP1059">
        <v>0</v>
      </c>
      <c r="BQ1059">
        <v>8</v>
      </c>
      <c r="BR1059">
        <v>0</v>
      </c>
      <c r="BS1059">
        <v>1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6</v>
      </c>
      <c r="BZ1059">
        <v>0</v>
      </c>
      <c r="CA1059">
        <v>0</v>
      </c>
      <c r="CB1059" t="s">
        <v>6</v>
      </c>
      <c r="CE1059">
        <v>0</v>
      </c>
      <c r="CF1059">
        <v>0</v>
      </c>
      <c r="CG1059">
        <v>0</v>
      </c>
      <c r="CM1059">
        <v>0</v>
      </c>
      <c r="CN1059" t="s">
        <v>6</v>
      </c>
      <c r="CO1059">
        <v>0</v>
      </c>
      <c r="CP1059">
        <f t="shared" si="858"/>
        <v>137786.42000000001</v>
      </c>
      <c r="CQ1059">
        <f t="shared" si="879"/>
        <v>1510.816</v>
      </c>
      <c r="CR1059">
        <f t="shared" si="880"/>
        <v>0</v>
      </c>
      <c r="CS1059">
        <f t="shared" si="859"/>
        <v>0</v>
      </c>
      <c r="CT1059">
        <f t="shared" si="860"/>
        <v>0</v>
      </c>
      <c r="CU1059">
        <f t="shared" si="861"/>
        <v>0</v>
      </c>
      <c r="CV1059">
        <f t="shared" si="862"/>
        <v>0</v>
      </c>
      <c r="CW1059">
        <f t="shared" si="863"/>
        <v>0</v>
      </c>
      <c r="CX1059">
        <f t="shared" si="864"/>
        <v>0</v>
      </c>
      <c r="CY1059">
        <f t="shared" si="873"/>
        <v>0</v>
      </c>
      <c r="CZ1059">
        <f t="shared" si="874"/>
        <v>0</v>
      </c>
      <c r="DC1059" t="s">
        <v>6</v>
      </c>
      <c r="DD1059" t="s">
        <v>6</v>
      </c>
      <c r="DE1059" t="s">
        <v>6</v>
      </c>
      <c r="DF1059" t="s">
        <v>6</v>
      </c>
      <c r="DG1059" t="s">
        <v>6</v>
      </c>
      <c r="DH1059" t="s">
        <v>6</v>
      </c>
      <c r="DI1059" t="s">
        <v>6</v>
      </c>
      <c r="DJ1059" t="s">
        <v>6</v>
      </c>
      <c r="DK1059" t="s">
        <v>6</v>
      </c>
      <c r="DL1059" t="s">
        <v>6</v>
      </c>
      <c r="DM1059" t="s">
        <v>6</v>
      </c>
      <c r="DN1059">
        <v>0</v>
      </c>
      <c r="DO1059">
        <v>0</v>
      </c>
      <c r="DP1059">
        <v>1</v>
      </c>
      <c r="DQ1059">
        <v>1</v>
      </c>
      <c r="DU1059">
        <v>1005</v>
      </c>
      <c r="DV1059" t="s">
        <v>57</v>
      </c>
      <c r="DW1059" t="s">
        <v>57</v>
      </c>
      <c r="DX1059">
        <v>1</v>
      </c>
      <c r="DZ1059" t="s">
        <v>6</v>
      </c>
      <c r="EA1059" t="s">
        <v>6</v>
      </c>
      <c r="EB1059" t="s">
        <v>6</v>
      </c>
      <c r="EC1059" t="s">
        <v>6</v>
      </c>
      <c r="EE1059">
        <v>66696658</v>
      </c>
      <c r="EF1059">
        <v>8</v>
      </c>
      <c r="EG1059" t="s">
        <v>51</v>
      </c>
      <c r="EH1059">
        <v>0</v>
      </c>
      <c r="EI1059" t="s">
        <v>6</v>
      </c>
      <c r="EJ1059">
        <v>1</v>
      </c>
      <c r="EK1059">
        <v>500001</v>
      </c>
      <c r="EL1059" t="s">
        <v>52</v>
      </c>
      <c r="EM1059" t="s">
        <v>53</v>
      </c>
      <c r="EO1059" t="s">
        <v>6</v>
      </c>
      <c r="EQ1059">
        <v>0</v>
      </c>
      <c r="ER1059">
        <v>1501.68</v>
      </c>
      <c r="ES1059">
        <v>152.30000000000001</v>
      </c>
      <c r="ET1059">
        <v>0</v>
      </c>
      <c r="EU1059">
        <v>0</v>
      </c>
      <c r="EV1059">
        <v>0</v>
      </c>
      <c r="EW1059">
        <v>0</v>
      </c>
      <c r="EX1059">
        <v>0</v>
      </c>
      <c r="FQ1059">
        <v>0</v>
      </c>
      <c r="FR1059">
        <v>0</v>
      </c>
      <c r="FS1059">
        <v>0</v>
      </c>
      <c r="FX1059">
        <v>0</v>
      </c>
      <c r="FY1059">
        <v>0</v>
      </c>
      <c r="GA1059" t="s">
        <v>6</v>
      </c>
      <c r="GD1059">
        <v>1</v>
      </c>
      <c r="GF1059">
        <v>-1085780648</v>
      </c>
      <c r="GG1059">
        <v>2</v>
      </c>
      <c r="GH1059">
        <v>0</v>
      </c>
      <c r="GI1059">
        <v>4</v>
      </c>
      <c r="GJ1059">
        <v>0</v>
      </c>
      <c r="GK1059">
        <v>0</v>
      </c>
      <c r="GL1059">
        <f t="shared" si="865"/>
        <v>0</v>
      </c>
      <c r="GM1059">
        <f t="shared" si="866"/>
        <v>137786.42000000001</v>
      </c>
      <c r="GN1059">
        <f t="shared" si="867"/>
        <v>137786.42000000001</v>
      </c>
      <c r="GO1059">
        <f t="shared" si="868"/>
        <v>0</v>
      </c>
      <c r="GP1059">
        <f t="shared" si="869"/>
        <v>0</v>
      </c>
      <c r="GR1059">
        <v>0</v>
      </c>
      <c r="GS1059">
        <v>3</v>
      </c>
      <c r="GT1059">
        <v>0</v>
      </c>
      <c r="GU1059" t="s">
        <v>6</v>
      </c>
      <c r="GV1059">
        <f t="shared" si="870"/>
        <v>0</v>
      </c>
      <c r="GW1059">
        <v>1</v>
      </c>
      <c r="GX1059">
        <f t="shared" si="871"/>
        <v>0</v>
      </c>
      <c r="HA1059">
        <v>0</v>
      </c>
      <c r="HB1059">
        <v>0</v>
      </c>
      <c r="HC1059">
        <f t="shared" si="872"/>
        <v>0</v>
      </c>
      <c r="HE1059" t="s">
        <v>6</v>
      </c>
      <c r="HF1059" t="s">
        <v>6</v>
      </c>
      <c r="HM1059" t="s">
        <v>6</v>
      </c>
      <c r="HN1059" t="s">
        <v>6</v>
      </c>
      <c r="HO1059" t="s">
        <v>6</v>
      </c>
      <c r="HP1059" t="s">
        <v>6</v>
      </c>
      <c r="HQ1059" t="s">
        <v>6</v>
      </c>
      <c r="HS1059">
        <v>0</v>
      </c>
      <c r="IK1059">
        <v>0</v>
      </c>
    </row>
    <row r="1060" spans="1:245" x14ac:dyDescent="0.2">
      <c r="A1060">
        <v>18</v>
      </c>
      <c r="B1060">
        <v>1</v>
      </c>
      <c r="C1060">
        <v>1485</v>
      </c>
      <c r="E1060" t="s">
        <v>673</v>
      </c>
      <c r="F1060" t="s">
        <v>108</v>
      </c>
      <c r="G1060" t="s">
        <v>109</v>
      </c>
      <c r="H1060" t="str">
        <f>'1.Ведомость'!C544</f>
        <v>м2</v>
      </c>
      <c r="I1060">
        <f>I1058*J1060</f>
        <v>1.54</v>
      </c>
      <c r="J1060">
        <v>1.6605563942204011</v>
      </c>
      <c r="K1060">
        <v>1.6605563999999999</v>
      </c>
      <c r="O1060">
        <f t="shared" si="843"/>
        <v>3070.33</v>
      </c>
      <c r="P1060">
        <f t="shared" si="844"/>
        <v>3070.33</v>
      </c>
      <c r="Q1060">
        <f t="shared" si="845"/>
        <v>0</v>
      </c>
      <c r="R1060">
        <f t="shared" si="846"/>
        <v>0</v>
      </c>
      <c r="S1060">
        <f t="shared" si="847"/>
        <v>0</v>
      </c>
      <c r="T1060">
        <f t="shared" si="848"/>
        <v>0</v>
      </c>
      <c r="U1060">
        <f t="shared" si="849"/>
        <v>0</v>
      </c>
      <c r="V1060">
        <f t="shared" si="850"/>
        <v>0</v>
      </c>
      <c r="W1060">
        <f t="shared" si="851"/>
        <v>0</v>
      </c>
      <c r="X1060">
        <f t="shared" si="852"/>
        <v>0</v>
      </c>
      <c r="Y1060">
        <f t="shared" si="853"/>
        <v>0</v>
      </c>
      <c r="AA1060">
        <v>92843885</v>
      </c>
      <c r="AB1060">
        <f t="shared" si="854"/>
        <v>200.98</v>
      </c>
      <c r="AC1060">
        <f t="shared" si="855"/>
        <v>200.98</v>
      </c>
      <c r="AD1060">
        <f>ROUND((((ET1060)-(EU1060))+AE1060),2)</f>
        <v>0</v>
      </c>
      <c r="AE1060">
        <f>ROUND((EU1060),2)</f>
        <v>0</v>
      </c>
      <c r="AF1060">
        <f>ROUND((EV1060),2)</f>
        <v>0</v>
      </c>
      <c r="AG1060">
        <f t="shared" si="856"/>
        <v>0</v>
      </c>
      <c r="AH1060">
        <f>(EW1060)</f>
        <v>0</v>
      </c>
      <c r="AI1060">
        <f>(EX1060)</f>
        <v>0</v>
      </c>
      <c r="AJ1060">
        <f t="shared" si="857"/>
        <v>0</v>
      </c>
      <c r="AK1060">
        <v>200.98</v>
      </c>
      <c r="AL1060">
        <v>200.98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1</v>
      </c>
      <c r="AW1060">
        <v>1</v>
      </c>
      <c r="AZ1060">
        <v>1</v>
      </c>
      <c r="BA1060">
        <v>1</v>
      </c>
      <c r="BB1060">
        <v>1</v>
      </c>
      <c r="BC1060">
        <v>9.92</v>
      </c>
      <c r="BD1060" t="s">
        <v>6</v>
      </c>
      <c r="BE1060" t="s">
        <v>6</v>
      </c>
      <c r="BF1060" t="s">
        <v>6</v>
      </c>
      <c r="BG1060" t="s">
        <v>6</v>
      </c>
      <c r="BH1060">
        <v>3</v>
      </c>
      <c r="BI1060">
        <v>1</v>
      </c>
      <c r="BJ1060" t="s">
        <v>110</v>
      </c>
      <c r="BM1060">
        <v>500001</v>
      </c>
      <c r="BN1060">
        <v>0</v>
      </c>
      <c r="BO1060" t="s">
        <v>6</v>
      </c>
      <c r="BP1060">
        <v>0</v>
      </c>
      <c r="BQ1060">
        <v>8</v>
      </c>
      <c r="BR1060">
        <v>0</v>
      </c>
      <c r="BS1060">
        <v>1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6</v>
      </c>
      <c r="BZ1060">
        <v>0</v>
      </c>
      <c r="CA1060">
        <v>0</v>
      </c>
      <c r="CB1060" t="s">
        <v>6</v>
      </c>
      <c r="CE1060">
        <v>0</v>
      </c>
      <c r="CF1060">
        <v>0</v>
      </c>
      <c r="CG1060">
        <v>0</v>
      </c>
      <c r="CM1060">
        <v>0</v>
      </c>
      <c r="CN1060" t="s">
        <v>6</v>
      </c>
      <c r="CO1060">
        <v>0</v>
      </c>
      <c r="CP1060">
        <f t="shared" si="858"/>
        <v>3070.33</v>
      </c>
      <c r="CQ1060">
        <f t="shared" si="879"/>
        <v>1993.7215999999999</v>
      </c>
      <c r="CR1060">
        <f t="shared" si="880"/>
        <v>0</v>
      </c>
      <c r="CS1060">
        <f t="shared" si="859"/>
        <v>0</v>
      </c>
      <c r="CT1060">
        <f t="shared" si="860"/>
        <v>0</v>
      </c>
      <c r="CU1060">
        <f t="shared" si="861"/>
        <v>0</v>
      </c>
      <c r="CV1060">
        <f t="shared" si="862"/>
        <v>0</v>
      </c>
      <c r="CW1060">
        <f t="shared" si="863"/>
        <v>0</v>
      </c>
      <c r="CX1060">
        <f t="shared" si="864"/>
        <v>0</v>
      </c>
      <c r="CY1060">
        <f t="shared" si="873"/>
        <v>0</v>
      </c>
      <c r="CZ1060">
        <f t="shared" si="874"/>
        <v>0</v>
      </c>
      <c r="DC1060" t="s">
        <v>6</v>
      </c>
      <c r="DD1060" t="s">
        <v>6</v>
      </c>
      <c r="DE1060" t="s">
        <v>6</v>
      </c>
      <c r="DF1060" t="s">
        <v>6</v>
      </c>
      <c r="DG1060" t="s">
        <v>6</v>
      </c>
      <c r="DH1060" t="s">
        <v>6</v>
      </c>
      <c r="DI1060" t="s">
        <v>6</v>
      </c>
      <c r="DJ1060" t="s">
        <v>6</v>
      </c>
      <c r="DK1060" t="s">
        <v>6</v>
      </c>
      <c r="DL1060" t="s">
        <v>6</v>
      </c>
      <c r="DM1060" t="s">
        <v>6</v>
      </c>
      <c r="DN1060">
        <v>0</v>
      </c>
      <c r="DO1060">
        <v>0</v>
      </c>
      <c r="DP1060">
        <v>1</v>
      </c>
      <c r="DQ1060">
        <v>1</v>
      </c>
      <c r="DU1060">
        <v>1005</v>
      </c>
      <c r="DV1060" t="s">
        <v>57</v>
      </c>
      <c r="DW1060" t="s">
        <v>57</v>
      </c>
      <c r="DX1060">
        <v>1</v>
      </c>
      <c r="DZ1060" t="s">
        <v>6</v>
      </c>
      <c r="EA1060" t="s">
        <v>6</v>
      </c>
      <c r="EB1060" t="s">
        <v>6</v>
      </c>
      <c r="EC1060" t="s">
        <v>6</v>
      </c>
      <c r="EE1060">
        <v>66696658</v>
      </c>
      <c r="EF1060">
        <v>8</v>
      </c>
      <c r="EG1060" t="s">
        <v>51</v>
      </c>
      <c r="EH1060">
        <v>0</v>
      </c>
      <c r="EI1060" t="s">
        <v>6</v>
      </c>
      <c r="EJ1060">
        <v>1</v>
      </c>
      <c r="EK1060">
        <v>500001</v>
      </c>
      <c r="EL1060" t="s">
        <v>52</v>
      </c>
      <c r="EM1060" t="s">
        <v>53</v>
      </c>
      <c r="EO1060" t="s">
        <v>6</v>
      </c>
      <c r="EQ1060">
        <v>0</v>
      </c>
      <c r="ER1060">
        <v>200.98</v>
      </c>
      <c r="ES1060">
        <v>200.98</v>
      </c>
      <c r="ET1060">
        <v>0</v>
      </c>
      <c r="EU1060">
        <v>0</v>
      </c>
      <c r="EV1060">
        <v>0</v>
      </c>
      <c r="EW1060">
        <v>0</v>
      </c>
      <c r="EX1060">
        <v>0</v>
      </c>
      <c r="FQ1060">
        <v>0</v>
      </c>
      <c r="FR1060">
        <v>0</v>
      </c>
      <c r="FS1060">
        <v>0</v>
      </c>
      <c r="FX1060">
        <v>0</v>
      </c>
      <c r="FY1060">
        <v>0</v>
      </c>
      <c r="GA1060" t="s">
        <v>6</v>
      </c>
      <c r="GD1060">
        <v>1</v>
      </c>
      <c r="GF1060">
        <v>523077198</v>
      </c>
      <c r="GG1060">
        <v>2</v>
      </c>
      <c r="GH1060">
        <v>1</v>
      </c>
      <c r="GI1060">
        <v>4</v>
      </c>
      <c r="GJ1060">
        <v>0</v>
      </c>
      <c r="GK1060">
        <v>0</v>
      </c>
      <c r="GL1060">
        <f t="shared" si="865"/>
        <v>0</v>
      </c>
      <c r="GM1060">
        <f t="shared" si="866"/>
        <v>3070.33</v>
      </c>
      <c r="GN1060">
        <f t="shared" si="867"/>
        <v>3070.33</v>
      </c>
      <c r="GO1060">
        <f t="shared" si="868"/>
        <v>0</v>
      </c>
      <c r="GP1060">
        <f t="shared" si="869"/>
        <v>0</v>
      </c>
      <c r="GR1060">
        <v>0</v>
      </c>
      <c r="GS1060">
        <v>3</v>
      </c>
      <c r="GT1060">
        <v>0</v>
      </c>
      <c r="GU1060" t="s">
        <v>6</v>
      </c>
      <c r="GV1060">
        <f t="shared" si="870"/>
        <v>0</v>
      </c>
      <c r="GW1060">
        <v>1</v>
      </c>
      <c r="GX1060">
        <f t="shared" si="871"/>
        <v>0</v>
      </c>
      <c r="HA1060">
        <v>0</v>
      </c>
      <c r="HB1060">
        <v>0</v>
      </c>
      <c r="HC1060">
        <f t="shared" si="872"/>
        <v>0</v>
      </c>
      <c r="HE1060" t="s">
        <v>6</v>
      </c>
      <c r="HF1060" t="s">
        <v>6</v>
      </c>
      <c r="HM1060" t="s">
        <v>6</v>
      </c>
      <c r="HN1060" t="s">
        <v>6</v>
      </c>
      <c r="HO1060" t="s">
        <v>6</v>
      </c>
      <c r="HP1060" t="s">
        <v>6</v>
      </c>
      <c r="HQ1060" t="s">
        <v>6</v>
      </c>
      <c r="HS1060">
        <v>0</v>
      </c>
      <c r="IK1060">
        <v>0</v>
      </c>
    </row>
    <row r="1061" spans="1:245" x14ac:dyDescent="0.2">
      <c r="A1061">
        <v>17</v>
      </c>
      <c r="B1061">
        <v>1</v>
      </c>
      <c r="C1061">
        <f>ROW(SmtRes!A1499)</f>
        <v>1499</v>
      </c>
      <c r="D1061">
        <f>ROW(EtalonRes!A1703)</f>
        <v>1703</v>
      </c>
      <c r="E1061" t="s">
        <v>674</v>
      </c>
      <c r="F1061" t="s">
        <v>112</v>
      </c>
      <c r="G1061" t="s">
        <v>113</v>
      </c>
      <c r="H1061" t="s">
        <v>81</v>
      </c>
      <c r="I1061">
        <v>1.8633999999999999</v>
      </c>
      <c r="J1061">
        <v>0</v>
      </c>
      <c r="K1061">
        <v>1.8633999999999999</v>
      </c>
      <c r="O1061">
        <f t="shared" si="843"/>
        <v>103451.05</v>
      </c>
      <c r="P1061">
        <f t="shared" si="844"/>
        <v>7188.97</v>
      </c>
      <c r="Q1061">
        <f t="shared" si="845"/>
        <v>2694.04</v>
      </c>
      <c r="R1061">
        <f t="shared" si="846"/>
        <v>944.38</v>
      </c>
      <c r="S1061">
        <f t="shared" si="847"/>
        <v>93568.04</v>
      </c>
      <c r="T1061">
        <f t="shared" si="848"/>
        <v>0</v>
      </c>
      <c r="U1061">
        <f t="shared" si="849"/>
        <v>238.70153999999999</v>
      </c>
      <c r="V1061">
        <f t="shared" si="850"/>
        <v>1.7022158999999999</v>
      </c>
      <c r="W1061">
        <f t="shared" si="851"/>
        <v>0</v>
      </c>
      <c r="X1061">
        <f t="shared" si="852"/>
        <v>114360.03</v>
      </c>
      <c r="Y1061">
        <f t="shared" si="853"/>
        <v>68048.94</v>
      </c>
      <c r="AA1061">
        <v>92843885</v>
      </c>
      <c r="AB1061">
        <f t="shared" si="854"/>
        <v>1600.47</v>
      </c>
      <c r="AC1061">
        <f t="shared" si="855"/>
        <v>388.91</v>
      </c>
      <c r="AD1061">
        <f>ROUND(((((ET1061*ROUND(1.05,7)))-((EU1061*ROUND(1.05,7))))+AE1061),2)</f>
        <v>91.97</v>
      </c>
      <c r="AE1061">
        <f>ROUND(((EU1061*ROUND(1.05,7))),2)</f>
        <v>11.3</v>
      </c>
      <c r="AF1061">
        <f>ROUND(((EV1061*ROUND(1.05,7))),2)</f>
        <v>1119.5899999999999</v>
      </c>
      <c r="AG1061">
        <f t="shared" si="856"/>
        <v>0</v>
      </c>
      <c r="AH1061">
        <f>((EW1061*ROUND(1.05,7)))</f>
        <v>128.1</v>
      </c>
      <c r="AI1061">
        <f>((EX1061*ROUND(1.05,7)))</f>
        <v>0.91349999999999998</v>
      </c>
      <c r="AJ1061">
        <f t="shared" si="857"/>
        <v>0</v>
      </c>
      <c r="AK1061">
        <v>1542.78</v>
      </c>
      <c r="AL1061">
        <v>388.91</v>
      </c>
      <c r="AM1061">
        <v>87.59</v>
      </c>
      <c r="AN1061">
        <v>10.76</v>
      </c>
      <c r="AO1061">
        <v>1066.28</v>
      </c>
      <c r="AP1061">
        <v>0</v>
      </c>
      <c r="AQ1061">
        <v>122</v>
      </c>
      <c r="AR1061">
        <v>0.87</v>
      </c>
      <c r="AS1061">
        <v>0</v>
      </c>
      <c r="AT1061">
        <v>121</v>
      </c>
      <c r="AU1061">
        <v>72</v>
      </c>
      <c r="AV1061">
        <v>1</v>
      </c>
      <c r="AW1061">
        <v>1</v>
      </c>
      <c r="AZ1061">
        <v>1</v>
      </c>
      <c r="BA1061">
        <v>44.85</v>
      </c>
      <c r="BB1061">
        <v>15.72</v>
      </c>
      <c r="BC1061">
        <v>9.92</v>
      </c>
      <c r="BD1061" t="s">
        <v>6</v>
      </c>
      <c r="BE1061" t="s">
        <v>6</v>
      </c>
      <c r="BF1061" t="s">
        <v>6</v>
      </c>
      <c r="BG1061" t="s">
        <v>6</v>
      </c>
      <c r="BH1061">
        <v>0</v>
      </c>
      <c r="BI1061">
        <v>1</v>
      </c>
      <c r="BJ1061" t="s">
        <v>114</v>
      </c>
      <c r="BM1061">
        <v>20001</v>
      </c>
      <c r="BN1061">
        <v>0</v>
      </c>
      <c r="BO1061" t="s">
        <v>6</v>
      </c>
      <c r="BP1061">
        <v>0</v>
      </c>
      <c r="BQ1061">
        <v>22</v>
      </c>
      <c r="BR1061">
        <v>0</v>
      </c>
      <c r="BS1061">
        <v>44.85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6</v>
      </c>
      <c r="BZ1061">
        <v>121</v>
      </c>
      <c r="CA1061">
        <v>72</v>
      </c>
      <c r="CB1061" t="s">
        <v>6</v>
      </c>
      <c r="CE1061">
        <v>0</v>
      </c>
      <c r="CF1061">
        <v>0</v>
      </c>
      <c r="CG1061">
        <v>0</v>
      </c>
      <c r="CM1061">
        <v>0</v>
      </c>
      <c r="CN1061" t="s">
        <v>115</v>
      </c>
      <c r="CO1061">
        <v>0</v>
      </c>
      <c r="CP1061">
        <f t="shared" si="858"/>
        <v>103451.04999999999</v>
      </c>
      <c r="CQ1061">
        <f t="shared" si="879"/>
        <v>3857.9872</v>
      </c>
      <c r="CR1061">
        <f t="shared" si="880"/>
        <v>1445.7683999999999</v>
      </c>
      <c r="CS1061">
        <f t="shared" si="859"/>
        <v>506.80500000000006</v>
      </c>
      <c r="CT1061">
        <f t="shared" si="860"/>
        <v>50213.611499999999</v>
      </c>
      <c r="CU1061">
        <f t="shared" si="861"/>
        <v>0</v>
      </c>
      <c r="CV1061">
        <f t="shared" si="862"/>
        <v>128.1</v>
      </c>
      <c r="CW1061">
        <f t="shared" si="863"/>
        <v>0.91349999999999998</v>
      </c>
      <c r="CX1061">
        <f t="shared" si="864"/>
        <v>0</v>
      </c>
      <c r="CY1061">
        <f t="shared" si="873"/>
        <v>114360.0282</v>
      </c>
      <c r="CZ1061">
        <f t="shared" si="874"/>
        <v>68048.9424</v>
      </c>
      <c r="DB1061">
        <v>15</v>
      </c>
      <c r="DC1061" t="s">
        <v>6</v>
      </c>
      <c r="DD1061" t="s">
        <v>6</v>
      </c>
      <c r="DE1061" t="s">
        <v>116</v>
      </c>
      <c r="DF1061" t="s">
        <v>116</v>
      </c>
      <c r="DG1061" t="s">
        <v>116</v>
      </c>
      <c r="DH1061" t="s">
        <v>6</v>
      </c>
      <c r="DI1061" t="s">
        <v>116</v>
      </c>
      <c r="DJ1061" t="s">
        <v>116</v>
      </c>
      <c r="DK1061" t="s">
        <v>6</v>
      </c>
      <c r="DL1061" t="s">
        <v>6</v>
      </c>
      <c r="DM1061" t="s">
        <v>6</v>
      </c>
      <c r="DN1061">
        <v>0</v>
      </c>
      <c r="DO1061">
        <v>0</v>
      </c>
      <c r="DP1061">
        <v>1</v>
      </c>
      <c r="DQ1061">
        <v>1</v>
      </c>
      <c r="DU1061">
        <v>1005</v>
      </c>
      <c r="DV1061" t="s">
        <v>81</v>
      </c>
      <c r="DW1061" t="s">
        <v>81</v>
      </c>
      <c r="DX1061">
        <v>100</v>
      </c>
      <c r="DZ1061" t="s">
        <v>6</v>
      </c>
      <c r="EA1061" t="s">
        <v>6</v>
      </c>
      <c r="EB1061" t="s">
        <v>6</v>
      </c>
      <c r="EC1061" t="s">
        <v>6</v>
      </c>
      <c r="EE1061">
        <v>66696438</v>
      </c>
      <c r="EF1061">
        <v>22</v>
      </c>
      <c r="EG1061" t="s">
        <v>26</v>
      </c>
      <c r="EH1061">
        <v>16</v>
      </c>
      <c r="EI1061" t="s">
        <v>27</v>
      </c>
      <c r="EJ1061">
        <v>1</v>
      </c>
      <c r="EK1061">
        <v>20001</v>
      </c>
      <c r="EL1061" t="s">
        <v>28</v>
      </c>
      <c r="EM1061" t="s">
        <v>29</v>
      </c>
      <c r="EO1061" t="s">
        <v>30</v>
      </c>
      <c r="EQ1061">
        <v>1310720</v>
      </c>
      <c r="ER1061">
        <v>1542.78</v>
      </c>
      <c r="ES1061">
        <v>388.91</v>
      </c>
      <c r="ET1061">
        <v>87.59</v>
      </c>
      <c r="EU1061">
        <v>10.76</v>
      </c>
      <c r="EV1061">
        <v>1066.28</v>
      </c>
      <c r="EW1061">
        <v>122</v>
      </c>
      <c r="EX1061">
        <v>0.87</v>
      </c>
      <c r="EY1061">
        <v>0</v>
      </c>
      <c r="FQ1061">
        <v>0</v>
      </c>
      <c r="FR1061">
        <v>0</v>
      </c>
      <c r="FS1061">
        <v>0</v>
      </c>
      <c r="FX1061">
        <v>121</v>
      </c>
      <c r="FY1061">
        <v>72</v>
      </c>
      <c r="GA1061" t="s">
        <v>6</v>
      </c>
      <c r="GD1061">
        <v>1</v>
      </c>
      <c r="GF1061">
        <v>-1021307807</v>
      </c>
      <c r="GG1061">
        <v>2</v>
      </c>
      <c r="GH1061">
        <v>1</v>
      </c>
      <c r="GI1061">
        <v>4</v>
      </c>
      <c r="GJ1061">
        <v>0</v>
      </c>
      <c r="GK1061">
        <v>0</v>
      </c>
      <c r="GL1061">
        <f t="shared" si="865"/>
        <v>0</v>
      </c>
      <c r="GM1061">
        <f t="shared" si="866"/>
        <v>285860.02</v>
      </c>
      <c r="GN1061">
        <f t="shared" si="867"/>
        <v>285860.02</v>
      </c>
      <c r="GO1061">
        <f t="shared" si="868"/>
        <v>0</v>
      </c>
      <c r="GP1061">
        <f t="shared" si="869"/>
        <v>0</v>
      </c>
      <c r="GR1061">
        <v>0</v>
      </c>
      <c r="GS1061">
        <v>3</v>
      </c>
      <c r="GT1061">
        <v>0</v>
      </c>
      <c r="GU1061" t="s">
        <v>6</v>
      </c>
      <c r="GV1061">
        <f t="shared" si="870"/>
        <v>0</v>
      </c>
      <c r="GW1061">
        <v>1</v>
      </c>
      <c r="GX1061">
        <f t="shared" si="871"/>
        <v>0</v>
      </c>
      <c r="HA1061">
        <v>0</v>
      </c>
      <c r="HB1061">
        <v>0</v>
      </c>
      <c r="HC1061">
        <f t="shared" si="872"/>
        <v>0</v>
      </c>
      <c r="HE1061" t="s">
        <v>6</v>
      </c>
      <c r="HF1061" t="s">
        <v>6</v>
      </c>
      <c r="HM1061" t="s">
        <v>6</v>
      </c>
      <c r="HN1061" t="s">
        <v>31</v>
      </c>
      <c r="HO1061" t="s">
        <v>32</v>
      </c>
      <c r="HP1061" t="s">
        <v>27</v>
      </c>
      <c r="HQ1061" t="s">
        <v>27</v>
      </c>
      <c r="HS1061">
        <v>0</v>
      </c>
      <c r="IK1061">
        <v>0</v>
      </c>
    </row>
    <row r="1062" spans="1:245" x14ac:dyDescent="0.2">
      <c r="A1062">
        <v>18</v>
      </c>
      <c r="B1062">
        <v>1</v>
      </c>
      <c r="C1062">
        <v>1497</v>
      </c>
      <c r="E1062" t="s">
        <v>675</v>
      </c>
      <c r="F1062" t="s">
        <v>104</v>
      </c>
      <c r="G1062" t="s">
        <v>105</v>
      </c>
      <c r="H1062" t="str">
        <f>'1.Ведомость'!C546</f>
        <v>м2</v>
      </c>
      <c r="I1062">
        <f>I1061*J1062</f>
        <v>181.46</v>
      </c>
      <c r="J1062">
        <v>97.381131265428792</v>
      </c>
      <c r="K1062">
        <v>97.381131269999997</v>
      </c>
      <c r="O1062">
        <f t="shared" si="843"/>
        <v>274152.67</v>
      </c>
      <c r="P1062">
        <f t="shared" si="844"/>
        <v>274152.67</v>
      </c>
      <c r="Q1062">
        <f t="shared" si="845"/>
        <v>0</v>
      </c>
      <c r="R1062">
        <f t="shared" si="846"/>
        <v>0</v>
      </c>
      <c r="S1062">
        <f t="shared" si="847"/>
        <v>0</v>
      </c>
      <c r="T1062">
        <f t="shared" si="848"/>
        <v>0</v>
      </c>
      <c r="U1062">
        <f t="shared" si="849"/>
        <v>0</v>
      </c>
      <c r="V1062">
        <f t="shared" si="850"/>
        <v>0</v>
      </c>
      <c r="W1062">
        <f t="shared" si="851"/>
        <v>0</v>
      </c>
      <c r="X1062">
        <f t="shared" si="852"/>
        <v>0</v>
      </c>
      <c r="Y1062">
        <f t="shared" si="853"/>
        <v>0</v>
      </c>
      <c r="AA1062">
        <v>92843885</v>
      </c>
      <c r="AB1062">
        <f t="shared" si="854"/>
        <v>152.30000000000001</v>
      </c>
      <c r="AC1062">
        <f t="shared" si="855"/>
        <v>152.30000000000001</v>
      </c>
      <c r="AD1062">
        <f t="shared" ref="AD1062:AD1072" si="881">ROUND((((ET1062)-(EU1062))+AE1062),2)</f>
        <v>0</v>
      </c>
      <c r="AE1062">
        <f t="shared" ref="AE1062:AE1072" si="882">ROUND((EU1062),2)</f>
        <v>0</v>
      </c>
      <c r="AF1062">
        <f t="shared" ref="AF1062:AF1072" si="883">ROUND((EV1062),2)</f>
        <v>0</v>
      </c>
      <c r="AG1062">
        <f t="shared" si="856"/>
        <v>0</v>
      </c>
      <c r="AH1062">
        <f t="shared" ref="AH1062:AH1072" si="884">(EW1062)</f>
        <v>0</v>
      </c>
      <c r="AI1062">
        <f t="shared" ref="AI1062:AI1072" si="885">(EX1062)</f>
        <v>0</v>
      </c>
      <c r="AJ1062">
        <f t="shared" si="857"/>
        <v>0</v>
      </c>
      <c r="AK1062">
        <v>152.30000000000001</v>
      </c>
      <c r="AL1062">
        <v>152.30000000000001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1</v>
      </c>
      <c r="AW1062">
        <v>1</v>
      </c>
      <c r="AZ1062">
        <v>1</v>
      </c>
      <c r="BA1062">
        <v>1</v>
      </c>
      <c r="BB1062">
        <v>1</v>
      </c>
      <c r="BC1062">
        <v>9.92</v>
      </c>
      <c r="BD1062" t="s">
        <v>6</v>
      </c>
      <c r="BE1062" t="s">
        <v>6</v>
      </c>
      <c r="BF1062" t="s">
        <v>6</v>
      </c>
      <c r="BG1062" t="s">
        <v>6</v>
      </c>
      <c r="BH1062">
        <v>3</v>
      </c>
      <c r="BI1062">
        <v>1</v>
      </c>
      <c r="BJ1062" t="s">
        <v>106</v>
      </c>
      <c r="BM1062">
        <v>500001</v>
      </c>
      <c r="BN1062">
        <v>0</v>
      </c>
      <c r="BO1062" t="s">
        <v>6</v>
      </c>
      <c r="BP1062">
        <v>0</v>
      </c>
      <c r="BQ1062">
        <v>8</v>
      </c>
      <c r="BR1062">
        <v>0</v>
      </c>
      <c r="BS1062">
        <v>1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6</v>
      </c>
      <c r="BZ1062">
        <v>0</v>
      </c>
      <c r="CA1062">
        <v>0</v>
      </c>
      <c r="CB1062" t="s">
        <v>6</v>
      </c>
      <c r="CE1062">
        <v>0</v>
      </c>
      <c r="CF1062">
        <v>0</v>
      </c>
      <c r="CG1062">
        <v>0</v>
      </c>
      <c r="CM1062">
        <v>0</v>
      </c>
      <c r="CN1062" t="s">
        <v>6</v>
      </c>
      <c r="CO1062">
        <v>0</v>
      </c>
      <c r="CP1062">
        <f t="shared" si="858"/>
        <v>274152.67</v>
      </c>
      <c r="CQ1062">
        <f t="shared" si="879"/>
        <v>1510.816</v>
      </c>
      <c r="CR1062">
        <f t="shared" si="880"/>
        <v>0</v>
      </c>
      <c r="CS1062">
        <f t="shared" si="859"/>
        <v>0</v>
      </c>
      <c r="CT1062">
        <f t="shared" si="860"/>
        <v>0</v>
      </c>
      <c r="CU1062">
        <f t="shared" si="861"/>
        <v>0</v>
      </c>
      <c r="CV1062">
        <f t="shared" si="862"/>
        <v>0</v>
      </c>
      <c r="CW1062">
        <f t="shared" si="863"/>
        <v>0</v>
      </c>
      <c r="CX1062">
        <f t="shared" si="864"/>
        <v>0</v>
      </c>
      <c r="CY1062">
        <f t="shared" si="873"/>
        <v>0</v>
      </c>
      <c r="CZ1062">
        <f t="shared" si="874"/>
        <v>0</v>
      </c>
      <c r="DC1062" t="s">
        <v>6</v>
      </c>
      <c r="DD1062" t="s">
        <v>6</v>
      </c>
      <c r="DE1062" t="s">
        <v>6</v>
      </c>
      <c r="DF1062" t="s">
        <v>6</v>
      </c>
      <c r="DG1062" t="s">
        <v>6</v>
      </c>
      <c r="DH1062" t="s">
        <v>6</v>
      </c>
      <c r="DI1062" t="s">
        <v>6</v>
      </c>
      <c r="DJ1062" t="s">
        <v>6</v>
      </c>
      <c r="DK1062" t="s">
        <v>6</v>
      </c>
      <c r="DL1062" t="s">
        <v>6</v>
      </c>
      <c r="DM1062" t="s">
        <v>6</v>
      </c>
      <c r="DN1062">
        <v>0</v>
      </c>
      <c r="DO1062">
        <v>0</v>
      </c>
      <c r="DP1062">
        <v>1</v>
      </c>
      <c r="DQ1062">
        <v>1</v>
      </c>
      <c r="DU1062">
        <v>1005</v>
      </c>
      <c r="DV1062" t="s">
        <v>57</v>
      </c>
      <c r="DW1062" t="s">
        <v>57</v>
      </c>
      <c r="DX1062">
        <v>1</v>
      </c>
      <c r="DZ1062" t="s">
        <v>6</v>
      </c>
      <c r="EA1062" t="s">
        <v>6</v>
      </c>
      <c r="EB1062" t="s">
        <v>6</v>
      </c>
      <c r="EC1062" t="s">
        <v>6</v>
      </c>
      <c r="EE1062">
        <v>66696658</v>
      </c>
      <c r="EF1062">
        <v>8</v>
      </c>
      <c r="EG1062" t="s">
        <v>51</v>
      </c>
      <c r="EH1062">
        <v>0</v>
      </c>
      <c r="EI1062" t="s">
        <v>6</v>
      </c>
      <c r="EJ1062">
        <v>1</v>
      </c>
      <c r="EK1062">
        <v>500001</v>
      </c>
      <c r="EL1062" t="s">
        <v>52</v>
      </c>
      <c r="EM1062" t="s">
        <v>53</v>
      </c>
      <c r="EO1062" t="s">
        <v>6</v>
      </c>
      <c r="EQ1062">
        <v>0</v>
      </c>
      <c r="ER1062">
        <v>152.30000000000001</v>
      </c>
      <c r="ES1062">
        <v>152.30000000000001</v>
      </c>
      <c r="ET1062">
        <v>0</v>
      </c>
      <c r="EU1062">
        <v>0</v>
      </c>
      <c r="EV1062">
        <v>0</v>
      </c>
      <c r="EW1062">
        <v>0</v>
      </c>
      <c r="EX1062">
        <v>0</v>
      </c>
      <c r="FQ1062">
        <v>0</v>
      </c>
      <c r="FR1062">
        <v>0</v>
      </c>
      <c r="FS1062">
        <v>0</v>
      </c>
      <c r="FX1062">
        <v>0</v>
      </c>
      <c r="FY1062">
        <v>0</v>
      </c>
      <c r="GA1062" t="s">
        <v>6</v>
      </c>
      <c r="GD1062">
        <v>1</v>
      </c>
      <c r="GF1062">
        <v>-1085780648</v>
      </c>
      <c r="GG1062">
        <v>2</v>
      </c>
      <c r="GH1062">
        <v>1</v>
      </c>
      <c r="GI1062">
        <v>4</v>
      </c>
      <c r="GJ1062">
        <v>0</v>
      </c>
      <c r="GK1062">
        <v>0</v>
      </c>
      <c r="GL1062">
        <f t="shared" si="865"/>
        <v>0</v>
      </c>
      <c r="GM1062">
        <f t="shared" si="866"/>
        <v>274152.67</v>
      </c>
      <c r="GN1062">
        <f t="shared" si="867"/>
        <v>274152.67</v>
      </c>
      <c r="GO1062">
        <f t="shared" si="868"/>
        <v>0</v>
      </c>
      <c r="GP1062">
        <f t="shared" si="869"/>
        <v>0</v>
      </c>
      <c r="GR1062">
        <v>0</v>
      </c>
      <c r="GS1062">
        <v>3</v>
      </c>
      <c r="GT1062">
        <v>0</v>
      </c>
      <c r="GU1062" t="s">
        <v>6</v>
      </c>
      <c r="GV1062">
        <f t="shared" si="870"/>
        <v>0</v>
      </c>
      <c r="GW1062">
        <v>1</v>
      </c>
      <c r="GX1062">
        <f t="shared" si="871"/>
        <v>0</v>
      </c>
      <c r="HA1062">
        <v>0</v>
      </c>
      <c r="HB1062">
        <v>0</v>
      </c>
      <c r="HC1062">
        <f t="shared" si="872"/>
        <v>0</v>
      </c>
      <c r="HE1062" t="s">
        <v>6</v>
      </c>
      <c r="HF1062" t="s">
        <v>6</v>
      </c>
      <c r="HM1062" t="s">
        <v>6</v>
      </c>
      <c r="HN1062" t="s">
        <v>6</v>
      </c>
      <c r="HO1062" t="s">
        <v>6</v>
      </c>
      <c r="HP1062" t="s">
        <v>6</v>
      </c>
      <c r="HQ1062" t="s">
        <v>6</v>
      </c>
      <c r="HS1062">
        <v>0</v>
      </c>
      <c r="IK1062">
        <v>0</v>
      </c>
    </row>
    <row r="1063" spans="1:245" x14ac:dyDescent="0.2">
      <c r="A1063">
        <v>18</v>
      </c>
      <c r="B1063">
        <v>1</v>
      </c>
      <c r="C1063">
        <v>1498</v>
      </c>
      <c r="E1063" t="s">
        <v>676</v>
      </c>
      <c r="F1063" t="s">
        <v>108</v>
      </c>
      <c r="G1063" t="s">
        <v>109</v>
      </c>
      <c r="H1063" t="str">
        <f>'1.Ведомость'!C547</f>
        <v>м2</v>
      </c>
      <c r="I1063">
        <f>I1061*J1063</f>
        <v>4.88</v>
      </c>
      <c r="J1063">
        <v>2.6188687345712141</v>
      </c>
      <c r="K1063">
        <v>2.61886873</v>
      </c>
      <c r="O1063">
        <f t="shared" si="843"/>
        <v>9729.36</v>
      </c>
      <c r="P1063">
        <f t="shared" si="844"/>
        <v>9729.36</v>
      </c>
      <c r="Q1063">
        <f t="shared" si="845"/>
        <v>0</v>
      </c>
      <c r="R1063">
        <f t="shared" si="846"/>
        <v>0</v>
      </c>
      <c r="S1063">
        <f t="shared" si="847"/>
        <v>0</v>
      </c>
      <c r="T1063">
        <f t="shared" si="848"/>
        <v>0</v>
      </c>
      <c r="U1063">
        <f t="shared" si="849"/>
        <v>0</v>
      </c>
      <c r="V1063">
        <f t="shared" si="850"/>
        <v>0</v>
      </c>
      <c r="W1063">
        <f t="shared" si="851"/>
        <v>0</v>
      </c>
      <c r="X1063">
        <f t="shared" si="852"/>
        <v>0</v>
      </c>
      <c r="Y1063">
        <f t="shared" si="853"/>
        <v>0</v>
      </c>
      <c r="AA1063">
        <v>92843885</v>
      </c>
      <c r="AB1063">
        <f t="shared" si="854"/>
        <v>200.98</v>
      </c>
      <c r="AC1063">
        <f t="shared" si="855"/>
        <v>200.98</v>
      </c>
      <c r="AD1063">
        <f t="shared" si="881"/>
        <v>0</v>
      </c>
      <c r="AE1063">
        <f t="shared" si="882"/>
        <v>0</v>
      </c>
      <c r="AF1063">
        <f t="shared" si="883"/>
        <v>0</v>
      </c>
      <c r="AG1063">
        <f t="shared" si="856"/>
        <v>0</v>
      </c>
      <c r="AH1063">
        <f t="shared" si="884"/>
        <v>0</v>
      </c>
      <c r="AI1063">
        <f t="shared" si="885"/>
        <v>0</v>
      </c>
      <c r="AJ1063">
        <f t="shared" si="857"/>
        <v>0</v>
      </c>
      <c r="AK1063">
        <v>200.98</v>
      </c>
      <c r="AL1063">
        <v>200.98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9.92</v>
      </c>
      <c r="BD1063" t="s">
        <v>6</v>
      </c>
      <c r="BE1063" t="s">
        <v>6</v>
      </c>
      <c r="BF1063" t="s">
        <v>6</v>
      </c>
      <c r="BG1063" t="s">
        <v>6</v>
      </c>
      <c r="BH1063">
        <v>3</v>
      </c>
      <c r="BI1063">
        <v>1</v>
      </c>
      <c r="BJ1063" t="s">
        <v>110</v>
      </c>
      <c r="BM1063">
        <v>500001</v>
      </c>
      <c r="BN1063">
        <v>0</v>
      </c>
      <c r="BO1063" t="s">
        <v>6</v>
      </c>
      <c r="BP1063">
        <v>0</v>
      </c>
      <c r="BQ1063">
        <v>8</v>
      </c>
      <c r="BR1063">
        <v>0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6</v>
      </c>
      <c r="BZ1063">
        <v>0</v>
      </c>
      <c r="CA1063">
        <v>0</v>
      </c>
      <c r="CB1063" t="s">
        <v>6</v>
      </c>
      <c r="CE1063">
        <v>0</v>
      </c>
      <c r="CF1063">
        <v>0</v>
      </c>
      <c r="CG1063">
        <v>0</v>
      </c>
      <c r="CM1063">
        <v>0</v>
      </c>
      <c r="CN1063" t="s">
        <v>6</v>
      </c>
      <c r="CO1063">
        <v>0</v>
      </c>
      <c r="CP1063">
        <f t="shared" si="858"/>
        <v>9729.36</v>
      </c>
      <c r="CQ1063">
        <f t="shared" si="879"/>
        <v>1993.7215999999999</v>
      </c>
      <c r="CR1063">
        <f t="shared" si="880"/>
        <v>0</v>
      </c>
      <c r="CS1063">
        <f t="shared" si="859"/>
        <v>0</v>
      </c>
      <c r="CT1063">
        <f t="shared" si="860"/>
        <v>0</v>
      </c>
      <c r="CU1063">
        <f t="shared" si="861"/>
        <v>0</v>
      </c>
      <c r="CV1063">
        <f t="shared" si="862"/>
        <v>0</v>
      </c>
      <c r="CW1063">
        <f t="shared" si="863"/>
        <v>0</v>
      </c>
      <c r="CX1063">
        <f t="shared" si="864"/>
        <v>0</v>
      </c>
      <c r="CY1063">
        <f t="shared" si="873"/>
        <v>0</v>
      </c>
      <c r="CZ1063">
        <f t="shared" si="874"/>
        <v>0</v>
      </c>
      <c r="DC1063" t="s">
        <v>6</v>
      </c>
      <c r="DD1063" t="s">
        <v>6</v>
      </c>
      <c r="DE1063" t="s">
        <v>6</v>
      </c>
      <c r="DF1063" t="s">
        <v>6</v>
      </c>
      <c r="DG1063" t="s">
        <v>6</v>
      </c>
      <c r="DH1063" t="s">
        <v>6</v>
      </c>
      <c r="DI1063" t="s">
        <v>6</v>
      </c>
      <c r="DJ1063" t="s">
        <v>6</v>
      </c>
      <c r="DK1063" t="s">
        <v>6</v>
      </c>
      <c r="DL1063" t="s">
        <v>6</v>
      </c>
      <c r="DM1063" t="s">
        <v>6</v>
      </c>
      <c r="DN1063">
        <v>0</v>
      </c>
      <c r="DO1063">
        <v>0</v>
      </c>
      <c r="DP1063">
        <v>1</v>
      </c>
      <c r="DQ1063">
        <v>1</v>
      </c>
      <c r="DU1063">
        <v>1005</v>
      </c>
      <c r="DV1063" t="s">
        <v>57</v>
      </c>
      <c r="DW1063" t="s">
        <v>57</v>
      </c>
      <c r="DX1063">
        <v>1</v>
      </c>
      <c r="DZ1063" t="s">
        <v>6</v>
      </c>
      <c r="EA1063" t="s">
        <v>6</v>
      </c>
      <c r="EB1063" t="s">
        <v>6</v>
      </c>
      <c r="EC1063" t="s">
        <v>6</v>
      </c>
      <c r="EE1063">
        <v>66696658</v>
      </c>
      <c r="EF1063">
        <v>8</v>
      </c>
      <c r="EG1063" t="s">
        <v>51</v>
      </c>
      <c r="EH1063">
        <v>0</v>
      </c>
      <c r="EI1063" t="s">
        <v>6</v>
      </c>
      <c r="EJ1063">
        <v>1</v>
      </c>
      <c r="EK1063">
        <v>500001</v>
      </c>
      <c r="EL1063" t="s">
        <v>52</v>
      </c>
      <c r="EM1063" t="s">
        <v>53</v>
      </c>
      <c r="EO1063" t="s">
        <v>6</v>
      </c>
      <c r="EQ1063">
        <v>0</v>
      </c>
      <c r="ER1063">
        <v>200.98</v>
      </c>
      <c r="ES1063">
        <v>200.98</v>
      </c>
      <c r="ET1063">
        <v>0</v>
      </c>
      <c r="EU1063">
        <v>0</v>
      </c>
      <c r="EV1063">
        <v>0</v>
      </c>
      <c r="EW1063">
        <v>0</v>
      </c>
      <c r="EX1063">
        <v>0</v>
      </c>
      <c r="FQ1063">
        <v>0</v>
      </c>
      <c r="FR1063">
        <v>0</v>
      </c>
      <c r="FS1063">
        <v>0</v>
      </c>
      <c r="FX1063">
        <v>0</v>
      </c>
      <c r="FY1063">
        <v>0</v>
      </c>
      <c r="GA1063" t="s">
        <v>6</v>
      </c>
      <c r="GD1063">
        <v>1</v>
      </c>
      <c r="GF1063">
        <v>523077198</v>
      </c>
      <c r="GG1063">
        <v>2</v>
      </c>
      <c r="GH1063">
        <v>1</v>
      </c>
      <c r="GI1063">
        <v>4</v>
      </c>
      <c r="GJ1063">
        <v>0</v>
      </c>
      <c r="GK1063">
        <v>0</v>
      </c>
      <c r="GL1063">
        <f t="shared" si="865"/>
        <v>0</v>
      </c>
      <c r="GM1063">
        <f t="shared" si="866"/>
        <v>9729.36</v>
      </c>
      <c r="GN1063">
        <f t="shared" si="867"/>
        <v>9729.36</v>
      </c>
      <c r="GO1063">
        <f t="shared" si="868"/>
        <v>0</v>
      </c>
      <c r="GP1063">
        <f t="shared" si="869"/>
        <v>0</v>
      </c>
      <c r="GR1063">
        <v>0</v>
      </c>
      <c r="GS1063">
        <v>3</v>
      </c>
      <c r="GT1063">
        <v>0</v>
      </c>
      <c r="GU1063" t="s">
        <v>6</v>
      </c>
      <c r="GV1063">
        <f t="shared" si="870"/>
        <v>0</v>
      </c>
      <c r="GW1063">
        <v>1</v>
      </c>
      <c r="GX1063">
        <f t="shared" si="871"/>
        <v>0</v>
      </c>
      <c r="HA1063">
        <v>0</v>
      </c>
      <c r="HB1063">
        <v>0</v>
      </c>
      <c r="HC1063">
        <f t="shared" si="872"/>
        <v>0</v>
      </c>
      <c r="HE1063" t="s">
        <v>6</v>
      </c>
      <c r="HF1063" t="s">
        <v>6</v>
      </c>
      <c r="HM1063" t="s">
        <v>6</v>
      </c>
      <c r="HN1063" t="s">
        <v>6</v>
      </c>
      <c r="HO1063" t="s">
        <v>6</v>
      </c>
      <c r="HP1063" t="s">
        <v>6</v>
      </c>
      <c r="HQ1063" t="s">
        <v>6</v>
      </c>
      <c r="HS1063">
        <v>0</v>
      </c>
      <c r="IK1063">
        <v>0</v>
      </c>
    </row>
    <row r="1064" spans="1:245" x14ac:dyDescent="0.2">
      <c r="A1064">
        <v>18</v>
      </c>
      <c r="B1064">
        <v>1</v>
      </c>
      <c r="C1064">
        <v>1499</v>
      </c>
      <c r="E1064" t="s">
        <v>677</v>
      </c>
      <c r="F1064" t="s">
        <v>120</v>
      </c>
      <c r="G1064" t="s">
        <v>121</v>
      </c>
      <c r="H1064" t="str">
        <f>'1.Ведомость'!C548</f>
        <v>т</v>
      </c>
      <c r="I1064">
        <f>I1061*J1064</f>
        <v>0.14000000000000001</v>
      </c>
      <c r="J1064">
        <v>7.5131480090157785E-2</v>
      </c>
      <c r="K1064">
        <v>7.5131500000000004E-2</v>
      </c>
      <c r="O1064">
        <f t="shared" si="843"/>
        <v>42217.52</v>
      </c>
      <c r="P1064">
        <f t="shared" si="844"/>
        <v>42217.52</v>
      </c>
      <c r="Q1064">
        <f t="shared" si="845"/>
        <v>0</v>
      </c>
      <c r="R1064">
        <f t="shared" si="846"/>
        <v>0</v>
      </c>
      <c r="S1064">
        <f t="shared" si="847"/>
        <v>0</v>
      </c>
      <c r="T1064">
        <f t="shared" si="848"/>
        <v>0</v>
      </c>
      <c r="U1064">
        <f t="shared" si="849"/>
        <v>0</v>
      </c>
      <c r="V1064">
        <f t="shared" si="850"/>
        <v>0</v>
      </c>
      <c r="W1064">
        <f t="shared" si="851"/>
        <v>0</v>
      </c>
      <c r="X1064">
        <f t="shared" si="852"/>
        <v>0</v>
      </c>
      <c r="Y1064">
        <f t="shared" si="853"/>
        <v>0</v>
      </c>
      <c r="AA1064">
        <v>92843885</v>
      </c>
      <c r="AB1064">
        <f t="shared" si="854"/>
        <v>30398.560000000001</v>
      </c>
      <c r="AC1064">
        <f t="shared" si="855"/>
        <v>30398.560000000001</v>
      </c>
      <c r="AD1064">
        <f t="shared" si="881"/>
        <v>0</v>
      </c>
      <c r="AE1064">
        <f t="shared" si="882"/>
        <v>0</v>
      </c>
      <c r="AF1064">
        <f t="shared" si="883"/>
        <v>0</v>
      </c>
      <c r="AG1064">
        <f t="shared" si="856"/>
        <v>0</v>
      </c>
      <c r="AH1064">
        <f t="shared" si="884"/>
        <v>0</v>
      </c>
      <c r="AI1064">
        <f t="shared" si="885"/>
        <v>0</v>
      </c>
      <c r="AJ1064">
        <f t="shared" si="857"/>
        <v>0</v>
      </c>
      <c r="AK1064">
        <v>30398.560000000001</v>
      </c>
      <c r="AL1064">
        <v>30398.560000000001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</v>
      </c>
      <c r="AZ1064">
        <v>1</v>
      </c>
      <c r="BA1064">
        <v>1</v>
      </c>
      <c r="BB1064">
        <v>1</v>
      </c>
      <c r="BC1064">
        <v>9.92</v>
      </c>
      <c r="BD1064" t="s">
        <v>6</v>
      </c>
      <c r="BE1064" t="s">
        <v>6</v>
      </c>
      <c r="BF1064" t="s">
        <v>6</v>
      </c>
      <c r="BG1064" t="s">
        <v>6</v>
      </c>
      <c r="BH1064">
        <v>3</v>
      </c>
      <c r="BI1064">
        <v>1</v>
      </c>
      <c r="BJ1064" t="s">
        <v>123</v>
      </c>
      <c r="BM1064">
        <v>500001</v>
      </c>
      <c r="BN1064">
        <v>0</v>
      </c>
      <c r="BO1064" t="s">
        <v>6</v>
      </c>
      <c r="BP1064">
        <v>0</v>
      </c>
      <c r="BQ1064">
        <v>8</v>
      </c>
      <c r="BR1064">
        <v>0</v>
      </c>
      <c r="BS1064">
        <v>1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6</v>
      </c>
      <c r="BZ1064">
        <v>0</v>
      </c>
      <c r="CA1064">
        <v>0</v>
      </c>
      <c r="CB1064" t="s">
        <v>6</v>
      </c>
      <c r="CE1064">
        <v>0</v>
      </c>
      <c r="CF1064">
        <v>0</v>
      </c>
      <c r="CG1064">
        <v>0</v>
      </c>
      <c r="CM1064">
        <v>0</v>
      </c>
      <c r="CN1064" t="s">
        <v>6</v>
      </c>
      <c r="CO1064">
        <v>0</v>
      </c>
      <c r="CP1064">
        <f t="shared" si="858"/>
        <v>42217.52</v>
      </c>
      <c r="CQ1064">
        <f t="shared" si="879"/>
        <v>301553.71520000004</v>
      </c>
      <c r="CR1064">
        <f t="shared" si="880"/>
        <v>0</v>
      </c>
      <c r="CS1064">
        <f t="shared" si="859"/>
        <v>0</v>
      </c>
      <c r="CT1064">
        <f t="shared" si="860"/>
        <v>0</v>
      </c>
      <c r="CU1064">
        <f t="shared" si="861"/>
        <v>0</v>
      </c>
      <c r="CV1064">
        <f t="shared" si="862"/>
        <v>0</v>
      </c>
      <c r="CW1064">
        <f t="shared" si="863"/>
        <v>0</v>
      </c>
      <c r="CX1064">
        <f t="shared" si="864"/>
        <v>0</v>
      </c>
      <c r="CY1064">
        <f t="shared" si="873"/>
        <v>0</v>
      </c>
      <c r="CZ1064">
        <f t="shared" si="874"/>
        <v>0</v>
      </c>
      <c r="DC1064" t="s">
        <v>6</v>
      </c>
      <c r="DD1064" t="s">
        <v>6</v>
      </c>
      <c r="DE1064" t="s">
        <v>6</v>
      </c>
      <c r="DF1064" t="s">
        <v>6</v>
      </c>
      <c r="DG1064" t="s">
        <v>6</v>
      </c>
      <c r="DH1064" t="s">
        <v>6</v>
      </c>
      <c r="DI1064" t="s">
        <v>6</v>
      </c>
      <c r="DJ1064" t="s">
        <v>6</v>
      </c>
      <c r="DK1064" t="s">
        <v>6</v>
      </c>
      <c r="DL1064" t="s">
        <v>6</v>
      </c>
      <c r="DM1064" t="s">
        <v>6</v>
      </c>
      <c r="DN1064">
        <v>0</v>
      </c>
      <c r="DO1064">
        <v>0</v>
      </c>
      <c r="DP1064">
        <v>1</v>
      </c>
      <c r="DQ1064">
        <v>1</v>
      </c>
      <c r="DU1064">
        <v>1009</v>
      </c>
      <c r="DV1064" t="s">
        <v>122</v>
      </c>
      <c r="DW1064" t="s">
        <v>122</v>
      </c>
      <c r="DX1064">
        <v>1000</v>
      </c>
      <c r="DZ1064" t="s">
        <v>6</v>
      </c>
      <c r="EA1064" t="s">
        <v>6</v>
      </c>
      <c r="EB1064" t="s">
        <v>6</v>
      </c>
      <c r="EC1064" t="s">
        <v>6</v>
      </c>
      <c r="EE1064">
        <v>66696658</v>
      </c>
      <c r="EF1064">
        <v>8</v>
      </c>
      <c r="EG1064" t="s">
        <v>51</v>
      </c>
      <c r="EH1064">
        <v>0</v>
      </c>
      <c r="EI1064" t="s">
        <v>6</v>
      </c>
      <c r="EJ1064">
        <v>1</v>
      </c>
      <c r="EK1064">
        <v>500001</v>
      </c>
      <c r="EL1064" t="s">
        <v>52</v>
      </c>
      <c r="EM1064" t="s">
        <v>53</v>
      </c>
      <c r="EO1064" t="s">
        <v>6</v>
      </c>
      <c r="EQ1064">
        <v>0</v>
      </c>
      <c r="ER1064">
        <v>299729.8</v>
      </c>
      <c r="ES1064">
        <v>30398.560000000001</v>
      </c>
      <c r="ET1064">
        <v>0</v>
      </c>
      <c r="EU1064">
        <v>0</v>
      </c>
      <c r="EV1064">
        <v>0</v>
      </c>
      <c r="EW1064">
        <v>0</v>
      </c>
      <c r="EX1064">
        <v>0</v>
      </c>
      <c r="FQ1064">
        <v>0</v>
      </c>
      <c r="FR1064">
        <v>0</v>
      </c>
      <c r="FS1064">
        <v>0</v>
      </c>
      <c r="FX1064">
        <v>0</v>
      </c>
      <c r="FY1064">
        <v>0</v>
      </c>
      <c r="GA1064" t="s">
        <v>6</v>
      </c>
      <c r="GD1064">
        <v>1</v>
      </c>
      <c r="GF1064">
        <v>618618747</v>
      </c>
      <c r="GG1064">
        <v>2</v>
      </c>
      <c r="GH1064">
        <v>0</v>
      </c>
      <c r="GI1064">
        <v>4</v>
      </c>
      <c r="GJ1064">
        <v>0</v>
      </c>
      <c r="GK1064">
        <v>0</v>
      </c>
      <c r="GL1064">
        <f t="shared" si="865"/>
        <v>0</v>
      </c>
      <c r="GM1064">
        <f t="shared" si="866"/>
        <v>42217.52</v>
      </c>
      <c r="GN1064">
        <f t="shared" si="867"/>
        <v>42217.52</v>
      </c>
      <c r="GO1064">
        <f t="shared" si="868"/>
        <v>0</v>
      </c>
      <c r="GP1064">
        <f t="shared" si="869"/>
        <v>0</v>
      </c>
      <c r="GR1064">
        <v>0</v>
      </c>
      <c r="GS1064">
        <v>3</v>
      </c>
      <c r="GT1064">
        <v>0</v>
      </c>
      <c r="GU1064" t="s">
        <v>6</v>
      </c>
      <c r="GV1064">
        <f t="shared" si="870"/>
        <v>0</v>
      </c>
      <c r="GW1064">
        <v>1</v>
      </c>
      <c r="GX1064">
        <f t="shared" si="871"/>
        <v>0</v>
      </c>
      <c r="HA1064">
        <v>0</v>
      </c>
      <c r="HB1064">
        <v>0</v>
      </c>
      <c r="HC1064">
        <f t="shared" si="872"/>
        <v>0</v>
      </c>
      <c r="HE1064" t="s">
        <v>6</v>
      </c>
      <c r="HF1064" t="s">
        <v>6</v>
      </c>
      <c r="HM1064" t="s">
        <v>6</v>
      </c>
      <c r="HN1064" t="s">
        <v>6</v>
      </c>
      <c r="HO1064" t="s">
        <v>6</v>
      </c>
      <c r="HP1064" t="s">
        <v>6</v>
      </c>
      <c r="HQ1064" t="s">
        <v>6</v>
      </c>
      <c r="HS1064">
        <v>0</v>
      </c>
      <c r="IK1064">
        <v>0</v>
      </c>
    </row>
    <row r="1065" spans="1:245" x14ac:dyDescent="0.2">
      <c r="A1065">
        <v>17</v>
      </c>
      <c r="B1065">
        <v>1</v>
      </c>
      <c r="C1065">
        <f>ROW(SmtRes!A1506)</f>
        <v>1506</v>
      </c>
      <c r="D1065">
        <f>ROW(EtalonRes!A1711)</f>
        <v>1711</v>
      </c>
      <c r="E1065" t="s">
        <v>678</v>
      </c>
      <c r="F1065" t="s">
        <v>125</v>
      </c>
      <c r="G1065" t="s">
        <v>126</v>
      </c>
      <c r="H1065" t="s">
        <v>127</v>
      </c>
      <c r="I1065">
        <v>28</v>
      </c>
      <c r="J1065">
        <v>0</v>
      </c>
      <c r="K1065">
        <v>28</v>
      </c>
      <c r="O1065">
        <f t="shared" si="843"/>
        <v>121890.25</v>
      </c>
      <c r="P1065">
        <f t="shared" si="844"/>
        <v>47163.65</v>
      </c>
      <c r="Q1065">
        <f t="shared" si="845"/>
        <v>12438.92</v>
      </c>
      <c r="R1065">
        <f t="shared" si="846"/>
        <v>6266.44</v>
      </c>
      <c r="S1065">
        <f t="shared" si="847"/>
        <v>62287.68</v>
      </c>
      <c r="T1065">
        <f t="shared" si="848"/>
        <v>0</v>
      </c>
      <c r="U1065">
        <f t="shared" si="849"/>
        <v>140</v>
      </c>
      <c r="V1065">
        <f t="shared" si="850"/>
        <v>12.04</v>
      </c>
      <c r="W1065">
        <f t="shared" si="851"/>
        <v>0</v>
      </c>
      <c r="X1065">
        <f t="shared" si="852"/>
        <v>66497.5</v>
      </c>
      <c r="Y1065">
        <f t="shared" si="853"/>
        <v>37704.769999999997</v>
      </c>
      <c r="AA1065">
        <v>92843885</v>
      </c>
      <c r="AB1065">
        <f t="shared" si="854"/>
        <v>247.66</v>
      </c>
      <c r="AC1065">
        <f t="shared" si="855"/>
        <v>169.8</v>
      </c>
      <c r="AD1065">
        <f t="shared" si="881"/>
        <v>28.26</v>
      </c>
      <c r="AE1065">
        <f t="shared" si="882"/>
        <v>4.99</v>
      </c>
      <c r="AF1065">
        <f t="shared" si="883"/>
        <v>49.6</v>
      </c>
      <c r="AG1065">
        <f t="shared" si="856"/>
        <v>0</v>
      </c>
      <c r="AH1065">
        <f t="shared" si="884"/>
        <v>5</v>
      </c>
      <c r="AI1065">
        <f t="shared" si="885"/>
        <v>0.43</v>
      </c>
      <c r="AJ1065">
        <f t="shared" si="857"/>
        <v>0</v>
      </c>
      <c r="AK1065">
        <v>247.66</v>
      </c>
      <c r="AL1065">
        <v>169.8</v>
      </c>
      <c r="AM1065">
        <v>28.26</v>
      </c>
      <c r="AN1065">
        <v>4.99</v>
      </c>
      <c r="AO1065">
        <v>49.6</v>
      </c>
      <c r="AP1065">
        <v>0</v>
      </c>
      <c r="AQ1065">
        <v>5</v>
      </c>
      <c r="AR1065">
        <v>0.43</v>
      </c>
      <c r="AS1065">
        <v>0</v>
      </c>
      <c r="AT1065">
        <v>97</v>
      </c>
      <c r="AU1065">
        <v>55</v>
      </c>
      <c r="AV1065">
        <v>1</v>
      </c>
      <c r="AW1065">
        <v>1</v>
      </c>
      <c r="AZ1065">
        <v>1</v>
      </c>
      <c r="BA1065">
        <v>44.85</v>
      </c>
      <c r="BB1065">
        <v>15.72</v>
      </c>
      <c r="BC1065">
        <v>9.92</v>
      </c>
      <c r="BD1065" t="s">
        <v>6</v>
      </c>
      <c r="BE1065" t="s">
        <v>6</v>
      </c>
      <c r="BF1065" t="s">
        <v>6</v>
      </c>
      <c r="BG1065" t="s">
        <v>6</v>
      </c>
      <c r="BH1065">
        <v>0</v>
      </c>
      <c r="BI1065">
        <v>1</v>
      </c>
      <c r="BJ1065" t="s">
        <v>128</v>
      </c>
      <c r="BM1065">
        <v>26001</v>
      </c>
      <c r="BN1065">
        <v>0</v>
      </c>
      <c r="BO1065" t="s">
        <v>6</v>
      </c>
      <c r="BP1065">
        <v>0</v>
      </c>
      <c r="BQ1065">
        <v>2</v>
      </c>
      <c r="BR1065">
        <v>0</v>
      </c>
      <c r="BS1065">
        <v>44.85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6</v>
      </c>
      <c r="BZ1065">
        <v>97</v>
      </c>
      <c r="CA1065">
        <v>55</v>
      </c>
      <c r="CB1065" t="s">
        <v>6</v>
      </c>
      <c r="CE1065">
        <v>0</v>
      </c>
      <c r="CF1065">
        <v>0</v>
      </c>
      <c r="CG1065">
        <v>0</v>
      </c>
      <c r="CM1065">
        <v>0</v>
      </c>
      <c r="CN1065" t="s">
        <v>6</v>
      </c>
      <c r="CO1065">
        <v>0</v>
      </c>
      <c r="CP1065">
        <f t="shared" si="858"/>
        <v>121890.25</v>
      </c>
      <c r="CQ1065">
        <f t="shared" si="879"/>
        <v>1684.4160000000002</v>
      </c>
      <c r="CR1065">
        <f t="shared" si="880"/>
        <v>444.24720000000002</v>
      </c>
      <c r="CS1065">
        <f t="shared" si="859"/>
        <v>223.8015</v>
      </c>
      <c r="CT1065">
        <f t="shared" si="860"/>
        <v>2224.56</v>
      </c>
      <c r="CU1065">
        <f t="shared" si="861"/>
        <v>0</v>
      </c>
      <c r="CV1065">
        <f t="shared" si="862"/>
        <v>5</v>
      </c>
      <c r="CW1065">
        <f t="shared" si="863"/>
        <v>0.43</v>
      </c>
      <c r="CX1065">
        <f t="shared" si="864"/>
        <v>0</v>
      </c>
      <c r="CY1065">
        <f t="shared" si="873"/>
        <v>66497.496400000004</v>
      </c>
      <c r="CZ1065">
        <f t="shared" si="874"/>
        <v>37704.765999999996</v>
      </c>
      <c r="DC1065" t="s">
        <v>6</v>
      </c>
      <c r="DD1065" t="s">
        <v>6</v>
      </c>
      <c r="DE1065" t="s">
        <v>6</v>
      </c>
      <c r="DF1065" t="s">
        <v>6</v>
      </c>
      <c r="DG1065" t="s">
        <v>6</v>
      </c>
      <c r="DH1065" t="s">
        <v>6</v>
      </c>
      <c r="DI1065" t="s">
        <v>6</v>
      </c>
      <c r="DJ1065" t="s">
        <v>6</v>
      </c>
      <c r="DK1065" t="s">
        <v>6</v>
      </c>
      <c r="DL1065" t="s">
        <v>6</v>
      </c>
      <c r="DM1065" t="s">
        <v>6</v>
      </c>
      <c r="DN1065">
        <v>0</v>
      </c>
      <c r="DO1065">
        <v>0</v>
      </c>
      <c r="DP1065">
        <v>1</v>
      </c>
      <c r="DQ1065">
        <v>1</v>
      </c>
      <c r="DU1065">
        <v>1005</v>
      </c>
      <c r="DV1065" t="s">
        <v>127</v>
      </c>
      <c r="DW1065" t="s">
        <v>127</v>
      </c>
      <c r="DX1065">
        <v>10</v>
      </c>
      <c r="DZ1065" t="s">
        <v>6</v>
      </c>
      <c r="EA1065" t="s">
        <v>6</v>
      </c>
      <c r="EB1065" t="s">
        <v>6</v>
      </c>
      <c r="EC1065" t="s">
        <v>6</v>
      </c>
      <c r="EE1065">
        <v>66696446</v>
      </c>
      <c r="EF1065">
        <v>2</v>
      </c>
      <c r="EG1065" t="s">
        <v>129</v>
      </c>
      <c r="EH1065">
        <v>20</v>
      </c>
      <c r="EI1065" t="s">
        <v>130</v>
      </c>
      <c r="EJ1065">
        <v>1</v>
      </c>
      <c r="EK1065">
        <v>26001</v>
      </c>
      <c r="EL1065" t="s">
        <v>130</v>
      </c>
      <c r="EM1065" t="s">
        <v>131</v>
      </c>
      <c r="EO1065" t="s">
        <v>6</v>
      </c>
      <c r="EQ1065">
        <v>1441792</v>
      </c>
      <c r="ER1065">
        <v>247.66</v>
      </c>
      <c r="ES1065">
        <v>169.8</v>
      </c>
      <c r="ET1065">
        <v>28.26</v>
      </c>
      <c r="EU1065">
        <v>4.99</v>
      </c>
      <c r="EV1065">
        <v>49.6</v>
      </c>
      <c r="EW1065">
        <v>5</v>
      </c>
      <c r="EX1065">
        <v>0.43</v>
      </c>
      <c r="EY1065">
        <v>0</v>
      </c>
      <c r="FQ1065">
        <v>0</v>
      </c>
      <c r="FR1065">
        <v>0</v>
      </c>
      <c r="FS1065">
        <v>0</v>
      </c>
      <c r="FX1065">
        <v>97</v>
      </c>
      <c r="FY1065">
        <v>55</v>
      </c>
      <c r="GA1065" t="s">
        <v>6</v>
      </c>
      <c r="GD1065">
        <v>1</v>
      </c>
      <c r="GF1065">
        <v>-893411855</v>
      </c>
      <c r="GG1065">
        <v>2</v>
      </c>
      <c r="GH1065">
        <v>1</v>
      </c>
      <c r="GI1065">
        <v>4</v>
      </c>
      <c r="GJ1065">
        <v>0</v>
      </c>
      <c r="GK1065">
        <v>0</v>
      </c>
      <c r="GL1065">
        <f t="shared" si="865"/>
        <v>0</v>
      </c>
      <c r="GM1065">
        <f t="shared" si="866"/>
        <v>226092.52</v>
      </c>
      <c r="GN1065">
        <f t="shared" si="867"/>
        <v>226092.52</v>
      </c>
      <c r="GO1065">
        <f t="shared" si="868"/>
        <v>0</v>
      </c>
      <c r="GP1065">
        <f t="shared" si="869"/>
        <v>0</v>
      </c>
      <c r="GR1065">
        <v>0</v>
      </c>
      <c r="GS1065">
        <v>3</v>
      </c>
      <c r="GT1065">
        <v>0</v>
      </c>
      <c r="GU1065" t="s">
        <v>6</v>
      </c>
      <c r="GV1065">
        <f t="shared" si="870"/>
        <v>0</v>
      </c>
      <c r="GW1065">
        <v>1</v>
      </c>
      <c r="GX1065">
        <f t="shared" si="871"/>
        <v>0</v>
      </c>
      <c r="HA1065">
        <v>0</v>
      </c>
      <c r="HB1065">
        <v>0</v>
      </c>
      <c r="HC1065">
        <f t="shared" si="872"/>
        <v>0</v>
      </c>
      <c r="HE1065" t="s">
        <v>6</v>
      </c>
      <c r="HF1065" t="s">
        <v>6</v>
      </c>
      <c r="HM1065" t="s">
        <v>6</v>
      </c>
      <c r="HN1065" t="s">
        <v>132</v>
      </c>
      <c r="HO1065" t="s">
        <v>133</v>
      </c>
      <c r="HP1065" t="s">
        <v>130</v>
      </c>
      <c r="HQ1065" t="s">
        <v>130</v>
      </c>
      <c r="HS1065">
        <v>0</v>
      </c>
      <c r="IK1065">
        <v>0</v>
      </c>
    </row>
    <row r="1066" spans="1:245" x14ac:dyDescent="0.2">
      <c r="A1066">
        <v>18</v>
      </c>
      <c r="B1066">
        <v>1</v>
      </c>
      <c r="C1066">
        <v>1503</v>
      </c>
      <c r="E1066" t="s">
        <v>679</v>
      </c>
      <c r="F1066" t="s">
        <v>135</v>
      </c>
      <c r="G1066" t="s">
        <v>136</v>
      </c>
      <c r="H1066" t="str">
        <f>'1.Ведомость'!C550</f>
        <v>м2</v>
      </c>
      <c r="I1066">
        <f>I1065*J1066</f>
        <v>308</v>
      </c>
      <c r="J1066">
        <v>11</v>
      </c>
      <c r="K1066">
        <v>11</v>
      </c>
      <c r="O1066">
        <f t="shared" si="843"/>
        <v>68745.600000000006</v>
      </c>
      <c r="P1066">
        <f t="shared" si="844"/>
        <v>68745.600000000006</v>
      </c>
      <c r="Q1066">
        <f t="shared" si="845"/>
        <v>0</v>
      </c>
      <c r="R1066">
        <f t="shared" si="846"/>
        <v>0</v>
      </c>
      <c r="S1066">
        <f t="shared" si="847"/>
        <v>0</v>
      </c>
      <c r="T1066">
        <f t="shared" si="848"/>
        <v>0</v>
      </c>
      <c r="U1066">
        <f t="shared" si="849"/>
        <v>0</v>
      </c>
      <c r="V1066">
        <f t="shared" si="850"/>
        <v>0</v>
      </c>
      <c r="W1066">
        <f t="shared" si="851"/>
        <v>0</v>
      </c>
      <c r="X1066">
        <f t="shared" si="852"/>
        <v>0</v>
      </c>
      <c r="Y1066">
        <f t="shared" si="853"/>
        <v>0</v>
      </c>
      <c r="AA1066">
        <v>92843885</v>
      </c>
      <c r="AB1066">
        <f t="shared" si="854"/>
        <v>22.5</v>
      </c>
      <c r="AC1066">
        <f t="shared" si="855"/>
        <v>22.5</v>
      </c>
      <c r="AD1066">
        <f t="shared" si="881"/>
        <v>0</v>
      </c>
      <c r="AE1066">
        <f t="shared" si="882"/>
        <v>0</v>
      </c>
      <c r="AF1066">
        <f t="shared" si="883"/>
        <v>0</v>
      </c>
      <c r="AG1066">
        <f t="shared" si="856"/>
        <v>0</v>
      </c>
      <c r="AH1066">
        <f t="shared" si="884"/>
        <v>0</v>
      </c>
      <c r="AI1066">
        <f t="shared" si="885"/>
        <v>0</v>
      </c>
      <c r="AJ1066">
        <f t="shared" si="857"/>
        <v>0</v>
      </c>
      <c r="AK1066">
        <v>22.5</v>
      </c>
      <c r="AL1066">
        <v>22.5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9.92</v>
      </c>
      <c r="BD1066" t="s">
        <v>6</v>
      </c>
      <c r="BE1066" t="s">
        <v>6</v>
      </c>
      <c r="BF1066" t="s">
        <v>6</v>
      </c>
      <c r="BG1066" t="s">
        <v>6</v>
      </c>
      <c r="BH1066">
        <v>3</v>
      </c>
      <c r="BI1066">
        <v>1</v>
      </c>
      <c r="BJ1066" t="s">
        <v>137</v>
      </c>
      <c r="BM1066">
        <v>500001</v>
      </c>
      <c r="BN1066">
        <v>0</v>
      </c>
      <c r="BO1066" t="s">
        <v>6</v>
      </c>
      <c r="BP1066">
        <v>0</v>
      </c>
      <c r="BQ1066">
        <v>8</v>
      </c>
      <c r="BR1066">
        <v>0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6</v>
      </c>
      <c r="BZ1066">
        <v>0</v>
      </c>
      <c r="CA1066">
        <v>0</v>
      </c>
      <c r="CB1066" t="s">
        <v>6</v>
      </c>
      <c r="CE1066">
        <v>0</v>
      </c>
      <c r="CF1066">
        <v>0</v>
      </c>
      <c r="CG1066">
        <v>0</v>
      </c>
      <c r="CM1066">
        <v>0</v>
      </c>
      <c r="CN1066" t="s">
        <v>6</v>
      </c>
      <c r="CO1066">
        <v>0</v>
      </c>
      <c r="CP1066">
        <f t="shared" si="858"/>
        <v>68745.600000000006</v>
      </c>
      <c r="CQ1066">
        <f t="shared" si="879"/>
        <v>223.2</v>
      </c>
      <c r="CR1066">
        <f t="shared" si="880"/>
        <v>0</v>
      </c>
      <c r="CS1066">
        <f t="shared" si="859"/>
        <v>0</v>
      </c>
      <c r="CT1066">
        <f t="shared" si="860"/>
        <v>0</v>
      </c>
      <c r="CU1066">
        <f t="shared" si="861"/>
        <v>0</v>
      </c>
      <c r="CV1066">
        <f t="shared" si="862"/>
        <v>0</v>
      </c>
      <c r="CW1066">
        <f t="shared" si="863"/>
        <v>0</v>
      </c>
      <c r="CX1066">
        <f t="shared" si="864"/>
        <v>0</v>
      </c>
      <c r="CY1066">
        <f t="shared" si="873"/>
        <v>0</v>
      </c>
      <c r="CZ1066">
        <f t="shared" si="874"/>
        <v>0</v>
      </c>
      <c r="DC1066" t="s">
        <v>6</v>
      </c>
      <c r="DD1066" t="s">
        <v>6</v>
      </c>
      <c r="DE1066" t="s">
        <v>6</v>
      </c>
      <c r="DF1066" t="s">
        <v>6</v>
      </c>
      <c r="DG1066" t="s">
        <v>6</v>
      </c>
      <c r="DH1066" t="s">
        <v>6</v>
      </c>
      <c r="DI1066" t="s">
        <v>6</v>
      </c>
      <c r="DJ1066" t="s">
        <v>6</v>
      </c>
      <c r="DK1066" t="s">
        <v>6</v>
      </c>
      <c r="DL1066" t="s">
        <v>6</v>
      </c>
      <c r="DM1066" t="s">
        <v>6</v>
      </c>
      <c r="DN1066">
        <v>0</v>
      </c>
      <c r="DO1066">
        <v>0</v>
      </c>
      <c r="DP1066">
        <v>1</v>
      </c>
      <c r="DQ1066">
        <v>1</v>
      </c>
      <c r="DU1066">
        <v>1005</v>
      </c>
      <c r="DV1066" t="s">
        <v>57</v>
      </c>
      <c r="DW1066" t="s">
        <v>57</v>
      </c>
      <c r="DX1066">
        <v>1</v>
      </c>
      <c r="DZ1066" t="s">
        <v>6</v>
      </c>
      <c r="EA1066" t="s">
        <v>6</v>
      </c>
      <c r="EB1066" t="s">
        <v>6</v>
      </c>
      <c r="EC1066" t="s">
        <v>6</v>
      </c>
      <c r="EE1066">
        <v>66696658</v>
      </c>
      <c r="EF1066">
        <v>8</v>
      </c>
      <c r="EG1066" t="s">
        <v>51</v>
      </c>
      <c r="EH1066">
        <v>0</v>
      </c>
      <c r="EI1066" t="s">
        <v>6</v>
      </c>
      <c r="EJ1066">
        <v>1</v>
      </c>
      <c r="EK1066">
        <v>500001</v>
      </c>
      <c r="EL1066" t="s">
        <v>52</v>
      </c>
      <c r="EM1066" t="s">
        <v>53</v>
      </c>
      <c r="EO1066" t="s">
        <v>6</v>
      </c>
      <c r="EQ1066">
        <v>0</v>
      </c>
      <c r="ER1066">
        <v>22.5</v>
      </c>
      <c r="ES1066">
        <v>22.5</v>
      </c>
      <c r="ET1066">
        <v>0</v>
      </c>
      <c r="EU1066">
        <v>0</v>
      </c>
      <c r="EV1066">
        <v>0</v>
      </c>
      <c r="EW1066">
        <v>0</v>
      </c>
      <c r="EX1066">
        <v>0</v>
      </c>
      <c r="FQ1066">
        <v>0</v>
      </c>
      <c r="FR1066">
        <v>0</v>
      </c>
      <c r="FS1066">
        <v>0</v>
      </c>
      <c r="FX1066">
        <v>0</v>
      </c>
      <c r="FY1066">
        <v>0</v>
      </c>
      <c r="GA1066" t="s">
        <v>6</v>
      </c>
      <c r="GD1066">
        <v>1</v>
      </c>
      <c r="GF1066">
        <v>-336429810</v>
      </c>
      <c r="GG1066">
        <v>2</v>
      </c>
      <c r="GH1066">
        <v>1</v>
      </c>
      <c r="GI1066">
        <v>4</v>
      </c>
      <c r="GJ1066">
        <v>0</v>
      </c>
      <c r="GK1066">
        <v>0</v>
      </c>
      <c r="GL1066">
        <f t="shared" si="865"/>
        <v>0</v>
      </c>
      <c r="GM1066">
        <f t="shared" si="866"/>
        <v>68745.600000000006</v>
      </c>
      <c r="GN1066">
        <f t="shared" si="867"/>
        <v>68745.600000000006</v>
      </c>
      <c r="GO1066">
        <f t="shared" si="868"/>
        <v>0</v>
      </c>
      <c r="GP1066">
        <f t="shared" si="869"/>
        <v>0</v>
      </c>
      <c r="GR1066">
        <v>0</v>
      </c>
      <c r="GS1066">
        <v>3</v>
      </c>
      <c r="GT1066">
        <v>0</v>
      </c>
      <c r="GU1066" t="s">
        <v>6</v>
      </c>
      <c r="GV1066">
        <f t="shared" si="870"/>
        <v>0</v>
      </c>
      <c r="GW1066">
        <v>1</v>
      </c>
      <c r="GX1066">
        <f t="shared" si="871"/>
        <v>0</v>
      </c>
      <c r="HA1066">
        <v>0</v>
      </c>
      <c r="HB1066">
        <v>0</v>
      </c>
      <c r="HC1066">
        <f t="shared" si="872"/>
        <v>0</v>
      </c>
      <c r="HE1066" t="s">
        <v>6</v>
      </c>
      <c r="HF1066" t="s">
        <v>6</v>
      </c>
      <c r="HM1066" t="s">
        <v>6</v>
      </c>
      <c r="HN1066" t="s">
        <v>6</v>
      </c>
      <c r="HO1066" t="s">
        <v>6</v>
      </c>
      <c r="HP1066" t="s">
        <v>6</v>
      </c>
      <c r="HQ1066" t="s">
        <v>6</v>
      </c>
      <c r="HS1066">
        <v>0</v>
      </c>
      <c r="IK1066">
        <v>0</v>
      </c>
    </row>
    <row r="1067" spans="1:245" x14ac:dyDescent="0.2">
      <c r="A1067">
        <v>18</v>
      </c>
      <c r="B1067">
        <v>1</v>
      </c>
      <c r="C1067">
        <v>1505</v>
      </c>
      <c r="E1067" t="s">
        <v>680</v>
      </c>
      <c r="F1067" t="s">
        <v>139</v>
      </c>
      <c r="G1067" t="s">
        <v>140</v>
      </c>
      <c r="H1067" t="str">
        <f>'1.Ведомость'!C551</f>
        <v>л</v>
      </c>
      <c r="I1067">
        <f>I1065*J1067</f>
        <v>-42</v>
      </c>
      <c r="J1067">
        <v>-1.5</v>
      </c>
      <c r="K1067">
        <v>-1.5</v>
      </c>
      <c r="O1067">
        <f t="shared" si="843"/>
        <v>-27323.25</v>
      </c>
      <c r="P1067">
        <f t="shared" si="844"/>
        <v>-27323.25</v>
      </c>
      <c r="Q1067">
        <f t="shared" si="845"/>
        <v>0</v>
      </c>
      <c r="R1067">
        <f t="shared" si="846"/>
        <v>0</v>
      </c>
      <c r="S1067">
        <f t="shared" si="847"/>
        <v>0</v>
      </c>
      <c r="T1067">
        <f t="shared" si="848"/>
        <v>0</v>
      </c>
      <c r="U1067">
        <f t="shared" si="849"/>
        <v>0</v>
      </c>
      <c r="V1067">
        <f t="shared" si="850"/>
        <v>0</v>
      </c>
      <c r="W1067">
        <f t="shared" si="851"/>
        <v>0</v>
      </c>
      <c r="X1067">
        <f t="shared" si="852"/>
        <v>0</v>
      </c>
      <c r="Y1067">
        <f t="shared" si="853"/>
        <v>0</v>
      </c>
      <c r="AA1067">
        <v>92843885</v>
      </c>
      <c r="AB1067">
        <f t="shared" si="854"/>
        <v>65.58</v>
      </c>
      <c r="AC1067">
        <f t="shared" si="855"/>
        <v>65.58</v>
      </c>
      <c r="AD1067">
        <f t="shared" si="881"/>
        <v>0</v>
      </c>
      <c r="AE1067">
        <f t="shared" si="882"/>
        <v>0</v>
      </c>
      <c r="AF1067">
        <f t="shared" si="883"/>
        <v>0</v>
      </c>
      <c r="AG1067">
        <f t="shared" si="856"/>
        <v>0</v>
      </c>
      <c r="AH1067">
        <f t="shared" si="884"/>
        <v>0</v>
      </c>
      <c r="AI1067">
        <f t="shared" si="885"/>
        <v>0</v>
      </c>
      <c r="AJ1067">
        <f t="shared" si="857"/>
        <v>0</v>
      </c>
      <c r="AK1067">
        <v>65.58</v>
      </c>
      <c r="AL1067">
        <v>65.58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</v>
      </c>
      <c r="AW1067">
        <v>1</v>
      </c>
      <c r="AZ1067">
        <v>1</v>
      </c>
      <c r="BA1067">
        <v>1</v>
      </c>
      <c r="BB1067">
        <v>1</v>
      </c>
      <c r="BC1067">
        <v>9.92</v>
      </c>
      <c r="BD1067" t="s">
        <v>6</v>
      </c>
      <c r="BE1067" t="s">
        <v>6</v>
      </c>
      <c r="BF1067" t="s">
        <v>6</v>
      </c>
      <c r="BG1067" t="s">
        <v>6</v>
      </c>
      <c r="BH1067">
        <v>3</v>
      </c>
      <c r="BI1067">
        <v>1</v>
      </c>
      <c r="BJ1067" t="s">
        <v>142</v>
      </c>
      <c r="BM1067">
        <v>500001</v>
      </c>
      <c r="BN1067">
        <v>0</v>
      </c>
      <c r="BO1067" t="s">
        <v>6</v>
      </c>
      <c r="BP1067">
        <v>0</v>
      </c>
      <c r="BQ1067">
        <v>8</v>
      </c>
      <c r="BR1067">
        <v>1</v>
      </c>
      <c r="BS1067">
        <v>1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6</v>
      </c>
      <c r="BZ1067">
        <v>0</v>
      </c>
      <c r="CA1067">
        <v>0</v>
      </c>
      <c r="CB1067" t="s">
        <v>6</v>
      </c>
      <c r="CE1067">
        <v>0</v>
      </c>
      <c r="CF1067">
        <v>0</v>
      </c>
      <c r="CG1067">
        <v>0</v>
      </c>
      <c r="CM1067">
        <v>0</v>
      </c>
      <c r="CN1067" t="s">
        <v>6</v>
      </c>
      <c r="CO1067">
        <v>0</v>
      </c>
      <c r="CP1067">
        <f t="shared" si="858"/>
        <v>-27323.25</v>
      </c>
      <c r="CQ1067">
        <f t="shared" si="879"/>
        <v>650.55359999999996</v>
      </c>
      <c r="CR1067">
        <f t="shared" si="880"/>
        <v>0</v>
      </c>
      <c r="CS1067">
        <f t="shared" si="859"/>
        <v>0</v>
      </c>
      <c r="CT1067">
        <f t="shared" si="860"/>
        <v>0</v>
      </c>
      <c r="CU1067">
        <f t="shared" si="861"/>
        <v>0</v>
      </c>
      <c r="CV1067">
        <f t="shared" si="862"/>
        <v>0</v>
      </c>
      <c r="CW1067">
        <f t="shared" si="863"/>
        <v>0</v>
      </c>
      <c r="CX1067">
        <f t="shared" si="864"/>
        <v>0</v>
      </c>
      <c r="CY1067">
        <f t="shared" si="873"/>
        <v>0</v>
      </c>
      <c r="CZ1067">
        <f t="shared" si="874"/>
        <v>0</v>
      </c>
      <c r="DC1067" t="s">
        <v>6</v>
      </c>
      <c r="DD1067" t="s">
        <v>6</v>
      </c>
      <c r="DE1067" t="s">
        <v>6</v>
      </c>
      <c r="DF1067" t="s">
        <v>6</v>
      </c>
      <c r="DG1067" t="s">
        <v>6</v>
      </c>
      <c r="DH1067" t="s">
        <v>6</v>
      </c>
      <c r="DI1067" t="s">
        <v>6</v>
      </c>
      <c r="DJ1067" t="s">
        <v>6</v>
      </c>
      <c r="DK1067" t="s">
        <v>6</v>
      </c>
      <c r="DL1067" t="s">
        <v>6</v>
      </c>
      <c r="DM1067" t="s">
        <v>6</v>
      </c>
      <c r="DN1067">
        <v>0</v>
      </c>
      <c r="DO1067">
        <v>0</v>
      </c>
      <c r="DP1067">
        <v>1</v>
      </c>
      <c r="DQ1067">
        <v>1</v>
      </c>
      <c r="DU1067">
        <v>1002</v>
      </c>
      <c r="DV1067" t="s">
        <v>141</v>
      </c>
      <c r="DW1067" t="s">
        <v>141</v>
      </c>
      <c r="DX1067">
        <v>1</v>
      </c>
      <c r="DZ1067" t="s">
        <v>6</v>
      </c>
      <c r="EA1067" t="s">
        <v>6</v>
      </c>
      <c r="EB1067" t="s">
        <v>6</v>
      </c>
      <c r="EC1067" t="s">
        <v>6</v>
      </c>
      <c r="EE1067">
        <v>66696658</v>
      </c>
      <c r="EF1067">
        <v>8</v>
      </c>
      <c r="EG1067" t="s">
        <v>51</v>
      </c>
      <c r="EH1067">
        <v>0</v>
      </c>
      <c r="EI1067" t="s">
        <v>6</v>
      </c>
      <c r="EJ1067">
        <v>1</v>
      </c>
      <c r="EK1067">
        <v>500001</v>
      </c>
      <c r="EL1067" t="s">
        <v>52</v>
      </c>
      <c r="EM1067" t="s">
        <v>53</v>
      </c>
      <c r="EO1067" t="s">
        <v>6</v>
      </c>
      <c r="EQ1067">
        <v>32768</v>
      </c>
      <c r="ER1067">
        <v>65.58</v>
      </c>
      <c r="ES1067">
        <v>65.58</v>
      </c>
      <c r="ET1067">
        <v>0</v>
      </c>
      <c r="EU1067">
        <v>0</v>
      </c>
      <c r="EV1067">
        <v>0</v>
      </c>
      <c r="EW1067">
        <v>0</v>
      </c>
      <c r="EX1067">
        <v>0</v>
      </c>
      <c r="FQ1067">
        <v>0</v>
      </c>
      <c r="FR1067">
        <v>0</v>
      </c>
      <c r="FS1067">
        <v>0</v>
      </c>
      <c r="FX1067">
        <v>0</v>
      </c>
      <c r="FY1067">
        <v>0</v>
      </c>
      <c r="GA1067" t="s">
        <v>6</v>
      </c>
      <c r="GD1067">
        <v>1</v>
      </c>
      <c r="GF1067">
        <v>-1609399419</v>
      </c>
      <c r="GG1067">
        <v>2</v>
      </c>
      <c r="GH1067">
        <v>1</v>
      </c>
      <c r="GI1067">
        <v>4</v>
      </c>
      <c r="GJ1067">
        <v>0</v>
      </c>
      <c r="GK1067">
        <v>0</v>
      </c>
      <c r="GL1067">
        <f t="shared" si="865"/>
        <v>0</v>
      </c>
      <c r="GM1067">
        <f t="shared" si="866"/>
        <v>-27323.25</v>
      </c>
      <c r="GN1067">
        <f t="shared" si="867"/>
        <v>-27323.25</v>
      </c>
      <c r="GO1067">
        <f t="shared" si="868"/>
        <v>0</v>
      </c>
      <c r="GP1067">
        <f t="shared" si="869"/>
        <v>0</v>
      </c>
      <c r="GR1067">
        <v>0</v>
      </c>
      <c r="GS1067">
        <v>3</v>
      </c>
      <c r="GT1067">
        <v>0</v>
      </c>
      <c r="GU1067" t="s">
        <v>6</v>
      </c>
      <c r="GV1067">
        <f t="shared" si="870"/>
        <v>0</v>
      </c>
      <c r="GW1067">
        <v>1</v>
      </c>
      <c r="GX1067">
        <f t="shared" si="871"/>
        <v>0</v>
      </c>
      <c r="HA1067">
        <v>0</v>
      </c>
      <c r="HB1067">
        <v>0</v>
      </c>
      <c r="HC1067">
        <f t="shared" si="872"/>
        <v>0</v>
      </c>
      <c r="HE1067" t="s">
        <v>6</v>
      </c>
      <c r="HF1067" t="s">
        <v>6</v>
      </c>
      <c r="HM1067" t="s">
        <v>6</v>
      </c>
      <c r="HN1067" t="s">
        <v>6</v>
      </c>
      <c r="HO1067" t="s">
        <v>6</v>
      </c>
      <c r="HP1067" t="s">
        <v>6</v>
      </c>
      <c r="HQ1067" t="s">
        <v>6</v>
      </c>
      <c r="HS1067">
        <v>0</v>
      </c>
      <c r="IK1067">
        <v>0</v>
      </c>
    </row>
    <row r="1068" spans="1:245" x14ac:dyDescent="0.2">
      <c r="A1068">
        <v>18</v>
      </c>
      <c r="B1068">
        <v>1</v>
      </c>
      <c r="C1068">
        <v>1506</v>
      </c>
      <c r="E1068" t="s">
        <v>681</v>
      </c>
      <c r="F1068" t="s">
        <v>144</v>
      </c>
      <c r="G1068" t="s">
        <v>145</v>
      </c>
      <c r="H1068" t="str">
        <f>'1.Ведомость'!C552</f>
        <v>л</v>
      </c>
      <c r="I1068">
        <f>I1065*J1068</f>
        <v>-1.5960000000000001</v>
      </c>
      <c r="J1068">
        <v>-5.7000000000000002E-2</v>
      </c>
      <c r="K1068">
        <v>-5.7000000000000002E-2</v>
      </c>
      <c r="O1068">
        <f t="shared" si="843"/>
        <v>-3175.65</v>
      </c>
      <c r="P1068">
        <f t="shared" si="844"/>
        <v>-3175.65</v>
      </c>
      <c r="Q1068">
        <f t="shared" si="845"/>
        <v>0</v>
      </c>
      <c r="R1068">
        <f t="shared" si="846"/>
        <v>0</v>
      </c>
      <c r="S1068">
        <f t="shared" si="847"/>
        <v>0</v>
      </c>
      <c r="T1068">
        <f t="shared" si="848"/>
        <v>0</v>
      </c>
      <c r="U1068">
        <f t="shared" si="849"/>
        <v>0</v>
      </c>
      <c r="V1068">
        <f t="shared" si="850"/>
        <v>0</v>
      </c>
      <c r="W1068">
        <f t="shared" si="851"/>
        <v>0</v>
      </c>
      <c r="X1068">
        <f t="shared" si="852"/>
        <v>0</v>
      </c>
      <c r="Y1068">
        <f t="shared" si="853"/>
        <v>0</v>
      </c>
      <c r="AA1068">
        <v>92843885</v>
      </c>
      <c r="AB1068">
        <f t="shared" si="854"/>
        <v>200.58</v>
      </c>
      <c r="AC1068">
        <f t="shared" si="855"/>
        <v>200.58</v>
      </c>
      <c r="AD1068">
        <f t="shared" si="881"/>
        <v>0</v>
      </c>
      <c r="AE1068">
        <f t="shared" si="882"/>
        <v>0</v>
      </c>
      <c r="AF1068">
        <f t="shared" si="883"/>
        <v>0</v>
      </c>
      <c r="AG1068">
        <f t="shared" si="856"/>
        <v>0</v>
      </c>
      <c r="AH1068">
        <f t="shared" si="884"/>
        <v>0</v>
      </c>
      <c r="AI1068">
        <f t="shared" si="885"/>
        <v>0</v>
      </c>
      <c r="AJ1068">
        <f t="shared" si="857"/>
        <v>0</v>
      </c>
      <c r="AK1068">
        <v>200.58</v>
      </c>
      <c r="AL1068">
        <v>200.58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1</v>
      </c>
      <c r="AW1068">
        <v>1</v>
      </c>
      <c r="AZ1068">
        <v>1</v>
      </c>
      <c r="BA1068">
        <v>1</v>
      </c>
      <c r="BB1068">
        <v>1</v>
      </c>
      <c r="BC1068">
        <v>9.92</v>
      </c>
      <c r="BD1068" t="s">
        <v>6</v>
      </c>
      <c r="BE1068" t="s">
        <v>6</v>
      </c>
      <c r="BF1068" t="s">
        <v>6</v>
      </c>
      <c r="BG1068" t="s">
        <v>6</v>
      </c>
      <c r="BH1068">
        <v>3</v>
      </c>
      <c r="BI1068">
        <v>1</v>
      </c>
      <c r="BJ1068" t="s">
        <v>146</v>
      </c>
      <c r="BM1068">
        <v>500001</v>
      </c>
      <c r="BN1068">
        <v>0</v>
      </c>
      <c r="BO1068" t="s">
        <v>6</v>
      </c>
      <c r="BP1068">
        <v>0</v>
      </c>
      <c r="BQ1068">
        <v>8</v>
      </c>
      <c r="BR1068">
        <v>1</v>
      </c>
      <c r="BS1068">
        <v>1</v>
      </c>
      <c r="BT1068">
        <v>1</v>
      </c>
      <c r="BU1068">
        <v>1</v>
      </c>
      <c r="BV1068">
        <v>1</v>
      </c>
      <c r="BW1068">
        <v>1</v>
      </c>
      <c r="BX1068">
        <v>1</v>
      </c>
      <c r="BY1068" t="s">
        <v>6</v>
      </c>
      <c r="BZ1068">
        <v>0</v>
      </c>
      <c r="CA1068">
        <v>0</v>
      </c>
      <c r="CB1068" t="s">
        <v>6</v>
      </c>
      <c r="CE1068">
        <v>0</v>
      </c>
      <c r="CF1068">
        <v>0</v>
      </c>
      <c r="CG1068">
        <v>0</v>
      </c>
      <c r="CM1068">
        <v>0</v>
      </c>
      <c r="CN1068" t="s">
        <v>6</v>
      </c>
      <c r="CO1068">
        <v>0</v>
      </c>
      <c r="CP1068">
        <f t="shared" si="858"/>
        <v>-3175.65</v>
      </c>
      <c r="CQ1068">
        <f t="shared" si="879"/>
        <v>1989.7536</v>
      </c>
      <c r="CR1068">
        <f t="shared" si="880"/>
        <v>0</v>
      </c>
      <c r="CS1068">
        <f t="shared" si="859"/>
        <v>0</v>
      </c>
      <c r="CT1068">
        <f t="shared" si="860"/>
        <v>0</v>
      </c>
      <c r="CU1068">
        <f t="shared" si="861"/>
        <v>0</v>
      </c>
      <c r="CV1068">
        <f t="shared" si="862"/>
        <v>0</v>
      </c>
      <c r="CW1068">
        <f t="shared" si="863"/>
        <v>0</v>
      </c>
      <c r="CX1068">
        <f t="shared" si="864"/>
        <v>0</v>
      </c>
      <c r="CY1068">
        <f t="shared" si="873"/>
        <v>0</v>
      </c>
      <c r="CZ1068">
        <f t="shared" si="874"/>
        <v>0</v>
      </c>
      <c r="DC1068" t="s">
        <v>6</v>
      </c>
      <c r="DD1068" t="s">
        <v>6</v>
      </c>
      <c r="DE1068" t="s">
        <v>6</v>
      </c>
      <c r="DF1068" t="s">
        <v>6</v>
      </c>
      <c r="DG1068" t="s">
        <v>6</v>
      </c>
      <c r="DH1068" t="s">
        <v>6</v>
      </c>
      <c r="DI1068" t="s">
        <v>6</v>
      </c>
      <c r="DJ1068" t="s">
        <v>6</v>
      </c>
      <c r="DK1068" t="s">
        <v>6</v>
      </c>
      <c r="DL1068" t="s">
        <v>6</v>
      </c>
      <c r="DM1068" t="s">
        <v>6</v>
      </c>
      <c r="DN1068">
        <v>0</v>
      </c>
      <c r="DO1068">
        <v>0</v>
      </c>
      <c r="DP1068">
        <v>1</v>
      </c>
      <c r="DQ1068">
        <v>1</v>
      </c>
      <c r="DU1068">
        <v>1002</v>
      </c>
      <c r="DV1068" t="s">
        <v>141</v>
      </c>
      <c r="DW1068" t="s">
        <v>141</v>
      </c>
      <c r="DX1068">
        <v>1</v>
      </c>
      <c r="DZ1068" t="s">
        <v>6</v>
      </c>
      <c r="EA1068" t="s">
        <v>6</v>
      </c>
      <c r="EB1068" t="s">
        <v>6</v>
      </c>
      <c r="EC1068" t="s">
        <v>6</v>
      </c>
      <c r="EE1068">
        <v>66696658</v>
      </c>
      <c r="EF1068">
        <v>8</v>
      </c>
      <c r="EG1068" t="s">
        <v>51</v>
      </c>
      <c r="EH1068">
        <v>0</v>
      </c>
      <c r="EI1068" t="s">
        <v>6</v>
      </c>
      <c r="EJ1068">
        <v>1</v>
      </c>
      <c r="EK1068">
        <v>500001</v>
      </c>
      <c r="EL1068" t="s">
        <v>52</v>
      </c>
      <c r="EM1068" t="s">
        <v>53</v>
      </c>
      <c r="EO1068" t="s">
        <v>6</v>
      </c>
      <c r="EQ1068">
        <v>32768</v>
      </c>
      <c r="ER1068">
        <v>200.58</v>
      </c>
      <c r="ES1068">
        <v>200.58</v>
      </c>
      <c r="ET1068">
        <v>0</v>
      </c>
      <c r="EU1068">
        <v>0</v>
      </c>
      <c r="EV1068">
        <v>0</v>
      </c>
      <c r="EW1068">
        <v>0</v>
      </c>
      <c r="EX1068">
        <v>0</v>
      </c>
      <c r="FQ1068">
        <v>0</v>
      </c>
      <c r="FR1068">
        <v>0</v>
      </c>
      <c r="FS1068">
        <v>0</v>
      </c>
      <c r="FX1068">
        <v>0</v>
      </c>
      <c r="FY1068">
        <v>0</v>
      </c>
      <c r="GA1068" t="s">
        <v>6</v>
      </c>
      <c r="GD1068">
        <v>1</v>
      </c>
      <c r="GF1068">
        <v>1828367933</v>
      </c>
      <c r="GG1068">
        <v>2</v>
      </c>
      <c r="GH1068">
        <v>1</v>
      </c>
      <c r="GI1068">
        <v>4</v>
      </c>
      <c r="GJ1068">
        <v>0</v>
      </c>
      <c r="GK1068">
        <v>0</v>
      </c>
      <c r="GL1068">
        <f t="shared" si="865"/>
        <v>0</v>
      </c>
      <c r="GM1068">
        <f t="shared" si="866"/>
        <v>-3175.65</v>
      </c>
      <c r="GN1068">
        <f t="shared" si="867"/>
        <v>-3175.65</v>
      </c>
      <c r="GO1068">
        <f t="shared" si="868"/>
        <v>0</v>
      </c>
      <c r="GP1068">
        <f t="shared" si="869"/>
        <v>0</v>
      </c>
      <c r="GR1068">
        <v>0</v>
      </c>
      <c r="GS1068">
        <v>3</v>
      </c>
      <c r="GT1068">
        <v>0</v>
      </c>
      <c r="GU1068" t="s">
        <v>6</v>
      </c>
      <c r="GV1068">
        <f t="shared" si="870"/>
        <v>0</v>
      </c>
      <c r="GW1068">
        <v>1</v>
      </c>
      <c r="GX1068">
        <f t="shared" si="871"/>
        <v>0</v>
      </c>
      <c r="HA1068">
        <v>0</v>
      </c>
      <c r="HB1068">
        <v>0</v>
      </c>
      <c r="HC1068">
        <f t="shared" si="872"/>
        <v>0</v>
      </c>
      <c r="HE1068" t="s">
        <v>6</v>
      </c>
      <c r="HF1068" t="s">
        <v>6</v>
      </c>
      <c r="HM1068" t="s">
        <v>6</v>
      </c>
      <c r="HN1068" t="s">
        <v>6</v>
      </c>
      <c r="HO1068" t="s">
        <v>6</v>
      </c>
      <c r="HP1068" t="s">
        <v>6</v>
      </c>
      <c r="HQ1068" t="s">
        <v>6</v>
      </c>
      <c r="HS1068">
        <v>0</v>
      </c>
      <c r="IK1068">
        <v>0</v>
      </c>
    </row>
    <row r="1069" spans="1:245" x14ac:dyDescent="0.2">
      <c r="A1069">
        <v>17</v>
      </c>
      <c r="B1069">
        <v>1</v>
      </c>
      <c r="C1069">
        <f>ROW(SmtRes!A1513)</f>
        <v>1513</v>
      </c>
      <c r="D1069">
        <f>ROW(EtalonRes!A1719)</f>
        <v>1719</v>
      </c>
      <c r="E1069" t="s">
        <v>682</v>
      </c>
      <c r="F1069" t="s">
        <v>125</v>
      </c>
      <c r="G1069" t="s">
        <v>126</v>
      </c>
      <c r="H1069" t="s">
        <v>127</v>
      </c>
      <c r="I1069">
        <v>0.28000000000000003</v>
      </c>
      <c r="J1069">
        <v>0</v>
      </c>
      <c r="K1069">
        <v>0.28000000000000003</v>
      </c>
      <c r="O1069">
        <f t="shared" si="843"/>
        <v>1218.9100000000001</v>
      </c>
      <c r="P1069">
        <f t="shared" si="844"/>
        <v>471.64</v>
      </c>
      <c r="Q1069">
        <f t="shared" si="845"/>
        <v>124.39</v>
      </c>
      <c r="R1069">
        <f t="shared" si="846"/>
        <v>62.66</v>
      </c>
      <c r="S1069">
        <f t="shared" si="847"/>
        <v>622.88</v>
      </c>
      <c r="T1069">
        <f t="shared" si="848"/>
        <v>0</v>
      </c>
      <c r="U1069">
        <f t="shared" si="849"/>
        <v>1.4</v>
      </c>
      <c r="V1069">
        <f t="shared" si="850"/>
        <v>0.12039999999999999</v>
      </c>
      <c r="W1069">
        <f t="shared" si="851"/>
        <v>0</v>
      </c>
      <c r="X1069">
        <f t="shared" si="852"/>
        <v>664.97</v>
      </c>
      <c r="Y1069">
        <f t="shared" si="853"/>
        <v>377.05</v>
      </c>
      <c r="AA1069">
        <v>92843885</v>
      </c>
      <c r="AB1069">
        <f t="shared" si="854"/>
        <v>247.66</v>
      </c>
      <c r="AC1069">
        <f t="shared" si="855"/>
        <v>169.8</v>
      </c>
      <c r="AD1069">
        <f t="shared" si="881"/>
        <v>28.26</v>
      </c>
      <c r="AE1069">
        <f t="shared" si="882"/>
        <v>4.99</v>
      </c>
      <c r="AF1069">
        <f t="shared" si="883"/>
        <v>49.6</v>
      </c>
      <c r="AG1069">
        <f t="shared" si="856"/>
        <v>0</v>
      </c>
      <c r="AH1069">
        <f t="shared" si="884"/>
        <v>5</v>
      </c>
      <c r="AI1069">
        <f t="shared" si="885"/>
        <v>0.43</v>
      </c>
      <c r="AJ1069">
        <f t="shared" si="857"/>
        <v>0</v>
      </c>
      <c r="AK1069">
        <v>247.66</v>
      </c>
      <c r="AL1069">
        <v>169.8</v>
      </c>
      <c r="AM1069">
        <v>28.26</v>
      </c>
      <c r="AN1069">
        <v>4.99</v>
      </c>
      <c r="AO1069">
        <v>49.6</v>
      </c>
      <c r="AP1069">
        <v>0</v>
      </c>
      <c r="AQ1069">
        <v>5</v>
      </c>
      <c r="AR1069">
        <v>0.43</v>
      </c>
      <c r="AS1069">
        <v>0</v>
      </c>
      <c r="AT1069">
        <v>97</v>
      </c>
      <c r="AU1069">
        <v>55</v>
      </c>
      <c r="AV1069">
        <v>1</v>
      </c>
      <c r="AW1069">
        <v>1</v>
      </c>
      <c r="AZ1069">
        <v>1</v>
      </c>
      <c r="BA1069">
        <v>44.85</v>
      </c>
      <c r="BB1069">
        <v>15.72</v>
      </c>
      <c r="BC1069">
        <v>9.92</v>
      </c>
      <c r="BD1069" t="s">
        <v>6</v>
      </c>
      <c r="BE1069" t="s">
        <v>6</v>
      </c>
      <c r="BF1069" t="s">
        <v>6</v>
      </c>
      <c r="BG1069" t="s">
        <v>6</v>
      </c>
      <c r="BH1069">
        <v>0</v>
      </c>
      <c r="BI1069">
        <v>1</v>
      </c>
      <c r="BJ1069" t="s">
        <v>128</v>
      </c>
      <c r="BM1069">
        <v>26001</v>
      </c>
      <c r="BN1069">
        <v>0</v>
      </c>
      <c r="BO1069" t="s">
        <v>6</v>
      </c>
      <c r="BP1069">
        <v>0</v>
      </c>
      <c r="BQ1069">
        <v>2</v>
      </c>
      <c r="BR1069">
        <v>0</v>
      </c>
      <c r="BS1069">
        <v>44.85</v>
      </c>
      <c r="BT1069">
        <v>1</v>
      </c>
      <c r="BU1069">
        <v>1</v>
      </c>
      <c r="BV1069">
        <v>1</v>
      </c>
      <c r="BW1069">
        <v>1</v>
      </c>
      <c r="BX1069">
        <v>1</v>
      </c>
      <c r="BY1069" t="s">
        <v>6</v>
      </c>
      <c r="BZ1069">
        <v>97</v>
      </c>
      <c r="CA1069">
        <v>55</v>
      </c>
      <c r="CB1069" t="s">
        <v>6</v>
      </c>
      <c r="CE1069">
        <v>0</v>
      </c>
      <c r="CF1069">
        <v>0</v>
      </c>
      <c r="CG1069">
        <v>0</v>
      </c>
      <c r="CM1069">
        <v>0</v>
      </c>
      <c r="CN1069" t="s">
        <v>6</v>
      </c>
      <c r="CO1069">
        <v>0</v>
      </c>
      <c r="CP1069">
        <f t="shared" si="858"/>
        <v>1218.9099999999999</v>
      </c>
      <c r="CQ1069">
        <f t="shared" si="879"/>
        <v>1684.4160000000002</v>
      </c>
      <c r="CR1069">
        <f t="shared" si="880"/>
        <v>444.24720000000002</v>
      </c>
      <c r="CS1069">
        <f t="shared" si="859"/>
        <v>223.8015</v>
      </c>
      <c r="CT1069">
        <f t="shared" si="860"/>
        <v>2224.56</v>
      </c>
      <c r="CU1069">
        <f t="shared" si="861"/>
        <v>0</v>
      </c>
      <c r="CV1069">
        <f t="shared" si="862"/>
        <v>5</v>
      </c>
      <c r="CW1069">
        <f t="shared" si="863"/>
        <v>0.43</v>
      </c>
      <c r="CX1069">
        <f t="shared" si="864"/>
        <v>0</v>
      </c>
      <c r="CY1069">
        <f t="shared" si="873"/>
        <v>664.97379999999987</v>
      </c>
      <c r="CZ1069">
        <f t="shared" si="874"/>
        <v>377.04699999999997</v>
      </c>
      <c r="DC1069" t="s">
        <v>6</v>
      </c>
      <c r="DD1069" t="s">
        <v>6</v>
      </c>
      <c r="DE1069" t="s">
        <v>6</v>
      </c>
      <c r="DF1069" t="s">
        <v>6</v>
      </c>
      <c r="DG1069" t="s">
        <v>6</v>
      </c>
      <c r="DH1069" t="s">
        <v>6</v>
      </c>
      <c r="DI1069" t="s">
        <v>6</v>
      </c>
      <c r="DJ1069" t="s">
        <v>6</v>
      </c>
      <c r="DK1069" t="s">
        <v>6</v>
      </c>
      <c r="DL1069" t="s">
        <v>6</v>
      </c>
      <c r="DM1069" t="s">
        <v>6</v>
      </c>
      <c r="DN1069">
        <v>0</v>
      </c>
      <c r="DO1069">
        <v>0</v>
      </c>
      <c r="DP1069">
        <v>1</v>
      </c>
      <c r="DQ1069">
        <v>1</v>
      </c>
      <c r="DU1069">
        <v>1005</v>
      </c>
      <c r="DV1069" t="s">
        <v>127</v>
      </c>
      <c r="DW1069" t="s">
        <v>127</v>
      </c>
      <c r="DX1069">
        <v>10</v>
      </c>
      <c r="DZ1069" t="s">
        <v>6</v>
      </c>
      <c r="EA1069" t="s">
        <v>6</v>
      </c>
      <c r="EB1069" t="s">
        <v>6</v>
      </c>
      <c r="EC1069" t="s">
        <v>6</v>
      </c>
      <c r="EE1069">
        <v>66696446</v>
      </c>
      <c r="EF1069">
        <v>2</v>
      </c>
      <c r="EG1069" t="s">
        <v>129</v>
      </c>
      <c r="EH1069">
        <v>20</v>
      </c>
      <c r="EI1069" t="s">
        <v>130</v>
      </c>
      <c r="EJ1069">
        <v>1</v>
      </c>
      <c r="EK1069">
        <v>26001</v>
      </c>
      <c r="EL1069" t="s">
        <v>130</v>
      </c>
      <c r="EM1069" t="s">
        <v>131</v>
      </c>
      <c r="EO1069" t="s">
        <v>6</v>
      </c>
      <c r="EQ1069">
        <v>1441792</v>
      </c>
      <c r="ER1069">
        <v>247.66</v>
      </c>
      <c r="ES1069">
        <v>169.8</v>
      </c>
      <c r="ET1069">
        <v>28.26</v>
      </c>
      <c r="EU1069">
        <v>4.99</v>
      </c>
      <c r="EV1069">
        <v>49.6</v>
      </c>
      <c r="EW1069">
        <v>5</v>
      </c>
      <c r="EX1069">
        <v>0.43</v>
      </c>
      <c r="EY1069">
        <v>0</v>
      </c>
      <c r="FQ1069">
        <v>0</v>
      </c>
      <c r="FR1069">
        <v>0</v>
      </c>
      <c r="FS1069">
        <v>0</v>
      </c>
      <c r="FX1069">
        <v>97</v>
      </c>
      <c r="FY1069">
        <v>55</v>
      </c>
      <c r="GA1069" t="s">
        <v>6</v>
      </c>
      <c r="GD1069">
        <v>1</v>
      </c>
      <c r="GF1069">
        <v>-893411855</v>
      </c>
      <c r="GG1069">
        <v>2</v>
      </c>
      <c r="GH1069">
        <v>1</v>
      </c>
      <c r="GI1069">
        <v>4</v>
      </c>
      <c r="GJ1069">
        <v>0</v>
      </c>
      <c r="GK1069">
        <v>0</v>
      </c>
      <c r="GL1069">
        <f t="shared" si="865"/>
        <v>0</v>
      </c>
      <c r="GM1069">
        <f t="shared" si="866"/>
        <v>2260.9299999999998</v>
      </c>
      <c r="GN1069">
        <f t="shared" si="867"/>
        <v>2260.9299999999998</v>
      </c>
      <c r="GO1069">
        <f t="shared" si="868"/>
        <v>0</v>
      </c>
      <c r="GP1069">
        <f t="shared" si="869"/>
        <v>0</v>
      </c>
      <c r="GR1069">
        <v>0</v>
      </c>
      <c r="GS1069">
        <v>3</v>
      </c>
      <c r="GT1069">
        <v>0</v>
      </c>
      <c r="GU1069" t="s">
        <v>6</v>
      </c>
      <c r="GV1069">
        <f t="shared" si="870"/>
        <v>0</v>
      </c>
      <c r="GW1069">
        <v>1</v>
      </c>
      <c r="GX1069">
        <f t="shared" si="871"/>
        <v>0</v>
      </c>
      <c r="HA1069">
        <v>0</v>
      </c>
      <c r="HB1069">
        <v>0</v>
      </c>
      <c r="HC1069">
        <f t="shared" si="872"/>
        <v>0</v>
      </c>
      <c r="HE1069" t="s">
        <v>6</v>
      </c>
      <c r="HF1069" t="s">
        <v>6</v>
      </c>
      <c r="HM1069" t="s">
        <v>6</v>
      </c>
      <c r="HN1069" t="s">
        <v>132</v>
      </c>
      <c r="HO1069" t="s">
        <v>133</v>
      </c>
      <c r="HP1069" t="s">
        <v>130</v>
      </c>
      <c r="HQ1069" t="s">
        <v>130</v>
      </c>
      <c r="HS1069">
        <v>0</v>
      </c>
      <c r="IK1069">
        <v>0</v>
      </c>
    </row>
    <row r="1070" spans="1:245" x14ac:dyDescent="0.2">
      <c r="A1070">
        <v>18</v>
      </c>
      <c r="B1070">
        <v>1</v>
      </c>
      <c r="C1070">
        <v>1510</v>
      </c>
      <c r="E1070" t="s">
        <v>683</v>
      </c>
      <c r="F1070" t="s">
        <v>135</v>
      </c>
      <c r="G1070" t="s">
        <v>149</v>
      </c>
      <c r="H1070" t="str">
        <f>'1.Ведомость'!C554</f>
        <v>м2</v>
      </c>
      <c r="I1070">
        <f>I1069*J1070</f>
        <v>3.08</v>
      </c>
      <c r="J1070">
        <v>11</v>
      </c>
      <c r="K1070">
        <v>11</v>
      </c>
      <c r="O1070">
        <f t="shared" si="843"/>
        <v>687.46</v>
      </c>
      <c r="P1070">
        <f t="shared" si="844"/>
        <v>687.46</v>
      </c>
      <c r="Q1070">
        <f t="shared" si="845"/>
        <v>0</v>
      </c>
      <c r="R1070">
        <f t="shared" si="846"/>
        <v>0</v>
      </c>
      <c r="S1070">
        <f t="shared" si="847"/>
        <v>0</v>
      </c>
      <c r="T1070">
        <f t="shared" si="848"/>
        <v>0</v>
      </c>
      <c r="U1070">
        <f t="shared" si="849"/>
        <v>0</v>
      </c>
      <c r="V1070">
        <f t="shared" si="850"/>
        <v>0</v>
      </c>
      <c r="W1070">
        <f t="shared" si="851"/>
        <v>0</v>
      </c>
      <c r="X1070">
        <f t="shared" si="852"/>
        <v>0</v>
      </c>
      <c r="Y1070">
        <f t="shared" si="853"/>
        <v>0</v>
      </c>
      <c r="AA1070">
        <v>92843885</v>
      </c>
      <c r="AB1070">
        <f t="shared" si="854"/>
        <v>22.5</v>
      </c>
      <c r="AC1070">
        <f t="shared" si="855"/>
        <v>22.5</v>
      </c>
      <c r="AD1070">
        <f t="shared" si="881"/>
        <v>0</v>
      </c>
      <c r="AE1070">
        <f t="shared" si="882"/>
        <v>0</v>
      </c>
      <c r="AF1070">
        <f t="shared" si="883"/>
        <v>0</v>
      </c>
      <c r="AG1070">
        <f t="shared" si="856"/>
        <v>0</v>
      </c>
      <c r="AH1070">
        <f t="shared" si="884"/>
        <v>0</v>
      </c>
      <c r="AI1070">
        <f t="shared" si="885"/>
        <v>0</v>
      </c>
      <c r="AJ1070">
        <f t="shared" si="857"/>
        <v>0</v>
      </c>
      <c r="AK1070">
        <v>22.5</v>
      </c>
      <c r="AL1070">
        <v>22.5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1</v>
      </c>
      <c r="AW1070">
        <v>1</v>
      </c>
      <c r="AZ1070">
        <v>1</v>
      </c>
      <c r="BA1070">
        <v>1</v>
      </c>
      <c r="BB1070">
        <v>1</v>
      </c>
      <c r="BC1070">
        <v>9.92</v>
      </c>
      <c r="BD1070" t="s">
        <v>6</v>
      </c>
      <c r="BE1070" t="s">
        <v>6</v>
      </c>
      <c r="BF1070" t="s">
        <v>6</v>
      </c>
      <c r="BG1070" t="s">
        <v>6</v>
      </c>
      <c r="BH1070">
        <v>3</v>
      </c>
      <c r="BI1070">
        <v>1</v>
      </c>
      <c r="BJ1070" t="s">
        <v>137</v>
      </c>
      <c r="BM1070">
        <v>500001</v>
      </c>
      <c r="BN1070">
        <v>0</v>
      </c>
      <c r="BO1070" t="s">
        <v>6</v>
      </c>
      <c r="BP1070">
        <v>0</v>
      </c>
      <c r="BQ1070">
        <v>8</v>
      </c>
      <c r="BR1070">
        <v>0</v>
      </c>
      <c r="BS1070">
        <v>1</v>
      </c>
      <c r="BT1070">
        <v>1</v>
      </c>
      <c r="BU1070">
        <v>1</v>
      </c>
      <c r="BV1070">
        <v>1</v>
      </c>
      <c r="BW1070">
        <v>1</v>
      </c>
      <c r="BX1070">
        <v>1</v>
      </c>
      <c r="BY1070" t="s">
        <v>6</v>
      </c>
      <c r="BZ1070">
        <v>0</v>
      </c>
      <c r="CA1070">
        <v>0</v>
      </c>
      <c r="CB1070" t="s">
        <v>6</v>
      </c>
      <c r="CE1070">
        <v>0</v>
      </c>
      <c r="CF1070">
        <v>0</v>
      </c>
      <c r="CG1070">
        <v>0</v>
      </c>
      <c r="CM1070">
        <v>0</v>
      </c>
      <c r="CN1070" t="s">
        <v>6</v>
      </c>
      <c r="CO1070">
        <v>0</v>
      </c>
      <c r="CP1070">
        <f t="shared" si="858"/>
        <v>687.46</v>
      </c>
      <c r="CQ1070">
        <f t="shared" si="879"/>
        <v>223.2</v>
      </c>
      <c r="CR1070">
        <f t="shared" si="880"/>
        <v>0</v>
      </c>
      <c r="CS1070">
        <f t="shared" si="859"/>
        <v>0</v>
      </c>
      <c r="CT1070">
        <f t="shared" si="860"/>
        <v>0</v>
      </c>
      <c r="CU1070">
        <f t="shared" si="861"/>
        <v>0</v>
      </c>
      <c r="CV1070">
        <f t="shared" si="862"/>
        <v>0</v>
      </c>
      <c r="CW1070">
        <f t="shared" si="863"/>
        <v>0</v>
      </c>
      <c r="CX1070">
        <f t="shared" si="864"/>
        <v>0</v>
      </c>
      <c r="CY1070">
        <f t="shared" si="873"/>
        <v>0</v>
      </c>
      <c r="CZ1070">
        <f t="shared" si="874"/>
        <v>0</v>
      </c>
      <c r="DC1070" t="s">
        <v>6</v>
      </c>
      <c r="DD1070" t="s">
        <v>6</v>
      </c>
      <c r="DE1070" t="s">
        <v>6</v>
      </c>
      <c r="DF1070" t="s">
        <v>6</v>
      </c>
      <c r="DG1070" t="s">
        <v>6</v>
      </c>
      <c r="DH1070" t="s">
        <v>6</v>
      </c>
      <c r="DI1070" t="s">
        <v>6</v>
      </c>
      <c r="DJ1070" t="s">
        <v>6</v>
      </c>
      <c r="DK1070" t="s">
        <v>6</v>
      </c>
      <c r="DL1070" t="s">
        <v>6</v>
      </c>
      <c r="DM1070" t="s">
        <v>6</v>
      </c>
      <c r="DN1070">
        <v>0</v>
      </c>
      <c r="DO1070">
        <v>0</v>
      </c>
      <c r="DP1070">
        <v>1</v>
      </c>
      <c r="DQ1070">
        <v>1</v>
      </c>
      <c r="DU1070">
        <v>1005</v>
      </c>
      <c r="DV1070" t="s">
        <v>57</v>
      </c>
      <c r="DW1070" t="s">
        <v>57</v>
      </c>
      <c r="DX1070">
        <v>1</v>
      </c>
      <c r="DZ1070" t="s">
        <v>6</v>
      </c>
      <c r="EA1070" t="s">
        <v>6</v>
      </c>
      <c r="EB1070" t="s">
        <v>6</v>
      </c>
      <c r="EC1070" t="s">
        <v>6</v>
      </c>
      <c r="EE1070">
        <v>66696658</v>
      </c>
      <c r="EF1070">
        <v>8</v>
      </c>
      <c r="EG1070" t="s">
        <v>51</v>
      </c>
      <c r="EH1070">
        <v>0</v>
      </c>
      <c r="EI1070" t="s">
        <v>6</v>
      </c>
      <c r="EJ1070">
        <v>1</v>
      </c>
      <c r="EK1070">
        <v>500001</v>
      </c>
      <c r="EL1070" t="s">
        <v>52</v>
      </c>
      <c r="EM1070" t="s">
        <v>53</v>
      </c>
      <c r="EO1070" t="s">
        <v>6</v>
      </c>
      <c r="EQ1070">
        <v>0</v>
      </c>
      <c r="ER1070">
        <v>22.5</v>
      </c>
      <c r="ES1070">
        <v>22.5</v>
      </c>
      <c r="ET1070">
        <v>0</v>
      </c>
      <c r="EU1070">
        <v>0</v>
      </c>
      <c r="EV1070">
        <v>0</v>
      </c>
      <c r="EW1070">
        <v>0</v>
      </c>
      <c r="EX1070">
        <v>0</v>
      </c>
      <c r="FQ1070">
        <v>0</v>
      </c>
      <c r="FR1070">
        <v>0</v>
      </c>
      <c r="FS1070">
        <v>0</v>
      </c>
      <c r="FX1070">
        <v>0</v>
      </c>
      <c r="FY1070">
        <v>0</v>
      </c>
      <c r="GA1070" t="s">
        <v>6</v>
      </c>
      <c r="GD1070">
        <v>1</v>
      </c>
      <c r="GF1070">
        <v>2022782512</v>
      </c>
      <c r="GG1070">
        <v>2</v>
      </c>
      <c r="GH1070">
        <v>1</v>
      </c>
      <c r="GI1070">
        <v>4</v>
      </c>
      <c r="GJ1070">
        <v>0</v>
      </c>
      <c r="GK1070">
        <v>0</v>
      </c>
      <c r="GL1070">
        <f t="shared" si="865"/>
        <v>0</v>
      </c>
      <c r="GM1070">
        <f t="shared" si="866"/>
        <v>687.46</v>
      </c>
      <c r="GN1070">
        <f t="shared" si="867"/>
        <v>687.46</v>
      </c>
      <c r="GO1070">
        <f t="shared" si="868"/>
        <v>0</v>
      </c>
      <c r="GP1070">
        <f t="shared" si="869"/>
        <v>0</v>
      </c>
      <c r="GR1070">
        <v>0</v>
      </c>
      <c r="GS1070">
        <v>3</v>
      </c>
      <c r="GT1070">
        <v>0</v>
      </c>
      <c r="GU1070" t="s">
        <v>6</v>
      </c>
      <c r="GV1070">
        <f t="shared" si="870"/>
        <v>0</v>
      </c>
      <c r="GW1070">
        <v>1</v>
      </c>
      <c r="GX1070">
        <f t="shared" si="871"/>
        <v>0</v>
      </c>
      <c r="HA1070">
        <v>0</v>
      </c>
      <c r="HB1070">
        <v>0</v>
      </c>
      <c r="HC1070">
        <f t="shared" si="872"/>
        <v>0</v>
      </c>
      <c r="HE1070" t="s">
        <v>6</v>
      </c>
      <c r="HF1070" t="s">
        <v>6</v>
      </c>
      <c r="HM1070" t="s">
        <v>6</v>
      </c>
      <c r="HN1070" t="s">
        <v>6</v>
      </c>
      <c r="HO1070" t="s">
        <v>6</v>
      </c>
      <c r="HP1070" t="s">
        <v>6</v>
      </c>
      <c r="HQ1070" t="s">
        <v>6</v>
      </c>
      <c r="HS1070">
        <v>0</v>
      </c>
      <c r="IK1070">
        <v>0</v>
      </c>
    </row>
    <row r="1071" spans="1:245" x14ac:dyDescent="0.2">
      <c r="A1071">
        <v>18</v>
      </c>
      <c r="B1071">
        <v>1</v>
      </c>
      <c r="C1071">
        <v>1512</v>
      </c>
      <c r="E1071" t="s">
        <v>684</v>
      </c>
      <c r="F1071" t="s">
        <v>139</v>
      </c>
      <c r="G1071" t="s">
        <v>140</v>
      </c>
      <c r="H1071" t="str">
        <f>'1.Ведомость'!C555</f>
        <v>л</v>
      </c>
      <c r="I1071">
        <f>I1069*J1071</f>
        <v>-0.42</v>
      </c>
      <c r="J1071">
        <v>-1.4999999999999998</v>
      </c>
      <c r="K1071">
        <v>-1.5</v>
      </c>
      <c r="O1071">
        <f t="shared" si="843"/>
        <v>-273.23</v>
      </c>
      <c r="P1071">
        <f t="shared" si="844"/>
        <v>-273.23</v>
      </c>
      <c r="Q1071">
        <f t="shared" si="845"/>
        <v>0</v>
      </c>
      <c r="R1071">
        <f t="shared" si="846"/>
        <v>0</v>
      </c>
      <c r="S1071">
        <f t="shared" si="847"/>
        <v>0</v>
      </c>
      <c r="T1071">
        <f t="shared" si="848"/>
        <v>0</v>
      </c>
      <c r="U1071">
        <f t="shared" si="849"/>
        <v>0</v>
      </c>
      <c r="V1071">
        <f t="shared" si="850"/>
        <v>0</v>
      </c>
      <c r="W1071">
        <f t="shared" si="851"/>
        <v>0</v>
      </c>
      <c r="X1071">
        <f t="shared" si="852"/>
        <v>0</v>
      </c>
      <c r="Y1071">
        <f t="shared" si="853"/>
        <v>0</v>
      </c>
      <c r="AA1071">
        <v>92843885</v>
      </c>
      <c r="AB1071">
        <f t="shared" si="854"/>
        <v>65.58</v>
      </c>
      <c r="AC1071">
        <f t="shared" si="855"/>
        <v>65.58</v>
      </c>
      <c r="AD1071">
        <f t="shared" si="881"/>
        <v>0</v>
      </c>
      <c r="AE1071">
        <f t="shared" si="882"/>
        <v>0</v>
      </c>
      <c r="AF1071">
        <f t="shared" si="883"/>
        <v>0</v>
      </c>
      <c r="AG1071">
        <f t="shared" si="856"/>
        <v>0</v>
      </c>
      <c r="AH1071">
        <f t="shared" si="884"/>
        <v>0</v>
      </c>
      <c r="AI1071">
        <f t="shared" si="885"/>
        <v>0</v>
      </c>
      <c r="AJ1071">
        <f t="shared" si="857"/>
        <v>0</v>
      </c>
      <c r="AK1071">
        <v>65.58</v>
      </c>
      <c r="AL1071">
        <v>65.58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1</v>
      </c>
      <c r="AW1071">
        <v>1</v>
      </c>
      <c r="AZ1071">
        <v>1</v>
      </c>
      <c r="BA1071">
        <v>1</v>
      </c>
      <c r="BB1071">
        <v>1</v>
      </c>
      <c r="BC1071">
        <v>9.92</v>
      </c>
      <c r="BD1071" t="s">
        <v>6</v>
      </c>
      <c r="BE1071" t="s">
        <v>6</v>
      </c>
      <c r="BF1071" t="s">
        <v>6</v>
      </c>
      <c r="BG1071" t="s">
        <v>6</v>
      </c>
      <c r="BH1071">
        <v>3</v>
      </c>
      <c r="BI1071">
        <v>1</v>
      </c>
      <c r="BJ1071" t="s">
        <v>142</v>
      </c>
      <c r="BM1071">
        <v>500001</v>
      </c>
      <c r="BN1071">
        <v>0</v>
      </c>
      <c r="BO1071" t="s">
        <v>6</v>
      </c>
      <c r="BP1071">
        <v>0</v>
      </c>
      <c r="BQ1071">
        <v>8</v>
      </c>
      <c r="BR1071">
        <v>1</v>
      </c>
      <c r="BS1071">
        <v>1</v>
      </c>
      <c r="BT1071">
        <v>1</v>
      </c>
      <c r="BU1071">
        <v>1</v>
      </c>
      <c r="BV1071">
        <v>1</v>
      </c>
      <c r="BW1071">
        <v>1</v>
      </c>
      <c r="BX1071">
        <v>1</v>
      </c>
      <c r="BY1071" t="s">
        <v>6</v>
      </c>
      <c r="BZ1071">
        <v>0</v>
      </c>
      <c r="CA1071">
        <v>0</v>
      </c>
      <c r="CB1071" t="s">
        <v>6</v>
      </c>
      <c r="CE1071">
        <v>0</v>
      </c>
      <c r="CF1071">
        <v>0</v>
      </c>
      <c r="CG1071">
        <v>0</v>
      </c>
      <c r="CM1071">
        <v>0</v>
      </c>
      <c r="CN1071" t="s">
        <v>6</v>
      </c>
      <c r="CO1071">
        <v>0</v>
      </c>
      <c r="CP1071">
        <f t="shared" si="858"/>
        <v>-273.23</v>
      </c>
      <c r="CQ1071">
        <f t="shared" si="879"/>
        <v>650.55359999999996</v>
      </c>
      <c r="CR1071">
        <f t="shared" si="880"/>
        <v>0</v>
      </c>
      <c r="CS1071">
        <f t="shared" si="859"/>
        <v>0</v>
      </c>
      <c r="CT1071">
        <f t="shared" si="860"/>
        <v>0</v>
      </c>
      <c r="CU1071">
        <f t="shared" si="861"/>
        <v>0</v>
      </c>
      <c r="CV1071">
        <f t="shared" si="862"/>
        <v>0</v>
      </c>
      <c r="CW1071">
        <f t="shared" si="863"/>
        <v>0</v>
      </c>
      <c r="CX1071">
        <f t="shared" si="864"/>
        <v>0</v>
      </c>
      <c r="CY1071">
        <f t="shared" si="873"/>
        <v>0</v>
      </c>
      <c r="CZ1071">
        <f t="shared" si="874"/>
        <v>0</v>
      </c>
      <c r="DC1071" t="s">
        <v>6</v>
      </c>
      <c r="DD1071" t="s">
        <v>6</v>
      </c>
      <c r="DE1071" t="s">
        <v>6</v>
      </c>
      <c r="DF1071" t="s">
        <v>6</v>
      </c>
      <c r="DG1071" t="s">
        <v>6</v>
      </c>
      <c r="DH1071" t="s">
        <v>6</v>
      </c>
      <c r="DI1071" t="s">
        <v>6</v>
      </c>
      <c r="DJ1071" t="s">
        <v>6</v>
      </c>
      <c r="DK1071" t="s">
        <v>6</v>
      </c>
      <c r="DL1071" t="s">
        <v>6</v>
      </c>
      <c r="DM1071" t="s">
        <v>6</v>
      </c>
      <c r="DN1071">
        <v>0</v>
      </c>
      <c r="DO1071">
        <v>0</v>
      </c>
      <c r="DP1071">
        <v>1</v>
      </c>
      <c r="DQ1071">
        <v>1</v>
      </c>
      <c r="DU1071">
        <v>1002</v>
      </c>
      <c r="DV1071" t="s">
        <v>141</v>
      </c>
      <c r="DW1071" t="s">
        <v>141</v>
      </c>
      <c r="DX1071">
        <v>1</v>
      </c>
      <c r="DZ1071" t="s">
        <v>6</v>
      </c>
      <c r="EA1071" t="s">
        <v>6</v>
      </c>
      <c r="EB1071" t="s">
        <v>6</v>
      </c>
      <c r="EC1071" t="s">
        <v>6</v>
      </c>
      <c r="EE1071">
        <v>66696658</v>
      </c>
      <c r="EF1071">
        <v>8</v>
      </c>
      <c r="EG1071" t="s">
        <v>51</v>
      </c>
      <c r="EH1071">
        <v>0</v>
      </c>
      <c r="EI1071" t="s">
        <v>6</v>
      </c>
      <c r="EJ1071">
        <v>1</v>
      </c>
      <c r="EK1071">
        <v>500001</v>
      </c>
      <c r="EL1071" t="s">
        <v>52</v>
      </c>
      <c r="EM1071" t="s">
        <v>53</v>
      </c>
      <c r="EO1071" t="s">
        <v>6</v>
      </c>
      <c r="EQ1071">
        <v>32768</v>
      </c>
      <c r="ER1071">
        <v>65.58</v>
      </c>
      <c r="ES1071">
        <v>65.58</v>
      </c>
      <c r="ET1071">
        <v>0</v>
      </c>
      <c r="EU1071">
        <v>0</v>
      </c>
      <c r="EV1071">
        <v>0</v>
      </c>
      <c r="EW1071">
        <v>0</v>
      </c>
      <c r="EX1071">
        <v>0</v>
      </c>
      <c r="FQ1071">
        <v>0</v>
      </c>
      <c r="FR1071">
        <v>0</v>
      </c>
      <c r="FS1071">
        <v>0</v>
      </c>
      <c r="FX1071">
        <v>0</v>
      </c>
      <c r="FY1071">
        <v>0</v>
      </c>
      <c r="GA1071" t="s">
        <v>6</v>
      </c>
      <c r="GD1071">
        <v>1</v>
      </c>
      <c r="GF1071">
        <v>-1609399419</v>
      </c>
      <c r="GG1071">
        <v>2</v>
      </c>
      <c r="GH1071">
        <v>1</v>
      </c>
      <c r="GI1071">
        <v>4</v>
      </c>
      <c r="GJ1071">
        <v>0</v>
      </c>
      <c r="GK1071">
        <v>0</v>
      </c>
      <c r="GL1071">
        <f t="shared" si="865"/>
        <v>0</v>
      </c>
      <c r="GM1071">
        <f t="shared" si="866"/>
        <v>-273.23</v>
      </c>
      <c r="GN1071">
        <f t="shared" si="867"/>
        <v>-273.23</v>
      </c>
      <c r="GO1071">
        <f t="shared" si="868"/>
        <v>0</v>
      </c>
      <c r="GP1071">
        <f t="shared" si="869"/>
        <v>0</v>
      </c>
      <c r="GR1071">
        <v>0</v>
      </c>
      <c r="GS1071">
        <v>3</v>
      </c>
      <c r="GT1071">
        <v>0</v>
      </c>
      <c r="GU1071" t="s">
        <v>6</v>
      </c>
      <c r="GV1071">
        <f t="shared" si="870"/>
        <v>0</v>
      </c>
      <c r="GW1071">
        <v>1</v>
      </c>
      <c r="GX1071">
        <f t="shared" si="871"/>
        <v>0</v>
      </c>
      <c r="HA1071">
        <v>0</v>
      </c>
      <c r="HB1071">
        <v>0</v>
      </c>
      <c r="HC1071">
        <f t="shared" si="872"/>
        <v>0</v>
      </c>
      <c r="HE1071" t="s">
        <v>6</v>
      </c>
      <c r="HF1071" t="s">
        <v>6</v>
      </c>
      <c r="HM1071" t="s">
        <v>6</v>
      </c>
      <c r="HN1071" t="s">
        <v>6</v>
      </c>
      <c r="HO1071" t="s">
        <v>6</v>
      </c>
      <c r="HP1071" t="s">
        <v>6</v>
      </c>
      <c r="HQ1071" t="s">
        <v>6</v>
      </c>
      <c r="HS1071">
        <v>0</v>
      </c>
      <c r="IK1071">
        <v>0</v>
      </c>
    </row>
    <row r="1072" spans="1:245" x14ac:dyDescent="0.2">
      <c r="A1072">
        <v>18</v>
      </c>
      <c r="B1072">
        <v>1</v>
      </c>
      <c r="C1072">
        <v>1513</v>
      </c>
      <c r="E1072" t="s">
        <v>685</v>
      </c>
      <c r="F1072" t="s">
        <v>144</v>
      </c>
      <c r="G1072" t="s">
        <v>145</v>
      </c>
      <c r="H1072" t="str">
        <f>'1.Ведомость'!C556</f>
        <v>л</v>
      </c>
      <c r="I1072">
        <f>I1069*J1072</f>
        <v>-1.5959999999999998E-2</v>
      </c>
      <c r="J1072">
        <v>-5.6999999999999988E-2</v>
      </c>
      <c r="K1072">
        <v>-5.7000000000000002E-2</v>
      </c>
      <c r="O1072">
        <f t="shared" si="843"/>
        <v>-31.76</v>
      </c>
      <c r="P1072">
        <f t="shared" si="844"/>
        <v>-31.76</v>
      </c>
      <c r="Q1072">
        <f t="shared" si="845"/>
        <v>0</v>
      </c>
      <c r="R1072">
        <f t="shared" si="846"/>
        <v>0</v>
      </c>
      <c r="S1072">
        <f t="shared" si="847"/>
        <v>0</v>
      </c>
      <c r="T1072">
        <f t="shared" si="848"/>
        <v>0</v>
      </c>
      <c r="U1072">
        <f t="shared" si="849"/>
        <v>0</v>
      </c>
      <c r="V1072">
        <f t="shared" si="850"/>
        <v>0</v>
      </c>
      <c r="W1072">
        <f t="shared" si="851"/>
        <v>0</v>
      </c>
      <c r="X1072">
        <f t="shared" si="852"/>
        <v>0</v>
      </c>
      <c r="Y1072">
        <f t="shared" si="853"/>
        <v>0</v>
      </c>
      <c r="AA1072">
        <v>92843885</v>
      </c>
      <c r="AB1072">
        <f t="shared" si="854"/>
        <v>200.58</v>
      </c>
      <c r="AC1072">
        <f t="shared" si="855"/>
        <v>200.58</v>
      </c>
      <c r="AD1072">
        <f t="shared" si="881"/>
        <v>0</v>
      </c>
      <c r="AE1072">
        <f t="shared" si="882"/>
        <v>0</v>
      </c>
      <c r="AF1072">
        <f t="shared" si="883"/>
        <v>0</v>
      </c>
      <c r="AG1072">
        <f t="shared" si="856"/>
        <v>0</v>
      </c>
      <c r="AH1072">
        <f t="shared" si="884"/>
        <v>0</v>
      </c>
      <c r="AI1072">
        <f t="shared" si="885"/>
        <v>0</v>
      </c>
      <c r="AJ1072">
        <f t="shared" si="857"/>
        <v>0</v>
      </c>
      <c r="AK1072">
        <v>200.58</v>
      </c>
      <c r="AL1072">
        <v>200.58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1</v>
      </c>
      <c r="AW1072">
        <v>1</v>
      </c>
      <c r="AZ1072">
        <v>1</v>
      </c>
      <c r="BA1072">
        <v>1</v>
      </c>
      <c r="BB1072">
        <v>1</v>
      </c>
      <c r="BC1072">
        <v>9.92</v>
      </c>
      <c r="BD1072" t="s">
        <v>6</v>
      </c>
      <c r="BE1072" t="s">
        <v>6</v>
      </c>
      <c r="BF1072" t="s">
        <v>6</v>
      </c>
      <c r="BG1072" t="s">
        <v>6</v>
      </c>
      <c r="BH1072">
        <v>3</v>
      </c>
      <c r="BI1072">
        <v>1</v>
      </c>
      <c r="BJ1072" t="s">
        <v>146</v>
      </c>
      <c r="BM1072">
        <v>500001</v>
      </c>
      <c r="BN1072">
        <v>0</v>
      </c>
      <c r="BO1072" t="s">
        <v>6</v>
      </c>
      <c r="BP1072">
        <v>0</v>
      </c>
      <c r="BQ1072">
        <v>8</v>
      </c>
      <c r="BR1072">
        <v>1</v>
      </c>
      <c r="BS1072">
        <v>1</v>
      </c>
      <c r="BT1072">
        <v>1</v>
      </c>
      <c r="BU1072">
        <v>1</v>
      </c>
      <c r="BV1072">
        <v>1</v>
      </c>
      <c r="BW1072">
        <v>1</v>
      </c>
      <c r="BX1072">
        <v>1</v>
      </c>
      <c r="BY1072" t="s">
        <v>6</v>
      </c>
      <c r="BZ1072">
        <v>0</v>
      </c>
      <c r="CA1072">
        <v>0</v>
      </c>
      <c r="CB1072" t="s">
        <v>6</v>
      </c>
      <c r="CE1072">
        <v>0</v>
      </c>
      <c r="CF1072">
        <v>0</v>
      </c>
      <c r="CG1072">
        <v>0</v>
      </c>
      <c r="CM1072">
        <v>0</v>
      </c>
      <c r="CN1072" t="s">
        <v>6</v>
      </c>
      <c r="CO1072">
        <v>0</v>
      </c>
      <c r="CP1072">
        <f t="shared" si="858"/>
        <v>-31.76</v>
      </c>
      <c r="CQ1072">
        <f t="shared" si="879"/>
        <v>1989.7536</v>
      </c>
      <c r="CR1072">
        <f t="shared" si="880"/>
        <v>0</v>
      </c>
      <c r="CS1072">
        <f t="shared" si="859"/>
        <v>0</v>
      </c>
      <c r="CT1072">
        <f t="shared" si="860"/>
        <v>0</v>
      </c>
      <c r="CU1072">
        <f t="shared" si="861"/>
        <v>0</v>
      </c>
      <c r="CV1072">
        <f t="shared" si="862"/>
        <v>0</v>
      </c>
      <c r="CW1072">
        <f t="shared" si="863"/>
        <v>0</v>
      </c>
      <c r="CX1072">
        <f t="shared" si="864"/>
        <v>0</v>
      </c>
      <c r="CY1072">
        <f t="shared" si="873"/>
        <v>0</v>
      </c>
      <c r="CZ1072">
        <f t="shared" si="874"/>
        <v>0</v>
      </c>
      <c r="DC1072" t="s">
        <v>6</v>
      </c>
      <c r="DD1072" t="s">
        <v>6</v>
      </c>
      <c r="DE1072" t="s">
        <v>6</v>
      </c>
      <c r="DF1072" t="s">
        <v>6</v>
      </c>
      <c r="DG1072" t="s">
        <v>6</v>
      </c>
      <c r="DH1072" t="s">
        <v>6</v>
      </c>
      <c r="DI1072" t="s">
        <v>6</v>
      </c>
      <c r="DJ1072" t="s">
        <v>6</v>
      </c>
      <c r="DK1072" t="s">
        <v>6</v>
      </c>
      <c r="DL1072" t="s">
        <v>6</v>
      </c>
      <c r="DM1072" t="s">
        <v>6</v>
      </c>
      <c r="DN1072">
        <v>0</v>
      </c>
      <c r="DO1072">
        <v>0</v>
      </c>
      <c r="DP1072">
        <v>1</v>
      </c>
      <c r="DQ1072">
        <v>1</v>
      </c>
      <c r="DU1072">
        <v>1002</v>
      </c>
      <c r="DV1072" t="s">
        <v>141</v>
      </c>
      <c r="DW1072" t="s">
        <v>141</v>
      </c>
      <c r="DX1072">
        <v>1</v>
      </c>
      <c r="DZ1072" t="s">
        <v>6</v>
      </c>
      <c r="EA1072" t="s">
        <v>6</v>
      </c>
      <c r="EB1072" t="s">
        <v>6</v>
      </c>
      <c r="EC1072" t="s">
        <v>6</v>
      </c>
      <c r="EE1072">
        <v>66696658</v>
      </c>
      <c r="EF1072">
        <v>8</v>
      </c>
      <c r="EG1072" t="s">
        <v>51</v>
      </c>
      <c r="EH1072">
        <v>0</v>
      </c>
      <c r="EI1072" t="s">
        <v>6</v>
      </c>
      <c r="EJ1072">
        <v>1</v>
      </c>
      <c r="EK1072">
        <v>500001</v>
      </c>
      <c r="EL1072" t="s">
        <v>52</v>
      </c>
      <c r="EM1072" t="s">
        <v>53</v>
      </c>
      <c r="EO1072" t="s">
        <v>6</v>
      </c>
      <c r="EQ1072">
        <v>32768</v>
      </c>
      <c r="ER1072">
        <v>200.58</v>
      </c>
      <c r="ES1072">
        <v>200.58</v>
      </c>
      <c r="ET1072">
        <v>0</v>
      </c>
      <c r="EU1072">
        <v>0</v>
      </c>
      <c r="EV1072">
        <v>0</v>
      </c>
      <c r="EW1072">
        <v>0</v>
      </c>
      <c r="EX1072">
        <v>0</v>
      </c>
      <c r="FQ1072">
        <v>0</v>
      </c>
      <c r="FR1072">
        <v>0</v>
      </c>
      <c r="FS1072">
        <v>0</v>
      </c>
      <c r="FX1072">
        <v>0</v>
      </c>
      <c r="FY1072">
        <v>0</v>
      </c>
      <c r="GA1072" t="s">
        <v>6</v>
      </c>
      <c r="GD1072">
        <v>1</v>
      </c>
      <c r="GF1072">
        <v>1828367933</v>
      </c>
      <c r="GG1072">
        <v>2</v>
      </c>
      <c r="GH1072">
        <v>1</v>
      </c>
      <c r="GI1072">
        <v>4</v>
      </c>
      <c r="GJ1072">
        <v>0</v>
      </c>
      <c r="GK1072">
        <v>0</v>
      </c>
      <c r="GL1072">
        <f t="shared" si="865"/>
        <v>0</v>
      </c>
      <c r="GM1072">
        <f t="shared" si="866"/>
        <v>-31.76</v>
      </c>
      <c r="GN1072">
        <f t="shared" si="867"/>
        <v>-31.76</v>
      </c>
      <c r="GO1072">
        <f t="shared" si="868"/>
        <v>0</v>
      </c>
      <c r="GP1072">
        <f t="shared" si="869"/>
        <v>0</v>
      </c>
      <c r="GR1072">
        <v>0</v>
      </c>
      <c r="GS1072">
        <v>3</v>
      </c>
      <c r="GT1072">
        <v>0</v>
      </c>
      <c r="GU1072" t="s">
        <v>6</v>
      </c>
      <c r="GV1072">
        <f t="shared" si="870"/>
        <v>0</v>
      </c>
      <c r="GW1072">
        <v>1</v>
      </c>
      <c r="GX1072">
        <f t="shared" si="871"/>
        <v>0</v>
      </c>
      <c r="HA1072">
        <v>0</v>
      </c>
      <c r="HB1072">
        <v>0</v>
      </c>
      <c r="HC1072">
        <f t="shared" si="872"/>
        <v>0</v>
      </c>
      <c r="HE1072" t="s">
        <v>6</v>
      </c>
      <c r="HF1072" t="s">
        <v>6</v>
      </c>
      <c r="HM1072" t="s">
        <v>6</v>
      </c>
      <c r="HN1072" t="s">
        <v>6</v>
      </c>
      <c r="HO1072" t="s">
        <v>6</v>
      </c>
      <c r="HP1072" t="s">
        <v>6</v>
      </c>
      <c r="HQ1072" t="s">
        <v>6</v>
      </c>
      <c r="HS1072">
        <v>0</v>
      </c>
      <c r="IK1072">
        <v>0</v>
      </c>
    </row>
    <row r="1074" spans="1:206" x14ac:dyDescent="0.2">
      <c r="A1074" s="2">
        <v>51</v>
      </c>
      <c r="B1074" s="2">
        <f>B1036</f>
        <v>1</v>
      </c>
      <c r="C1074" s="2">
        <f>A1036</f>
        <v>4</v>
      </c>
      <c r="D1074" s="2">
        <f>ROW(A1036)</f>
        <v>1036</v>
      </c>
      <c r="E1074" s="2"/>
      <c r="F1074" s="2" t="str">
        <f>IF(F1036&lt;&gt;"",F1036,"")</f>
        <v/>
      </c>
      <c r="G1074" s="2" t="str">
        <f>IF(G1036&lt;&gt;"",G1036,"")</f>
        <v>Система ВЕ18 (В28, В27)</v>
      </c>
      <c r="H1074" s="2">
        <v>0</v>
      </c>
      <c r="I1074" s="2"/>
      <c r="J1074" s="2"/>
      <c r="K1074" s="2"/>
      <c r="L1074" s="2"/>
      <c r="M1074" s="2"/>
      <c r="N1074" s="2"/>
      <c r="O1074" s="2">
        <f t="shared" ref="O1074:T1074" si="886">ROUND(AB1074,2)</f>
        <v>956688.73</v>
      </c>
      <c r="P1074" s="2">
        <f t="shared" si="886"/>
        <v>678371.41</v>
      </c>
      <c r="Q1074" s="2">
        <f t="shared" si="886"/>
        <v>18894.52</v>
      </c>
      <c r="R1074" s="2">
        <f t="shared" si="886"/>
        <v>8365.91</v>
      </c>
      <c r="S1074" s="2">
        <f t="shared" si="886"/>
        <v>259422.8</v>
      </c>
      <c r="T1074" s="2">
        <f t="shared" si="886"/>
        <v>0</v>
      </c>
      <c r="U1074" s="2">
        <f>AH1074</f>
        <v>640.13026000000002</v>
      </c>
      <c r="V1074" s="2">
        <f>AI1074</f>
        <v>15.8341967</v>
      </c>
      <c r="W1074" s="2">
        <f>ROUND(AJ1074,2)</f>
        <v>0</v>
      </c>
      <c r="X1074" s="2">
        <f>ROUND(AK1074,2)</f>
        <v>307406.82</v>
      </c>
      <c r="Y1074" s="2">
        <f>ROUND(AL1074,2)</f>
        <v>181037.14</v>
      </c>
      <c r="Z1074" s="2"/>
      <c r="AA1074" s="2"/>
      <c r="AB1074" s="2">
        <f>ROUND(SUMIF(AA1040:AA1072,"=92843885",O1040:O1072),2)</f>
        <v>956688.73</v>
      </c>
      <c r="AC1074" s="2">
        <f>ROUND(SUMIF(AA1040:AA1072,"=92843885",P1040:P1072),2)</f>
        <v>678371.41</v>
      </c>
      <c r="AD1074" s="2">
        <f>ROUND(SUMIF(AA1040:AA1072,"=92843885",Q1040:Q1072),2)</f>
        <v>18894.52</v>
      </c>
      <c r="AE1074" s="2">
        <f>ROUND(SUMIF(AA1040:AA1072,"=92843885",R1040:R1072),2)</f>
        <v>8365.91</v>
      </c>
      <c r="AF1074" s="2">
        <f>ROUND(SUMIF(AA1040:AA1072,"=92843885",S1040:S1072),2)</f>
        <v>259422.8</v>
      </c>
      <c r="AG1074" s="2">
        <f>ROUND(SUMIF(AA1040:AA1072,"=92843885",T1040:T1072),2)</f>
        <v>0</v>
      </c>
      <c r="AH1074" s="2">
        <f>SUMIF(AA1040:AA1072,"=92843885",U1040:U1072)</f>
        <v>640.13026000000002</v>
      </c>
      <c r="AI1074" s="2">
        <f>SUMIF(AA1040:AA1072,"=92843885",V1040:V1072)</f>
        <v>15.8341967</v>
      </c>
      <c r="AJ1074" s="2">
        <f>ROUND(SUMIF(AA1040:AA1072,"=92843885",W1040:W1072),2)</f>
        <v>0</v>
      </c>
      <c r="AK1074" s="2">
        <f>ROUND(SUMIF(AA1040:AA1072,"=92843885",X1040:X1072),2)</f>
        <v>307406.82</v>
      </c>
      <c r="AL1074" s="2">
        <f>ROUND(SUMIF(AA1040:AA1072,"=92843885",Y1040:Y1072),2)</f>
        <v>181037.14</v>
      </c>
      <c r="AM1074" s="2"/>
      <c r="AN1074" s="2"/>
      <c r="AO1074" s="2">
        <f t="shared" ref="AO1074:BD1074" si="887">ROUND(BX1074,2)</f>
        <v>0</v>
      </c>
      <c r="AP1074" s="2">
        <f t="shared" si="887"/>
        <v>2608.44</v>
      </c>
      <c r="AQ1074" s="2">
        <f t="shared" si="887"/>
        <v>0</v>
      </c>
      <c r="AR1074" s="2">
        <f t="shared" si="887"/>
        <v>1445132.69</v>
      </c>
      <c r="AS1074" s="2">
        <f t="shared" si="887"/>
        <v>1442524.25</v>
      </c>
      <c r="AT1074" s="2">
        <f t="shared" si="887"/>
        <v>0</v>
      </c>
      <c r="AU1074" s="2">
        <f t="shared" si="887"/>
        <v>0</v>
      </c>
      <c r="AV1074" s="2">
        <f t="shared" si="887"/>
        <v>678371.41</v>
      </c>
      <c r="AW1074" s="2">
        <f t="shared" si="887"/>
        <v>675762.97</v>
      </c>
      <c r="AX1074" s="2">
        <f t="shared" si="887"/>
        <v>0</v>
      </c>
      <c r="AY1074" s="2">
        <f t="shared" si="887"/>
        <v>675762.97</v>
      </c>
      <c r="AZ1074" s="2">
        <f t="shared" si="887"/>
        <v>2608.44</v>
      </c>
      <c r="BA1074" s="2">
        <f t="shared" si="887"/>
        <v>0</v>
      </c>
      <c r="BB1074" s="2">
        <f t="shared" si="887"/>
        <v>0</v>
      </c>
      <c r="BC1074" s="2">
        <f t="shared" si="887"/>
        <v>0</v>
      </c>
      <c r="BD1074" s="2">
        <f t="shared" si="887"/>
        <v>0</v>
      </c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>
        <f>ROUND(SUMIF(AA1040:AA1072,"=92843885",FQ1040:FQ1072),2)</f>
        <v>0</v>
      </c>
      <c r="BY1074" s="2">
        <f>ROUND(SUMIF(AA1040:AA1072,"=92843885",FR1040:FR1072),2)</f>
        <v>2608.44</v>
      </c>
      <c r="BZ1074" s="2">
        <f>ROUND(SUMIF(AA1040:AA1072,"=92843885",GL1040:GL1072),2)</f>
        <v>0</v>
      </c>
      <c r="CA1074" s="2">
        <f>ROUND(SUMIF(AA1040:AA1072,"=92843885",GM1040:GM1072),2)</f>
        <v>1445132.69</v>
      </c>
      <c r="CB1074" s="2">
        <f>ROUND(SUMIF(AA1040:AA1072,"=92843885",GN1040:GN1072),2)</f>
        <v>1442524.25</v>
      </c>
      <c r="CC1074" s="2">
        <f>ROUND(SUMIF(AA1040:AA1072,"=92843885",GO1040:GO1072),2)</f>
        <v>0</v>
      </c>
      <c r="CD1074" s="2">
        <f>ROUND(SUMIF(AA1040:AA1072,"=92843885",GP1040:GP1072),2)</f>
        <v>0</v>
      </c>
      <c r="CE1074" s="2">
        <f>AC1074-BX1074</f>
        <v>678371.41</v>
      </c>
      <c r="CF1074" s="2">
        <f>AC1074-BY1074</f>
        <v>675762.97000000009</v>
      </c>
      <c r="CG1074" s="2">
        <f>BX1074-BZ1074</f>
        <v>0</v>
      </c>
      <c r="CH1074" s="2">
        <f>AC1074-BX1074-BY1074+BZ1074</f>
        <v>675762.97000000009</v>
      </c>
      <c r="CI1074" s="2">
        <f>BY1074-BZ1074</f>
        <v>2608.44</v>
      </c>
      <c r="CJ1074" s="2">
        <f>ROUND(SUMIF(AA1040:AA1072,"=92843885",GX1040:GX1072),2)</f>
        <v>0</v>
      </c>
      <c r="CK1074" s="2">
        <f>ROUND(SUMIF(AA1040:AA1072,"=92843885",GY1040:GY1072),2)</f>
        <v>0</v>
      </c>
      <c r="CL1074" s="2">
        <f>ROUND(SUMIF(AA1040:AA1072,"=92843885",GZ1040:GZ1072),2)</f>
        <v>0</v>
      </c>
      <c r="CM1074" s="2">
        <f>ROUND(SUMIF(AA1040:AA1072,"=92843885",HD1040:HD1072),2)</f>
        <v>0</v>
      </c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3"/>
      <c r="DH1074" s="3"/>
      <c r="DI1074" s="3"/>
      <c r="DJ1074" s="3"/>
      <c r="DK1074" s="3"/>
      <c r="DL1074" s="3"/>
      <c r="DM1074" s="3"/>
      <c r="DN1074" s="3"/>
      <c r="DO1074" s="3"/>
      <c r="DP1074" s="3"/>
      <c r="DQ1074" s="3"/>
      <c r="DR1074" s="3"/>
      <c r="DS1074" s="3"/>
      <c r="DT1074" s="3"/>
      <c r="DU1074" s="3"/>
      <c r="DV1074" s="3"/>
      <c r="DW1074" s="3"/>
      <c r="DX1074" s="3"/>
      <c r="DY1074" s="3"/>
      <c r="DZ1074" s="3"/>
      <c r="EA1074" s="3"/>
      <c r="EB1074" s="3"/>
      <c r="EC1074" s="3"/>
      <c r="ED1074" s="3"/>
      <c r="EE1074" s="3"/>
      <c r="EF1074" s="3"/>
      <c r="EG1074" s="3"/>
      <c r="EH1074" s="3"/>
      <c r="EI1074" s="3"/>
      <c r="EJ1074" s="3"/>
      <c r="EK1074" s="3"/>
      <c r="EL1074" s="3"/>
      <c r="EM1074" s="3"/>
      <c r="EN1074" s="3"/>
      <c r="EO1074" s="3"/>
      <c r="EP1074" s="3"/>
      <c r="EQ1074" s="3"/>
      <c r="ER1074" s="3"/>
      <c r="ES1074" s="3"/>
      <c r="ET1074" s="3"/>
      <c r="EU1074" s="3"/>
      <c r="EV1074" s="3"/>
      <c r="EW1074" s="3"/>
      <c r="EX1074" s="3"/>
      <c r="EY1074" s="3"/>
      <c r="EZ1074" s="3"/>
      <c r="FA1074" s="3"/>
      <c r="FB1074" s="3"/>
      <c r="FC1074" s="3"/>
      <c r="FD1074" s="3"/>
      <c r="FE1074" s="3"/>
      <c r="FF1074" s="3"/>
      <c r="FG1074" s="3"/>
      <c r="FH1074" s="3"/>
      <c r="FI1074" s="3"/>
      <c r="FJ1074" s="3"/>
      <c r="FK1074" s="3"/>
      <c r="FL1074" s="3"/>
      <c r="FM1074" s="3"/>
      <c r="FN1074" s="3"/>
      <c r="FO1074" s="3"/>
      <c r="FP1074" s="3"/>
      <c r="FQ1074" s="3"/>
      <c r="FR1074" s="3"/>
      <c r="FS1074" s="3"/>
      <c r="FT1074" s="3"/>
      <c r="FU1074" s="3"/>
      <c r="FV1074" s="3"/>
      <c r="FW1074" s="3"/>
      <c r="FX1074" s="3"/>
      <c r="FY1074" s="3"/>
      <c r="FZ1074" s="3"/>
      <c r="GA1074" s="3"/>
      <c r="GB1074" s="3"/>
      <c r="GC1074" s="3"/>
      <c r="GD1074" s="3"/>
      <c r="GE1074" s="3"/>
      <c r="GF1074" s="3"/>
      <c r="GG1074" s="3"/>
      <c r="GH1074" s="3"/>
      <c r="GI1074" s="3"/>
      <c r="GJ1074" s="3"/>
      <c r="GK1074" s="3"/>
      <c r="GL1074" s="3"/>
      <c r="GM1074" s="3"/>
      <c r="GN1074" s="3"/>
      <c r="GO1074" s="3"/>
      <c r="GP1074" s="3"/>
      <c r="GQ1074" s="3"/>
      <c r="GR1074" s="3"/>
      <c r="GS1074" s="3"/>
      <c r="GT1074" s="3"/>
      <c r="GU1074" s="3"/>
      <c r="GV1074" s="3"/>
      <c r="GW1074" s="3"/>
      <c r="GX1074" s="3">
        <v>0</v>
      </c>
    </row>
    <row r="1076" spans="1:206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201</v>
      </c>
      <c r="F1076" s="4">
        <f>ROUND(Source!O1074,O1076)</f>
        <v>956688.73</v>
      </c>
      <c r="G1076" s="4" t="s">
        <v>152</v>
      </c>
      <c r="H1076" s="4" t="s">
        <v>153</v>
      </c>
      <c r="I1076" s="4"/>
      <c r="J1076" s="4"/>
      <c r="K1076" s="4">
        <v>201</v>
      </c>
      <c r="L1076" s="4">
        <v>1</v>
      </c>
      <c r="M1076" s="4">
        <v>3</v>
      </c>
      <c r="N1076" s="4" t="s">
        <v>6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954080.28999999992</v>
      </c>
      <c r="X1076" s="4">
        <v>1</v>
      </c>
      <c r="Y1076" s="4">
        <v>954080.28999999992</v>
      </c>
      <c r="Z1076" s="4"/>
      <c r="AA1076" s="4"/>
      <c r="AB1076" s="4"/>
    </row>
    <row r="1077" spans="1:206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202</v>
      </c>
      <c r="F1077" s="4">
        <f>ROUND(Source!P1074,O1077)</f>
        <v>678371.41</v>
      </c>
      <c r="G1077" s="4" t="s">
        <v>154</v>
      </c>
      <c r="H1077" s="4" t="s">
        <v>155</v>
      </c>
      <c r="I1077" s="4"/>
      <c r="J1077" s="4"/>
      <c r="K1077" s="4">
        <v>202</v>
      </c>
      <c r="L1077" s="4">
        <v>2</v>
      </c>
      <c r="M1077" s="4">
        <v>3</v>
      </c>
      <c r="N1077" s="4" t="s">
        <v>6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678371.40999999992</v>
      </c>
      <c r="X1077" s="4">
        <v>1</v>
      </c>
      <c r="Y1077" s="4">
        <v>678371.40999999992</v>
      </c>
      <c r="Z1077" s="4"/>
      <c r="AA1077" s="4"/>
      <c r="AB1077" s="4"/>
    </row>
    <row r="1078" spans="1:206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222</v>
      </c>
      <c r="F1078" s="4">
        <f>ROUND(Source!AO1074,O1078)</f>
        <v>0</v>
      </c>
      <c r="G1078" s="4" t="s">
        <v>156</v>
      </c>
      <c r="H1078" s="4" t="s">
        <v>157</v>
      </c>
      <c r="I1078" s="4"/>
      <c r="J1078" s="4"/>
      <c r="K1078" s="4">
        <v>222</v>
      </c>
      <c r="L1078" s="4">
        <v>3</v>
      </c>
      <c r="M1078" s="4">
        <v>3</v>
      </c>
      <c r="N1078" s="4" t="s">
        <v>6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06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225</v>
      </c>
      <c r="F1079" s="4">
        <f>ROUND(Source!AV1074,O1079)</f>
        <v>678371.41</v>
      </c>
      <c r="G1079" s="4" t="s">
        <v>158</v>
      </c>
      <c r="H1079" s="4" t="s">
        <v>159</v>
      </c>
      <c r="I1079" s="4"/>
      <c r="J1079" s="4"/>
      <c r="K1079" s="4">
        <v>225</v>
      </c>
      <c r="L1079" s="4">
        <v>4</v>
      </c>
      <c r="M1079" s="4">
        <v>3</v>
      </c>
      <c r="N1079" s="4" t="s">
        <v>6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678371.41</v>
      </c>
      <c r="X1079" s="4">
        <v>1</v>
      </c>
      <c r="Y1079" s="4">
        <v>678371.41</v>
      </c>
      <c r="Z1079" s="4"/>
      <c r="AA1079" s="4"/>
      <c r="AB1079" s="4"/>
    </row>
    <row r="1080" spans="1:206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226</v>
      </c>
      <c r="F1080" s="4">
        <f>ROUND(Source!AW1074,O1080)</f>
        <v>675762.97</v>
      </c>
      <c r="G1080" s="4" t="s">
        <v>160</v>
      </c>
      <c r="H1080" s="4" t="s">
        <v>161</v>
      </c>
      <c r="I1080" s="4"/>
      <c r="J1080" s="4"/>
      <c r="K1080" s="4">
        <v>226</v>
      </c>
      <c r="L1080" s="4">
        <v>5</v>
      </c>
      <c r="M1080" s="4">
        <v>3</v>
      </c>
      <c r="N1080" s="4" t="s">
        <v>6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675762.97</v>
      </c>
      <c r="X1080" s="4">
        <v>1</v>
      </c>
      <c r="Y1080" s="4">
        <v>675762.97</v>
      </c>
      <c r="Z1080" s="4"/>
      <c r="AA1080" s="4"/>
      <c r="AB1080" s="4"/>
    </row>
    <row r="1081" spans="1:206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227</v>
      </c>
      <c r="F1081" s="4">
        <f>ROUND(Source!AX1074,O1081)</f>
        <v>0</v>
      </c>
      <c r="G1081" s="4" t="s">
        <v>162</v>
      </c>
      <c r="H1081" s="4" t="s">
        <v>163</v>
      </c>
      <c r="I1081" s="4"/>
      <c r="J1081" s="4"/>
      <c r="K1081" s="4">
        <v>227</v>
      </c>
      <c r="L1081" s="4">
        <v>6</v>
      </c>
      <c r="M1081" s="4">
        <v>3</v>
      </c>
      <c r="N1081" s="4" t="s">
        <v>6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/>
      <c r="AA1081" s="4"/>
      <c r="AB1081" s="4"/>
    </row>
    <row r="1082" spans="1:206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228</v>
      </c>
      <c r="F1082" s="4">
        <f>ROUND(Source!AY1074,O1082)</f>
        <v>675762.97</v>
      </c>
      <c r="G1082" s="4" t="s">
        <v>164</v>
      </c>
      <c r="H1082" s="4" t="s">
        <v>165</v>
      </c>
      <c r="I1082" s="4"/>
      <c r="J1082" s="4"/>
      <c r="K1082" s="4">
        <v>228</v>
      </c>
      <c r="L1082" s="4">
        <v>7</v>
      </c>
      <c r="M1082" s="4">
        <v>3</v>
      </c>
      <c r="N1082" s="4" t="s">
        <v>6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675762.97</v>
      </c>
      <c r="X1082" s="4">
        <v>1</v>
      </c>
      <c r="Y1082" s="4">
        <v>675762.97</v>
      </c>
      <c r="Z1082" s="4"/>
      <c r="AA1082" s="4"/>
      <c r="AB1082" s="4"/>
    </row>
    <row r="1083" spans="1:206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216</v>
      </c>
      <c r="F1083" s="4">
        <f>ROUND(Source!AP1074,O1083)</f>
        <v>2608.44</v>
      </c>
      <c r="G1083" s="4" t="s">
        <v>166</v>
      </c>
      <c r="H1083" s="4" t="s">
        <v>167</v>
      </c>
      <c r="I1083" s="4"/>
      <c r="J1083" s="4"/>
      <c r="K1083" s="4">
        <v>216</v>
      </c>
      <c r="L1083" s="4">
        <v>8</v>
      </c>
      <c r="M1083" s="4">
        <v>3</v>
      </c>
      <c r="N1083" s="4" t="s">
        <v>6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2608.44</v>
      </c>
      <c r="X1083" s="4">
        <v>1</v>
      </c>
      <c r="Y1083" s="4">
        <v>2608.44</v>
      </c>
      <c r="Z1083" s="4"/>
      <c r="AA1083" s="4"/>
      <c r="AB1083" s="4"/>
    </row>
    <row r="1084" spans="1:206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223</v>
      </c>
      <c r="F1084" s="4">
        <f>ROUND(Source!AQ1074,O1084)</f>
        <v>0</v>
      </c>
      <c r="G1084" s="4" t="s">
        <v>168</v>
      </c>
      <c r="H1084" s="4" t="s">
        <v>169</v>
      </c>
      <c r="I1084" s="4"/>
      <c r="J1084" s="4"/>
      <c r="K1084" s="4">
        <v>223</v>
      </c>
      <c r="L1084" s="4">
        <v>9</v>
      </c>
      <c r="M1084" s="4">
        <v>3</v>
      </c>
      <c r="N1084" s="4" t="s">
        <v>6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06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229</v>
      </c>
      <c r="F1085" s="4">
        <f>ROUND(Source!AZ1074,O1085)</f>
        <v>2608.44</v>
      </c>
      <c r="G1085" s="4" t="s">
        <v>170</v>
      </c>
      <c r="H1085" s="4" t="s">
        <v>171</v>
      </c>
      <c r="I1085" s="4"/>
      <c r="J1085" s="4"/>
      <c r="K1085" s="4">
        <v>229</v>
      </c>
      <c r="L1085" s="4">
        <v>10</v>
      </c>
      <c r="M1085" s="4">
        <v>3</v>
      </c>
      <c r="N1085" s="4" t="s">
        <v>6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2608.44</v>
      </c>
      <c r="X1085" s="4">
        <v>1</v>
      </c>
      <c r="Y1085" s="4">
        <v>2608.44</v>
      </c>
      <c r="Z1085" s="4"/>
      <c r="AA1085" s="4"/>
      <c r="AB1085" s="4"/>
    </row>
    <row r="1086" spans="1:206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203</v>
      </c>
      <c r="F1086" s="4">
        <f>ROUND(Source!Q1074,O1086)</f>
        <v>18894.52</v>
      </c>
      <c r="G1086" s="4" t="s">
        <v>172</v>
      </c>
      <c r="H1086" s="4" t="s">
        <v>173</v>
      </c>
      <c r="I1086" s="4"/>
      <c r="J1086" s="4"/>
      <c r="K1086" s="4">
        <v>203</v>
      </c>
      <c r="L1086" s="4">
        <v>11</v>
      </c>
      <c r="M1086" s="4">
        <v>3</v>
      </c>
      <c r="N1086" s="4" t="s">
        <v>6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18894.52</v>
      </c>
      <c r="X1086" s="4">
        <v>1</v>
      </c>
      <c r="Y1086" s="4">
        <v>18894.52</v>
      </c>
      <c r="Z1086" s="4"/>
      <c r="AA1086" s="4"/>
      <c r="AB1086" s="4"/>
    </row>
    <row r="1087" spans="1:206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231</v>
      </c>
      <c r="F1087" s="4">
        <f>ROUND(Source!BB1074,O1087)</f>
        <v>0</v>
      </c>
      <c r="G1087" s="4" t="s">
        <v>174</v>
      </c>
      <c r="H1087" s="4" t="s">
        <v>175</v>
      </c>
      <c r="I1087" s="4"/>
      <c r="J1087" s="4"/>
      <c r="K1087" s="4">
        <v>231</v>
      </c>
      <c r="L1087" s="4">
        <v>12</v>
      </c>
      <c r="M1087" s="4">
        <v>3</v>
      </c>
      <c r="N1087" s="4" t="s">
        <v>6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06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204</v>
      </c>
      <c r="F1088" s="4">
        <f>ROUND(Source!R1074,O1088)</f>
        <v>8365.91</v>
      </c>
      <c r="G1088" s="4" t="s">
        <v>176</v>
      </c>
      <c r="H1088" s="4" t="s">
        <v>177</v>
      </c>
      <c r="I1088" s="4"/>
      <c r="J1088" s="4"/>
      <c r="K1088" s="4">
        <v>204</v>
      </c>
      <c r="L1088" s="4">
        <v>13</v>
      </c>
      <c r="M1088" s="4">
        <v>3</v>
      </c>
      <c r="N1088" s="4" t="s">
        <v>6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8365.91</v>
      </c>
      <c r="X1088" s="4">
        <v>1</v>
      </c>
      <c r="Y1088" s="4">
        <v>8365.91</v>
      </c>
      <c r="Z1088" s="4"/>
      <c r="AA1088" s="4"/>
      <c r="AB1088" s="4"/>
    </row>
    <row r="1089" spans="1:88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205</v>
      </c>
      <c r="F1089" s="4">
        <f>ROUND(Source!S1074,O1089)</f>
        <v>259422.8</v>
      </c>
      <c r="G1089" s="4" t="s">
        <v>178</v>
      </c>
      <c r="H1089" s="4" t="s">
        <v>179</v>
      </c>
      <c r="I1089" s="4"/>
      <c r="J1089" s="4"/>
      <c r="K1089" s="4">
        <v>205</v>
      </c>
      <c r="L1089" s="4">
        <v>14</v>
      </c>
      <c r="M1089" s="4">
        <v>3</v>
      </c>
      <c r="N1089" s="4" t="s">
        <v>6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259422.8</v>
      </c>
      <c r="X1089" s="4">
        <v>1</v>
      </c>
      <c r="Y1089" s="4">
        <v>259422.8</v>
      </c>
      <c r="Z1089" s="4"/>
      <c r="AA1089" s="4"/>
      <c r="AB1089" s="4"/>
    </row>
    <row r="1090" spans="1:88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232</v>
      </c>
      <c r="F1090" s="4">
        <f>ROUND(Source!BC1074,O1090)</f>
        <v>0</v>
      </c>
      <c r="G1090" s="4" t="s">
        <v>180</v>
      </c>
      <c r="H1090" s="4" t="s">
        <v>181</v>
      </c>
      <c r="I1090" s="4"/>
      <c r="J1090" s="4"/>
      <c r="K1090" s="4">
        <v>232</v>
      </c>
      <c r="L1090" s="4">
        <v>15</v>
      </c>
      <c r="M1090" s="4">
        <v>3</v>
      </c>
      <c r="N1090" s="4" t="s">
        <v>6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88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214</v>
      </c>
      <c r="F1091" s="4">
        <f>ROUND(Source!AS1074,O1091)</f>
        <v>1442524.25</v>
      </c>
      <c r="G1091" s="4" t="s">
        <v>182</v>
      </c>
      <c r="H1091" s="4" t="s">
        <v>183</v>
      </c>
      <c r="I1091" s="4"/>
      <c r="J1091" s="4"/>
      <c r="K1091" s="4">
        <v>214</v>
      </c>
      <c r="L1091" s="4">
        <v>16</v>
      </c>
      <c r="M1091" s="4">
        <v>3</v>
      </c>
      <c r="N1091" s="4" t="s">
        <v>6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1442524.25</v>
      </c>
      <c r="X1091" s="4">
        <v>1</v>
      </c>
      <c r="Y1091" s="4">
        <v>1442524.25</v>
      </c>
      <c r="Z1091" s="4"/>
      <c r="AA1091" s="4"/>
      <c r="AB1091" s="4"/>
    </row>
    <row r="1092" spans="1:88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215</v>
      </c>
      <c r="F1092" s="4">
        <f>ROUND(Source!AT1074,O1092)</f>
        <v>0</v>
      </c>
      <c r="G1092" s="4" t="s">
        <v>184</v>
      </c>
      <c r="H1092" s="4" t="s">
        <v>185</v>
      </c>
      <c r="I1092" s="4"/>
      <c r="J1092" s="4"/>
      <c r="K1092" s="4">
        <v>215</v>
      </c>
      <c r="L1092" s="4">
        <v>17</v>
      </c>
      <c r="M1092" s="4">
        <v>3</v>
      </c>
      <c r="N1092" s="4" t="s">
        <v>6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88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217</v>
      </c>
      <c r="F1093" s="4">
        <f>ROUND(Source!AU1074,O1093)</f>
        <v>0</v>
      </c>
      <c r="G1093" s="4" t="s">
        <v>186</v>
      </c>
      <c r="H1093" s="4" t="s">
        <v>187</v>
      </c>
      <c r="I1093" s="4"/>
      <c r="J1093" s="4"/>
      <c r="K1093" s="4">
        <v>217</v>
      </c>
      <c r="L1093" s="4">
        <v>18</v>
      </c>
      <c r="M1093" s="4">
        <v>3</v>
      </c>
      <c r="N1093" s="4" t="s">
        <v>6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88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230</v>
      </c>
      <c r="F1094" s="4">
        <f>ROUND(Source!BA1074,O1094)</f>
        <v>0</v>
      </c>
      <c r="G1094" s="4" t="s">
        <v>188</v>
      </c>
      <c r="H1094" s="4" t="s">
        <v>189</v>
      </c>
      <c r="I1094" s="4"/>
      <c r="J1094" s="4"/>
      <c r="K1094" s="4">
        <v>230</v>
      </c>
      <c r="L1094" s="4">
        <v>19</v>
      </c>
      <c r="M1094" s="4">
        <v>3</v>
      </c>
      <c r="N1094" s="4" t="s">
        <v>6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88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206</v>
      </c>
      <c r="F1095" s="4">
        <f>ROUND(Source!T1074,O1095)</f>
        <v>0</v>
      </c>
      <c r="G1095" s="4" t="s">
        <v>190</v>
      </c>
      <c r="H1095" s="4" t="s">
        <v>191</v>
      </c>
      <c r="I1095" s="4"/>
      <c r="J1095" s="4"/>
      <c r="K1095" s="4">
        <v>206</v>
      </c>
      <c r="L1095" s="4">
        <v>20</v>
      </c>
      <c r="M1095" s="4">
        <v>3</v>
      </c>
      <c r="N1095" s="4" t="s">
        <v>6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88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207</v>
      </c>
      <c r="F1096" s="4">
        <f>ROUND(Source!U1074,O1096)</f>
        <v>640.13026000000002</v>
      </c>
      <c r="G1096" s="4" t="s">
        <v>192</v>
      </c>
      <c r="H1096" s="4" t="s">
        <v>193</v>
      </c>
      <c r="I1096" s="4"/>
      <c r="J1096" s="4"/>
      <c r="K1096" s="4">
        <v>207</v>
      </c>
      <c r="L1096" s="4">
        <v>21</v>
      </c>
      <c r="M1096" s="4">
        <v>3</v>
      </c>
      <c r="N1096" s="4" t="s">
        <v>6</v>
      </c>
      <c r="O1096" s="4">
        <v>7</v>
      </c>
      <c r="P1096" s="4"/>
      <c r="Q1096" s="4"/>
      <c r="R1096" s="4"/>
      <c r="S1096" s="4"/>
      <c r="T1096" s="4"/>
      <c r="U1096" s="4"/>
      <c r="V1096" s="4"/>
      <c r="W1096" s="4">
        <v>640.13026000000002</v>
      </c>
      <c r="X1096" s="4">
        <v>1</v>
      </c>
      <c r="Y1096" s="4">
        <v>640.13026000000002</v>
      </c>
      <c r="Z1096" s="4"/>
      <c r="AA1096" s="4"/>
      <c r="AB1096" s="4"/>
    </row>
    <row r="1097" spans="1:88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208</v>
      </c>
      <c r="F1097" s="4">
        <f>ROUND(Source!V1074,O1097)</f>
        <v>15.8341967</v>
      </c>
      <c r="G1097" s="4" t="s">
        <v>194</v>
      </c>
      <c r="H1097" s="4" t="s">
        <v>195</v>
      </c>
      <c r="I1097" s="4"/>
      <c r="J1097" s="4"/>
      <c r="K1097" s="4">
        <v>208</v>
      </c>
      <c r="L1097" s="4">
        <v>22</v>
      </c>
      <c r="M1097" s="4">
        <v>3</v>
      </c>
      <c r="N1097" s="4" t="s">
        <v>6</v>
      </c>
      <c r="O1097" s="4">
        <v>7</v>
      </c>
      <c r="P1097" s="4"/>
      <c r="Q1097" s="4"/>
      <c r="R1097" s="4"/>
      <c r="S1097" s="4"/>
      <c r="T1097" s="4"/>
      <c r="U1097" s="4"/>
      <c r="V1097" s="4"/>
      <c r="W1097" s="4">
        <v>15.8341967</v>
      </c>
      <c r="X1097" s="4">
        <v>1</v>
      </c>
      <c r="Y1097" s="4">
        <v>15.8341967</v>
      </c>
      <c r="Z1097" s="4"/>
      <c r="AA1097" s="4"/>
      <c r="AB1097" s="4"/>
    </row>
    <row r="1098" spans="1:88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209</v>
      </c>
      <c r="F1098" s="4">
        <f>ROUND(Source!W1074,O1098)</f>
        <v>0</v>
      </c>
      <c r="G1098" s="4" t="s">
        <v>196</v>
      </c>
      <c r="H1098" s="4" t="s">
        <v>197</v>
      </c>
      <c r="I1098" s="4"/>
      <c r="J1098" s="4"/>
      <c r="K1098" s="4">
        <v>209</v>
      </c>
      <c r="L1098" s="4">
        <v>23</v>
      </c>
      <c r="M1098" s="4">
        <v>3</v>
      </c>
      <c r="N1098" s="4" t="s">
        <v>6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0</v>
      </c>
      <c r="X1098" s="4">
        <v>1</v>
      </c>
      <c r="Y1098" s="4">
        <v>0</v>
      </c>
      <c r="Z1098" s="4"/>
      <c r="AA1098" s="4"/>
      <c r="AB1098" s="4"/>
    </row>
    <row r="1099" spans="1:88" x14ac:dyDescent="0.2">
      <c r="A1099" s="4">
        <v>50</v>
      </c>
      <c r="B1099" s="4">
        <v>0</v>
      </c>
      <c r="C1099" s="4">
        <v>0</v>
      </c>
      <c r="D1099" s="4">
        <v>1</v>
      </c>
      <c r="E1099" s="4">
        <v>233</v>
      </c>
      <c r="F1099" s="4">
        <f>ROUND(Source!BD1074,O1099)</f>
        <v>0</v>
      </c>
      <c r="G1099" s="4" t="s">
        <v>198</v>
      </c>
      <c r="H1099" s="4" t="s">
        <v>199</v>
      </c>
      <c r="I1099" s="4"/>
      <c r="J1099" s="4"/>
      <c r="K1099" s="4">
        <v>233</v>
      </c>
      <c r="L1099" s="4">
        <v>24</v>
      </c>
      <c r="M1099" s="4">
        <v>3</v>
      </c>
      <c r="N1099" s="4" t="s">
        <v>6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0</v>
      </c>
      <c r="X1099" s="4">
        <v>1</v>
      </c>
      <c r="Y1099" s="4">
        <v>0</v>
      </c>
      <c r="Z1099" s="4"/>
      <c r="AA1099" s="4"/>
      <c r="AB1099" s="4"/>
    </row>
    <row r="1100" spans="1:88" x14ac:dyDescent="0.2">
      <c r="A1100" s="4">
        <v>50</v>
      </c>
      <c r="B1100" s="4">
        <v>0</v>
      </c>
      <c r="C1100" s="4">
        <v>0</v>
      </c>
      <c r="D1100" s="4">
        <v>1</v>
      </c>
      <c r="E1100" s="4">
        <v>210</v>
      </c>
      <c r="F1100" s="4">
        <f>ROUND(Source!X1074,O1100)</f>
        <v>307406.82</v>
      </c>
      <c r="G1100" s="4" t="s">
        <v>200</v>
      </c>
      <c r="H1100" s="4" t="s">
        <v>201</v>
      </c>
      <c r="I1100" s="4"/>
      <c r="J1100" s="4"/>
      <c r="K1100" s="4">
        <v>210</v>
      </c>
      <c r="L1100" s="4">
        <v>25</v>
      </c>
      <c r="M1100" s="4">
        <v>3</v>
      </c>
      <c r="N1100" s="4" t="s">
        <v>6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307406.82</v>
      </c>
      <c r="X1100" s="4">
        <v>1</v>
      </c>
      <c r="Y1100" s="4">
        <v>307406.82</v>
      </c>
      <c r="Z1100" s="4"/>
      <c r="AA1100" s="4"/>
      <c r="AB1100" s="4"/>
    </row>
    <row r="1101" spans="1:88" x14ac:dyDescent="0.2">
      <c r="A1101" s="4">
        <v>50</v>
      </c>
      <c r="B1101" s="4">
        <v>0</v>
      </c>
      <c r="C1101" s="4">
        <v>0</v>
      </c>
      <c r="D1101" s="4">
        <v>1</v>
      </c>
      <c r="E1101" s="4">
        <v>211</v>
      </c>
      <c r="F1101" s="4">
        <f>ROUND(Source!Y1074,O1101)</f>
        <v>181037.14</v>
      </c>
      <c r="G1101" s="4" t="s">
        <v>202</v>
      </c>
      <c r="H1101" s="4" t="s">
        <v>203</v>
      </c>
      <c r="I1101" s="4"/>
      <c r="J1101" s="4"/>
      <c r="K1101" s="4">
        <v>211</v>
      </c>
      <c r="L1101" s="4">
        <v>26</v>
      </c>
      <c r="M1101" s="4">
        <v>3</v>
      </c>
      <c r="N1101" s="4" t="s">
        <v>6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181037.14</v>
      </c>
      <c r="X1101" s="4">
        <v>1</v>
      </c>
      <c r="Y1101" s="4">
        <v>181037.14</v>
      </c>
      <c r="Z1101" s="4"/>
      <c r="AA1101" s="4"/>
      <c r="AB1101" s="4"/>
    </row>
    <row r="1102" spans="1:88" x14ac:dyDescent="0.2">
      <c r="A1102" s="4">
        <v>50</v>
      </c>
      <c r="B1102" s="4">
        <v>0</v>
      </c>
      <c r="C1102" s="4">
        <v>0</v>
      </c>
      <c r="D1102" s="4">
        <v>1</v>
      </c>
      <c r="E1102" s="4">
        <v>224</v>
      </c>
      <c r="F1102" s="4">
        <f>ROUND(Source!AR1074,O1102)</f>
        <v>1445132.69</v>
      </c>
      <c r="G1102" s="4" t="s">
        <v>204</v>
      </c>
      <c r="H1102" s="4" t="s">
        <v>205</v>
      </c>
      <c r="I1102" s="4"/>
      <c r="J1102" s="4"/>
      <c r="K1102" s="4">
        <v>224</v>
      </c>
      <c r="L1102" s="4">
        <v>27</v>
      </c>
      <c r="M1102" s="4">
        <v>3</v>
      </c>
      <c r="N1102" s="4" t="s">
        <v>6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1445132.69</v>
      </c>
      <c r="X1102" s="4">
        <v>1</v>
      </c>
      <c r="Y1102" s="4">
        <v>1445132.69</v>
      </c>
      <c r="Z1102" s="4"/>
      <c r="AA1102" s="4"/>
      <c r="AB1102" s="4"/>
    </row>
    <row r="1104" spans="1:88" x14ac:dyDescent="0.2">
      <c r="A1104" s="1">
        <v>4</v>
      </c>
      <c r="B1104" s="1">
        <v>1</v>
      </c>
      <c r="C1104" s="1"/>
      <c r="D1104" s="1">
        <f>ROW(A1143)</f>
        <v>1143</v>
      </c>
      <c r="E1104" s="1"/>
      <c r="F1104" s="1" t="s">
        <v>6</v>
      </c>
      <c r="G1104" s="1" t="s">
        <v>686</v>
      </c>
      <c r="H1104" s="1" t="s">
        <v>6</v>
      </c>
      <c r="I1104" s="1">
        <v>0</v>
      </c>
      <c r="J1104" s="1"/>
      <c r="K1104" s="1">
        <v>-1</v>
      </c>
      <c r="L1104" s="1"/>
      <c r="M1104" s="1" t="s">
        <v>6</v>
      </c>
      <c r="N1104" s="1"/>
      <c r="O1104" s="1"/>
      <c r="P1104" s="1"/>
      <c r="Q1104" s="1"/>
      <c r="R1104" s="1"/>
      <c r="S1104" s="1">
        <v>0</v>
      </c>
      <c r="T1104" s="1"/>
      <c r="U1104" s="1" t="s">
        <v>6</v>
      </c>
      <c r="V1104" s="1">
        <v>0</v>
      </c>
      <c r="W1104" s="1"/>
      <c r="X1104" s="1"/>
      <c r="Y1104" s="1"/>
      <c r="Z1104" s="1"/>
      <c r="AA1104" s="1"/>
      <c r="AB1104" s="1" t="s">
        <v>6</v>
      </c>
      <c r="AC1104" s="1" t="s">
        <v>6</v>
      </c>
      <c r="AD1104" s="1" t="s">
        <v>6</v>
      </c>
      <c r="AE1104" s="1" t="s">
        <v>6</v>
      </c>
      <c r="AF1104" s="1" t="s">
        <v>6</v>
      </c>
      <c r="AG1104" s="1" t="s">
        <v>6</v>
      </c>
      <c r="AH1104" s="1"/>
      <c r="AI1104" s="1"/>
      <c r="AJ1104" s="1"/>
      <c r="AK1104" s="1"/>
      <c r="AL1104" s="1"/>
      <c r="AM1104" s="1"/>
      <c r="AN1104" s="1"/>
      <c r="AO1104" s="1"/>
      <c r="AP1104" s="1" t="s">
        <v>6</v>
      </c>
      <c r="AQ1104" s="1" t="s">
        <v>6</v>
      </c>
      <c r="AR1104" s="1" t="s">
        <v>6</v>
      </c>
      <c r="AS1104" s="1"/>
      <c r="AT1104" s="1"/>
      <c r="AU1104" s="1"/>
      <c r="AV1104" s="1"/>
      <c r="AW1104" s="1"/>
      <c r="AX1104" s="1"/>
      <c r="AY1104" s="1"/>
      <c r="AZ1104" s="1" t="s">
        <v>6</v>
      </c>
      <c r="BA1104" s="1"/>
      <c r="BB1104" s="1" t="s">
        <v>6</v>
      </c>
      <c r="BC1104" s="1" t="s">
        <v>6</v>
      </c>
      <c r="BD1104" s="1" t="s">
        <v>6</v>
      </c>
      <c r="BE1104" s="1" t="s">
        <v>6</v>
      </c>
      <c r="BF1104" s="1" t="s">
        <v>6</v>
      </c>
      <c r="BG1104" s="1" t="s">
        <v>6</v>
      </c>
      <c r="BH1104" s="1" t="s">
        <v>6</v>
      </c>
      <c r="BI1104" s="1" t="s">
        <v>6</v>
      </c>
      <c r="BJ1104" s="1" t="s">
        <v>6</v>
      </c>
      <c r="BK1104" s="1" t="s">
        <v>6</v>
      </c>
      <c r="BL1104" s="1" t="s">
        <v>6</v>
      </c>
      <c r="BM1104" s="1" t="s">
        <v>6</v>
      </c>
      <c r="BN1104" s="1" t="s">
        <v>6</v>
      </c>
      <c r="BO1104" s="1" t="s">
        <v>6</v>
      </c>
      <c r="BP1104" s="1" t="s">
        <v>6</v>
      </c>
      <c r="BQ1104" s="1"/>
      <c r="BR1104" s="1"/>
      <c r="BS1104" s="1"/>
      <c r="BT1104" s="1"/>
      <c r="BU1104" s="1"/>
      <c r="BV1104" s="1"/>
      <c r="BW1104" s="1"/>
      <c r="BX1104" s="1">
        <v>0</v>
      </c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>
        <v>0</v>
      </c>
    </row>
    <row r="1106" spans="1:245" x14ac:dyDescent="0.2">
      <c r="A1106" s="2">
        <v>52</v>
      </c>
      <c r="B1106" s="2">
        <f t="shared" ref="B1106:G1106" si="888">B1143</f>
        <v>1</v>
      </c>
      <c r="C1106" s="2">
        <f t="shared" si="888"/>
        <v>4</v>
      </c>
      <c r="D1106" s="2">
        <f t="shared" si="888"/>
        <v>1104</v>
      </c>
      <c r="E1106" s="2">
        <f t="shared" si="888"/>
        <v>0</v>
      </c>
      <c r="F1106" s="2" t="str">
        <f t="shared" si="888"/>
        <v/>
      </c>
      <c r="G1106" s="2" t="str">
        <f t="shared" si="888"/>
        <v>Система ВЕ19 (В29)</v>
      </c>
      <c r="H1106" s="2"/>
      <c r="I1106" s="2"/>
      <c r="J1106" s="2"/>
      <c r="K1106" s="2"/>
      <c r="L1106" s="2"/>
      <c r="M1106" s="2"/>
      <c r="N1106" s="2"/>
      <c r="O1106" s="2">
        <f t="shared" ref="O1106:AT1106" si="889">O1143</f>
        <v>724638.38</v>
      </c>
      <c r="P1106" s="2">
        <f t="shared" si="889"/>
        <v>507814.15</v>
      </c>
      <c r="Q1106" s="2">
        <f t="shared" si="889"/>
        <v>15092.95</v>
      </c>
      <c r="R1106" s="2">
        <f t="shared" si="889"/>
        <v>6834.04</v>
      </c>
      <c r="S1106" s="2">
        <f t="shared" si="889"/>
        <v>201731.28</v>
      </c>
      <c r="T1106" s="2">
        <f t="shared" si="889"/>
        <v>0</v>
      </c>
      <c r="U1106" s="2">
        <f t="shared" si="889"/>
        <v>497.41430999999994</v>
      </c>
      <c r="V1106" s="2">
        <f t="shared" si="889"/>
        <v>12.9524466</v>
      </c>
      <c r="W1106" s="2">
        <f t="shared" si="889"/>
        <v>0</v>
      </c>
      <c r="X1106" s="2">
        <f t="shared" si="889"/>
        <v>238384.86</v>
      </c>
      <c r="Y1106" s="2">
        <f t="shared" si="889"/>
        <v>140265.10999999999</v>
      </c>
      <c r="Z1106" s="2">
        <f t="shared" si="889"/>
        <v>0</v>
      </c>
      <c r="AA1106" s="2">
        <f t="shared" si="889"/>
        <v>0</v>
      </c>
      <c r="AB1106" s="2">
        <f t="shared" si="889"/>
        <v>724638.38</v>
      </c>
      <c r="AC1106" s="2">
        <f t="shared" si="889"/>
        <v>507814.15</v>
      </c>
      <c r="AD1106" s="2">
        <f t="shared" si="889"/>
        <v>15092.95</v>
      </c>
      <c r="AE1106" s="2">
        <f t="shared" si="889"/>
        <v>6834.04</v>
      </c>
      <c r="AF1106" s="2">
        <f t="shared" si="889"/>
        <v>201731.28</v>
      </c>
      <c r="AG1106" s="2">
        <f t="shared" si="889"/>
        <v>0</v>
      </c>
      <c r="AH1106" s="2">
        <f t="shared" si="889"/>
        <v>497.41430999999994</v>
      </c>
      <c r="AI1106" s="2">
        <f t="shared" si="889"/>
        <v>12.9524466</v>
      </c>
      <c r="AJ1106" s="2">
        <f t="shared" si="889"/>
        <v>0</v>
      </c>
      <c r="AK1106" s="2">
        <f t="shared" si="889"/>
        <v>238384.86</v>
      </c>
      <c r="AL1106" s="2">
        <f t="shared" si="889"/>
        <v>140265.10999999999</v>
      </c>
      <c r="AM1106" s="2">
        <f t="shared" si="889"/>
        <v>0</v>
      </c>
      <c r="AN1106" s="2">
        <f t="shared" si="889"/>
        <v>0</v>
      </c>
      <c r="AO1106" s="2">
        <f t="shared" si="889"/>
        <v>0</v>
      </c>
      <c r="AP1106" s="2">
        <f t="shared" si="889"/>
        <v>1304.22</v>
      </c>
      <c r="AQ1106" s="2">
        <f t="shared" si="889"/>
        <v>0</v>
      </c>
      <c r="AR1106" s="2">
        <f t="shared" si="889"/>
        <v>1103288.3500000001</v>
      </c>
      <c r="AS1106" s="2">
        <f t="shared" si="889"/>
        <v>1101984.1299999999</v>
      </c>
      <c r="AT1106" s="2">
        <f t="shared" si="889"/>
        <v>0</v>
      </c>
      <c r="AU1106" s="2">
        <f t="shared" ref="AU1106:BZ1106" si="890">AU1143</f>
        <v>0</v>
      </c>
      <c r="AV1106" s="2">
        <f t="shared" si="890"/>
        <v>507814.15</v>
      </c>
      <c r="AW1106" s="2">
        <f t="shared" si="890"/>
        <v>506509.93</v>
      </c>
      <c r="AX1106" s="2">
        <f t="shared" si="890"/>
        <v>0</v>
      </c>
      <c r="AY1106" s="2">
        <f t="shared" si="890"/>
        <v>506509.93</v>
      </c>
      <c r="AZ1106" s="2">
        <f t="shared" si="890"/>
        <v>1304.22</v>
      </c>
      <c r="BA1106" s="2">
        <f t="shared" si="890"/>
        <v>0</v>
      </c>
      <c r="BB1106" s="2">
        <f t="shared" si="890"/>
        <v>0</v>
      </c>
      <c r="BC1106" s="2">
        <f t="shared" si="890"/>
        <v>0</v>
      </c>
      <c r="BD1106" s="2">
        <f t="shared" si="890"/>
        <v>0</v>
      </c>
      <c r="BE1106" s="2">
        <f t="shared" si="890"/>
        <v>0</v>
      </c>
      <c r="BF1106" s="2">
        <f t="shared" si="890"/>
        <v>0</v>
      </c>
      <c r="BG1106" s="2">
        <f t="shared" si="890"/>
        <v>0</v>
      </c>
      <c r="BH1106" s="2">
        <f t="shared" si="890"/>
        <v>0</v>
      </c>
      <c r="BI1106" s="2">
        <f t="shared" si="890"/>
        <v>0</v>
      </c>
      <c r="BJ1106" s="2">
        <f t="shared" si="890"/>
        <v>0</v>
      </c>
      <c r="BK1106" s="2">
        <f t="shared" si="890"/>
        <v>0</v>
      </c>
      <c r="BL1106" s="2">
        <f t="shared" si="890"/>
        <v>0</v>
      </c>
      <c r="BM1106" s="2">
        <f t="shared" si="890"/>
        <v>0</v>
      </c>
      <c r="BN1106" s="2">
        <f t="shared" si="890"/>
        <v>0</v>
      </c>
      <c r="BO1106" s="2">
        <f t="shared" si="890"/>
        <v>0</v>
      </c>
      <c r="BP1106" s="2">
        <f t="shared" si="890"/>
        <v>0</v>
      </c>
      <c r="BQ1106" s="2">
        <f t="shared" si="890"/>
        <v>0</v>
      </c>
      <c r="BR1106" s="2">
        <f t="shared" si="890"/>
        <v>0</v>
      </c>
      <c r="BS1106" s="2">
        <f t="shared" si="890"/>
        <v>0</v>
      </c>
      <c r="BT1106" s="2">
        <f t="shared" si="890"/>
        <v>0</v>
      </c>
      <c r="BU1106" s="2">
        <f t="shared" si="890"/>
        <v>0</v>
      </c>
      <c r="BV1106" s="2">
        <f t="shared" si="890"/>
        <v>0</v>
      </c>
      <c r="BW1106" s="2">
        <f t="shared" si="890"/>
        <v>0</v>
      </c>
      <c r="BX1106" s="2">
        <f t="shared" si="890"/>
        <v>0</v>
      </c>
      <c r="BY1106" s="2">
        <f t="shared" si="890"/>
        <v>1304.22</v>
      </c>
      <c r="BZ1106" s="2">
        <f t="shared" si="890"/>
        <v>0</v>
      </c>
      <c r="CA1106" s="2">
        <f t="shared" ref="CA1106:DF1106" si="891">CA1143</f>
        <v>1103288.3500000001</v>
      </c>
      <c r="CB1106" s="2">
        <f t="shared" si="891"/>
        <v>1101984.1299999999</v>
      </c>
      <c r="CC1106" s="2">
        <f t="shared" si="891"/>
        <v>0</v>
      </c>
      <c r="CD1106" s="2">
        <f t="shared" si="891"/>
        <v>0</v>
      </c>
      <c r="CE1106" s="2">
        <f t="shared" si="891"/>
        <v>507814.15</v>
      </c>
      <c r="CF1106" s="2">
        <f t="shared" si="891"/>
        <v>506509.93000000005</v>
      </c>
      <c r="CG1106" s="2">
        <f t="shared" si="891"/>
        <v>0</v>
      </c>
      <c r="CH1106" s="2">
        <f t="shared" si="891"/>
        <v>506509.93000000005</v>
      </c>
      <c r="CI1106" s="2">
        <f t="shared" si="891"/>
        <v>1304.22</v>
      </c>
      <c r="CJ1106" s="2">
        <f t="shared" si="891"/>
        <v>0</v>
      </c>
      <c r="CK1106" s="2">
        <f t="shared" si="891"/>
        <v>0</v>
      </c>
      <c r="CL1106" s="2">
        <f t="shared" si="891"/>
        <v>0</v>
      </c>
      <c r="CM1106" s="2">
        <f t="shared" si="891"/>
        <v>0</v>
      </c>
      <c r="CN1106" s="2">
        <f t="shared" si="891"/>
        <v>0</v>
      </c>
      <c r="CO1106" s="2">
        <f t="shared" si="891"/>
        <v>0</v>
      </c>
      <c r="CP1106" s="2">
        <f t="shared" si="891"/>
        <v>0</v>
      </c>
      <c r="CQ1106" s="2">
        <f t="shared" si="891"/>
        <v>0</v>
      </c>
      <c r="CR1106" s="2">
        <f t="shared" si="891"/>
        <v>0</v>
      </c>
      <c r="CS1106" s="2">
        <f t="shared" si="891"/>
        <v>0</v>
      </c>
      <c r="CT1106" s="2">
        <f t="shared" si="891"/>
        <v>0</v>
      </c>
      <c r="CU1106" s="2">
        <f t="shared" si="891"/>
        <v>0</v>
      </c>
      <c r="CV1106" s="2">
        <f t="shared" si="891"/>
        <v>0</v>
      </c>
      <c r="CW1106" s="2">
        <f t="shared" si="891"/>
        <v>0</v>
      </c>
      <c r="CX1106" s="2">
        <f t="shared" si="891"/>
        <v>0</v>
      </c>
      <c r="CY1106" s="2">
        <f t="shared" si="891"/>
        <v>0</v>
      </c>
      <c r="CZ1106" s="2">
        <f t="shared" si="891"/>
        <v>0</v>
      </c>
      <c r="DA1106" s="2">
        <f t="shared" si="891"/>
        <v>0</v>
      </c>
      <c r="DB1106" s="2">
        <f t="shared" si="891"/>
        <v>0</v>
      </c>
      <c r="DC1106" s="2">
        <f t="shared" si="891"/>
        <v>0</v>
      </c>
      <c r="DD1106" s="2">
        <f t="shared" si="891"/>
        <v>0</v>
      </c>
      <c r="DE1106" s="2">
        <f t="shared" si="891"/>
        <v>0</v>
      </c>
      <c r="DF1106" s="2">
        <f t="shared" si="891"/>
        <v>0</v>
      </c>
      <c r="DG1106" s="3">
        <f t="shared" ref="DG1106:EL1106" si="892">DG1143</f>
        <v>0</v>
      </c>
      <c r="DH1106" s="3">
        <f t="shared" si="892"/>
        <v>0</v>
      </c>
      <c r="DI1106" s="3">
        <f t="shared" si="892"/>
        <v>0</v>
      </c>
      <c r="DJ1106" s="3">
        <f t="shared" si="892"/>
        <v>0</v>
      </c>
      <c r="DK1106" s="3">
        <f t="shared" si="892"/>
        <v>0</v>
      </c>
      <c r="DL1106" s="3">
        <f t="shared" si="892"/>
        <v>0</v>
      </c>
      <c r="DM1106" s="3">
        <f t="shared" si="892"/>
        <v>0</v>
      </c>
      <c r="DN1106" s="3">
        <f t="shared" si="892"/>
        <v>0</v>
      </c>
      <c r="DO1106" s="3">
        <f t="shared" si="892"/>
        <v>0</v>
      </c>
      <c r="DP1106" s="3">
        <f t="shared" si="892"/>
        <v>0</v>
      </c>
      <c r="DQ1106" s="3">
        <f t="shared" si="892"/>
        <v>0</v>
      </c>
      <c r="DR1106" s="3">
        <f t="shared" si="892"/>
        <v>0</v>
      </c>
      <c r="DS1106" s="3">
        <f t="shared" si="892"/>
        <v>0</v>
      </c>
      <c r="DT1106" s="3">
        <f t="shared" si="892"/>
        <v>0</v>
      </c>
      <c r="DU1106" s="3">
        <f t="shared" si="892"/>
        <v>0</v>
      </c>
      <c r="DV1106" s="3">
        <f t="shared" si="892"/>
        <v>0</v>
      </c>
      <c r="DW1106" s="3">
        <f t="shared" si="892"/>
        <v>0</v>
      </c>
      <c r="DX1106" s="3">
        <f t="shared" si="892"/>
        <v>0</v>
      </c>
      <c r="DY1106" s="3">
        <f t="shared" si="892"/>
        <v>0</v>
      </c>
      <c r="DZ1106" s="3">
        <f t="shared" si="892"/>
        <v>0</v>
      </c>
      <c r="EA1106" s="3">
        <f t="shared" si="892"/>
        <v>0</v>
      </c>
      <c r="EB1106" s="3">
        <f t="shared" si="892"/>
        <v>0</v>
      </c>
      <c r="EC1106" s="3">
        <f t="shared" si="892"/>
        <v>0</v>
      </c>
      <c r="ED1106" s="3">
        <f t="shared" si="892"/>
        <v>0</v>
      </c>
      <c r="EE1106" s="3">
        <f t="shared" si="892"/>
        <v>0</v>
      </c>
      <c r="EF1106" s="3">
        <f t="shared" si="892"/>
        <v>0</v>
      </c>
      <c r="EG1106" s="3">
        <f t="shared" si="892"/>
        <v>0</v>
      </c>
      <c r="EH1106" s="3">
        <f t="shared" si="892"/>
        <v>0</v>
      </c>
      <c r="EI1106" s="3">
        <f t="shared" si="892"/>
        <v>0</v>
      </c>
      <c r="EJ1106" s="3">
        <f t="shared" si="892"/>
        <v>0</v>
      </c>
      <c r="EK1106" s="3">
        <f t="shared" si="892"/>
        <v>0</v>
      </c>
      <c r="EL1106" s="3">
        <f t="shared" si="892"/>
        <v>0</v>
      </c>
      <c r="EM1106" s="3">
        <f t="shared" ref="EM1106:FR1106" si="893">EM1143</f>
        <v>0</v>
      </c>
      <c r="EN1106" s="3">
        <f t="shared" si="893"/>
        <v>0</v>
      </c>
      <c r="EO1106" s="3">
        <f t="shared" si="893"/>
        <v>0</v>
      </c>
      <c r="EP1106" s="3">
        <f t="shared" si="893"/>
        <v>0</v>
      </c>
      <c r="EQ1106" s="3">
        <f t="shared" si="893"/>
        <v>0</v>
      </c>
      <c r="ER1106" s="3">
        <f t="shared" si="893"/>
        <v>0</v>
      </c>
      <c r="ES1106" s="3">
        <f t="shared" si="893"/>
        <v>0</v>
      </c>
      <c r="ET1106" s="3">
        <f t="shared" si="893"/>
        <v>0</v>
      </c>
      <c r="EU1106" s="3">
        <f t="shared" si="893"/>
        <v>0</v>
      </c>
      <c r="EV1106" s="3">
        <f t="shared" si="893"/>
        <v>0</v>
      </c>
      <c r="EW1106" s="3">
        <f t="shared" si="893"/>
        <v>0</v>
      </c>
      <c r="EX1106" s="3">
        <f t="shared" si="893"/>
        <v>0</v>
      </c>
      <c r="EY1106" s="3">
        <f t="shared" si="893"/>
        <v>0</v>
      </c>
      <c r="EZ1106" s="3">
        <f t="shared" si="893"/>
        <v>0</v>
      </c>
      <c r="FA1106" s="3">
        <f t="shared" si="893"/>
        <v>0</v>
      </c>
      <c r="FB1106" s="3">
        <f t="shared" si="893"/>
        <v>0</v>
      </c>
      <c r="FC1106" s="3">
        <f t="shared" si="893"/>
        <v>0</v>
      </c>
      <c r="FD1106" s="3">
        <f t="shared" si="893"/>
        <v>0</v>
      </c>
      <c r="FE1106" s="3">
        <f t="shared" si="893"/>
        <v>0</v>
      </c>
      <c r="FF1106" s="3">
        <f t="shared" si="893"/>
        <v>0</v>
      </c>
      <c r="FG1106" s="3">
        <f t="shared" si="893"/>
        <v>0</v>
      </c>
      <c r="FH1106" s="3">
        <f t="shared" si="893"/>
        <v>0</v>
      </c>
      <c r="FI1106" s="3">
        <f t="shared" si="893"/>
        <v>0</v>
      </c>
      <c r="FJ1106" s="3">
        <f t="shared" si="893"/>
        <v>0</v>
      </c>
      <c r="FK1106" s="3">
        <f t="shared" si="893"/>
        <v>0</v>
      </c>
      <c r="FL1106" s="3">
        <f t="shared" si="893"/>
        <v>0</v>
      </c>
      <c r="FM1106" s="3">
        <f t="shared" si="893"/>
        <v>0</v>
      </c>
      <c r="FN1106" s="3">
        <f t="shared" si="893"/>
        <v>0</v>
      </c>
      <c r="FO1106" s="3">
        <f t="shared" si="893"/>
        <v>0</v>
      </c>
      <c r="FP1106" s="3">
        <f t="shared" si="893"/>
        <v>0</v>
      </c>
      <c r="FQ1106" s="3">
        <f t="shared" si="893"/>
        <v>0</v>
      </c>
      <c r="FR1106" s="3">
        <f t="shared" si="893"/>
        <v>0</v>
      </c>
      <c r="FS1106" s="3">
        <f t="shared" ref="FS1106:GX1106" si="894">FS1143</f>
        <v>0</v>
      </c>
      <c r="FT1106" s="3">
        <f t="shared" si="894"/>
        <v>0</v>
      </c>
      <c r="FU1106" s="3">
        <f t="shared" si="894"/>
        <v>0</v>
      </c>
      <c r="FV1106" s="3">
        <f t="shared" si="894"/>
        <v>0</v>
      </c>
      <c r="FW1106" s="3">
        <f t="shared" si="894"/>
        <v>0</v>
      </c>
      <c r="FX1106" s="3">
        <f t="shared" si="894"/>
        <v>0</v>
      </c>
      <c r="FY1106" s="3">
        <f t="shared" si="894"/>
        <v>0</v>
      </c>
      <c r="FZ1106" s="3">
        <f t="shared" si="894"/>
        <v>0</v>
      </c>
      <c r="GA1106" s="3">
        <f t="shared" si="894"/>
        <v>0</v>
      </c>
      <c r="GB1106" s="3">
        <f t="shared" si="894"/>
        <v>0</v>
      </c>
      <c r="GC1106" s="3">
        <f t="shared" si="894"/>
        <v>0</v>
      </c>
      <c r="GD1106" s="3">
        <f t="shared" si="894"/>
        <v>0</v>
      </c>
      <c r="GE1106" s="3">
        <f t="shared" si="894"/>
        <v>0</v>
      </c>
      <c r="GF1106" s="3">
        <f t="shared" si="894"/>
        <v>0</v>
      </c>
      <c r="GG1106" s="3">
        <f t="shared" si="894"/>
        <v>0</v>
      </c>
      <c r="GH1106" s="3">
        <f t="shared" si="894"/>
        <v>0</v>
      </c>
      <c r="GI1106" s="3">
        <f t="shared" si="894"/>
        <v>0</v>
      </c>
      <c r="GJ1106" s="3">
        <f t="shared" si="894"/>
        <v>0</v>
      </c>
      <c r="GK1106" s="3">
        <f t="shared" si="894"/>
        <v>0</v>
      </c>
      <c r="GL1106" s="3">
        <f t="shared" si="894"/>
        <v>0</v>
      </c>
      <c r="GM1106" s="3">
        <f t="shared" si="894"/>
        <v>0</v>
      </c>
      <c r="GN1106" s="3">
        <f t="shared" si="894"/>
        <v>0</v>
      </c>
      <c r="GO1106" s="3">
        <f t="shared" si="894"/>
        <v>0</v>
      </c>
      <c r="GP1106" s="3">
        <f t="shared" si="894"/>
        <v>0</v>
      </c>
      <c r="GQ1106" s="3">
        <f t="shared" si="894"/>
        <v>0</v>
      </c>
      <c r="GR1106" s="3">
        <f t="shared" si="894"/>
        <v>0</v>
      </c>
      <c r="GS1106" s="3">
        <f t="shared" si="894"/>
        <v>0</v>
      </c>
      <c r="GT1106" s="3">
        <f t="shared" si="894"/>
        <v>0</v>
      </c>
      <c r="GU1106" s="3">
        <f t="shared" si="894"/>
        <v>0</v>
      </c>
      <c r="GV1106" s="3">
        <f t="shared" si="894"/>
        <v>0</v>
      </c>
      <c r="GW1106" s="3">
        <f t="shared" si="894"/>
        <v>0</v>
      </c>
      <c r="GX1106" s="3">
        <f t="shared" si="894"/>
        <v>0</v>
      </c>
    </row>
    <row r="1108" spans="1:245" x14ac:dyDescent="0.2">
      <c r="A1108">
        <v>17</v>
      </c>
      <c r="B1108">
        <v>1</v>
      </c>
      <c r="C1108">
        <f>ROW(SmtRes!A1521)</f>
        <v>1521</v>
      </c>
      <c r="D1108">
        <f>ROW(EtalonRes!A1726)</f>
        <v>1726</v>
      </c>
      <c r="E1108" t="s">
        <v>687</v>
      </c>
      <c r="F1108" t="s">
        <v>20</v>
      </c>
      <c r="G1108" t="s">
        <v>21</v>
      </c>
      <c r="H1108" t="s">
        <v>22</v>
      </c>
      <c r="I1108">
        <v>1</v>
      </c>
      <c r="J1108">
        <v>0</v>
      </c>
      <c r="K1108">
        <v>1</v>
      </c>
      <c r="O1108">
        <f t="shared" ref="O1108:O1141" si="895">ROUND(CP1108,2)</f>
        <v>1783.01</v>
      </c>
      <c r="P1108">
        <f t="shared" ref="P1108:P1141" si="896">ROUND(CQ1108*I1108,2)</f>
        <v>20.14</v>
      </c>
      <c r="Q1108">
        <f t="shared" ref="Q1108:Q1141" si="897">ROUND(CR1108*I1108,2)</f>
        <v>109.25</v>
      </c>
      <c r="R1108">
        <f t="shared" ref="R1108:R1141" si="898">ROUND(CS1108*I1108,2)</f>
        <v>28.26</v>
      </c>
      <c r="S1108">
        <f t="shared" ref="S1108:S1141" si="899">ROUND(CT1108*I1108,2)</f>
        <v>1653.62</v>
      </c>
      <c r="T1108">
        <f t="shared" ref="T1108:T1141" si="900">ROUND(CU1108*I1108,2)</f>
        <v>0</v>
      </c>
      <c r="U1108">
        <f t="shared" ref="U1108:U1141" si="901">ROUND(CV1108*I1108,7)</f>
        <v>3.8325</v>
      </c>
      <c r="V1108">
        <f t="shared" ref="V1108:V1141" si="902">ROUND(CW1108*I1108,7)</f>
        <v>5.2499999999999998E-2</v>
      </c>
      <c r="W1108">
        <f t="shared" ref="W1108:W1141" si="903">ROUND(CX1108*I1108,2)</f>
        <v>0</v>
      </c>
      <c r="X1108">
        <f t="shared" ref="X1108:X1141" si="904">ROUND(CY1108,2)</f>
        <v>2035.07</v>
      </c>
      <c r="Y1108">
        <f t="shared" ref="Y1108:Y1141" si="905">ROUND(CZ1108,2)</f>
        <v>1210.95</v>
      </c>
      <c r="AA1108">
        <v>92843885</v>
      </c>
      <c r="AB1108">
        <f t="shared" ref="AB1108:AB1141" si="906">ROUND((AC1108+AD1108+AF1108),2)</f>
        <v>45.85</v>
      </c>
      <c r="AC1108">
        <f t="shared" ref="AC1108:AC1141" si="907">ROUND((ES1108),2)</f>
        <v>2.0299999999999998</v>
      </c>
      <c r="AD1108">
        <f>ROUND(((((ET1108*ROUND(1.05,7)))-((EU1108*ROUND(1.05,7))))+AE1108),2)</f>
        <v>6.95</v>
      </c>
      <c r="AE1108">
        <f>ROUND(((EU1108*ROUND(1.05,7))),2)</f>
        <v>0.63</v>
      </c>
      <c r="AF1108">
        <f>ROUND(((EV1108*ROUND(1.05,7))),2)</f>
        <v>36.869999999999997</v>
      </c>
      <c r="AG1108">
        <f t="shared" ref="AG1108:AG1141" si="908">ROUND((AP1108),2)</f>
        <v>0</v>
      </c>
      <c r="AH1108">
        <f>((EW1108*ROUND(1.05,7)))</f>
        <v>3.8325</v>
      </c>
      <c r="AI1108">
        <f>((EX1108*ROUND(1.05,7)))</f>
        <v>5.2500000000000005E-2</v>
      </c>
      <c r="AJ1108">
        <f t="shared" ref="AJ1108:AJ1141" si="909">(AS1108)</f>
        <v>0</v>
      </c>
      <c r="AK1108">
        <v>43.76</v>
      </c>
      <c r="AL1108">
        <v>2.0299999999999998</v>
      </c>
      <c r="AM1108">
        <v>6.62</v>
      </c>
      <c r="AN1108">
        <v>0.6</v>
      </c>
      <c r="AO1108">
        <v>35.11</v>
      </c>
      <c r="AP1108">
        <v>0</v>
      </c>
      <c r="AQ1108">
        <v>3.65</v>
      </c>
      <c r="AR1108">
        <v>0.05</v>
      </c>
      <c r="AS1108">
        <v>0</v>
      </c>
      <c r="AT1108">
        <v>121</v>
      </c>
      <c r="AU1108">
        <v>72</v>
      </c>
      <c r="AV1108">
        <v>1</v>
      </c>
      <c r="AW1108">
        <v>1</v>
      </c>
      <c r="AZ1108">
        <v>1</v>
      </c>
      <c r="BA1108">
        <v>44.85</v>
      </c>
      <c r="BB1108">
        <v>15.72</v>
      </c>
      <c r="BC1108">
        <v>9.92</v>
      </c>
      <c r="BD1108" t="s">
        <v>6</v>
      </c>
      <c r="BE1108" t="s">
        <v>6</v>
      </c>
      <c r="BF1108" t="s">
        <v>6</v>
      </c>
      <c r="BG1108" t="s">
        <v>6</v>
      </c>
      <c r="BH1108">
        <v>0</v>
      </c>
      <c r="BI1108">
        <v>1</v>
      </c>
      <c r="BJ1108" t="s">
        <v>23</v>
      </c>
      <c r="BM1108">
        <v>20001</v>
      </c>
      <c r="BN1108">
        <v>0</v>
      </c>
      <c r="BO1108" t="s">
        <v>6</v>
      </c>
      <c r="BP1108">
        <v>0</v>
      </c>
      <c r="BQ1108">
        <v>22</v>
      </c>
      <c r="BR1108">
        <v>0</v>
      </c>
      <c r="BS1108">
        <v>44.85</v>
      </c>
      <c r="BT1108">
        <v>1</v>
      </c>
      <c r="BU1108">
        <v>1</v>
      </c>
      <c r="BV1108">
        <v>1</v>
      </c>
      <c r="BW1108">
        <v>1</v>
      </c>
      <c r="BX1108">
        <v>1</v>
      </c>
      <c r="BY1108" t="s">
        <v>6</v>
      </c>
      <c r="BZ1108">
        <v>121</v>
      </c>
      <c r="CA1108">
        <v>72</v>
      </c>
      <c r="CB1108" t="s">
        <v>6</v>
      </c>
      <c r="CE1108">
        <v>0</v>
      </c>
      <c r="CF1108">
        <v>0</v>
      </c>
      <c r="CG1108">
        <v>0</v>
      </c>
      <c r="CM1108">
        <v>0</v>
      </c>
      <c r="CN1108" t="s">
        <v>24</v>
      </c>
      <c r="CO1108">
        <v>0</v>
      </c>
      <c r="CP1108">
        <f t="shared" ref="CP1108:CP1141" si="910">(P1108+Q1108+S1108)</f>
        <v>1783.0099999999998</v>
      </c>
      <c r="CQ1108">
        <f>AC1108*BC1108</f>
        <v>20.137599999999999</v>
      </c>
      <c r="CR1108">
        <f>AD1108*BB1108</f>
        <v>109.254</v>
      </c>
      <c r="CS1108">
        <f t="shared" ref="CS1108:CS1141" si="911">AE1108*BS1108</f>
        <v>28.255500000000001</v>
      </c>
      <c r="CT1108">
        <f t="shared" ref="CT1108:CT1141" si="912">AF1108*BA1108</f>
        <v>1653.6195</v>
      </c>
      <c r="CU1108">
        <f t="shared" ref="CU1108:CU1141" si="913">AG1108</f>
        <v>0</v>
      </c>
      <c r="CV1108">
        <f t="shared" ref="CV1108:CV1141" si="914">AH1108</f>
        <v>3.8325</v>
      </c>
      <c r="CW1108">
        <f t="shared" ref="CW1108:CW1141" si="915">AI1108</f>
        <v>5.2500000000000005E-2</v>
      </c>
      <c r="CX1108">
        <f t="shared" ref="CX1108:CX1141" si="916">AJ1108</f>
        <v>0</v>
      </c>
      <c r="CY1108">
        <f>(((S1108+R1108)*AT1108)/100)</f>
        <v>2035.0747999999999</v>
      </c>
      <c r="CZ1108">
        <f>(((S1108+R1108)*AU1108)/100)</f>
        <v>1210.9535999999998</v>
      </c>
      <c r="DC1108" t="s">
        <v>6</v>
      </c>
      <c r="DD1108" t="s">
        <v>6</v>
      </c>
      <c r="DE1108" t="s">
        <v>25</v>
      </c>
      <c r="DF1108" t="s">
        <v>25</v>
      </c>
      <c r="DG1108" t="s">
        <v>25</v>
      </c>
      <c r="DH1108" t="s">
        <v>6</v>
      </c>
      <c r="DI1108" t="s">
        <v>25</v>
      </c>
      <c r="DJ1108" t="s">
        <v>25</v>
      </c>
      <c r="DK1108" t="s">
        <v>6</v>
      </c>
      <c r="DL1108" t="s">
        <v>6</v>
      </c>
      <c r="DM1108" t="s">
        <v>6</v>
      </c>
      <c r="DN1108">
        <v>0</v>
      </c>
      <c r="DO1108">
        <v>0</v>
      </c>
      <c r="DP1108">
        <v>1</v>
      </c>
      <c r="DQ1108">
        <v>1</v>
      </c>
      <c r="DU1108">
        <v>1013</v>
      </c>
      <c r="DV1108" t="s">
        <v>22</v>
      </c>
      <c r="DW1108" t="s">
        <v>22</v>
      </c>
      <c r="DX1108">
        <v>1</v>
      </c>
      <c r="DZ1108" t="s">
        <v>6</v>
      </c>
      <c r="EA1108" t="s">
        <v>6</v>
      </c>
      <c r="EB1108" t="s">
        <v>6</v>
      </c>
      <c r="EC1108" t="s">
        <v>6</v>
      </c>
      <c r="EE1108">
        <v>66696438</v>
      </c>
      <c r="EF1108">
        <v>22</v>
      </c>
      <c r="EG1108" t="s">
        <v>26</v>
      </c>
      <c r="EH1108">
        <v>16</v>
      </c>
      <c r="EI1108" t="s">
        <v>27</v>
      </c>
      <c r="EJ1108">
        <v>1</v>
      </c>
      <c r="EK1108">
        <v>20001</v>
      </c>
      <c r="EL1108" t="s">
        <v>28</v>
      </c>
      <c r="EM1108" t="s">
        <v>29</v>
      </c>
      <c r="EO1108" t="s">
        <v>30</v>
      </c>
      <c r="EQ1108">
        <v>131072</v>
      </c>
      <c r="ER1108">
        <v>43.76</v>
      </c>
      <c r="ES1108">
        <v>2.0299999999999998</v>
      </c>
      <c r="ET1108">
        <v>6.62</v>
      </c>
      <c r="EU1108">
        <v>0.6</v>
      </c>
      <c r="EV1108">
        <v>35.11</v>
      </c>
      <c r="EW1108">
        <v>3.65</v>
      </c>
      <c r="EX1108">
        <v>0.05</v>
      </c>
      <c r="EY1108">
        <v>0</v>
      </c>
      <c r="FQ1108">
        <v>0</v>
      </c>
      <c r="FR1108">
        <v>0</v>
      </c>
      <c r="FS1108">
        <v>0</v>
      </c>
      <c r="FX1108">
        <v>121</v>
      </c>
      <c r="FY1108">
        <v>72</v>
      </c>
      <c r="GA1108" t="s">
        <v>6</v>
      </c>
      <c r="GD1108">
        <v>1</v>
      </c>
      <c r="GF1108">
        <v>-2090890730</v>
      </c>
      <c r="GG1108">
        <v>2</v>
      </c>
      <c r="GH1108">
        <v>1</v>
      </c>
      <c r="GI1108">
        <v>4</v>
      </c>
      <c r="GJ1108">
        <v>0</v>
      </c>
      <c r="GK1108">
        <v>0</v>
      </c>
      <c r="GL1108">
        <f t="shared" ref="GL1108:GL1141" si="917">ROUND(IF(AND(BH1108=3,BI1108=3,FS1108&lt;&gt;0),P1108,0),2)</f>
        <v>0</v>
      </c>
      <c r="GM1108">
        <f t="shared" ref="GM1108:GM1141" si="918">ROUND(O1108+X1108+Y1108,2)+GX1108</f>
        <v>5029.03</v>
      </c>
      <c r="GN1108">
        <f t="shared" ref="GN1108:GN1141" si="919">IF(OR(BI1108=0,BI1108=1),GM1108-GX1108,0)</f>
        <v>5029.03</v>
      </c>
      <c r="GO1108">
        <f t="shared" ref="GO1108:GO1141" si="920">IF(BI1108=2,GM1108-GX1108,0)</f>
        <v>0</v>
      </c>
      <c r="GP1108">
        <f t="shared" ref="GP1108:GP1141" si="921">IF(BI1108=4,GM1108-GX1108,0)</f>
        <v>0</v>
      </c>
      <c r="GR1108">
        <v>0</v>
      </c>
      <c r="GS1108">
        <v>3</v>
      </c>
      <c r="GT1108">
        <v>0</v>
      </c>
      <c r="GU1108" t="s">
        <v>6</v>
      </c>
      <c r="GV1108">
        <f t="shared" ref="GV1108:GV1141" si="922">ROUND((GT1108),2)</f>
        <v>0</v>
      </c>
      <c r="GW1108">
        <v>1</v>
      </c>
      <c r="GX1108">
        <f t="shared" ref="GX1108:GX1141" si="923">ROUND(HC1108*I1108,2)</f>
        <v>0</v>
      </c>
      <c r="HA1108">
        <v>0</v>
      </c>
      <c r="HB1108">
        <v>0</v>
      </c>
      <c r="HC1108">
        <f t="shared" ref="HC1108:HC1141" si="924">GV1108*GW1108</f>
        <v>0</v>
      </c>
      <c r="HE1108" t="s">
        <v>6</v>
      </c>
      <c r="HF1108" t="s">
        <v>6</v>
      </c>
      <c r="HM1108" t="s">
        <v>6</v>
      </c>
      <c r="HN1108" t="s">
        <v>31</v>
      </c>
      <c r="HO1108" t="s">
        <v>32</v>
      </c>
      <c r="HP1108" t="s">
        <v>27</v>
      </c>
      <c r="HQ1108" t="s">
        <v>27</v>
      </c>
      <c r="HS1108">
        <v>0</v>
      </c>
      <c r="IK1108">
        <v>0</v>
      </c>
    </row>
    <row r="1109" spans="1:245" x14ac:dyDescent="0.2">
      <c r="A1109">
        <v>18</v>
      </c>
      <c r="B1109">
        <v>1</v>
      </c>
      <c r="C1109">
        <v>1521</v>
      </c>
      <c r="E1109" t="s">
        <v>688</v>
      </c>
      <c r="F1109" t="s">
        <v>34</v>
      </c>
      <c r="G1109" t="s">
        <v>272</v>
      </c>
      <c r="H1109" t="str">
        <f>'1.Ведомость'!C561</f>
        <v>КОМПЛ</v>
      </c>
      <c r="I1109">
        <f>I1108*J1109</f>
        <v>1</v>
      </c>
      <c r="J1109">
        <v>1</v>
      </c>
      <c r="K1109">
        <v>1</v>
      </c>
      <c r="O1109">
        <f t="shared" si="895"/>
        <v>1304.22</v>
      </c>
      <c r="P1109">
        <f t="shared" si="896"/>
        <v>1304.22</v>
      </c>
      <c r="Q1109">
        <f t="shared" si="897"/>
        <v>0</v>
      </c>
      <c r="R1109">
        <f t="shared" si="898"/>
        <v>0</v>
      </c>
      <c r="S1109">
        <f t="shared" si="899"/>
        <v>0</v>
      </c>
      <c r="T1109">
        <f t="shared" si="900"/>
        <v>0</v>
      </c>
      <c r="U1109">
        <f t="shared" si="901"/>
        <v>0</v>
      </c>
      <c r="V1109">
        <f t="shared" si="902"/>
        <v>0</v>
      </c>
      <c r="W1109">
        <f t="shared" si="903"/>
        <v>0</v>
      </c>
      <c r="X1109">
        <f t="shared" si="904"/>
        <v>0</v>
      </c>
      <c r="Y1109">
        <f t="shared" si="905"/>
        <v>0</v>
      </c>
      <c r="AA1109">
        <v>92843885</v>
      </c>
      <c r="AB1109">
        <f t="shared" si="906"/>
        <v>1304.22</v>
      </c>
      <c r="AC1109">
        <f t="shared" si="907"/>
        <v>1304.22</v>
      </c>
      <c r="AD1109">
        <f>ROUND((ET1109),2)</f>
        <v>0</v>
      </c>
      <c r="AE1109">
        <f>ROUND((EU1109),2)</f>
        <v>0</v>
      </c>
      <c r="AF1109">
        <f>ROUND((EV1109),2)</f>
        <v>0</v>
      </c>
      <c r="AG1109">
        <f t="shared" si="908"/>
        <v>0</v>
      </c>
      <c r="AH1109">
        <f>(EW1109)</f>
        <v>0</v>
      </c>
      <c r="AI1109">
        <f>(EX1109)</f>
        <v>0</v>
      </c>
      <c r="AJ1109">
        <f t="shared" si="909"/>
        <v>0</v>
      </c>
      <c r="AK1109">
        <v>1304.22</v>
      </c>
      <c r="AL1109">
        <v>1304.22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1</v>
      </c>
      <c r="AW1109">
        <v>1</v>
      </c>
      <c r="AZ1109">
        <v>1</v>
      </c>
      <c r="BA1109">
        <v>1</v>
      </c>
      <c r="BB1109">
        <v>1</v>
      </c>
      <c r="BC1109">
        <v>6.43</v>
      </c>
      <c r="BD1109" t="s">
        <v>6</v>
      </c>
      <c r="BE1109" t="s">
        <v>6</v>
      </c>
      <c r="BF1109" t="s">
        <v>6</v>
      </c>
      <c r="BG1109" t="s">
        <v>6</v>
      </c>
      <c r="BH1109">
        <v>3</v>
      </c>
      <c r="BI1109">
        <v>3</v>
      </c>
      <c r="BJ1109" t="s">
        <v>6</v>
      </c>
      <c r="BM1109">
        <v>902</v>
      </c>
      <c r="BN1109">
        <v>0</v>
      </c>
      <c r="BO1109" t="s">
        <v>6</v>
      </c>
      <c r="BP1109">
        <v>0</v>
      </c>
      <c r="BQ1109">
        <v>92</v>
      </c>
      <c r="BR1109">
        <v>0</v>
      </c>
      <c r="BS1109">
        <v>1</v>
      </c>
      <c r="BT1109">
        <v>1</v>
      </c>
      <c r="BU1109">
        <v>1</v>
      </c>
      <c r="BV1109">
        <v>1</v>
      </c>
      <c r="BW1109">
        <v>1</v>
      </c>
      <c r="BX1109">
        <v>1</v>
      </c>
      <c r="BY1109" t="s">
        <v>6</v>
      </c>
      <c r="BZ1109">
        <v>0</v>
      </c>
      <c r="CA1109">
        <v>0</v>
      </c>
      <c r="CB1109" t="s">
        <v>6</v>
      </c>
      <c r="CE1109">
        <v>0</v>
      </c>
      <c r="CF1109">
        <v>0</v>
      </c>
      <c r="CG1109">
        <v>0</v>
      </c>
      <c r="CM1109">
        <v>0</v>
      </c>
      <c r="CN1109" t="s">
        <v>6</v>
      </c>
      <c r="CO1109">
        <v>0</v>
      </c>
      <c r="CP1109">
        <f t="shared" si="910"/>
        <v>1304.22</v>
      </c>
      <c r="CQ1109">
        <f>AC1109</f>
        <v>1304.22</v>
      </c>
      <c r="CR1109">
        <f>AD1109</f>
        <v>0</v>
      </c>
      <c r="CS1109">
        <f t="shared" si="911"/>
        <v>0</v>
      </c>
      <c r="CT1109">
        <f t="shared" si="912"/>
        <v>0</v>
      </c>
      <c r="CU1109">
        <f t="shared" si="913"/>
        <v>0</v>
      </c>
      <c r="CV1109">
        <f t="shared" si="914"/>
        <v>0</v>
      </c>
      <c r="CW1109">
        <f t="shared" si="915"/>
        <v>0</v>
      </c>
      <c r="CX1109">
        <f t="shared" si="916"/>
        <v>0</v>
      </c>
      <c r="CY1109">
        <f>0</f>
        <v>0</v>
      </c>
      <c r="CZ1109">
        <f>0</f>
        <v>0</v>
      </c>
      <c r="DC1109" t="s">
        <v>6</v>
      </c>
      <c r="DD1109" t="s">
        <v>6</v>
      </c>
      <c r="DE1109" t="s">
        <v>6</v>
      </c>
      <c r="DF1109" t="s">
        <v>6</v>
      </c>
      <c r="DG1109" t="s">
        <v>6</v>
      </c>
      <c r="DH1109" t="s">
        <v>6</v>
      </c>
      <c r="DI1109" t="s">
        <v>6</v>
      </c>
      <c r="DJ1109" t="s">
        <v>6</v>
      </c>
      <c r="DK1109" t="s">
        <v>6</v>
      </c>
      <c r="DL1109" t="s">
        <v>6</v>
      </c>
      <c r="DM1109" t="s">
        <v>6</v>
      </c>
      <c r="DN1109">
        <v>0</v>
      </c>
      <c r="DO1109">
        <v>0</v>
      </c>
      <c r="DP1109">
        <v>1</v>
      </c>
      <c r="DQ1109">
        <v>1</v>
      </c>
      <c r="DU1109">
        <v>1013</v>
      </c>
      <c r="DV1109" t="s">
        <v>36</v>
      </c>
      <c r="DW1109" t="s">
        <v>36</v>
      </c>
      <c r="DX1109">
        <v>1</v>
      </c>
      <c r="DZ1109" t="s">
        <v>6</v>
      </c>
      <c r="EA1109" t="s">
        <v>6</v>
      </c>
      <c r="EB1109" t="s">
        <v>6</v>
      </c>
      <c r="EC1109" t="s">
        <v>6</v>
      </c>
      <c r="EE1109">
        <v>66696254</v>
      </c>
      <c r="EF1109">
        <v>92</v>
      </c>
      <c r="EG1109" t="s">
        <v>37</v>
      </c>
      <c r="EH1109">
        <v>0</v>
      </c>
      <c r="EI1109" t="s">
        <v>6</v>
      </c>
      <c r="EJ1109">
        <v>3</v>
      </c>
      <c r="EK1109">
        <v>902</v>
      </c>
      <c r="EL1109" t="s">
        <v>37</v>
      </c>
      <c r="EM1109" t="s">
        <v>38</v>
      </c>
      <c r="EO1109" t="s">
        <v>6</v>
      </c>
      <c r="EQ1109">
        <v>1048576</v>
      </c>
      <c r="ER1109">
        <v>1304.22</v>
      </c>
      <c r="ES1109">
        <v>1304.22</v>
      </c>
      <c r="ET1109">
        <v>0</v>
      </c>
      <c r="EU1109">
        <v>0</v>
      </c>
      <c r="EV1109">
        <v>0</v>
      </c>
      <c r="EW1109">
        <v>0</v>
      </c>
      <c r="EX1109">
        <v>0</v>
      </c>
      <c r="EZ1109">
        <v>5</v>
      </c>
      <c r="FC1109">
        <v>0</v>
      </c>
      <c r="FD1109">
        <v>18</v>
      </c>
      <c r="FF1109">
        <v>1250</v>
      </c>
      <c r="FQ1109">
        <v>0</v>
      </c>
      <c r="FR1109">
        <f>P1109</f>
        <v>1304.22</v>
      </c>
      <c r="FS1109">
        <v>0</v>
      </c>
      <c r="FX1109">
        <v>0</v>
      </c>
      <c r="FY1109">
        <v>0</v>
      </c>
      <c r="GA1109" t="s">
        <v>39</v>
      </c>
      <c r="GD1109">
        <v>1</v>
      </c>
      <c r="GF1109">
        <v>-631745929</v>
      </c>
      <c r="GG1109">
        <v>2</v>
      </c>
      <c r="GH1109">
        <v>3</v>
      </c>
      <c r="GI1109">
        <v>4</v>
      </c>
      <c r="GJ1109">
        <v>0</v>
      </c>
      <c r="GK1109">
        <v>0</v>
      </c>
      <c r="GL1109">
        <f t="shared" si="917"/>
        <v>0</v>
      </c>
      <c r="GM1109">
        <f t="shared" si="918"/>
        <v>1304.22</v>
      </c>
      <c r="GN1109">
        <f t="shared" si="919"/>
        <v>0</v>
      </c>
      <c r="GO1109">
        <f t="shared" si="920"/>
        <v>0</v>
      </c>
      <c r="GP1109">
        <f t="shared" si="921"/>
        <v>0</v>
      </c>
      <c r="GR1109">
        <v>1</v>
      </c>
      <c r="GS1109">
        <v>1</v>
      </c>
      <c r="GT1109">
        <v>0</v>
      </c>
      <c r="GU1109" t="s">
        <v>6</v>
      </c>
      <c r="GV1109">
        <f t="shared" si="922"/>
        <v>0</v>
      </c>
      <c r="GW1109">
        <v>1</v>
      </c>
      <c r="GX1109">
        <f t="shared" si="923"/>
        <v>0</v>
      </c>
      <c r="HA1109">
        <v>0</v>
      </c>
      <c r="HB1109">
        <v>0</v>
      </c>
      <c r="HC1109">
        <f t="shared" si="924"/>
        <v>0</v>
      </c>
      <c r="HE1109" t="s">
        <v>40</v>
      </c>
      <c r="HF1109" t="s">
        <v>41</v>
      </c>
      <c r="HH1109">
        <f>ROUND(AC1109*I1109,2)</f>
        <v>1304.22</v>
      </c>
      <c r="HM1109" t="s">
        <v>6</v>
      </c>
      <c r="HN1109" t="s">
        <v>6</v>
      </c>
      <c r="HO1109" t="s">
        <v>6</v>
      </c>
      <c r="HP1109" t="s">
        <v>6</v>
      </c>
      <c r="HQ1109" t="s">
        <v>6</v>
      </c>
      <c r="HS1109">
        <v>0</v>
      </c>
      <c r="IK1109">
        <v>0</v>
      </c>
    </row>
    <row r="1110" spans="1:245" x14ac:dyDescent="0.2">
      <c r="A1110">
        <v>17</v>
      </c>
      <c r="B1110">
        <v>1</v>
      </c>
      <c r="C1110">
        <f>ROW(SmtRes!A1531)</f>
        <v>1531</v>
      </c>
      <c r="D1110">
        <f>ROW(EtalonRes!A1735)</f>
        <v>1735</v>
      </c>
      <c r="E1110" t="s">
        <v>689</v>
      </c>
      <c r="F1110" t="s">
        <v>43</v>
      </c>
      <c r="G1110" t="s">
        <v>44</v>
      </c>
      <c r="H1110" t="s">
        <v>22</v>
      </c>
      <c r="I1110">
        <v>1</v>
      </c>
      <c r="J1110">
        <v>0</v>
      </c>
      <c r="K1110">
        <v>1</v>
      </c>
      <c r="O1110">
        <f t="shared" si="895"/>
        <v>882.49</v>
      </c>
      <c r="P1110">
        <f t="shared" si="896"/>
        <v>406.03</v>
      </c>
      <c r="Q1110">
        <f t="shared" si="897"/>
        <v>24.37</v>
      </c>
      <c r="R1110">
        <f t="shared" si="898"/>
        <v>5.83</v>
      </c>
      <c r="S1110">
        <f t="shared" si="899"/>
        <v>452.09</v>
      </c>
      <c r="T1110">
        <f t="shared" si="900"/>
        <v>0</v>
      </c>
      <c r="U1110">
        <f t="shared" si="901"/>
        <v>1.1234999999999999</v>
      </c>
      <c r="V1110">
        <f t="shared" si="902"/>
        <v>1.0500000000000001E-2</v>
      </c>
      <c r="W1110">
        <f t="shared" si="903"/>
        <v>0</v>
      </c>
      <c r="X1110">
        <f t="shared" si="904"/>
        <v>554.08000000000004</v>
      </c>
      <c r="Y1110">
        <f t="shared" si="905"/>
        <v>329.7</v>
      </c>
      <c r="AA1110">
        <v>92843885</v>
      </c>
      <c r="AB1110">
        <f t="shared" si="906"/>
        <v>52.56</v>
      </c>
      <c r="AC1110">
        <f t="shared" si="907"/>
        <v>40.93</v>
      </c>
      <c r="AD1110">
        <f>ROUND(((((ET1110*ROUND(1.05,7)))-((EU1110*ROUND(1.05,7))))+AE1110),2)</f>
        <v>1.55</v>
      </c>
      <c r="AE1110">
        <f>ROUND(((EU1110*ROUND(1.05,7))),2)</f>
        <v>0.13</v>
      </c>
      <c r="AF1110">
        <f>ROUND(((EV1110*ROUND(1.05,7))),2)</f>
        <v>10.08</v>
      </c>
      <c r="AG1110">
        <f t="shared" si="908"/>
        <v>0</v>
      </c>
      <c r="AH1110">
        <f>((EW1110*ROUND(1.05,7)))</f>
        <v>1.1235000000000002</v>
      </c>
      <c r="AI1110">
        <f>((EX1110*ROUND(1.05,7)))</f>
        <v>1.0500000000000001E-2</v>
      </c>
      <c r="AJ1110">
        <f t="shared" si="909"/>
        <v>0</v>
      </c>
      <c r="AK1110">
        <v>52</v>
      </c>
      <c r="AL1110">
        <v>40.93</v>
      </c>
      <c r="AM1110">
        <v>1.47</v>
      </c>
      <c r="AN1110">
        <v>0.12</v>
      </c>
      <c r="AO1110">
        <v>9.6</v>
      </c>
      <c r="AP1110">
        <v>0</v>
      </c>
      <c r="AQ1110">
        <v>1.07</v>
      </c>
      <c r="AR1110">
        <v>0.01</v>
      </c>
      <c r="AS1110">
        <v>0</v>
      </c>
      <c r="AT1110">
        <v>121</v>
      </c>
      <c r="AU1110">
        <v>72</v>
      </c>
      <c r="AV1110">
        <v>1</v>
      </c>
      <c r="AW1110">
        <v>1</v>
      </c>
      <c r="AZ1110">
        <v>1</v>
      </c>
      <c r="BA1110">
        <v>44.85</v>
      </c>
      <c r="BB1110">
        <v>15.72</v>
      </c>
      <c r="BC1110">
        <v>9.92</v>
      </c>
      <c r="BD1110" t="s">
        <v>6</v>
      </c>
      <c r="BE1110" t="s">
        <v>6</v>
      </c>
      <c r="BF1110" t="s">
        <v>6</v>
      </c>
      <c r="BG1110" t="s">
        <v>6</v>
      </c>
      <c r="BH1110">
        <v>0</v>
      </c>
      <c r="BI1110">
        <v>1</v>
      </c>
      <c r="BJ1110" t="s">
        <v>45</v>
      </c>
      <c r="BM1110">
        <v>20001</v>
      </c>
      <c r="BN1110">
        <v>0</v>
      </c>
      <c r="BO1110" t="s">
        <v>6</v>
      </c>
      <c r="BP1110">
        <v>0</v>
      </c>
      <c r="BQ1110">
        <v>22</v>
      </c>
      <c r="BR1110">
        <v>0</v>
      </c>
      <c r="BS1110">
        <v>44.85</v>
      </c>
      <c r="BT1110">
        <v>1</v>
      </c>
      <c r="BU1110">
        <v>1</v>
      </c>
      <c r="BV1110">
        <v>1</v>
      </c>
      <c r="BW1110">
        <v>1</v>
      </c>
      <c r="BX1110">
        <v>1</v>
      </c>
      <c r="BY1110" t="s">
        <v>6</v>
      </c>
      <c r="BZ1110">
        <v>121</v>
      </c>
      <c r="CA1110">
        <v>72</v>
      </c>
      <c r="CB1110" t="s">
        <v>6</v>
      </c>
      <c r="CE1110">
        <v>0</v>
      </c>
      <c r="CF1110">
        <v>0</v>
      </c>
      <c r="CG1110">
        <v>0</v>
      </c>
      <c r="CM1110">
        <v>0</v>
      </c>
      <c r="CN1110" t="s">
        <v>24</v>
      </c>
      <c r="CO1110">
        <v>0</v>
      </c>
      <c r="CP1110">
        <f t="shared" si="910"/>
        <v>882.49</v>
      </c>
      <c r="CQ1110">
        <f>AC1110*BC1110</f>
        <v>406.0256</v>
      </c>
      <c r="CR1110">
        <f>AD1110*BB1110</f>
        <v>24.366000000000003</v>
      </c>
      <c r="CS1110">
        <f t="shared" si="911"/>
        <v>5.8305000000000007</v>
      </c>
      <c r="CT1110">
        <f t="shared" si="912"/>
        <v>452.08800000000002</v>
      </c>
      <c r="CU1110">
        <f t="shared" si="913"/>
        <v>0</v>
      </c>
      <c r="CV1110">
        <f t="shared" si="914"/>
        <v>1.1235000000000002</v>
      </c>
      <c r="CW1110">
        <f t="shared" si="915"/>
        <v>1.0500000000000001E-2</v>
      </c>
      <c r="CX1110">
        <f t="shared" si="916"/>
        <v>0</v>
      </c>
      <c r="CY1110">
        <f t="shared" ref="CY1110:CY1141" si="925">(((S1110+R1110)*AT1110)/100)</f>
        <v>554.08319999999992</v>
      </c>
      <c r="CZ1110">
        <f t="shared" ref="CZ1110:CZ1141" si="926">(((S1110+R1110)*AU1110)/100)</f>
        <v>329.70239999999995</v>
      </c>
      <c r="DC1110" t="s">
        <v>6</v>
      </c>
      <c r="DD1110" t="s">
        <v>6</v>
      </c>
      <c r="DE1110" t="s">
        <v>25</v>
      </c>
      <c r="DF1110" t="s">
        <v>25</v>
      </c>
      <c r="DG1110" t="s">
        <v>25</v>
      </c>
      <c r="DH1110" t="s">
        <v>6</v>
      </c>
      <c r="DI1110" t="s">
        <v>25</v>
      </c>
      <c r="DJ1110" t="s">
        <v>25</v>
      </c>
      <c r="DK1110" t="s">
        <v>6</v>
      </c>
      <c r="DL1110" t="s">
        <v>6</v>
      </c>
      <c r="DM1110" t="s">
        <v>6</v>
      </c>
      <c r="DN1110">
        <v>0</v>
      </c>
      <c r="DO1110">
        <v>0</v>
      </c>
      <c r="DP1110">
        <v>1</v>
      </c>
      <c r="DQ1110">
        <v>1</v>
      </c>
      <c r="DU1110">
        <v>1013</v>
      </c>
      <c r="DV1110" t="s">
        <v>22</v>
      </c>
      <c r="DW1110" t="s">
        <v>22</v>
      </c>
      <c r="DX1110">
        <v>1</v>
      </c>
      <c r="DZ1110" t="s">
        <v>6</v>
      </c>
      <c r="EA1110" t="s">
        <v>6</v>
      </c>
      <c r="EB1110" t="s">
        <v>6</v>
      </c>
      <c r="EC1110" t="s">
        <v>6</v>
      </c>
      <c r="EE1110">
        <v>66696438</v>
      </c>
      <c r="EF1110">
        <v>22</v>
      </c>
      <c r="EG1110" t="s">
        <v>26</v>
      </c>
      <c r="EH1110">
        <v>16</v>
      </c>
      <c r="EI1110" t="s">
        <v>27</v>
      </c>
      <c r="EJ1110">
        <v>1</v>
      </c>
      <c r="EK1110">
        <v>20001</v>
      </c>
      <c r="EL1110" t="s">
        <v>28</v>
      </c>
      <c r="EM1110" t="s">
        <v>29</v>
      </c>
      <c r="EO1110" t="s">
        <v>30</v>
      </c>
      <c r="EQ1110">
        <v>131072</v>
      </c>
      <c r="ER1110">
        <v>52</v>
      </c>
      <c r="ES1110">
        <v>40.93</v>
      </c>
      <c r="ET1110">
        <v>1.47</v>
      </c>
      <c r="EU1110">
        <v>0.12</v>
      </c>
      <c r="EV1110">
        <v>9.6</v>
      </c>
      <c r="EW1110">
        <v>1.07</v>
      </c>
      <c r="EX1110">
        <v>0.01</v>
      </c>
      <c r="EY1110">
        <v>0</v>
      </c>
      <c r="FQ1110">
        <v>0</v>
      </c>
      <c r="FR1110">
        <v>0</v>
      </c>
      <c r="FS1110">
        <v>0</v>
      </c>
      <c r="FX1110">
        <v>121</v>
      </c>
      <c r="FY1110">
        <v>72</v>
      </c>
      <c r="GA1110" t="s">
        <v>6</v>
      </c>
      <c r="GD1110">
        <v>1</v>
      </c>
      <c r="GF1110">
        <v>-476731723</v>
      </c>
      <c r="GG1110">
        <v>2</v>
      </c>
      <c r="GH1110">
        <v>1</v>
      </c>
      <c r="GI1110">
        <v>4</v>
      </c>
      <c r="GJ1110">
        <v>0</v>
      </c>
      <c r="GK1110">
        <v>0</v>
      </c>
      <c r="GL1110">
        <f t="shared" si="917"/>
        <v>0</v>
      </c>
      <c r="GM1110">
        <f t="shared" si="918"/>
        <v>1766.27</v>
      </c>
      <c r="GN1110">
        <f t="shared" si="919"/>
        <v>1766.27</v>
      </c>
      <c r="GO1110">
        <f t="shared" si="920"/>
        <v>0</v>
      </c>
      <c r="GP1110">
        <f t="shared" si="921"/>
        <v>0</v>
      </c>
      <c r="GR1110">
        <v>0</v>
      </c>
      <c r="GS1110">
        <v>3</v>
      </c>
      <c r="GT1110">
        <v>0</v>
      </c>
      <c r="GU1110" t="s">
        <v>6</v>
      </c>
      <c r="GV1110">
        <f t="shared" si="922"/>
        <v>0</v>
      </c>
      <c r="GW1110">
        <v>1</v>
      </c>
      <c r="GX1110">
        <f t="shared" si="923"/>
        <v>0</v>
      </c>
      <c r="HA1110">
        <v>0</v>
      </c>
      <c r="HB1110">
        <v>0</v>
      </c>
      <c r="HC1110">
        <f t="shared" si="924"/>
        <v>0</v>
      </c>
      <c r="HE1110" t="s">
        <v>6</v>
      </c>
      <c r="HF1110" t="s">
        <v>6</v>
      </c>
      <c r="HM1110" t="s">
        <v>6</v>
      </c>
      <c r="HN1110" t="s">
        <v>31</v>
      </c>
      <c r="HO1110" t="s">
        <v>32</v>
      </c>
      <c r="HP1110" t="s">
        <v>27</v>
      </c>
      <c r="HQ1110" t="s">
        <v>27</v>
      </c>
      <c r="HS1110">
        <v>0</v>
      </c>
      <c r="IK1110">
        <v>0</v>
      </c>
    </row>
    <row r="1111" spans="1:245" x14ac:dyDescent="0.2">
      <c r="A1111">
        <v>18</v>
      </c>
      <c r="B1111">
        <v>1</v>
      </c>
      <c r="C1111">
        <v>1526</v>
      </c>
      <c r="E1111" t="s">
        <v>690</v>
      </c>
      <c r="F1111" t="s">
        <v>47</v>
      </c>
      <c r="G1111" t="s">
        <v>48</v>
      </c>
      <c r="H1111" t="str">
        <f>'1.Ведомость'!C563</f>
        <v>РУБ</v>
      </c>
      <c r="I1111">
        <f>I1110*J1111</f>
        <v>0.1</v>
      </c>
      <c r="J1111">
        <v>0.1</v>
      </c>
      <c r="K1111">
        <v>0.1</v>
      </c>
      <c r="O1111">
        <f t="shared" si="895"/>
        <v>0.99</v>
      </c>
      <c r="P1111">
        <f t="shared" si="896"/>
        <v>0.99</v>
      </c>
      <c r="Q1111">
        <f t="shared" si="897"/>
        <v>0</v>
      </c>
      <c r="R1111">
        <f t="shared" si="898"/>
        <v>0</v>
      </c>
      <c r="S1111">
        <f t="shared" si="899"/>
        <v>0</v>
      </c>
      <c r="T1111">
        <f t="shared" si="900"/>
        <v>0</v>
      </c>
      <c r="U1111">
        <f t="shared" si="901"/>
        <v>0</v>
      </c>
      <c r="V1111">
        <f t="shared" si="902"/>
        <v>0</v>
      </c>
      <c r="W1111">
        <f t="shared" si="903"/>
        <v>0</v>
      </c>
      <c r="X1111">
        <f t="shared" si="904"/>
        <v>0</v>
      </c>
      <c r="Y1111">
        <f t="shared" si="905"/>
        <v>0</v>
      </c>
      <c r="AA1111">
        <v>92843885</v>
      </c>
      <c r="AB1111">
        <f t="shared" si="906"/>
        <v>1</v>
      </c>
      <c r="AC1111">
        <f t="shared" si="907"/>
        <v>1</v>
      </c>
      <c r="AD1111">
        <f>ROUND((((ET1111)-(EU1111))+AE1111),2)</f>
        <v>0</v>
      </c>
      <c r="AE1111">
        <f t="shared" ref="AE1111:AF1113" si="927">ROUND((EU1111),2)</f>
        <v>0</v>
      </c>
      <c r="AF1111">
        <f t="shared" si="927"/>
        <v>0</v>
      </c>
      <c r="AG1111">
        <f t="shared" si="908"/>
        <v>0</v>
      </c>
      <c r="AH1111">
        <f t="shared" ref="AH1111:AI1113" si="928">(EW1111)</f>
        <v>0</v>
      </c>
      <c r="AI1111">
        <f t="shared" si="928"/>
        <v>0</v>
      </c>
      <c r="AJ1111">
        <f t="shared" si="909"/>
        <v>0</v>
      </c>
      <c r="AK1111">
        <v>1</v>
      </c>
      <c r="AL1111">
        <v>1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1</v>
      </c>
      <c r="AW1111">
        <v>1</v>
      </c>
      <c r="AZ1111">
        <v>1</v>
      </c>
      <c r="BA1111">
        <v>1</v>
      </c>
      <c r="BB1111">
        <v>1</v>
      </c>
      <c r="BC1111">
        <v>9.92</v>
      </c>
      <c r="BD1111" t="s">
        <v>6</v>
      </c>
      <c r="BE1111" t="s">
        <v>6</v>
      </c>
      <c r="BF1111" t="s">
        <v>6</v>
      </c>
      <c r="BG1111" t="s">
        <v>6</v>
      </c>
      <c r="BH1111">
        <v>3</v>
      </c>
      <c r="BI1111">
        <v>1</v>
      </c>
      <c r="BJ1111" t="s">
        <v>50</v>
      </c>
      <c r="BM1111">
        <v>500001</v>
      </c>
      <c r="BN1111">
        <v>0</v>
      </c>
      <c r="BO1111" t="s">
        <v>6</v>
      </c>
      <c r="BP1111">
        <v>0</v>
      </c>
      <c r="BQ1111">
        <v>8</v>
      </c>
      <c r="BR1111">
        <v>0</v>
      </c>
      <c r="BS1111">
        <v>1</v>
      </c>
      <c r="BT1111">
        <v>1</v>
      </c>
      <c r="BU1111">
        <v>1</v>
      </c>
      <c r="BV1111">
        <v>1</v>
      </c>
      <c r="BW1111">
        <v>1</v>
      </c>
      <c r="BX1111">
        <v>1</v>
      </c>
      <c r="BY1111" t="s">
        <v>6</v>
      </c>
      <c r="BZ1111">
        <v>0</v>
      </c>
      <c r="CA1111">
        <v>0</v>
      </c>
      <c r="CB1111" t="s">
        <v>6</v>
      </c>
      <c r="CE1111">
        <v>0</v>
      </c>
      <c r="CF1111">
        <v>0</v>
      </c>
      <c r="CG1111">
        <v>0</v>
      </c>
      <c r="CM1111">
        <v>0</v>
      </c>
      <c r="CN1111" t="s">
        <v>6</v>
      </c>
      <c r="CO1111">
        <v>0</v>
      </c>
      <c r="CP1111">
        <f t="shared" si="910"/>
        <v>0.99</v>
      </c>
      <c r="CQ1111">
        <f>AC1111*BC1111</f>
        <v>9.92</v>
      </c>
      <c r="CR1111">
        <f>AD1111*BB1111</f>
        <v>0</v>
      </c>
      <c r="CS1111">
        <f t="shared" si="911"/>
        <v>0</v>
      </c>
      <c r="CT1111">
        <f t="shared" si="912"/>
        <v>0</v>
      </c>
      <c r="CU1111">
        <f t="shared" si="913"/>
        <v>0</v>
      </c>
      <c r="CV1111">
        <f t="shared" si="914"/>
        <v>0</v>
      </c>
      <c r="CW1111">
        <f t="shared" si="915"/>
        <v>0</v>
      </c>
      <c r="CX1111">
        <f t="shared" si="916"/>
        <v>0</v>
      </c>
      <c r="CY1111">
        <f t="shared" si="925"/>
        <v>0</v>
      </c>
      <c r="CZ1111">
        <f t="shared" si="926"/>
        <v>0</v>
      </c>
      <c r="DC1111" t="s">
        <v>6</v>
      </c>
      <c r="DD1111" t="s">
        <v>6</v>
      </c>
      <c r="DE1111" t="s">
        <v>6</v>
      </c>
      <c r="DF1111" t="s">
        <v>6</v>
      </c>
      <c r="DG1111" t="s">
        <v>6</v>
      </c>
      <c r="DH1111" t="s">
        <v>6</v>
      </c>
      <c r="DI1111" t="s">
        <v>6</v>
      </c>
      <c r="DJ1111" t="s">
        <v>6</v>
      </c>
      <c r="DK1111" t="s">
        <v>6</v>
      </c>
      <c r="DL1111" t="s">
        <v>6</v>
      </c>
      <c r="DM1111" t="s">
        <v>6</v>
      </c>
      <c r="DN1111">
        <v>0</v>
      </c>
      <c r="DO1111">
        <v>0</v>
      </c>
      <c r="DP1111">
        <v>1</v>
      </c>
      <c r="DQ1111">
        <v>1</v>
      </c>
      <c r="DU1111">
        <v>1013</v>
      </c>
      <c r="DV1111" t="s">
        <v>49</v>
      </c>
      <c r="DW1111" t="s">
        <v>49</v>
      </c>
      <c r="DX1111">
        <v>1</v>
      </c>
      <c r="DZ1111" t="s">
        <v>6</v>
      </c>
      <c r="EA1111" t="s">
        <v>6</v>
      </c>
      <c r="EB1111" t="s">
        <v>6</v>
      </c>
      <c r="EC1111" t="s">
        <v>6</v>
      </c>
      <c r="EE1111">
        <v>66696658</v>
      </c>
      <c r="EF1111">
        <v>8</v>
      </c>
      <c r="EG1111" t="s">
        <v>51</v>
      </c>
      <c r="EH1111">
        <v>0</v>
      </c>
      <c r="EI1111" t="s">
        <v>6</v>
      </c>
      <c r="EJ1111">
        <v>1</v>
      </c>
      <c r="EK1111">
        <v>500001</v>
      </c>
      <c r="EL1111" t="s">
        <v>52</v>
      </c>
      <c r="EM1111" t="s">
        <v>53</v>
      </c>
      <c r="EO1111" t="s">
        <v>6</v>
      </c>
      <c r="EQ1111">
        <v>0</v>
      </c>
      <c r="ER1111">
        <v>1</v>
      </c>
      <c r="ES1111">
        <v>1</v>
      </c>
      <c r="ET1111">
        <v>0</v>
      </c>
      <c r="EU1111">
        <v>0</v>
      </c>
      <c r="EV1111">
        <v>0</v>
      </c>
      <c r="EW1111">
        <v>0</v>
      </c>
      <c r="EX1111">
        <v>0</v>
      </c>
      <c r="FQ1111">
        <v>0</v>
      </c>
      <c r="FR1111">
        <v>0</v>
      </c>
      <c r="FS1111">
        <v>0</v>
      </c>
      <c r="FX1111">
        <v>0</v>
      </c>
      <c r="FY1111">
        <v>0</v>
      </c>
      <c r="GA1111" t="s">
        <v>6</v>
      </c>
      <c r="GD1111">
        <v>1</v>
      </c>
      <c r="GF1111">
        <v>-1743999360</v>
      </c>
      <c r="GG1111">
        <v>2</v>
      </c>
      <c r="GH1111">
        <v>1</v>
      </c>
      <c r="GI1111">
        <v>4</v>
      </c>
      <c r="GJ1111">
        <v>0</v>
      </c>
      <c r="GK1111">
        <v>0</v>
      </c>
      <c r="GL1111">
        <f t="shared" si="917"/>
        <v>0</v>
      </c>
      <c r="GM1111">
        <f t="shared" si="918"/>
        <v>0.99</v>
      </c>
      <c r="GN1111">
        <f t="shared" si="919"/>
        <v>0.99</v>
      </c>
      <c r="GO1111">
        <f t="shared" si="920"/>
        <v>0</v>
      </c>
      <c r="GP1111">
        <f t="shared" si="921"/>
        <v>0</v>
      </c>
      <c r="GR1111">
        <v>0</v>
      </c>
      <c r="GS1111">
        <v>3</v>
      </c>
      <c r="GT1111">
        <v>0</v>
      </c>
      <c r="GU1111" t="s">
        <v>6</v>
      </c>
      <c r="GV1111">
        <f t="shared" si="922"/>
        <v>0</v>
      </c>
      <c r="GW1111">
        <v>1</v>
      </c>
      <c r="GX1111">
        <f t="shared" si="923"/>
        <v>0</v>
      </c>
      <c r="HA1111">
        <v>0</v>
      </c>
      <c r="HB1111">
        <v>0</v>
      </c>
      <c r="HC1111">
        <f t="shared" si="924"/>
        <v>0</v>
      </c>
      <c r="HE1111" t="s">
        <v>6</v>
      </c>
      <c r="HF1111" t="s">
        <v>6</v>
      </c>
      <c r="HM1111" t="s">
        <v>6</v>
      </c>
      <c r="HN1111" t="s">
        <v>6</v>
      </c>
      <c r="HO1111" t="s">
        <v>6</v>
      </c>
      <c r="HP1111" t="s">
        <v>6</v>
      </c>
      <c r="HQ1111" t="s">
        <v>6</v>
      </c>
      <c r="HS1111">
        <v>0</v>
      </c>
      <c r="IK1111">
        <v>0</v>
      </c>
    </row>
    <row r="1112" spans="1:245" x14ac:dyDescent="0.2">
      <c r="A1112">
        <v>18</v>
      </c>
      <c r="B1112">
        <v>1</v>
      </c>
      <c r="C1112">
        <v>1530</v>
      </c>
      <c r="E1112" t="s">
        <v>691</v>
      </c>
      <c r="F1112" t="s">
        <v>55</v>
      </c>
      <c r="G1112" t="s">
        <v>56</v>
      </c>
      <c r="H1112" t="str">
        <f>'1.Ведомость'!C564</f>
        <v>м2</v>
      </c>
      <c r="I1112">
        <f>I1110*J1112</f>
        <v>-0.04</v>
      </c>
      <c r="J1112">
        <v>-0.04</v>
      </c>
      <c r="K1112">
        <v>-0.04</v>
      </c>
      <c r="O1112">
        <f t="shared" si="895"/>
        <v>-367.44</v>
      </c>
      <c r="P1112">
        <f t="shared" si="896"/>
        <v>-367.44</v>
      </c>
      <c r="Q1112">
        <f t="shared" si="897"/>
        <v>0</v>
      </c>
      <c r="R1112">
        <f t="shared" si="898"/>
        <v>0</v>
      </c>
      <c r="S1112">
        <f t="shared" si="899"/>
        <v>0</v>
      </c>
      <c r="T1112">
        <f t="shared" si="900"/>
        <v>0</v>
      </c>
      <c r="U1112">
        <f t="shared" si="901"/>
        <v>0</v>
      </c>
      <c r="V1112">
        <f t="shared" si="902"/>
        <v>0</v>
      </c>
      <c r="W1112">
        <f t="shared" si="903"/>
        <v>0</v>
      </c>
      <c r="X1112">
        <f t="shared" si="904"/>
        <v>0</v>
      </c>
      <c r="Y1112">
        <f t="shared" si="905"/>
        <v>0</v>
      </c>
      <c r="AA1112">
        <v>92843885</v>
      </c>
      <c r="AB1112">
        <f t="shared" si="906"/>
        <v>926</v>
      </c>
      <c r="AC1112">
        <f t="shared" si="907"/>
        <v>926</v>
      </c>
      <c r="AD1112">
        <f>ROUND((((ET1112)-(EU1112))+AE1112),2)</f>
        <v>0</v>
      </c>
      <c r="AE1112">
        <f t="shared" si="927"/>
        <v>0</v>
      </c>
      <c r="AF1112">
        <f t="shared" si="927"/>
        <v>0</v>
      </c>
      <c r="AG1112">
        <f t="shared" si="908"/>
        <v>0</v>
      </c>
      <c r="AH1112">
        <f t="shared" si="928"/>
        <v>0</v>
      </c>
      <c r="AI1112">
        <f t="shared" si="928"/>
        <v>0</v>
      </c>
      <c r="AJ1112">
        <f t="shared" si="909"/>
        <v>0</v>
      </c>
      <c r="AK1112">
        <v>926</v>
      </c>
      <c r="AL1112">
        <v>926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1</v>
      </c>
      <c r="AW1112">
        <v>1</v>
      </c>
      <c r="AZ1112">
        <v>1</v>
      </c>
      <c r="BA1112">
        <v>1</v>
      </c>
      <c r="BB1112">
        <v>1</v>
      </c>
      <c r="BC1112">
        <v>9.92</v>
      </c>
      <c r="BD1112" t="s">
        <v>6</v>
      </c>
      <c r="BE1112" t="s">
        <v>6</v>
      </c>
      <c r="BF1112" t="s">
        <v>6</v>
      </c>
      <c r="BG1112" t="s">
        <v>6</v>
      </c>
      <c r="BH1112">
        <v>3</v>
      </c>
      <c r="BI1112">
        <v>1</v>
      </c>
      <c r="BJ1112" t="s">
        <v>58</v>
      </c>
      <c r="BM1112">
        <v>500001</v>
      </c>
      <c r="BN1112">
        <v>0</v>
      </c>
      <c r="BO1112" t="s">
        <v>6</v>
      </c>
      <c r="BP1112">
        <v>0</v>
      </c>
      <c r="BQ1112">
        <v>8</v>
      </c>
      <c r="BR1112">
        <v>1</v>
      </c>
      <c r="BS1112">
        <v>1</v>
      </c>
      <c r="BT1112">
        <v>1</v>
      </c>
      <c r="BU1112">
        <v>1</v>
      </c>
      <c r="BV1112">
        <v>1</v>
      </c>
      <c r="BW1112">
        <v>1</v>
      </c>
      <c r="BX1112">
        <v>1</v>
      </c>
      <c r="BY1112" t="s">
        <v>6</v>
      </c>
      <c r="BZ1112">
        <v>0</v>
      </c>
      <c r="CA1112">
        <v>0</v>
      </c>
      <c r="CB1112" t="s">
        <v>6</v>
      </c>
      <c r="CE1112">
        <v>0</v>
      </c>
      <c r="CF1112">
        <v>0</v>
      </c>
      <c r="CG1112">
        <v>0</v>
      </c>
      <c r="CM1112">
        <v>0</v>
      </c>
      <c r="CN1112" t="s">
        <v>6</v>
      </c>
      <c r="CO1112">
        <v>0</v>
      </c>
      <c r="CP1112">
        <f t="shared" si="910"/>
        <v>-367.44</v>
      </c>
      <c r="CQ1112">
        <f>AC1112*BC1112</f>
        <v>9185.92</v>
      </c>
      <c r="CR1112">
        <f>AD1112*BB1112</f>
        <v>0</v>
      </c>
      <c r="CS1112">
        <f t="shared" si="911"/>
        <v>0</v>
      </c>
      <c r="CT1112">
        <f t="shared" si="912"/>
        <v>0</v>
      </c>
      <c r="CU1112">
        <f t="shared" si="913"/>
        <v>0</v>
      </c>
      <c r="CV1112">
        <f t="shared" si="914"/>
        <v>0</v>
      </c>
      <c r="CW1112">
        <f t="shared" si="915"/>
        <v>0</v>
      </c>
      <c r="CX1112">
        <f t="shared" si="916"/>
        <v>0</v>
      </c>
      <c r="CY1112">
        <f t="shared" si="925"/>
        <v>0</v>
      </c>
      <c r="CZ1112">
        <f t="shared" si="926"/>
        <v>0</v>
      </c>
      <c r="DC1112" t="s">
        <v>6</v>
      </c>
      <c r="DD1112" t="s">
        <v>6</v>
      </c>
      <c r="DE1112" t="s">
        <v>6</v>
      </c>
      <c r="DF1112" t="s">
        <v>6</v>
      </c>
      <c r="DG1112" t="s">
        <v>6</v>
      </c>
      <c r="DH1112" t="s">
        <v>6</v>
      </c>
      <c r="DI1112" t="s">
        <v>6</v>
      </c>
      <c r="DJ1112" t="s">
        <v>6</v>
      </c>
      <c r="DK1112" t="s">
        <v>6</v>
      </c>
      <c r="DL1112" t="s">
        <v>6</v>
      </c>
      <c r="DM1112" t="s">
        <v>6</v>
      </c>
      <c r="DN1112">
        <v>0</v>
      </c>
      <c r="DO1112">
        <v>0</v>
      </c>
      <c r="DP1112">
        <v>1</v>
      </c>
      <c r="DQ1112">
        <v>1</v>
      </c>
      <c r="DU1112">
        <v>1005</v>
      </c>
      <c r="DV1112" t="s">
        <v>57</v>
      </c>
      <c r="DW1112" t="s">
        <v>57</v>
      </c>
      <c r="DX1112">
        <v>1</v>
      </c>
      <c r="DZ1112" t="s">
        <v>6</v>
      </c>
      <c r="EA1112" t="s">
        <v>6</v>
      </c>
      <c r="EB1112" t="s">
        <v>6</v>
      </c>
      <c r="EC1112" t="s">
        <v>6</v>
      </c>
      <c r="EE1112">
        <v>66696658</v>
      </c>
      <c r="EF1112">
        <v>8</v>
      </c>
      <c r="EG1112" t="s">
        <v>51</v>
      </c>
      <c r="EH1112">
        <v>0</v>
      </c>
      <c r="EI1112" t="s">
        <v>6</v>
      </c>
      <c r="EJ1112">
        <v>1</v>
      </c>
      <c r="EK1112">
        <v>500001</v>
      </c>
      <c r="EL1112" t="s">
        <v>52</v>
      </c>
      <c r="EM1112" t="s">
        <v>53</v>
      </c>
      <c r="EO1112" t="s">
        <v>6</v>
      </c>
      <c r="EQ1112">
        <v>32768</v>
      </c>
      <c r="ER1112">
        <v>926</v>
      </c>
      <c r="ES1112">
        <v>926</v>
      </c>
      <c r="ET1112">
        <v>0</v>
      </c>
      <c r="EU1112">
        <v>0</v>
      </c>
      <c r="EV1112">
        <v>0</v>
      </c>
      <c r="EW1112">
        <v>0</v>
      </c>
      <c r="EX1112">
        <v>0</v>
      </c>
      <c r="FQ1112">
        <v>0</v>
      </c>
      <c r="FR1112">
        <v>0</v>
      </c>
      <c r="FS1112">
        <v>0</v>
      </c>
      <c r="FX1112">
        <v>0</v>
      </c>
      <c r="FY1112">
        <v>0</v>
      </c>
      <c r="GA1112" t="s">
        <v>6</v>
      </c>
      <c r="GD1112">
        <v>1</v>
      </c>
      <c r="GF1112">
        <v>-1896968330</v>
      </c>
      <c r="GG1112">
        <v>2</v>
      </c>
      <c r="GH1112">
        <v>1</v>
      </c>
      <c r="GI1112">
        <v>4</v>
      </c>
      <c r="GJ1112">
        <v>0</v>
      </c>
      <c r="GK1112">
        <v>0</v>
      </c>
      <c r="GL1112">
        <f t="shared" si="917"/>
        <v>0</v>
      </c>
      <c r="GM1112">
        <f t="shared" si="918"/>
        <v>-367.44</v>
      </c>
      <c r="GN1112">
        <f t="shared" si="919"/>
        <v>-367.44</v>
      </c>
      <c r="GO1112">
        <f t="shared" si="920"/>
        <v>0</v>
      </c>
      <c r="GP1112">
        <f t="shared" si="921"/>
        <v>0</v>
      </c>
      <c r="GR1112">
        <v>0</v>
      </c>
      <c r="GS1112">
        <v>3</v>
      </c>
      <c r="GT1112">
        <v>0</v>
      </c>
      <c r="GU1112" t="s">
        <v>6</v>
      </c>
      <c r="GV1112">
        <f t="shared" si="922"/>
        <v>0</v>
      </c>
      <c r="GW1112">
        <v>1</v>
      </c>
      <c r="GX1112">
        <f t="shared" si="923"/>
        <v>0</v>
      </c>
      <c r="HA1112">
        <v>0</v>
      </c>
      <c r="HB1112">
        <v>0</v>
      </c>
      <c r="HC1112">
        <f t="shared" si="924"/>
        <v>0</v>
      </c>
      <c r="HE1112" t="s">
        <v>6</v>
      </c>
      <c r="HF1112" t="s">
        <v>6</v>
      </c>
      <c r="HM1112" t="s">
        <v>6</v>
      </c>
      <c r="HN1112" t="s">
        <v>6</v>
      </c>
      <c r="HO1112" t="s">
        <v>6</v>
      </c>
      <c r="HP1112" t="s">
        <v>6</v>
      </c>
      <c r="HQ1112" t="s">
        <v>6</v>
      </c>
      <c r="HS1112">
        <v>0</v>
      </c>
      <c r="IK1112">
        <v>0</v>
      </c>
    </row>
    <row r="1113" spans="1:245" x14ac:dyDescent="0.2">
      <c r="A1113">
        <v>18</v>
      </c>
      <c r="B1113">
        <v>1</v>
      </c>
      <c r="C1113">
        <v>1531</v>
      </c>
      <c r="E1113" t="s">
        <v>692</v>
      </c>
      <c r="F1113" t="s">
        <v>34</v>
      </c>
      <c r="G1113" t="s">
        <v>214</v>
      </c>
      <c r="H1113" t="str">
        <f>'1.Ведомость'!C565</f>
        <v>ШТ</v>
      </c>
      <c r="I1113">
        <f>I1110*J1113</f>
        <v>1</v>
      </c>
      <c r="J1113">
        <v>1</v>
      </c>
      <c r="K1113">
        <v>1</v>
      </c>
      <c r="O1113">
        <f t="shared" si="895"/>
        <v>775.79</v>
      </c>
      <c r="P1113">
        <f t="shared" si="896"/>
        <v>775.79</v>
      </c>
      <c r="Q1113">
        <f t="shared" si="897"/>
        <v>0</v>
      </c>
      <c r="R1113">
        <f t="shared" si="898"/>
        <v>0</v>
      </c>
      <c r="S1113">
        <f t="shared" si="899"/>
        <v>0</v>
      </c>
      <c r="T1113">
        <f t="shared" si="900"/>
        <v>0</v>
      </c>
      <c r="U1113">
        <f t="shared" si="901"/>
        <v>0</v>
      </c>
      <c r="V1113">
        <f t="shared" si="902"/>
        <v>0</v>
      </c>
      <c r="W1113">
        <f t="shared" si="903"/>
        <v>0</v>
      </c>
      <c r="X1113">
        <f t="shared" si="904"/>
        <v>0</v>
      </c>
      <c r="Y1113">
        <f t="shared" si="905"/>
        <v>0</v>
      </c>
      <c r="AA1113">
        <v>92843885</v>
      </c>
      <c r="AB1113">
        <f t="shared" si="906"/>
        <v>775.79</v>
      </c>
      <c r="AC1113">
        <f t="shared" si="907"/>
        <v>775.79</v>
      </c>
      <c r="AD1113">
        <f>ROUND((((ET1113)-(EU1113))+AE1113),2)</f>
        <v>0</v>
      </c>
      <c r="AE1113">
        <f t="shared" si="927"/>
        <v>0</v>
      </c>
      <c r="AF1113">
        <f t="shared" si="927"/>
        <v>0</v>
      </c>
      <c r="AG1113">
        <f t="shared" si="908"/>
        <v>0</v>
      </c>
      <c r="AH1113">
        <f t="shared" si="928"/>
        <v>0</v>
      </c>
      <c r="AI1113">
        <f t="shared" si="928"/>
        <v>0</v>
      </c>
      <c r="AJ1113">
        <f t="shared" si="909"/>
        <v>0</v>
      </c>
      <c r="AK1113">
        <v>775.79000000000008</v>
      </c>
      <c r="AL1113">
        <v>775.79000000000008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1</v>
      </c>
      <c r="AW1113">
        <v>1</v>
      </c>
      <c r="AZ1113">
        <v>1</v>
      </c>
      <c r="BA1113">
        <v>1</v>
      </c>
      <c r="BB1113">
        <v>1</v>
      </c>
      <c r="BC1113">
        <v>9.92</v>
      </c>
      <c r="BD1113" t="s">
        <v>6</v>
      </c>
      <c r="BE1113" t="s">
        <v>6</v>
      </c>
      <c r="BF1113" t="s">
        <v>6</v>
      </c>
      <c r="BG1113" t="s">
        <v>6</v>
      </c>
      <c r="BH1113">
        <v>3</v>
      </c>
      <c r="BI1113">
        <v>1</v>
      </c>
      <c r="BJ1113" t="s">
        <v>61</v>
      </c>
      <c r="BM1113">
        <v>500001</v>
      </c>
      <c r="BN1113">
        <v>0</v>
      </c>
      <c r="BO1113" t="s">
        <v>6</v>
      </c>
      <c r="BP1113">
        <v>0</v>
      </c>
      <c r="BQ1113">
        <v>8</v>
      </c>
      <c r="BR1113">
        <v>0</v>
      </c>
      <c r="BS1113">
        <v>1</v>
      </c>
      <c r="BT1113">
        <v>1</v>
      </c>
      <c r="BU1113">
        <v>1</v>
      </c>
      <c r="BV1113">
        <v>1</v>
      </c>
      <c r="BW1113">
        <v>1</v>
      </c>
      <c r="BX1113">
        <v>1</v>
      </c>
      <c r="BY1113" t="s">
        <v>6</v>
      </c>
      <c r="BZ1113">
        <v>0</v>
      </c>
      <c r="CA1113">
        <v>0</v>
      </c>
      <c r="CB1113" t="s">
        <v>6</v>
      </c>
      <c r="CE1113">
        <v>0</v>
      </c>
      <c r="CF1113">
        <v>0</v>
      </c>
      <c r="CG1113">
        <v>0</v>
      </c>
      <c r="CM1113">
        <v>0</v>
      </c>
      <c r="CN1113" t="s">
        <v>6</v>
      </c>
      <c r="CO1113">
        <v>0</v>
      </c>
      <c r="CP1113">
        <f t="shared" si="910"/>
        <v>775.79</v>
      </c>
      <c r="CQ1113">
        <f>AC1113</f>
        <v>775.79</v>
      </c>
      <c r="CR1113">
        <f>AD1113</f>
        <v>0</v>
      </c>
      <c r="CS1113">
        <f t="shared" si="911"/>
        <v>0</v>
      </c>
      <c r="CT1113">
        <f t="shared" si="912"/>
        <v>0</v>
      </c>
      <c r="CU1113">
        <f t="shared" si="913"/>
        <v>0</v>
      </c>
      <c r="CV1113">
        <f t="shared" si="914"/>
        <v>0</v>
      </c>
      <c r="CW1113">
        <f t="shared" si="915"/>
        <v>0</v>
      </c>
      <c r="CX1113">
        <f t="shared" si="916"/>
        <v>0</v>
      </c>
      <c r="CY1113">
        <f t="shared" si="925"/>
        <v>0</v>
      </c>
      <c r="CZ1113">
        <f t="shared" si="926"/>
        <v>0</v>
      </c>
      <c r="DC1113" t="s">
        <v>6</v>
      </c>
      <c r="DD1113" t="s">
        <v>6</v>
      </c>
      <c r="DE1113" t="s">
        <v>6</v>
      </c>
      <c r="DF1113" t="s">
        <v>6</v>
      </c>
      <c r="DG1113" t="s">
        <v>6</v>
      </c>
      <c r="DH1113" t="s">
        <v>6</v>
      </c>
      <c r="DI1113" t="s">
        <v>6</v>
      </c>
      <c r="DJ1113" t="s">
        <v>6</v>
      </c>
      <c r="DK1113" t="s">
        <v>6</v>
      </c>
      <c r="DL1113" t="s">
        <v>6</v>
      </c>
      <c r="DM1113" t="s">
        <v>6</v>
      </c>
      <c r="DN1113">
        <v>0</v>
      </c>
      <c r="DO1113">
        <v>0</v>
      </c>
      <c r="DP1113">
        <v>1</v>
      </c>
      <c r="DQ1113">
        <v>1</v>
      </c>
      <c r="DU1113">
        <v>1013</v>
      </c>
      <c r="DV1113" t="s">
        <v>22</v>
      </c>
      <c r="DW1113" t="s">
        <v>22</v>
      </c>
      <c r="DX1113">
        <v>1</v>
      </c>
      <c r="DZ1113" t="s">
        <v>6</v>
      </c>
      <c r="EA1113" t="s">
        <v>6</v>
      </c>
      <c r="EB1113" t="s">
        <v>6</v>
      </c>
      <c r="EC1113" t="s">
        <v>6</v>
      </c>
      <c r="EE1113">
        <v>66696658</v>
      </c>
      <c r="EF1113">
        <v>8</v>
      </c>
      <c r="EG1113" t="s">
        <v>51</v>
      </c>
      <c r="EH1113">
        <v>0</v>
      </c>
      <c r="EI1113" t="s">
        <v>6</v>
      </c>
      <c r="EJ1113">
        <v>1</v>
      </c>
      <c r="EK1113">
        <v>500001</v>
      </c>
      <c r="EL1113" t="s">
        <v>52</v>
      </c>
      <c r="EM1113" t="s">
        <v>53</v>
      </c>
      <c r="EO1113" t="s">
        <v>6</v>
      </c>
      <c r="EQ1113">
        <v>1310720</v>
      </c>
      <c r="ER1113">
        <v>775.79000000000008</v>
      </c>
      <c r="ES1113">
        <v>775.79000000000008</v>
      </c>
      <c r="ET1113">
        <v>0</v>
      </c>
      <c r="EU1113">
        <v>0</v>
      </c>
      <c r="EV1113">
        <v>0</v>
      </c>
      <c r="EW1113">
        <v>0</v>
      </c>
      <c r="EX1113">
        <v>0</v>
      </c>
      <c r="EZ1113">
        <v>5</v>
      </c>
      <c r="FC1113">
        <v>0</v>
      </c>
      <c r="FD1113">
        <v>18</v>
      </c>
      <c r="FF1113">
        <v>737.71</v>
      </c>
      <c r="FQ1113">
        <v>0</v>
      </c>
      <c r="FR1113">
        <v>0</v>
      </c>
      <c r="FS1113">
        <v>0</v>
      </c>
      <c r="FX1113">
        <v>0</v>
      </c>
      <c r="FY1113">
        <v>0</v>
      </c>
      <c r="GA1113" t="s">
        <v>215</v>
      </c>
      <c r="GD1113">
        <v>1</v>
      </c>
      <c r="GF1113">
        <v>-1131874158</v>
      </c>
      <c r="GG1113">
        <v>2</v>
      </c>
      <c r="GH1113">
        <v>3</v>
      </c>
      <c r="GI1113">
        <v>4</v>
      </c>
      <c r="GJ1113">
        <v>0</v>
      </c>
      <c r="GK1113">
        <v>0</v>
      </c>
      <c r="GL1113">
        <f t="shared" si="917"/>
        <v>0</v>
      </c>
      <c r="GM1113">
        <f t="shared" si="918"/>
        <v>775.79</v>
      </c>
      <c r="GN1113">
        <f t="shared" si="919"/>
        <v>775.79</v>
      </c>
      <c r="GO1113">
        <f t="shared" si="920"/>
        <v>0</v>
      </c>
      <c r="GP1113">
        <f t="shared" si="921"/>
        <v>0</v>
      </c>
      <c r="GR1113">
        <v>1</v>
      </c>
      <c r="GS1113">
        <v>1</v>
      </c>
      <c r="GT1113">
        <v>0</v>
      </c>
      <c r="GU1113" t="s">
        <v>6</v>
      </c>
      <c r="GV1113">
        <f t="shared" si="922"/>
        <v>0</v>
      </c>
      <c r="GW1113">
        <v>1</v>
      </c>
      <c r="GX1113">
        <f t="shared" si="923"/>
        <v>0</v>
      </c>
      <c r="HA1113">
        <v>0</v>
      </c>
      <c r="HB1113">
        <v>0</v>
      </c>
      <c r="HC1113">
        <f t="shared" si="924"/>
        <v>0</v>
      </c>
      <c r="HE1113" t="s">
        <v>40</v>
      </c>
      <c r="HF1113" t="s">
        <v>42</v>
      </c>
      <c r="HG1113">
        <f>ROUND(AC1113*I1113,2)</f>
        <v>775.79</v>
      </c>
      <c r="HM1113" t="s">
        <v>6</v>
      </c>
      <c r="HN1113" t="s">
        <v>6</v>
      </c>
      <c r="HO1113" t="s">
        <v>6</v>
      </c>
      <c r="HP1113" t="s">
        <v>6</v>
      </c>
      <c r="HQ1113" t="s">
        <v>6</v>
      </c>
      <c r="HS1113">
        <v>0</v>
      </c>
      <c r="IK1113">
        <v>0</v>
      </c>
    </row>
    <row r="1114" spans="1:245" x14ac:dyDescent="0.2">
      <c r="A1114">
        <v>17</v>
      </c>
      <c r="B1114">
        <v>1</v>
      </c>
      <c r="C1114">
        <f>ROW(SmtRes!A1541)</f>
        <v>1541</v>
      </c>
      <c r="D1114">
        <f>ROW(EtalonRes!A1744)</f>
        <v>1744</v>
      </c>
      <c r="E1114" t="s">
        <v>693</v>
      </c>
      <c r="F1114" t="s">
        <v>43</v>
      </c>
      <c r="G1114" t="s">
        <v>44</v>
      </c>
      <c r="H1114" t="s">
        <v>22</v>
      </c>
      <c r="I1114">
        <v>20</v>
      </c>
      <c r="J1114">
        <v>0</v>
      </c>
      <c r="K1114">
        <v>20</v>
      </c>
      <c r="O1114">
        <f t="shared" si="895"/>
        <v>17649.59</v>
      </c>
      <c r="P1114">
        <f t="shared" si="896"/>
        <v>8120.51</v>
      </c>
      <c r="Q1114">
        <f t="shared" si="897"/>
        <v>487.32</v>
      </c>
      <c r="R1114">
        <f t="shared" si="898"/>
        <v>116.61</v>
      </c>
      <c r="S1114">
        <f t="shared" si="899"/>
        <v>9041.76</v>
      </c>
      <c r="T1114">
        <f t="shared" si="900"/>
        <v>0</v>
      </c>
      <c r="U1114">
        <f t="shared" si="901"/>
        <v>22.47</v>
      </c>
      <c r="V1114">
        <f t="shared" si="902"/>
        <v>0.21</v>
      </c>
      <c r="W1114">
        <f t="shared" si="903"/>
        <v>0</v>
      </c>
      <c r="X1114">
        <f t="shared" si="904"/>
        <v>11081.63</v>
      </c>
      <c r="Y1114">
        <f t="shared" si="905"/>
        <v>6594.03</v>
      </c>
      <c r="AA1114">
        <v>92843885</v>
      </c>
      <c r="AB1114">
        <f t="shared" si="906"/>
        <v>52.56</v>
      </c>
      <c r="AC1114">
        <f t="shared" si="907"/>
        <v>40.93</v>
      </c>
      <c r="AD1114">
        <f>ROUND(((((ET1114*ROUND(1.05,7)))-((EU1114*ROUND(1.05,7))))+AE1114),2)</f>
        <v>1.55</v>
      </c>
      <c r="AE1114">
        <f>ROUND(((EU1114*ROUND(1.05,7))),2)</f>
        <v>0.13</v>
      </c>
      <c r="AF1114">
        <f>ROUND(((EV1114*ROUND(1.05,7))),2)</f>
        <v>10.08</v>
      </c>
      <c r="AG1114">
        <f t="shared" si="908"/>
        <v>0</v>
      </c>
      <c r="AH1114">
        <f>((EW1114*ROUND(1.05,7)))</f>
        <v>1.1235000000000002</v>
      </c>
      <c r="AI1114">
        <f>((EX1114*ROUND(1.05,7)))</f>
        <v>1.0500000000000001E-2</v>
      </c>
      <c r="AJ1114">
        <f t="shared" si="909"/>
        <v>0</v>
      </c>
      <c r="AK1114">
        <v>52</v>
      </c>
      <c r="AL1114">
        <v>40.93</v>
      </c>
      <c r="AM1114">
        <v>1.47</v>
      </c>
      <c r="AN1114">
        <v>0.12</v>
      </c>
      <c r="AO1114">
        <v>9.6</v>
      </c>
      <c r="AP1114">
        <v>0</v>
      </c>
      <c r="AQ1114">
        <v>1.07</v>
      </c>
      <c r="AR1114">
        <v>0.01</v>
      </c>
      <c r="AS1114">
        <v>0</v>
      </c>
      <c r="AT1114">
        <v>121</v>
      </c>
      <c r="AU1114">
        <v>72</v>
      </c>
      <c r="AV1114">
        <v>1</v>
      </c>
      <c r="AW1114">
        <v>1</v>
      </c>
      <c r="AZ1114">
        <v>1</v>
      </c>
      <c r="BA1114">
        <v>44.85</v>
      </c>
      <c r="BB1114">
        <v>15.72</v>
      </c>
      <c r="BC1114">
        <v>9.92</v>
      </c>
      <c r="BD1114" t="s">
        <v>6</v>
      </c>
      <c r="BE1114" t="s">
        <v>6</v>
      </c>
      <c r="BF1114" t="s">
        <v>6</v>
      </c>
      <c r="BG1114" t="s">
        <v>6</v>
      </c>
      <c r="BH1114">
        <v>0</v>
      </c>
      <c r="BI1114">
        <v>1</v>
      </c>
      <c r="BJ1114" t="s">
        <v>45</v>
      </c>
      <c r="BM1114">
        <v>20001</v>
      </c>
      <c r="BN1114">
        <v>0</v>
      </c>
      <c r="BO1114" t="s">
        <v>6</v>
      </c>
      <c r="BP1114">
        <v>0</v>
      </c>
      <c r="BQ1114">
        <v>22</v>
      </c>
      <c r="BR1114">
        <v>0</v>
      </c>
      <c r="BS1114">
        <v>44.85</v>
      </c>
      <c r="BT1114">
        <v>1</v>
      </c>
      <c r="BU1114">
        <v>1</v>
      </c>
      <c r="BV1114">
        <v>1</v>
      </c>
      <c r="BW1114">
        <v>1</v>
      </c>
      <c r="BX1114">
        <v>1</v>
      </c>
      <c r="BY1114" t="s">
        <v>6</v>
      </c>
      <c r="BZ1114">
        <v>121</v>
      </c>
      <c r="CA1114">
        <v>72</v>
      </c>
      <c r="CB1114" t="s">
        <v>6</v>
      </c>
      <c r="CE1114">
        <v>0</v>
      </c>
      <c r="CF1114">
        <v>0</v>
      </c>
      <c r="CG1114">
        <v>0</v>
      </c>
      <c r="CM1114">
        <v>0</v>
      </c>
      <c r="CN1114" t="s">
        <v>24</v>
      </c>
      <c r="CO1114">
        <v>0</v>
      </c>
      <c r="CP1114">
        <f t="shared" si="910"/>
        <v>17649.59</v>
      </c>
      <c r="CQ1114">
        <f>AC1114*BC1114</f>
        <v>406.0256</v>
      </c>
      <c r="CR1114">
        <f>AD1114*BB1114</f>
        <v>24.366000000000003</v>
      </c>
      <c r="CS1114">
        <f t="shared" si="911"/>
        <v>5.8305000000000007</v>
      </c>
      <c r="CT1114">
        <f t="shared" si="912"/>
        <v>452.08800000000002</v>
      </c>
      <c r="CU1114">
        <f t="shared" si="913"/>
        <v>0</v>
      </c>
      <c r="CV1114">
        <f t="shared" si="914"/>
        <v>1.1235000000000002</v>
      </c>
      <c r="CW1114">
        <f t="shared" si="915"/>
        <v>1.0500000000000001E-2</v>
      </c>
      <c r="CX1114">
        <f t="shared" si="916"/>
        <v>0</v>
      </c>
      <c r="CY1114">
        <f t="shared" si="925"/>
        <v>11081.627700000001</v>
      </c>
      <c r="CZ1114">
        <f t="shared" si="926"/>
        <v>6594.0263999999997</v>
      </c>
      <c r="DC1114" t="s">
        <v>6</v>
      </c>
      <c r="DD1114" t="s">
        <v>6</v>
      </c>
      <c r="DE1114" t="s">
        <v>25</v>
      </c>
      <c r="DF1114" t="s">
        <v>25</v>
      </c>
      <c r="DG1114" t="s">
        <v>25</v>
      </c>
      <c r="DH1114" t="s">
        <v>6</v>
      </c>
      <c r="DI1114" t="s">
        <v>25</v>
      </c>
      <c r="DJ1114" t="s">
        <v>25</v>
      </c>
      <c r="DK1114" t="s">
        <v>6</v>
      </c>
      <c r="DL1114" t="s">
        <v>6</v>
      </c>
      <c r="DM1114" t="s">
        <v>6</v>
      </c>
      <c r="DN1114">
        <v>0</v>
      </c>
      <c r="DO1114">
        <v>0</v>
      </c>
      <c r="DP1114">
        <v>1</v>
      </c>
      <c r="DQ1114">
        <v>1</v>
      </c>
      <c r="DU1114">
        <v>1013</v>
      </c>
      <c r="DV1114" t="s">
        <v>22</v>
      </c>
      <c r="DW1114" t="s">
        <v>22</v>
      </c>
      <c r="DX1114">
        <v>1</v>
      </c>
      <c r="DZ1114" t="s">
        <v>6</v>
      </c>
      <c r="EA1114" t="s">
        <v>6</v>
      </c>
      <c r="EB1114" t="s">
        <v>6</v>
      </c>
      <c r="EC1114" t="s">
        <v>6</v>
      </c>
      <c r="EE1114">
        <v>66696438</v>
      </c>
      <c r="EF1114">
        <v>22</v>
      </c>
      <c r="EG1114" t="s">
        <v>26</v>
      </c>
      <c r="EH1114">
        <v>16</v>
      </c>
      <c r="EI1114" t="s">
        <v>27</v>
      </c>
      <c r="EJ1114">
        <v>1</v>
      </c>
      <c r="EK1114">
        <v>20001</v>
      </c>
      <c r="EL1114" t="s">
        <v>28</v>
      </c>
      <c r="EM1114" t="s">
        <v>29</v>
      </c>
      <c r="EO1114" t="s">
        <v>30</v>
      </c>
      <c r="EQ1114">
        <v>131072</v>
      </c>
      <c r="ER1114">
        <v>52</v>
      </c>
      <c r="ES1114">
        <v>40.93</v>
      </c>
      <c r="ET1114">
        <v>1.47</v>
      </c>
      <c r="EU1114">
        <v>0.12</v>
      </c>
      <c r="EV1114">
        <v>9.6</v>
      </c>
      <c r="EW1114">
        <v>1.07</v>
      </c>
      <c r="EX1114">
        <v>0.01</v>
      </c>
      <c r="EY1114">
        <v>0</v>
      </c>
      <c r="FQ1114">
        <v>0</v>
      </c>
      <c r="FR1114">
        <v>0</v>
      </c>
      <c r="FS1114">
        <v>0</v>
      </c>
      <c r="FX1114">
        <v>121</v>
      </c>
      <c r="FY1114">
        <v>72</v>
      </c>
      <c r="GA1114" t="s">
        <v>6</v>
      </c>
      <c r="GD1114">
        <v>1</v>
      </c>
      <c r="GF1114">
        <v>-476731723</v>
      </c>
      <c r="GG1114">
        <v>2</v>
      </c>
      <c r="GH1114">
        <v>1</v>
      </c>
      <c r="GI1114">
        <v>4</v>
      </c>
      <c r="GJ1114">
        <v>0</v>
      </c>
      <c r="GK1114">
        <v>0</v>
      </c>
      <c r="GL1114">
        <f t="shared" si="917"/>
        <v>0</v>
      </c>
      <c r="GM1114">
        <f t="shared" si="918"/>
        <v>35325.25</v>
      </c>
      <c r="GN1114">
        <f t="shared" si="919"/>
        <v>35325.25</v>
      </c>
      <c r="GO1114">
        <f t="shared" si="920"/>
        <v>0</v>
      </c>
      <c r="GP1114">
        <f t="shared" si="921"/>
        <v>0</v>
      </c>
      <c r="GR1114">
        <v>0</v>
      </c>
      <c r="GS1114">
        <v>3</v>
      </c>
      <c r="GT1114">
        <v>0</v>
      </c>
      <c r="GU1114" t="s">
        <v>6</v>
      </c>
      <c r="GV1114">
        <f t="shared" si="922"/>
        <v>0</v>
      </c>
      <c r="GW1114">
        <v>1</v>
      </c>
      <c r="GX1114">
        <f t="shared" si="923"/>
        <v>0</v>
      </c>
      <c r="HA1114">
        <v>0</v>
      </c>
      <c r="HB1114">
        <v>0</v>
      </c>
      <c r="HC1114">
        <f t="shared" si="924"/>
        <v>0</v>
      </c>
      <c r="HE1114" t="s">
        <v>6</v>
      </c>
      <c r="HF1114" t="s">
        <v>6</v>
      </c>
      <c r="HM1114" t="s">
        <v>6</v>
      </c>
      <c r="HN1114" t="s">
        <v>31</v>
      </c>
      <c r="HO1114" t="s">
        <v>32</v>
      </c>
      <c r="HP1114" t="s">
        <v>27</v>
      </c>
      <c r="HQ1114" t="s">
        <v>27</v>
      </c>
      <c r="HS1114">
        <v>0</v>
      </c>
      <c r="IK1114">
        <v>0</v>
      </c>
    </row>
    <row r="1115" spans="1:245" x14ac:dyDescent="0.2">
      <c r="A1115">
        <v>18</v>
      </c>
      <c r="B1115">
        <v>1</v>
      </c>
      <c r="C1115">
        <v>1536</v>
      </c>
      <c r="E1115" t="s">
        <v>694</v>
      </c>
      <c r="F1115" t="s">
        <v>47</v>
      </c>
      <c r="G1115" t="s">
        <v>48</v>
      </c>
      <c r="H1115" t="str">
        <f>'1.Ведомость'!C567</f>
        <v>РУБ</v>
      </c>
      <c r="I1115">
        <f>I1114*J1115</f>
        <v>2</v>
      </c>
      <c r="J1115">
        <v>0.1</v>
      </c>
      <c r="K1115">
        <v>0.1</v>
      </c>
      <c r="O1115">
        <f t="shared" si="895"/>
        <v>19.84</v>
      </c>
      <c r="P1115">
        <f t="shared" si="896"/>
        <v>19.84</v>
      </c>
      <c r="Q1115">
        <f t="shared" si="897"/>
        <v>0</v>
      </c>
      <c r="R1115">
        <f t="shared" si="898"/>
        <v>0</v>
      </c>
      <c r="S1115">
        <f t="shared" si="899"/>
        <v>0</v>
      </c>
      <c r="T1115">
        <f t="shared" si="900"/>
        <v>0</v>
      </c>
      <c r="U1115">
        <f t="shared" si="901"/>
        <v>0</v>
      </c>
      <c r="V1115">
        <f t="shared" si="902"/>
        <v>0</v>
      </c>
      <c r="W1115">
        <f t="shared" si="903"/>
        <v>0</v>
      </c>
      <c r="X1115">
        <f t="shared" si="904"/>
        <v>0</v>
      </c>
      <c r="Y1115">
        <f t="shared" si="905"/>
        <v>0</v>
      </c>
      <c r="AA1115">
        <v>92843885</v>
      </c>
      <c r="AB1115">
        <f t="shared" si="906"/>
        <v>1</v>
      </c>
      <c r="AC1115">
        <f t="shared" si="907"/>
        <v>1</v>
      </c>
      <c r="AD1115">
        <f>ROUND((((ET1115)-(EU1115))+AE1115),2)</f>
        <v>0</v>
      </c>
      <c r="AE1115">
        <f t="shared" ref="AE1115:AF1117" si="929">ROUND((EU1115),2)</f>
        <v>0</v>
      </c>
      <c r="AF1115">
        <f t="shared" si="929"/>
        <v>0</v>
      </c>
      <c r="AG1115">
        <f t="shared" si="908"/>
        <v>0</v>
      </c>
      <c r="AH1115">
        <f t="shared" ref="AH1115:AI1117" si="930">(EW1115)</f>
        <v>0</v>
      </c>
      <c r="AI1115">
        <f t="shared" si="930"/>
        <v>0</v>
      </c>
      <c r="AJ1115">
        <f t="shared" si="909"/>
        <v>0</v>
      </c>
      <c r="AK1115">
        <v>1</v>
      </c>
      <c r="AL1115">
        <v>1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1</v>
      </c>
      <c r="AW1115">
        <v>1</v>
      </c>
      <c r="AZ1115">
        <v>1</v>
      </c>
      <c r="BA1115">
        <v>1</v>
      </c>
      <c r="BB1115">
        <v>1</v>
      </c>
      <c r="BC1115">
        <v>9.92</v>
      </c>
      <c r="BD1115" t="s">
        <v>6</v>
      </c>
      <c r="BE1115" t="s">
        <v>6</v>
      </c>
      <c r="BF1115" t="s">
        <v>6</v>
      </c>
      <c r="BG1115" t="s">
        <v>6</v>
      </c>
      <c r="BH1115">
        <v>3</v>
      </c>
      <c r="BI1115">
        <v>1</v>
      </c>
      <c r="BJ1115" t="s">
        <v>50</v>
      </c>
      <c r="BM1115">
        <v>500001</v>
      </c>
      <c r="BN1115">
        <v>0</v>
      </c>
      <c r="BO1115" t="s">
        <v>6</v>
      </c>
      <c r="BP1115">
        <v>0</v>
      </c>
      <c r="BQ1115">
        <v>8</v>
      </c>
      <c r="BR1115">
        <v>0</v>
      </c>
      <c r="BS1115">
        <v>1</v>
      </c>
      <c r="BT1115">
        <v>1</v>
      </c>
      <c r="BU1115">
        <v>1</v>
      </c>
      <c r="BV1115">
        <v>1</v>
      </c>
      <c r="BW1115">
        <v>1</v>
      </c>
      <c r="BX1115">
        <v>1</v>
      </c>
      <c r="BY1115" t="s">
        <v>6</v>
      </c>
      <c r="BZ1115">
        <v>0</v>
      </c>
      <c r="CA1115">
        <v>0</v>
      </c>
      <c r="CB1115" t="s">
        <v>6</v>
      </c>
      <c r="CE1115">
        <v>0</v>
      </c>
      <c r="CF1115">
        <v>0</v>
      </c>
      <c r="CG1115">
        <v>0</v>
      </c>
      <c r="CM1115">
        <v>0</v>
      </c>
      <c r="CN1115" t="s">
        <v>6</v>
      </c>
      <c r="CO1115">
        <v>0</v>
      </c>
      <c r="CP1115">
        <f t="shared" si="910"/>
        <v>19.84</v>
      </c>
      <c r="CQ1115">
        <f>AC1115*BC1115</f>
        <v>9.92</v>
      </c>
      <c r="CR1115">
        <f>AD1115*BB1115</f>
        <v>0</v>
      </c>
      <c r="CS1115">
        <f t="shared" si="911"/>
        <v>0</v>
      </c>
      <c r="CT1115">
        <f t="shared" si="912"/>
        <v>0</v>
      </c>
      <c r="CU1115">
        <f t="shared" si="913"/>
        <v>0</v>
      </c>
      <c r="CV1115">
        <f t="shared" si="914"/>
        <v>0</v>
      </c>
      <c r="CW1115">
        <f t="shared" si="915"/>
        <v>0</v>
      </c>
      <c r="CX1115">
        <f t="shared" si="916"/>
        <v>0</v>
      </c>
      <c r="CY1115">
        <f t="shared" si="925"/>
        <v>0</v>
      </c>
      <c r="CZ1115">
        <f t="shared" si="926"/>
        <v>0</v>
      </c>
      <c r="DC1115" t="s">
        <v>6</v>
      </c>
      <c r="DD1115" t="s">
        <v>6</v>
      </c>
      <c r="DE1115" t="s">
        <v>6</v>
      </c>
      <c r="DF1115" t="s">
        <v>6</v>
      </c>
      <c r="DG1115" t="s">
        <v>6</v>
      </c>
      <c r="DH1115" t="s">
        <v>6</v>
      </c>
      <c r="DI1115" t="s">
        <v>6</v>
      </c>
      <c r="DJ1115" t="s">
        <v>6</v>
      </c>
      <c r="DK1115" t="s">
        <v>6</v>
      </c>
      <c r="DL1115" t="s">
        <v>6</v>
      </c>
      <c r="DM1115" t="s">
        <v>6</v>
      </c>
      <c r="DN1115">
        <v>0</v>
      </c>
      <c r="DO1115">
        <v>0</v>
      </c>
      <c r="DP1115">
        <v>1</v>
      </c>
      <c r="DQ1115">
        <v>1</v>
      </c>
      <c r="DU1115">
        <v>1013</v>
      </c>
      <c r="DV1115" t="s">
        <v>49</v>
      </c>
      <c r="DW1115" t="s">
        <v>49</v>
      </c>
      <c r="DX1115">
        <v>1</v>
      </c>
      <c r="DZ1115" t="s">
        <v>6</v>
      </c>
      <c r="EA1115" t="s">
        <v>6</v>
      </c>
      <c r="EB1115" t="s">
        <v>6</v>
      </c>
      <c r="EC1115" t="s">
        <v>6</v>
      </c>
      <c r="EE1115">
        <v>66696658</v>
      </c>
      <c r="EF1115">
        <v>8</v>
      </c>
      <c r="EG1115" t="s">
        <v>51</v>
      </c>
      <c r="EH1115">
        <v>0</v>
      </c>
      <c r="EI1115" t="s">
        <v>6</v>
      </c>
      <c r="EJ1115">
        <v>1</v>
      </c>
      <c r="EK1115">
        <v>500001</v>
      </c>
      <c r="EL1115" t="s">
        <v>52</v>
      </c>
      <c r="EM1115" t="s">
        <v>53</v>
      </c>
      <c r="EO1115" t="s">
        <v>6</v>
      </c>
      <c r="EQ1115">
        <v>0</v>
      </c>
      <c r="ER1115">
        <v>1</v>
      </c>
      <c r="ES1115">
        <v>1</v>
      </c>
      <c r="ET1115">
        <v>0</v>
      </c>
      <c r="EU1115">
        <v>0</v>
      </c>
      <c r="EV1115">
        <v>0</v>
      </c>
      <c r="EW1115">
        <v>0</v>
      </c>
      <c r="EX1115">
        <v>0</v>
      </c>
      <c r="FQ1115">
        <v>0</v>
      </c>
      <c r="FR1115">
        <v>0</v>
      </c>
      <c r="FS1115">
        <v>0</v>
      </c>
      <c r="FX1115">
        <v>0</v>
      </c>
      <c r="FY1115">
        <v>0</v>
      </c>
      <c r="GA1115" t="s">
        <v>6</v>
      </c>
      <c r="GD1115">
        <v>1</v>
      </c>
      <c r="GF1115">
        <v>-1743999360</v>
      </c>
      <c r="GG1115">
        <v>2</v>
      </c>
      <c r="GH1115">
        <v>1</v>
      </c>
      <c r="GI1115">
        <v>4</v>
      </c>
      <c r="GJ1115">
        <v>0</v>
      </c>
      <c r="GK1115">
        <v>0</v>
      </c>
      <c r="GL1115">
        <f t="shared" si="917"/>
        <v>0</v>
      </c>
      <c r="GM1115">
        <f t="shared" si="918"/>
        <v>19.84</v>
      </c>
      <c r="GN1115">
        <f t="shared" si="919"/>
        <v>19.84</v>
      </c>
      <c r="GO1115">
        <f t="shared" si="920"/>
        <v>0</v>
      </c>
      <c r="GP1115">
        <f t="shared" si="921"/>
        <v>0</v>
      </c>
      <c r="GR1115">
        <v>0</v>
      </c>
      <c r="GS1115">
        <v>3</v>
      </c>
      <c r="GT1115">
        <v>0</v>
      </c>
      <c r="GU1115" t="s">
        <v>6</v>
      </c>
      <c r="GV1115">
        <f t="shared" si="922"/>
        <v>0</v>
      </c>
      <c r="GW1115">
        <v>1</v>
      </c>
      <c r="GX1115">
        <f t="shared" si="923"/>
        <v>0</v>
      </c>
      <c r="HA1115">
        <v>0</v>
      </c>
      <c r="HB1115">
        <v>0</v>
      </c>
      <c r="HC1115">
        <f t="shared" si="924"/>
        <v>0</v>
      </c>
      <c r="HE1115" t="s">
        <v>6</v>
      </c>
      <c r="HF1115" t="s">
        <v>6</v>
      </c>
      <c r="HM1115" t="s">
        <v>6</v>
      </c>
      <c r="HN1115" t="s">
        <v>6</v>
      </c>
      <c r="HO1115" t="s">
        <v>6</v>
      </c>
      <c r="HP1115" t="s">
        <v>6</v>
      </c>
      <c r="HQ1115" t="s">
        <v>6</v>
      </c>
      <c r="HS1115">
        <v>0</v>
      </c>
      <c r="IK1115">
        <v>0</v>
      </c>
    </row>
    <row r="1116" spans="1:245" x14ac:dyDescent="0.2">
      <c r="A1116">
        <v>18</v>
      </c>
      <c r="B1116">
        <v>1</v>
      </c>
      <c r="C1116">
        <v>1540</v>
      </c>
      <c r="E1116" t="s">
        <v>695</v>
      </c>
      <c r="F1116" t="s">
        <v>55</v>
      </c>
      <c r="G1116" t="s">
        <v>56</v>
      </c>
      <c r="H1116" t="str">
        <f>'1.Ведомость'!C568</f>
        <v>м2</v>
      </c>
      <c r="I1116">
        <f>I1114*J1116</f>
        <v>-0.8</v>
      </c>
      <c r="J1116">
        <v>-0.04</v>
      </c>
      <c r="K1116">
        <v>-0.04</v>
      </c>
      <c r="O1116">
        <f t="shared" si="895"/>
        <v>-7348.74</v>
      </c>
      <c r="P1116">
        <f t="shared" si="896"/>
        <v>-7348.74</v>
      </c>
      <c r="Q1116">
        <f t="shared" si="897"/>
        <v>0</v>
      </c>
      <c r="R1116">
        <f t="shared" si="898"/>
        <v>0</v>
      </c>
      <c r="S1116">
        <f t="shared" si="899"/>
        <v>0</v>
      </c>
      <c r="T1116">
        <f t="shared" si="900"/>
        <v>0</v>
      </c>
      <c r="U1116">
        <f t="shared" si="901"/>
        <v>0</v>
      </c>
      <c r="V1116">
        <f t="shared" si="902"/>
        <v>0</v>
      </c>
      <c r="W1116">
        <f t="shared" si="903"/>
        <v>0</v>
      </c>
      <c r="X1116">
        <f t="shared" si="904"/>
        <v>0</v>
      </c>
      <c r="Y1116">
        <f t="shared" si="905"/>
        <v>0</v>
      </c>
      <c r="AA1116">
        <v>92843885</v>
      </c>
      <c r="AB1116">
        <f t="shared" si="906"/>
        <v>926</v>
      </c>
      <c r="AC1116">
        <f t="shared" si="907"/>
        <v>926</v>
      </c>
      <c r="AD1116">
        <f>ROUND((((ET1116)-(EU1116))+AE1116),2)</f>
        <v>0</v>
      </c>
      <c r="AE1116">
        <f t="shared" si="929"/>
        <v>0</v>
      </c>
      <c r="AF1116">
        <f t="shared" si="929"/>
        <v>0</v>
      </c>
      <c r="AG1116">
        <f t="shared" si="908"/>
        <v>0</v>
      </c>
      <c r="AH1116">
        <f t="shared" si="930"/>
        <v>0</v>
      </c>
      <c r="AI1116">
        <f t="shared" si="930"/>
        <v>0</v>
      </c>
      <c r="AJ1116">
        <f t="shared" si="909"/>
        <v>0</v>
      </c>
      <c r="AK1116">
        <v>926</v>
      </c>
      <c r="AL1116">
        <v>926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1</v>
      </c>
      <c r="AW1116">
        <v>1</v>
      </c>
      <c r="AZ1116">
        <v>1</v>
      </c>
      <c r="BA1116">
        <v>1</v>
      </c>
      <c r="BB1116">
        <v>1</v>
      </c>
      <c r="BC1116">
        <v>9.92</v>
      </c>
      <c r="BD1116" t="s">
        <v>6</v>
      </c>
      <c r="BE1116" t="s">
        <v>6</v>
      </c>
      <c r="BF1116" t="s">
        <v>6</v>
      </c>
      <c r="BG1116" t="s">
        <v>6</v>
      </c>
      <c r="BH1116">
        <v>3</v>
      </c>
      <c r="BI1116">
        <v>1</v>
      </c>
      <c r="BJ1116" t="s">
        <v>58</v>
      </c>
      <c r="BM1116">
        <v>500001</v>
      </c>
      <c r="BN1116">
        <v>0</v>
      </c>
      <c r="BO1116" t="s">
        <v>6</v>
      </c>
      <c r="BP1116">
        <v>0</v>
      </c>
      <c r="BQ1116">
        <v>8</v>
      </c>
      <c r="BR1116">
        <v>1</v>
      </c>
      <c r="BS1116">
        <v>1</v>
      </c>
      <c r="BT1116">
        <v>1</v>
      </c>
      <c r="BU1116">
        <v>1</v>
      </c>
      <c r="BV1116">
        <v>1</v>
      </c>
      <c r="BW1116">
        <v>1</v>
      </c>
      <c r="BX1116">
        <v>1</v>
      </c>
      <c r="BY1116" t="s">
        <v>6</v>
      </c>
      <c r="BZ1116">
        <v>0</v>
      </c>
      <c r="CA1116">
        <v>0</v>
      </c>
      <c r="CB1116" t="s">
        <v>6</v>
      </c>
      <c r="CE1116">
        <v>0</v>
      </c>
      <c r="CF1116">
        <v>0</v>
      </c>
      <c r="CG1116">
        <v>0</v>
      </c>
      <c r="CM1116">
        <v>0</v>
      </c>
      <c r="CN1116" t="s">
        <v>6</v>
      </c>
      <c r="CO1116">
        <v>0</v>
      </c>
      <c r="CP1116">
        <f t="shared" si="910"/>
        <v>-7348.74</v>
      </c>
      <c r="CQ1116">
        <f>AC1116*BC1116</f>
        <v>9185.92</v>
      </c>
      <c r="CR1116">
        <f>AD1116*BB1116</f>
        <v>0</v>
      </c>
      <c r="CS1116">
        <f t="shared" si="911"/>
        <v>0</v>
      </c>
      <c r="CT1116">
        <f t="shared" si="912"/>
        <v>0</v>
      </c>
      <c r="CU1116">
        <f t="shared" si="913"/>
        <v>0</v>
      </c>
      <c r="CV1116">
        <f t="shared" si="914"/>
        <v>0</v>
      </c>
      <c r="CW1116">
        <f t="shared" si="915"/>
        <v>0</v>
      </c>
      <c r="CX1116">
        <f t="shared" si="916"/>
        <v>0</v>
      </c>
      <c r="CY1116">
        <f t="shared" si="925"/>
        <v>0</v>
      </c>
      <c r="CZ1116">
        <f t="shared" si="926"/>
        <v>0</v>
      </c>
      <c r="DC1116" t="s">
        <v>6</v>
      </c>
      <c r="DD1116" t="s">
        <v>6</v>
      </c>
      <c r="DE1116" t="s">
        <v>6</v>
      </c>
      <c r="DF1116" t="s">
        <v>6</v>
      </c>
      <c r="DG1116" t="s">
        <v>6</v>
      </c>
      <c r="DH1116" t="s">
        <v>6</v>
      </c>
      <c r="DI1116" t="s">
        <v>6</v>
      </c>
      <c r="DJ1116" t="s">
        <v>6</v>
      </c>
      <c r="DK1116" t="s">
        <v>6</v>
      </c>
      <c r="DL1116" t="s">
        <v>6</v>
      </c>
      <c r="DM1116" t="s">
        <v>6</v>
      </c>
      <c r="DN1116">
        <v>0</v>
      </c>
      <c r="DO1116">
        <v>0</v>
      </c>
      <c r="DP1116">
        <v>1</v>
      </c>
      <c r="DQ1116">
        <v>1</v>
      </c>
      <c r="DU1116">
        <v>1005</v>
      </c>
      <c r="DV1116" t="s">
        <v>57</v>
      </c>
      <c r="DW1116" t="s">
        <v>57</v>
      </c>
      <c r="DX1116">
        <v>1</v>
      </c>
      <c r="DZ1116" t="s">
        <v>6</v>
      </c>
      <c r="EA1116" t="s">
        <v>6</v>
      </c>
      <c r="EB1116" t="s">
        <v>6</v>
      </c>
      <c r="EC1116" t="s">
        <v>6</v>
      </c>
      <c r="EE1116">
        <v>66696658</v>
      </c>
      <c r="EF1116">
        <v>8</v>
      </c>
      <c r="EG1116" t="s">
        <v>51</v>
      </c>
      <c r="EH1116">
        <v>0</v>
      </c>
      <c r="EI1116" t="s">
        <v>6</v>
      </c>
      <c r="EJ1116">
        <v>1</v>
      </c>
      <c r="EK1116">
        <v>500001</v>
      </c>
      <c r="EL1116" t="s">
        <v>52</v>
      </c>
      <c r="EM1116" t="s">
        <v>53</v>
      </c>
      <c r="EO1116" t="s">
        <v>6</v>
      </c>
      <c r="EQ1116">
        <v>32768</v>
      </c>
      <c r="ER1116">
        <v>926</v>
      </c>
      <c r="ES1116">
        <v>926</v>
      </c>
      <c r="ET1116">
        <v>0</v>
      </c>
      <c r="EU1116">
        <v>0</v>
      </c>
      <c r="EV1116">
        <v>0</v>
      </c>
      <c r="EW1116">
        <v>0</v>
      </c>
      <c r="EX1116">
        <v>0</v>
      </c>
      <c r="FQ1116">
        <v>0</v>
      </c>
      <c r="FR1116">
        <v>0</v>
      </c>
      <c r="FS1116">
        <v>0</v>
      </c>
      <c r="FX1116">
        <v>0</v>
      </c>
      <c r="FY1116">
        <v>0</v>
      </c>
      <c r="GA1116" t="s">
        <v>6</v>
      </c>
      <c r="GD1116">
        <v>1</v>
      </c>
      <c r="GF1116">
        <v>-1896968330</v>
      </c>
      <c r="GG1116">
        <v>2</v>
      </c>
      <c r="GH1116">
        <v>1</v>
      </c>
      <c r="GI1116">
        <v>4</v>
      </c>
      <c r="GJ1116">
        <v>0</v>
      </c>
      <c r="GK1116">
        <v>0</v>
      </c>
      <c r="GL1116">
        <f t="shared" si="917"/>
        <v>0</v>
      </c>
      <c r="GM1116">
        <f t="shared" si="918"/>
        <v>-7348.74</v>
      </c>
      <c r="GN1116">
        <f t="shared" si="919"/>
        <v>-7348.74</v>
      </c>
      <c r="GO1116">
        <f t="shared" si="920"/>
        <v>0</v>
      </c>
      <c r="GP1116">
        <f t="shared" si="921"/>
        <v>0</v>
      </c>
      <c r="GR1116">
        <v>0</v>
      </c>
      <c r="GS1116">
        <v>3</v>
      </c>
      <c r="GT1116">
        <v>0</v>
      </c>
      <c r="GU1116" t="s">
        <v>6</v>
      </c>
      <c r="GV1116">
        <f t="shared" si="922"/>
        <v>0</v>
      </c>
      <c r="GW1116">
        <v>1</v>
      </c>
      <c r="GX1116">
        <f t="shared" si="923"/>
        <v>0</v>
      </c>
      <c r="HA1116">
        <v>0</v>
      </c>
      <c r="HB1116">
        <v>0</v>
      </c>
      <c r="HC1116">
        <f t="shared" si="924"/>
        <v>0</v>
      </c>
      <c r="HE1116" t="s">
        <v>6</v>
      </c>
      <c r="HF1116" t="s">
        <v>6</v>
      </c>
      <c r="HM1116" t="s">
        <v>6</v>
      </c>
      <c r="HN1116" t="s">
        <v>6</v>
      </c>
      <c r="HO1116" t="s">
        <v>6</v>
      </c>
      <c r="HP1116" t="s">
        <v>6</v>
      </c>
      <c r="HQ1116" t="s">
        <v>6</v>
      </c>
      <c r="HS1116">
        <v>0</v>
      </c>
      <c r="IK1116">
        <v>0</v>
      </c>
    </row>
    <row r="1117" spans="1:245" x14ac:dyDescent="0.2">
      <c r="A1117">
        <v>18</v>
      </c>
      <c r="B1117">
        <v>1</v>
      </c>
      <c r="C1117">
        <v>1541</v>
      </c>
      <c r="E1117" t="s">
        <v>696</v>
      </c>
      <c r="F1117" t="s">
        <v>34</v>
      </c>
      <c r="G1117" t="s">
        <v>281</v>
      </c>
      <c r="H1117" t="str">
        <f>'1.Ведомость'!C569</f>
        <v>ШТ</v>
      </c>
      <c r="I1117">
        <f>I1114*J1117</f>
        <v>20</v>
      </c>
      <c r="J1117">
        <v>1</v>
      </c>
      <c r="K1117">
        <v>1</v>
      </c>
      <c r="O1117">
        <f t="shared" si="895"/>
        <v>16981.2</v>
      </c>
      <c r="P1117">
        <f t="shared" si="896"/>
        <v>16981.2</v>
      </c>
      <c r="Q1117">
        <f t="shared" si="897"/>
        <v>0</v>
      </c>
      <c r="R1117">
        <f t="shared" si="898"/>
        <v>0</v>
      </c>
      <c r="S1117">
        <f t="shared" si="899"/>
        <v>0</v>
      </c>
      <c r="T1117">
        <f t="shared" si="900"/>
        <v>0</v>
      </c>
      <c r="U1117">
        <f t="shared" si="901"/>
        <v>0</v>
      </c>
      <c r="V1117">
        <f t="shared" si="902"/>
        <v>0</v>
      </c>
      <c r="W1117">
        <f t="shared" si="903"/>
        <v>0</v>
      </c>
      <c r="X1117">
        <f t="shared" si="904"/>
        <v>0</v>
      </c>
      <c r="Y1117">
        <f t="shared" si="905"/>
        <v>0</v>
      </c>
      <c r="AA1117">
        <v>92843885</v>
      </c>
      <c r="AB1117">
        <f t="shared" si="906"/>
        <v>849.06</v>
      </c>
      <c r="AC1117">
        <f t="shared" si="907"/>
        <v>849.06</v>
      </c>
      <c r="AD1117">
        <f>ROUND((((ET1117)-(EU1117))+AE1117),2)</f>
        <v>0</v>
      </c>
      <c r="AE1117">
        <f t="shared" si="929"/>
        <v>0</v>
      </c>
      <c r="AF1117">
        <f t="shared" si="929"/>
        <v>0</v>
      </c>
      <c r="AG1117">
        <f t="shared" si="908"/>
        <v>0</v>
      </c>
      <c r="AH1117">
        <f t="shared" si="930"/>
        <v>0</v>
      </c>
      <c r="AI1117">
        <f t="shared" si="930"/>
        <v>0</v>
      </c>
      <c r="AJ1117">
        <f t="shared" si="909"/>
        <v>0</v>
      </c>
      <c r="AK1117">
        <v>849.06</v>
      </c>
      <c r="AL1117">
        <v>849.06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1</v>
      </c>
      <c r="AW1117">
        <v>1</v>
      </c>
      <c r="AZ1117">
        <v>1</v>
      </c>
      <c r="BA1117">
        <v>1</v>
      </c>
      <c r="BB1117">
        <v>1</v>
      </c>
      <c r="BC1117">
        <v>9.92</v>
      </c>
      <c r="BD1117" t="s">
        <v>6</v>
      </c>
      <c r="BE1117" t="s">
        <v>6</v>
      </c>
      <c r="BF1117" t="s">
        <v>6</v>
      </c>
      <c r="BG1117" t="s">
        <v>6</v>
      </c>
      <c r="BH1117">
        <v>3</v>
      </c>
      <c r="BI1117">
        <v>1</v>
      </c>
      <c r="BJ1117" t="s">
        <v>61</v>
      </c>
      <c r="BM1117">
        <v>500001</v>
      </c>
      <c r="BN1117">
        <v>0</v>
      </c>
      <c r="BO1117" t="s">
        <v>6</v>
      </c>
      <c r="BP1117">
        <v>0</v>
      </c>
      <c r="BQ1117">
        <v>8</v>
      </c>
      <c r="BR1117">
        <v>0</v>
      </c>
      <c r="BS1117">
        <v>1</v>
      </c>
      <c r="BT1117">
        <v>1</v>
      </c>
      <c r="BU1117">
        <v>1</v>
      </c>
      <c r="BV1117">
        <v>1</v>
      </c>
      <c r="BW1117">
        <v>1</v>
      </c>
      <c r="BX1117">
        <v>1</v>
      </c>
      <c r="BY1117" t="s">
        <v>6</v>
      </c>
      <c r="BZ1117">
        <v>0</v>
      </c>
      <c r="CA1117">
        <v>0</v>
      </c>
      <c r="CB1117" t="s">
        <v>6</v>
      </c>
      <c r="CE1117">
        <v>0</v>
      </c>
      <c r="CF1117">
        <v>0</v>
      </c>
      <c r="CG1117">
        <v>0</v>
      </c>
      <c r="CM1117">
        <v>0</v>
      </c>
      <c r="CN1117" t="s">
        <v>6</v>
      </c>
      <c r="CO1117">
        <v>0</v>
      </c>
      <c r="CP1117">
        <f t="shared" si="910"/>
        <v>16981.2</v>
      </c>
      <c r="CQ1117">
        <f>AC1117</f>
        <v>849.06</v>
      </c>
      <c r="CR1117">
        <f>AD1117</f>
        <v>0</v>
      </c>
      <c r="CS1117">
        <f t="shared" si="911"/>
        <v>0</v>
      </c>
      <c r="CT1117">
        <f t="shared" si="912"/>
        <v>0</v>
      </c>
      <c r="CU1117">
        <f t="shared" si="913"/>
        <v>0</v>
      </c>
      <c r="CV1117">
        <f t="shared" si="914"/>
        <v>0</v>
      </c>
      <c r="CW1117">
        <f t="shared" si="915"/>
        <v>0</v>
      </c>
      <c r="CX1117">
        <f t="shared" si="916"/>
        <v>0</v>
      </c>
      <c r="CY1117">
        <f t="shared" si="925"/>
        <v>0</v>
      </c>
      <c r="CZ1117">
        <f t="shared" si="926"/>
        <v>0</v>
      </c>
      <c r="DC1117" t="s">
        <v>6</v>
      </c>
      <c r="DD1117" t="s">
        <v>6</v>
      </c>
      <c r="DE1117" t="s">
        <v>6</v>
      </c>
      <c r="DF1117" t="s">
        <v>6</v>
      </c>
      <c r="DG1117" t="s">
        <v>6</v>
      </c>
      <c r="DH1117" t="s">
        <v>6</v>
      </c>
      <c r="DI1117" t="s">
        <v>6</v>
      </c>
      <c r="DJ1117" t="s">
        <v>6</v>
      </c>
      <c r="DK1117" t="s">
        <v>6</v>
      </c>
      <c r="DL1117" t="s">
        <v>6</v>
      </c>
      <c r="DM1117" t="s">
        <v>6</v>
      </c>
      <c r="DN1117">
        <v>0</v>
      </c>
      <c r="DO1117">
        <v>0</v>
      </c>
      <c r="DP1117">
        <v>1</v>
      </c>
      <c r="DQ1117">
        <v>1</v>
      </c>
      <c r="DU1117">
        <v>1013</v>
      </c>
      <c r="DV1117" t="s">
        <v>22</v>
      </c>
      <c r="DW1117" t="s">
        <v>22</v>
      </c>
      <c r="DX1117">
        <v>1</v>
      </c>
      <c r="DZ1117" t="s">
        <v>6</v>
      </c>
      <c r="EA1117" t="s">
        <v>6</v>
      </c>
      <c r="EB1117" t="s">
        <v>6</v>
      </c>
      <c r="EC1117" t="s">
        <v>6</v>
      </c>
      <c r="EE1117">
        <v>66696658</v>
      </c>
      <c r="EF1117">
        <v>8</v>
      </c>
      <c r="EG1117" t="s">
        <v>51</v>
      </c>
      <c r="EH1117">
        <v>0</v>
      </c>
      <c r="EI1117" t="s">
        <v>6</v>
      </c>
      <c r="EJ1117">
        <v>1</v>
      </c>
      <c r="EK1117">
        <v>500001</v>
      </c>
      <c r="EL1117" t="s">
        <v>52</v>
      </c>
      <c r="EM1117" t="s">
        <v>53</v>
      </c>
      <c r="EO1117" t="s">
        <v>6</v>
      </c>
      <c r="EQ1117">
        <v>1310720</v>
      </c>
      <c r="ER1117">
        <v>849.06</v>
      </c>
      <c r="ES1117">
        <v>849.06</v>
      </c>
      <c r="ET1117">
        <v>0</v>
      </c>
      <c r="EU1117">
        <v>0</v>
      </c>
      <c r="EV1117">
        <v>0</v>
      </c>
      <c r="EW1117">
        <v>0</v>
      </c>
      <c r="EX1117">
        <v>0</v>
      </c>
      <c r="EZ1117">
        <v>5</v>
      </c>
      <c r="FC1117">
        <v>0</v>
      </c>
      <c r="FD1117">
        <v>18</v>
      </c>
      <c r="FF1117">
        <v>807.38</v>
      </c>
      <c r="FQ1117">
        <v>0</v>
      </c>
      <c r="FR1117">
        <v>0</v>
      </c>
      <c r="FS1117">
        <v>0</v>
      </c>
      <c r="FX1117">
        <v>0</v>
      </c>
      <c r="FY1117">
        <v>0</v>
      </c>
      <c r="GA1117" t="s">
        <v>282</v>
      </c>
      <c r="GD1117">
        <v>1</v>
      </c>
      <c r="GF1117">
        <v>-2092239008</v>
      </c>
      <c r="GG1117">
        <v>2</v>
      </c>
      <c r="GH1117">
        <v>3</v>
      </c>
      <c r="GI1117">
        <v>4</v>
      </c>
      <c r="GJ1117">
        <v>0</v>
      </c>
      <c r="GK1117">
        <v>0</v>
      </c>
      <c r="GL1117">
        <f t="shared" si="917"/>
        <v>0</v>
      </c>
      <c r="GM1117">
        <f t="shared" si="918"/>
        <v>16981.2</v>
      </c>
      <c r="GN1117">
        <f t="shared" si="919"/>
        <v>16981.2</v>
      </c>
      <c r="GO1117">
        <f t="shared" si="920"/>
        <v>0</v>
      </c>
      <c r="GP1117">
        <f t="shared" si="921"/>
        <v>0</v>
      </c>
      <c r="GR1117">
        <v>1</v>
      </c>
      <c r="GS1117">
        <v>1</v>
      </c>
      <c r="GT1117">
        <v>0</v>
      </c>
      <c r="GU1117" t="s">
        <v>6</v>
      </c>
      <c r="GV1117">
        <f t="shared" si="922"/>
        <v>0</v>
      </c>
      <c r="GW1117">
        <v>1</v>
      </c>
      <c r="GX1117">
        <f t="shared" si="923"/>
        <v>0</v>
      </c>
      <c r="HA1117">
        <v>0</v>
      </c>
      <c r="HB1117">
        <v>0</v>
      </c>
      <c r="HC1117">
        <f t="shared" si="924"/>
        <v>0</v>
      </c>
      <c r="HE1117" t="s">
        <v>40</v>
      </c>
      <c r="HF1117" t="s">
        <v>42</v>
      </c>
      <c r="HG1117">
        <f>ROUND(AC1117*I1117,2)</f>
        <v>16981.2</v>
      </c>
      <c r="HM1117" t="s">
        <v>6</v>
      </c>
      <c r="HN1117" t="s">
        <v>6</v>
      </c>
      <c r="HO1117" t="s">
        <v>6</v>
      </c>
      <c r="HP1117" t="s">
        <v>6</v>
      </c>
      <c r="HQ1117" t="s">
        <v>6</v>
      </c>
      <c r="HS1117">
        <v>0</v>
      </c>
      <c r="IK1117">
        <v>0</v>
      </c>
    </row>
    <row r="1118" spans="1:245" x14ac:dyDescent="0.2">
      <c r="A1118">
        <v>17</v>
      </c>
      <c r="B1118">
        <v>1</v>
      </c>
      <c r="C1118">
        <f>ROW(SmtRes!A1551)</f>
        <v>1551</v>
      </c>
      <c r="D1118">
        <f>ROW(EtalonRes!A1753)</f>
        <v>1753</v>
      </c>
      <c r="E1118" t="s">
        <v>697</v>
      </c>
      <c r="F1118" t="s">
        <v>43</v>
      </c>
      <c r="G1118" t="s">
        <v>44</v>
      </c>
      <c r="H1118" t="s">
        <v>22</v>
      </c>
      <c r="I1118">
        <v>5</v>
      </c>
      <c r="J1118">
        <v>0</v>
      </c>
      <c r="K1118">
        <v>5</v>
      </c>
      <c r="O1118">
        <f t="shared" si="895"/>
        <v>4412.3999999999996</v>
      </c>
      <c r="P1118">
        <f t="shared" si="896"/>
        <v>2030.13</v>
      </c>
      <c r="Q1118">
        <f t="shared" si="897"/>
        <v>121.83</v>
      </c>
      <c r="R1118">
        <f t="shared" si="898"/>
        <v>29.15</v>
      </c>
      <c r="S1118">
        <f t="shared" si="899"/>
        <v>2260.44</v>
      </c>
      <c r="T1118">
        <f t="shared" si="900"/>
        <v>0</v>
      </c>
      <c r="U1118">
        <f t="shared" si="901"/>
        <v>5.6174999999999997</v>
      </c>
      <c r="V1118">
        <f t="shared" si="902"/>
        <v>5.2499999999999998E-2</v>
      </c>
      <c r="W1118">
        <f t="shared" si="903"/>
        <v>0</v>
      </c>
      <c r="X1118">
        <f t="shared" si="904"/>
        <v>2770.4</v>
      </c>
      <c r="Y1118">
        <f t="shared" si="905"/>
        <v>1648.5</v>
      </c>
      <c r="AA1118">
        <v>92843885</v>
      </c>
      <c r="AB1118">
        <f t="shared" si="906"/>
        <v>52.56</v>
      </c>
      <c r="AC1118">
        <f t="shared" si="907"/>
        <v>40.93</v>
      </c>
      <c r="AD1118">
        <f>ROUND(((((ET1118*ROUND(1.05,7)))-((EU1118*ROUND(1.05,7))))+AE1118),2)</f>
        <v>1.55</v>
      </c>
      <c r="AE1118">
        <f>ROUND(((EU1118*ROUND(1.05,7))),2)</f>
        <v>0.13</v>
      </c>
      <c r="AF1118">
        <f>ROUND(((EV1118*ROUND(1.05,7))),2)</f>
        <v>10.08</v>
      </c>
      <c r="AG1118">
        <f t="shared" si="908"/>
        <v>0</v>
      </c>
      <c r="AH1118">
        <f>((EW1118*ROUND(1.05,7)))</f>
        <v>1.1235000000000002</v>
      </c>
      <c r="AI1118">
        <f>((EX1118*ROUND(1.05,7)))</f>
        <v>1.0500000000000001E-2</v>
      </c>
      <c r="AJ1118">
        <f t="shared" si="909"/>
        <v>0</v>
      </c>
      <c r="AK1118">
        <v>52</v>
      </c>
      <c r="AL1118">
        <v>40.93</v>
      </c>
      <c r="AM1118">
        <v>1.47</v>
      </c>
      <c r="AN1118">
        <v>0.12</v>
      </c>
      <c r="AO1118">
        <v>9.6</v>
      </c>
      <c r="AP1118">
        <v>0</v>
      </c>
      <c r="AQ1118">
        <v>1.07</v>
      </c>
      <c r="AR1118">
        <v>0.01</v>
      </c>
      <c r="AS1118">
        <v>0</v>
      </c>
      <c r="AT1118">
        <v>121</v>
      </c>
      <c r="AU1118">
        <v>72</v>
      </c>
      <c r="AV1118">
        <v>1</v>
      </c>
      <c r="AW1118">
        <v>1</v>
      </c>
      <c r="AZ1118">
        <v>1</v>
      </c>
      <c r="BA1118">
        <v>44.85</v>
      </c>
      <c r="BB1118">
        <v>15.72</v>
      </c>
      <c r="BC1118">
        <v>9.92</v>
      </c>
      <c r="BD1118" t="s">
        <v>6</v>
      </c>
      <c r="BE1118" t="s">
        <v>6</v>
      </c>
      <c r="BF1118" t="s">
        <v>6</v>
      </c>
      <c r="BG1118" t="s">
        <v>6</v>
      </c>
      <c r="BH1118">
        <v>0</v>
      </c>
      <c r="BI1118">
        <v>1</v>
      </c>
      <c r="BJ1118" t="s">
        <v>45</v>
      </c>
      <c r="BM1118">
        <v>20001</v>
      </c>
      <c r="BN1118">
        <v>0</v>
      </c>
      <c r="BO1118" t="s">
        <v>6</v>
      </c>
      <c r="BP1118">
        <v>0</v>
      </c>
      <c r="BQ1118">
        <v>22</v>
      </c>
      <c r="BR1118">
        <v>0</v>
      </c>
      <c r="BS1118">
        <v>44.85</v>
      </c>
      <c r="BT1118">
        <v>1</v>
      </c>
      <c r="BU1118">
        <v>1</v>
      </c>
      <c r="BV1118">
        <v>1</v>
      </c>
      <c r="BW1118">
        <v>1</v>
      </c>
      <c r="BX1118">
        <v>1</v>
      </c>
      <c r="BY1118" t="s">
        <v>6</v>
      </c>
      <c r="BZ1118">
        <v>121</v>
      </c>
      <c r="CA1118">
        <v>72</v>
      </c>
      <c r="CB1118" t="s">
        <v>6</v>
      </c>
      <c r="CE1118">
        <v>0</v>
      </c>
      <c r="CF1118">
        <v>0</v>
      </c>
      <c r="CG1118">
        <v>0</v>
      </c>
      <c r="CM1118">
        <v>0</v>
      </c>
      <c r="CN1118" t="s">
        <v>24</v>
      </c>
      <c r="CO1118">
        <v>0</v>
      </c>
      <c r="CP1118">
        <f t="shared" si="910"/>
        <v>4412.3999999999996</v>
      </c>
      <c r="CQ1118">
        <f>AC1118*BC1118</f>
        <v>406.0256</v>
      </c>
      <c r="CR1118">
        <f>AD1118*BB1118</f>
        <v>24.366000000000003</v>
      </c>
      <c r="CS1118">
        <f t="shared" si="911"/>
        <v>5.8305000000000007</v>
      </c>
      <c r="CT1118">
        <f t="shared" si="912"/>
        <v>452.08800000000002</v>
      </c>
      <c r="CU1118">
        <f t="shared" si="913"/>
        <v>0</v>
      </c>
      <c r="CV1118">
        <f t="shared" si="914"/>
        <v>1.1235000000000002</v>
      </c>
      <c r="CW1118">
        <f t="shared" si="915"/>
        <v>1.0500000000000001E-2</v>
      </c>
      <c r="CX1118">
        <f t="shared" si="916"/>
        <v>0</v>
      </c>
      <c r="CY1118">
        <f t="shared" si="925"/>
        <v>2770.4039000000002</v>
      </c>
      <c r="CZ1118">
        <f t="shared" si="926"/>
        <v>1648.5048000000002</v>
      </c>
      <c r="DC1118" t="s">
        <v>6</v>
      </c>
      <c r="DD1118" t="s">
        <v>6</v>
      </c>
      <c r="DE1118" t="s">
        <v>25</v>
      </c>
      <c r="DF1118" t="s">
        <v>25</v>
      </c>
      <c r="DG1118" t="s">
        <v>25</v>
      </c>
      <c r="DH1118" t="s">
        <v>6</v>
      </c>
      <c r="DI1118" t="s">
        <v>25</v>
      </c>
      <c r="DJ1118" t="s">
        <v>25</v>
      </c>
      <c r="DK1118" t="s">
        <v>6</v>
      </c>
      <c r="DL1118" t="s">
        <v>6</v>
      </c>
      <c r="DM1118" t="s">
        <v>6</v>
      </c>
      <c r="DN1118">
        <v>0</v>
      </c>
      <c r="DO1118">
        <v>0</v>
      </c>
      <c r="DP1118">
        <v>1</v>
      </c>
      <c r="DQ1118">
        <v>1</v>
      </c>
      <c r="DU1118">
        <v>1013</v>
      </c>
      <c r="DV1118" t="s">
        <v>22</v>
      </c>
      <c r="DW1118" t="s">
        <v>22</v>
      </c>
      <c r="DX1118">
        <v>1</v>
      </c>
      <c r="DZ1118" t="s">
        <v>6</v>
      </c>
      <c r="EA1118" t="s">
        <v>6</v>
      </c>
      <c r="EB1118" t="s">
        <v>6</v>
      </c>
      <c r="EC1118" t="s">
        <v>6</v>
      </c>
      <c r="EE1118">
        <v>66696438</v>
      </c>
      <c r="EF1118">
        <v>22</v>
      </c>
      <c r="EG1118" t="s">
        <v>26</v>
      </c>
      <c r="EH1118">
        <v>16</v>
      </c>
      <c r="EI1118" t="s">
        <v>27</v>
      </c>
      <c r="EJ1118">
        <v>1</v>
      </c>
      <c r="EK1118">
        <v>20001</v>
      </c>
      <c r="EL1118" t="s">
        <v>28</v>
      </c>
      <c r="EM1118" t="s">
        <v>29</v>
      </c>
      <c r="EO1118" t="s">
        <v>30</v>
      </c>
      <c r="EQ1118">
        <v>131072</v>
      </c>
      <c r="ER1118">
        <v>52</v>
      </c>
      <c r="ES1118">
        <v>40.93</v>
      </c>
      <c r="ET1118">
        <v>1.47</v>
      </c>
      <c r="EU1118">
        <v>0.12</v>
      </c>
      <c r="EV1118">
        <v>9.6</v>
      </c>
      <c r="EW1118">
        <v>1.07</v>
      </c>
      <c r="EX1118">
        <v>0.01</v>
      </c>
      <c r="EY1118">
        <v>0</v>
      </c>
      <c r="FQ1118">
        <v>0</v>
      </c>
      <c r="FR1118">
        <v>0</v>
      </c>
      <c r="FS1118">
        <v>0</v>
      </c>
      <c r="FX1118">
        <v>121</v>
      </c>
      <c r="FY1118">
        <v>72</v>
      </c>
      <c r="GA1118" t="s">
        <v>6</v>
      </c>
      <c r="GD1118">
        <v>1</v>
      </c>
      <c r="GF1118">
        <v>-476731723</v>
      </c>
      <c r="GG1118">
        <v>2</v>
      </c>
      <c r="GH1118">
        <v>1</v>
      </c>
      <c r="GI1118">
        <v>4</v>
      </c>
      <c r="GJ1118">
        <v>0</v>
      </c>
      <c r="GK1118">
        <v>0</v>
      </c>
      <c r="GL1118">
        <f t="shared" si="917"/>
        <v>0</v>
      </c>
      <c r="GM1118">
        <f t="shared" si="918"/>
        <v>8831.2999999999993</v>
      </c>
      <c r="GN1118">
        <f t="shared" si="919"/>
        <v>8831.2999999999993</v>
      </c>
      <c r="GO1118">
        <f t="shared" si="920"/>
        <v>0</v>
      </c>
      <c r="GP1118">
        <f t="shared" si="921"/>
        <v>0</v>
      </c>
      <c r="GR1118">
        <v>0</v>
      </c>
      <c r="GS1118">
        <v>3</v>
      </c>
      <c r="GT1118">
        <v>0</v>
      </c>
      <c r="GU1118" t="s">
        <v>6</v>
      </c>
      <c r="GV1118">
        <f t="shared" si="922"/>
        <v>0</v>
      </c>
      <c r="GW1118">
        <v>1</v>
      </c>
      <c r="GX1118">
        <f t="shared" si="923"/>
        <v>0</v>
      </c>
      <c r="HA1118">
        <v>0</v>
      </c>
      <c r="HB1118">
        <v>0</v>
      </c>
      <c r="HC1118">
        <f t="shared" si="924"/>
        <v>0</v>
      </c>
      <c r="HE1118" t="s">
        <v>6</v>
      </c>
      <c r="HF1118" t="s">
        <v>6</v>
      </c>
      <c r="HM1118" t="s">
        <v>6</v>
      </c>
      <c r="HN1118" t="s">
        <v>31</v>
      </c>
      <c r="HO1118" t="s">
        <v>32</v>
      </c>
      <c r="HP1118" t="s">
        <v>27</v>
      </c>
      <c r="HQ1118" t="s">
        <v>27</v>
      </c>
      <c r="HS1118">
        <v>0</v>
      </c>
      <c r="IK1118">
        <v>0</v>
      </c>
    </row>
    <row r="1119" spans="1:245" x14ac:dyDescent="0.2">
      <c r="A1119">
        <v>18</v>
      </c>
      <c r="B1119">
        <v>1</v>
      </c>
      <c r="C1119">
        <v>1546</v>
      </c>
      <c r="E1119" t="s">
        <v>698</v>
      </c>
      <c r="F1119" t="s">
        <v>47</v>
      </c>
      <c r="G1119" t="s">
        <v>48</v>
      </c>
      <c r="H1119" t="str">
        <f>'1.Ведомость'!C571</f>
        <v>РУБ</v>
      </c>
      <c r="I1119">
        <f>I1118*J1119</f>
        <v>0.5</v>
      </c>
      <c r="J1119">
        <v>0.1</v>
      </c>
      <c r="K1119">
        <v>0.1</v>
      </c>
      <c r="O1119">
        <f t="shared" si="895"/>
        <v>4.96</v>
      </c>
      <c r="P1119">
        <f t="shared" si="896"/>
        <v>4.96</v>
      </c>
      <c r="Q1119">
        <f t="shared" si="897"/>
        <v>0</v>
      </c>
      <c r="R1119">
        <f t="shared" si="898"/>
        <v>0</v>
      </c>
      <c r="S1119">
        <f t="shared" si="899"/>
        <v>0</v>
      </c>
      <c r="T1119">
        <f t="shared" si="900"/>
        <v>0</v>
      </c>
      <c r="U1119">
        <f t="shared" si="901"/>
        <v>0</v>
      </c>
      <c r="V1119">
        <f t="shared" si="902"/>
        <v>0</v>
      </c>
      <c r="W1119">
        <f t="shared" si="903"/>
        <v>0</v>
      </c>
      <c r="X1119">
        <f t="shared" si="904"/>
        <v>0</v>
      </c>
      <c r="Y1119">
        <f t="shared" si="905"/>
        <v>0</v>
      </c>
      <c r="AA1119">
        <v>92843885</v>
      </c>
      <c r="AB1119">
        <f t="shared" si="906"/>
        <v>1</v>
      </c>
      <c r="AC1119">
        <f t="shared" si="907"/>
        <v>1</v>
      </c>
      <c r="AD1119">
        <f>ROUND((((ET1119)-(EU1119))+AE1119),2)</f>
        <v>0</v>
      </c>
      <c r="AE1119">
        <f t="shared" ref="AE1119:AF1121" si="931">ROUND((EU1119),2)</f>
        <v>0</v>
      </c>
      <c r="AF1119">
        <f t="shared" si="931"/>
        <v>0</v>
      </c>
      <c r="AG1119">
        <f t="shared" si="908"/>
        <v>0</v>
      </c>
      <c r="AH1119">
        <f t="shared" ref="AH1119:AI1121" si="932">(EW1119)</f>
        <v>0</v>
      </c>
      <c r="AI1119">
        <f t="shared" si="932"/>
        <v>0</v>
      </c>
      <c r="AJ1119">
        <f t="shared" si="909"/>
        <v>0</v>
      </c>
      <c r="AK1119">
        <v>1</v>
      </c>
      <c r="AL1119">
        <v>1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1</v>
      </c>
      <c r="AW1119">
        <v>1</v>
      </c>
      <c r="AZ1119">
        <v>1</v>
      </c>
      <c r="BA1119">
        <v>1</v>
      </c>
      <c r="BB1119">
        <v>1</v>
      </c>
      <c r="BC1119">
        <v>9.92</v>
      </c>
      <c r="BD1119" t="s">
        <v>6</v>
      </c>
      <c r="BE1119" t="s">
        <v>6</v>
      </c>
      <c r="BF1119" t="s">
        <v>6</v>
      </c>
      <c r="BG1119" t="s">
        <v>6</v>
      </c>
      <c r="BH1119">
        <v>3</v>
      </c>
      <c r="BI1119">
        <v>1</v>
      </c>
      <c r="BJ1119" t="s">
        <v>50</v>
      </c>
      <c r="BM1119">
        <v>500001</v>
      </c>
      <c r="BN1119">
        <v>0</v>
      </c>
      <c r="BO1119" t="s">
        <v>6</v>
      </c>
      <c r="BP1119">
        <v>0</v>
      </c>
      <c r="BQ1119">
        <v>8</v>
      </c>
      <c r="BR1119">
        <v>0</v>
      </c>
      <c r="BS1119">
        <v>1</v>
      </c>
      <c r="BT1119">
        <v>1</v>
      </c>
      <c r="BU1119">
        <v>1</v>
      </c>
      <c r="BV1119">
        <v>1</v>
      </c>
      <c r="BW1119">
        <v>1</v>
      </c>
      <c r="BX1119">
        <v>1</v>
      </c>
      <c r="BY1119" t="s">
        <v>6</v>
      </c>
      <c r="BZ1119">
        <v>0</v>
      </c>
      <c r="CA1119">
        <v>0</v>
      </c>
      <c r="CB1119" t="s">
        <v>6</v>
      </c>
      <c r="CE1119">
        <v>0</v>
      </c>
      <c r="CF1119">
        <v>0</v>
      </c>
      <c r="CG1119">
        <v>0</v>
      </c>
      <c r="CM1119">
        <v>0</v>
      </c>
      <c r="CN1119" t="s">
        <v>6</v>
      </c>
      <c r="CO1119">
        <v>0</v>
      </c>
      <c r="CP1119">
        <f t="shared" si="910"/>
        <v>4.96</v>
      </c>
      <c r="CQ1119">
        <f>AC1119*BC1119</f>
        <v>9.92</v>
      </c>
      <c r="CR1119">
        <f>AD1119*BB1119</f>
        <v>0</v>
      </c>
      <c r="CS1119">
        <f t="shared" si="911"/>
        <v>0</v>
      </c>
      <c r="CT1119">
        <f t="shared" si="912"/>
        <v>0</v>
      </c>
      <c r="CU1119">
        <f t="shared" si="913"/>
        <v>0</v>
      </c>
      <c r="CV1119">
        <f t="shared" si="914"/>
        <v>0</v>
      </c>
      <c r="CW1119">
        <f t="shared" si="915"/>
        <v>0</v>
      </c>
      <c r="CX1119">
        <f t="shared" si="916"/>
        <v>0</v>
      </c>
      <c r="CY1119">
        <f t="shared" si="925"/>
        <v>0</v>
      </c>
      <c r="CZ1119">
        <f t="shared" si="926"/>
        <v>0</v>
      </c>
      <c r="DC1119" t="s">
        <v>6</v>
      </c>
      <c r="DD1119" t="s">
        <v>6</v>
      </c>
      <c r="DE1119" t="s">
        <v>6</v>
      </c>
      <c r="DF1119" t="s">
        <v>6</v>
      </c>
      <c r="DG1119" t="s">
        <v>6</v>
      </c>
      <c r="DH1119" t="s">
        <v>6</v>
      </c>
      <c r="DI1119" t="s">
        <v>6</v>
      </c>
      <c r="DJ1119" t="s">
        <v>6</v>
      </c>
      <c r="DK1119" t="s">
        <v>6</v>
      </c>
      <c r="DL1119" t="s">
        <v>6</v>
      </c>
      <c r="DM1119" t="s">
        <v>6</v>
      </c>
      <c r="DN1119">
        <v>0</v>
      </c>
      <c r="DO1119">
        <v>0</v>
      </c>
      <c r="DP1119">
        <v>1</v>
      </c>
      <c r="DQ1119">
        <v>1</v>
      </c>
      <c r="DU1119">
        <v>1013</v>
      </c>
      <c r="DV1119" t="s">
        <v>49</v>
      </c>
      <c r="DW1119" t="s">
        <v>49</v>
      </c>
      <c r="DX1119">
        <v>1</v>
      </c>
      <c r="DZ1119" t="s">
        <v>6</v>
      </c>
      <c r="EA1119" t="s">
        <v>6</v>
      </c>
      <c r="EB1119" t="s">
        <v>6</v>
      </c>
      <c r="EC1119" t="s">
        <v>6</v>
      </c>
      <c r="EE1119">
        <v>66696658</v>
      </c>
      <c r="EF1119">
        <v>8</v>
      </c>
      <c r="EG1119" t="s">
        <v>51</v>
      </c>
      <c r="EH1119">
        <v>0</v>
      </c>
      <c r="EI1119" t="s">
        <v>6</v>
      </c>
      <c r="EJ1119">
        <v>1</v>
      </c>
      <c r="EK1119">
        <v>500001</v>
      </c>
      <c r="EL1119" t="s">
        <v>52</v>
      </c>
      <c r="EM1119" t="s">
        <v>53</v>
      </c>
      <c r="EO1119" t="s">
        <v>6</v>
      </c>
      <c r="EQ1119">
        <v>0</v>
      </c>
      <c r="ER1119">
        <v>1</v>
      </c>
      <c r="ES1119">
        <v>1</v>
      </c>
      <c r="ET1119">
        <v>0</v>
      </c>
      <c r="EU1119">
        <v>0</v>
      </c>
      <c r="EV1119">
        <v>0</v>
      </c>
      <c r="EW1119">
        <v>0</v>
      </c>
      <c r="EX1119">
        <v>0</v>
      </c>
      <c r="FQ1119">
        <v>0</v>
      </c>
      <c r="FR1119">
        <v>0</v>
      </c>
      <c r="FS1119">
        <v>0</v>
      </c>
      <c r="FX1119">
        <v>0</v>
      </c>
      <c r="FY1119">
        <v>0</v>
      </c>
      <c r="GA1119" t="s">
        <v>6</v>
      </c>
      <c r="GD1119">
        <v>1</v>
      </c>
      <c r="GF1119">
        <v>-1743999360</v>
      </c>
      <c r="GG1119">
        <v>2</v>
      </c>
      <c r="GH1119">
        <v>1</v>
      </c>
      <c r="GI1119">
        <v>4</v>
      </c>
      <c r="GJ1119">
        <v>0</v>
      </c>
      <c r="GK1119">
        <v>0</v>
      </c>
      <c r="GL1119">
        <f t="shared" si="917"/>
        <v>0</v>
      </c>
      <c r="GM1119">
        <f t="shared" si="918"/>
        <v>4.96</v>
      </c>
      <c r="GN1119">
        <f t="shared" si="919"/>
        <v>4.96</v>
      </c>
      <c r="GO1119">
        <f t="shared" si="920"/>
        <v>0</v>
      </c>
      <c r="GP1119">
        <f t="shared" si="921"/>
        <v>0</v>
      </c>
      <c r="GR1119">
        <v>0</v>
      </c>
      <c r="GS1119">
        <v>3</v>
      </c>
      <c r="GT1119">
        <v>0</v>
      </c>
      <c r="GU1119" t="s">
        <v>6</v>
      </c>
      <c r="GV1119">
        <f t="shared" si="922"/>
        <v>0</v>
      </c>
      <c r="GW1119">
        <v>1</v>
      </c>
      <c r="GX1119">
        <f t="shared" si="923"/>
        <v>0</v>
      </c>
      <c r="HA1119">
        <v>0</v>
      </c>
      <c r="HB1119">
        <v>0</v>
      </c>
      <c r="HC1119">
        <f t="shared" si="924"/>
        <v>0</v>
      </c>
      <c r="HE1119" t="s">
        <v>6</v>
      </c>
      <c r="HF1119" t="s">
        <v>6</v>
      </c>
      <c r="HM1119" t="s">
        <v>6</v>
      </c>
      <c r="HN1119" t="s">
        <v>6</v>
      </c>
      <c r="HO1119" t="s">
        <v>6</v>
      </c>
      <c r="HP1119" t="s">
        <v>6</v>
      </c>
      <c r="HQ1119" t="s">
        <v>6</v>
      </c>
      <c r="HS1119">
        <v>0</v>
      </c>
      <c r="IK1119">
        <v>0</v>
      </c>
    </row>
    <row r="1120" spans="1:245" x14ac:dyDescent="0.2">
      <c r="A1120">
        <v>18</v>
      </c>
      <c r="B1120">
        <v>1</v>
      </c>
      <c r="C1120">
        <v>1550</v>
      </c>
      <c r="E1120" t="s">
        <v>699</v>
      </c>
      <c r="F1120" t="s">
        <v>55</v>
      </c>
      <c r="G1120" t="s">
        <v>56</v>
      </c>
      <c r="H1120" t="str">
        <f>'1.Ведомость'!C572</f>
        <v>м2</v>
      </c>
      <c r="I1120">
        <f>I1118*J1120</f>
        <v>-0.2</v>
      </c>
      <c r="J1120">
        <v>-0.04</v>
      </c>
      <c r="K1120">
        <v>-0.04</v>
      </c>
      <c r="O1120">
        <f t="shared" si="895"/>
        <v>-1837.18</v>
      </c>
      <c r="P1120">
        <f t="shared" si="896"/>
        <v>-1837.18</v>
      </c>
      <c r="Q1120">
        <f t="shared" si="897"/>
        <v>0</v>
      </c>
      <c r="R1120">
        <f t="shared" si="898"/>
        <v>0</v>
      </c>
      <c r="S1120">
        <f t="shared" si="899"/>
        <v>0</v>
      </c>
      <c r="T1120">
        <f t="shared" si="900"/>
        <v>0</v>
      </c>
      <c r="U1120">
        <f t="shared" si="901"/>
        <v>0</v>
      </c>
      <c r="V1120">
        <f t="shared" si="902"/>
        <v>0</v>
      </c>
      <c r="W1120">
        <f t="shared" si="903"/>
        <v>0</v>
      </c>
      <c r="X1120">
        <f t="shared" si="904"/>
        <v>0</v>
      </c>
      <c r="Y1120">
        <f t="shared" si="905"/>
        <v>0</v>
      </c>
      <c r="AA1120">
        <v>92843885</v>
      </c>
      <c r="AB1120">
        <f t="shared" si="906"/>
        <v>926</v>
      </c>
      <c r="AC1120">
        <f t="shared" si="907"/>
        <v>926</v>
      </c>
      <c r="AD1120">
        <f>ROUND((((ET1120)-(EU1120))+AE1120),2)</f>
        <v>0</v>
      </c>
      <c r="AE1120">
        <f t="shared" si="931"/>
        <v>0</v>
      </c>
      <c r="AF1120">
        <f t="shared" si="931"/>
        <v>0</v>
      </c>
      <c r="AG1120">
        <f t="shared" si="908"/>
        <v>0</v>
      </c>
      <c r="AH1120">
        <f t="shared" si="932"/>
        <v>0</v>
      </c>
      <c r="AI1120">
        <f t="shared" si="932"/>
        <v>0</v>
      </c>
      <c r="AJ1120">
        <f t="shared" si="909"/>
        <v>0</v>
      </c>
      <c r="AK1120">
        <v>926</v>
      </c>
      <c r="AL1120">
        <v>926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1</v>
      </c>
      <c r="AW1120">
        <v>1</v>
      </c>
      <c r="AZ1120">
        <v>1</v>
      </c>
      <c r="BA1120">
        <v>1</v>
      </c>
      <c r="BB1120">
        <v>1</v>
      </c>
      <c r="BC1120">
        <v>9.92</v>
      </c>
      <c r="BD1120" t="s">
        <v>6</v>
      </c>
      <c r="BE1120" t="s">
        <v>6</v>
      </c>
      <c r="BF1120" t="s">
        <v>6</v>
      </c>
      <c r="BG1120" t="s">
        <v>6</v>
      </c>
      <c r="BH1120">
        <v>3</v>
      </c>
      <c r="BI1120">
        <v>1</v>
      </c>
      <c r="BJ1120" t="s">
        <v>58</v>
      </c>
      <c r="BM1120">
        <v>500001</v>
      </c>
      <c r="BN1120">
        <v>0</v>
      </c>
      <c r="BO1120" t="s">
        <v>6</v>
      </c>
      <c r="BP1120">
        <v>0</v>
      </c>
      <c r="BQ1120">
        <v>8</v>
      </c>
      <c r="BR1120">
        <v>1</v>
      </c>
      <c r="BS1120">
        <v>1</v>
      </c>
      <c r="BT1120">
        <v>1</v>
      </c>
      <c r="BU1120">
        <v>1</v>
      </c>
      <c r="BV1120">
        <v>1</v>
      </c>
      <c r="BW1120">
        <v>1</v>
      </c>
      <c r="BX1120">
        <v>1</v>
      </c>
      <c r="BY1120" t="s">
        <v>6</v>
      </c>
      <c r="BZ1120">
        <v>0</v>
      </c>
      <c r="CA1120">
        <v>0</v>
      </c>
      <c r="CB1120" t="s">
        <v>6</v>
      </c>
      <c r="CE1120">
        <v>0</v>
      </c>
      <c r="CF1120">
        <v>0</v>
      </c>
      <c r="CG1120">
        <v>0</v>
      </c>
      <c r="CM1120">
        <v>0</v>
      </c>
      <c r="CN1120" t="s">
        <v>6</v>
      </c>
      <c r="CO1120">
        <v>0</v>
      </c>
      <c r="CP1120">
        <f t="shared" si="910"/>
        <v>-1837.18</v>
      </c>
      <c r="CQ1120">
        <f>AC1120*BC1120</f>
        <v>9185.92</v>
      </c>
      <c r="CR1120">
        <f>AD1120*BB1120</f>
        <v>0</v>
      </c>
      <c r="CS1120">
        <f t="shared" si="911"/>
        <v>0</v>
      </c>
      <c r="CT1120">
        <f t="shared" si="912"/>
        <v>0</v>
      </c>
      <c r="CU1120">
        <f t="shared" si="913"/>
        <v>0</v>
      </c>
      <c r="CV1120">
        <f t="shared" si="914"/>
        <v>0</v>
      </c>
      <c r="CW1120">
        <f t="shared" si="915"/>
        <v>0</v>
      </c>
      <c r="CX1120">
        <f t="shared" si="916"/>
        <v>0</v>
      </c>
      <c r="CY1120">
        <f t="shared" si="925"/>
        <v>0</v>
      </c>
      <c r="CZ1120">
        <f t="shared" si="926"/>
        <v>0</v>
      </c>
      <c r="DC1120" t="s">
        <v>6</v>
      </c>
      <c r="DD1120" t="s">
        <v>6</v>
      </c>
      <c r="DE1120" t="s">
        <v>6</v>
      </c>
      <c r="DF1120" t="s">
        <v>6</v>
      </c>
      <c r="DG1120" t="s">
        <v>6</v>
      </c>
      <c r="DH1120" t="s">
        <v>6</v>
      </c>
      <c r="DI1120" t="s">
        <v>6</v>
      </c>
      <c r="DJ1120" t="s">
        <v>6</v>
      </c>
      <c r="DK1120" t="s">
        <v>6</v>
      </c>
      <c r="DL1120" t="s">
        <v>6</v>
      </c>
      <c r="DM1120" t="s">
        <v>6</v>
      </c>
      <c r="DN1120">
        <v>0</v>
      </c>
      <c r="DO1120">
        <v>0</v>
      </c>
      <c r="DP1120">
        <v>1</v>
      </c>
      <c r="DQ1120">
        <v>1</v>
      </c>
      <c r="DU1120">
        <v>1005</v>
      </c>
      <c r="DV1120" t="s">
        <v>57</v>
      </c>
      <c r="DW1120" t="s">
        <v>57</v>
      </c>
      <c r="DX1120">
        <v>1</v>
      </c>
      <c r="DZ1120" t="s">
        <v>6</v>
      </c>
      <c r="EA1120" t="s">
        <v>6</v>
      </c>
      <c r="EB1120" t="s">
        <v>6</v>
      </c>
      <c r="EC1120" t="s">
        <v>6</v>
      </c>
      <c r="EE1120">
        <v>66696658</v>
      </c>
      <c r="EF1120">
        <v>8</v>
      </c>
      <c r="EG1120" t="s">
        <v>51</v>
      </c>
      <c r="EH1120">
        <v>0</v>
      </c>
      <c r="EI1120" t="s">
        <v>6</v>
      </c>
      <c r="EJ1120">
        <v>1</v>
      </c>
      <c r="EK1120">
        <v>500001</v>
      </c>
      <c r="EL1120" t="s">
        <v>52</v>
      </c>
      <c r="EM1120" t="s">
        <v>53</v>
      </c>
      <c r="EO1120" t="s">
        <v>6</v>
      </c>
      <c r="EQ1120">
        <v>32768</v>
      </c>
      <c r="ER1120">
        <v>926</v>
      </c>
      <c r="ES1120">
        <v>926</v>
      </c>
      <c r="ET1120">
        <v>0</v>
      </c>
      <c r="EU1120">
        <v>0</v>
      </c>
      <c r="EV1120">
        <v>0</v>
      </c>
      <c r="EW1120">
        <v>0</v>
      </c>
      <c r="EX1120">
        <v>0</v>
      </c>
      <c r="FQ1120">
        <v>0</v>
      </c>
      <c r="FR1120">
        <v>0</v>
      </c>
      <c r="FS1120">
        <v>0</v>
      </c>
      <c r="FX1120">
        <v>0</v>
      </c>
      <c r="FY1120">
        <v>0</v>
      </c>
      <c r="GA1120" t="s">
        <v>6</v>
      </c>
      <c r="GD1120">
        <v>1</v>
      </c>
      <c r="GF1120">
        <v>-1896968330</v>
      </c>
      <c r="GG1120">
        <v>2</v>
      </c>
      <c r="GH1120">
        <v>1</v>
      </c>
      <c r="GI1120">
        <v>4</v>
      </c>
      <c r="GJ1120">
        <v>0</v>
      </c>
      <c r="GK1120">
        <v>0</v>
      </c>
      <c r="GL1120">
        <f t="shared" si="917"/>
        <v>0</v>
      </c>
      <c r="GM1120">
        <f t="shared" si="918"/>
        <v>-1837.18</v>
      </c>
      <c r="GN1120">
        <f t="shared" si="919"/>
        <v>-1837.18</v>
      </c>
      <c r="GO1120">
        <f t="shared" si="920"/>
        <v>0</v>
      </c>
      <c r="GP1120">
        <f t="shared" si="921"/>
        <v>0</v>
      </c>
      <c r="GR1120">
        <v>0</v>
      </c>
      <c r="GS1120">
        <v>3</v>
      </c>
      <c r="GT1120">
        <v>0</v>
      </c>
      <c r="GU1120" t="s">
        <v>6</v>
      </c>
      <c r="GV1120">
        <f t="shared" si="922"/>
        <v>0</v>
      </c>
      <c r="GW1120">
        <v>1</v>
      </c>
      <c r="GX1120">
        <f t="shared" si="923"/>
        <v>0</v>
      </c>
      <c r="HA1120">
        <v>0</v>
      </c>
      <c r="HB1120">
        <v>0</v>
      </c>
      <c r="HC1120">
        <f t="shared" si="924"/>
        <v>0</v>
      </c>
      <c r="HE1120" t="s">
        <v>6</v>
      </c>
      <c r="HF1120" t="s">
        <v>6</v>
      </c>
      <c r="HM1120" t="s">
        <v>6</v>
      </c>
      <c r="HN1120" t="s">
        <v>6</v>
      </c>
      <c r="HO1120" t="s">
        <v>6</v>
      </c>
      <c r="HP1120" t="s">
        <v>6</v>
      </c>
      <c r="HQ1120" t="s">
        <v>6</v>
      </c>
      <c r="HS1120">
        <v>0</v>
      </c>
      <c r="IK1120">
        <v>0</v>
      </c>
    </row>
    <row r="1121" spans="1:245" x14ac:dyDescent="0.2">
      <c r="A1121">
        <v>18</v>
      </c>
      <c r="B1121">
        <v>1</v>
      </c>
      <c r="C1121">
        <v>1551</v>
      </c>
      <c r="E1121" t="s">
        <v>700</v>
      </c>
      <c r="F1121" t="s">
        <v>34</v>
      </c>
      <c r="G1121" t="s">
        <v>66</v>
      </c>
      <c r="H1121" t="str">
        <f>'1.Ведомость'!C573</f>
        <v>ШТ</v>
      </c>
      <c r="I1121">
        <f>I1118*J1121</f>
        <v>5</v>
      </c>
      <c r="J1121">
        <v>1</v>
      </c>
      <c r="K1121">
        <v>1</v>
      </c>
      <c r="O1121">
        <f t="shared" si="895"/>
        <v>4568.5</v>
      </c>
      <c r="P1121">
        <f t="shared" si="896"/>
        <v>4568.5</v>
      </c>
      <c r="Q1121">
        <f t="shared" si="897"/>
        <v>0</v>
      </c>
      <c r="R1121">
        <f t="shared" si="898"/>
        <v>0</v>
      </c>
      <c r="S1121">
        <f t="shared" si="899"/>
        <v>0</v>
      </c>
      <c r="T1121">
        <f t="shared" si="900"/>
        <v>0</v>
      </c>
      <c r="U1121">
        <f t="shared" si="901"/>
        <v>0</v>
      </c>
      <c r="V1121">
        <f t="shared" si="902"/>
        <v>0</v>
      </c>
      <c r="W1121">
        <f t="shared" si="903"/>
        <v>0</v>
      </c>
      <c r="X1121">
        <f t="shared" si="904"/>
        <v>0</v>
      </c>
      <c r="Y1121">
        <f t="shared" si="905"/>
        <v>0</v>
      </c>
      <c r="AA1121">
        <v>92843885</v>
      </c>
      <c r="AB1121">
        <f t="shared" si="906"/>
        <v>913.7</v>
      </c>
      <c r="AC1121">
        <f t="shared" si="907"/>
        <v>913.7</v>
      </c>
      <c r="AD1121">
        <f>ROUND((((ET1121)-(EU1121))+AE1121),2)</f>
        <v>0</v>
      </c>
      <c r="AE1121">
        <f t="shared" si="931"/>
        <v>0</v>
      </c>
      <c r="AF1121">
        <f t="shared" si="931"/>
        <v>0</v>
      </c>
      <c r="AG1121">
        <f t="shared" si="908"/>
        <v>0</v>
      </c>
      <c r="AH1121">
        <f t="shared" si="932"/>
        <v>0</v>
      </c>
      <c r="AI1121">
        <f t="shared" si="932"/>
        <v>0</v>
      </c>
      <c r="AJ1121">
        <f t="shared" si="909"/>
        <v>0</v>
      </c>
      <c r="AK1121">
        <v>913.69999999999993</v>
      </c>
      <c r="AL1121">
        <v>913.69999999999993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1</v>
      </c>
      <c r="AW1121">
        <v>1</v>
      </c>
      <c r="AZ1121">
        <v>1</v>
      </c>
      <c r="BA1121">
        <v>1</v>
      </c>
      <c r="BB1121">
        <v>1</v>
      </c>
      <c r="BC1121">
        <v>9.92</v>
      </c>
      <c r="BD1121" t="s">
        <v>6</v>
      </c>
      <c r="BE1121" t="s">
        <v>6</v>
      </c>
      <c r="BF1121" t="s">
        <v>6</v>
      </c>
      <c r="BG1121" t="s">
        <v>6</v>
      </c>
      <c r="BH1121">
        <v>3</v>
      </c>
      <c r="BI1121">
        <v>1</v>
      </c>
      <c r="BJ1121" t="s">
        <v>67</v>
      </c>
      <c r="BM1121">
        <v>500001</v>
      </c>
      <c r="BN1121">
        <v>0</v>
      </c>
      <c r="BO1121" t="s">
        <v>6</v>
      </c>
      <c r="BP1121">
        <v>0</v>
      </c>
      <c r="BQ1121">
        <v>8</v>
      </c>
      <c r="BR1121">
        <v>0</v>
      </c>
      <c r="BS1121">
        <v>1</v>
      </c>
      <c r="BT1121">
        <v>1</v>
      </c>
      <c r="BU1121">
        <v>1</v>
      </c>
      <c r="BV1121">
        <v>1</v>
      </c>
      <c r="BW1121">
        <v>1</v>
      </c>
      <c r="BX1121">
        <v>1</v>
      </c>
      <c r="BY1121" t="s">
        <v>6</v>
      </c>
      <c r="BZ1121">
        <v>0</v>
      </c>
      <c r="CA1121">
        <v>0</v>
      </c>
      <c r="CB1121" t="s">
        <v>6</v>
      </c>
      <c r="CE1121">
        <v>0</v>
      </c>
      <c r="CF1121">
        <v>0</v>
      </c>
      <c r="CG1121">
        <v>0</v>
      </c>
      <c r="CM1121">
        <v>0</v>
      </c>
      <c r="CN1121" t="s">
        <v>6</v>
      </c>
      <c r="CO1121">
        <v>0</v>
      </c>
      <c r="CP1121">
        <f t="shared" si="910"/>
        <v>4568.5</v>
      </c>
      <c r="CQ1121">
        <f>AC1121</f>
        <v>913.7</v>
      </c>
      <c r="CR1121">
        <f>AD1121</f>
        <v>0</v>
      </c>
      <c r="CS1121">
        <f t="shared" si="911"/>
        <v>0</v>
      </c>
      <c r="CT1121">
        <f t="shared" si="912"/>
        <v>0</v>
      </c>
      <c r="CU1121">
        <f t="shared" si="913"/>
        <v>0</v>
      </c>
      <c r="CV1121">
        <f t="shared" si="914"/>
        <v>0</v>
      </c>
      <c r="CW1121">
        <f t="shared" si="915"/>
        <v>0</v>
      </c>
      <c r="CX1121">
        <f t="shared" si="916"/>
        <v>0</v>
      </c>
      <c r="CY1121">
        <f t="shared" si="925"/>
        <v>0</v>
      </c>
      <c r="CZ1121">
        <f t="shared" si="926"/>
        <v>0</v>
      </c>
      <c r="DC1121" t="s">
        <v>6</v>
      </c>
      <c r="DD1121" t="s">
        <v>6</v>
      </c>
      <c r="DE1121" t="s">
        <v>6</v>
      </c>
      <c r="DF1121" t="s">
        <v>6</v>
      </c>
      <c r="DG1121" t="s">
        <v>6</v>
      </c>
      <c r="DH1121" t="s">
        <v>6</v>
      </c>
      <c r="DI1121" t="s">
        <v>6</v>
      </c>
      <c r="DJ1121" t="s">
        <v>6</v>
      </c>
      <c r="DK1121" t="s">
        <v>6</v>
      </c>
      <c r="DL1121" t="s">
        <v>6</v>
      </c>
      <c r="DM1121" t="s">
        <v>6</v>
      </c>
      <c r="DN1121">
        <v>0</v>
      </c>
      <c r="DO1121">
        <v>0</v>
      </c>
      <c r="DP1121">
        <v>1</v>
      </c>
      <c r="DQ1121">
        <v>1</v>
      </c>
      <c r="DU1121">
        <v>1013</v>
      </c>
      <c r="DV1121" t="s">
        <v>22</v>
      </c>
      <c r="DW1121" t="s">
        <v>22</v>
      </c>
      <c r="DX1121">
        <v>1</v>
      </c>
      <c r="DZ1121" t="s">
        <v>6</v>
      </c>
      <c r="EA1121" t="s">
        <v>6</v>
      </c>
      <c r="EB1121" t="s">
        <v>6</v>
      </c>
      <c r="EC1121" t="s">
        <v>6</v>
      </c>
      <c r="EE1121">
        <v>66696658</v>
      </c>
      <c r="EF1121">
        <v>8</v>
      </c>
      <c r="EG1121" t="s">
        <v>51</v>
      </c>
      <c r="EH1121">
        <v>0</v>
      </c>
      <c r="EI1121" t="s">
        <v>6</v>
      </c>
      <c r="EJ1121">
        <v>1</v>
      </c>
      <c r="EK1121">
        <v>500001</v>
      </c>
      <c r="EL1121" t="s">
        <v>52</v>
      </c>
      <c r="EM1121" t="s">
        <v>53</v>
      </c>
      <c r="EO1121" t="s">
        <v>6</v>
      </c>
      <c r="EQ1121">
        <v>1310720</v>
      </c>
      <c r="ER1121">
        <v>913.69999999999993</v>
      </c>
      <c r="ES1121">
        <v>913.69999999999993</v>
      </c>
      <c r="ET1121">
        <v>0</v>
      </c>
      <c r="EU1121">
        <v>0</v>
      </c>
      <c r="EV1121">
        <v>0</v>
      </c>
      <c r="EW1121">
        <v>0</v>
      </c>
      <c r="EX1121">
        <v>0</v>
      </c>
      <c r="EZ1121">
        <v>5</v>
      </c>
      <c r="FC1121">
        <v>0</v>
      </c>
      <c r="FD1121">
        <v>18</v>
      </c>
      <c r="FF1121">
        <v>868.85</v>
      </c>
      <c r="FQ1121">
        <v>0</v>
      </c>
      <c r="FR1121">
        <v>0</v>
      </c>
      <c r="FS1121">
        <v>0</v>
      </c>
      <c r="FX1121">
        <v>0</v>
      </c>
      <c r="FY1121">
        <v>0</v>
      </c>
      <c r="GA1121" t="s">
        <v>68</v>
      </c>
      <c r="GD1121">
        <v>1</v>
      </c>
      <c r="GF1121">
        <v>1659616804</v>
      </c>
      <c r="GG1121">
        <v>2</v>
      </c>
      <c r="GH1121">
        <v>3</v>
      </c>
      <c r="GI1121">
        <v>4</v>
      </c>
      <c r="GJ1121">
        <v>0</v>
      </c>
      <c r="GK1121">
        <v>0</v>
      </c>
      <c r="GL1121">
        <f t="shared" si="917"/>
        <v>0</v>
      </c>
      <c r="GM1121">
        <f t="shared" si="918"/>
        <v>4568.5</v>
      </c>
      <c r="GN1121">
        <f t="shared" si="919"/>
        <v>4568.5</v>
      </c>
      <c r="GO1121">
        <f t="shared" si="920"/>
        <v>0</v>
      </c>
      <c r="GP1121">
        <f t="shared" si="921"/>
        <v>0</v>
      </c>
      <c r="GR1121">
        <v>1</v>
      </c>
      <c r="GS1121">
        <v>1</v>
      </c>
      <c r="GT1121">
        <v>0</v>
      </c>
      <c r="GU1121" t="s">
        <v>6</v>
      </c>
      <c r="GV1121">
        <f t="shared" si="922"/>
        <v>0</v>
      </c>
      <c r="GW1121">
        <v>1</v>
      </c>
      <c r="GX1121">
        <f t="shared" si="923"/>
        <v>0</v>
      </c>
      <c r="HA1121">
        <v>0</v>
      </c>
      <c r="HB1121">
        <v>0</v>
      </c>
      <c r="HC1121">
        <f t="shared" si="924"/>
        <v>0</v>
      </c>
      <c r="HE1121" t="s">
        <v>40</v>
      </c>
      <c r="HF1121" t="s">
        <v>42</v>
      </c>
      <c r="HG1121">
        <f>ROUND(AC1121*I1121,2)</f>
        <v>4568.5</v>
      </c>
      <c r="HM1121" t="s">
        <v>6</v>
      </c>
      <c r="HN1121" t="s">
        <v>6</v>
      </c>
      <c r="HO1121" t="s">
        <v>6</v>
      </c>
      <c r="HP1121" t="s">
        <v>6</v>
      </c>
      <c r="HQ1121" t="s">
        <v>6</v>
      </c>
      <c r="HS1121">
        <v>0</v>
      </c>
      <c r="IK1121">
        <v>0</v>
      </c>
    </row>
    <row r="1122" spans="1:245" x14ac:dyDescent="0.2">
      <c r="A1122">
        <v>17</v>
      </c>
      <c r="B1122">
        <v>1</v>
      </c>
      <c r="C1122">
        <f>ROW(SmtRes!A1563)</f>
        <v>1563</v>
      </c>
      <c r="D1122">
        <f>ROW(EtalonRes!A1770)</f>
        <v>1770</v>
      </c>
      <c r="E1122" t="s">
        <v>701</v>
      </c>
      <c r="F1122" t="s">
        <v>79</v>
      </c>
      <c r="G1122" t="s">
        <v>80</v>
      </c>
      <c r="H1122" t="s">
        <v>81</v>
      </c>
      <c r="I1122">
        <v>9.6000000000000002E-2</v>
      </c>
      <c r="J1122">
        <v>0</v>
      </c>
      <c r="K1122">
        <v>9.6000000000000002E-2</v>
      </c>
      <c r="O1122">
        <f t="shared" si="895"/>
        <v>6684.93</v>
      </c>
      <c r="P1122">
        <f t="shared" si="896"/>
        <v>413.93</v>
      </c>
      <c r="Q1122">
        <f t="shared" si="897"/>
        <v>186.07</v>
      </c>
      <c r="R1122">
        <f t="shared" si="898"/>
        <v>67.040000000000006</v>
      </c>
      <c r="S1122">
        <f t="shared" si="899"/>
        <v>6084.93</v>
      </c>
      <c r="T1122">
        <f t="shared" si="900"/>
        <v>0</v>
      </c>
      <c r="U1122">
        <f t="shared" si="901"/>
        <v>15.523199999999999</v>
      </c>
      <c r="V1122">
        <f t="shared" si="902"/>
        <v>0.12096</v>
      </c>
      <c r="W1122">
        <f t="shared" si="903"/>
        <v>0</v>
      </c>
      <c r="X1122">
        <f t="shared" si="904"/>
        <v>7443.88</v>
      </c>
      <c r="Y1122">
        <f t="shared" si="905"/>
        <v>4429.42</v>
      </c>
      <c r="AA1122">
        <v>92843885</v>
      </c>
      <c r="AB1122">
        <f t="shared" si="906"/>
        <v>1971.21</v>
      </c>
      <c r="AC1122">
        <f t="shared" si="907"/>
        <v>434.65</v>
      </c>
      <c r="AD1122">
        <f>ROUND(((((ET1122*ROUND(1.05,7)))-((EU1122*ROUND(1.05,7))))+AE1122),2)</f>
        <v>123.3</v>
      </c>
      <c r="AE1122">
        <f>ROUND(((EU1122*ROUND(1.05,7))),2)</f>
        <v>15.57</v>
      </c>
      <c r="AF1122">
        <f>ROUND(((EV1122*ROUND(1.05,7))),2)</f>
        <v>1413.26</v>
      </c>
      <c r="AG1122">
        <f t="shared" si="908"/>
        <v>0</v>
      </c>
      <c r="AH1122">
        <f>((EW1122*ROUND(1.05,7)))</f>
        <v>161.70000000000002</v>
      </c>
      <c r="AI1122">
        <f>((EX1122*ROUND(1.05,7)))</f>
        <v>1.26</v>
      </c>
      <c r="AJ1122">
        <f t="shared" si="909"/>
        <v>0</v>
      </c>
      <c r="AK1122">
        <v>1898.04</v>
      </c>
      <c r="AL1122">
        <v>434.65</v>
      </c>
      <c r="AM1122">
        <v>117.43</v>
      </c>
      <c r="AN1122">
        <v>14.83</v>
      </c>
      <c r="AO1122">
        <v>1345.96</v>
      </c>
      <c r="AP1122">
        <v>0</v>
      </c>
      <c r="AQ1122">
        <v>154</v>
      </c>
      <c r="AR1122">
        <v>1.2</v>
      </c>
      <c r="AS1122">
        <v>0</v>
      </c>
      <c r="AT1122">
        <v>121</v>
      </c>
      <c r="AU1122">
        <v>72</v>
      </c>
      <c r="AV1122">
        <v>1</v>
      </c>
      <c r="AW1122">
        <v>1</v>
      </c>
      <c r="AZ1122">
        <v>1</v>
      </c>
      <c r="BA1122">
        <v>44.85</v>
      </c>
      <c r="BB1122">
        <v>15.72</v>
      </c>
      <c r="BC1122">
        <v>9.92</v>
      </c>
      <c r="BD1122" t="s">
        <v>6</v>
      </c>
      <c r="BE1122" t="s">
        <v>6</v>
      </c>
      <c r="BF1122" t="s">
        <v>6</v>
      </c>
      <c r="BG1122" t="s">
        <v>6</v>
      </c>
      <c r="BH1122">
        <v>0</v>
      </c>
      <c r="BI1122">
        <v>1</v>
      </c>
      <c r="BJ1122" t="s">
        <v>82</v>
      </c>
      <c r="BM1122">
        <v>20001</v>
      </c>
      <c r="BN1122">
        <v>0</v>
      </c>
      <c r="BO1122" t="s">
        <v>6</v>
      </c>
      <c r="BP1122">
        <v>0</v>
      </c>
      <c r="BQ1122">
        <v>22</v>
      </c>
      <c r="BR1122">
        <v>0</v>
      </c>
      <c r="BS1122">
        <v>44.85</v>
      </c>
      <c r="BT1122">
        <v>1</v>
      </c>
      <c r="BU1122">
        <v>1</v>
      </c>
      <c r="BV1122">
        <v>1</v>
      </c>
      <c r="BW1122">
        <v>1</v>
      </c>
      <c r="BX1122">
        <v>1</v>
      </c>
      <c r="BY1122" t="s">
        <v>6</v>
      </c>
      <c r="BZ1122">
        <v>121</v>
      </c>
      <c r="CA1122">
        <v>72</v>
      </c>
      <c r="CB1122" t="s">
        <v>6</v>
      </c>
      <c r="CE1122">
        <v>0</v>
      </c>
      <c r="CF1122">
        <v>0</v>
      </c>
      <c r="CG1122">
        <v>0</v>
      </c>
      <c r="CM1122">
        <v>0</v>
      </c>
      <c r="CN1122" t="s">
        <v>24</v>
      </c>
      <c r="CO1122">
        <v>0</v>
      </c>
      <c r="CP1122">
        <f t="shared" si="910"/>
        <v>6684.93</v>
      </c>
      <c r="CQ1122">
        <f t="shared" ref="CQ1122:CQ1141" si="933">AC1122*BC1122</f>
        <v>4311.7280000000001</v>
      </c>
      <c r="CR1122">
        <f t="shared" ref="CR1122:CR1141" si="934">AD1122*BB1122</f>
        <v>1938.2760000000001</v>
      </c>
      <c r="CS1122">
        <f t="shared" si="911"/>
        <v>698.31450000000007</v>
      </c>
      <c r="CT1122">
        <f t="shared" si="912"/>
        <v>63384.711000000003</v>
      </c>
      <c r="CU1122">
        <f t="shared" si="913"/>
        <v>0</v>
      </c>
      <c r="CV1122">
        <f t="shared" si="914"/>
        <v>161.70000000000002</v>
      </c>
      <c r="CW1122">
        <f t="shared" si="915"/>
        <v>1.26</v>
      </c>
      <c r="CX1122">
        <f t="shared" si="916"/>
        <v>0</v>
      </c>
      <c r="CY1122">
        <f t="shared" si="925"/>
        <v>7443.8837000000003</v>
      </c>
      <c r="CZ1122">
        <f t="shared" si="926"/>
        <v>4429.4184000000005</v>
      </c>
      <c r="DC1122" t="s">
        <v>6</v>
      </c>
      <c r="DD1122" t="s">
        <v>6</v>
      </c>
      <c r="DE1122" t="s">
        <v>25</v>
      </c>
      <c r="DF1122" t="s">
        <v>25</v>
      </c>
      <c r="DG1122" t="s">
        <v>25</v>
      </c>
      <c r="DH1122" t="s">
        <v>6</v>
      </c>
      <c r="DI1122" t="s">
        <v>25</v>
      </c>
      <c r="DJ1122" t="s">
        <v>25</v>
      </c>
      <c r="DK1122" t="s">
        <v>6</v>
      </c>
      <c r="DL1122" t="s">
        <v>6</v>
      </c>
      <c r="DM1122" t="s">
        <v>6</v>
      </c>
      <c r="DN1122">
        <v>0</v>
      </c>
      <c r="DO1122">
        <v>0</v>
      </c>
      <c r="DP1122">
        <v>1</v>
      </c>
      <c r="DQ1122">
        <v>1</v>
      </c>
      <c r="DU1122">
        <v>1005</v>
      </c>
      <c r="DV1122" t="s">
        <v>81</v>
      </c>
      <c r="DW1122" t="s">
        <v>81</v>
      </c>
      <c r="DX1122">
        <v>100</v>
      </c>
      <c r="DZ1122" t="s">
        <v>6</v>
      </c>
      <c r="EA1122" t="s">
        <v>6</v>
      </c>
      <c r="EB1122" t="s">
        <v>6</v>
      </c>
      <c r="EC1122" t="s">
        <v>6</v>
      </c>
      <c r="EE1122">
        <v>66696438</v>
      </c>
      <c r="EF1122">
        <v>22</v>
      </c>
      <c r="EG1122" t="s">
        <v>26</v>
      </c>
      <c r="EH1122">
        <v>16</v>
      </c>
      <c r="EI1122" t="s">
        <v>27</v>
      </c>
      <c r="EJ1122">
        <v>1</v>
      </c>
      <c r="EK1122">
        <v>20001</v>
      </c>
      <c r="EL1122" t="s">
        <v>28</v>
      </c>
      <c r="EM1122" t="s">
        <v>29</v>
      </c>
      <c r="EO1122" t="s">
        <v>30</v>
      </c>
      <c r="EQ1122">
        <v>1441792</v>
      </c>
      <c r="ER1122">
        <v>1898.04</v>
      </c>
      <c r="ES1122">
        <v>434.65</v>
      </c>
      <c r="ET1122">
        <v>117.43</v>
      </c>
      <c r="EU1122">
        <v>14.83</v>
      </c>
      <c r="EV1122">
        <v>1345.96</v>
      </c>
      <c r="EW1122">
        <v>154</v>
      </c>
      <c r="EX1122">
        <v>1.2</v>
      </c>
      <c r="EY1122">
        <v>0</v>
      </c>
      <c r="FQ1122">
        <v>0</v>
      </c>
      <c r="FR1122">
        <v>0</v>
      </c>
      <c r="FS1122">
        <v>0</v>
      </c>
      <c r="FX1122">
        <v>121</v>
      </c>
      <c r="FY1122">
        <v>72</v>
      </c>
      <c r="GA1122" t="s">
        <v>6</v>
      </c>
      <c r="GD1122">
        <v>1</v>
      </c>
      <c r="GF1122">
        <v>-706050576</v>
      </c>
      <c r="GG1122">
        <v>2</v>
      </c>
      <c r="GH1122">
        <v>1</v>
      </c>
      <c r="GI1122">
        <v>4</v>
      </c>
      <c r="GJ1122">
        <v>0</v>
      </c>
      <c r="GK1122">
        <v>0</v>
      </c>
      <c r="GL1122">
        <f t="shared" si="917"/>
        <v>0</v>
      </c>
      <c r="GM1122">
        <f t="shared" si="918"/>
        <v>18558.23</v>
      </c>
      <c r="GN1122">
        <f t="shared" si="919"/>
        <v>18558.23</v>
      </c>
      <c r="GO1122">
        <f t="shared" si="920"/>
        <v>0</v>
      </c>
      <c r="GP1122">
        <f t="shared" si="921"/>
        <v>0</v>
      </c>
      <c r="GR1122">
        <v>0</v>
      </c>
      <c r="GS1122">
        <v>3</v>
      </c>
      <c r="GT1122">
        <v>0</v>
      </c>
      <c r="GU1122" t="s">
        <v>6</v>
      </c>
      <c r="GV1122">
        <f t="shared" si="922"/>
        <v>0</v>
      </c>
      <c r="GW1122">
        <v>1</v>
      </c>
      <c r="GX1122">
        <f t="shared" si="923"/>
        <v>0</v>
      </c>
      <c r="HA1122">
        <v>0</v>
      </c>
      <c r="HB1122">
        <v>0</v>
      </c>
      <c r="HC1122">
        <f t="shared" si="924"/>
        <v>0</v>
      </c>
      <c r="HE1122" t="s">
        <v>6</v>
      </c>
      <c r="HF1122" t="s">
        <v>6</v>
      </c>
      <c r="HM1122" t="s">
        <v>6</v>
      </c>
      <c r="HN1122" t="s">
        <v>31</v>
      </c>
      <c r="HO1122" t="s">
        <v>32</v>
      </c>
      <c r="HP1122" t="s">
        <v>27</v>
      </c>
      <c r="HQ1122" t="s">
        <v>27</v>
      </c>
      <c r="HS1122">
        <v>0</v>
      </c>
      <c r="IK1122">
        <v>0</v>
      </c>
    </row>
    <row r="1123" spans="1:245" x14ac:dyDescent="0.2">
      <c r="A1123">
        <v>18</v>
      </c>
      <c r="B1123">
        <v>1</v>
      </c>
      <c r="C1123">
        <v>1563</v>
      </c>
      <c r="E1123" t="s">
        <v>702</v>
      </c>
      <c r="F1123" t="s">
        <v>84</v>
      </c>
      <c r="G1123" t="s">
        <v>85</v>
      </c>
      <c r="H1123" t="str">
        <f>'1.Ведомость'!C575</f>
        <v>м2</v>
      </c>
      <c r="I1123">
        <f>I1122*J1123</f>
        <v>9.6</v>
      </c>
      <c r="J1123">
        <v>100</v>
      </c>
      <c r="K1123">
        <v>100</v>
      </c>
      <c r="O1123">
        <f t="shared" si="895"/>
        <v>9752.7099999999991</v>
      </c>
      <c r="P1123">
        <f t="shared" si="896"/>
        <v>9752.7099999999991</v>
      </c>
      <c r="Q1123">
        <f t="shared" si="897"/>
        <v>0</v>
      </c>
      <c r="R1123">
        <f t="shared" si="898"/>
        <v>0</v>
      </c>
      <c r="S1123">
        <f t="shared" si="899"/>
        <v>0</v>
      </c>
      <c r="T1123">
        <f t="shared" si="900"/>
        <v>0</v>
      </c>
      <c r="U1123">
        <f t="shared" si="901"/>
        <v>0</v>
      </c>
      <c r="V1123">
        <f t="shared" si="902"/>
        <v>0</v>
      </c>
      <c r="W1123">
        <f t="shared" si="903"/>
        <v>0</v>
      </c>
      <c r="X1123">
        <f t="shared" si="904"/>
        <v>0</v>
      </c>
      <c r="Y1123">
        <f t="shared" si="905"/>
        <v>0</v>
      </c>
      <c r="AA1123">
        <v>92843885</v>
      </c>
      <c r="AB1123">
        <f t="shared" si="906"/>
        <v>102.41</v>
      </c>
      <c r="AC1123">
        <f t="shared" si="907"/>
        <v>102.41</v>
      </c>
      <c r="AD1123">
        <f>ROUND((((ET1123)-(EU1123))+AE1123),2)</f>
        <v>0</v>
      </c>
      <c r="AE1123">
        <f>ROUND((EU1123),2)</f>
        <v>0</v>
      </c>
      <c r="AF1123">
        <f>ROUND((EV1123),2)</f>
        <v>0</v>
      </c>
      <c r="AG1123">
        <f t="shared" si="908"/>
        <v>0</v>
      </c>
      <c r="AH1123">
        <f>(EW1123)</f>
        <v>0</v>
      </c>
      <c r="AI1123">
        <f>(EX1123)</f>
        <v>0</v>
      </c>
      <c r="AJ1123">
        <f t="shared" si="909"/>
        <v>0</v>
      </c>
      <c r="AK1123">
        <v>102.41</v>
      </c>
      <c r="AL1123">
        <v>102.41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1</v>
      </c>
      <c r="AW1123">
        <v>1</v>
      </c>
      <c r="AZ1123">
        <v>1</v>
      </c>
      <c r="BA1123">
        <v>1</v>
      </c>
      <c r="BB1123">
        <v>1</v>
      </c>
      <c r="BC1123">
        <v>9.92</v>
      </c>
      <c r="BD1123" t="s">
        <v>6</v>
      </c>
      <c r="BE1123" t="s">
        <v>6</v>
      </c>
      <c r="BF1123" t="s">
        <v>6</v>
      </c>
      <c r="BG1123" t="s">
        <v>6</v>
      </c>
      <c r="BH1123">
        <v>3</v>
      </c>
      <c r="BI1123">
        <v>1</v>
      </c>
      <c r="BJ1123" t="s">
        <v>86</v>
      </c>
      <c r="BM1123">
        <v>500001</v>
      </c>
      <c r="BN1123">
        <v>0</v>
      </c>
      <c r="BO1123" t="s">
        <v>6</v>
      </c>
      <c r="BP1123">
        <v>0</v>
      </c>
      <c r="BQ1123">
        <v>8</v>
      </c>
      <c r="BR1123">
        <v>0</v>
      </c>
      <c r="BS1123">
        <v>1</v>
      </c>
      <c r="BT1123">
        <v>1</v>
      </c>
      <c r="BU1123">
        <v>1</v>
      </c>
      <c r="BV1123">
        <v>1</v>
      </c>
      <c r="BW1123">
        <v>1</v>
      </c>
      <c r="BX1123">
        <v>1</v>
      </c>
      <c r="BY1123" t="s">
        <v>6</v>
      </c>
      <c r="BZ1123">
        <v>0</v>
      </c>
      <c r="CA1123">
        <v>0</v>
      </c>
      <c r="CB1123" t="s">
        <v>6</v>
      </c>
      <c r="CE1123">
        <v>0</v>
      </c>
      <c r="CF1123">
        <v>0</v>
      </c>
      <c r="CG1123">
        <v>0</v>
      </c>
      <c r="CM1123">
        <v>0</v>
      </c>
      <c r="CN1123" t="s">
        <v>6</v>
      </c>
      <c r="CO1123">
        <v>0</v>
      </c>
      <c r="CP1123">
        <f t="shared" si="910"/>
        <v>9752.7099999999991</v>
      </c>
      <c r="CQ1123">
        <f t="shared" si="933"/>
        <v>1015.9072</v>
      </c>
      <c r="CR1123">
        <f t="shared" si="934"/>
        <v>0</v>
      </c>
      <c r="CS1123">
        <f t="shared" si="911"/>
        <v>0</v>
      </c>
      <c r="CT1123">
        <f t="shared" si="912"/>
        <v>0</v>
      </c>
      <c r="CU1123">
        <f t="shared" si="913"/>
        <v>0</v>
      </c>
      <c r="CV1123">
        <f t="shared" si="914"/>
        <v>0</v>
      </c>
      <c r="CW1123">
        <f t="shared" si="915"/>
        <v>0</v>
      </c>
      <c r="CX1123">
        <f t="shared" si="916"/>
        <v>0</v>
      </c>
      <c r="CY1123">
        <f t="shared" si="925"/>
        <v>0</v>
      </c>
      <c r="CZ1123">
        <f t="shared" si="926"/>
        <v>0</v>
      </c>
      <c r="DC1123" t="s">
        <v>6</v>
      </c>
      <c r="DD1123" t="s">
        <v>6</v>
      </c>
      <c r="DE1123" t="s">
        <v>6</v>
      </c>
      <c r="DF1123" t="s">
        <v>6</v>
      </c>
      <c r="DG1123" t="s">
        <v>6</v>
      </c>
      <c r="DH1123" t="s">
        <v>6</v>
      </c>
      <c r="DI1123" t="s">
        <v>6</v>
      </c>
      <c r="DJ1123" t="s">
        <v>6</v>
      </c>
      <c r="DK1123" t="s">
        <v>6</v>
      </c>
      <c r="DL1123" t="s">
        <v>6</v>
      </c>
      <c r="DM1123" t="s">
        <v>6</v>
      </c>
      <c r="DN1123">
        <v>0</v>
      </c>
      <c r="DO1123">
        <v>0</v>
      </c>
      <c r="DP1123">
        <v>1</v>
      </c>
      <c r="DQ1123">
        <v>1</v>
      </c>
      <c r="DU1123">
        <v>1005</v>
      </c>
      <c r="DV1123" t="s">
        <v>57</v>
      </c>
      <c r="DW1123" t="s">
        <v>57</v>
      </c>
      <c r="DX1123">
        <v>1</v>
      </c>
      <c r="DZ1123" t="s">
        <v>6</v>
      </c>
      <c r="EA1123" t="s">
        <v>6</v>
      </c>
      <c r="EB1123" t="s">
        <v>6</v>
      </c>
      <c r="EC1123" t="s">
        <v>6</v>
      </c>
      <c r="EE1123">
        <v>66696658</v>
      </c>
      <c r="EF1123">
        <v>8</v>
      </c>
      <c r="EG1123" t="s">
        <v>51</v>
      </c>
      <c r="EH1123">
        <v>0</v>
      </c>
      <c r="EI1123" t="s">
        <v>6</v>
      </c>
      <c r="EJ1123">
        <v>1</v>
      </c>
      <c r="EK1123">
        <v>500001</v>
      </c>
      <c r="EL1123" t="s">
        <v>52</v>
      </c>
      <c r="EM1123" t="s">
        <v>53</v>
      </c>
      <c r="EO1123" t="s">
        <v>6</v>
      </c>
      <c r="EQ1123">
        <v>0</v>
      </c>
      <c r="ER1123">
        <v>102.41</v>
      </c>
      <c r="ES1123">
        <v>102.41</v>
      </c>
      <c r="ET1123">
        <v>0</v>
      </c>
      <c r="EU1123">
        <v>0</v>
      </c>
      <c r="EV1123">
        <v>0</v>
      </c>
      <c r="EW1123">
        <v>0</v>
      </c>
      <c r="EX1123">
        <v>0</v>
      </c>
      <c r="FQ1123">
        <v>0</v>
      </c>
      <c r="FR1123">
        <v>0</v>
      </c>
      <c r="FS1123">
        <v>0</v>
      </c>
      <c r="FX1123">
        <v>0</v>
      </c>
      <c r="FY1123">
        <v>0</v>
      </c>
      <c r="GA1123" t="s">
        <v>6</v>
      </c>
      <c r="GD1123">
        <v>1</v>
      </c>
      <c r="GF1123">
        <v>415678242</v>
      </c>
      <c r="GG1123">
        <v>2</v>
      </c>
      <c r="GH1123">
        <v>1</v>
      </c>
      <c r="GI1123">
        <v>4</v>
      </c>
      <c r="GJ1123">
        <v>0</v>
      </c>
      <c r="GK1123">
        <v>0</v>
      </c>
      <c r="GL1123">
        <f t="shared" si="917"/>
        <v>0</v>
      </c>
      <c r="GM1123">
        <f t="shared" si="918"/>
        <v>9752.7099999999991</v>
      </c>
      <c r="GN1123">
        <f t="shared" si="919"/>
        <v>9752.7099999999991</v>
      </c>
      <c r="GO1123">
        <f t="shared" si="920"/>
        <v>0</v>
      </c>
      <c r="GP1123">
        <f t="shared" si="921"/>
        <v>0</v>
      </c>
      <c r="GR1123">
        <v>0</v>
      </c>
      <c r="GS1123">
        <v>3</v>
      </c>
      <c r="GT1123">
        <v>0</v>
      </c>
      <c r="GU1123" t="s">
        <v>6</v>
      </c>
      <c r="GV1123">
        <f t="shared" si="922"/>
        <v>0</v>
      </c>
      <c r="GW1123">
        <v>1</v>
      </c>
      <c r="GX1123">
        <f t="shared" si="923"/>
        <v>0</v>
      </c>
      <c r="HA1123">
        <v>0</v>
      </c>
      <c r="HB1123">
        <v>0</v>
      </c>
      <c r="HC1123">
        <f t="shared" si="924"/>
        <v>0</v>
      </c>
      <c r="HE1123" t="s">
        <v>6</v>
      </c>
      <c r="HF1123" t="s">
        <v>6</v>
      </c>
      <c r="HM1123" t="s">
        <v>6</v>
      </c>
      <c r="HN1123" t="s">
        <v>6</v>
      </c>
      <c r="HO1123" t="s">
        <v>6</v>
      </c>
      <c r="HP1123" t="s">
        <v>6</v>
      </c>
      <c r="HQ1123" t="s">
        <v>6</v>
      </c>
      <c r="HS1123">
        <v>0</v>
      </c>
      <c r="IK1123">
        <v>0</v>
      </c>
    </row>
    <row r="1124" spans="1:245" x14ac:dyDescent="0.2">
      <c r="A1124">
        <v>17</v>
      </c>
      <c r="B1124">
        <v>1</v>
      </c>
      <c r="C1124">
        <f>ROW(SmtRes!A1576)</f>
        <v>1576</v>
      </c>
      <c r="D1124">
        <f>ROW(EtalonRes!A1787)</f>
        <v>1787</v>
      </c>
      <c r="E1124" t="s">
        <v>703</v>
      </c>
      <c r="F1124" t="s">
        <v>88</v>
      </c>
      <c r="G1124" t="s">
        <v>89</v>
      </c>
      <c r="H1124" t="s">
        <v>81</v>
      </c>
      <c r="I1124">
        <v>4.7E-2</v>
      </c>
      <c r="J1124">
        <v>0</v>
      </c>
      <c r="K1124">
        <v>4.7E-2</v>
      </c>
      <c r="O1124">
        <f t="shared" si="895"/>
        <v>3003.18</v>
      </c>
      <c r="P1124">
        <f t="shared" si="896"/>
        <v>202.46</v>
      </c>
      <c r="Q1124">
        <f t="shared" si="897"/>
        <v>73.12</v>
      </c>
      <c r="R1124">
        <f t="shared" si="898"/>
        <v>25.74</v>
      </c>
      <c r="S1124">
        <f t="shared" si="899"/>
        <v>2727.6</v>
      </c>
      <c r="T1124">
        <f t="shared" si="900"/>
        <v>0</v>
      </c>
      <c r="U1124">
        <f t="shared" si="901"/>
        <v>6.9583500000000003</v>
      </c>
      <c r="V1124">
        <f t="shared" si="902"/>
        <v>4.6389E-2</v>
      </c>
      <c r="W1124">
        <f t="shared" si="903"/>
        <v>0</v>
      </c>
      <c r="X1124">
        <f t="shared" si="904"/>
        <v>3331.54</v>
      </c>
      <c r="Y1124">
        <f t="shared" si="905"/>
        <v>1982.4</v>
      </c>
      <c r="AA1124">
        <v>92843885</v>
      </c>
      <c r="AB1124">
        <f t="shared" si="906"/>
        <v>1827.16</v>
      </c>
      <c r="AC1124">
        <f t="shared" si="907"/>
        <v>434.24</v>
      </c>
      <c r="AD1124">
        <f>ROUND(((((ET1124*ROUND(1.05,7)))-((EU1124*ROUND(1.05,7))))+AE1124),2)</f>
        <v>98.96</v>
      </c>
      <c r="AE1124">
        <f>ROUND(((EU1124*ROUND(1.05,7))),2)</f>
        <v>12.21</v>
      </c>
      <c r="AF1124">
        <f>ROUND(((EV1124*ROUND(1.05,7))),2)</f>
        <v>1293.96</v>
      </c>
      <c r="AG1124">
        <f t="shared" si="908"/>
        <v>0</v>
      </c>
      <c r="AH1124">
        <f>((EW1124*ROUND(1.05,7)))</f>
        <v>148.05000000000001</v>
      </c>
      <c r="AI1124">
        <f>((EX1124*ROUND(1.05,7)))</f>
        <v>0.98699999999999999</v>
      </c>
      <c r="AJ1124">
        <f t="shared" si="909"/>
        <v>0</v>
      </c>
      <c r="AK1124">
        <v>1760.83</v>
      </c>
      <c r="AL1124">
        <v>434.24</v>
      </c>
      <c r="AM1124">
        <v>94.25</v>
      </c>
      <c r="AN1124">
        <v>11.63</v>
      </c>
      <c r="AO1124">
        <v>1232.3399999999999</v>
      </c>
      <c r="AP1124">
        <v>0</v>
      </c>
      <c r="AQ1124">
        <v>141</v>
      </c>
      <c r="AR1124">
        <v>0.94</v>
      </c>
      <c r="AS1124">
        <v>0</v>
      </c>
      <c r="AT1124">
        <v>121</v>
      </c>
      <c r="AU1124">
        <v>72</v>
      </c>
      <c r="AV1124">
        <v>1</v>
      </c>
      <c r="AW1124">
        <v>1</v>
      </c>
      <c r="AZ1124">
        <v>1</v>
      </c>
      <c r="BA1124">
        <v>44.85</v>
      </c>
      <c r="BB1124">
        <v>15.72</v>
      </c>
      <c r="BC1124">
        <v>9.92</v>
      </c>
      <c r="BD1124" t="s">
        <v>6</v>
      </c>
      <c r="BE1124" t="s">
        <v>6</v>
      </c>
      <c r="BF1124" t="s">
        <v>6</v>
      </c>
      <c r="BG1124" t="s">
        <v>6</v>
      </c>
      <c r="BH1124">
        <v>0</v>
      </c>
      <c r="BI1124">
        <v>1</v>
      </c>
      <c r="BJ1124" t="s">
        <v>90</v>
      </c>
      <c r="BM1124">
        <v>20001</v>
      </c>
      <c r="BN1124">
        <v>0</v>
      </c>
      <c r="BO1124" t="s">
        <v>6</v>
      </c>
      <c r="BP1124">
        <v>0</v>
      </c>
      <c r="BQ1124">
        <v>22</v>
      </c>
      <c r="BR1124">
        <v>0</v>
      </c>
      <c r="BS1124">
        <v>44.85</v>
      </c>
      <c r="BT1124">
        <v>1</v>
      </c>
      <c r="BU1124">
        <v>1</v>
      </c>
      <c r="BV1124">
        <v>1</v>
      </c>
      <c r="BW1124">
        <v>1</v>
      </c>
      <c r="BX1124">
        <v>1</v>
      </c>
      <c r="BY1124" t="s">
        <v>6</v>
      </c>
      <c r="BZ1124">
        <v>121</v>
      </c>
      <c r="CA1124">
        <v>72</v>
      </c>
      <c r="CB1124" t="s">
        <v>6</v>
      </c>
      <c r="CE1124">
        <v>0</v>
      </c>
      <c r="CF1124">
        <v>0</v>
      </c>
      <c r="CG1124">
        <v>0</v>
      </c>
      <c r="CM1124">
        <v>0</v>
      </c>
      <c r="CN1124" t="s">
        <v>24</v>
      </c>
      <c r="CO1124">
        <v>0</v>
      </c>
      <c r="CP1124">
        <f t="shared" si="910"/>
        <v>3003.18</v>
      </c>
      <c r="CQ1124">
        <f t="shared" si="933"/>
        <v>4307.6607999999997</v>
      </c>
      <c r="CR1124">
        <f t="shared" si="934"/>
        <v>1555.6512</v>
      </c>
      <c r="CS1124">
        <f t="shared" si="911"/>
        <v>547.61850000000004</v>
      </c>
      <c r="CT1124">
        <f t="shared" si="912"/>
        <v>58034.106000000007</v>
      </c>
      <c r="CU1124">
        <f t="shared" si="913"/>
        <v>0</v>
      </c>
      <c r="CV1124">
        <f t="shared" si="914"/>
        <v>148.05000000000001</v>
      </c>
      <c r="CW1124">
        <f t="shared" si="915"/>
        <v>0.98699999999999999</v>
      </c>
      <c r="CX1124">
        <f t="shared" si="916"/>
        <v>0</v>
      </c>
      <c r="CY1124">
        <f t="shared" si="925"/>
        <v>3331.5413999999996</v>
      </c>
      <c r="CZ1124">
        <f t="shared" si="926"/>
        <v>1982.4047999999998</v>
      </c>
      <c r="DC1124" t="s">
        <v>6</v>
      </c>
      <c r="DD1124" t="s">
        <v>6</v>
      </c>
      <c r="DE1124" t="s">
        <v>25</v>
      </c>
      <c r="DF1124" t="s">
        <v>25</v>
      </c>
      <c r="DG1124" t="s">
        <v>25</v>
      </c>
      <c r="DH1124" t="s">
        <v>6</v>
      </c>
      <c r="DI1124" t="s">
        <v>25</v>
      </c>
      <c r="DJ1124" t="s">
        <v>25</v>
      </c>
      <c r="DK1124" t="s">
        <v>6</v>
      </c>
      <c r="DL1124" t="s">
        <v>6</v>
      </c>
      <c r="DM1124" t="s">
        <v>6</v>
      </c>
      <c r="DN1124">
        <v>0</v>
      </c>
      <c r="DO1124">
        <v>0</v>
      </c>
      <c r="DP1124">
        <v>1</v>
      </c>
      <c r="DQ1124">
        <v>1</v>
      </c>
      <c r="DU1124">
        <v>1005</v>
      </c>
      <c r="DV1124" t="s">
        <v>81</v>
      </c>
      <c r="DW1124" t="s">
        <v>81</v>
      </c>
      <c r="DX1124">
        <v>100</v>
      </c>
      <c r="DZ1124" t="s">
        <v>6</v>
      </c>
      <c r="EA1124" t="s">
        <v>6</v>
      </c>
      <c r="EB1124" t="s">
        <v>6</v>
      </c>
      <c r="EC1124" t="s">
        <v>6</v>
      </c>
      <c r="EE1124">
        <v>66696438</v>
      </c>
      <c r="EF1124">
        <v>22</v>
      </c>
      <c r="EG1124" t="s">
        <v>26</v>
      </c>
      <c r="EH1124">
        <v>16</v>
      </c>
      <c r="EI1124" t="s">
        <v>27</v>
      </c>
      <c r="EJ1124">
        <v>1</v>
      </c>
      <c r="EK1124">
        <v>20001</v>
      </c>
      <c r="EL1124" t="s">
        <v>28</v>
      </c>
      <c r="EM1124" t="s">
        <v>29</v>
      </c>
      <c r="EO1124" t="s">
        <v>30</v>
      </c>
      <c r="EQ1124">
        <v>1441792</v>
      </c>
      <c r="ER1124">
        <v>1760.83</v>
      </c>
      <c r="ES1124">
        <v>434.24</v>
      </c>
      <c r="ET1124">
        <v>94.25</v>
      </c>
      <c r="EU1124">
        <v>11.63</v>
      </c>
      <c r="EV1124">
        <v>1232.3399999999999</v>
      </c>
      <c r="EW1124">
        <v>141</v>
      </c>
      <c r="EX1124">
        <v>0.94</v>
      </c>
      <c r="EY1124">
        <v>0</v>
      </c>
      <c r="FQ1124">
        <v>0</v>
      </c>
      <c r="FR1124">
        <v>0</v>
      </c>
      <c r="FS1124">
        <v>0</v>
      </c>
      <c r="FX1124">
        <v>121</v>
      </c>
      <c r="FY1124">
        <v>72</v>
      </c>
      <c r="GA1124" t="s">
        <v>6</v>
      </c>
      <c r="GD1124">
        <v>1</v>
      </c>
      <c r="GF1124">
        <v>1677131192</v>
      </c>
      <c r="GG1124">
        <v>2</v>
      </c>
      <c r="GH1124">
        <v>1</v>
      </c>
      <c r="GI1124">
        <v>4</v>
      </c>
      <c r="GJ1124">
        <v>0</v>
      </c>
      <c r="GK1124">
        <v>0</v>
      </c>
      <c r="GL1124">
        <f t="shared" si="917"/>
        <v>0</v>
      </c>
      <c r="GM1124">
        <f t="shared" si="918"/>
        <v>8317.1200000000008</v>
      </c>
      <c r="GN1124">
        <f t="shared" si="919"/>
        <v>8317.1200000000008</v>
      </c>
      <c r="GO1124">
        <f t="shared" si="920"/>
        <v>0</v>
      </c>
      <c r="GP1124">
        <f t="shared" si="921"/>
        <v>0</v>
      </c>
      <c r="GR1124">
        <v>0</v>
      </c>
      <c r="GS1124">
        <v>3</v>
      </c>
      <c r="GT1124">
        <v>0</v>
      </c>
      <c r="GU1124" t="s">
        <v>6</v>
      </c>
      <c r="GV1124">
        <f t="shared" si="922"/>
        <v>0</v>
      </c>
      <c r="GW1124">
        <v>1</v>
      </c>
      <c r="GX1124">
        <f t="shared" si="923"/>
        <v>0</v>
      </c>
      <c r="HA1124">
        <v>0</v>
      </c>
      <c r="HB1124">
        <v>0</v>
      </c>
      <c r="HC1124">
        <f t="shared" si="924"/>
        <v>0</v>
      </c>
      <c r="HE1124" t="s">
        <v>6</v>
      </c>
      <c r="HF1124" t="s">
        <v>6</v>
      </c>
      <c r="HM1124" t="s">
        <v>6</v>
      </c>
      <c r="HN1124" t="s">
        <v>31</v>
      </c>
      <c r="HO1124" t="s">
        <v>32</v>
      </c>
      <c r="HP1124" t="s">
        <v>27</v>
      </c>
      <c r="HQ1124" t="s">
        <v>27</v>
      </c>
      <c r="HS1124">
        <v>0</v>
      </c>
      <c r="IK1124">
        <v>0</v>
      </c>
    </row>
    <row r="1125" spans="1:245" x14ac:dyDescent="0.2">
      <c r="A1125">
        <v>18</v>
      </c>
      <c r="B1125">
        <v>1</v>
      </c>
      <c r="C1125">
        <v>1575</v>
      </c>
      <c r="E1125" t="s">
        <v>704</v>
      </c>
      <c r="F1125" t="s">
        <v>92</v>
      </c>
      <c r="G1125" t="s">
        <v>93</v>
      </c>
      <c r="H1125" t="str">
        <f>'1.Ведомость'!C577</f>
        <v>м2</v>
      </c>
      <c r="I1125">
        <f>I1124*J1125</f>
        <v>3.4999999999999996</v>
      </c>
      <c r="J1125">
        <v>74.468085106382972</v>
      </c>
      <c r="K1125">
        <v>74.468085099999996</v>
      </c>
      <c r="O1125">
        <f t="shared" si="895"/>
        <v>4638.9399999999996</v>
      </c>
      <c r="P1125">
        <f t="shared" si="896"/>
        <v>4638.9399999999996</v>
      </c>
      <c r="Q1125">
        <f t="shared" si="897"/>
        <v>0</v>
      </c>
      <c r="R1125">
        <f t="shared" si="898"/>
        <v>0</v>
      </c>
      <c r="S1125">
        <f t="shared" si="899"/>
        <v>0</v>
      </c>
      <c r="T1125">
        <f t="shared" si="900"/>
        <v>0</v>
      </c>
      <c r="U1125">
        <f t="shared" si="901"/>
        <v>0</v>
      </c>
      <c r="V1125">
        <f t="shared" si="902"/>
        <v>0</v>
      </c>
      <c r="W1125">
        <f t="shared" si="903"/>
        <v>0</v>
      </c>
      <c r="X1125">
        <f t="shared" si="904"/>
        <v>0</v>
      </c>
      <c r="Y1125">
        <f t="shared" si="905"/>
        <v>0</v>
      </c>
      <c r="AA1125">
        <v>92843885</v>
      </c>
      <c r="AB1125">
        <f t="shared" si="906"/>
        <v>133.61000000000001</v>
      </c>
      <c r="AC1125">
        <f t="shared" si="907"/>
        <v>133.61000000000001</v>
      </c>
      <c r="AD1125">
        <f>ROUND((((ET1125)-(EU1125))+AE1125),2)</f>
        <v>0</v>
      </c>
      <c r="AE1125">
        <f>ROUND((EU1125),2)</f>
        <v>0</v>
      </c>
      <c r="AF1125">
        <f>ROUND((EV1125),2)</f>
        <v>0</v>
      </c>
      <c r="AG1125">
        <f t="shared" si="908"/>
        <v>0</v>
      </c>
      <c r="AH1125">
        <f>(EW1125)</f>
        <v>0</v>
      </c>
      <c r="AI1125">
        <f>(EX1125)</f>
        <v>0</v>
      </c>
      <c r="AJ1125">
        <f t="shared" si="909"/>
        <v>0</v>
      </c>
      <c r="AK1125">
        <v>133.61000000000001</v>
      </c>
      <c r="AL1125">
        <v>133.61000000000001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1</v>
      </c>
      <c r="AW1125">
        <v>1</v>
      </c>
      <c r="AZ1125">
        <v>1</v>
      </c>
      <c r="BA1125">
        <v>1</v>
      </c>
      <c r="BB1125">
        <v>1</v>
      </c>
      <c r="BC1125">
        <v>9.92</v>
      </c>
      <c r="BD1125" t="s">
        <v>6</v>
      </c>
      <c r="BE1125" t="s">
        <v>6</v>
      </c>
      <c r="BF1125" t="s">
        <v>6</v>
      </c>
      <c r="BG1125" t="s">
        <v>6</v>
      </c>
      <c r="BH1125">
        <v>3</v>
      </c>
      <c r="BI1125">
        <v>1</v>
      </c>
      <c r="BJ1125" t="s">
        <v>94</v>
      </c>
      <c r="BM1125">
        <v>500001</v>
      </c>
      <c r="BN1125">
        <v>0</v>
      </c>
      <c r="BO1125" t="s">
        <v>6</v>
      </c>
      <c r="BP1125">
        <v>0</v>
      </c>
      <c r="BQ1125">
        <v>8</v>
      </c>
      <c r="BR1125">
        <v>0</v>
      </c>
      <c r="BS1125">
        <v>1</v>
      </c>
      <c r="BT1125">
        <v>1</v>
      </c>
      <c r="BU1125">
        <v>1</v>
      </c>
      <c r="BV1125">
        <v>1</v>
      </c>
      <c r="BW1125">
        <v>1</v>
      </c>
      <c r="BX1125">
        <v>1</v>
      </c>
      <c r="BY1125" t="s">
        <v>6</v>
      </c>
      <c r="BZ1125">
        <v>0</v>
      </c>
      <c r="CA1125">
        <v>0</v>
      </c>
      <c r="CB1125" t="s">
        <v>6</v>
      </c>
      <c r="CE1125">
        <v>0</v>
      </c>
      <c r="CF1125">
        <v>0</v>
      </c>
      <c r="CG1125">
        <v>0</v>
      </c>
      <c r="CM1125">
        <v>0</v>
      </c>
      <c r="CN1125" t="s">
        <v>6</v>
      </c>
      <c r="CO1125">
        <v>0</v>
      </c>
      <c r="CP1125">
        <f t="shared" si="910"/>
        <v>4638.9399999999996</v>
      </c>
      <c r="CQ1125">
        <f t="shared" si="933"/>
        <v>1325.4112000000002</v>
      </c>
      <c r="CR1125">
        <f t="shared" si="934"/>
        <v>0</v>
      </c>
      <c r="CS1125">
        <f t="shared" si="911"/>
        <v>0</v>
      </c>
      <c r="CT1125">
        <f t="shared" si="912"/>
        <v>0</v>
      </c>
      <c r="CU1125">
        <f t="shared" si="913"/>
        <v>0</v>
      </c>
      <c r="CV1125">
        <f t="shared" si="914"/>
        <v>0</v>
      </c>
      <c r="CW1125">
        <f t="shared" si="915"/>
        <v>0</v>
      </c>
      <c r="CX1125">
        <f t="shared" si="916"/>
        <v>0</v>
      </c>
      <c r="CY1125">
        <f t="shared" si="925"/>
        <v>0</v>
      </c>
      <c r="CZ1125">
        <f t="shared" si="926"/>
        <v>0</v>
      </c>
      <c r="DC1125" t="s">
        <v>6</v>
      </c>
      <c r="DD1125" t="s">
        <v>6</v>
      </c>
      <c r="DE1125" t="s">
        <v>6</v>
      </c>
      <c r="DF1125" t="s">
        <v>6</v>
      </c>
      <c r="DG1125" t="s">
        <v>6</v>
      </c>
      <c r="DH1125" t="s">
        <v>6</v>
      </c>
      <c r="DI1125" t="s">
        <v>6</v>
      </c>
      <c r="DJ1125" t="s">
        <v>6</v>
      </c>
      <c r="DK1125" t="s">
        <v>6</v>
      </c>
      <c r="DL1125" t="s">
        <v>6</v>
      </c>
      <c r="DM1125" t="s">
        <v>6</v>
      </c>
      <c r="DN1125">
        <v>0</v>
      </c>
      <c r="DO1125">
        <v>0</v>
      </c>
      <c r="DP1125">
        <v>1</v>
      </c>
      <c r="DQ1125">
        <v>1</v>
      </c>
      <c r="DU1125">
        <v>1005</v>
      </c>
      <c r="DV1125" t="s">
        <v>57</v>
      </c>
      <c r="DW1125" t="s">
        <v>57</v>
      </c>
      <c r="DX1125">
        <v>1</v>
      </c>
      <c r="DZ1125" t="s">
        <v>6</v>
      </c>
      <c r="EA1125" t="s">
        <v>6</v>
      </c>
      <c r="EB1125" t="s">
        <v>6</v>
      </c>
      <c r="EC1125" t="s">
        <v>6</v>
      </c>
      <c r="EE1125">
        <v>66696658</v>
      </c>
      <c r="EF1125">
        <v>8</v>
      </c>
      <c r="EG1125" t="s">
        <v>51</v>
      </c>
      <c r="EH1125">
        <v>0</v>
      </c>
      <c r="EI1125" t="s">
        <v>6</v>
      </c>
      <c r="EJ1125">
        <v>1</v>
      </c>
      <c r="EK1125">
        <v>500001</v>
      </c>
      <c r="EL1125" t="s">
        <v>52</v>
      </c>
      <c r="EM1125" t="s">
        <v>53</v>
      </c>
      <c r="EO1125" t="s">
        <v>6</v>
      </c>
      <c r="EQ1125">
        <v>0</v>
      </c>
      <c r="ER1125">
        <v>133.61000000000001</v>
      </c>
      <c r="ES1125">
        <v>133.61000000000001</v>
      </c>
      <c r="ET1125">
        <v>0</v>
      </c>
      <c r="EU1125">
        <v>0</v>
      </c>
      <c r="EV1125">
        <v>0</v>
      </c>
      <c r="EW1125">
        <v>0</v>
      </c>
      <c r="EX1125">
        <v>0</v>
      </c>
      <c r="FQ1125">
        <v>0</v>
      </c>
      <c r="FR1125">
        <v>0</v>
      </c>
      <c r="FS1125">
        <v>0</v>
      </c>
      <c r="FX1125">
        <v>0</v>
      </c>
      <c r="FY1125">
        <v>0</v>
      </c>
      <c r="GA1125" t="s">
        <v>6</v>
      </c>
      <c r="GD1125">
        <v>1</v>
      </c>
      <c r="GF1125">
        <v>-1611792035</v>
      </c>
      <c r="GG1125">
        <v>2</v>
      </c>
      <c r="GH1125">
        <v>1</v>
      </c>
      <c r="GI1125">
        <v>4</v>
      </c>
      <c r="GJ1125">
        <v>0</v>
      </c>
      <c r="GK1125">
        <v>0</v>
      </c>
      <c r="GL1125">
        <f t="shared" si="917"/>
        <v>0</v>
      </c>
      <c r="GM1125">
        <f t="shared" si="918"/>
        <v>4638.9399999999996</v>
      </c>
      <c r="GN1125">
        <f t="shared" si="919"/>
        <v>4638.9399999999996</v>
      </c>
      <c r="GO1125">
        <f t="shared" si="920"/>
        <v>0</v>
      </c>
      <c r="GP1125">
        <f t="shared" si="921"/>
        <v>0</v>
      </c>
      <c r="GR1125">
        <v>0</v>
      </c>
      <c r="GS1125">
        <v>3</v>
      </c>
      <c r="GT1125">
        <v>0</v>
      </c>
      <c r="GU1125" t="s">
        <v>6</v>
      </c>
      <c r="GV1125">
        <f t="shared" si="922"/>
        <v>0</v>
      </c>
      <c r="GW1125">
        <v>1</v>
      </c>
      <c r="GX1125">
        <f t="shared" si="923"/>
        <v>0</v>
      </c>
      <c r="HA1125">
        <v>0</v>
      </c>
      <c r="HB1125">
        <v>0</v>
      </c>
      <c r="HC1125">
        <f t="shared" si="924"/>
        <v>0</v>
      </c>
      <c r="HE1125" t="s">
        <v>6</v>
      </c>
      <c r="HF1125" t="s">
        <v>6</v>
      </c>
      <c r="HM1125" t="s">
        <v>6</v>
      </c>
      <c r="HN1125" t="s">
        <v>6</v>
      </c>
      <c r="HO1125" t="s">
        <v>6</v>
      </c>
      <c r="HP1125" t="s">
        <v>6</v>
      </c>
      <c r="HQ1125" t="s">
        <v>6</v>
      </c>
      <c r="HS1125">
        <v>0</v>
      </c>
      <c r="IK1125">
        <v>0</v>
      </c>
    </row>
    <row r="1126" spans="1:245" x14ac:dyDescent="0.2">
      <c r="A1126">
        <v>18</v>
      </c>
      <c r="B1126">
        <v>1</v>
      </c>
      <c r="C1126">
        <v>1576</v>
      </c>
      <c r="E1126" t="s">
        <v>705</v>
      </c>
      <c r="F1126" t="s">
        <v>96</v>
      </c>
      <c r="G1126" t="s">
        <v>97</v>
      </c>
      <c r="H1126" t="str">
        <f>'1.Ведомость'!C578</f>
        <v>м2</v>
      </c>
      <c r="I1126">
        <f>I1124*J1126</f>
        <v>1.2</v>
      </c>
      <c r="J1126">
        <v>25.531914893617021</v>
      </c>
      <c r="K1126">
        <v>25.5319149</v>
      </c>
      <c r="O1126">
        <f t="shared" si="895"/>
        <v>1551.92</v>
      </c>
      <c r="P1126">
        <f t="shared" si="896"/>
        <v>1551.92</v>
      </c>
      <c r="Q1126">
        <f t="shared" si="897"/>
        <v>0</v>
      </c>
      <c r="R1126">
        <f t="shared" si="898"/>
        <v>0</v>
      </c>
      <c r="S1126">
        <f t="shared" si="899"/>
        <v>0</v>
      </c>
      <c r="T1126">
        <f t="shared" si="900"/>
        <v>0</v>
      </c>
      <c r="U1126">
        <f t="shared" si="901"/>
        <v>0</v>
      </c>
      <c r="V1126">
        <f t="shared" si="902"/>
        <v>0</v>
      </c>
      <c r="W1126">
        <f t="shared" si="903"/>
        <v>0</v>
      </c>
      <c r="X1126">
        <f t="shared" si="904"/>
        <v>0</v>
      </c>
      <c r="Y1126">
        <f t="shared" si="905"/>
        <v>0</v>
      </c>
      <c r="AA1126">
        <v>92843885</v>
      </c>
      <c r="AB1126">
        <f t="shared" si="906"/>
        <v>130.37</v>
      </c>
      <c r="AC1126">
        <f t="shared" si="907"/>
        <v>130.37</v>
      </c>
      <c r="AD1126">
        <f>ROUND((((ET1126)-(EU1126))+AE1126),2)</f>
        <v>0</v>
      </c>
      <c r="AE1126">
        <f>ROUND((EU1126),2)</f>
        <v>0</v>
      </c>
      <c r="AF1126">
        <f>ROUND((EV1126),2)</f>
        <v>0</v>
      </c>
      <c r="AG1126">
        <f t="shared" si="908"/>
        <v>0</v>
      </c>
      <c r="AH1126">
        <f>(EW1126)</f>
        <v>0</v>
      </c>
      <c r="AI1126">
        <f>(EX1126)</f>
        <v>0</v>
      </c>
      <c r="AJ1126">
        <f t="shared" si="909"/>
        <v>0</v>
      </c>
      <c r="AK1126">
        <v>130.37</v>
      </c>
      <c r="AL1126">
        <v>130.37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1</v>
      </c>
      <c r="AW1126">
        <v>1</v>
      </c>
      <c r="AZ1126">
        <v>1</v>
      </c>
      <c r="BA1126">
        <v>1</v>
      </c>
      <c r="BB1126">
        <v>1</v>
      </c>
      <c r="BC1126">
        <v>9.92</v>
      </c>
      <c r="BD1126" t="s">
        <v>6</v>
      </c>
      <c r="BE1126" t="s">
        <v>6</v>
      </c>
      <c r="BF1126" t="s">
        <v>6</v>
      </c>
      <c r="BG1126" t="s">
        <v>6</v>
      </c>
      <c r="BH1126">
        <v>3</v>
      </c>
      <c r="BI1126">
        <v>1</v>
      </c>
      <c r="BJ1126" t="s">
        <v>98</v>
      </c>
      <c r="BM1126">
        <v>500001</v>
      </c>
      <c r="BN1126">
        <v>0</v>
      </c>
      <c r="BO1126" t="s">
        <v>6</v>
      </c>
      <c r="BP1126">
        <v>0</v>
      </c>
      <c r="BQ1126">
        <v>8</v>
      </c>
      <c r="BR1126">
        <v>0</v>
      </c>
      <c r="BS1126">
        <v>1</v>
      </c>
      <c r="BT1126">
        <v>1</v>
      </c>
      <c r="BU1126">
        <v>1</v>
      </c>
      <c r="BV1126">
        <v>1</v>
      </c>
      <c r="BW1126">
        <v>1</v>
      </c>
      <c r="BX1126">
        <v>1</v>
      </c>
      <c r="BY1126" t="s">
        <v>6</v>
      </c>
      <c r="BZ1126">
        <v>0</v>
      </c>
      <c r="CA1126">
        <v>0</v>
      </c>
      <c r="CB1126" t="s">
        <v>6</v>
      </c>
      <c r="CE1126">
        <v>0</v>
      </c>
      <c r="CF1126">
        <v>0</v>
      </c>
      <c r="CG1126">
        <v>0</v>
      </c>
      <c r="CM1126">
        <v>0</v>
      </c>
      <c r="CN1126" t="s">
        <v>6</v>
      </c>
      <c r="CO1126">
        <v>0</v>
      </c>
      <c r="CP1126">
        <f t="shared" si="910"/>
        <v>1551.92</v>
      </c>
      <c r="CQ1126">
        <f t="shared" si="933"/>
        <v>1293.2704000000001</v>
      </c>
      <c r="CR1126">
        <f t="shared" si="934"/>
        <v>0</v>
      </c>
      <c r="CS1126">
        <f t="shared" si="911"/>
        <v>0</v>
      </c>
      <c r="CT1126">
        <f t="shared" si="912"/>
        <v>0</v>
      </c>
      <c r="CU1126">
        <f t="shared" si="913"/>
        <v>0</v>
      </c>
      <c r="CV1126">
        <f t="shared" si="914"/>
        <v>0</v>
      </c>
      <c r="CW1126">
        <f t="shared" si="915"/>
        <v>0</v>
      </c>
      <c r="CX1126">
        <f t="shared" si="916"/>
        <v>0</v>
      </c>
      <c r="CY1126">
        <f t="shared" si="925"/>
        <v>0</v>
      </c>
      <c r="CZ1126">
        <f t="shared" si="926"/>
        <v>0</v>
      </c>
      <c r="DC1126" t="s">
        <v>6</v>
      </c>
      <c r="DD1126" t="s">
        <v>6</v>
      </c>
      <c r="DE1126" t="s">
        <v>6</v>
      </c>
      <c r="DF1126" t="s">
        <v>6</v>
      </c>
      <c r="DG1126" t="s">
        <v>6</v>
      </c>
      <c r="DH1126" t="s">
        <v>6</v>
      </c>
      <c r="DI1126" t="s">
        <v>6</v>
      </c>
      <c r="DJ1126" t="s">
        <v>6</v>
      </c>
      <c r="DK1126" t="s">
        <v>6</v>
      </c>
      <c r="DL1126" t="s">
        <v>6</v>
      </c>
      <c r="DM1126" t="s">
        <v>6</v>
      </c>
      <c r="DN1126">
        <v>0</v>
      </c>
      <c r="DO1126">
        <v>0</v>
      </c>
      <c r="DP1126">
        <v>1</v>
      </c>
      <c r="DQ1126">
        <v>1</v>
      </c>
      <c r="DU1126">
        <v>1005</v>
      </c>
      <c r="DV1126" t="s">
        <v>57</v>
      </c>
      <c r="DW1126" t="s">
        <v>57</v>
      </c>
      <c r="DX1126">
        <v>1</v>
      </c>
      <c r="DZ1126" t="s">
        <v>6</v>
      </c>
      <c r="EA1126" t="s">
        <v>6</v>
      </c>
      <c r="EB1126" t="s">
        <v>6</v>
      </c>
      <c r="EC1126" t="s">
        <v>6</v>
      </c>
      <c r="EE1126">
        <v>66696658</v>
      </c>
      <c r="EF1126">
        <v>8</v>
      </c>
      <c r="EG1126" t="s">
        <v>51</v>
      </c>
      <c r="EH1126">
        <v>0</v>
      </c>
      <c r="EI1126" t="s">
        <v>6</v>
      </c>
      <c r="EJ1126">
        <v>1</v>
      </c>
      <c r="EK1126">
        <v>500001</v>
      </c>
      <c r="EL1126" t="s">
        <v>52</v>
      </c>
      <c r="EM1126" t="s">
        <v>53</v>
      </c>
      <c r="EO1126" t="s">
        <v>6</v>
      </c>
      <c r="EQ1126">
        <v>0</v>
      </c>
      <c r="ER1126">
        <v>130.37</v>
      </c>
      <c r="ES1126">
        <v>130.37</v>
      </c>
      <c r="ET1126">
        <v>0</v>
      </c>
      <c r="EU1126">
        <v>0</v>
      </c>
      <c r="EV1126">
        <v>0</v>
      </c>
      <c r="EW1126">
        <v>0</v>
      </c>
      <c r="EX1126">
        <v>0</v>
      </c>
      <c r="FQ1126">
        <v>0</v>
      </c>
      <c r="FR1126">
        <v>0</v>
      </c>
      <c r="FS1126">
        <v>0</v>
      </c>
      <c r="FX1126">
        <v>0</v>
      </c>
      <c r="FY1126">
        <v>0</v>
      </c>
      <c r="GA1126" t="s">
        <v>6</v>
      </c>
      <c r="GD1126">
        <v>1</v>
      </c>
      <c r="GF1126">
        <v>-1462412008</v>
      </c>
      <c r="GG1126">
        <v>2</v>
      </c>
      <c r="GH1126">
        <v>1</v>
      </c>
      <c r="GI1126">
        <v>4</v>
      </c>
      <c r="GJ1126">
        <v>0</v>
      </c>
      <c r="GK1126">
        <v>0</v>
      </c>
      <c r="GL1126">
        <f t="shared" si="917"/>
        <v>0</v>
      </c>
      <c r="GM1126">
        <f t="shared" si="918"/>
        <v>1551.92</v>
      </c>
      <c r="GN1126">
        <f t="shared" si="919"/>
        <v>1551.92</v>
      </c>
      <c r="GO1126">
        <f t="shared" si="920"/>
        <v>0</v>
      </c>
      <c r="GP1126">
        <f t="shared" si="921"/>
        <v>0</v>
      </c>
      <c r="GR1126">
        <v>0</v>
      </c>
      <c r="GS1126">
        <v>3</v>
      </c>
      <c r="GT1126">
        <v>0</v>
      </c>
      <c r="GU1126" t="s">
        <v>6</v>
      </c>
      <c r="GV1126">
        <f t="shared" si="922"/>
        <v>0</v>
      </c>
      <c r="GW1126">
        <v>1</v>
      </c>
      <c r="GX1126">
        <f t="shared" si="923"/>
        <v>0</v>
      </c>
      <c r="HA1126">
        <v>0</v>
      </c>
      <c r="HB1126">
        <v>0</v>
      </c>
      <c r="HC1126">
        <f t="shared" si="924"/>
        <v>0</v>
      </c>
      <c r="HE1126" t="s">
        <v>6</v>
      </c>
      <c r="HF1126" t="s">
        <v>6</v>
      </c>
      <c r="HM1126" t="s">
        <v>6</v>
      </c>
      <c r="HN1126" t="s">
        <v>6</v>
      </c>
      <c r="HO1126" t="s">
        <v>6</v>
      </c>
      <c r="HP1126" t="s">
        <v>6</v>
      </c>
      <c r="HQ1126" t="s">
        <v>6</v>
      </c>
      <c r="HS1126">
        <v>0</v>
      </c>
      <c r="IK1126">
        <v>0</v>
      </c>
    </row>
    <row r="1127" spans="1:245" x14ac:dyDescent="0.2">
      <c r="A1127">
        <v>17</v>
      </c>
      <c r="B1127">
        <v>1</v>
      </c>
      <c r="C1127">
        <f>ROW(SmtRes!A1589)</f>
        <v>1589</v>
      </c>
      <c r="D1127">
        <f>ROW(EtalonRes!A1803)</f>
        <v>1803</v>
      </c>
      <c r="E1127" t="s">
        <v>706</v>
      </c>
      <c r="F1127" t="s">
        <v>100</v>
      </c>
      <c r="G1127" t="s">
        <v>101</v>
      </c>
      <c r="H1127" t="s">
        <v>81</v>
      </c>
      <c r="I1127">
        <v>1.0620000000000001</v>
      </c>
      <c r="J1127">
        <v>0</v>
      </c>
      <c r="K1127">
        <v>1.0620000000000001</v>
      </c>
      <c r="O1127">
        <f t="shared" si="895"/>
        <v>67859.06</v>
      </c>
      <c r="P1127">
        <f t="shared" si="896"/>
        <v>4574.74</v>
      </c>
      <c r="Q1127">
        <f t="shared" si="897"/>
        <v>1652.1</v>
      </c>
      <c r="R1127">
        <f t="shared" si="898"/>
        <v>581.57000000000005</v>
      </c>
      <c r="S1127">
        <f t="shared" si="899"/>
        <v>61632.22</v>
      </c>
      <c r="T1127">
        <f t="shared" si="900"/>
        <v>0</v>
      </c>
      <c r="U1127">
        <f t="shared" si="901"/>
        <v>157.22909999999999</v>
      </c>
      <c r="V1127">
        <f t="shared" si="902"/>
        <v>1.0481940000000001</v>
      </c>
      <c r="W1127">
        <f t="shared" si="903"/>
        <v>0</v>
      </c>
      <c r="X1127">
        <f t="shared" si="904"/>
        <v>75278.69</v>
      </c>
      <c r="Y1127">
        <f t="shared" si="905"/>
        <v>44793.93</v>
      </c>
      <c r="AA1127">
        <v>92843885</v>
      </c>
      <c r="AB1127">
        <f t="shared" si="906"/>
        <v>1827.16</v>
      </c>
      <c r="AC1127">
        <f t="shared" si="907"/>
        <v>434.24</v>
      </c>
      <c r="AD1127">
        <f>ROUND(((((ET1127*ROUND(1.05,7)))-((EU1127*ROUND(1.05,7))))+AE1127),2)</f>
        <v>98.96</v>
      </c>
      <c r="AE1127">
        <f>ROUND(((EU1127*ROUND(1.05,7))),2)</f>
        <v>12.21</v>
      </c>
      <c r="AF1127">
        <f>ROUND(((EV1127*ROUND(1.05,7))),2)</f>
        <v>1293.96</v>
      </c>
      <c r="AG1127">
        <f t="shared" si="908"/>
        <v>0</v>
      </c>
      <c r="AH1127">
        <f>((EW1127*ROUND(1.05,7)))</f>
        <v>148.05000000000001</v>
      </c>
      <c r="AI1127">
        <f>((EX1127*ROUND(1.05,7)))</f>
        <v>0.98699999999999999</v>
      </c>
      <c r="AJ1127">
        <f t="shared" si="909"/>
        <v>0</v>
      </c>
      <c r="AK1127">
        <v>1760.83</v>
      </c>
      <c r="AL1127">
        <v>434.24</v>
      </c>
      <c r="AM1127">
        <v>94.25</v>
      </c>
      <c r="AN1127">
        <v>11.63</v>
      </c>
      <c r="AO1127">
        <v>1232.3399999999999</v>
      </c>
      <c r="AP1127">
        <v>0</v>
      </c>
      <c r="AQ1127">
        <v>141</v>
      </c>
      <c r="AR1127">
        <v>0.94</v>
      </c>
      <c r="AS1127">
        <v>0</v>
      </c>
      <c r="AT1127">
        <v>121</v>
      </c>
      <c r="AU1127">
        <v>72</v>
      </c>
      <c r="AV1127">
        <v>1</v>
      </c>
      <c r="AW1127">
        <v>1</v>
      </c>
      <c r="AZ1127">
        <v>1</v>
      </c>
      <c r="BA1127">
        <v>44.85</v>
      </c>
      <c r="BB1127">
        <v>15.72</v>
      </c>
      <c r="BC1127">
        <v>9.92</v>
      </c>
      <c r="BD1127" t="s">
        <v>6</v>
      </c>
      <c r="BE1127" t="s">
        <v>6</v>
      </c>
      <c r="BF1127" t="s">
        <v>6</v>
      </c>
      <c r="BG1127" t="s">
        <v>6</v>
      </c>
      <c r="BH1127">
        <v>0</v>
      </c>
      <c r="BI1127">
        <v>1</v>
      </c>
      <c r="BJ1127" t="s">
        <v>102</v>
      </c>
      <c r="BM1127">
        <v>20001</v>
      </c>
      <c r="BN1127">
        <v>0</v>
      </c>
      <c r="BO1127" t="s">
        <v>6</v>
      </c>
      <c r="BP1127">
        <v>0</v>
      </c>
      <c r="BQ1127">
        <v>22</v>
      </c>
      <c r="BR1127">
        <v>0</v>
      </c>
      <c r="BS1127">
        <v>44.85</v>
      </c>
      <c r="BT1127">
        <v>1</v>
      </c>
      <c r="BU1127">
        <v>1</v>
      </c>
      <c r="BV1127">
        <v>1</v>
      </c>
      <c r="BW1127">
        <v>1</v>
      </c>
      <c r="BX1127">
        <v>1</v>
      </c>
      <c r="BY1127" t="s">
        <v>6</v>
      </c>
      <c r="BZ1127">
        <v>121</v>
      </c>
      <c r="CA1127">
        <v>72</v>
      </c>
      <c r="CB1127" t="s">
        <v>6</v>
      </c>
      <c r="CE1127">
        <v>0</v>
      </c>
      <c r="CF1127">
        <v>0</v>
      </c>
      <c r="CG1127">
        <v>0</v>
      </c>
      <c r="CM1127">
        <v>0</v>
      </c>
      <c r="CN1127" t="s">
        <v>24</v>
      </c>
      <c r="CO1127">
        <v>0</v>
      </c>
      <c r="CP1127">
        <f t="shared" si="910"/>
        <v>67859.06</v>
      </c>
      <c r="CQ1127">
        <f t="shared" si="933"/>
        <v>4307.6607999999997</v>
      </c>
      <c r="CR1127">
        <f t="shared" si="934"/>
        <v>1555.6512</v>
      </c>
      <c r="CS1127">
        <f t="shared" si="911"/>
        <v>547.61850000000004</v>
      </c>
      <c r="CT1127">
        <f t="shared" si="912"/>
        <v>58034.106000000007</v>
      </c>
      <c r="CU1127">
        <f t="shared" si="913"/>
        <v>0</v>
      </c>
      <c r="CV1127">
        <f t="shared" si="914"/>
        <v>148.05000000000001</v>
      </c>
      <c r="CW1127">
        <f t="shared" si="915"/>
        <v>0.98699999999999999</v>
      </c>
      <c r="CX1127">
        <f t="shared" si="916"/>
        <v>0</v>
      </c>
      <c r="CY1127">
        <f t="shared" si="925"/>
        <v>75278.685899999997</v>
      </c>
      <c r="CZ1127">
        <f t="shared" si="926"/>
        <v>44793.928800000002</v>
      </c>
      <c r="DC1127" t="s">
        <v>6</v>
      </c>
      <c r="DD1127" t="s">
        <v>6</v>
      </c>
      <c r="DE1127" t="s">
        <v>25</v>
      </c>
      <c r="DF1127" t="s">
        <v>25</v>
      </c>
      <c r="DG1127" t="s">
        <v>25</v>
      </c>
      <c r="DH1127" t="s">
        <v>6</v>
      </c>
      <c r="DI1127" t="s">
        <v>25</v>
      </c>
      <c r="DJ1127" t="s">
        <v>25</v>
      </c>
      <c r="DK1127" t="s">
        <v>6</v>
      </c>
      <c r="DL1127" t="s">
        <v>6</v>
      </c>
      <c r="DM1127" t="s">
        <v>6</v>
      </c>
      <c r="DN1127">
        <v>0</v>
      </c>
      <c r="DO1127">
        <v>0</v>
      </c>
      <c r="DP1127">
        <v>1</v>
      </c>
      <c r="DQ1127">
        <v>1</v>
      </c>
      <c r="DU1127">
        <v>1005</v>
      </c>
      <c r="DV1127" t="s">
        <v>81</v>
      </c>
      <c r="DW1127" t="s">
        <v>81</v>
      </c>
      <c r="DX1127">
        <v>100</v>
      </c>
      <c r="DZ1127" t="s">
        <v>6</v>
      </c>
      <c r="EA1127" t="s">
        <v>6</v>
      </c>
      <c r="EB1127" t="s">
        <v>6</v>
      </c>
      <c r="EC1127" t="s">
        <v>6</v>
      </c>
      <c r="EE1127">
        <v>66696438</v>
      </c>
      <c r="EF1127">
        <v>22</v>
      </c>
      <c r="EG1127" t="s">
        <v>26</v>
      </c>
      <c r="EH1127">
        <v>16</v>
      </c>
      <c r="EI1127" t="s">
        <v>27</v>
      </c>
      <c r="EJ1127">
        <v>1</v>
      </c>
      <c r="EK1127">
        <v>20001</v>
      </c>
      <c r="EL1127" t="s">
        <v>28</v>
      </c>
      <c r="EM1127" t="s">
        <v>29</v>
      </c>
      <c r="EO1127" t="s">
        <v>30</v>
      </c>
      <c r="EQ1127">
        <v>1310720</v>
      </c>
      <c r="ER1127">
        <v>1760.83</v>
      </c>
      <c r="ES1127">
        <v>434.24</v>
      </c>
      <c r="ET1127">
        <v>94.25</v>
      </c>
      <c r="EU1127">
        <v>11.63</v>
      </c>
      <c r="EV1127">
        <v>1232.3399999999999</v>
      </c>
      <c r="EW1127">
        <v>141</v>
      </c>
      <c r="EX1127">
        <v>0.94</v>
      </c>
      <c r="EY1127">
        <v>0</v>
      </c>
      <c r="FQ1127">
        <v>0</v>
      </c>
      <c r="FR1127">
        <v>0</v>
      </c>
      <c r="FS1127">
        <v>0</v>
      </c>
      <c r="FX1127">
        <v>121</v>
      </c>
      <c r="FY1127">
        <v>72</v>
      </c>
      <c r="GA1127" t="s">
        <v>6</v>
      </c>
      <c r="GD1127">
        <v>1</v>
      </c>
      <c r="GF1127">
        <v>2063072167</v>
      </c>
      <c r="GG1127">
        <v>2</v>
      </c>
      <c r="GH1127">
        <v>1</v>
      </c>
      <c r="GI1127">
        <v>4</v>
      </c>
      <c r="GJ1127">
        <v>0</v>
      </c>
      <c r="GK1127">
        <v>0</v>
      </c>
      <c r="GL1127">
        <f t="shared" si="917"/>
        <v>0</v>
      </c>
      <c r="GM1127">
        <f t="shared" si="918"/>
        <v>187931.68</v>
      </c>
      <c r="GN1127">
        <f t="shared" si="919"/>
        <v>187931.68</v>
      </c>
      <c r="GO1127">
        <f t="shared" si="920"/>
        <v>0</v>
      </c>
      <c r="GP1127">
        <f t="shared" si="921"/>
        <v>0</v>
      </c>
      <c r="GR1127">
        <v>0</v>
      </c>
      <c r="GS1127">
        <v>3</v>
      </c>
      <c r="GT1127">
        <v>0</v>
      </c>
      <c r="GU1127" t="s">
        <v>6</v>
      </c>
      <c r="GV1127">
        <f t="shared" si="922"/>
        <v>0</v>
      </c>
      <c r="GW1127">
        <v>1</v>
      </c>
      <c r="GX1127">
        <f t="shared" si="923"/>
        <v>0</v>
      </c>
      <c r="HA1127">
        <v>0</v>
      </c>
      <c r="HB1127">
        <v>0</v>
      </c>
      <c r="HC1127">
        <f t="shared" si="924"/>
        <v>0</v>
      </c>
      <c r="HE1127" t="s">
        <v>6</v>
      </c>
      <c r="HF1127" t="s">
        <v>6</v>
      </c>
      <c r="HM1127" t="s">
        <v>6</v>
      </c>
      <c r="HN1127" t="s">
        <v>31</v>
      </c>
      <c r="HO1127" t="s">
        <v>32</v>
      </c>
      <c r="HP1127" t="s">
        <v>27</v>
      </c>
      <c r="HQ1127" t="s">
        <v>27</v>
      </c>
      <c r="HS1127">
        <v>0</v>
      </c>
      <c r="IK1127">
        <v>0</v>
      </c>
    </row>
    <row r="1128" spans="1:245" x14ac:dyDescent="0.2">
      <c r="A1128">
        <v>18</v>
      </c>
      <c r="B1128">
        <v>1</v>
      </c>
      <c r="C1128">
        <v>1588</v>
      </c>
      <c r="E1128" t="s">
        <v>707</v>
      </c>
      <c r="F1128" t="s">
        <v>104</v>
      </c>
      <c r="G1128" t="s">
        <v>105</v>
      </c>
      <c r="H1128" t="str">
        <f>'1.Ведомость'!C580</f>
        <v>м2</v>
      </c>
      <c r="I1128">
        <f>I1127*J1128</f>
        <v>103.9</v>
      </c>
      <c r="J1128">
        <v>97.834274952919017</v>
      </c>
      <c r="K1128">
        <v>97.834274949999994</v>
      </c>
      <c r="O1128">
        <f t="shared" si="895"/>
        <v>156973.78</v>
      </c>
      <c r="P1128">
        <f t="shared" si="896"/>
        <v>156973.78</v>
      </c>
      <c r="Q1128">
        <f t="shared" si="897"/>
        <v>0</v>
      </c>
      <c r="R1128">
        <f t="shared" si="898"/>
        <v>0</v>
      </c>
      <c r="S1128">
        <f t="shared" si="899"/>
        <v>0</v>
      </c>
      <c r="T1128">
        <f t="shared" si="900"/>
        <v>0</v>
      </c>
      <c r="U1128">
        <f t="shared" si="901"/>
        <v>0</v>
      </c>
      <c r="V1128">
        <f t="shared" si="902"/>
        <v>0</v>
      </c>
      <c r="W1128">
        <f t="shared" si="903"/>
        <v>0</v>
      </c>
      <c r="X1128">
        <f t="shared" si="904"/>
        <v>0</v>
      </c>
      <c r="Y1128">
        <f t="shared" si="905"/>
        <v>0</v>
      </c>
      <c r="AA1128">
        <v>92843885</v>
      </c>
      <c r="AB1128">
        <f t="shared" si="906"/>
        <v>152.30000000000001</v>
      </c>
      <c r="AC1128">
        <f t="shared" si="907"/>
        <v>152.30000000000001</v>
      </c>
      <c r="AD1128">
        <f>ROUND((((ET1128)-(EU1128))+AE1128),2)</f>
        <v>0</v>
      </c>
      <c r="AE1128">
        <f>ROUND((EU1128),2)</f>
        <v>0</v>
      </c>
      <c r="AF1128">
        <f>ROUND((EV1128),2)</f>
        <v>0</v>
      </c>
      <c r="AG1128">
        <f t="shared" si="908"/>
        <v>0</v>
      </c>
      <c r="AH1128">
        <f>(EW1128)</f>
        <v>0</v>
      </c>
      <c r="AI1128">
        <f>(EX1128)</f>
        <v>0</v>
      </c>
      <c r="AJ1128">
        <f t="shared" si="909"/>
        <v>0</v>
      </c>
      <c r="AK1128">
        <v>152.30000000000001</v>
      </c>
      <c r="AL1128">
        <v>152.30000000000001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1</v>
      </c>
      <c r="AW1128">
        <v>1</v>
      </c>
      <c r="AZ1128">
        <v>1</v>
      </c>
      <c r="BA1128">
        <v>1</v>
      </c>
      <c r="BB1128">
        <v>1</v>
      </c>
      <c r="BC1128">
        <v>9.92</v>
      </c>
      <c r="BD1128" t="s">
        <v>6</v>
      </c>
      <c r="BE1128" t="s">
        <v>6</v>
      </c>
      <c r="BF1128" t="s">
        <v>6</v>
      </c>
      <c r="BG1128" t="s">
        <v>6</v>
      </c>
      <c r="BH1128">
        <v>3</v>
      </c>
      <c r="BI1128">
        <v>1</v>
      </c>
      <c r="BJ1128" t="s">
        <v>106</v>
      </c>
      <c r="BM1128">
        <v>500001</v>
      </c>
      <c r="BN1128">
        <v>0</v>
      </c>
      <c r="BO1128" t="s">
        <v>6</v>
      </c>
      <c r="BP1128">
        <v>0</v>
      </c>
      <c r="BQ1128">
        <v>8</v>
      </c>
      <c r="BR1128">
        <v>0</v>
      </c>
      <c r="BS1128">
        <v>1</v>
      </c>
      <c r="BT1128">
        <v>1</v>
      </c>
      <c r="BU1128">
        <v>1</v>
      </c>
      <c r="BV1128">
        <v>1</v>
      </c>
      <c r="BW1128">
        <v>1</v>
      </c>
      <c r="BX1128">
        <v>1</v>
      </c>
      <c r="BY1128" t="s">
        <v>6</v>
      </c>
      <c r="BZ1128">
        <v>0</v>
      </c>
      <c r="CA1128">
        <v>0</v>
      </c>
      <c r="CB1128" t="s">
        <v>6</v>
      </c>
      <c r="CE1128">
        <v>0</v>
      </c>
      <c r="CF1128">
        <v>0</v>
      </c>
      <c r="CG1128">
        <v>0</v>
      </c>
      <c r="CM1128">
        <v>0</v>
      </c>
      <c r="CN1128" t="s">
        <v>6</v>
      </c>
      <c r="CO1128">
        <v>0</v>
      </c>
      <c r="CP1128">
        <f t="shared" si="910"/>
        <v>156973.78</v>
      </c>
      <c r="CQ1128">
        <f t="shared" si="933"/>
        <v>1510.816</v>
      </c>
      <c r="CR1128">
        <f t="shared" si="934"/>
        <v>0</v>
      </c>
      <c r="CS1128">
        <f t="shared" si="911"/>
        <v>0</v>
      </c>
      <c r="CT1128">
        <f t="shared" si="912"/>
        <v>0</v>
      </c>
      <c r="CU1128">
        <f t="shared" si="913"/>
        <v>0</v>
      </c>
      <c r="CV1128">
        <f t="shared" si="914"/>
        <v>0</v>
      </c>
      <c r="CW1128">
        <f t="shared" si="915"/>
        <v>0</v>
      </c>
      <c r="CX1128">
        <f t="shared" si="916"/>
        <v>0</v>
      </c>
      <c r="CY1128">
        <f t="shared" si="925"/>
        <v>0</v>
      </c>
      <c r="CZ1128">
        <f t="shared" si="926"/>
        <v>0</v>
      </c>
      <c r="DC1128" t="s">
        <v>6</v>
      </c>
      <c r="DD1128" t="s">
        <v>6</v>
      </c>
      <c r="DE1128" t="s">
        <v>6</v>
      </c>
      <c r="DF1128" t="s">
        <v>6</v>
      </c>
      <c r="DG1128" t="s">
        <v>6</v>
      </c>
      <c r="DH1128" t="s">
        <v>6</v>
      </c>
      <c r="DI1128" t="s">
        <v>6</v>
      </c>
      <c r="DJ1128" t="s">
        <v>6</v>
      </c>
      <c r="DK1128" t="s">
        <v>6</v>
      </c>
      <c r="DL1128" t="s">
        <v>6</v>
      </c>
      <c r="DM1128" t="s">
        <v>6</v>
      </c>
      <c r="DN1128">
        <v>0</v>
      </c>
      <c r="DO1128">
        <v>0</v>
      </c>
      <c r="DP1128">
        <v>1</v>
      </c>
      <c r="DQ1128">
        <v>1</v>
      </c>
      <c r="DU1128">
        <v>1005</v>
      </c>
      <c r="DV1128" t="s">
        <v>57</v>
      </c>
      <c r="DW1128" t="s">
        <v>57</v>
      </c>
      <c r="DX1128">
        <v>1</v>
      </c>
      <c r="DZ1128" t="s">
        <v>6</v>
      </c>
      <c r="EA1128" t="s">
        <v>6</v>
      </c>
      <c r="EB1128" t="s">
        <v>6</v>
      </c>
      <c r="EC1128" t="s">
        <v>6</v>
      </c>
      <c r="EE1128">
        <v>66696658</v>
      </c>
      <c r="EF1128">
        <v>8</v>
      </c>
      <c r="EG1128" t="s">
        <v>51</v>
      </c>
      <c r="EH1128">
        <v>0</v>
      </c>
      <c r="EI1128" t="s">
        <v>6</v>
      </c>
      <c r="EJ1128">
        <v>1</v>
      </c>
      <c r="EK1128">
        <v>500001</v>
      </c>
      <c r="EL1128" t="s">
        <v>52</v>
      </c>
      <c r="EM1128" t="s">
        <v>53</v>
      </c>
      <c r="EO1128" t="s">
        <v>6</v>
      </c>
      <c r="EQ1128">
        <v>0</v>
      </c>
      <c r="ER1128">
        <v>1501.68</v>
      </c>
      <c r="ES1128">
        <v>152.30000000000001</v>
      </c>
      <c r="ET1128">
        <v>0</v>
      </c>
      <c r="EU1128">
        <v>0</v>
      </c>
      <c r="EV1128">
        <v>0</v>
      </c>
      <c r="EW1128">
        <v>0</v>
      </c>
      <c r="EX1128">
        <v>0</v>
      </c>
      <c r="FQ1128">
        <v>0</v>
      </c>
      <c r="FR1128">
        <v>0</v>
      </c>
      <c r="FS1128">
        <v>0</v>
      </c>
      <c r="FX1128">
        <v>0</v>
      </c>
      <c r="FY1128">
        <v>0</v>
      </c>
      <c r="GA1128" t="s">
        <v>6</v>
      </c>
      <c r="GD1128">
        <v>1</v>
      </c>
      <c r="GF1128">
        <v>-1085780648</v>
      </c>
      <c r="GG1128">
        <v>2</v>
      </c>
      <c r="GH1128">
        <v>0</v>
      </c>
      <c r="GI1128">
        <v>4</v>
      </c>
      <c r="GJ1128">
        <v>0</v>
      </c>
      <c r="GK1128">
        <v>0</v>
      </c>
      <c r="GL1128">
        <f t="shared" si="917"/>
        <v>0</v>
      </c>
      <c r="GM1128">
        <f t="shared" si="918"/>
        <v>156973.78</v>
      </c>
      <c r="GN1128">
        <f t="shared" si="919"/>
        <v>156973.78</v>
      </c>
      <c r="GO1128">
        <f t="shared" si="920"/>
        <v>0</v>
      </c>
      <c r="GP1128">
        <f t="shared" si="921"/>
        <v>0</v>
      </c>
      <c r="GR1128">
        <v>0</v>
      </c>
      <c r="GS1128">
        <v>3</v>
      </c>
      <c r="GT1128">
        <v>0</v>
      </c>
      <c r="GU1128" t="s">
        <v>6</v>
      </c>
      <c r="GV1128">
        <f t="shared" si="922"/>
        <v>0</v>
      </c>
      <c r="GW1128">
        <v>1</v>
      </c>
      <c r="GX1128">
        <f t="shared" si="923"/>
        <v>0</v>
      </c>
      <c r="HA1128">
        <v>0</v>
      </c>
      <c r="HB1128">
        <v>0</v>
      </c>
      <c r="HC1128">
        <f t="shared" si="924"/>
        <v>0</v>
      </c>
      <c r="HE1128" t="s">
        <v>6</v>
      </c>
      <c r="HF1128" t="s">
        <v>6</v>
      </c>
      <c r="HM1128" t="s">
        <v>6</v>
      </c>
      <c r="HN1128" t="s">
        <v>6</v>
      </c>
      <c r="HO1128" t="s">
        <v>6</v>
      </c>
      <c r="HP1128" t="s">
        <v>6</v>
      </c>
      <c r="HQ1128" t="s">
        <v>6</v>
      </c>
      <c r="HS1128">
        <v>0</v>
      </c>
      <c r="IK1128">
        <v>0</v>
      </c>
    </row>
    <row r="1129" spans="1:245" x14ac:dyDescent="0.2">
      <c r="A1129">
        <v>18</v>
      </c>
      <c r="B1129">
        <v>1</v>
      </c>
      <c r="C1129">
        <v>1589</v>
      </c>
      <c r="E1129" t="s">
        <v>708</v>
      </c>
      <c r="F1129" t="s">
        <v>108</v>
      </c>
      <c r="G1129" t="s">
        <v>109</v>
      </c>
      <c r="H1129" t="str">
        <f>'1.Ведомость'!C581</f>
        <v>м2</v>
      </c>
      <c r="I1129">
        <f>I1127*J1129</f>
        <v>2.0499999999999998</v>
      </c>
      <c r="J1129">
        <v>1.9303201506591334</v>
      </c>
      <c r="K1129">
        <v>1.93032015</v>
      </c>
      <c r="O1129">
        <f t="shared" si="895"/>
        <v>4087.13</v>
      </c>
      <c r="P1129">
        <f t="shared" si="896"/>
        <v>4087.13</v>
      </c>
      <c r="Q1129">
        <f t="shared" si="897"/>
        <v>0</v>
      </c>
      <c r="R1129">
        <f t="shared" si="898"/>
        <v>0</v>
      </c>
      <c r="S1129">
        <f t="shared" si="899"/>
        <v>0</v>
      </c>
      <c r="T1129">
        <f t="shared" si="900"/>
        <v>0</v>
      </c>
      <c r="U1129">
        <f t="shared" si="901"/>
        <v>0</v>
      </c>
      <c r="V1129">
        <f t="shared" si="902"/>
        <v>0</v>
      </c>
      <c r="W1129">
        <f t="shared" si="903"/>
        <v>0</v>
      </c>
      <c r="X1129">
        <f t="shared" si="904"/>
        <v>0</v>
      </c>
      <c r="Y1129">
        <f t="shared" si="905"/>
        <v>0</v>
      </c>
      <c r="AA1129">
        <v>92843885</v>
      </c>
      <c r="AB1129">
        <f t="shared" si="906"/>
        <v>200.98</v>
      </c>
      <c r="AC1129">
        <f t="shared" si="907"/>
        <v>200.98</v>
      </c>
      <c r="AD1129">
        <f>ROUND((((ET1129)-(EU1129))+AE1129),2)</f>
        <v>0</v>
      </c>
      <c r="AE1129">
        <f>ROUND((EU1129),2)</f>
        <v>0</v>
      </c>
      <c r="AF1129">
        <f>ROUND((EV1129),2)</f>
        <v>0</v>
      </c>
      <c r="AG1129">
        <f t="shared" si="908"/>
        <v>0</v>
      </c>
      <c r="AH1129">
        <f>(EW1129)</f>
        <v>0</v>
      </c>
      <c r="AI1129">
        <f>(EX1129)</f>
        <v>0</v>
      </c>
      <c r="AJ1129">
        <f t="shared" si="909"/>
        <v>0</v>
      </c>
      <c r="AK1129">
        <v>200.98</v>
      </c>
      <c r="AL1129">
        <v>200.98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1</v>
      </c>
      <c r="AW1129">
        <v>1</v>
      </c>
      <c r="AZ1129">
        <v>1</v>
      </c>
      <c r="BA1129">
        <v>1</v>
      </c>
      <c r="BB1129">
        <v>1</v>
      </c>
      <c r="BC1129">
        <v>9.92</v>
      </c>
      <c r="BD1129" t="s">
        <v>6</v>
      </c>
      <c r="BE1129" t="s">
        <v>6</v>
      </c>
      <c r="BF1129" t="s">
        <v>6</v>
      </c>
      <c r="BG1129" t="s">
        <v>6</v>
      </c>
      <c r="BH1129">
        <v>3</v>
      </c>
      <c r="BI1129">
        <v>1</v>
      </c>
      <c r="BJ1129" t="s">
        <v>110</v>
      </c>
      <c r="BM1129">
        <v>500001</v>
      </c>
      <c r="BN1129">
        <v>0</v>
      </c>
      <c r="BO1129" t="s">
        <v>6</v>
      </c>
      <c r="BP1129">
        <v>0</v>
      </c>
      <c r="BQ1129">
        <v>8</v>
      </c>
      <c r="BR1129">
        <v>0</v>
      </c>
      <c r="BS1129">
        <v>1</v>
      </c>
      <c r="BT1129">
        <v>1</v>
      </c>
      <c r="BU1129">
        <v>1</v>
      </c>
      <c r="BV1129">
        <v>1</v>
      </c>
      <c r="BW1129">
        <v>1</v>
      </c>
      <c r="BX1129">
        <v>1</v>
      </c>
      <c r="BY1129" t="s">
        <v>6</v>
      </c>
      <c r="BZ1129">
        <v>0</v>
      </c>
      <c r="CA1129">
        <v>0</v>
      </c>
      <c r="CB1129" t="s">
        <v>6</v>
      </c>
      <c r="CE1129">
        <v>0</v>
      </c>
      <c r="CF1129">
        <v>0</v>
      </c>
      <c r="CG1129">
        <v>0</v>
      </c>
      <c r="CM1129">
        <v>0</v>
      </c>
      <c r="CN1129" t="s">
        <v>6</v>
      </c>
      <c r="CO1129">
        <v>0</v>
      </c>
      <c r="CP1129">
        <f t="shared" si="910"/>
        <v>4087.13</v>
      </c>
      <c r="CQ1129">
        <f t="shared" si="933"/>
        <v>1993.7215999999999</v>
      </c>
      <c r="CR1129">
        <f t="shared" si="934"/>
        <v>0</v>
      </c>
      <c r="CS1129">
        <f t="shared" si="911"/>
        <v>0</v>
      </c>
      <c r="CT1129">
        <f t="shared" si="912"/>
        <v>0</v>
      </c>
      <c r="CU1129">
        <f t="shared" si="913"/>
        <v>0</v>
      </c>
      <c r="CV1129">
        <f t="shared" si="914"/>
        <v>0</v>
      </c>
      <c r="CW1129">
        <f t="shared" si="915"/>
        <v>0</v>
      </c>
      <c r="CX1129">
        <f t="shared" si="916"/>
        <v>0</v>
      </c>
      <c r="CY1129">
        <f t="shared" si="925"/>
        <v>0</v>
      </c>
      <c r="CZ1129">
        <f t="shared" si="926"/>
        <v>0</v>
      </c>
      <c r="DC1129" t="s">
        <v>6</v>
      </c>
      <c r="DD1129" t="s">
        <v>6</v>
      </c>
      <c r="DE1129" t="s">
        <v>6</v>
      </c>
      <c r="DF1129" t="s">
        <v>6</v>
      </c>
      <c r="DG1129" t="s">
        <v>6</v>
      </c>
      <c r="DH1129" t="s">
        <v>6</v>
      </c>
      <c r="DI1129" t="s">
        <v>6</v>
      </c>
      <c r="DJ1129" t="s">
        <v>6</v>
      </c>
      <c r="DK1129" t="s">
        <v>6</v>
      </c>
      <c r="DL1129" t="s">
        <v>6</v>
      </c>
      <c r="DM1129" t="s">
        <v>6</v>
      </c>
      <c r="DN1129">
        <v>0</v>
      </c>
      <c r="DO1129">
        <v>0</v>
      </c>
      <c r="DP1129">
        <v>1</v>
      </c>
      <c r="DQ1129">
        <v>1</v>
      </c>
      <c r="DU1129">
        <v>1005</v>
      </c>
      <c r="DV1129" t="s">
        <v>57</v>
      </c>
      <c r="DW1129" t="s">
        <v>57</v>
      </c>
      <c r="DX1129">
        <v>1</v>
      </c>
      <c r="DZ1129" t="s">
        <v>6</v>
      </c>
      <c r="EA1129" t="s">
        <v>6</v>
      </c>
      <c r="EB1129" t="s">
        <v>6</v>
      </c>
      <c r="EC1129" t="s">
        <v>6</v>
      </c>
      <c r="EE1129">
        <v>66696658</v>
      </c>
      <c r="EF1129">
        <v>8</v>
      </c>
      <c r="EG1129" t="s">
        <v>51</v>
      </c>
      <c r="EH1129">
        <v>0</v>
      </c>
      <c r="EI1129" t="s">
        <v>6</v>
      </c>
      <c r="EJ1129">
        <v>1</v>
      </c>
      <c r="EK1129">
        <v>500001</v>
      </c>
      <c r="EL1129" t="s">
        <v>52</v>
      </c>
      <c r="EM1129" t="s">
        <v>53</v>
      </c>
      <c r="EO1129" t="s">
        <v>6</v>
      </c>
      <c r="EQ1129">
        <v>0</v>
      </c>
      <c r="ER1129">
        <v>200.98</v>
      </c>
      <c r="ES1129">
        <v>200.98</v>
      </c>
      <c r="ET1129">
        <v>0</v>
      </c>
      <c r="EU1129">
        <v>0</v>
      </c>
      <c r="EV1129">
        <v>0</v>
      </c>
      <c r="EW1129">
        <v>0</v>
      </c>
      <c r="EX1129">
        <v>0</v>
      </c>
      <c r="FQ1129">
        <v>0</v>
      </c>
      <c r="FR1129">
        <v>0</v>
      </c>
      <c r="FS1129">
        <v>0</v>
      </c>
      <c r="FX1129">
        <v>0</v>
      </c>
      <c r="FY1129">
        <v>0</v>
      </c>
      <c r="GA1129" t="s">
        <v>6</v>
      </c>
      <c r="GD1129">
        <v>1</v>
      </c>
      <c r="GF1129">
        <v>523077198</v>
      </c>
      <c r="GG1129">
        <v>2</v>
      </c>
      <c r="GH1129">
        <v>1</v>
      </c>
      <c r="GI1129">
        <v>4</v>
      </c>
      <c r="GJ1129">
        <v>0</v>
      </c>
      <c r="GK1129">
        <v>0</v>
      </c>
      <c r="GL1129">
        <f t="shared" si="917"/>
        <v>0</v>
      </c>
      <c r="GM1129">
        <f t="shared" si="918"/>
        <v>4087.13</v>
      </c>
      <c r="GN1129">
        <f t="shared" si="919"/>
        <v>4087.13</v>
      </c>
      <c r="GO1129">
        <f t="shared" si="920"/>
        <v>0</v>
      </c>
      <c r="GP1129">
        <f t="shared" si="921"/>
        <v>0</v>
      </c>
      <c r="GR1129">
        <v>0</v>
      </c>
      <c r="GS1129">
        <v>3</v>
      </c>
      <c r="GT1129">
        <v>0</v>
      </c>
      <c r="GU1129" t="s">
        <v>6</v>
      </c>
      <c r="GV1129">
        <f t="shared" si="922"/>
        <v>0</v>
      </c>
      <c r="GW1129">
        <v>1</v>
      </c>
      <c r="GX1129">
        <f t="shared" si="923"/>
        <v>0</v>
      </c>
      <c r="HA1129">
        <v>0</v>
      </c>
      <c r="HB1129">
        <v>0</v>
      </c>
      <c r="HC1129">
        <f t="shared" si="924"/>
        <v>0</v>
      </c>
      <c r="HE1129" t="s">
        <v>6</v>
      </c>
      <c r="HF1129" t="s">
        <v>6</v>
      </c>
      <c r="HM1129" t="s">
        <v>6</v>
      </c>
      <c r="HN1129" t="s">
        <v>6</v>
      </c>
      <c r="HO1129" t="s">
        <v>6</v>
      </c>
      <c r="HP1129" t="s">
        <v>6</v>
      </c>
      <c r="HQ1129" t="s">
        <v>6</v>
      </c>
      <c r="HS1129">
        <v>0</v>
      </c>
      <c r="IK1129">
        <v>0</v>
      </c>
    </row>
    <row r="1130" spans="1:245" x14ac:dyDescent="0.2">
      <c r="A1130">
        <v>17</v>
      </c>
      <c r="B1130">
        <v>1</v>
      </c>
      <c r="C1130">
        <f>ROW(SmtRes!A1603)</f>
        <v>1603</v>
      </c>
      <c r="D1130">
        <f>ROW(EtalonRes!A1819)</f>
        <v>1819</v>
      </c>
      <c r="E1130" t="s">
        <v>709</v>
      </c>
      <c r="F1130" t="s">
        <v>112</v>
      </c>
      <c r="G1130" t="s">
        <v>113</v>
      </c>
      <c r="H1130" t="s">
        <v>81</v>
      </c>
      <c r="I1130">
        <v>1.2936000000000001</v>
      </c>
      <c r="J1130">
        <v>0</v>
      </c>
      <c r="K1130">
        <v>1.2936000000000001</v>
      </c>
      <c r="O1130">
        <f t="shared" si="895"/>
        <v>71817.27</v>
      </c>
      <c r="P1130">
        <f t="shared" si="896"/>
        <v>4990.6899999999996</v>
      </c>
      <c r="Q1130">
        <f t="shared" si="897"/>
        <v>1870.25</v>
      </c>
      <c r="R1130">
        <f t="shared" si="898"/>
        <v>655.6</v>
      </c>
      <c r="S1130">
        <f t="shared" si="899"/>
        <v>64956.33</v>
      </c>
      <c r="T1130">
        <f t="shared" si="900"/>
        <v>0</v>
      </c>
      <c r="U1130">
        <f t="shared" si="901"/>
        <v>165.71016</v>
      </c>
      <c r="V1130">
        <f t="shared" si="902"/>
        <v>1.1817036000000001</v>
      </c>
      <c r="W1130">
        <f t="shared" si="903"/>
        <v>0</v>
      </c>
      <c r="X1130">
        <f t="shared" si="904"/>
        <v>79390.44</v>
      </c>
      <c r="Y1130">
        <f t="shared" si="905"/>
        <v>47240.59</v>
      </c>
      <c r="AA1130">
        <v>92843885</v>
      </c>
      <c r="AB1130">
        <f t="shared" si="906"/>
        <v>1600.47</v>
      </c>
      <c r="AC1130">
        <f t="shared" si="907"/>
        <v>388.91</v>
      </c>
      <c r="AD1130">
        <f>ROUND(((((ET1130*ROUND(1.05,7)))-((EU1130*ROUND(1.05,7))))+AE1130),2)</f>
        <v>91.97</v>
      </c>
      <c r="AE1130">
        <f>ROUND(((EU1130*ROUND(1.05,7))),2)</f>
        <v>11.3</v>
      </c>
      <c r="AF1130">
        <f>ROUND(((EV1130*ROUND(1.05,7))),2)</f>
        <v>1119.5899999999999</v>
      </c>
      <c r="AG1130">
        <f t="shared" si="908"/>
        <v>0</v>
      </c>
      <c r="AH1130">
        <f>((EW1130*ROUND(1.05,7)))</f>
        <v>128.1</v>
      </c>
      <c r="AI1130">
        <f>((EX1130*ROUND(1.05,7)))</f>
        <v>0.91349999999999998</v>
      </c>
      <c r="AJ1130">
        <f t="shared" si="909"/>
        <v>0</v>
      </c>
      <c r="AK1130">
        <v>1542.78</v>
      </c>
      <c r="AL1130">
        <v>388.91</v>
      </c>
      <c r="AM1130">
        <v>87.59</v>
      </c>
      <c r="AN1130">
        <v>10.76</v>
      </c>
      <c r="AO1130">
        <v>1066.28</v>
      </c>
      <c r="AP1130">
        <v>0</v>
      </c>
      <c r="AQ1130">
        <v>122</v>
      </c>
      <c r="AR1130">
        <v>0.87</v>
      </c>
      <c r="AS1130">
        <v>0</v>
      </c>
      <c r="AT1130">
        <v>121</v>
      </c>
      <c r="AU1130">
        <v>72</v>
      </c>
      <c r="AV1130">
        <v>1</v>
      </c>
      <c r="AW1130">
        <v>1</v>
      </c>
      <c r="AZ1130">
        <v>1</v>
      </c>
      <c r="BA1130">
        <v>44.85</v>
      </c>
      <c r="BB1130">
        <v>15.72</v>
      </c>
      <c r="BC1130">
        <v>9.92</v>
      </c>
      <c r="BD1130" t="s">
        <v>6</v>
      </c>
      <c r="BE1130" t="s">
        <v>6</v>
      </c>
      <c r="BF1130" t="s">
        <v>6</v>
      </c>
      <c r="BG1130" t="s">
        <v>6</v>
      </c>
      <c r="BH1130">
        <v>0</v>
      </c>
      <c r="BI1130">
        <v>1</v>
      </c>
      <c r="BJ1130" t="s">
        <v>114</v>
      </c>
      <c r="BM1130">
        <v>20001</v>
      </c>
      <c r="BN1130">
        <v>0</v>
      </c>
      <c r="BO1130" t="s">
        <v>6</v>
      </c>
      <c r="BP1130">
        <v>0</v>
      </c>
      <c r="BQ1130">
        <v>22</v>
      </c>
      <c r="BR1130">
        <v>0</v>
      </c>
      <c r="BS1130">
        <v>44.85</v>
      </c>
      <c r="BT1130">
        <v>1</v>
      </c>
      <c r="BU1130">
        <v>1</v>
      </c>
      <c r="BV1130">
        <v>1</v>
      </c>
      <c r="BW1130">
        <v>1</v>
      </c>
      <c r="BX1130">
        <v>1</v>
      </c>
      <c r="BY1130" t="s">
        <v>6</v>
      </c>
      <c r="BZ1130">
        <v>121</v>
      </c>
      <c r="CA1130">
        <v>72</v>
      </c>
      <c r="CB1130" t="s">
        <v>6</v>
      </c>
      <c r="CE1130">
        <v>0</v>
      </c>
      <c r="CF1130">
        <v>0</v>
      </c>
      <c r="CG1130">
        <v>0</v>
      </c>
      <c r="CM1130">
        <v>0</v>
      </c>
      <c r="CN1130" t="s">
        <v>115</v>
      </c>
      <c r="CO1130">
        <v>0</v>
      </c>
      <c r="CP1130">
        <f t="shared" si="910"/>
        <v>71817.27</v>
      </c>
      <c r="CQ1130">
        <f t="shared" si="933"/>
        <v>3857.9872</v>
      </c>
      <c r="CR1130">
        <f t="shared" si="934"/>
        <v>1445.7683999999999</v>
      </c>
      <c r="CS1130">
        <f t="shared" si="911"/>
        <v>506.80500000000006</v>
      </c>
      <c r="CT1130">
        <f t="shared" si="912"/>
        <v>50213.611499999999</v>
      </c>
      <c r="CU1130">
        <f t="shared" si="913"/>
        <v>0</v>
      </c>
      <c r="CV1130">
        <f t="shared" si="914"/>
        <v>128.1</v>
      </c>
      <c r="CW1130">
        <f t="shared" si="915"/>
        <v>0.91349999999999998</v>
      </c>
      <c r="CX1130">
        <f t="shared" si="916"/>
        <v>0</v>
      </c>
      <c r="CY1130">
        <f t="shared" si="925"/>
        <v>79390.435300000012</v>
      </c>
      <c r="CZ1130">
        <f t="shared" si="926"/>
        <v>47240.589600000007</v>
      </c>
      <c r="DB1130">
        <v>16</v>
      </c>
      <c r="DC1130" t="s">
        <v>6</v>
      </c>
      <c r="DD1130" t="s">
        <v>6</v>
      </c>
      <c r="DE1130" t="s">
        <v>116</v>
      </c>
      <c r="DF1130" t="s">
        <v>116</v>
      </c>
      <c r="DG1130" t="s">
        <v>116</v>
      </c>
      <c r="DH1130" t="s">
        <v>6</v>
      </c>
      <c r="DI1130" t="s">
        <v>116</v>
      </c>
      <c r="DJ1130" t="s">
        <v>116</v>
      </c>
      <c r="DK1130" t="s">
        <v>6</v>
      </c>
      <c r="DL1130" t="s">
        <v>6</v>
      </c>
      <c r="DM1130" t="s">
        <v>6</v>
      </c>
      <c r="DN1130">
        <v>0</v>
      </c>
      <c r="DO1130">
        <v>0</v>
      </c>
      <c r="DP1130">
        <v>1</v>
      </c>
      <c r="DQ1130">
        <v>1</v>
      </c>
      <c r="DU1130">
        <v>1005</v>
      </c>
      <c r="DV1130" t="s">
        <v>81</v>
      </c>
      <c r="DW1130" t="s">
        <v>81</v>
      </c>
      <c r="DX1130">
        <v>100</v>
      </c>
      <c r="DZ1130" t="s">
        <v>6</v>
      </c>
      <c r="EA1130" t="s">
        <v>6</v>
      </c>
      <c r="EB1130" t="s">
        <v>6</v>
      </c>
      <c r="EC1130" t="s">
        <v>6</v>
      </c>
      <c r="EE1130">
        <v>66696438</v>
      </c>
      <c r="EF1130">
        <v>22</v>
      </c>
      <c r="EG1130" t="s">
        <v>26</v>
      </c>
      <c r="EH1130">
        <v>16</v>
      </c>
      <c r="EI1130" t="s">
        <v>27</v>
      </c>
      <c r="EJ1130">
        <v>1</v>
      </c>
      <c r="EK1130">
        <v>20001</v>
      </c>
      <c r="EL1130" t="s">
        <v>28</v>
      </c>
      <c r="EM1130" t="s">
        <v>29</v>
      </c>
      <c r="EO1130" t="s">
        <v>30</v>
      </c>
      <c r="EQ1130">
        <v>1310720</v>
      </c>
      <c r="ER1130">
        <v>1542.78</v>
      </c>
      <c r="ES1130">
        <v>388.91</v>
      </c>
      <c r="ET1130">
        <v>87.59</v>
      </c>
      <c r="EU1130">
        <v>10.76</v>
      </c>
      <c r="EV1130">
        <v>1066.28</v>
      </c>
      <c r="EW1130">
        <v>122</v>
      </c>
      <c r="EX1130">
        <v>0.87</v>
      </c>
      <c r="EY1130">
        <v>0</v>
      </c>
      <c r="FQ1130">
        <v>0</v>
      </c>
      <c r="FR1130">
        <v>0</v>
      </c>
      <c r="FS1130">
        <v>0</v>
      </c>
      <c r="FX1130">
        <v>121</v>
      </c>
      <c r="FY1130">
        <v>72</v>
      </c>
      <c r="GA1130" t="s">
        <v>6</v>
      </c>
      <c r="GD1130">
        <v>1</v>
      </c>
      <c r="GF1130">
        <v>-1021307807</v>
      </c>
      <c r="GG1130">
        <v>2</v>
      </c>
      <c r="GH1130">
        <v>1</v>
      </c>
      <c r="GI1130">
        <v>4</v>
      </c>
      <c r="GJ1130">
        <v>0</v>
      </c>
      <c r="GK1130">
        <v>0</v>
      </c>
      <c r="GL1130">
        <f t="shared" si="917"/>
        <v>0</v>
      </c>
      <c r="GM1130">
        <f t="shared" si="918"/>
        <v>198448.3</v>
      </c>
      <c r="GN1130">
        <f t="shared" si="919"/>
        <v>198448.3</v>
      </c>
      <c r="GO1130">
        <f t="shared" si="920"/>
        <v>0</v>
      </c>
      <c r="GP1130">
        <f t="shared" si="921"/>
        <v>0</v>
      </c>
      <c r="GR1130">
        <v>0</v>
      </c>
      <c r="GS1130">
        <v>3</v>
      </c>
      <c r="GT1130">
        <v>0</v>
      </c>
      <c r="GU1130" t="s">
        <v>6</v>
      </c>
      <c r="GV1130">
        <f t="shared" si="922"/>
        <v>0</v>
      </c>
      <c r="GW1130">
        <v>1</v>
      </c>
      <c r="GX1130">
        <f t="shared" si="923"/>
        <v>0</v>
      </c>
      <c r="HA1130">
        <v>0</v>
      </c>
      <c r="HB1130">
        <v>0</v>
      </c>
      <c r="HC1130">
        <f t="shared" si="924"/>
        <v>0</v>
      </c>
      <c r="HE1130" t="s">
        <v>6</v>
      </c>
      <c r="HF1130" t="s">
        <v>6</v>
      </c>
      <c r="HM1130" t="s">
        <v>6</v>
      </c>
      <c r="HN1130" t="s">
        <v>31</v>
      </c>
      <c r="HO1130" t="s">
        <v>32</v>
      </c>
      <c r="HP1130" t="s">
        <v>27</v>
      </c>
      <c r="HQ1130" t="s">
        <v>27</v>
      </c>
      <c r="HS1130">
        <v>0</v>
      </c>
      <c r="IK1130">
        <v>0</v>
      </c>
    </row>
    <row r="1131" spans="1:245" x14ac:dyDescent="0.2">
      <c r="A1131">
        <v>18</v>
      </c>
      <c r="B1131">
        <v>1</v>
      </c>
      <c r="C1131">
        <v>1601</v>
      </c>
      <c r="E1131" t="s">
        <v>710</v>
      </c>
      <c r="F1131" t="s">
        <v>104</v>
      </c>
      <c r="G1131" t="s">
        <v>105</v>
      </c>
      <c r="H1131" t="str">
        <f>'1.Ведомость'!C583</f>
        <v>м2</v>
      </c>
      <c r="I1131">
        <f>I1130*J1131</f>
        <v>127.70000000000002</v>
      </c>
      <c r="J1131">
        <v>98.716759431045148</v>
      </c>
      <c r="K1131">
        <v>98.716759400000001</v>
      </c>
      <c r="O1131">
        <f t="shared" si="895"/>
        <v>192931.20000000001</v>
      </c>
      <c r="P1131">
        <f t="shared" si="896"/>
        <v>192931.20000000001</v>
      </c>
      <c r="Q1131">
        <f t="shared" si="897"/>
        <v>0</v>
      </c>
      <c r="R1131">
        <f t="shared" si="898"/>
        <v>0</v>
      </c>
      <c r="S1131">
        <f t="shared" si="899"/>
        <v>0</v>
      </c>
      <c r="T1131">
        <f t="shared" si="900"/>
        <v>0</v>
      </c>
      <c r="U1131">
        <f t="shared" si="901"/>
        <v>0</v>
      </c>
      <c r="V1131">
        <f t="shared" si="902"/>
        <v>0</v>
      </c>
      <c r="W1131">
        <f t="shared" si="903"/>
        <v>0</v>
      </c>
      <c r="X1131">
        <f t="shared" si="904"/>
        <v>0</v>
      </c>
      <c r="Y1131">
        <f t="shared" si="905"/>
        <v>0</v>
      </c>
      <c r="AA1131">
        <v>92843885</v>
      </c>
      <c r="AB1131">
        <f t="shared" si="906"/>
        <v>152.30000000000001</v>
      </c>
      <c r="AC1131">
        <f t="shared" si="907"/>
        <v>152.30000000000001</v>
      </c>
      <c r="AD1131">
        <f t="shared" ref="AD1131:AD1141" si="935">ROUND((((ET1131)-(EU1131))+AE1131),2)</f>
        <v>0</v>
      </c>
      <c r="AE1131">
        <f t="shared" ref="AE1131:AE1141" si="936">ROUND((EU1131),2)</f>
        <v>0</v>
      </c>
      <c r="AF1131">
        <f t="shared" ref="AF1131:AF1141" si="937">ROUND((EV1131),2)</f>
        <v>0</v>
      </c>
      <c r="AG1131">
        <f t="shared" si="908"/>
        <v>0</v>
      </c>
      <c r="AH1131">
        <f t="shared" ref="AH1131:AH1141" si="938">(EW1131)</f>
        <v>0</v>
      </c>
      <c r="AI1131">
        <f t="shared" ref="AI1131:AI1141" si="939">(EX1131)</f>
        <v>0</v>
      </c>
      <c r="AJ1131">
        <f t="shared" si="909"/>
        <v>0</v>
      </c>
      <c r="AK1131">
        <v>152.30000000000001</v>
      </c>
      <c r="AL1131">
        <v>152.30000000000001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1</v>
      </c>
      <c r="AW1131">
        <v>1</v>
      </c>
      <c r="AZ1131">
        <v>1</v>
      </c>
      <c r="BA1131">
        <v>1</v>
      </c>
      <c r="BB1131">
        <v>1</v>
      </c>
      <c r="BC1131">
        <v>9.92</v>
      </c>
      <c r="BD1131" t="s">
        <v>6</v>
      </c>
      <c r="BE1131" t="s">
        <v>6</v>
      </c>
      <c r="BF1131" t="s">
        <v>6</v>
      </c>
      <c r="BG1131" t="s">
        <v>6</v>
      </c>
      <c r="BH1131">
        <v>3</v>
      </c>
      <c r="BI1131">
        <v>1</v>
      </c>
      <c r="BJ1131" t="s">
        <v>106</v>
      </c>
      <c r="BM1131">
        <v>500001</v>
      </c>
      <c r="BN1131">
        <v>0</v>
      </c>
      <c r="BO1131" t="s">
        <v>6</v>
      </c>
      <c r="BP1131">
        <v>0</v>
      </c>
      <c r="BQ1131">
        <v>8</v>
      </c>
      <c r="BR1131">
        <v>0</v>
      </c>
      <c r="BS1131">
        <v>1</v>
      </c>
      <c r="BT1131">
        <v>1</v>
      </c>
      <c r="BU1131">
        <v>1</v>
      </c>
      <c r="BV1131">
        <v>1</v>
      </c>
      <c r="BW1131">
        <v>1</v>
      </c>
      <c r="BX1131">
        <v>1</v>
      </c>
      <c r="BY1131" t="s">
        <v>6</v>
      </c>
      <c r="BZ1131">
        <v>0</v>
      </c>
      <c r="CA1131">
        <v>0</v>
      </c>
      <c r="CB1131" t="s">
        <v>6</v>
      </c>
      <c r="CE1131">
        <v>0</v>
      </c>
      <c r="CF1131">
        <v>0</v>
      </c>
      <c r="CG1131">
        <v>0</v>
      </c>
      <c r="CM1131">
        <v>0</v>
      </c>
      <c r="CN1131" t="s">
        <v>6</v>
      </c>
      <c r="CO1131">
        <v>0</v>
      </c>
      <c r="CP1131">
        <f t="shared" si="910"/>
        <v>192931.20000000001</v>
      </c>
      <c r="CQ1131">
        <f t="shared" si="933"/>
        <v>1510.816</v>
      </c>
      <c r="CR1131">
        <f t="shared" si="934"/>
        <v>0</v>
      </c>
      <c r="CS1131">
        <f t="shared" si="911"/>
        <v>0</v>
      </c>
      <c r="CT1131">
        <f t="shared" si="912"/>
        <v>0</v>
      </c>
      <c r="CU1131">
        <f t="shared" si="913"/>
        <v>0</v>
      </c>
      <c r="CV1131">
        <f t="shared" si="914"/>
        <v>0</v>
      </c>
      <c r="CW1131">
        <f t="shared" si="915"/>
        <v>0</v>
      </c>
      <c r="CX1131">
        <f t="shared" si="916"/>
        <v>0</v>
      </c>
      <c r="CY1131">
        <f t="shared" si="925"/>
        <v>0</v>
      </c>
      <c r="CZ1131">
        <f t="shared" si="926"/>
        <v>0</v>
      </c>
      <c r="DC1131" t="s">
        <v>6</v>
      </c>
      <c r="DD1131" t="s">
        <v>6</v>
      </c>
      <c r="DE1131" t="s">
        <v>6</v>
      </c>
      <c r="DF1131" t="s">
        <v>6</v>
      </c>
      <c r="DG1131" t="s">
        <v>6</v>
      </c>
      <c r="DH1131" t="s">
        <v>6</v>
      </c>
      <c r="DI1131" t="s">
        <v>6</v>
      </c>
      <c r="DJ1131" t="s">
        <v>6</v>
      </c>
      <c r="DK1131" t="s">
        <v>6</v>
      </c>
      <c r="DL1131" t="s">
        <v>6</v>
      </c>
      <c r="DM1131" t="s">
        <v>6</v>
      </c>
      <c r="DN1131">
        <v>0</v>
      </c>
      <c r="DO1131">
        <v>0</v>
      </c>
      <c r="DP1131">
        <v>1</v>
      </c>
      <c r="DQ1131">
        <v>1</v>
      </c>
      <c r="DU1131">
        <v>1005</v>
      </c>
      <c r="DV1131" t="s">
        <v>57</v>
      </c>
      <c r="DW1131" t="s">
        <v>57</v>
      </c>
      <c r="DX1131">
        <v>1</v>
      </c>
      <c r="DZ1131" t="s">
        <v>6</v>
      </c>
      <c r="EA1131" t="s">
        <v>6</v>
      </c>
      <c r="EB1131" t="s">
        <v>6</v>
      </c>
      <c r="EC1131" t="s">
        <v>6</v>
      </c>
      <c r="EE1131">
        <v>66696658</v>
      </c>
      <c r="EF1131">
        <v>8</v>
      </c>
      <c r="EG1131" t="s">
        <v>51</v>
      </c>
      <c r="EH1131">
        <v>0</v>
      </c>
      <c r="EI1131" t="s">
        <v>6</v>
      </c>
      <c r="EJ1131">
        <v>1</v>
      </c>
      <c r="EK1131">
        <v>500001</v>
      </c>
      <c r="EL1131" t="s">
        <v>52</v>
      </c>
      <c r="EM1131" t="s">
        <v>53</v>
      </c>
      <c r="EO1131" t="s">
        <v>6</v>
      </c>
      <c r="EQ1131">
        <v>0</v>
      </c>
      <c r="ER1131">
        <v>152.30000000000001</v>
      </c>
      <c r="ES1131">
        <v>152.30000000000001</v>
      </c>
      <c r="ET1131">
        <v>0</v>
      </c>
      <c r="EU1131">
        <v>0</v>
      </c>
      <c r="EV1131">
        <v>0</v>
      </c>
      <c r="EW1131">
        <v>0</v>
      </c>
      <c r="EX1131">
        <v>0</v>
      </c>
      <c r="FQ1131">
        <v>0</v>
      </c>
      <c r="FR1131">
        <v>0</v>
      </c>
      <c r="FS1131">
        <v>0</v>
      </c>
      <c r="FX1131">
        <v>0</v>
      </c>
      <c r="FY1131">
        <v>0</v>
      </c>
      <c r="GA1131" t="s">
        <v>6</v>
      </c>
      <c r="GD1131">
        <v>1</v>
      </c>
      <c r="GF1131">
        <v>-1085780648</v>
      </c>
      <c r="GG1131">
        <v>2</v>
      </c>
      <c r="GH1131">
        <v>1</v>
      </c>
      <c r="GI1131">
        <v>4</v>
      </c>
      <c r="GJ1131">
        <v>0</v>
      </c>
      <c r="GK1131">
        <v>0</v>
      </c>
      <c r="GL1131">
        <f t="shared" si="917"/>
        <v>0</v>
      </c>
      <c r="GM1131">
        <f t="shared" si="918"/>
        <v>192931.20000000001</v>
      </c>
      <c r="GN1131">
        <f t="shared" si="919"/>
        <v>192931.20000000001</v>
      </c>
      <c r="GO1131">
        <f t="shared" si="920"/>
        <v>0</v>
      </c>
      <c r="GP1131">
        <f t="shared" si="921"/>
        <v>0</v>
      </c>
      <c r="GR1131">
        <v>0</v>
      </c>
      <c r="GS1131">
        <v>3</v>
      </c>
      <c r="GT1131">
        <v>0</v>
      </c>
      <c r="GU1131" t="s">
        <v>6</v>
      </c>
      <c r="GV1131">
        <f t="shared" si="922"/>
        <v>0</v>
      </c>
      <c r="GW1131">
        <v>1</v>
      </c>
      <c r="GX1131">
        <f t="shared" si="923"/>
        <v>0</v>
      </c>
      <c r="HA1131">
        <v>0</v>
      </c>
      <c r="HB1131">
        <v>0</v>
      </c>
      <c r="HC1131">
        <f t="shared" si="924"/>
        <v>0</v>
      </c>
      <c r="HE1131" t="s">
        <v>6</v>
      </c>
      <c r="HF1131" t="s">
        <v>6</v>
      </c>
      <c r="HM1131" t="s">
        <v>6</v>
      </c>
      <c r="HN1131" t="s">
        <v>6</v>
      </c>
      <c r="HO1131" t="s">
        <v>6</v>
      </c>
      <c r="HP1131" t="s">
        <v>6</v>
      </c>
      <c r="HQ1131" t="s">
        <v>6</v>
      </c>
      <c r="HS1131">
        <v>0</v>
      </c>
      <c r="IK1131">
        <v>0</v>
      </c>
    </row>
    <row r="1132" spans="1:245" x14ac:dyDescent="0.2">
      <c r="A1132">
        <v>18</v>
      </c>
      <c r="B1132">
        <v>1</v>
      </c>
      <c r="C1132">
        <v>1602</v>
      </c>
      <c r="E1132" t="s">
        <v>711</v>
      </c>
      <c r="F1132" t="s">
        <v>108</v>
      </c>
      <c r="G1132" t="s">
        <v>109</v>
      </c>
      <c r="H1132" t="str">
        <f>'1.Ведомость'!C584</f>
        <v>м2</v>
      </c>
      <c r="I1132">
        <f>I1130*J1132</f>
        <v>1.66</v>
      </c>
      <c r="J1132">
        <v>1.2832405689548545</v>
      </c>
      <c r="K1132">
        <v>1.2832406000000001</v>
      </c>
      <c r="O1132">
        <f t="shared" si="895"/>
        <v>3309.58</v>
      </c>
      <c r="P1132">
        <f t="shared" si="896"/>
        <v>3309.58</v>
      </c>
      <c r="Q1132">
        <f t="shared" si="897"/>
        <v>0</v>
      </c>
      <c r="R1132">
        <f t="shared" si="898"/>
        <v>0</v>
      </c>
      <c r="S1132">
        <f t="shared" si="899"/>
        <v>0</v>
      </c>
      <c r="T1132">
        <f t="shared" si="900"/>
        <v>0</v>
      </c>
      <c r="U1132">
        <f t="shared" si="901"/>
        <v>0</v>
      </c>
      <c r="V1132">
        <f t="shared" si="902"/>
        <v>0</v>
      </c>
      <c r="W1132">
        <f t="shared" si="903"/>
        <v>0</v>
      </c>
      <c r="X1132">
        <f t="shared" si="904"/>
        <v>0</v>
      </c>
      <c r="Y1132">
        <f t="shared" si="905"/>
        <v>0</v>
      </c>
      <c r="AA1132">
        <v>92843885</v>
      </c>
      <c r="AB1132">
        <f t="shared" si="906"/>
        <v>200.98</v>
      </c>
      <c r="AC1132">
        <f t="shared" si="907"/>
        <v>200.98</v>
      </c>
      <c r="AD1132">
        <f t="shared" si="935"/>
        <v>0</v>
      </c>
      <c r="AE1132">
        <f t="shared" si="936"/>
        <v>0</v>
      </c>
      <c r="AF1132">
        <f t="shared" si="937"/>
        <v>0</v>
      </c>
      <c r="AG1132">
        <f t="shared" si="908"/>
        <v>0</v>
      </c>
      <c r="AH1132">
        <f t="shared" si="938"/>
        <v>0</v>
      </c>
      <c r="AI1132">
        <f t="shared" si="939"/>
        <v>0</v>
      </c>
      <c r="AJ1132">
        <f t="shared" si="909"/>
        <v>0</v>
      </c>
      <c r="AK1132">
        <v>200.98</v>
      </c>
      <c r="AL1132">
        <v>200.98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1</v>
      </c>
      <c r="AW1132">
        <v>1</v>
      </c>
      <c r="AZ1132">
        <v>1</v>
      </c>
      <c r="BA1132">
        <v>1</v>
      </c>
      <c r="BB1132">
        <v>1</v>
      </c>
      <c r="BC1132">
        <v>9.92</v>
      </c>
      <c r="BD1132" t="s">
        <v>6</v>
      </c>
      <c r="BE1132" t="s">
        <v>6</v>
      </c>
      <c r="BF1132" t="s">
        <v>6</v>
      </c>
      <c r="BG1132" t="s">
        <v>6</v>
      </c>
      <c r="BH1132">
        <v>3</v>
      </c>
      <c r="BI1132">
        <v>1</v>
      </c>
      <c r="BJ1132" t="s">
        <v>110</v>
      </c>
      <c r="BM1132">
        <v>500001</v>
      </c>
      <c r="BN1132">
        <v>0</v>
      </c>
      <c r="BO1132" t="s">
        <v>6</v>
      </c>
      <c r="BP1132">
        <v>0</v>
      </c>
      <c r="BQ1132">
        <v>8</v>
      </c>
      <c r="BR1132">
        <v>0</v>
      </c>
      <c r="BS1132">
        <v>1</v>
      </c>
      <c r="BT1132">
        <v>1</v>
      </c>
      <c r="BU1132">
        <v>1</v>
      </c>
      <c r="BV1132">
        <v>1</v>
      </c>
      <c r="BW1132">
        <v>1</v>
      </c>
      <c r="BX1132">
        <v>1</v>
      </c>
      <c r="BY1132" t="s">
        <v>6</v>
      </c>
      <c r="BZ1132">
        <v>0</v>
      </c>
      <c r="CA1132">
        <v>0</v>
      </c>
      <c r="CB1132" t="s">
        <v>6</v>
      </c>
      <c r="CE1132">
        <v>0</v>
      </c>
      <c r="CF1132">
        <v>0</v>
      </c>
      <c r="CG1132">
        <v>0</v>
      </c>
      <c r="CM1132">
        <v>0</v>
      </c>
      <c r="CN1132" t="s">
        <v>6</v>
      </c>
      <c r="CO1132">
        <v>0</v>
      </c>
      <c r="CP1132">
        <f t="shared" si="910"/>
        <v>3309.58</v>
      </c>
      <c r="CQ1132">
        <f t="shared" si="933"/>
        <v>1993.7215999999999</v>
      </c>
      <c r="CR1132">
        <f t="shared" si="934"/>
        <v>0</v>
      </c>
      <c r="CS1132">
        <f t="shared" si="911"/>
        <v>0</v>
      </c>
      <c r="CT1132">
        <f t="shared" si="912"/>
        <v>0</v>
      </c>
      <c r="CU1132">
        <f t="shared" si="913"/>
        <v>0</v>
      </c>
      <c r="CV1132">
        <f t="shared" si="914"/>
        <v>0</v>
      </c>
      <c r="CW1132">
        <f t="shared" si="915"/>
        <v>0</v>
      </c>
      <c r="CX1132">
        <f t="shared" si="916"/>
        <v>0</v>
      </c>
      <c r="CY1132">
        <f t="shared" si="925"/>
        <v>0</v>
      </c>
      <c r="CZ1132">
        <f t="shared" si="926"/>
        <v>0</v>
      </c>
      <c r="DC1132" t="s">
        <v>6</v>
      </c>
      <c r="DD1132" t="s">
        <v>6</v>
      </c>
      <c r="DE1132" t="s">
        <v>6</v>
      </c>
      <c r="DF1132" t="s">
        <v>6</v>
      </c>
      <c r="DG1132" t="s">
        <v>6</v>
      </c>
      <c r="DH1132" t="s">
        <v>6</v>
      </c>
      <c r="DI1132" t="s">
        <v>6</v>
      </c>
      <c r="DJ1132" t="s">
        <v>6</v>
      </c>
      <c r="DK1132" t="s">
        <v>6</v>
      </c>
      <c r="DL1132" t="s">
        <v>6</v>
      </c>
      <c r="DM1132" t="s">
        <v>6</v>
      </c>
      <c r="DN1132">
        <v>0</v>
      </c>
      <c r="DO1132">
        <v>0</v>
      </c>
      <c r="DP1132">
        <v>1</v>
      </c>
      <c r="DQ1132">
        <v>1</v>
      </c>
      <c r="DU1132">
        <v>1005</v>
      </c>
      <c r="DV1132" t="s">
        <v>57</v>
      </c>
      <c r="DW1132" t="s">
        <v>57</v>
      </c>
      <c r="DX1132">
        <v>1</v>
      </c>
      <c r="DZ1132" t="s">
        <v>6</v>
      </c>
      <c r="EA1132" t="s">
        <v>6</v>
      </c>
      <c r="EB1132" t="s">
        <v>6</v>
      </c>
      <c r="EC1132" t="s">
        <v>6</v>
      </c>
      <c r="EE1132">
        <v>66696658</v>
      </c>
      <c r="EF1132">
        <v>8</v>
      </c>
      <c r="EG1132" t="s">
        <v>51</v>
      </c>
      <c r="EH1132">
        <v>0</v>
      </c>
      <c r="EI1132" t="s">
        <v>6</v>
      </c>
      <c r="EJ1132">
        <v>1</v>
      </c>
      <c r="EK1132">
        <v>500001</v>
      </c>
      <c r="EL1132" t="s">
        <v>52</v>
      </c>
      <c r="EM1132" t="s">
        <v>53</v>
      </c>
      <c r="EO1132" t="s">
        <v>6</v>
      </c>
      <c r="EQ1132">
        <v>0</v>
      </c>
      <c r="ER1132">
        <v>200.98</v>
      </c>
      <c r="ES1132">
        <v>200.98</v>
      </c>
      <c r="ET1132">
        <v>0</v>
      </c>
      <c r="EU1132">
        <v>0</v>
      </c>
      <c r="EV1132">
        <v>0</v>
      </c>
      <c r="EW1132">
        <v>0</v>
      </c>
      <c r="EX1132">
        <v>0</v>
      </c>
      <c r="FQ1132">
        <v>0</v>
      </c>
      <c r="FR1132">
        <v>0</v>
      </c>
      <c r="FS1132">
        <v>0</v>
      </c>
      <c r="FX1132">
        <v>0</v>
      </c>
      <c r="FY1132">
        <v>0</v>
      </c>
      <c r="GA1132" t="s">
        <v>6</v>
      </c>
      <c r="GD1132">
        <v>1</v>
      </c>
      <c r="GF1132">
        <v>523077198</v>
      </c>
      <c r="GG1132">
        <v>2</v>
      </c>
      <c r="GH1132">
        <v>1</v>
      </c>
      <c r="GI1132">
        <v>4</v>
      </c>
      <c r="GJ1132">
        <v>0</v>
      </c>
      <c r="GK1132">
        <v>0</v>
      </c>
      <c r="GL1132">
        <f t="shared" si="917"/>
        <v>0</v>
      </c>
      <c r="GM1132">
        <f t="shared" si="918"/>
        <v>3309.58</v>
      </c>
      <c r="GN1132">
        <f t="shared" si="919"/>
        <v>3309.58</v>
      </c>
      <c r="GO1132">
        <f t="shared" si="920"/>
        <v>0</v>
      </c>
      <c r="GP1132">
        <f t="shared" si="921"/>
        <v>0</v>
      </c>
      <c r="GR1132">
        <v>0</v>
      </c>
      <c r="GS1132">
        <v>3</v>
      </c>
      <c r="GT1132">
        <v>0</v>
      </c>
      <c r="GU1132" t="s">
        <v>6</v>
      </c>
      <c r="GV1132">
        <f t="shared" si="922"/>
        <v>0</v>
      </c>
      <c r="GW1132">
        <v>1</v>
      </c>
      <c r="GX1132">
        <f t="shared" si="923"/>
        <v>0</v>
      </c>
      <c r="HA1132">
        <v>0</v>
      </c>
      <c r="HB1132">
        <v>0</v>
      </c>
      <c r="HC1132">
        <f t="shared" si="924"/>
        <v>0</v>
      </c>
      <c r="HE1132" t="s">
        <v>6</v>
      </c>
      <c r="HF1132" t="s">
        <v>6</v>
      </c>
      <c r="HM1132" t="s">
        <v>6</v>
      </c>
      <c r="HN1132" t="s">
        <v>6</v>
      </c>
      <c r="HO1132" t="s">
        <v>6</v>
      </c>
      <c r="HP1132" t="s">
        <v>6</v>
      </c>
      <c r="HQ1132" t="s">
        <v>6</v>
      </c>
      <c r="HS1132">
        <v>0</v>
      </c>
      <c r="IK1132">
        <v>0</v>
      </c>
    </row>
    <row r="1133" spans="1:245" x14ac:dyDescent="0.2">
      <c r="A1133">
        <v>18</v>
      </c>
      <c r="B1133">
        <v>1</v>
      </c>
      <c r="C1133">
        <v>1603</v>
      </c>
      <c r="E1133" t="s">
        <v>712</v>
      </c>
      <c r="F1133" t="s">
        <v>120</v>
      </c>
      <c r="G1133" t="s">
        <v>121</v>
      </c>
      <c r="H1133" t="str">
        <f>'1.Ведомость'!C585</f>
        <v>т</v>
      </c>
      <c r="I1133">
        <f>I1130*J1133</f>
        <v>0.09</v>
      </c>
      <c r="J1133">
        <v>6.9573283858998136E-2</v>
      </c>
      <c r="K1133">
        <v>6.9573300000000005E-2</v>
      </c>
      <c r="O1133">
        <f t="shared" si="895"/>
        <v>27139.83</v>
      </c>
      <c r="P1133">
        <f t="shared" si="896"/>
        <v>27139.83</v>
      </c>
      <c r="Q1133">
        <f t="shared" si="897"/>
        <v>0</v>
      </c>
      <c r="R1133">
        <f t="shared" si="898"/>
        <v>0</v>
      </c>
      <c r="S1133">
        <f t="shared" si="899"/>
        <v>0</v>
      </c>
      <c r="T1133">
        <f t="shared" si="900"/>
        <v>0</v>
      </c>
      <c r="U1133">
        <f t="shared" si="901"/>
        <v>0</v>
      </c>
      <c r="V1133">
        <f t="shared" si="902"/>
        <v>0</v>
      </c>
      <c r="W1133">
        <f t="shared" si="903"/>
        <v>0</v>
      </c>
      <c r="X1133">
        <f t="shared" si="904"/>
        <v>0</v>
      </c>
      <c r="Y1133">
        <f t="shared" si="905"/>
        <v>0</v>
      </c>
      <c r="AA1133">
        <v>92843885</v>
      </c>
      <c r="AB1133">
        <f t="shared" si="906"/>
        <v>30398.560000000001</v>
      </c>
      <c r="AC1133">
        <f t="shared" si="907"/>
        <v>30398.560000000001</v>
      </c>
      <c r="AD1133">
        <f t="shared" si="935"/>
        <v>0</v>
      </c>
      <c r="AE1133">
        <f t="shared" si="936"/>
        <v>0</v>
      </c>
      <c r="AF1133">
        <f t="shared" si="937"/>
        <v>0</v>
      </c>
      <c r="AG1133">
        <f t="shared" si="908"/>
        <v>0</v>
      </c>
      <c r="AH1133">
        <f t="shared" si="938"/>
        <v>0</v>
      </c>
      <c r="AI1133">
        <f t="shared" si="939"/>
        <v>0</v>
      </c>
      <c r="AJ1133">
        <f t="shared" si="909"/>
        <v>0</v>
      </c>
      <c r="AK1133">
        <v>30398.560000000001</v>
      </c>
      <c r="AL1133">
        <v>30398.560000000001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1</v>
      </c>
      <c r="AW1133">
        <v>1</v>
      </c>
      <c r="AZ1133">
        <v>1</v>
      </c>
      <c r="BA1133">
        <v>1</v>
      </c>
      <c r="BB1133">
        <v>1</v>
      </c>
      <c r="BC1133">
        <v>9.92</v>
      </c>
      <c r="BD1133" t="s">
        <v>6</v>
      </c>
      <c r="BE1133" t="s">
        <v>6</v>
      </c>
      <c r="BF1133" t="s">
        <v>6</v>
      </c>
      <c r="BG1133" t="s">
        <v>6</v>
      </c>
      <c r="BH1133">
        <v>3</v>
      </c>
      <c r="BI1133">
        <v>1</v>
      </c>
      <c r="BJ1133" t="s">
        <v>123</v>
      </c>
      <c r="BM1133">
        <v>500001</v>
      </c>
      <c r="BN1133">
        <v>0</v>
      </c>
      <c r="BO1133" t="s">
        <v>6</v>
      </c>
      <c r="BP1133">
        <v>0</v>
      </c>
      <c r="BQ1133">
        <v>8</v>
      </c>
      <c r="BR1133">
        <v>0</v>
      </c>
      <c r="BS1133">
        <v>1</v>
      </c>
      <c r="BT1133">
        <v>1</v>
      </c>
      <c r="BU1133">
        <v>1</v>
      </c>
      <c r="BV1133">
        <v>1</v>
      </c>
      <c r="BW1133">
        <v>1</v>
      </c>
      <c r="BX1133">
        <v>1</v>
      </c>
      <c r="BY1133" t="s">
        <v>6</v>
      </c>
      <c r="BZ1133">
        <v>0</v>
      </c>
      <c r="CA1133">
        <v>0</v>
      </c>
      <c r="CB1133" t="s">
        <v>6</v>
      </c>
      <c r="CE1133">
        <v>0</v>
      </c>
      <c r="CF1133">
        <v>0</v>
      </c>
      <c r="CG1133">
        <v>0</v>
      </c>
      <c r="CM1133">
        <v>0</v>
      </c>
      <c r="CN1133" t="s">
        <v>6</v>
      </c>
      <c r="CO1133">
        <v>0</v>
      </c>
      <c r="CP1133">
        <f t="shared" si="910"/>
        <v>27139.83</v>
      </c>
      <c r="CQ1133">
        <f t="shared" si="933"/>
        <v>301553.71520000004</v>
      </c>
      <c r="CR1133">
        <f t="shared" si="934"/>
        <v>0</v>
      </c>
      <c r="CS1133">
        <f t="shared" si="911"/>
        <v>0</v>
      </c>
      <c r="CT1133">
        <f t="shared" si="912"/>
        <v>0</v>
      </c>
      <c r="CU1133">
        <f t="shared" si="913"/>
        <v>0</v>
      </c>
      <c r="CV1133">
        <f t="shared" si="914"/>
        <v>0</v>
      </c>
      <c r="CW1133">
        <f t="shared" si="915"/>
        <v>0</v>
      </c>
      <c r="CX1133">
        <f t="shared" si="916"/>
        <v>0</v>
      </c>
      <c r="CY1133">
        <f t="shared" si="925"/>
        <v>0</v>
      </c>
      <c r="CZ1133">
        <f t="shared" si="926"/>
        <v>0</v>
      </c>
      <c r="DC1133" t="s">
        <v>6</v>
      </c>
      <c r="DD1133" t="s">
        <v>6</v>
      </c>
      <c r="DE1133" t="s">
        <v>6</v>
      </c>
      <c r="DF1133" t="s">
        <v>6</v>
      </c>
      <c r="DG1133" t="s">
        <v>6</v>
      </c>
      <c r="DH1133" t="s">
        <v>6</v>
      </c>
      <c r="DI1133" t="s">
        <v>6</v>
      </c>
      <c r="DJ1133" t="s">
        <v>6</v>
      </c>
      <c r="DK1133" t="s">
        <v>6</v>
      </c>
      <c r="DL1133" t="s">
        <v>6</v>
      </c>
      <c r="DM1133" t="s">
        <v>6</v>
      </c>
      <c r="DN1133">
        <v>0</v>
      </c>
      <c r="DO1133">
        <v>0</v>
      </c>
      <c r="DP1133">
        <v>1</v>
      </c>
      <c r="DQ1133">
        <v>1</v>
      </c>
      <c r="DU1133">
        <v>1009</v>
      </c>
      <c r="DV1133" t="s">
        <v>122</v>
      </c>
      <c r="DW1133" t="s">
        <v>122</v>
      </c>
      <c r="DX1133">
        <v>1000</v>
      </c>
      <c r="DZ1133" t="s">
        <v>6</v>
      </c>
      <c r="EA1133" t="s">
        <v>6</v>
      </c>
      <c r="EB1133" t="s">
        <v>6</v>
      </c>
      <c r="EC1133" t="s">
        <v>6</v>
      </c>
      <c r="EE1133">
        <v>66696658</v>
      </c>
      <c r="EF1133">
        <v>8</v>
      </c>
      <c r="EG1133" t="s">
        <v>51</v>
      </c>
      <c r="EH1133">
        <v>0</v>
      </c>
      <c r="EI1133" t="s">
        <v>6</v>
      </c>
      <c r="EJ1133">
        <v>1</v>
      </c>
      <c r="EK1133">
        <v>500001</v>
      </c>
      <c r="EL1133" t="s">
        <v>52</v>
      </c>
      <c r="EM1133" t="s">
        <v>53</v>
      </c>
      <c r="EO1133" t="s">
        <v>6</v>
      </c>
      <c r="EQ1133">
        <v>0</v>
      </c>
      <c r="ER1133">
        <v>299729.8</v>
      </c>
      <c r="ES1133">
        <v>30398.560000000001</v>
      </c>
      <c r="ET1133">
        <v>0</v>
      </c>
      <c r="EU1133">
        <v>0</v>
      </c>
      <c r="EV1133">
        <v>0</v>
      </c>
      <c r="EW1133">
        <v>0</v>
      </c>
      <c r="EX1133">
        <v>0</v>
      </c>
      <c r="FQ1133">
        <v>0</v>
      </c>
      <c r="FR1133">
        <v>0</v>
      </c>
      <c r="FS1133">
        <v>0</v>
      </c>
      <c r="FX1133">
        <v>0</v>
      </c>
      <c r="FY1133">
        <v>0</v>
      </c>
      <c r="GA1133" t="s">
        <v>6</v>
      </c>
      <c r="GD1133">
        <v>1</v>
      </c>
      <c r="GF1133">
        <v>618618747</v>
      </c>
      <c r="GG1133">
        <v>2</v>
      </c>
      <c r="GH1133">
        <v>0</v>
      </c>
      <c r="GI1133">
        <v>4</v>
      </c>
      <c r="GJ1133">
        <v>0</v>
      </c>
      <c r="GK1133">
        <v>0</v>
      </c>
      <c r="GL1133">
        <f t="shared" si="917"/>
        <v>0</v>
      </c>
      <c r="GM1133">
        <f t="shared" si="918"/>
        <v>27139.83</v>
      </c>
      <c r="GN1133">
        <f t="shared" si="919"/>
        <v>27139.83</v>
      </c>
      <c r="GO1133">
        <f t="shared" si="920"/>
        <v>0</v>
      </c>
      <c r="GP1133">
        <f t="shared" si="921"/>
        <v>0</v>
      </c>
      <c r="GR1133">
        <v>0</v>
      </c>
      <c r="GS1133">
        <v>3</v>
      </c>
      <c r="GT1133">
        <v>0</v>
      </c>
      <c r="GU1133" t="s">
        <v>6</v>
      </c>
      <c r="GV1133">
        <f t="shared" si="922"/>
        <v>0</v>
      </c>
      <c r="GW1133">
        <v>1</v>
      </c>
      <c r="GX1133">
        <f t="shared" si="923"/>
        <v>0</v>
      </c>
      <c r="HA1133">
        <v>0</v>
      </c>
      <c r="HB1133">
        <v>0</v>
      </c>
      <c r="HC1133">
        <f t="shared" si="924"/>
        <v>0</v>
      </c>
      <c r="HE1133" t="s">
        <v>6</v>
      </c>
      <c r="HF1133" t="s">
        <v>6</v>
      </c>
      <c r="HM1133" t="s">
        <v>6</v>
      </c>
      <c r="HN1133" t="s">
        <v>6</v>
      </c>
      <c r="HO1133" t="s">
        <v>6</v>
      </c>
      <c r="HP1133" t="s">
        <v>6</v>
      </c>
      <c r="HQ1133" t="s">
        <v>6</v>
      </c>
      <c r="HS1133">
        <v>0</v>
      </c>
      <c r="IK1133">
        <v>0</v>
      </c>
    </row>
    <row r="1134" spans="1:245" x14ac:dyDescent="0.2">
      <c r="A1134">
        <v>17</v>
      </c>
      <c r="B1134">
        <v>1</v>
      </c>
      <c r="C1134">
        <f>ROW(SmtRes!A1610)</f>
        <v>1610</v>
      </c>
      <c r="D1134">
        <f>ROW(EtalonRes!A1827)</f>
        <v>1827</v>
      </c>
      <c r="E1134" t="s">
        <v>713</v>
      </c>
      <c r="F1134" t="s">
        <v>125</v>
      </c>
      <c r="G1134" t="s">
        <v>126</v>
      </c>
      <c r="H1134" t="s">
        <v>127</v>
      </c>
      <c r="I1134">
        <v>23.6</v>
      </c>
      <c r="J1134">
        <v>0</v>
      </c>
      <c r="K1134">
        <v>23.6</v>
      </c>
      <c r="O1134">
        <f t="shared" si="895"/>
        <v>102736.07</v>
      </c>
      <c r="P1134">
        <f t="shared" si="896"/>
        <v>39752.22</v>
      </c>
      <c r="Q1134">
        <f t="shared" si="897"/>
        <v>10484.23</v>
      </c>
      <c r="R1134">
        <f t="shared" si="898"/>
        <v>5281.72</v>
      </c>
      <c r="S1134">
        <f t="shared" si="899"/>
        <v>52499.62</v>
      </c>
      <c r="T1134">
        <f t="shared" si="900"/>
        <v>0</v>
      </c>
      <c r="U1134">
        <f t="shared" si="901"/>
        <v>118</v>
      </c>
      <c r="V1134">
        <f t="shared" si="902"/>
        <v>10.148</v>
      </c>
      <c r="W1134">
        <f t="shared" si="903"/>
        <v>0</v>
      </c>
      <c r="X1134">
        <f t="shared" si="904"/>
        <v>56047.9</v>
      </c>
      <c r="Y1134">
        <f t="shared" si="905"/>
        <v>31779.74</v>
      </c>
      <c r="AA1134">
        <v>92843885</v>
      </c>
      <c r="AB1134">
        <f t="shared" si="906"/>
        <v>247.66</v>
      </c>
      <c r="AC1134">
        <f t="shared" si="907"/>
        <v>169.8</v>
      </c>
      <c r="AD1134">
        <f t="shared" si="935"/>
        <v>28.26</v>
      </c>
      <c r="AE1134">
        <f t="shared" si="936"/>
        <v>4.99</v>
      </c>
      <c r="AF1134">
        <f t="shared" si="937"/>
        <v>49.6</v>
      </c>
      <c r="AG1134">
        <f t="shared" si="908"/>
        <v>0</v>
      </c>
      <c r="AH1134">
        <f t="shared" si="938"/>
        <v>5</v>
      </c>
      <c r="AI1134">
        <f t="shared" si="939"/>
        <v>0.43</v>
      </c>
      <c r="AJ1134">
        <f t="shared" si="909"/>
        <v>0</v>
      </c>
      <c r="AK1134">
        <v>247.66</v>
      </c>
      <c r="AL1134">
        <v>169.8</v>
      </c>
      <c r="AM1134">
        <v>28.26</v>
      </c>
      <c r="AN1134">
        <v>4.99</v>
      </c>
      <c r="AO1134">
        <v>49.6</v>
      </c>
      <c r="AP1134">
        <v>0</v>
      </c>
      <c r="AQ1134">
        <v>5</v>
      </c>
      <c r="AR1134">
        <v>0.43</v>
      </c>
      <c r="AS1134">
        <v>0</v>
      </c>
      <c r="AT1134">
        <v>97</v>
      </c>
      <c r="AU1134">
        <v>55</v>
      </c>
      <c r="AV1134">
        <v>1</v>
      </c>
      <c r="AW1134">
        <v>1</v>
      </c>
      <c r="AZ1134">
        <v>1</v>
      </c>
      <c r="BA1134">
        <v>44.85</v>
      </c>
      <c r="BB1134">
        <v>15.72</v>
      </c>
      <c r="BC1134">
        <v>9.92</v>
      </c>
      <c r="BD1134" t="s">
        <v>6</v>
      </c>
      <c r="BE1134" t="s">
        <v>6</v>
      </c>
      <c r="BF1134" t="s">
        <v>6</v>
      </c>
      <c r="BG1134" t="s">
        <v>6</v>
      </c>
      <c r="BH1134">
        <v>0</v>
      </c>
      <c r="BI1134">
        <v>1</v>
      </c>
      <c r="BJ1134" t="s">
        <v>128</v>
      </c>
      <c r="BM1134">
        <v>26001</v>
      </c>
      <c r="BN1134">
        <v>0</v>
      </c>
      <c r="BO1134" t="s">
        <v>6</v>
      </c>
      <c r="BP1134">
        <v>0</v>
      </c>
      <c r="BQ1134">
        <v>2</v>
      </c>
      <c r="BR1134">
        <v>0</v>
      </c>
      <c r="BS1134">
        <v>44.85</v>
      </c>
      <c r="BT1134">
        <v>1</v>
      </c>
      <c r="BU1134">
        <v>1</v>
      </c>
      <c r="BV1134">
        <v>1</v>
      </c>
      <c r="BW1134">
        <v>1</v>
      </c>
      <c r="BX1134">
        <v>1</v>
      </c>
      <c r="BY1134" t="s">
        <v>6</v>
      </c>
      <c r="BZ1134">
        <v>97</v>
      </c>
      <c r="CA1134">
        <v>55</v>
      </c>
      <c r="CB1134" t="s">
        <v>6</v>
      </c>
      <c r="CE1134">
        <v>0</v>
      </c>
      <c r="CF1134">
        <v>0</v>
      </c>
      <c r="CG1134">
        <v>0</v>
      </c>
      <c r="CM1134">
        <v>0</v>
      </c>
      <c r="CN1134" t="s">
        <v>6</v>
      </c>
      <c r="CO1134">
        <v>0</v>
      </c>
      <c r="CP1134">
        <f t="shared" si="910"/>
        <v>102736.07</v>
      </c>
      <c r="CQ1134">
        <f t="shared" si="933"/>
        <v>1684.4160000000002</v>
      </c>
      <c r="CR1134">
        <f t="shared" si="934"/>
        <v>444.24720000000002</v>
      </c>
      <c r="CS1134">
        <f t="shared" si="911"/>
        <v>223.8015</v>
      </c>
      <c r="CT1134">
        <f t="shared" si="912"/>
        <v>2224.56</v>
      </c>
      <c r="CU1134">
        <f t="shared" si="913"/>
        <v>0</v>
      </c>
      <c r="CV1134">
        <f t="shared" si="914"/>
        <v>5</v>
      </c>
      <c r="CW1134">
        <f t="shared" si="915"/>
        <v>0.43</v>
      </c>
      <c r="CX1134">
        <f t="shared" si="916"/>
        <v>0</v>
      </c>
      <c r="CY1134">
        <f t="shared" si="925"/>
        <v>56047.899800000007</v>
      </c>
      <c r="CZ1134">
        <f t="shared" si="926"/>
        <v>31779.737000000001</v>
      </c>
      <c r="DC1134" t="s">
        <v>6</v>
      </c>
      <c r="DD1134" t="s">
        <v>6</v>
      </c>
      <c r="DE1134" t="s">
        <v>6</v>
      </c>
      <c r="DF1134" t="s">
        <v>6</v>
      </c>
      <c r="DG1134" t="s">
        <v>6</v>
      </c>
      <c r="DH1134" t="s">
        <v>6</v>
      </c>
      <c r="DI1134" t="s">
        <v>6</v>
      </c>
      <c r="DJ1134" t="s">
        <v>6</v>
      </c>
      <c r="DK1134" t="s">
        <v>6</v>
      </c>
      <c r="DL1134" t="s">
        <v>6</v>
      </c>
      <c r="DM1134" t="s">
        <v>6</v>
      </c>
      <c r="DN1134">
        <v>0</v>
      </c>
      <c r="DO1134">
        <v>0</v>
      </c>
      <c r="DP1134">
        <v>1</v>
      </c>
      <c r="DQ1134">
        <v>1</v>
      </c>
      <c r="DU1134">
        <v>1005</v>
      </c>
      <c r="DV1134" t="s">
        <v>127</v>
      </c>
      <c r="DW1134" t="s">
        <v>127</v>
      </c>
      <c r="DX1134">
        <v>10</v>
      </c>
      <c r="DZ1134" t="s">
        <v>6</v>
      </c>
      <c r="EA1134" t="s">
        <v>6</v>
      </c>
      <c r="EB1134" t="s">
        <v>6</v>
      </c>
      <c r="EC1134" t="s">
        <v>6</v>
      </c>
      <c r="EE1134">
        <v>66696446</v>
      </c>
      <c r="EF1134">
        <v>2</v>
      </c>
      <c r="EG1134" t="s">
        <v>129</v>
      </c>
      <c r="EH1134">
        <v>20</v>
      </c>
      <c r="EI1134" t="s">
        <v>130</v>
      </c>
      <c r="EJ1134">
        <v>1</v>
      </c>
      <c r="EK1134">
        <v>26001</v>
      </c>
      <c r="EL1134" t="s">
        <v>130</v>
      </c>
      <c r="EM1134" t="s">
        <v>131</v>
      </c>
      <c r="EO1134" t="s">
        <v>6</v>
      </c>
      <c r="EQ1134">
        <v>1441792</v>
      </c>
      <c r="ER1134">
        <v>247.66</v>
      </c>
      <c r="ES1134">
        <v>169.8</v>
      </c>
      <c r="ET1134">
        <v>28.26</v>
      </c>
      <c r="EU1134">
        <v>4.99</v>
      </c>
      <c r="EV1134">
        <v>49.6</v>
      </c>
      <c r="EW1134">
        <v>5</v>
      </c>
      <c r="EX1134">
        <v>0.43</v>
      </c>
      <c r="EY1134">
        <v>0</v>
      </c>
      <c r="FQ1134">
        <v>0</v>
      </c>
      <c r="FR1134">
        <v>0</v>
      </c>
      <c r="FS1134">
        <v>0</v>
      </c>
      <c r="FX1134">
        <v>97</v>
      </c>
      <c r="FY1134">
        <v>55</v>
      </c>
      <c r="GA1134" t="s">
        <v>6</v>
      </c>
      <c r="GD1134">
        <v>1</v>
      </c>
      <c r="GF1134">
        <v>-893411855</v>
      </c>
      <c r="GG1134">
        <v>2</v>
      </c>
      <c r="GH1134">
        <v>1</v>
      </c>
      <c r="GI1134">
        <v>4</v>
      </c>
      <c r="GJ1134">
        <v>0</v>
      </c>
      <c r="GK1134">
        <v>0</v>
      </c>
      <c r="GL1134">
        <f t="shared" si="917"/>
        <v>0</v>
      </c>
      <c r="GM1134">
        <f t="shared" si="918"/>
        <v>190563.71</v>
      </c>
      <c r="GN1134">
        <f t="shared" si="919"/>
        <v>190563.71</v>
      </c>
      <c r="GO1134">
        <f t="shared" si="920"/>
        <v>0</v>
      </c>
      <c r="GP1134">
        <f t="shared" si="921"/>
        <v>0</v>
      </c>
      <c r="GR1134">
        <v>0</v>
      </c>
      <c r="GS1134">
        <v>3</v>
      </c>
      <c r="GT1134">
        <v>0</v>
      </c>
      <c r="GU1134" t="s">
        <v>6</v>
      </c>
      <c r="GV1134">
        <f t="shared" si="922"/>
        <v>0</v>
      </c>
      <c r="GW1134">
        <v>1</v>
      </c>
      <c r="GX1134">
        <f t="shared" si="923"/>
        <v>0</v>
      </c>
      <c r="HA1134">
        <v>0</v>
      </c>
      <c r="HB1134">
        <v>0</v>
      </c>
      <c r="HC1134">
        <f t="shared" si="924"/>
        <v>0</v>
      </c>
      <c r="HE1134" t="s">
        <v>6</v>
      </c>
      <c r="HF1134" t="s">
        <v>6</v>
      </c>
      <c r="HM1134" t="s">
        <v>6</v>
      </c>
      <c r="HN1134" t="s">
        <v>132</v>
      </c>
      <c r="HO1134" t="s">
        <v>133</v>
      </c>
      <c r="HP1134" t="s">
        <v>130</v>
      </c>
      <c r="HQ1134" t="s">
        <v>130</v>
      </c>
      <c r="HS1134">
        <v>0</v>
      </c>
      <c r="IK1134">
        <v>0</v>
      </c>
    </row>
    <row r="1135" spans="1:245" x14ac:dyDescent="0.2">
      <c r="A1135">
        <v>18</v>
      </c>
      <c r="B1135">
        <v>1</v>
      </c>
      <c r="C1135">
        <v>1607</v>
      </c>
      <c r="E1135" t="s">
        <v>714</v>
      </c>
      <c r="F1135" t="s">
        <v>135</v>
      </c>
      <c r="G1135" t="s">
        <v>136</v>
      </c>
      <c r="H1135" t="str">
        <f>'1.Ведомость'!C587</f>
        <v>м2</v>
      </c>
      <c r="I1135">
        <f>I1134*J1135</f>
        <v>259.60000000000002</v>
      </c>
      <c r="J1135">
        <v>11</v>
      </c>
      <c r="K1135">
        <v>11</v>
      </c>
      <c r="O1135">
        <f t="shared" si="895"/>
        <v>57942.720000000001</v>
      </c>
      <c r="P1135">
        <f t="shared" si="896"/>
        <v>57942.720000000001</v>
      </c>
      <c r="Q1135">
        <f t="shared" si="897"/>
        <v>0</v>
      </c>
      <c r="R1135">
        <f t="shared" si="898"/>
        <v>0</v>
      </c>
      <c r="S1135">
        <f t="shared" si="899"/>
        <v>0</v>
      </c>
      <c r="T1135">
        <f t="shared" si="900"/>
        <v>0</v>
      </c>
      <c r="U1135">
        <f t="shared" si="901"/>
        <v>0</v>
      </c>
      <c r="V1135">
        <f t="shared" si="902"/>
        <v>0</v>
      </c>
      <c r="W1135">
        <f t="shared" si="903"/>
        <v>0</v>
      </c>
      <c r="X1135">
        <f t="shared" si="904"/>
        <v>0</v>
      </c>
      <c r="Y1135">
        <f t="shared" si="905"/>
        <v>0</v>
      </c>
      <c r="AA1135">
        <v>92843885</v>
      </c>
      <c r="AB1135">
        <f t="shared" si="906"/>
        <v>22.5</v>
      </c>
      <c r="AC1135">
        <f t="shared" si="907"/>
        <v>22.5</v>
      </c>
      <c r="AD1135">
        <f t="shared" si="935"/>
        <v>0</v>
      </c>
      <c r="AE1135">
        <f t="shared" si="936"/>
        <v>0</v>
      </c>
      <c r="AF1135">
        <f t="shared" si="937"/>
        <v>0</v>
      </c>
      <c r="AG1135">
        <f t="shared" si="908"/>
        <v>0</v>
      </c>
      <c r="AH1135">
        <f t="shared" si="938"/>
        <v>0</v>
      </c>
      <c r="AI1135">
        <f t="shared" si="939"/>
        <v>0</v>
      </c>
      <c r="AJ1135">
        <f t="shared" si="909"/>
        <v>0</v>
      </c>
      <c r="AK1135">
        <v>22.5</v>
      </c>
      <c r="AL1135">
        <v>22.5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1</v>
      </c>
      <c r="AW1135">
        <v>1</v>
      </c>
      <c r="AZ1135">
        <v>1</v>
      </c>
      <c r="BA1135">
        <v>1</v>
      </c>
      <c r="BB1135">
        <v>1</v>
      </c>
      <c r="BC1135">
        <v>9.92</v>
      </c>
      <c r="BD1135" t="s">
        <v>6</v>
      </c>
      <c r="BE1135" t="s">
        <v>6</v>
      </c>
      <c r="BF1135" t="s">
        <v>6</v>
      </c>
      <c r="BG1135" t="s">
        <v>6</v>
      </c>
      <c r="BH1135">
        <v>3</v>
      </c>
      <c r="BI1135">
        <v>1</v>
      </c>
      <c r="BJ1135" t="s">
        <v>137</v>
      </c>
      <c r="BM1135">
        <v>500001</v>
      </c>
      <c r="BN1135">
        <v>0</v>
      </c>
      <c r="BO1135" t="s">
        <v>6</v>
      </c>
      <c r="BP1135">
        <v>0</v>
      </c>
      <c r="BQ1135">
        <v>8</v>
      </c>
      <c r="BR1135">
        <v>0</v>
      </c>
      <c r="BS1135">
        <v>1</v>
      </c>
      <c r="BT1135">
        <v>1</v>
      </c>
      <c r="BU1135">
        <v>1</v>
      </c>
      <c r="BV1135">
        <v>1</v>
      </c>
      <c r="BW1135">
        <v>1</v>
      </c>
      <c r="BX1135">
        <v>1</v>
      </c>
      <c r="BY1135" t="s">
        <v>6</v>
      </c>
      <c r="BZ1135">
        <v>0</v>
      </c>
      <c r="CA1135">
        <v>0</v>
      </c>
      <c r="CB1135" t="s">
        <v>6</v>
      </c>
      <c r="CE1135">
        <v>0</v>
      </c>
      <c r="CF1135">
        <v>0</v>
      </c>
      <c r="CG1135">
        <v>0</v>
      </c>
      <c r="CM1135">
        <v>0</v>
      </c>
      <c r="CN1135" t="s">
        <v>6</v>
      </c>
      <c r="CO1135">
        <v>0</v>
      </c>
      <c r="CP1135">
        <f t="shared" si="910"/>
        <v>57942.720000000001</v>
      </c>
      <c r="CQ1135">
        <f t="shared" si="933"/>
        <v>223.2</v>
      </c>
      <c r="CR1135">
        <f t="shared" si="934"/>
        <v>0</v>
      </c>
      <c r="CS1135">
        <f t="shared" si="911"/>
        <v>0</v>
      </c>
      <c r="CT1135">
        <f t="shared" si="912"/>
        <v>0</v>
      </c>
      <c r="CU1135">
        <f t="shared" si="913"/>
        <v>0</v>
      </c>
      <c r="CV1135">
        <f t="shared" si="914"/>
        <v>0</v>
      </c>
      <c r="CW1135">
        <f t="shared" si="915"/>
        <v>0</v>
      </c>
      <c r="CX1135">
        <f t="shared" si="916"/>
        <v>0</v>
      </c>
      <c r="CY1135">
        <f t="shared" si="925"/>
        <v>0</v>
      </c>
      <c r="CZ1135">
        <f t="shared" si="926"/>
        <v>0</v>
      </c>
      <c r="DC1135" t="s">
        <v>6</v>
      </c>
      <c r="DD1135" t="s">
        <v>6</v>
      </c>
      <c r="DE1135" t="s">
        <v>6</v>
      </c>
      <c r="DF1135" t="s">
        <v>6</v>
      </c>
      <c r="DG1135" t="s">
        <v>6</v>
      </c>
      <c r="DH1135" t="s">
        <v>6</v>
      </c>
      <c r="DI1135" t="s">
        <v>6</v>
      </c>
      <c r="DJ1135" t="s">
        <v>6</v>
      </c>
      <c r="DK1135" t="s">
        <v>6</v>
      </c>
      <c r="DL1135" t="s">
        <v>6</v>
      </c>
      <c r="DM1135" t="s">
        <v>6</v>
      </c>
      <c r="DN1135">
        <v>0</v>
      </c>
      <c r="DO1135">
        <v>0</v>
      </c>
      <c r="DP1135">
        <v>1</v>
      </c>
      <c r="DQ1135">
        <v>1</v>
      </c>
      <c r="DU1135">
        <v>1005</v>
      </c>
      <c r="DV1135" t="s">
        <v>57</v>
      </c>
      <c r="DW1135" t="s">
        <v>57</v>
      </c>
      <c r="DX1135">
        <v>1</v>
      </c>
      <c r="DZ1135" t="s">
        <v>6</v>
      </c>
      <c r="EA1135" t="s">
        <v>6</v>
      </c>
      <c r="EB1135" t="s">
        <v>6</v>
      </c>
      <c r="EC1135" t="s">
        <v>6</v>
      </c>
      <c r="EE1135">
        <v>66696658</v>
      </c>
      <c r="EF1135">
        <v>8</v>
      </c>
      <c r="EG1135" t="s">
        <v>51</v>
      </c>
      <c r="EH1135">
        <v>0</v>
      </c>
      <c r="EI1135" t="s">
        <v>6</v>
      </c>
      <c r="EJ1135">
        <v>1</v>
      </c>
      <c r="EK1135">
        <v>500001</v>
      </c>
      <c r="EL1135" t="s">
        <v>52</v>
      </c>
      <c r="EM1135" t="s">
        <v>53</v>
      </c>
      <c r="EO1135" t="s">
        <v>6</v>
      </c>
      <c r="EQ1135">
        <v>0</v>
      </c>
      <c r="ER1135">
        <v>22.5</v>
      </c>
      <c r="ES1135">
        <v>22.5</v>
      </c>
      <c r="ET1135">
        <v>0</v>
      </c>
      <c r="EU1135">
        <v>0</v>
      </c>
      <c r="EV1135">
        <v>0</v>
      </c>
      <c r="EW1135">
        <v>0</v>
      </c>
      <c r="EX1135">
        <v>0</v>
      </c>
      <c r="FQ1135">
        <v>0</v>
      </c>
      <c r="FR1135">
        <v>0</v>
      </c>
      <c r="FS1135">
        <v>0</v>
      </c>
      <c r="FX1135">
        <v>0</v>
      </c>
      <c r="FY1135">
        <v>0</v>
      </c>
      <c r="GA1135" t="s">
        <v>6</v>
      </c>
      <c r="GD1135">
        <v>1</v>
      </c>
      <c r="GF1135">
        <v>-336429810</v>
      </c>
      <c r="GG1135">
        <v>2</v>
      </c>
      <c r="GH1135">
        <v>1</v>
      </c>
      <c r="GI1135">
        <v>4</v>
      </c>
      <c r="GJ1135">
        <v>0</v>
      </c>
      <c r="GK1135">
        <v>0</v>
      </c>
      <c r="GL1135">
        <f t="shared" si="917"/>
        <v>0</v>
      </c>
      <c r="GM1135">
        <f t="shared" si="918"/>
        <v>57942.720000000001</v>
      </c>
      <c r="GN1135">
        <f t="shared" si="919"/>
        <v>57942.720000000001</v>
      </c>
      <c r="GO1135">
        <f t="shared" si="920"/>
        <v>0</v>
      </c>
      <c r="GP1135">
        <f t="shared" si="921"/>
        <v>0</v>
      </c>
      <c r="GR1135">
        <v>0</v>
      </c>
      <c r="GS1135">
        <v>3</v>
      </c>
      <c r="GT1135">
        <v>0</v>
      </c>
      <c r="GU1135" t="s">
        <v>6</v>
      </c>
      <c r="GV1135">
        <f t="shared" si="922"/>
        <v>0</v>
      </c>
      <c r="GW1135">
        <v>1</v>
      </c>
      <c r="GX1135">
        <f t="shared" si="923"/>
        <v>0</v>
      </c>
      <c r="HA1135">
        <v>0</v>
      </c>
      <c r="HB1135">
        <v>0</v>
      </c>
      <c r="HC1135">
        <f t="shared" si="924"/>
        <v>0</v>
      </c>
      <c r="HE1135" t="s">
        <v>6</v>
      </c>
      <c r="HF1135" t="s">
        <v>6</v>
      </c>
      <c r="HM1135" t="s">
        <v>6</v>
      </c>
      <c r="HN1135" t="s">
        <v>6</v>
      </c>
      <c r="HO1135" t="s">
        <v>6</v>
      </c>
      <c r="HP1135" t="s">
        <v>6</v>
      </c>
      <c r="HQ1135" t="s">
        <v>6</v>
      </c>
      <c r="HS1135">
        <v>0</v>
      </c>
      <c r="IK1135">
        <v>0</v>
      </c>
    </row>
    <row r="1136" spans="1:245" x14ac:dyDescent="0.2">
      <c r="A1136">
        <v>18</v>
      </c>
      <c r="B1136">
        <v>1</v>
      </c>
      <c r="C1136">
        <v>1609</v>
      </c>
      <c r="E1136" t="s">
        <v>715</v>
      </c>
      <c r="F1136" t="s">
        <v>139</v>
      </c>
      <c r="G1136" t="s">
        <v>140</v>
      </c>
      <c r="H1136" t="str">
        <f>'1.Ведомость'!C588</f>
        <v>л</v>
      </c>
      <c r="I1136">
        <f>I1134*J1136</f>
        <v>-35.4</v>
      </c>
      <c r="J1136">
        <v>-1.4999999999999998</v>
      </c>
      <c r="K1136">
        <v>-1.5</v>
      </c>
      <c r="O1136">
        <f t="shared" si="895"/>
        <v>-23029.599999999999</v>
      </c>
      <c r="P1136">
        <f t="shared" si="896"/>
        <v>-23029.599999999999</v>
      </c>
      <c r="Q1136">
        <f t="shared" si="897"/>
        <v>0</v>
      </c>
      <c r="R1136">
        <f t="shared" si="898"/>
        <v>0</v>
      </c>
      <c r="S1136">
        <f t="shared" si="899"/>
        <v>0</v>
      </c>
      <c r="T1136">
        <f t="shared" si="900"/>
        <v>0</v>
      </c>
      <c r="U1136">
        <f t="shared" si="901"/>
        <v>0</v>
      </c>
      <c r="V1136">
        <f t="shared" si="902"/>
        <v>0</v>
      </c>
      <c r="W1136">
        <f t="shared" si="903"/>
        <v>0</v>
      </c>
      <c r="X1136">
        <f t="shared" si="904"/>
        <v>0</v>
      </c>
      <c r="Y1136">
        <f t="shared" si="905"/>
        <v>0</v>
      </c>
      <c r="AA1136">
        <v>92843885</v>
      </c>
      <c r="AB1136">
        <f t="shared" si="906"/>
        <v>65.58</v>
      </c>
      <c r="AC1136">
        <f t="shared" si="907"/>
        <v>65.58</v>
      </c>
      <c r="AD1136">
        <f t="shared" si="935"/>
        <v>0</v>
      </c>
      <c r="AE1136">
        <f t="shared" si="936"/>
        <v>0</v>
      </c>
      <c r="AF1136">
        <f t="shared" si="937"/>
        <v>0</v>
      </c>
      <c r="AG1136">
        <f t="shared" si="908"/>
        <v>0</v>
      </c>
      <c r="AH1136">
        <f t="shared" si="938"/>
        <v>0</v>
      </c>
      <c r="AI1136">
        <f t="shared" si="939"/>
        <v>0</v>
      </c>
      <c r="AJ1136">
        <f t="shared" si="909"/>
        <v>0</v>
      </c>
      <c r="AK1136">
        <v>65.58</v>
      </c>
      <c r="AL1136">
        <v>65.58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1</v>
      </c>
      <c r="AW1136">
        <v>1</v>
      </c>
      <c r="AZ1136">
        <v>1</v>
      </c>
      <c r="BA1136">
        <v>1</v>
      </c>
      <c r="BB1136">
        <v>1</v>
      </c>
      <c r="BC1136">
        <v>9.92</v>
      </c>
      <c r="BD1136" t="s">
        <v>6</v>
      </c>
      <c r="BE1136" t="s">
        <v>6</v>
      </c>
      <c r="BF1136" t="s">
        <v>6</v>
      </c>
      <c r="BG1136" t="s">
        <v>6</v>
      </c>
      <c r="BH1136">
        <v>3</v>
      </c>
      <c r="BI1136">
        <v>1</v>
      </c>
      <c r="BJ1136" t="s">
        <v>142</v>
      </c>
      <c r="BM1136">
        <v>500001</v>
      </c>
      <c r="BN1136">
        <v>0</v>
      </c>
      <c r="BO1136" t="s">
        <v>6</v>
      </c>
      <c r="BP1136">
        <v>0</v>
      </c>
      <c r="BQ1136">
        <v>8</v>
      </c>
      <c r="BR1136">
        <v>1</v>
      </c>
      <c r="BS1136">
        <v>1</v>
      </c>
      <c r="BT1136">
        <v>1</v>
      </c>
      <c r="BU1136">
        <v>1</v>
      </c>
      <c r="BV1136">
        <v>1</v>
      </c>
      <c r="BW1136">
        <v>1</v>
      </c>
      <c r="BX1136">
        <v>1</v>
      </c>
      <c r="BY1136" t="s">
        <v>6</v>
      </c>
      <c r="BZ1136">
        <v>0</v>
      </c>
      <c r="CA1136">
        <v>0</v>
      </c>
      <c r="CB1136" t="s">
        <v>6</v>
      </c>
      <c r="CE1136">
        <v>0</v>
      </c>
      <c r="CF1136">
        <v>0</v>
      </c>
      <c r="CG1136">
        <v>0</v>
      </c>
      <c r="CM1136">
        <v>0</v>
      </c>
      <c r="CN1136" t="s">
        <v>6</v>
      </c>
      <c r="CO1136">
        <v>0</v>
      </c>
      <c r="CP1136">
        <f t="shared" si="910"/>
        <v>-23029.599999999999</v>
      </c>
      <c r="CQ1136">
        <f t="shared" si="933"/>
        <v>650.55359999999996</v>
      </c>
      <c r="CR1136">
        <f t="shared" si="934"/>
        <v>0</v>
      </c>
      <c r="CS1136">
        <f t="shared" si="911"/>
        <v>0</v>
      </c>
      <c r="CT1136">
        <f t="shared" si="912"/>
        <v>0</v>
      </c>
      <c r="CU1136">
        <f t="shared" si="913"/>
        <v>0</v>
      </c>
      <c r="CV1136">
        <f t="shared" si="914"/>
        <v>0</v>
      </c>
      <c r="CW1136">
        <f t="shared" si="915"/>
        <v>0</v>
      </c>
      <c r="CX1136">
        <f t="shared" si="916"/>
        <v>0</v>
      </c>
      <c r="CY1136">
        <f t="shared" si="925"/>
        <v>0</v>
      </c>
      <c r="CZ1136">
        <f t="shared" si="926"/>
        <v>0</v>
      </c>
      <c r="DC1136" t="s">
        <v>6</v>
      </c>
      <c r="DD1136" t="s">
        <v>6</v>
      </c>
      <c r="DE1136" t="s">
        <v>6</v>
      </c>
      <c r="DF1136" t="s">
        <v>6</v>
      </c>
      <c r="DG1136" t="s">
        <v>6</v>
      </c>
      <c r="DH1136" t="s">
        <v>6</v>
      </c>
      <c r="DI1136" t="s">
        <v>6</v>
      </c>
      <c r="DJ1136" t="s">
        <v>6</v>
      </c>
      <c r="DK1136" t="s">
        <v>6</v>
      </c>
      <c r="DL1136" t="s">
        <v>6</v>
      </c>
      <c r="DM1136" t="s">
        <v>6</v>
      </c>
      <c r="DN1136">
        <v>0</v>
      </c>
      <c r="DO1136">
        <v>0</v>
      </c>
      <c r="DP1136">
        <v>1</v>
      </c>
      <c r="DQ1136">
        <v>1</v>
      </c>
      <c r="DU1136">
        <v>1002</v>
      </c>
      <c r="DV1136" t="s">
        <v>141</v>
      </c>
      <c r="DW1136" t="s">
        <v>141</v>
      </c>
      <c r="DX1136">
        <v>1</v>
      </c>
      <c r="DZ1136" t="s">
        <v>6</v>
      </c>
      <c r="EA1136" t="s">
        <v>6</v>
      </c>
      <c r="EB1136" t="s">
        <v>6</v>
      </c>
      <c r="EC1136" t="s">
        <v>6</v>
      </c>
      <c r="EE1136">
        <v>66696658</v>
      </c>
      <c r="EF1136">
        <v>8</v>
      </c>
      <c r="EG1136" t="s">
        <v>51</v>
      </c>
      <c r="EH1136">
        <v>0</v>
      </c>
      <c r="EI1136" t="s">
        <v>6</v>
      </c>
      <c r="EJ1136">
        <v>1</v>
      </c>
      <c r="EK1136">
        <v>500001</v>
      </c>
      <c r="EL1136" t="s">
        <v>52</v>
      </c>
      <c r="EM1136" t="s">
        <v>53</v>
      </c>
      <c r="EO1136" t="s">
        <v>6</v>
      </c>
      <c r="EQ1136">
        <v>32768</v>
      </c>
      <c r="ER1136">
        <v>65.58</v>
      </c>
      <c r="ES1136">
        <v>65.58</v>
      </c>
      <c r="ET1136">
        <v>0</v>
      </c>
      <c r="EU1136">
        <v>0</v>
      </c>
      <c r="EV1136">
        <v>0</v>
      </c>
      <c r="EW1136">
        <v>0</v>
      </c>
      <c r="EX1136">
        <v>0</v>
      </c>
      <c r="FQ1136">
        <v>0</v>
      </c>
      <c r="FR1136">
        <v>0</v>
      </c>
      <c r="FS1136">
        <v>0</v>
      </c>
      <c r="FX1136">
        <v>0</v>
      </c>
      <c r="FY1136">
        <v>0</v>
      </c>
      <c r="GA1136" t="s">
        <v>6</v>
      </c>
      <c r="GD1136">
        <v>1</v>
      </c>
      <c r="GF1136">
        <v>-1609399419</v>
      </c>
      <c r="GG1136">
        <v>2</v>
      </c>
      <c r="GH1136">
        <v>1</v>
      </c>
      <c r="GI1136">
        <v>4</v>
      </c>
      <c r="GJ1136">
        <v>0</v>
      </c>
      <c r="GK1136">
        <v>0</v>
      </c>
      <c r="GL1136">
        <f t="shared" si="917"/>
        <v>0</v>
      </c>
      <c r="GM1136">
        <f t="shared" si="918"/>
        <v>-23029.599999999999</v>
      </c>
      <c r="GN1136">
        <f t="shared" si="919"/>
        <v>-23029.599999999999</v>
      </c>
      <c r="GO1136">
        <f t="shared" si="920"/>
        <v>0</v>
      </c>
      <c r="GP1136">
        <f t="shared" si="921"/>
        <v>0</v>
      </c>
      <c r="GR1136">
        <v>0</v>
      </c>
      <c r="GS1136">
        <v>3</v>
      </c>
      <c r="GT1136">
        <v>0</v>
      </c>
      <c r="GU1136" t="s">
        <v>6</v>
      </c>
      <c r="GV1136">
        <f t="shared" si="922"/>
        <v>0</v>
      </c>
      <c r="GW1136">
        <v>1</v>
      </c>
      <c r="GX1136">
        <f t="shared" si="923"/>
        <v>0</v>
      </c>
      <c r="HA1136">
        <v>0</v>
      </c>
      <c r="HB1136">
        <v>0</v>
      </c>
      <c r="HC1136">
        <f t="shared" si="924"/>
        <v>0</v>
      </c>
      <c r="HE1136" t="s">
        <v>6</v>
      </c>
      <c r="HF1136" t="s">
        <v>6</v>
      </c>
      <c r="HM1136" t="s">
        <v>6</v>
      </c>
      <c r="HN1136" t="s">
        <v>6</v>
      </c>
      <c r="HO1136" t="s">
        <v>6</v>
      </c>
      <c r="HP1136" t="s">
        <v>6</v>
      </c>
      <c r="HQ1136" t="s">
        <v>6</v>
      </c>
      <c r="HS1136">
        <v>0</v>
      </c>
      <c r="IK1136">
        <v>0</v>
      </c>
    </row>
    <row r="1137" spans="1:245" x14ac:dyDescent="0.2">
      <c r="A1137">
        <v>18</v>
      </c>
      <c r="B1137">
        <v>1</v>
      </c>
      <c r="C1137">
        <v>1610</v>
      </c>
      <c r="E1137" t="s">
        <v>716</v>
      </c>
      <c r="F1137" t="s">
        <v>144</v>
      </c>
      <c r="G1137" t="s">
        <v>145</v>
      </c>
      <c r="H1137" t="str">
        <f>'1.Ведомость'!C589</f>
        <v>л</v>
      </c>
      <c r="I1137">
        <f>I1134*J1137</f>
        <v>-1.3452</v>
      </c>
      <c r="J1137">
        <v>-5.6999999999999995E-2</v>
      </c>
      <c r="K1137">
        <v>-5.7000000000000002E-2</v>
      </c>
      <c r="O1137">
        <f t="shared" si="895"/>
        <v>-2676.62</v>
      </c>
      <c r="P1137">
        <f t="shared" si="896"/>
        <v>-2676.62</v>
      </c>
      <c r="Q1137">
        <f t="shared" si="897"/>
        <v>0</v>
      </c>
      <c r="R1137">
        <f t="shared" si="898"/>
        <v>0</v>
      </c>
      <c r="S1137">
        <f t="shared" si="899"/>
        <v>0</v>
      </c>
      <c r="T1137">
        <f t="shared" si="900"/>
        <v>0</v>
      </c>
      <c r="U1137">
        <f t="shared" si="901"/>
        <v>0</v>
      </c>
      <c r="V1137">
        <f t="shared" si="902"/>
        <v>0</v>
      </c>
      <c r="W1137">
        <f t="shared" si="903"/>
        <v>0</v>
      </c>
      <c r="X1137">
        <f t="shared" si="904"/>
        <v>0</v>
      </c>
      <c r="Y1137">
        <f t="shared" si="905"/>
        <v>0</v>
      </c>
      <c r="AA1137">
        <v>92843885</v>
      </c>
      <c r="AB1137">
        <f t="shared" si="906"/>
        <v>200.58</v>
      </c>
      <c r="AC1137">
        <f t="shared" si="907"/>
        <v>200.58</v>
      </c>
      <c r="AD1137">
        <f t="shared" si="935"/>
        <v>0</v>
      </c>
      <c r="AE1137">
        <f t="shared" si="936"/>
        <v>0</v>
      </c>
      <c r="AF1137">
        <f t="shared" si="937"/>
        <v>0</v>
      </c>
      <c r="AG1137">
        <f t="shared" si="908"/>
        <v>0</v>
      </c>
      <c r="AH1137">
        <f t="shared" si="938"/>
        <v>0</v>
      </c>
      <c r="AI1137">
        <f t="shared" si="939"/>
        <v>0</v>
      </c>
      <c r="AJ1137">
        <f t="shared" si="909"/>
        <v>0</v>
      </c>
      <c r="AK1137">
        <v>200.58</v>
      </c>
      <c r="AL1137">
        <v>200.58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1</v>
      </c>
      <c r="AW1137">
        <v>1</v>
      </c>
      <c r="AZ1137">
        <v>1</v>
      </c>
      <c r="BA1137">
        <v>1</v>
      </c>
      <c r="BB1137">
        <v>1</v>
      </c>
      <c r="BC1137">
        <v>9.92</v>
      </c>
      <c r="BD1137" t="s">
        <v>6</v>
      </c>
      <c r="BE1137" t="s">
        <v>6</v>
      </c>
      <c r="BF1137" t="s">
        <v>6</v>
      </c>
      <c r="BG1137" t="s">
        <v>6</v>
      </c>
      <c r="BH1137">
        <v>3</v>
      </c>
      <c r="BI1137">
        <v>1</v>
      </c>
      <c r="BJ1137" t="s">
        <v>146</v>
      </c>
      <c r="BM1137">
        <v>500001</v>
      </c>
      <c r="BN1137">
        <v>0</v>
      </c>
      <c r="BO1137" t="s">
        <v>6</v>
      </c>
      <c r="BP1137">
        <v>0</v>
      </c>
      <c r="BQ1137">
        <v>8</v>
      </c>
      <c r="BR1137">
        <v>1</v>
      </c>
      <c r="BS1137">
        <v>1</v>
      </c>
      <c r="BT1137">
        <v>1</v>
      </c>
      <c r="BU1137">
        <v>1</v>
      </c>
      <c r="BV1137">
        <v>1</v>
      </c>
      <c r="BW1137">
        <v>1</v>
      </c>
      <c r="BX1137">
        <v>1</v>
      </c>
      <c r="BY1137" t="s">
        <v>6</v>
      </c>
      <c r="BZ1137">
        <v>0</v>
      </c>
      <c r="CA1137">
        <v>0</v>
      </c>
      <c r="CB1137" t="s">
        <v>6</v>
      </c>
      <c r="CE1137">
        <v>0</v>
      </c>
      <c r="CF1137">
        <v>0</v>
      </c>
      <c r="CG1137">
        <v>0</v>
      </c>
      <c r="CM1137">
        <v>0</v>
      </c>
      <c r="CN1137" t="s">
        <v>6</v>
      </c>
      <c r="CO1137">
        <v>0</v>
      </c>
      <c r="CP1137">
        <f t="shared" si="910"/>
        <v>-2676.62</v>
      </c>
      <c r="CQ1137">
        <f t="shared" si="933"/>
        <v>1989.7536</v>
      </c>
      <c r="CR1137">
        <f t="shared" si="934"/>
        <v>0</v>
      </c>
      <c r="CS1137">
        <f t="shared" si="911"/>
        <v>0</v>
      </c>
      <c r="CT1137">
        <f t="shared" si="912"/>
        <v>0</v>
      </c>
      <c r="CU1137">
        <f t="shared" si="913"/>
        <v>0</v>
      </c>
      <c r="CV1137">
        <f t="shared" si="914"/>
        <v>0</v>
      </c>
      <c r="CW1137">
        <f t="shared" si="915"/>
        <v>0</v>
      </c>
      <c r="CX1137">
        <f t="shared" si="916"/>
        <v>0</v>
      </c>
      <c r="CY1137">
        <f t="shared" si="925"/>
        <v>0</v>
      </c>
      <c r="CZ1137">
        <f t="shared" si="926"/>
        <v>0</v>
      </c>
      <c r="DC1137" t="s">
        <v>6</v>
      </c>
      <c r="DD1137" t="s">
        <v>6</v>
      </c>
      <c r="DE1137" t="s">
        <v>6</v>
      </c>
      <c r="DF1137" t="s">
        <v>6</v>
      </c>
      <c r="DG1137" t="s">
        <v>6</v>
      </c>
      <c r="DH1137" t="s">
        <v>6</v>
      </c>
      <c r="DI1137" t="s">
        <v>6</v>
      </c>
      <c r="DJ1137" t="s">
        <v>6</v>
      </c>
      <c r="DK1137" t="s">
        <v>6</v>
      </c>
      <c r="DL1137" t="s">
        <v>6</v>
      </c>
      <c r="DM1137" t="s">
        <v>6</v>
      </c>
      <c r="DN1137">
        <v>0</v>
      </c>
      <c r="DO1137">
        <v>0</v>
      </c>
      <c r="DP1137">
        <v>1</v>
      </c>
      <c r="DQ1137">
        <v>1</v>
      </c>
      <c r="DU1137">
        <v>1002</v>
      </c>
      <c r="DV1137" t="s">
        <v>141</v>
      </c>
      <c r="DW1137" t="s">
        <v>141</v>
      </c>
      <c r="DX1137">
        <v>1</v>
      </c>
      <c r="DZ1137" t="s">
        <v>6</v>
      </c>
      <c r="EA1137" t="s">
        <v>6</v>
      </c>
      <c r="EB1137" t="s">
        <v>6</v>
      </c>
      <c r="EC1137" t="s">
        <v>6</v>
      </c>
      <c r="EE1137">
        <v>66696658</v>
      </c>
      <c r="EF1137">
        <v>8</v>
      </c>
      <c r="EG1137" t="s">
        <v>51</v>
      </c>
      <c r="EH1137">
        <v>0</v>
      </c>
      <c r="EI1137" t="s">
        <v>6</v>
      </c>
      <c r="EJ1137">
        <v>1</v>
      </c>
      <c r="EK1137">
        <v>500001</v>
      </c>
      <c r="EL1137" t="s">
        <v>52</v>
      </c>
      <c r="EM1137" t="s">
        <v>53</v>
      </c>
      <c r="EO1137" t="s">
        <v>6</v>
      </c>
      <c r="EQ1137">
        <v>32768</v>
      </c>
      <c r="ER1137">
        <v>200.58</v>
      </c>
      <c r="ES1137">
        <v>200.58</v>
      </c>
      <c r="ET1137">
        <v>0</v>
      </c>
      <c r="EU1137">
        <v>0</v>
      </c>
      <c r="EV1137">
        <v>0</v>
      </c>
      <c r="EW1137">
        <v>0</v>
      </c>
      <c r="EX1137">
        <v>0</v>
      </c>
      <c r="FQ1137">
        <v>0</v>
      </c>
      <c r="FR1137">
        <v>0</v>
      </c>
      <c r="FS1137">
        <v>0</v>
      </c>
      <c r="FX1137">
        <v>0</v>
      </c>
      <c r="FY1137">
        <v>0</v>
      </c>
      <c r="GA1137" t="s">
        <v>6</v>
      </c>
      <c r="GD1137">
        <v>1</v>
      </c>
      <c r="GF1137">
        <v>1828367933</v>
      </c>
      <c r="GG1137">
        <v>2</v>
      </c>
      <c r="GH1137">
        <v>1</v>
      </c>
      <c r="GI1137">
        <v>4</v>
      </c>
      <c r="GJ1137">
        <v>0</v>
      </c>
      <c r="GK1137">
        <v>0</v>
      </c>
      <c r="GL1137">
        <f t="shared" si="917"/>
        <v>0</v>
      </c>
      <c r="GM1137">
        <f t="shared" si="918"/>
        <v>-2676.62</v>
      </c>
      <c r="GN1137">
        <f t="shared" si="919"/>
        <v>-2676.62</v>
      </c>
      <c r="GO1137">
        <f t="shared" si="920"/>
        <v>0</v>
      </c>
      <c r="GP1137">
        <f t="shared" si="921"/>
        <v>0</v>
      </c>
      <c r="GR1137">
        <v>0</v>
      </c>
      <c r="GS1137">
        <v>3</v>
      </c>
      <c r="GT1137">
        <v>0</v>
      </c>
      <c r="GU1137" t="s">
        <v>6</v>
      </c>
      <c r="GV1137">
        <f t="shared" si="922"/>
        <v>0</v>
      </c>
      <c r="GW1137">
        <v>1</v>
      </c>
      <c r="GX1137">
        <f t="shared" si="923"/>
        <v>0</v>
      </c>
      <c r="HA1137">
        <v>0</v>
      </c>
      <c r="HB1137">
        <v>0</v>
      </c>
      <c r="HC1137">
        <f t="shared" si="924"/>
        <v>0</v>
      </c>
      <c r="HE1137" t="s">
        <v>6</v>
      </c>
      <c r="HF1137" t="s">
        <v>6</v>
      </c>
      <c r="HM1137" t="s">
        <v>6</v>
      </c>
      <c r="HN1137" t="s">
        <v>6</v>
      </c>
      <c r="HO1137" t="s">
        <v>6</v>
      </c>
      <c r="HP1137" t="s">
        <v>6</v>
      </c>
      <c r="HQ1137" t="s">
        <v>6</v>
      </c>
      <c r="HS1137">
        <v>0</v>
      </c>
      <c r="IK1137">
        <v>0</v>
      </c>
    </row>
    <row r="1138" spans="1:245" x14ac:dyDescent="0.2">
      <c r="A1138">
        <v>17</v>
      </c>
      <c r="B1138">
        <v>1</v>
      </c>
      <c r="C1138">
        <f>ROW(SmtRes!A1617)</f>
        <v>1617</v>
      </c>
      <c r="D1138">
        <f>ROW(EtalonRes!A1835)</f>
        <v>1835</v>
      </c>
      <c r="E1138" t="s">
        <v>717</v>
      </c>
      <c r="F1138" t="s">
        <v>125</v>
      </c>
      <c r="G1138" t="s">
        <v>126</v>
      </c>
      <c r="H1138" t="s">
        <v>127</v>
      </c>
      <c r="I1138">
        <v>0.19</v>
      </c>
      <c r="J1138">
        <v>0</v>
      </c>
      <c r="K1138">
        <v>0.19</v>
      </c>
      <c r="O1138">
        <f t="shared" si="895"/>
        <v>827.12</v>
      </c>
      <c r="P1138">
        <f t="shared" si="896"/>
        <v>320.04000000000002</v>
      </c>
      <c r="Q1138">
        <f t="shared" si="897"/>
        <v>84.41</v>
      </c>
      <c r="R1138">
        <f t="shared" si="898"/>
        <v>42.52</v>
      </c>
      <c r="S1138">
        <f t="shared" si="899"/>
        <v>422.67</v>
      </c>
      <c r="T1138">
        <f t="shared" si="900"/>
        <v>0</v>
      </c>
      <c r="U1138">
        <f t="shared" si="901"/>
        <v>0.95</v>
      </c>
      <c r="V1138">
        <f t="shared" si="902"/>
        <v>8.1699999999999995E-2</v>
      </c>
      <c r="W1138">
        <f t="shared" si="903"/>
        <v>0</v>
      </c>
      <c r="X1138">
        <f t="shared" si="904"/>
        <v>451.23</v>
      </c>
      <c r="Y1138">
        <f t="shared" si="905"/>
        <v>255.85</v>
      </c>
      <c r="AA1138">
        <v>92843885</v>
      </c>
      <c r="AB1138">
        <f t="shared" si="906"/>
        <v>247.66</v>
      </c>
      <c r="AC1138">
        <f t="shared" si="907"/>
        <v>169.8</v>
      </c>
      <c r="AD1138">
        <f t="shared" si="935"/>
        <v>28.26</v>
      </c>
      <c r="AE1138">
        <f t="shared" si="936"/>
        <v>4.99</v>
      </c>
      <c r="AF1138">
        <f t="shared" si="937"/>
        <v>49.6</v>
      </c>
      <c r="AG1138">
        <f t="shared" si="908"/>
        <v>0</v>
      </c>
      <c r="AH1138">
        <f t="shared" si="938"/>
        <v>5</v>
      </c>
      <c r="AI1138">
        <f t="shared" si="939"/>
        <v>0.43</v>
      </c>
      <c r="AJ1138">
        <f t="shared" si="909"/>
        <v>0</v>
      </c>
      <c r="AK1138">
        <v>247.66</v>
      </c>
      <c r="AL1138">
        <v>169.8</v>
      </c>
      <c r="AM1138">
        <v>28.26</v>
      </c>
      <c r="AN1138">
        <v>4.99</v>
      </c>
      <c r="AO1138">
        <v>49.6</v>
      </c>
      <c r="AP1138">
        <v>0</v>
      </c>
      <c r="AQ1138">
        <v>5</v>
      </c>
      <c r="AR1138">
        <v>0.43</v>
      </c>
      <c r="AS1138">
        <v>0</v>
      </c>
      <c r="AT1138">
        <v>97</v>
      </c>
      <c r="AU1138">
        <v>55</v>
      </c>
      <c r="AV1138">
        <v>1</v>
      </c>
      <c r="AW1138">
        <v>1</v>
      </c>
      <c r="AZ1138">
        <v>1</v>
      </c>
      <c r="BA1138">
        <v>44.85</v>
      </c>
      <c r="BB1138">
        <v>15.72</v>
      </c>
      <c r="BC1138">
        <v>9.92</v>
      </c>
      <c r="BD1138" t="s">
        <v>6</v>
      </c>
      <c r="BE1138" t="s">
        <v>6</v>
      </c>
      <c r="BF1138" t="s">
        <v>6</v>
      </c>
      <c r="BG1138" t="s">
        <v>6</v>
      </c>
      <c r="BH1138">
        <v>0</v>
      </c>
      <c r="BI1138">
        <v>1</v>
      </c>
      <c r="BJ1138" t="s">
        <v>128</v>
      </c>
      <c r="BM1138">
        <v>26001</v>
      </c>
      <c r="BN1138">
        <v>0</v>
      </c>
      <c r="BO1138" t="s">
        <v>6</v>
      </c>
      <c r="BP1138">
        <v>0</v>
      </c>
      <c r="BQ1138">
        <v>2</v>
      </c>
      <c r="BR1138">
        <v>0</v>
      </c>
      <c r="BS1138">
        <v>44.85</v>
      </c>
      <c r="BT1138">
        <v>1</v>
      </c>
      <c r="BU1138">
        <v>1</v>
      </c>
      <c r="BV1138">
        <v>1</v>
      </c>
      <c r="BW1138">
        <v>1</v>
      </c>
      <c r="BX1138">
        <v>1</v>
      </c>
      <c r="BY1138" t="s">
        <v>6</v>
      </c>
      <c r="BZ1138">
        <v>97</v>
      </c>
      <c r="CA1138">
        <v>55</v>
      </c>
      <c r="CB1138" t="s">
        <v>6</v>
      </c>
      <c r="CE1138">
        <v>0</v>
      </c>
      <c r="CF1138">
        <v>0</v>
      </c>
      <c r="CG1138">
        <v>0</v>
      </c>
      <c r="CM1138">
        <v>0</v>
      </c>
      <c r="CN1138" t="s">
        <v>6</v>
      </c>
      <c r="CO1138">
        <v>0</v>
      </c>
      <c r="CP1138">
        <f t="shared" si="910"/>
        <v>827.12000000000012</v>
      </c>
      <c r="CQ1138">
        <f t="shared" si="933"/>
        <v>1684.4160000000002</v>
      </c>
      <c r="CR1138">
        <f t="shared" si="934"/>
        <v>444.24720000000002</v>
      </c>
      <c r="CS1138">
        <f t="shared" si="911"/>
        <v>223.8015</v>
      </c>
      <c r="CT1138">
        <f t="shared" si="912"/>
        <v>2224.56</v>
      </c>
      <c r="CU1138">
        <f t="shared" si="913"/>
        <v>0</v>
      </c>
      <c r="CV1138">
        <f t="shared" si="914"/>
        <v>5</v>
      </c>
      <c r="CW1138">
        <f t="shared" si="915"/>
        <v>0.43</v>
      </c>
      <c r="CX1138">
        <f t="shared" si="916"/>
        <v>0</v>
      </c>
      <c r="CY1138">
        <f t="shared" si="925"/>
        <v>451.23430000000002</v>
      </c>
      <c r="CZ1138">
        <f t="shared" si="926"/>
        <v>255.8545</v>
      </c>
      <c r="DC1138" t="s">
        <v>6</v>
      </c>
      <c r="DD1138" t="s">
        <v>6</v>
      </c>
      <c r="DE1138" t="s">
        <v>6</v>
      </c>
      <c r="DF1138" t="s">
        <v>6</v>
      </c>
      <c r="DG1138" t="s">
        <v>6</v>
      </c>
      <c r="DH1138" t="s">
        <v>6</v>
      </c>
      <c r="DI1138" t="s">
        <v>6</v>
      </c>
      <c r="DJ1138" t="s">
        <v>6</v>
      </c>
      <c r="DK1138" t="s">
        <v>6</v>
      </c>
      <c r="DL1138" t="s">
        <v>6</v>
      </c>
      <c r="DM1138" t="s">
        <v>6</v>
      </c>
      <c r="DN1138">
        <v>0</v>
      </c>
      <c r="DO1138">
        <v>0</v>
      </c>
      <c r="DP1138">
        <v>1</v>
      </c>
      <c r="DQ1138">
        <v>1</v>
      </c>
      <c r="DU1138">
        <v>1005</v>
      </c>
      <c r="DV1138" t="s">
        <v>127</v>
      </c>
      <c r="DW1138" t="s">
        <v>127</v>
      </c>
      <c r="DX1138">
        <v>10</v>
      </c>
      <c r="DZ1138" t="s">
        <v>6</v>
      </c>
      <c r="EA1138" t="s">
        <v>6</v>
      </c>
      <c r="EB1138" t="s">
        <v>6</v>
      </c>
      <c r="EC1138" t="s">
        <v>6</v>
      </c>
      <c r="EE1138">
        <v>66696446</v>
      </c>
      <c r="EF1138">
        <v>2</v>
      </c>
      <c r="EG1138" t="s">
        <v>129</v>
      </c>
      <c r="EH1138">
        <v>20</v>
      </c>
      <c r="EI1138" t="s">
        <v>130</v>
      </c>
      <c r="EJ1138">
        <v>1</v>
      </c>
      <c r="EK1138">
        <v>26001</v>
      </c>
      <c r="EL1138" t="s">
        <v>130</v>
      </c>
      <c r="EM1138" t="s">
        <v>131</v>
      </c>
      <c r="EO1138" t="s">
        <v>6</v>
      </c>
      <c r="EQ1138">
        <v>1441792</v>
      </c>
      <c r="ER1138">
        <v>247.66</v>
      </c>
      <c r="ES1138">
        <v>169.8</v>
      </c>
      <c r="ET1138">
        <v>28.26</v>
      </c>
      <c r="EU1138">
        <v>4.99</v>
      </c>
      <c r="EV1138">
        <v>49.6</v>
      </c>
      <c r="EW1138">
        <v>5</v>
      </c>
      <c r="EX1138">
        <v>0.43</v>
      </c>
      <c r="EY1138">
        <v>0</v>
      </c>
      <c r="FQ1138">
        <v>0</v>
      </c>
      <c r="FR1138">
        <v>0</v>
      </c>
      <c r="FS1138">
        <v>0</v>
      </c>
      <c r="FX1138">
        <v>97</v>
      </c>
      <c r="FY1138">
        <v>55</v>
      </c>
      <c r="GA1138" t="s">
        <v>6</v>
      </c>
      <c r="GD1138">
        <v>1</v>
      </c>
      <c r="GF1138">
        <v>-893411855</v>
      </c>
      <c r="GG1138">
        <v>2</v>
      </c>
      <c r="GH1138">
        <v>1</v>
      </c>
      <c r="GI1138">
        <v>4</v>
      </c>
      <c r="GJ1138">
        <v>0</v>
      </c>
      <c r="GK1138">
        <v>0</v>
      </c>
      <c r="GL1138">
        <f t="shared" si="917"/>
        <v>0</v>
      </c>
      <c r="GM1138">
        <f t="shared" si="918"/>
        <v>1534.2</v>
      </c>
      <c r="GN1138">
        <f t="shared" si="919"/>
        <v>1534.2</v>
      </c>
      <c r="GO1138">
        <f t="shared" si="920"/>
        <v>0</v>
      </c>
      <c r="GP1138">
        <f t="shared" si="921"/>
        <v>0</v>
      </c>
      <c r="GR1138">
        <v>0</v>
      </c>
      <c r="GS1138">
        <v>3</v>
      </c>
      <c r="GT1138">
        <v>0</v>
      </c>
      <c r="GU1138" t="s">
        <v>6</v>
      </c>
      <c r="GV1138">
        <f t="shared" si="922"/>
        <v>0</v>
      </c>
      <c r="GW1138">
        <v>1</v>
      </c>
      <c r="GX1138">
        <f t="shared" si="923"/>
        <v>0</v>
      </c>
      <c r="HA1138">
        <v>0</v>
      </c>
      <c r="HB1138">
        <v>0</v>
      </c>
      <c r="HC1138">
        <f t="shared" si="924"/>
        <v>0</v>
      </c>
      <c r="HE1138" t="s">
        <v>6</v>
      </c>
      <c r="HF1138" t="s">
        <v>6</v>
      </c>
      <c r="HM1138" t="s">
        <v>6</v>
      </c>
      <c r="HN1138" t="s">
        <v>132</v>
      </c>
      <c r="HO1138" t="s">
        <v>133</v>
      </c>
      <c r="HP1138" t="s">
        <v>130</v>
      </c>
      <c r="HQ1138" t="s">
        <v>130</v>
      </c>
      <c r="HS1138">
        <v>0</v>
      </c>
      <c r="IK1138">
        <v>0</v>
      </c>
    </row>
    <row r="1139" spans="1:245" x14ac:dyDescent="0.2">
      <c r="A1139">
        <v>18</v>
      </c>
      <c r="B1139">
        <v>1</v>
      </c>
      <c r="C1139">
        <v>1614</v>
      </c>
      <c r="E1139" t="s">
        <v>718</v>
      </c>
      <c r="F1139" t="s">
        <v>135</v>
      </c>
      <c r="G1139" t="s">
        <v>149</v>
      </c>
      <c r="H1139" t="str">
        <f>'1.Ведомость'!C591</f>
        <v>м2</v>
      </c>
      <c r="I1139">
        <f>I1138*J1139</f>
        <v>2.09</v>
      </c>
      <c r="J1139">
        <v>11</v>
      </c>
      <c r="K1139">
        <v>11</v>
      </c>
      <c r="O1139">
        <f t="shared" si="895"/>
        <v>466.49</v>
      </c>
      <c r="P1139">
        <f t="shared" si="896"/>
        <v>466.49</v>
      </c>
      <c r="Q1139">
        <f t="shared" si="897"/>
        <v>0</v>
      </c>
      <c r="R1139">
        <f t="shared" si="898"/>
        <v>0</v>
      </c>
      <c r="S1139">
        <f t="shared" si="899"/>
        <v>0</v>
      </c>
      <c r="T1139">
        <f t="shared" si="900"/>
        <v>0</v>
      </c>
      <c r="U1139">
        <f t="shared" si="901"/>
        <v>0</v>
      </c>
      <c r="V1139">
        <f t="shared" si="902"/>
        <v>0</v>
      </c>
      <c r="W1139">
        <f t="shared" si="903"/>
        <v>0</v>
      </c>
      <c r="X1139">
        <f t="shared" si="904"/>
        <v>0</v>
      </c>
      <c r="Y1139">
        <f t="shared" si="905"/>
        <v>0</v>
      </c>
      <c r="AA1139">
        <v>92843885</v>
      </c>
      <c r="AB1139">
        <f t="shared" si="906"/>
        <v>22.5</v>
      </c>
      <c r="AC1139">
        <f t="shared" si="907"/>
        <v>22.5</v>
      </c>
      <c r="AD1139">
        <f t="shared" si="935"/>
        <v>0</v>
      </c>
      <c r="AE1139">
        <f t="shared" si="936"/>
        <v>0</v>
      </c>
      <c r="AF1139">
        <f t="shared" si="937"/>
        <v>0</v>
      </c>
      <c r="AG1139">
        <f t="shared" si="908"/>
        <v>0</v>
      </c>
      <c r="AH1139">
        <f t="shared" si="938"/>
        <v>0</v>
      </c>
      <c r="AI1139">
        <f t="shared" si="939"/>
        <v>0</v>
      </c>
      <c r="AJ1139">
        <f t="shared" si="909"/>
        <v>0</v>
      </c>
      <c r="AK1139">
        <v>22.5</v>
      </c>
      <c r="AL1139">
        <v>22.5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1</v>
      </c>
      <c r="AW1139">
        <v>1</v>
      </c>
      <c r="AZ1139">
        <v>1</v>
      </c>
      <c r="BA1139">
        <v>1</v>
      </c>
      <c r="BB1139">
        <v>1</v>
      </c>
      <c r="BC1139">
        <v>9.92</v>
      </c>
      <c r="BD1139" t="s">
        <v>6</v>
      </c>
      <c r="BE1139" t="s">
        <v>6</v>
      </c>
      <c r="BF1139" t="s">
        <v>6</v>
      </c>
      <c r="BG1139" t="s">
        <v>6</v>
      </c>
      <c r="BH1139">
        <v>3</v>
      </c>
      <c r="BI1139">
        <v>1</v>
      </c>
      <c r="BJ1139" t="s">
        <v>137</v>
      </c>
      <c r="BM1139">
        <v>500001</v>
      </c>
      <c r="BN1139">
        <v>0</v>
      </c>
      <c r="BO1139" t="s">
        <v>6</v>
      </c>
      <c r="BP1139">
        <v>0</v>
      </c>
      <c r="BQ1139">
        <v>8</v>
      </c>
      <c r="BR1139">
        <v>0</v>
      </c>
      <c r="BS1139">
        <v>1</v>
      </c>
      <c r="BT1139">
        <v>1</v>
      </c>
      <c r="BU1139">
        <v>1</v>
      </c>
      <c r="BV1139">
        <v>1</v>
      </c>
      <c r="BW1139">
        <v>1</v>
      </c>
      <c r="BX1139">
        <v>1</v>
      </c>
      <c r="BY1139" t="s">
        <v>6</v>
      </c>
      <c r="BZ1139">
        <v>0</v>
      </c>
      <c r="CA1139">
        <v>0</v>
      </c>
      <c r="CB1139" t="s">
        <v>6</v>
      </c>
      <c r="CE1139">
        <v>0</v>
      </c>
      <c r="CF1139">
        <v>0</v>
      </c>
      <c r="CG1139">
        <v>0</v>
      </c>
      <c r="CM1139">
        <v>0</v>
      </c>
      <c r="CN1139" t="s">
        <v>6</v>
      </c>
      <c r="CO1139">
        <v>0</v>
      </c>
      <c r="CP1139">
        <f t="shared" si="910"/>
        <v>466.49</v>
      </c>
      <c r="CQ1139">
        <f t="shared" si="933"/>
        <v>223.2</v>
      </c>
      <c r="CR1139">
        <f t="shared" si="934"/>
        <v>0</v>
      </c>
      <c r="CS1139">
        <f t="shared" si="911"/>
        <v>0</v>
      </c>
      <c r="CT1139">
        <f t="shared" si="912"/>
        <v>0</v>
      </c>
      <c r="CU1139">
        <f t="shared" si="913"/>
        <v>0</v>
      </c>
      <c r="CV1139">
        <f t="shared" si="914"/>
        <v>0</v>
      </c>
      <c r="CW1139">
        <f t="shared" si="915"/>
        <v>0</v>
      </c>
      <c r="CX1139">
        <f t="shared" si="916"/>
        <v>0</v>
      </c>
      <c r="CY1139">
        <f t="shared" si="925"/>
        <v>0</v>
      </c>
      <c r="CZ1139">
        <f t="shared" si="926"/>
        <v>0</v>
      </c>
      <c r="DC1139" t="s">
        <v>6</v>
      </c>
      <c r="DD1139" t="s">
        <v>6</v>
      </c>
      <c r="DE1139" t="s">
        <v>6</v>
      </c>
      <c r="DF1139" t="s">
        <v>6</v>
      </c>
      <c r="DG1139" t="s">
        <v>6</v>
      </c>
      <c r="DH1139" t="s">
        <v>6</v>
      </c>
      <c r="DI1139" t="s">
        <v>6</v>
      </c>
      <c r="DJ1139" t="s">
        <v>6</v>
      </c>
      <c r="DK1139" t="s">
        <v>6</v>
      </c>
      <c r="DL1139" t="s">
        <v>6</v>
      </c>
      <c r="DM1139" t="s">
        <v>6</v>
      </c>
      <c r="DN1139">
        <v>0</v>
      </c>
      <c r="DO1139">
        <v>0</v>
      </c>
      <c r="DP1139">
        <v>1</v>
      </c>
      <c r="DQ1139">
        <v>1</v>
      </c>
      <c r="DU1139">
        <v>1005</v>
      </c>
      <c r="DV1139" t="s">
        <v>57</v>
      </c>
      <c r="DW1139" t="s">
        <v>57</v>
      </c>
      <c r="DX1139">
        <v>1</v>
      </c>
      <c r="DZ1139" t="s">
        <v>6</v>
      </c>
      <c r="EA1139" t="s">
        <v>6</v>
      </c>
      <c r="EB1139" t="s">
        <v>6</v>
      </c>
      <c r="EC1139" t="s">
        <v>6</v>
      </c>
      <c r="EE1139">
        <v>66696658</v>
      </c>
      <c r="EF1139">
        <v>8</v>
      </c>
      <c r="EG1139" t="s">
        <v>51</v>
      </c>
      <c r="EH1139">
        <v>0</v>
      </c>
      <c r="EI1139" t="s">
        <v>6</v>
      </c>
      <c r="EJ1139">
        <v>1</v>
      </c>
      <c r="EK1139">
        <v>500001</v>
      </c>
      <c r="EL1139" t="s">
        <v>52</v>
      </c>
      <c r="EM1139" t="s">
        <v>53</v>
      </c>
      <c r="EO1139" t="s">
        <v>6</v>
      </c>
      <c r="EQ1139">
        <v>0</v>
      </c>
      <c r="ER1139">
        <v>22.5</v>
      </c>
      <c r="ES1139">
        <v>22.5</v>
      </c>
      <c r="ET1139">
        <v>0</v>
      </c>
      <c r="EU1139">
        <v>0</v>
      </c>
      <c r="EV1139">
        <v>0</v>
      </c>
      <c r="EW1139">
        <v>0</v>
      </c>
      <c r="EX1139">
        <v>0</v>
      </c>
      <c r="FQ1139">
        <v>0</v>
      </c>
      <c r="FR1139">
        <v>0</v>
      </c>
      <c r="FS1139">
        <v>0</v>
      </c>
      <c r="FX1139">
        <v>0</v>
      </c>
      <c r="FY1139">
        <v>0</v>
      </c>
      <c r="GA1139" t="s">
        <v>6</v>
      </c>
      <c r="GD1139">
        <v>1</v>
      </c>
      <c r="GF1139">
        <v>2022782512</v>
      </c>
      <c r="GG1139">
        <v>2</v>
      </c>
      <c r="GH1139">
        <v>1</v>
      </c>
      <c r="GI1139">
        <v>4</v>
      </c>
      <c r="GJ1139">
        <v>0</v>
      </c>
      <c r="GK1139">
        <v>0</v>
      </c>
      <c r="GL1139">
        <f t="shared" si="917"/>
        <v>0</v>
      </c>
      <c r="GM1139">
        <f t="shared" si="918"/>
        <v>466.49</v>
      </c>
      <c r="GN1139">
        <f t="shared" si="919"/>
        <v>466.49</v>
      </c>
      <c r="GO1139">
        <f t="shared" si="920"/>
        <v>0</v>
      </c>
      <c r="GP1139">
        <f t="shared" si="921"/>
        <v>0</v>
      </c>
      <c r="GR1139">
        <v>0</v>
      </c>
      <c r="GS1139">
        <v>3</v>
      </c>
      <c r="GT1139">
        <v>0</v>
      </c>
      <c r="GU1139" t="s">
        <v>6</v>
      </c>
      <c r="GV1139">
        <f t="shared" si="922"/>
        <v>0</v>
      </c>
      <c r="GW1139">
        <v>1</v>
      </c>
      <c r="GX1139">
        <f t="shared" si="923"/>
        <v>0</v>
      </c>
      <c r="HA1139">
        <v>0</v>
      </c>
      <c r="HB1139">
        <v>0</v>
      </c>
      <c r="HC1139">
        <f t="shared" si="924"/>
        <v>0</v>
      </c>
      <c r="HE1139" t="s">
        <v>6</v>
      </c>
      <c r="HF1139" t="s">
        <v>6</v>
      </c>
      <c r="HM1139" t="s">
        <v>6</v>
      </c>
      <c r="HN1139" t="s">
        <v>6</v>
      </c>
      <c r="HO1139" t="s">
        <v>6</v>
      </c>
      <c r="HP1139" t="s">
        <v>6</v>
      </c>
      <c r="HQ1139" t="s">
        <v>6</v>
      </c>
      <c r="HS1139">
        <v>0</v>
      </c>
      <c r="IK1139">
        <v>0</v>
      </c>
    </row>
    <row r="1140" spans="1:245" x14ac:dyDescent="0.2">
      <c r="A1140">
        <v>18</v>
      </c>
      <c r="B1140">
        <v>1</v>
      </c>
      <c r="C1140">
        <v>1616</v>
      </c>
      <c r="E1140" t="s">
        <v>719</v>
      </c>
      <c r="F1140" t="s">
        <v>139</v>
      </c>
      <c r="G1140" t="s">
        <v>140</v>
      </c>
      <c r="H1140" t="str">
        <f>'1.Ведомость'!C592</f>
        <v>л</v>
      </c>
      <c r="I1140">
        <f>I1138*J1140</f>
        <v>-0.28499999999999998</v>
      </c>
      <c r="J1140">
        <v>-1.4999999999999998</v>
      </c>
      <c r="K1140">
        <v>-1.5</v>
      </c>
      <c r="O1140">
        <f t="shared" si="895"/>
        <v>-185.41</v>
      </c>
      <c r="P1140">
        <f t="shared" si="896"/>
        <v>-185.41</v>
      </c>
      <c r="Q1140">
        <f t="shared" si="897"/>
        <v>0</v>
      </c>
      <c r="R1140">
        <f t="shared" si="898"/>
        <v>0</v>
      </c>
      <c r="S1140">
        <f t="shared" si="899"/>
        <v>0</v>
      </c>
      <c r="T1140">
        <f t="shared" si="900"/>
        <v>0</v>
      </c>
      <c r="U1140">
        <f t="shared" si="901"/>
        <v>0</v>
      </c>
      <c r="V1140">
        <f t="shared" si="902"/>
        <v>0</v>
      </c>
      <c r="W1140">
        <f t="shared" si="903"/>
        <v>0</v>
      </c>
      <c r="X1140">
        <f t="shared" si="904"/>
        <v>0</v>
      </c>
      <c r="Y1140">
        <f t="shared" si="905"/>
        <v>0</v>
      </c>
      <c r="AA1140">
        <v>92843885</v>
      </c>
      <c r="AB1140">
        <f t="shared" si="906"/>
        <v>65.58</v>
      </c>
      <c r="AC1140">
        <f t="shared" si="907"/>
        <v>65.58</v>
      </c>
      <c r="AD1140">
        <f t="shared" si="935"/>
        <v>0</v>
      </c>
      <c r="AE1140">
        <f t="shared" si="936"/>
        <v>0</v>
      </c>
      <c r="AF1140">
        <f t="shared" si="937"/>
        <v>0</v>
      </c>
      <c r="AG1140">
        <f t="shared" si="908"/>
        <v>0</v>
      </c>
      <c r="AH1140">
        <f t="shared" si="938"/>
        <v>0</v>
      </c>
      <c r="AI1140">
        <f t="shared" si="939"/>
        <v>0</v>
      </c>
      <c r="AJ1140">
        <f t="shared" si="909"/>
        <v>0</v>
      </c>
      <c r="AK1140">
        <v>65.58</v>
      </c>
      <c r="AL1140">
        <v>65.58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1</v>
      </c>
      <c r="AW1140">
        <v>1</v>
      </c>
      <c r="AZ1140">
        <v>1</v>
      </c>
      <c r="BA1140">
        <v>1</v>
      </c>
      <c r="BB1140">
        <v>1</v>
      </c>
      <c r="BC1140">
        <v>9.92</v>
      </c>
      <c r="BD1140" t="s">
        <v>6</v>
      </c>
      <c r="BE1140" t="s">
        <v>6</v>
      </c>
      <c r="BF1140" t="s">
        <v>6</v>
      </c>
      <c r="BG1140" t="s">
        <v>6</v>
      </c>
      <c r="BH1140">
        <v>3</v>
      </c>
      <c r="BI1140">
        <v>1</v>
      </c>
      <c r="BJ1140" t="s">
        <v>142</v>
      </c>
      <c r="BM1140">
        <v>500001</v>
      </c>
      <c r="BN1140">
        <v>0</v>
      </c>
      <c r="BO1140" t="s">
        <v>6</v>
      </c>
      <c r="BP1140">
        <v>0</v>
      </c>
      <c r="BQ1140">
        <v>8</v>
      </c>
      <c r="BR1140">
        <v>1</v>
      </c>
      <c r="BS1140">
        <v>1</v>
      </c>
      <c r="BT1140">
        <v>1</v>
      </c>
      <c r="BU1140">
        <v>1</v>
      </c>
      <c r="BV1140">
        <v>1</v>
      </c>
      <c r="BW1140">
        <v>1</v>
      </c>
      <c r="BX1140">
        <v>1</v>
      </c>
      <c r="BY1140" t="s">
        <v>6</v>
      </c>
      <c r="BZ1140">
        <v>0</v>
      </c>
      <c r="CA1140">
        <v>0</v>
      </c>
      <c r="CB1140" t="s">
        <v>6</v>
      </c>
      <c r="CE1140">
        <v>0</v>
      </c>
      <c r="CF1140">
        <v>0</v>
      </c>
      <c r="CG1140">
        <v>0</v>
      </c>
      <c r="CM1140">
        <v>0</v>
      </c>
      <c r="CN1140" t="s">
        <v>6</v>
      </c>
      <c r="CO1140">
        <v>0</v>
      </c>
      <c r="CP1140">
        <f t="shared" si="910"/>
        <v>-185.41</v>
      </c>
      <c r="CQ1140">
        <f t="shared" si="933"/>
        <v>650.55359999999996</v>
      </c>
      <c r="CR1140">
        <f t="shared" si="934"/>
        <v>0</v>
      </c>
      <c r="CS1140">
        <f t="shared" si="911"/>
        <v>0</v>
      </c>
      <c r="CT1140">
        <f t="shared" si="912"/>
        <v>0</v>
      </c>
      <c r="CU1140">
        <f t="shared" si="913"/>
        <v>0</v>
      </c>
      <c r="CV1140">
        <f t="shared" si="914"/>
        <v>0</v>
      </c>
      <c r="CW1140">
        <f t="shared" si="915"/>
        <v>0</v>
      </c>
      <c r="CX1140">
        <f t="shared" si="916"/>
        <v>0</v>
      </c>
      <c r="CY1140">
        <f t="shared" si="925"/>
        <v>0</v>
      </c>
      <c r="CZ1140">
        <f t="shared" si="926"/>
        <v>0</v>
      </c>
      <c r="DC1140" t="s">
        <v>6</v>
      </c>
      <c r="DD1140" t="s">
        <v>6</v>
      </c>
      <c r="DE1140" t="s">
        <v>6</v>
      </c>
      <c r="DF1140" t="s">
        <v>6</v>
      </c>
      <c r="DG1140" t="s">
        <v>6</v>
      </c>
      <c r="DH1140" t="s">
        <v>6</v>
      </c>
      <c r="DI1140" t="s">
        <v>6</v>
      </c>
      <c r="DJ1140" t="s">
        <v>6</v>
      </c>
      <c r="DK1140" t="s">
        <v>6</v>
      </c>
      <c r="DL1140" t="s">
        <v>6</v>
      </c>
      <c r="DM1140" t="s">
        <v>6</v>
      </c>
      <c r="DN1140">
        <v>0</v>
      </c>
      <c r="DO1140">
        <v>0</v>
      </c>
      <c r="DP1140">
        <v>1</v>
      </c>
      <c r="DQ1140">
        <v>1</v>
      </c>
      <c r="DU1140">
        <v>1002</v>
      </c>
      <c r="DV1140" t="s">
        <v>141</v>
      </c>
      <c r="DW1140" t="s">
        <v>141</v>
      </c>
      <c r="DX1140">
        <v>1</v>
      </c>
      <c r="DZ1140" t="s">
        <v>6</v>
      </c>
      <c r="EA1140" t="s">
        <v>6</v>
      </c>
      <c r="EB1140" t="s">
        <v>6</v>
      </c>
      <c r="EC1140" t="s">
        <v>6</v>
      </c>
      <c r="EE1140">
        <v>66696658</v>
      </c>
      <c r="EF1140">
        <v>8</v>
      </c>
      <c r="EG1140" t="s">
        <v>51</v>
      </c>
      <c r="EH1140">
        <v>0</v>
      </c>
      <c r="EI1140" t="s">
        <v>6</v>
      </c>
      <c r="EJ1140">
        <v>1</v>
      </c>
      <c r="EK1140">
        <v>500001</v>
      </c>
      <c r="EL1140" t="s">
        <v>52</v>
      </c>
      <c r="EM1140" t="s">
        <v>53</v>
      </c>
      <c r="EO1140" t="s">
        <v>6</v>
      </c>
      <c r="EQ1140">
        <v>32768</v>
      </c>
      <c r="ER1140">
        <v>65.58</v>
      </c>
      <c r="ES1140">
        <v>65.58</v>
      </c>
      <c r="ET1140">
        <v>0</v>
      </c>
      <c r="EU1140">
        <v>0</v>
      </c>
      <c r="EV1140">
        <v>0</v>
      </c>
      <c r="EW1140">
        <v>0</v>
      </c>
      <c r="EX1140">
        <v>0</v>
      </c>
      <c r="FQ1140">
        <v>0</v>
      </c>
      <c r="FR1140">
        <v>0</v>
      </c>
      <c r="FS1140">
        <v>0</v>
      </c>
      <c r="FX1140">
        <v>0</v>
      </c>
      <c r="FY1140">
        <v>0</v>
      </c>
      <c r="GA1140" t="s">
        <v>6</v>
      </c>
      <c r="GD1140">
        <v>1</v>
      </c>
      <c r="GF1140">
        <v>-1609399419</v>
      </c>
      <c r="GG1140">
        <v>2</v>
      </c>
      <c r="GH1140">
        <v>1</v>
      </c>
      <c r="GI1140">
        <v>4</v>
      </c>
      <c r="GJ1140">
        <v>0</v>
      </c>
      <c r="GK1140">
        <v>0</v>
      </c>
      <c r="GL1140">
        <f t="shared" si="917"/>
        <v>0</v>
      </c>
      <c r="GM1140">
        <f t="shared" si="918"/>
        <v>-185.41</v>
      </c>
      <c r="GN1140">
        <f t="shared" si="919"/>
        <v>-185.41</v>
      </c>
      <c r="GO1140">
        <f t="shared" si="920"/>
        <v>0</v>
      </c>
      <c r="GP1140">
        <f t="shared" si="921"/>
        <v>0</v>
      </c>
      <c r="GR1140">
        <v>0</v>
      </c>
      <c r="GS1140">
        <v>3</v>
      </c>
      <c r="GT1140">
        <v>0</v>
      </c>
      <c r="GU1140" t="s">
        <v>6</v>
      </c>
      <c r="GV1140">
        <f t="shared" si="922"/>
        <v>0</v>
      </c>
      <c r="GW1140">
        <v>1</v>
      </c>
      <c r="GX1140">
        <f t="shared" si="923"/>
        <v>0</v>
      </c>
      <c r="HA1140">
        <v>0</v>
      </c>
      <c r="HB1140">
        <v>0</v>
      </c>
      <c r="HC1140">
        <f t="shared" si="924"/>
        <v>0</v>
      </c>
      <c r="HE1140" t="s">
        <v>6</v>
      </c>
      <c r="HF1140" t="s">
        <v>6</v>
      </c>
      <c r="HM1140" t="s">
        <v>6</v>
      </c>
      <c r="HN1140" t="s">
        <v>6</v>
      </c>
      <c r="HO1140" t="s">
        <v>6</v>
      </c>
      <c r="HP1140" t="s">
        <v>6</v>
      </c>
      <c r="HQ1140" t="s">
        <v>6</v>
      </c>
      <c r="HS1140">
        <v>0</v>
      </c>
      <c r="IK1140">
        <v>0</v>
      </c>
    </row>
    <row r="1141" spans="1:245" x14ac:dyDescent="0.2">
      <c r="A1141">
        <v>18</v>
      </c>
      <c r="B1141">
        <v>1</v>
      </c>
      <c r="C1141">
        <v>1617</v>
      </c>
      <c r="E1141" t="s">
        <v>720</v>
      </c>
      <c r="F1141" t="s">
        <v>144</v>
      </c>
      <c r="G1141" t="s">
        <v>145</v>
      </c>
      <c r="H1141" t="str">
        <f>'1.Ведомость'!C593</f>
        <v>л</v>
      </c>
      <c r="I1141">
        <f>I1138*J1141</f>
        <v>-1.0829999999999999E-2</v>
      </c>
      <c r="J1141">
        <v>-5.6999999999999995E-2</v>
      </c>
      <c r="K1141">
        <v>-5.7000000000000002E-2</v>
      </c>
      <c r="O1141">
        <f t="shared" si="895"/>
        <v>-21.55</v>
      </c>
      <c r="P1141">
        <f t="shared" si="896"/>
        <v>-21.55</v>
      </c>
      <c r="Q1141">
        <f t="shared" si="897"/>
        <v>0</v>
      </c>
      <c r="R1141">
        <f t="shared" si="898"/>
        <v>0</v>
      </c>
      <c r="S1141">
        <f t="shared" si="899"/>
        <v>0</v>
      </c>
      <c r="T1141">
        <f t="shared" si="900"/>
        <v>0</v>
      </c>
      <c r="U1141">
        <f t="shared" si="901"/>
        <v>0</v>
      </c>
      <c r="V1141">
        <f t="shared" si="902"/>
        <v>0</v>
      </c>
      <c r="W1141">
        <f t="shared" si="903"/>
        <v>0</v>
      </c>
      <c r="X1141">
        <f t="shared" si="904"/>
        <v>0</v>
      </c>
      <c r="Y1141">
        <f t="shared" si="905"/>
        <v>0</v>
      </c>
      <c r="AA1141">
        <v>92843885</v>
      </c>
      <c r="AB1141">
        <f t="shared" si="906"/>
        <v>200.58</v>
      </c>
      <c r="AC1141">
        <f t="shared" si="907"/>
        <v>200.58</v>
      </c>
      <c r="AD1141">
        <f t="shared" si="935"/>
        <v>0</v>
      </c>
      <c r="AE1141">
        <f t="shared" si="936"/>
        <v>0</v>
      </c>
      <c r="AF1141">
        <f t="shared" si="937"/>
        <v>0</v>
      </c>
      <c r="AG1141">
        <f t="shared" si="908"/>
        <v>0</v>
      </c>
      <c r="AH1141">
        <f t="shared" si="938"/>
        <v>0</v>
      </c>
      <c r="AI1141">
        <f t="shared" si="939"/>
        <v>0</v>
      </c>
      <c r="AJ1141">
        <f t="shared" si="909"/>
        <v>0</v>
      </c>
      <c r="AK1141">
        <v>200.58</v>
      </c>
      <c r="AL1141">
        <v>200.58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1</v>
      </c>
      <c r="AW1141">
        <v>1</v>
      </c>
      <c r="AZ1141">
        <v>1</v>
      </c>
      <c r="BA1141">
        <v>1</v>
      </c>
      <c r="BB1141">
        <v>1</v>
      </c>
      <c r="BC1141">
        <v>9.92</v>
      </c>
      <c r="BD1141" t="s">
        <v>6</v>
      </c>
      <c r="BE1141" t="s">
        <v>6</v>
      </c>
      <c r="BF1141" t="s">
        <v>6</v>
      </c>
      <c r="BG1141" t="s">
        <v>6</v>
      </c>
      <c r="BH1141">
        <v>3</v>
      </c>
      <c r="BI1141">
        <v>1</v>
      </c>
      <c r="BJ1141" t="s">
        <v>146</v>
      </c>
      <c r="BM1141">
        <v>500001</v>
      </c>
      <c r="BN1141">
        <v>0</v>
      </c>
      <c r="BO1141" t="s">
        <v>6</v>
      </c>
      <c r="BP1141">
        <v>0</v>
      </c>
      <c r="BQ1141">
        <v>8</v>
      </c>
      <c r="BR1141">
        <v>1</v>
      </c>
      <c r="BS1141">
        <v>1</v>
      </c>
      <c r="BT1141">
        <v>1</v>
      </c>
      <c r="BU1141">
        <v>1</v>
      </c>
      <c r="BV1141">
        <v>1</v>
      </c>
      <c r="BW1141">
        <v>1</v>
      </c>
      <c r="BX1141">
        <v>1</v>
      </c>
      <c r="BY1141" t="s">
        <v>6</v>
      </c>
      <c r="BZ1141">
        <v>0</v>
      </c>
      <c r="CA1141">
        <v>0</v>
      </c>
      <c r="CB1141" t="s">
        <v>6</v>
      </c>
      <c r="CE1141">
        <v>0</v>
      </c>
      <c r="CF1141">
        <v>0</v>
      </c>
      <c r="CG1141">
        <v>0</v>
      </c>
      <c r="CM1141">
        <v>0</v>
      </c>
      <c r="CN1141" t="s">
        <v>6</v>
      </c>
      <c r="CO1141">
        <v>0</v>
      </c>
      <c r="CP1141">
        <f t="shared" si="910"/>
        <v>-21.55</v>
      </c>
      <c r="CQ1141">
        <f t="shared" si="933"/>
        <v>1989.7536</v>
      </c>
      <c r="CR1141">
        <f t="shared" si="934"/>
        <v>0</v>
      </c>
      <c r="CS1141">
        <f t="shared" si="911"/>
        <v>0</v>
      </c>
      <c r="CT1141">
        <f t="shared" si="912"/>
        <v>0</v>
      </c>
      <c r="CU1141">
        <f t="shared" si="913"/>
        <v>0</v>
      </c>
      <c r="CV1141">
        <f t="shared" si="914"/>
        <v>0</v>
      </c>
      <c r="CW1141">
        <f t="shared" si="915"/>
        <v>0</v>
      </c>
      <c r="CX1141">
        <f t="shared" si="916"/>
        <v>0</v>
      </c>
      <c r="CY1141">
        <f t="shared" si="925"/>
        <v>0</v>
      </c>
      <c r="CZ1141">
        <f t="shared" si="926"/>
        <v>0</v>
      </c>
      <c r="DC1141" t="s">
        <v>6</v>
      </c>
      <c r="DD1141" t="s">
        <v>6</v>
      </c>
      <c r="DE1141" t="s">
        <v>6</v>
      </c>
      <c r="DF1141" t="s">
        <v>6</v>
      </c>
      <c r="DG1141" t="s">
        <v>6</v>
      </c>
      <c r="DH1141" t="s">
        <v>6</v>
      </c>
      <c r="DI1141" t="s">
        <v>6</v>
      </c>
      <c r="DJ1141" t="s">
        <v>6</v>
      </c>
      <c r="DK1141" t="s">
        <v>6</v>
      </c>
      <c r="DL1141" t="s">
        <v>6</v>
      </c>
      <c r="DM1141" t="s">
        <v>6</v>
      </c>
      <c r="DN1141">
        <v>0</v>
      </c>
      <c r="DO1141">
        <v>0</v>
      </c>
      <c r="DP1141">
        <v>1</v>
      </c>
      <c r="DQ1141">
        <v>1</v>
      </c>
      <c r="DU1141">
        <v>1002</v>
      </c>
      <c r="DV1141" t="s">
        <v>141</v>
      </c>
      <c r="DW1141" t="s">
        <v>141</v>
      </c>
      <c r="DX1141">
        <v>1</v>
      </c>
      <c r="DZ1141" t="s">
        <v>6</v>
      </c>
      <c r="EA1141" t="s">
        <v>6</v>
      </c>
      <c r="EB1141" t="s">
        <v>6</v>
      </c>
      <c r="EC1141" t="s">
        <v>6</v>
      </c>
      <c r="EE1141">
        <v>66696658</v>
      </c>
      <c r="EF1141">
        <v>8</v>
      </c>
      <c r="EG1141" t="s">
        <v>51</v>
      </c>
      <c r="EH1141">
        <v>0</v>
      </c>
      <c r="EI1141" t="s">
        <v>6</v>
      </c>
      <c r="EJ1141">
        <v>1</v>
      </c>
      <c r="EK1141">
        <v>500001</v>
      </c>
      <c r="EL1141" t="s">
        <v>52</v>
      </c>
      <c r="EM1141" t="s">
        <v>53</v>
      </c>
      <c r="EO1141" t="s">
        <v>6</v>
      </c>
      <c r="EQ1141">
        <v>32768</v>
      </c>
      <c r="ER1141">
        <v>200.58</v>
      </c>
      <c r="ES1141">
        <v>200.58</v>
      </c>
      <c r="ET1141">
        <v>0</v>
      </c>
      <c r="EU1141">
        <v>0</v>
      </c>
      <c r="EV1141">
        <v>0</v>
      </c>
      <c r="EW1141">
        <v>0</v>
      </c>
      <c r="EX1141">
        <v>0</v>
      </c>
      <c r="FQ1141">
        <v>0</v>
      </c>
      <c r="FR1141">
        <v>0</v>
      </c>
      <c r="FS1141">
        <v>0</v>
      </c>
      <c r="FX1141">
        <v>0</v>
      </c>
      <c r="FY1141">
        <v>0</v>
      </c>
      <c r="GA1141" t="s">
        <v>6</v>
      </c>
      <c r="GD1141">
        <v>1</v>
      </c>
      <c r="GF1141">
        <v>1828367933</v>
      </c>
      <c r="GG1141">
        <v>2</v>
      </c>
      <c r="GH1141">
        <v>1</v>
      </c>
      <c r="GI1141">
        <v>4</v>
      </c>
      <c r="GJ1141">
        <v>0</v>
      </c>
      <c r="GK1141">
        <v>0</v>
      </c>
      <c r="GL1141">
        <f t="shared" si="917"/>
        <v>0</v>
      </c>
      <c r="GM1141">
        <f t="shared" si="918"/>
        <v>-21.55</v>
      </c>
      <c r="GN1141">
        <f t="shared" si="919"/>
        <v>-21.55</v>
      </c>
      <c r="GO1141">
        <f t="shared" si="920"/>
        <v>0</v>
      </c>
      <c r="GP1141">
        <f t="shared" si="921"/>
        <v>0</v>
      </c>
      <c r="GR1141">
        <v>0</v>
      </c>
      <c r="GS1141">
        <v>3</v>
      </c>
      <c r="GT1141">
        <v>0</v>
      </c>
      <c r="GU1141" t="s">
        <v>6</v>
      </c>
      <c r="GV1141">
        <f t="shared" si="922"/>
        <v>0</v>
      </c>
      <c r="GW1141">
        <v>1</v>
      </c>
      <c r="GX1141">
        <f t="shared" si="923"/>
        <v>0</v>
      </c>
      <c r="HA1141">
        <v>0</v>
      </c>
      <c r="HB1141">
        <v>0</v>
      </c>
      <c r="HC1141">
        <f t="shared" si="924"/>
        <v>0</v>
      </c>
      <c r="HE1141" t="s">
        <v>6</v>
      </c>
      <c r="HF1141" t="s">
        <v>6</v>
      </c>
      <c r="HM1141" t="s">
        <v>6</v>
      </c>
      <c r="HN1141" t="s">
        <v>6</v>
      </c>
      <c r="HO1141" t="s">
        <v>6</v>
      </c>
      <c r="HP1141" t="s">
        <v>6</v>
      </c>
      <c r="HQ1141" t="s">
        <v>6</v>
      </c>
      <c r="HS1141">
        <v>0</v>
      </c>
      <c r="IK1141">
        <v>0</v>
      </c>
    </row>
    <row r="1143" spans="1:245" x14ac:dyDescent="0.2">
      <c r="A1143" s="2">
        <v>51</v>
      </c>
      <c r="B1143" s="2">
        <f>B1104</f>
        <v>1</v>
      </c>
      <c r="C1143" s="2">
        <f>A1104</f>
        <v>4</v>
      </c>
      <c r="D1143" s="2">
        <f>ROW(A1104)</f>
        <v>1104</v>
      </c>
      <c r="E1143" s="2"/>
      <c r="F1143" s="2" t="str">
        <f>IF(F1104&lt;&gt;"",F1104,"")</f>
        <v/>
      </c>
      <c r="G1143" s="2" t="str">
        <f>IF(G1104&lt;&gt;"",G1104,"")</f>
        <v>Система ВЕ19 (В29)</v>
      </c>
      <c r="H1143" s="2">
        <v>0</v>
      </c>
      <c r="I1143" s="2"/>
      <c r="J1143" s="2"/>
      <c r="K1143" s="2"/>
      <c r="L1143" s="2"/>
      <c r="M1143" s="2"/>
      <c r="N1143" s="2"/>
      <c r="O1143" s="2">
        <f t="shared" ref="O1143:T1143" si="940">ROUND(AB1143,2)</f>
        <v>724638.38</v>
      </c>
      <c r="P1143" s="2">
        <f t="shared" si="940"/>
        <v>507814.15</v>
      </c>
      <c r="Q1143" s="2">
        <f t="shared" si="940"/>
        <v>15092.95</v>
      </c>
      <c r="R1143" s="2">
        <f t="shared" si="940"/>
        <v>6834.04</v>
      </c>
      <c r="S1143" s="2">
        <f t="shared" si="940"/>
        <v>201731.28</v>
      </c>
      <c r="T1143" s="2">
        <f t="shared" si="940"/>
        <v>0</v>
      </c>
      <c r="U1143" s="2">
        <f>AH1143</f>
        <v>497.41430999999994</v>
      </c>
      <c r="V1143" s="2">
        <f>AI1143</f>
        <v>12.9524466</v>
      </c>
      <c r="W1143" s="2">
        <f>ROUND(AJ1143,2)</f>
        <v>0</v>
      </c>
      <c r="X1143" s="2">
        <f>ROUND(AK1143,2)</f>
        <v>238384.86</v>
      </c>
      <c r="Y1143" s="2">
        <f>ROUND(AL1143,2)</f>
        <v>140265.10999999999</v>
      </c>
      <c r="Z1143" s="2"/>
      <c r="AA1143" s="2"/>
      <c r="AB1143" s="2">
        <f>ROUND(SUMIF(AA1108:AA1141,"=92843885",O1108:O1141),2)</f>
        <v>724638.38</v>
      </c>
      <c r="AC1143" s="2">
        <f>ROUND(SUMIF(AA1108:AA1141,"=92843885",P1108:P1141),2)</f>
        <v>507814.15</v>
      </c>
      <c r="AD1143" s="2">
        <f>ROUND(SUMIF(AA1108:AA1141,"=92843885",Q1108:Q1141),2)</f>
        <v>15092.95</v>
      </c>
      <c r="AE1143" s="2">
        <f>ROUND(SUMIF(AA1108:AA1141,"=92843885",R1108:R1141),2)</f>
        <v>6834.04</v>
      </c>
      <c r="AF1143" s="2">
        <f>ROUND(SUMIF(AA1108:AA1141,"=92843885",S1108:S1141),2)</f>
        <v>201731.28</v>
      </c>
      <c r="AG1143" s="2">
        <f>ROUND(SUMIF(AA1108:AA1141,"=92843885",T1108:T1141),2)</f>
        <v>0</v>
      </c>
      <c r="AH1143" s="2">
        <f>SUMIF(AA1108:AA1141,"=92843885",U1108:U1141)</f>
        <v>497.41430999999994</v>
      </c>
      <c r="AI1143" s="2">
        <f>SUMIF(AA1108:AA1141,"=92843885",V1108:V1141)</f>
        <v>12.9524466</v>
      </c>
      <c r="AJ1143" s="2">
        <f>ROUND(SUMIF(AA1108:AA1141,"=92843885",W1108:W1141),2)</f>
        <v>0</v>
      </c>
      <c r="AK1143" s="2">
        <f>ROUND(SUMIF(AA1108:AA1141,"=92843885",X1108:X1141),2)</f>
        <v>238384.86</v>
      </c>
      <c r="AL1143" s="2">
        <f>ROUND(SUMIF(AA1108:AA1141,"=92843885",Y1108:Y1141),2)</f>
        <v>140265.10999999999</v>
      </c>
      <c r="AM1143" s="2"/>
      <c r="AN1143" s="2"/>
      <c r="AO1143" s="2">
        <f t="shared" ref="AO1143:BD1143" si="941">ROUND(BX1143,2)</f>
        <v>0</v>
      </c>
      <c r="AP1143" s="2">
        <f t="shared" si="941"/>
        <v>1304.22</v>
      </c>
      <c r="AQ1143" s="2">
        <f t="shared" si="941"/>
        <v>0</v>
      </c>
      <c r="AR1143" s="2">
        <f t="shared" si="941"/>
        <v>1103288.3500000001</v>
      </c>
      <c r="AS1143" s="2">
        <f t="shared" si="941"/>
        <v>1101984.1299999999</v>
      </c>
      <c r="AT1143" s="2">
        <f t="shared" si="941"/>
        <v>0</v>
      </c>
      <c r="AU1143" s="2">
        <f t="shared" si="941"/>
        <v>0</v>
      </c>
      <c r="AV1143" s="2">
        <f t="shared" si="941"/>
        <v>507814.15</v>
      </c>
      <c r="AW1143" s="2">
        <f t="shared" si="941"/>
        <v>506509.93</v>
      </c>
      <c r="AX1143" s="2">
        <f t="shared" si="941"/>
        <v>0</v>
      </c>
      <c r="AY1143" s="2">
        <f t="shared" si="941"/>
        <v>506509.93</v>
      </c>
      <c r="AZ1143" s="2">
        <f t="shared" si="941"/>
        <v>1304.22</v>
      </c>
      <c r="BA1143" s="2">
        <f t="shared" si="941"/>
        <v>0</v>
      </c>
      <c r="BB1143" s="2">
        <f t="shared" si="941"/>
        <v>0</v>
      </c>
      <c r="BC1143" s="2">
        <f t="shared" si="941"/>
        <v>0</v>
      </c>
      <c r="BD1143" s="2">
        <f t="shared" si="941"/>
        <v>0</v>
      </c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>
        <f>ROUND(SUMIF(AA1108:AA1141,"=92843885",FQ1108:FQ1141),2)</f>
        <v>0</v>
      </c>
      <c r="BY1143" s="2">
        <f>ROUND(SUMIF(AA1108:AA1141,"=92843885",FR1108:FR1141),2)</f>
        <v>1304.22</v>
      </c>
      <c r="BZ1143" s="2">
        <f>ROUND(SUMIF(AA1108:AA1141,"=92843885",GL1108:GL1141),2)</f>
        <v>0</v>
      </c>
      <c r="CA1143" s="2">
        <f>ROUND(SUMIF(AA1108:AA1141,"=92843885",GM1108:GM1141),2)</f>
        <v>1103288.3500000001</v>
      </c>
      <c r="CB1143" s="2">
        <f>ROUND(SUMIF(AA1108:AA1141,"=92843885",GN1108:GN1141),2)</f>
        <v>1101984.1299999999</v>
      </c>
      <c r="CC1143" s="2">
        <f>ROUND(SUMIF(AA1108:AA1141,"=92843885",GO1108:GO1141),2)</f>
        <v>0</v>
      </c>
      <c r="CD1143" s="2">
        <f>ROUND(SUMIF(AA1108:AA1141,"=92843885",GP1108:GP1141),2)</f>
        <v>0</v>
      </c>
      <c r="CE1143" s="2">
        <f>AC1143-BX1143</f>
        <v>507814.15</v>
      </c>
      <c r="CF1143" s="2">
        <f>AC1143-BY1143</f>
        <v>506509.93000000005</v>
      </c>
      <c r="CG1143" s="2">
        <f>BX1143-BZ1143</f>
        <v>0</v>
      </c>
      <c r="CH1143" s="2">
        <f>AC1143-BX1143-BY1143+BZ1143</f>
        <v>506509.93000000005</v>
      </c>
      <c r="CI1143" s="2">
        <f>BY1143-BZ1143</f>
        <v>1304.22</v>
      </c>
      <c r="CJ1143" s="2">
        <f>ROUND(SUMIF(AA1108:AA1141,"=92843885",GX1108:GX1141),2)</f>
        <v>0</v>
      </c>
      <c r="CK1143" s="2">
        <f>ROUND(SUMIF(AA1108:AA1141,"=92843885",GY1108:GY1141),2)</f>
        <v>0</v>
      </c>
      <c r="CL1143" s="2">
        <f>ROUND(SUMIF(AA1108:AA1141,"=92843885",GZ1108:GZ1141),2)</f>
        <v>0</v>
      </c>
      <c r="CM1143" s="2">
        <f>ROUND(SUMIF(AA1108:AA1141,"=92843885",HD1108:HD1141),2)</f>
        <v>0</v>
      </c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3"/>
      <c r="DH1143" s="3"/>
      <c r="DI1143" s="3"/>
      <c r="DJ1143" s="3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  <c r="EA1143" s="3"/>
      <c r="EB1143" s="3"/>
      <c r="EC1143" s="3"/>
      <c r="ED1143" s="3"/>
      <c r="EE1143" s="3"/>
      <c r="EF1143" s="3"/>
      <c r="EG1143" s="3"/>
      <c r="EH1143" s="3"/>
      <c r="EI1143" s="3"/>
      <c r="EJ1143" s="3"/>
      <c r="EK1143" s="3"/>
      <c r="EL1143" s="3"/>
      <c r="EM1143" s="3"/>
      <c r="EN1143" s="3"/>
      <c r="EO1143" s="3"/>
      <c r="EP1143" s="3"/>
      <c r="EQ1143" s="3"/>
      <c r="ER1143" s="3"/>
      <c r="ES1143" s="3"/>
      <c r="ET1143" s="3"/>
      <c r="EU1143" s="3"/>
      <c r="EV1143" s="3"/>
      <c r="EW1143" s="3"/>
      <c r="EX1143" s="3"/>
      <c r="EY1143" s="3"/>
      <c r="EZ1143" s="3"/>
      <c r="FA1143" s="3"/>
      <c r="FB1143" s="3"/>
      <c r="FC1143" s="3"/>
      <c r="FD1143" s="3"/>
      <c r="FE1143" s="3"/>
      <c r="FF1143" s="3"/>
      <c r="FG1143" s="3"/>
      <c r="FH1143" s="3"/>
      <c r="FI1143" s="3"/>
      <c r="FJ1143" s="3"/>
      <c r="FK1143" s="3"/>
      <c r="FL1143" s="3"/>
      <c r="FM1143" s="3"/>
      <c r="FN1143" s="3"/>
      <c r="FO1143" s="3"/>
      <c r="FP1143" s="3"/>
      <c r="FQ1143" s="3"/>
      <c r="FR1143" s="3"/>
      <c r="FS1143" s="3"/>
      <c r="FT1143" s="3"/>
      <c r="FU1143" s="3"/>
      <c r="FV1143" s="3"/>
      <c r="FW1143" s="3"/>
      <c r="FX1143" s="3"/>
      <c r="FY1143" s="3"/>
      <c r="FZ1143" s="3"/>
      <c r="GA1143" s="3"/>
      <c r="GB1143" s="3"/>
      <c r="GC1143" s="3"/>
      <c r="GD1143" s="3"/>
      <c r="GE1143" s="3"/>
      <c r="GF1143" s="3"/>
      <c r="GG1143" s="3"/>
      <c r="GH1143" s="3"/>
      <c r="GI1143" s="3"/>
      <c r="GJ1143" s="3"/>
      <c r="GK1143" s="3"/>
      <c r="GL1143" s="3"/>
      <c r="GM1143" s="3"/>
      <c r="GN1143" s="3"/>
      <c r="GO1143" s="3"/>
      <c r="GP1143" s="3"/>
      <c r="GQ1143" s="3"/>
      <c r="GR1143" s="3"/>
      <c r="GS1143" s="3"/>
      <c r="GT1143" s="3"/>
      <c r="GU1143" s="3"/>
      <c r="GV1143" s="3"/>
      <c r="GW1143" s="3"/>
      <c r="GX1143" s="3">
        <v>0</v>
      </c>
    </row>
    <row r="1145" spans="1:245" x14ac:dyDescent="0.2">
      <c r="A1145" s="4">
        <v>50</v>
      </c>
      <c r="B1145" s="4">
        <v>0</v>
      </c>
      <c r="C1145" s="4">
        <v>0</v>
      </c>
      <c r="D1145" s="4">
        <v>1</v>
      </c>
      <c r="E1145" s="4">
        <v>201</v>
      </c>
      <c r="F1145" s="4">
        <f>ROUND(Source!O1143,O1145)</f>
        <v>724638.38</v>
      </c>
      <c r="G1145" s="4" t="s">
        <v>152</v>
      </c>
      <c r="H1145" s="4" t="s">
        <v>153</v>
      </c>
      <c r="I1145" s="4"/>
      <c r="J1145" s="4"/>
      <c r="K1145" s="4">
        <v>201</v>
      </c>
      <c r="L1145" s="4">
        <v>1</v>
      </c>
      <c r="M1145" s="4">
        <v>3</v>
      </c>
      <c r="N1145" s="4" t="s">
        <v>6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723334.16</v>
      </c>
      <c r="X1145" s="4">
        <v>1</v>
      </c>
      <c r="Y1145" s="4">
        <v>723334.16</v>
      </c>
      <c r="Z1145" s="4"/>
      <c r="AA1145" s="4"/>
      <c r="AB1145" s="4"/>
    </row>
    <row r="1146" spans="1:245" x14ac:dyDescent="0.2">
      <c r="A1146" s="4">
        <v>50</v>
      </c>
      <c r="B1146" s="4">
        <v>0</v>
      </c>
      <c r="C1146" s="4">
        <v>0</v>
      </c>
      <c r="D1146" s="4">
        <v>1</v>
      </c>
      <c r="E1146" s="4">
        <v>202</v>
      </c>
      <c r="F1146" s="4">
        <f>ROUND(Source!P1143,O1146)</f>
        <v>507814.15</v>
      </c>
      <c r="G1146" s="4" t="s">
        <v>154</v>
      </c>
      <c r="H1146" s="4" t="s">
        <v>155</v>
      </c>
      <c r="I1146" s="4"/>
      <c r="J1146" s="4"/>
      <c r="K1146" s="4">
        <v>202</v>
      </c>
      <c r="L1146" s="4">
        <v>2</v>
      </c>
      <c r="M1146" s="4">
        <v>3</v>
      </c>
      <c r="N1146" s="4" t="s">
        <v>6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507814.14999999997</v>
      </c>
      <c r="X1146" s="4">
        <v>1</v>
      </c>
      <c r="Y1146" s="4">
        <v>507814.14999999997</v>
      </c>
      <c r="Z1146" s="4"/>
      <c r="AA1146" s="4"/>
      <c r="AB1146" s="4"/>
    </row>
    <row r="1147" spans="1:245" x14ac:dyDescent="0.2">
      <c r="A1147" s="4">
        <v>50</v>
      </c>
      <c r="B1147" s="4">
        <v>0</v>
      </c>
      <c r="C1147" s="4">
        <v>0</v>
      </c>
      <c r="D1147" s="4">
        <v>1</v>
      </c>
      <c r="E1147" s="4">
        <v>222</v>
      </c>
      <c r="F1147" s="4">
        <f>ROUND(Source!AO1143,O1147)</f>
        <v>0</v>
      </c>
      <c r="G1147" s="4" t="s">
        <v>156</v>
      </c>
      <c r="H1147" s="4" t="s">
        <v>157</v>
      </c>
      <c r="I1147" s="4"/>
      <c r="J1147" s="4"/>
      <c r="K1147" s="4">
        <v>222</v>
      </c>
      <c r="L1147" s="4">
        <v>3</v>
      </c>
      <c r="M1147" s="4">
        <v>3</v>
      </c>
      <c r="N1147" s="4" t="s">
        <v>6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45" x14ac:dyDescent="0.2">
      <c r="A1148" s="4">
        <v>50</v>
      </c>
      <c r="B1148" s="4">
        <v>0</v>
      </c>
      <c r="C1148" s="4">
        <v>0</v>
      </c>
      <c r="D1148" s="4">
        <v>1</v>
      </c>
      <c r="E1148" s="4">
        <v>225</v>
      </c>
      <c r="F1148" s="4">
        <f>ROUND(Source!AV1143,O1148)</f>
        <v>507814.15</v>
      </c>
      <c r="G1148" s="4" t="s">
        <v>158</v>
      </c>
      <c r="H1148" s="4" t="s">
        <v>159</v>
      </c>
      <c r="I1148" s="4"/>
      <c r="J1148" s="4"/>
      <c r="K1148" s="4">
        <v>225</v>
      </c>
      <c r="L1148" s="4">
        <v>4</v>
      </c>
      <c r="M1148" s="4">
        <v>3</v>
      </c>
      <c r="N1148" s="4" t="s">
        <v>6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507814.15</v>
      </c>
      <c r="X1148" s="4">
        <v>1</v>
      </c>
      <c r="Y1148" s="4">
        <v>507814.15</v>
      </c>
      <c r="Z1148" s="4"/>
      <c r="AA1148" s="4"/>
      <c r="AB1148" s="4"/>
    </row>
    <row r="1149" spans="1:245" x14ac:dyDescent="0.2">
      <c r="A1149" s="4">
        <v>50</v>
      </c>
      <c r="B1149" s="4">
        <v>0</v>
      </c>
      <c r="C1149" s="4">
        <v>0</v>
      </c>
      <c r="D1149" s="4">
        <v>1</v>
      </c>
      <c r="E1149" s="4">
        <v>226</v>
      </c>
      <c r="F1149" s="4">
        <f>ROUND(Source!AW1143,O1149)</f>
        <v>506509.93</v>
      </c>
      <c r="G1149" s="4" t="s">
        <v>160</v>
      </c>
      <c r="H1149" s="4" t="s">
        <v>161</v>
      </c>
      <c r="I1149" s="4"/>
      <c r="J1149" s="4"/>
      <c r="K1149" s="4">
        <v>226</v>
      </c>
      <c r="L1149" s="4">
        <v>5</v>
      </c>
      <c r="M1149" s="4">
        <v>3</v>
      </c>
      <c r="N1149" s="4" t="s">
        <v>6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506509.93</v>
      </c>
      <c r="X1149" s="4">
        <v>1</v>
      </c>
      <c r="Y1149" s="4">
        <v>506509.93</v>
      </c>
      <c r="Z1149" s="4"/>
      <c r="AA1149" s="4"/>
      <c r="AB1149" s="4"/>
    </row>
    <row r="1150" spans="1:245" x14ac:dyDescent="0.2">
      <c r="A1150" s="4">
        <v>50</v>
      </c>
      <c r="B1150" s="4">
        <v>0</v>
      </c>
      <c r="C1150" s="4">
        <v>0</v>
      </c>
      <c r="D1150" s="4">
        <v>1</v>
      </c>
      <c r="E1150" s="4">
        <v>227</v>
      </c>
      <c r="F1150" s="4">
        <f>ROUND(Source!AX1143,O1150)</f>
        <v>0</v>
      </c>
      <c r="G1150" s="4" t="s">
        <v>162</v>
      </c>
      <c r="H1150" s="4" t="s">
        <v>163</v>
      </c>
      <c r="I1150" s="4"/>
      <c r="J1150" s="4"/>
      <c r="K1150" s="4">
        <v>227</v>
      </c>
      <c r="L1150" s="4">
        <v>6</v>
      </c>
      <c r="M1150" s="4">
        <v>3</v>
      </c>
      <c r="N1150" s="4" t="s">
        <v>6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45" x14ac:dyDescent="0.2">
      <c r="A1151" s="4">
        <v>50</v>
      </c>
      <c r="B1151" s="4">
        <v>0</v>
      </c>
      <c r="C1151" s="4">
        <v>0</v>
      </c>
      <c r="D1151" s="4">
        <v>1</v>
      </c>
      <c r="E1151" s="4">
        <v>228</v>
      </c>
      <c r="F1151" s="4">
        <f>ROUND(Source!AY1143,O1151)</f>
        <v>506509.93</v>
      </c>
      <c r="G1151" s="4" t="s">
        <v>164</v>
      </c>
      <c r="H1151" s="4" t="s">
        <v>165</v>
      </c>
      <c r="I1151" s="4"/>
      <c r="J1151" s="4"/>
      <c r="K1151" s="4">
        <v>228</v>
      </c>
      <c r="L1151" s="4">
        <v>7</v>
      </c>
      <c r="M1151" s="4">
        <v>3</v>
      </c>
      <c r="N1151" s="4" t="s">
        <v>6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506509.93</v>
      </c>
      <c r="X1151" s="4">
        <v>1</v>
      </c>
      <c r="Y1151" s="4">
        <v>506509.93</v>
      </c>
      <c r="Z1151" s="4"/>
      <c r="AA1151" s="4"/>
      <c r="AB1151" s="4"/>
    </row>
    <row r="1152" spans="1:245" x14ac:dyDescent="0.2">
      <c r="A1152" s="4">
        <v>50</v>
      </c>
      <c r="B1152" s="4">
        <v>0</v>
      </c>
      <c r="C1152" s="4">
        <v>0</v>
      </c>
      <c r="D1152" s="4">
        <v>1</v>
      </c>
      <c r="E1152" s="4">
        <v>216</v>
      </c>
      <c r="F1152" s="4">
        <f>ROUND(Source!AP1143,O1152)</f>
        <v>1304.22</v>
      </c>
      <c r="G1152" s="4" t="s">
        <v>166</v>
      </c>
      <c r="H1152" s="4" t="s">
        <v>167</v>
      </c>
      <c r="I1152" s="4"/>
      <c r="J1152" s="4"/>
      <c r="K1152" s="4">
        <v>216</v>
      </c>
      <c r="L1152" s="4">
        <v>8</v>
      </c>
      <c r="M1152" s="4">
        <v>3</v>
      </c>
      <c r="N1152" s="4" t="s">
        <v>6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1304.22</v>
      </c>
      <c r="X1152" s="4">
        <v>1</v>
      </c>
      <c r="Y1152" s="4">
        <v>1304.22</v>
      </c>
      <c r="Z1152" s="4"/>
      <c r="AA1152" s="4"/>
      <c r="AB1152" s="4"/>
    </row>
    <row r="1153" spans="1:28" x14ac:dyDescent="0.2">
      <c r="A1153" s="4">
        <v>50</v>
      </c>
      <c r="B1153" s="4">
        <v>0</v>
      </c>
      <c r="C1153" s="4">
        <v>0</v>
      </c>
      <c r="D1153" s="4">
        <v>1</v>
      </c>
      <c r="E1153" s="4">
        <v>223</v>
      </c>
      <c r="F1153" s="4">
        <f>ROUND(Source!AQ1143,O1153)</f>
        <v>0</v>
      </c>
      <c r="G1153" s="4" t="s">
        <v>168</v>
      </c>
      <c r="H1153" s="4" t="s">
        <v>169</v>
      </c>
      <c r="I1153" s="4"/>
      <c r="J1153" s="4"/>
      <c r="K1153" s="4">
        <v>223</v>
      </c>
      <c r="L1153" s="4">
        <v>9</v>
      </c>
      <c r="M1153" s="4">
        <v>3</v>
      </c>
      <c r="N1153" s="4" t="s">
        <v>6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8" x14ac:dyDescent="0.2">
      <c r="A1154" s="4">
        <v>50</v>
      </c>
      <c r="B1154" s="4">
        <v>0</v>
      </c>
      <c r="C1154" s="4">
        <v>0</v>
      </c>
      <c r="D1154" s="4">
        <v>1</v>
      </c>
      <c r="E1154" s="4">
        <v>229</v>
      </c>
      <c r="F1154" s="4">
        <f>ROUND(Source!AZ1143,O1154)</f>
        <v>1304.22</v>
      </c>
      <c r="G1154" s="4" t="s">
        <v>170</v>
      </c>
      <c r="H1154" s="4" t="s">
        <v>171</v>
      </c>
      <c r="I1154" s="4"/>
      <c r="J1154" s="4"/>
      <c r="K1154" s="4">
        <v>229</v>
      </c>
      <c r="L1154" s="4">
        <v>10</v>
      </c>
      <c r="M1154" s="4">
        <v>3</v>
      </c>
      <c r="N1154" s="4" t="s">
        <v>6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1304.22</v>
      </c>
      <c r="X1154" s="4">
        <v>1</v>
      </c>
      <c r="Y1154" s="4">
        <v>1304.22</v>
      </c>
      <c r="Z1154" s="4"/>
      <c r="AA1154" s="4"/>
      <c r="AB1154" s="4"/>
    </row>
    <row r="1155" spans="1:28" x14ac:dyDescent="0.2">
      <c r="A1155" s="4">
        <v>50</v>
      </c>
      <c r="B1155" s="4">
        <v>0</v>
      </c>
      <c r="C1155" s="4">
        <v>0</v>
      </c>
      <c r="D1155" s="4">
        <v>1</v>
      </c>
      <c r="E1155" s="4">
        <v>203</v>
      </c>
      <c r="F1155" s="4">
        <f>ROUND(Source!Q1143,O1155)</f>
        <v>15092.95</v>
      </c>
      <c r="G1155" s="4" t="s">
        <v>172</v>
      </c>
      <c r="H1155" s="4" t="s">
        <v>173</v>
      </c>
      <c r="I1155" s="4"/>
      <c r="J1155" s="4"/>
      <c r="K1155" s="4">
        <v>203</v>
      </c>
      <c r="L1155" s="4">
        <v>11</v>
      </c>
      <c r="M1155" s="4">
        <v>3</v>
      </c>
      <c r="N1155" s="4" t="s">
        <v>6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15092.949999999999</v>
      </c>
      <c r="X1155" s="4">
        <v>1</v>
      </c>
      <c r="Y1155" s="4">
        <v>15092.949999999999</v>
      </c>
      <c r="Z1155" s="4"/>
      <c r="AA1155" s="4"/>
      <c r="AB1155" s="4"/>
    </row>
    <row r="1156" spans="1:28" x14ac:dyDescent="0.2">
      <c r="A1156" s="4">
        <v>50</v>
      </c>
      <c r="B1156" s="4">
        <v>0</v>
      </c>
      <c r="C1156" s="4">
        <v>0</v>
      </c>
      <c r="D1156" s="4">
        <v>1</v>
      </c>
      <c r="E1156" s="4">
        <v>231</v>
      </c>
      <c r="F1156" s="4">
        <f>ROUND(Source!BB1143,O1156)</f>
        <v>0</v>
      </c>
      <c r="G1156" s="4" t="s">
        <v>174</v>
      </c>
      <c r="H1156" s="4" t="s">
        <v>175</v>
      </c>
      <c r="I1156" s="4"/>
      <c r="J1156" s="4"/>
      <c r="K1156" s="4">
        <v>231</v>
      </c>
      <c r="L1156" s="4">
        <v>12</v>
      </c>
      <c r="M1156" s="4">
        <v>3</v>
      </c>
      <c r="N1156" s="4" t="s">
        <v>6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x14ac:dyDescent="0.2">
      <c r="A1157" s="4">
        <v>50</v>
      </c>
      <c r="B1157" s="4">
        <v>0</v>
      </c>
      <c r="C1157" s="4">
        <v>0</v>
      </c>
      <c r="D1157" s="4">
        <v>1</v>
      </c>
      <c r="E1157" s="4">
        <v>204</v>
      </c>
      <c r="F1157" s="4">
        <f>ROUND(Source!R1143,O1157)</f>
        <v>6834.04</v>
      </c>
      <c r="G1157" s="4" t="s">
        <v>176</v>
      </c>
      <c r="H1157" s="4" t="s">
        <v>177</v>
      </c>
      <c r="I1157" s="4"/>
      <c r="J1157" s="4"/>
      <c r="K1157" s="4">
        <v>204</v>
      </c>
      <c r="L1157" s="4">
        <v>13</v>
      </c>
      <c r="M1157" s="4">
        <v>3</v>
      </c>
      <c r="N1157" s="4" t="s">
        <v>6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6834.0400000000009</v>
      </c>
      <c r="X1157" s="4">
        <v>1</v>
      </c>
      <c r="Y1157" s="4">
        <v>6834.0400000000009</v>
      </c>
      <c r="Z1157" s="4"/>
      <c r="AA1157" s="4"/>
      <c r="AB1157" s="4"/>
    </row>
    <row r="1158" spans="1:28" x14ac:dyDescent="0.2">
      <c r="A1158" s="4">
        <v>50</v>
      </c>
      <c r="B1158" s="4">
        <v>0</v>
      </c>
      <c r="C1158" s="4">
        <v>0</v>
      </c>
      <c r="D1158" s="4">
        <v>1</v>
      </c>
      <c r="E1158" s="4">
        <v>205</v>
      </c>
      <c r="F1158" s="4">
        <f>ROUND(Source!S1143,O1158)</f>
        <v>201731.28</v>
      </c>
      <c r="G1158" s="4" t="s">
        <v>178</v>
      </c>
      <c r="H1158" s="4" t="s">
        <v>179</v>
      </c>
      <c r="I1158" s="4"/>
      <c r="J1158" s="4"/>
      <c r="K1158" s="4">
        <v>205</v>
      </c>
      <c r="L1158" s="4">
        <v>14</v>
      </c>
      <c r="M1158" s="4">
        <v>3</v>
      </c>
      <c r="N1158" s="4" t="s">
        <v>6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201731.28</v>
      </c>
      <c r="X1158" s="4">
        <v>1</v>
      </c>
      <c r="Y1158" s="4">
        <v>201731.28</v>
      </c>
      <c r="Z1158" s="4"/>
      <c r="AA1158" s="4"/>
      <c r="AB1158" s="4"/>
    </row>
    <row r="1159" spans="1:28" x14ac:dyDescent="0.2">
      <c r="A1159" s="4">
        <v>50</v>
      </c>
      <c r="B1159" s="4">
        <v>0</v>
      </c>
      <c r="C1159" s="4">
        <v>0</v>
      </c>
      <c r="D1159" s="4">
        <v>1</v>
      </c>
      <c r="E1159" s="4">
        <v>232</v>
      </c>
      <c r="F1159" s="4">
        <f>ROUND(Source!BC1143,O1159)</f>
        <v>0</v>
      </c>
      <c r="G1159" s="4" t="s">
        <v>180</v>
      </c>
      <c r="H1159" s="4" t="s">
        <v>181</v>
      </c>
      <c r="I1159" s="4"/>
      <c r="J1159" s="4"/>
      <c r="K1159" s="4">
        <v>232</v>
      </c>
      <c r="L1159" s="4">
        <v>15</v>
      </c>
      <c r="M1159" s="4">
        <v>3</v>
      </c>
      <c r="N1159" s="4" t="s">
        <v>6</v>
      </c>
      <c r="O1159" s="4">
        <v>2</v>
      </c>
      <c r="P1159" s="4"/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/>
      <c r="AA1159" s="4"/>
      <c r="AB1159" s="4"/>
    </row>
    <row r="1160" spans="1:28" x14ac:dyDescent="0.2">
      <c r="A1160" s="4">
        <v>50</v>
      </c>
      <c r="B1160" s="4">
        <v>0</v>
      </c>
      <c r="C1160" s="4">
        <v>0</v>
      </c>
      <c r="D1160" s="4">
        <v>1</v>
      </c>
      <c r="E1160" s="4">
        <v>214</v>
      </c>
      <c r="F1160" s="4">
        <f>ROUND(Source!AS1143,O1160)</f>
        <v>1101984.1299999999</v>
      </c>
      <c r="G1160" s="4" t="s">
        <v>182</v>
      </c>
      <c r="H1160" s="4" t="s">
        <v>183</v>
      </c>
      <c r="I1160" s="4"/>
      <c r="J1160" s="4"/>
      <c r="K1160" s="4">
        <v>214</v>
      </c>
      <c r="L1160" s="4">
        <v>16</v>
      </c>
      <c r="M1160" s="4">
        <v>3</v>
      </c>
      <c r="N1160" s="4" t="s">
        <v>6</v>
      </c>
      <c r="O1160" s="4">
        <v>2</v>
      </c>
      <c r="P1160" s="4"/>
      <c r="Q1160" s="4"/>
      <c r="R1160" s="4"/>
      <c r="S1160" s="4"/>
      <c r="T1160" s="4"/>
      <c r="U1160" s="4"/>
      <c r="V1160" s="4"/>
      <c r="W1160" s="4">
        <v>1101984.1299999999</v>
      </c>
      <c r="X1160" s="4">
        <v>1</v>
      </c>
      <c r="Y1160" s="4">
        <v>1101984.1299999999</v>
      </c>
      <c r="Z1160" s="4"/>
      <c r="AA1160" s="4"/>
      <c r="AB1160" s="4"/>
    </row>
    <row r="1161" spans="1:28" x14ac:dyDescent="0.2">
      <c r="A1161" s="4">
        <v>50</v>
      </c>
      <c r="B1161" s="4">
        <v>0</v>
      </c>
      <c r="C1161" s="4">
        <v>0</v>
      </c>
      <c r="D1161" s="4">
        <v>1</v>
      </c>
      <c r="E1161" s="4">
        <v>215</v>
      </c>
      <c r="F1161" s="4">
        <f>ROUND(Source!AT1143,O1161)</f>
        <v>0</v>
      </c>
      <c r="G1161" s="4" t="s">
        <v>184</v>
      </c>
      <c r="H1161" s="4" t="s">
        <v>185</v>
      </c>
      <c r="I1161" s="4"/>
      <c r="J1161" s="4"/>
      <c r="K1161" s="4">
        <v>215</v>
      </c>
      <c r="L1161" s="4">
        <v>17</v>
      </c>
      <c r="M1161" s="4">
        <v>3</v>
      </c>
      <c r="N1161" s="4" t="s">
        <v>6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">
      <c r="A1162" s="4">
        <v>50</v>
      </c>
      <c r="B1162" s="4">
        <v>0</v>
      </c>
      <c r="C1162" s="4">
        <v>0</v>
      </c>
      <c r="D1162" s="4">
        <v>1</v>
      </c>
      <c r="E1162" s="4">
        <v>217</v>
      </c>
      <c r="F1162" s="4">
        <f>ROUND(Source!AU1143,O1162)</f>
        <v>0</v>
      </c>
      <c r="G1162" s="4" t="s">
        <v>186</v>
      </c>
      <c r="H1162" s="4" t="s">
        <v>187</v>
      </c>
      <c r="I1162" s="4"/>
      <c r="J1162" s="4"/>
      <c r="K1162" s="4">
        <v>217</v>
      </c>
      <c r="L1162" s="4">
        <v>18</v>
      </c>
      <c r="M1162" s="4">
        <v>3</v>
      </c>
      <c r="N1162" s="4" t="s">
        <v>6</v>
      </c>
      <c r="O1162" s="4">
        <v>2</v>
      </c>
      <c r="P1162" s="4"/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/>
      <c r="AA1162" s="4"/>
      <c r="AB1162" s="4"/>
    </row>
    <row r="1163" spans="1:28" x14ac:dyDescent="0.2">
      <c r="A1163" s="4">
        <v>50</v>
      </c>
      <c r="B1163" s="4">
        <v>0</v>
      </c>
      <c r="C1163" s="4">
        <v>0</v>
      </c>
      <c r="D1163" s="4">
        <v>1</v>
      </c>
      <c r="E1163" s="4">
        <v>230</v>
      </c>
      <c r="F1163" s="4">
        <f>ROUND(Source!BA1143,O1163)</f>
        <v>0</v>
      </c>
      <c r="G1163" s="4" t="s">
        <v>188</v>
      </c>
      <c r="H1163" s="4" t="s">
        <v>189</v>
      </c>
      <c r="I1163" s="4"/>
      <c r="J1163" s="4"/>
      <c r="K1163" s="4">
        <v>230</v>
      </c>
      <c r="L1163" s="4">
        <v>19</v>
      </c>
      <c r="M1163" s="4">
        <v>3</v>
      </c>
      <c r="N1163" s="4" t="s">
        <v>6</v>
      </c>
      <c r="O1163" s="4">
        <v>2</v>
      </c>
      <c r="P1163" s="4"/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/>
      <c r="AA1163" s="4"/>
      <c r="AB1163" s="4"/>
    </row>
    <row r="1164" spans="1:28" x14ac:dyDescent="0.2">
      <c r="A1164" s="4">
        <v>50</v>
      </c>
      <c r="B1164" s="4">
        <v>0</v>
      </c>
      <c r="C1164" s="4">
        <v>0</v>
      </c>
      <c r="D1164" s="4">
        <v>1</v>
      </c>
      <c r="E1164" s="4">
        <v>206</v>
      </c>
      <c r="F1164" s="4">
        <f>ROUND(Source!T1143,O1164)</f>
        <v>0</v>
      </c>
      <c r="G1164" s="4" t="s">
        <v>190</v>
      </c>
      <c r="H1164" s="4" t="s">
        <v>191</v>
      </c>
      <c r="I1164" s="4"/>
      <c r="J1164" s="4"/>
      <c r="K1164" s="4">
        <v>206</v>
      </c>
      <c r="L1164" s="4">
        <v>20</v>
      </c>
      <c r="M1164" s="4">
        <v>3</v>
      </c>
      <c r="N1164" s="4" t="s">
        <v>6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/>
      <c r="AA1164" s="4"/>
      <c r="AB1164" s="4"/>
    </row>
    <row r="1165" spans="1:28" x14ac:dyDescent="0.2">
      <c r="A1165" s="4">
        <v>50</v>
      </c>
      <c r="B1165" s="4">
        <v>0</v>
      </c>
      <c r="C1165" s="4">
        <v>0</v>
      </c>
      <c r="D1165" s="4">
        <v>1</v>
      </c>
      <c r="E1165" s="4">
        <v>207</v>
      </c>
      <c r="F1165" s="4">
        <f>ROUND(Source!U1143,O1165)</f>
        <v>497.41431</v>
      </c>
      <c r="G1165" s="4" t="s">
        <v>192</v>
      </c>
      <c r="H1165" s="4" t="s">
        <v>193</v>
      </c>
      <c r="I1165" s="4"/>
      <c r="J1165" s="4"/>
      <c r="K1165" s="4">
        <v>207</v>
      </c>
      <c r="L1165" s="4">
        <v>21</v>
      </c>
      <c r="M1165" s="4">
        <v>3</v>
      </c>
      <c r="N1165" s="4" t="s">
        <v>6</v>
      </c>
      <c r="O1165" s="4">
        <v>7</v>
      </c>
      <c r="P1165" s="4"/>
      <c r="Q1165" s="4"/>
      <c r="R1165" s="4"/>
      <c r="S1165" s="4"/>
      <c r="T1165" s="4"/>
      <c r="U1165" s="4"/>
      <c r="V1165" s="4"/>
      <c r="W1165" s="4">
        <v>497.41431</v>
      </c>
      <c r="X1165" s="4">
        <v>1</v>
      </c>
      <c r="Y1165" s="4">
        <v>497.41431</v>
      </c>
      <c r="Z1165" s="4"/>
      <c r="AA1165" s="4"/>
      <c r="AB1165" s="4"/>
    </row>
    <row r="1166" spans="1:28" x14ac:dyDescent="0.2">
      <c r="A1166" s="4">
        <v>50</v>
      </c>
      <c r="B1166" s="4">
        <v>0</v>
      </c>
      <c r="C1166" s="4">
        <v>0</v>
      </c>
      <c r="D1166" s="4">
        <v>1</v>
      </c>
      <c r="E1166" s="4">
        <v>208</v>
      </c>
      <c r="F1166" s="4">
        <f>ROUND(Source!V1143,O1166)</f>
        <v>12.9524466</v>
      </c>
      <c r="G1166" s="4" t="s">
        <v>194</v>
      </c>
      <c r="H1166" s="4" t="s">
        <v>195</v>
      </c>
      <c r="I1166" s="4"/>
      <c r="J1166" s="4"/>
      <c r="K1166" s="4">
        <v>208</v>
      </c>
      <c r="L1166" s="4">
        <v>22</v>
      </c>
      <c r="M1166" s="4">
        <v>3</v>
      </c>
      <c r="N1166" s="4" t="s">
        <v>6</v>
      </c>
      <c r="O1166" s="4">
        <v>7</v>
      </c>
      <c r="P1166" s="4"/>
      <c r="Q1166" s="4"/>
      <c r="R1166" s="4"/>
      <c r="S1166" s="4"/>
      <c r="T1166" s="4"/>
      <c r="U1166" s="4"/>
      <c r="V1166" s="4"/>
      <c r="W1166" s="4">
        <v>12.9524466</v>
      </c>
      <c r="X1166" s="4">
        <v>1</v>
      </c>
      <c r="Y1166" s="4">
        <v>12.9524466</v>
      </c>
      <c r="Z1166" s="4"/>
      <c r="AA1166" s="4"/>
      <c r="AB1166" s="4"/>
    </row>
    <row r="1167" spans="1:28" x14ac:dyDescent="0.2">
      <c r="A1167" s="4">
        <v>50</v>
      </c>
      <c r="B1167" s="4">
        <v>0</v>
      </c>
      <c r="C1167" s="4">
        <v>0</v>
      </c>
      <c r="D1167" s="4">
        <v>1</v>
      </c>
      <c r="E1167" s="4">
        <v>209</v>
      </c>
      <c r="F1167" s="4">
        <f>ROUND(Source!W1143,O1167)</f>
        <v>0</v>
      </c>
      <c r="G1167" s="4" t="s">
        <v>196</v>
      </c>
      <c r="H1167" s="4" t="s">
        <v>197</v>
      </c>
      <c r="I1167" s="4"/>
      <c r="J1167" s="4"/>
      <c r="K1167" s="4">
        <v>209</v>
      </c>
      <c r="L1167" s="4">
        <v>23</v>
      </c>
      <c r="M1167" s="4">
        <v>3</v>
      </c>
      <c r="N1167" s="4" t="s">
        <v>6</v>
      </c>
      <c r="O1167" s="4">
        <v>2</v>
      </c>
      <c r="P1167" s="4"/>
      <c r="Q1167" s="4"/>
      <c r="R1167" s="4"/>
      <c r="S1167" s="4"/>
      <c r="T1167" s="4"/>
      <c r="U1167" s="4"/>
      <c r="V1167" s="4"/>
      <c r="W1167" s="4">
        <v>0</v>
      </c>
      <c r="X1167" s="4">
        <v>1</v>
      </c>
      <c r="Y1167" s="4">
        <v>0</v>
      </c>
      <c r="Z1167" s="4"/>
      <c r="AA1167" s="4"/>
      <c r="AB1167" s="4"/>
    </row>
    <row r="1168" spans="1:28" x14ac:dyDescent="0.2">
      <c r="A1168" s="4">
        <v>50</v>
      </c>
      <c r="B1168" s="4">
        <v>0</v>
      </c>
      <c r="C1168" s="4">
        <v>0</v>
      </c>
      <c r="D1168" s="4">
        <v>1</v>
      </c>
      <c r="E1168" s="4">
        <v>233</v>
      </c>
      <c r="F1168" s="4">
        <f>ROUND(Source!BD1143,O1168)</f>
        <v>0</v>
      </c>
      <c r="G1168" s="4" t="s">
        <v>198</v>
      </c>
      <c r="H1168" s="4" t="s">
        <v>199</v>
      </c>
      <c r="I1168" s="4"/>
      <c r="J1168" s="4"/>
      <c r="K1168" s="4">
        <v>233</v>
      </c>
      <c r="L1168" s="4">
        <v>24</v>
      </c>
      <c r="M1168" s="4">
        <v>3</v>
      </c>
      <c r="N1168" s="4" t="s">
        <v>6</v>
      </c>
      <c r="O1168" s="4">
        <v>2</v>
      </c>
      <c r="P1168" s="4"/>
      <c r="Q1168" s="4"/>
      <c r="R1168" s="4"/>
      <c r="S1168" s="4"/>
      <c r="T1168" s="4"/>
      <c r="U1168" s="4"/>
      <c r="V1168" s="4"/>
      <c r="W1168" s="4">
        <v>0</v>
      </c>
      <c r="X1168" s="4">
        <v>1</v>
      </c>
      <c r="Y1168" s="4">
        <v>0</v>
      </c>
      <c r="Z1168" s="4"/>
      <c r="AA1168" s="4"/>
      <c r="AB1168" s="4"/>
    </row>
    <row r="1169" spans="1:245" x14ac:dyDescent="0.2">
      <c r="A1169" s="4">
        <v>50</v>
      </c>
      <c r="B1169" s="4">
        <v>0</v>
      </c>
      <c r="C1169" s="4">
        <v>0</v>
      </c>
      <c r="D1169" s="4">
        <v>1</v>
      </c>
      <c r="E1169" s="4">
        <v>210</v>
      </c>
      <c r="F1169" s="4">
        <f>ROUND(Source!X1143,O1169)</f>
        <v>238384.86</v>
      </c>
      <c r="G1169" s="4" t="s">
        <v>200</v>
      </c>
      <c r="H1169" s="4" t="s">
        <v>201</v>
      </c>
      <c r="I1169" s="4"/>
      <c r="J1169" s="4"/>
      <c r="K1169" s="4">
        <v>210</v>
      </c>
      <c r="L1169" s="4">
        <v>25</v>
      </c>
      <c r="M1169" s="4">
        <v>3</v>
      </c>
      <c r="N1169" s="4" t="s">
        <v>6</v>
      </c>
      <c r="O1169" s="4">
        <v>2</v>
      </c>
      <c r="P1169" s="4"/>
      <c r="Q1169" s="4"/>
      <c r="R1169" s="4"/>
      <c r="S1169" s="4"/>
      <c r="T1169" s="4"/>
      <c r="U1169" s="4"/>
      <c r="V1169" s="4"/>
      <c r="W1169" s="4">
        <v>238384.86</v>
      </c>
      <c r="X1169" s="4">
        <v>1</v>
      </c>
      <c r="Y1169" s="4">
        <v>238384.86</v>
      </c>
      <c r="Z1169" s="4"/>
      <c r="AA1169" s="4"/>
      <c r="AB1169" s="4"/>
    </row>
    <row r="1170" spans="1:245" x14ac:dyDescent="0.2">
      <c r="A1170" s="4">
        <v>50</v>
      </c>
      <c r="B1170" s="4">
        <v>0</v>
      </c>
      <c r="C1170" s="4">
        <v>0</v>
      </c>
      <c r="D1170" s="4">
        <v>1</v>
      </c>
      <c r="E1170" s="4">
        <v>211</v>
      </c>
      <c r="F1170" s="4">
        <f>ROUND(Source!Y1143,O1170)</f>
        <v>140265.10999999999</v>
      </c>
      <c r="G1170" s="4" t="s">
        <v>202</v>
      </c>
      <c r="H1170" s="4" t="s">
        <v>203</v>
      </c>
      <c r="I1170" s="4"/>
      <c r="J1170" s="4"/>
      <c r="K1170" s="4">
        <v>211</v>
      </c>
      <c r="L1170" s="4">
        <v>26</v>
      </c>
      <c r="M1170" s="4">
        <v>3</v>
      </c>
      <c r="N1170" s="4" t="s">
        <v>6</v>
      </c>
      <c r="O1170" s="4">
        <v>2</v>
      </c>
      <c r="P1170" s="4"/>
      <c r="Q1170" s="4"/>
      <c r="R1170" s="4"/>
      <c r="S1170" s="4"/>
      <c r="T1170" s="4"/>
      <c r="U1170" s="4"/>
      <c r="V1170" s="4"/>
      <c r="W1170" s="4">
        <v>140265.10999999999</v>
      </c>
      <c r="X1170" s="4">
        <v>1</v>
      </c>
      <c r="Y1170" s="4">
        <v>140265.10999999999</v>
      </c>
      <c r="Z1170" s="4"/>
      <c r="AA1170" s="4"/>
      <c r="AB1170" s="4"/>
    </row>
    <row r="1171" spans="1:245" x14ac:dyDescent="0.2">
      <c r="A1171" s="4">
        <v>50</v>
      </c>
      <c r="B1171" s="4">
        <v>0</v>
      </c>
      <c r="C1171" s="4">
        <v>0</v>
      </c>
      <c r="D1171" s="4">
        <v>1</v>
      </c>
      <c r="E1171" s="4">
        <v>224</v>
      </c>
      <c r="F1171" s="4">
        <f>ROUND(Source!AR1143,O1171)</f>
        <v>1103288.3500000001</v>
      </c>
      <c r="G1171" s="4" t="s">
        <v>204</v>
      </c>
      <c r="H1171" s="4" t="s">
        <v>205</v>
      </c>
      <c r="I1171" s="4"/>
      <c r="J1171" s="4"/>
      <c r="K1171" s="4">
        <v>224</v>
      </c>
      <c r="L1171" s="4">
        <v>27</v>
      </c>
      <c r="M1171" s="4">
        <v>3</v>
      </c>
      <c r="N1171" s="4" t="s">
        <v>6</v>
      </c>
      <c r="O1171" s="4">
        <v>2</v>
      </c>
      <c r="P1171" s="4"/>
      <c r="Q1171" s="4"/>
      <c r="R1171" s="4"/>
      <c r="S1171" s="4"/>
      <c r="T1171" s="4"/>
      <c r="U1171" s="4"/>
      <c r="V1171" s="4"/>
      <c r="W1171" s="4">
        <v>1103288.3499999999</v>
      </c>
      <c r="X1171" s="4">
        <v>1</v>
      </c>
      <c r="Y1171" s="4">
        <v>1103288.3499999999</v>
      </c>
      <c r="Z1171" s="4"/>
      <c r="AA1171" s="4"/>
      <c r="AB1171" s="4"/>
    </row>
    <row r="1173" spans="1:245" x14ac:dyDescent="0.2">
      <c r="A1173" s="1">
        <v>4</v>
      </c>
      <c r="B1173" s="1">
        <v>1</v>
      </c>
      <c r="C1173" s="1"/>
      <c r="D1173" s="1">
        <f>ROW(A1189)</f>
        <v>1189</v>
      </c>
      <c r="E1173" s="1"/>
      <c r="F1173" s="1" t="s">
        <v>6</v>
      </c>
      <c r="G1173" s="1" t="s">
        <v>721</v>
      </c>
      <c r="H1173" s="1" t="s">
        <v>6</v>
      </c>
      <c r="I1173" s="1">
        <v>0</v>
      </c>
      <c r="J1173" s="1"/>
      <c r="K1173" s="1">
        <v>-1</v>
      </c>
      <c r="L1173" s="1"/>
      <c r="M1173" s="1" t="s">
        <v>6</v>
      </c>
      <c r="N1173" s="1"/>
      <c r="O1173" s="1"/>
      <c r="P1173" s="1"/>
      <c r="Q1173" s="1"/>
      <c r="R1173" s="1"/>
      <c r="S1173" s="1">
        <v>0</v>
      </c>
      <c r="T1173" s="1"/>
      <c r="U1173" s="1" t="s">
        <v>6</v>
      </c>
      <c r="V1173" s="1">
        <v>0</v>
      </c>
      <c r="W1173" s="1"/>
      <c r="X1173" s="1"/>
      <c r="Y1173" s="1"/>
      <c r="Z1173" s="1"/>
      <c r="AA1173" s="1"/>
      <c r="AB1173" s="1" t="s">
        <v>6</v>
      </c>
      <c r="AC1173" s="1" t="s">
        <v>6</v>
      </c>
      <c r="AD1173" s="1" t="s">
        <v>6</v>
      </c>
      <c r="AE1173" s="1" t="s">
        <v>6</v>
      </c>
      <c r="AF1173" s="1" t="s">
        <v>6</v>
      </c>
      <c r="AG1173" s="1" t="s">
        <v>6</v>
      </c>
      <c r="AH1173" s="1"/>
      <c r="AI1173" s="1"/>
      <c r="AJ1173" s="1"/>
      <c r="AK1173" s="1"/>
      <c r="AL1173" s="1"/>
      <c r="AM1173" s="1"/>
      <c r="AN1173" s="1"/>
      <c r="AO1173" s="1"/>
      <c r="AP1173" s="1" t="s">
        <v>6</v>
      </c>
      <c r="AQ1173" s="1" t="s">
        <v>6</v>
      </c>
      <c r="AR1173" s="1" t="s">
        <v>6</v>
      </c>
      <c r="AS1173" s="1"/>
      <c r="AT1173" s="1"/>
      <c r="AU1173" s="1"/>
      <c r="AV1173" s="1"/>
      <c r="AW1173" s="1"/>
      <c r="AX1173" s="1"/>
      <c r="AY1173" s="1"/>
      <c r="AZ1173" s="1" t="s">
        <v>6</v>
      </c>
      <c r="BA1173" s="1"/>
      <c r="BB1173" s="1" t="s">
        <v>6</v>
      </c>
      <c r="BC1173" s="1" t="s">
        <v>6</v>
      </c>
      <c r="BD1173" s="1" t="s">
        <v>6</v>
      </c>
      <c r="BE1173" s="1" t="s">
        <v>6</v>
      </c>
      <c r="BF1173" s="1" t="s">
        <v>6</v>
      </c>
      <c r="BG1173" s="1" t="s">
        <v>6</v>
      </c>
      <c r="BH1173" s="1" t="s">
        <v>6</v>
      </c>
      <c r="BI1173" s="1" t="s">
        <v>6</v>
      </c>
      <c r="BJ1173" s="1" t="s">
        <v>6</v>
      </c>
      <c r="BK1173" s="1" t="s">
        <v>6</v>
      </c>
      <c r="BL1173" s="1" t="s">
        <v>6</v>
      </c>
      <c r="BM1173" s="1" t="s">
        <v>6</v>
      </c>
      <c r="BN1173" s="1" t="s">
        <v>6</v>
      </c>
      <c r="BO1173" s="1" t="s">
        <v>6</v>
      </c>
      <c r="BP1173" s="1" t="s">
        <v>6</v>
      </c>
      <c r="BQ1173" s="1"/>
      <c r="BR1173" s="1"/>
      <c r="BS1173" s="1"/>
      <c r="BT1173" s="1"/>
      <c r="BU1173" s="1"/>
      <c r="BV1173" s="1"/>
      <c r="BW1173" s="1"/>
      <c r="BX1173" s="1">
        <v>0</v>
      </c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>
        <v>0</v>
      </c>
    </row>
    <row r="1175" spans="1:245" x14ac:dyDescent="0.2">
      <c r="A1175" s="2">
        <v>52</v>
      </c>
      <c r="B1175" s="2">
        <f t="shared" ref="B1175:G1175" si="942">B1189</f>
        <v>1</v>
      </c>
      <c r="C1175" s="2">
        <f t="shared" si="942"/>
        <v>4</v>
      </c>
      <c r="D1175" s="2">
        <f t="shared" si="942"/>
        <v>1173</v>
      </c>
      <c r="E1175" s="2">
        <f t="shared" si="942"/>
        <v>0</v>
      </c>
      <c r="F1175" s="2" t="str">
        <f t="shared" si="942"/>
        <v/>
      </c>
      <c r="G1175" s="2" t="str">
        <f t="shared" si="942"/>
        <v>Система ВЕ1.1, ВЕ1.3</v>
      </c>
      <c r="H1175" s="2"/>
      <c r="I1175" s="2"/>
      <c r="J1175" s="2"/>
      <c r="K1175" s="2"/>
      <c r="L1175" s="2"/>
      <c r="M1175" s="2"/>
      <c r="N1175" s="2"/>
      <c r="O1175" s="2">
        <f t="shared" ref="O1175:AT1175" si="943">O1189</f>
        <v>34283.620000000003</v>
      </c>
      <c r="P1175" s="2">
        <f t="shared" si="943"/>
        <v>26536.35</v>
      </c>
      <c r="Q1175" s="2">
        <f t="shared" si="943"/>
        <v>456.33</v>
      </c>
      <c r="R1175" s="2">
        <f t="shared" si="943"/>
        <v>165.81</v>
      </c>
      <c r="S1175" s="2">
        <f t="shared" si="943"/>
        <v>7290.94</v>
      </c>
      <c r="T1175" s="2">
        <f t="shared" si="943"/>
        <v>0</v>
      </c>
      <c r="U1175" s="2">
        <f t="shared" si="943"/>
        <v>18.324270000000002</v>
      </c>
      <c r="V1175" s="2">
        <f t="shared" si="943"/>
        <v>0.31470240000000005</v>
      </c>
      <c r="W1175" s="2">
        <f t="shared" si="943"/>
        <v>0</v>
      </c>
      <c r="X1175" s="2">
        <f t="shared" si="943"/>
        <v>8687.73</v>
      </c>
      <c r="Y1175" s="2">
        <f t="shared" si="943"/>
        <v>5131.6099999999997</v>
      </c>
      <c r="Z1175" s="2">
        <f t="shared" si="943"/>
        <v>0</v>
      </c>
      <c r="AA1175" s="2">
        <f t="shared" si="943"/>
        <v>0</v>
      </c>
      <c r="AB1175" s="2">
        <f t="shared" si="943"/>
        <v>34283.620000000003</v>
      </c>
      <c r="AC1175" s="2">
        <f t="shared" si="943"/>
        <v>26536.35</v>
      </c>
      <c r="AD1175" s="2">
        <f t="shared" si="943"/>
        <v>456.33</v>
      </c>
      <c r="AE1175" s="2">
        <f t="shared" si="943"/>
        <v>165.81</v>
      </c>
      <c r="AF1175" s="2">
        <f t="shared" si="943"/>
        <v>7290.94</v>
      </c>
      <c r="AG1175" s="2">
        <f t="shared" si="943"/>
        <v>0</v>
      </c>
      <c r="AH1175" s="2">
        <f t="shared" si="943"/>
        <v>18.324270000000002</v>
      </c>
      <c r="AI1175" s="2">
        <f t="shared" si="943"/>
        <v>0.31470240000000005</v>
      </c>
      <c r="AJ1175" s="2">
        <f t="shared" si="943"/>
        <v>0</v>
      </c>
      <c r="AK1175" s="2">
        <f t="shared" si="943"/>
        <v>8687.73</v>
      </c>
      <c r="AL1175" s="2">
        <f t="shared" si="943"/>
        <v>5131.6099999999997</v>
      </c>
      <c r="AM1175" s="2">
        <f t="shared" si="943"/>
        <v>0</v>
      </c>
      <c r="AN1175" s="2">
        <f t="shared" si="943"/>
        <v>0</v>
      </c>
      <c r="AO1175" s="2">
        <f t="shared" si="943"/>
        <v>0</v>
      </c>
      <c r="AP1175" s="2">
        <f t="shared" si="943"/>
        <v>0</v>
      </c>
      <c r="AQ1175" s="2">
        <f t="shared" si="943"/>
        <v>0</v>
      </c>
      <c r="AR1175" s="2">
        <f t="shared" si="943"/>
        <v>48102.96</v>
      </c>
      <c r="AS1175" s="2">
        <f t="shared" si="943"/>
        <v>48102.96</v>
      </c>
      <c r="AT1175" s="2">
        <f t="shared" si="943"/>
        <v>0</v>
      </c>
      <c r="AU1175" s="2">
        <f t="shared" ref="AU1175:BZ1175" si="944">AU1189</f>
        <v>0</v>
      </c>
      <c r="AV1175" s="2">
        <f t="shared" si="944"/>
        <v>26536.35</v>
      </c>
      <c r="AW1175" s="2">
        <f t="shared" si="944"/>
        <v>26536.35</v>
      </c>
      <c r="AX1175" s="2">
        <f t="shared" si="944"/>
        <v>0</v>
      </c>
      <c r="AY1175" s="2">
        <f t="shared" si="944"/>
        <v>26536.35</v>
      </c>
      <c r="AZ1175" s="2">
        <f t="shared" si="944"/>
        <v>0</v>
      </c>
      <c r="BA1175" s="2">
        <f t="shared" si="944"/>
        <v>0</v>
      </c>
      <c r="BB1175" s="2">
        <f t="shared" si="944"/>
        <v>0</v>
      </c>
      <c r="BC1175" s="2">
        <f t="shared" si="944"/>
        <v>0</v>
      </c>
      <c r="BD1175" s="2">
        <f t="shared" si="944"/>
        <v>0</v>
      </c>
      <c r="BE1175" s="2">
        <f t="shared" si="944"/>
        <v>0</v>
      </c>
      <c r="BF1175" s="2">
        <f t="shared" si="944"/>
        <v>0</v>
      </c>
      <c r="BG1175" s="2">
        <f t="shared" si="944"/>
        <v>0</v>
      </c>
      <c r="BH1175" s="2">
        <f t="shared" si="944"/>
        <v>0</v>
      </c>
      <c r="BI1175" s="2">
        <f t="shared" si="944"/>
        <v>0</v>
      </c>
      <c r="BJ1175" s="2">
        <f t="shared" si="944"/>
        <v>0</v>
      </c>
      <c r="BK1175" s="2">
        <f t="shared" si="944"/>
        <v>0</v>
      </c>
      <c r="BL1175" s="2">
        <f t="shared" si="944"/>
        <v>0</v>
      </c>
      <c r="BM1175" s="2">
        <f t="shared" si="944"/>
        <v>0</v>
      </c>
      <c r="BN1175" s="2">
        <f t="shared" si="944"/>
        <v>0</v>
      </c>
      <c r="BO1175" s="2">
        <f t="shared" si="944"/>
        <v>0</v>
      </c>
      <c r="BP1175" s="2">
        <f t="shared" si="944"/>
        <v>0</v>
      </c>
      <c r="BQ1175" s="2">
        <f t="shared" si="944"/>
        <v>0</v>
      </c>
      <c r="BR1175" s="2">
        <f t="shared" si="944"/>
        <v>0</v>
      </c>
      <c r="BS1175" s="2">
        <f t="shared" si="944"/>
        <v>0</v>
      </c>
      <c r="BT1175" s="2">
        <f t="shared" si="944"/>
        <v>0</v>
      </c>
      <c r="BU1175" s="2">
        <f t="shared" si="944"/>
        <v>0</v>
      </c>
      <c r="BV1175" s="2">
        <f t="shared" si="944"/>
        <v>0</v>
      </c>
      <c r="BW1175" s="2">
        <f t="shared" si="944"/>
        <v>0</v>
      </c>
      <c r="BX1175" s="2">
        <f t="shared" si="944"/>
        <v>0</v>
      </c>
      <c r="BY1175" s="2">
        <f t="shared" si="944"/>
        <v>0</v>
      </c>
      <c r="BZ1175" s="2">
        <f t="shared" si="944"/>
        <v>0</v>
      </c>
      <c r="CA1175" s="2">
        <f t="shared" ref="CA1175:DF1175" si="945">CA1189</f>
        <v>48102.96</v>
      </c>
      <c r="CB1175" s="2">
        <f t="shared" si="945"/>
        <v>48102.96</v>
      </c>
      <c r="CC1175" s="2">
        <f t="shared" si="945"/>
        <v>0</v>
      </c>
      <c r="CD1175" s="2">
        <f t="shared" si="945"/>
        <v>0</v>
      </c>
      <c r="CE1175" s="2">
        <f t="shared" si="945"/>
        <v>26536.35</v>
      </c>
      <c r="CF1175" s="2">
        <f t="shared" si="945"/>
        <v>26536.35</v>
      </c>
      <c r="CG1175" s="2">
        <f t="shared" si="945"/>
        <v>0</v>
      </c>
      <c r="CH1175" s="2">
        <f t="shared" si="945"/>
        <v>26536.35</v>
      </c>
      <c r="CI1175" s="2">
        <f t="shared" si="945"/>
        <v>0</v>
      </c>
      <c r="CJ1175" s="2">
        <f t="shared" si="945"/>
        <v>0</v>
      </c>
      <c r="CK1175" s="2">
        <f t="shared" si="945"/>
        <v>0</v>
      </c>
      <c r="CL1175" s="2">
        <f t="shared" si="945"/>
        <v>0</v>
      </c>
      <c r="CM1175" s="2">
        <f t="shared" si="945"/>
        <v>0</v>
      </c>
      <c r="CN1175" s="2">
        <f t="shared" si="945"/>
        <v>0</v>
      </c>
      <c r="CO1175" s="2">
        <f t="shared" si="945"/>
        <v>0</v>
      </c>
      <c r="CP1175" s="2">
        <f t="shared" si="945"/>
        <v>0</v>
      </c>
      <c r="CQ1175" s="2">
        <f t="shared" si="945"/>
        <v>0</v>
      </c>
      <c r="CR1175" s="2">
        <f t="shared" si="945"/>
        <v>0</v>
      </c>
      <c r="CS1175" s="2">
        <f t="shared" si="945"/>
        <v>0</v>
      </c>
      <c r="CT1175" s="2">
        <f t="shared" si="945"/>
        <v>0</v>
      </c>
      <c r="CU1175" s="2">
        <f t="shared" si="945"/>
        <v>0</v>
      </c>
      <c r="CV1175" s="2">
        <f t="shared" si="945"/>
        <v>0</v>
      </c>
      <c r="CW1175" s="2">
        <f t="shared" si="945"/>
        <v>0</v>
      </c>
      <c r="CX1175" s="2">
        <f t="shared" si="945"/>
        <v>0</v>
      </c>
      <c r="CY1175" s="2">
        <f t="shared" si="945"/>
        <v>0</v>
      </c>
      <c r="CZ1175" s="2">
        <f t="shared" si="945"/>
        <v>0</v>
      </c>
      <c r="DA1175" s="2">
        <f t="shared" si="945"/>
        <v>0</v>
      </c>
      <c r="DB1175" s="2">
        <f t="shared" si="945"/>
        <v>0</v>
      </c>
      <c r="DC1175" s="2">
        <f t="shared" si="945"/>
        <v>0</v>
      </c>
      <c r="DD1175" s="2">
        <f t="shared" si="945"/>
        <v>0</v>
      </c>
      <c r="DE1175" s="2">
        <f t="shared" si="945"/>
        <v>0</v>
      </c>
      <c r="DF1175" s="2">
        <f t="shared" si="945"/>
        <v>0</v>
      </c>
      <c r="DG1175" s="3">
        <f t="shared" ref="DG1175:EL1175" si="946">DG1189</f>
        <v>0</v>
      </c>
      <c r="DH1175" s="3">
        <f t="shared" si="946"/>
        <v>0</v>
      </c>
      <c r="DI1175" s="3">
        <f t="shared" si="946"/>
        <v>0</v>
      </c>
      <c r="DJ1175" s="3">
        <f t="shared" si="946"/>
        <v>0</v>
      </c>
      <c r="DK1175" s="3">
        <f t="shared" si="946"/>
        <v>0</v>
      </c>
      <c r="DL1175" s="3">
        <f t="shared" si="946"/>
        <v>0</v>
      </c>
      <c r="DM1175" s="3">
        <f t="shared" si="946"/>
        <v>0</v>
      </c>
      <c r="DN1175" s="3">
        <f t="shared" si="946"/>
        <v>0</v>
      </c>
      <c r="DO1175" s="3">
        <f t="shared" si="946"/>
        <v>0</v>
      </c>
      <c r="DP1175" s="3">
        <f t="shared" si="946"/>
        <v>0</v>
      </c>
      <c r="DQ1175" s="3">
        <f t="shared" si="946"/>
        <v>0</v>
      </c>
      <c r="DR1175" s="3">
        <f t="shared" si="946"/>
        <v>0</v>
      </c>
      <c r="DS1175" s="3">
        <f t="shared" si="946"/>
        <v>0</v>
      </c>
      <c r="DT1175" s="3">
        <f t="shared" si="946"/>
        <v>0</v>
      </c>
      <c r="DU1175" s="3">
        <f t="shared" si="946"/>
        <v>0</v>
      </c>
      <c r="DV1175" s="3">
        <f t="shared" si="946"/>
        <v>0</v>
      </c>
      <c r="DW1175" s="3">
        <f t="shared" si="946"/>
        <v>0</v>
      </c>
      <c r="DX1175" s="3">
        <f t="shared" si="946"/>
        <v>0</v>
      </c>
      <c r="DY1175" s="3">
        <f t="shared" si="946"/>
        <v>0</v>
      </c>
      <c r="DZ1175" s="3">
        <f t="shared" si="946"/>
        <v>0</v>
      </c>
      <c r="EA1175" s="3">
        <f t="shared" si="946"/>
        <v>0</v>
      </c>
      <c r="EB1175" s="3">
        <f t="shared" si="946"/>
        <v>0</v>
      </c>
      <c r="EC1175" s="3">
        <f t="shared" si="946"/>
        <v>0</v>
      </c>
      <c r="ED1175" s="3">
        <f t="shared" si="946"/>
        <v>0</v>
      </c>
      <c r="EE1175" s="3">
        <f t="shared" si="946"/>
        <v>0</v>
      </c>
      <c r="EF1175" s="3">
        <f t="shared" si="946"/>
        <v>0</v>
      </c>
      <c r="EG1175" s="3">
        <f t="shared" si="946"/>
        <v>0</v>
      </c>
      <c r="EH1175" s="3">
        <f t="shared" si="946"/>
        <v>0</v>
      </c>
      <c r="EI1175" s="3">
        <f t="shared" si="946"/>
        <v>0</v>
      </c>
      <c r="EJ1175" s="3">
        <f t="shared" si="946"/>
        <v>0</v>
      </c>
      <c r="EK1175" s="3">
        <f t="shared" si="946"/>
        <v>0</v>
      </c>
      <c r="EL1175" s="3">
        <f t="shared" si="946"/>
        <v>0</v>
      </c>
      <c r="EM1175" s="3">
        <f t="shared" ref="EM1175:FR1175" si="947">EM1189</f>
        <v>0</v>
      </c>
      <c r="EN1175" s="3">
        <f t="shared" si="947"/>
        <v>0</v>
      </c>
      <c r="EO1175" s="3">
        <f t="shared" si="947"/>
        <v>0</v>
      </c>
      <c r="EP1175" s="3">
        <f t="shared" si="947"/>
        <v>0</v>
      </c>
      <c r="EQ1175" s="3">
        <f t="shared" si="947"/>
        <v>0</v>
      </c>
      <c r="ER1175" s="3">
        <f t="shared" si="947"/>
        <v>0</v>
      </c>
      <c r="ES1175" s="3">
        <f t="shared" si="947"/>
        <v>0</v>
      </c>
      <c r="ET1175" s="3">
        <f t="shared" si="947"/>
        <v>0</v>
      </c>
      <c r="EU1175" s="3">
        <f t="shared" si="947"/>
        <v>0</v>
      </c>
      <c r="EV1175" s="3">
        <f t="shared" si="947"/>
        <v>0</v>
      </c>
      <c r="EW1175" s="3">
        <f t="shared" si="947"/>
        <v>0</v>
      </c>
      <c r="EX1175" s="3">
        <f t="shared" si="947"/>
        <v>0</v>
      </c>
      <c r="EY1175" s="3">
        <f t="shared" si="947"/>
        <v>0</v>
      </c>
      <c r="EZ1175" s="3">
        <f t="shared" si="947"/>
        <v>0</v>
      </c>
      <c r="FA1175" s="3">
        <f t="shared" si="947"/>
        <v>0</v>
      </c>
      <c r="FB1175" s="3">
        <f t="shared" si="947"/>
        <v>0</v>
      </c>
      <c r="FC1175" s="3">
        <f t="shared" si="947"/>
        <v>0</v>
      </c>
      <c r="FD1175" s="3">
        <f t="shared" si="947"/>
        <v>0</v>
      </c>
      <c r="FE1175" s="3">
        <f t="shared" si="947"/>
        <v>0</v>
      </c>
      <c r="FF1175" s="3">
        <f t="shared" si="947"/>
        <v>0</v>
      </c>
      <c r="FG1175" s="3">
        <f t="shared" si="947"/>
        <v>0</v>
      </c>
      <c r="FH1175" s="3">
        <f t="shared" si="947"/>
        <v>0</v>
      </c>
      <c r="FI1175" s="3">
        <f t="shared" si="947"/>
        <v>0</v>
      </c>
      <c r="FJ1175" s="3">
        <f t="shared" si="947"/>
        <v>0</v>
      </c>
      <c r="FK1175" s="3">
        <f t="shared" si="947"/>
        <v>0</v>
      </c>
      <c r="FL1175" s="3">
        <f t="shared" si="947"/>
        <v>0</v>
      </c>
      <c r="FM1175" s="3">
        <f t="shared" si="947"/>
        <v>0</v>
      </c>
      <c r="FN1175" s="3">
        <f t="shared" si="947"/>
        <v>0</v>
      </c>
      <c r="FO1175" s="3">
        <f t="shared" si="947"/>
        <v>0</v>
      </c>
      <c r="FP1175" s="3">
        <f t="shared" si="947"/>
        <v>0</v>
      </c>
      <c r="FQ1175" s="3">
        <f t="shared" si="947"/>
        <v>0</v>
      </c>
      <c r="FR1175" s="3">
        <f t="shared" si="947"/>
        <v>0</v>
      </c>
      <c r="FS1175" s="3">
        <f t="shared" ref="FS1175:GX1175" si="948">FS1189</f>
        <v>0</v>
      </c>
      <c r="FT1175" s="3">
        <f t="shared" si="948"/>
        <v>0</v>
      </c>
      <c r="FU1175" s="3">
        <f t="shared" si="948"/>
        <v>0</v>
      </c>
      <c r="FV1175" s="3">
        <f t="shared" si="948"/>
        <v>0</v>
      </c>
      <c r="FW1175" s="3">
        <f t="shared" si="948"/>
        <v>0</v>
      </c>
      <c r="FX1175" s="3">
        <f t="shared" si="948"/>
        <v>0</v>
      </c>
      <c r="FY1175" s="3">
        <f t="shared" si="948"/>
        <v>0</v>
      </c>
      <c r="FZ1175" s="3">
        <f t="shared" si="948"/>
        <v>0</v>
      </c>
      <c r="GA1175" s="3">
        <f t="shared" si="948"/>
        <v>0</v>
      </c>
      <c r="GB1175" s="3">
        <f t="shared" si="948"/>
        <v>0</v>
      </c>
      <c r="GC1175" s="3">
        <f t="shared" si="948"/>
        <v>0</v>
      </c>
      <c r="GD1175" s="3">
        <f t="shared" si="948"/>
        <v>0</v>
      </c>
      <c r="GE1175" s="3">
        <f t="shared" si="948"/>
        <v>0</v>
      </c>
      <c r="GF1175" s="3">
        <f t="shared" si="948"/>
        <v>0</v>
      </c>
      <c r="GG1175" s="3">
        <f t="shared" si="948"/>
        <v>0</v>
      </c>
      <c r="GH1175" s="3">
        <f t="shared" si="948"/>
        <v>0</v>
      </c>
      <c r="GI1175" s="3">
        <f t="shared" si="948"/>
        <v>0</v>
      </c>
      <c r="GJ1175" s="3">
        <f t="shared" si="948"/>
        <v>0</v>
      </c>
      <c r="GK1175" s="3">
        <f t="shared" si="948"/>
        <v>0</v>
      </c>
      <c r="GL1175" s="3">
        <f t="shared" si="948"/>
        <v>0</v>
      </c>
      <c r="GM1175" s="3">
        <f t="shared" si="948"/>
        <v>0</v>
      </c>
      <c r="GN1175" s="3">
        <f t="shared" si="948"/>
        <v>0</v>
      </c>
      <c r="GO1175" s="3">
        <f t="shared" si="948"/>
        <v>0</v>
      </c>
      <c r="GP1175" s="3">
        <f t="shared" si="948"/>
        <v>0</v>
      </c>
      <c r="GQ1175" s="3">
        <f t="shared" si="948"/>
        <v>0</v>
      </c>
      <c r="GR1175" s="3">
        <f t="shared" si="948"/>
        <v>0</v>
      </c>
      <c r="GS1175" s="3">
        <f t="shared" si="948"/>
        <v>0</v>
      </c>
      <c r="GT1175" s="3">
        <f t="shared" si="948"/>
        <v>0</v>
      </c>
      <c r="GU1175" s="3">
        <f t="shared" si="948"/>
        <v>0</v>
      </c>
      <c r="GV1175" s="3">
        <f t="shared" si="948"/>
        <v>0</v>
      </c>
      <c r="GW1175" s="3">
        <f t="shared" si="948"/>
        <v>0</v>
      </c>
      <c r="GX1175" s="3">
        <f t="shared" si="948"/>
        <v>0</v>
      </c>
    </row>
    <row r="1177" spans="1:245" x14ac:dyDescent="0.2">
      <c r="A1177">
        <v>17</v>
      </c>
      <c r="B1177">
        <v>1</v>
      </c>
      <c r="C1177">
        <f>ROW(SmtRes!A1625)</f>
        <v>1625</v>
      </c>
      <c r="D1177">
        <f>ROW(EtalonRes!A1844)</f>
        <v>1844</v>
      </c>
      <c r="E1177" t="s">
        <v>722</v>
      </c>
      <c r="F1177" t="s">
        <v>723</v>
      </c>
      <c r="G1177" t="s">
        <v>724</v>
      </c>
      <c r="H1177" t="s">
        <v>22</v>
      </c>
      <c r="I1177">
        <v>2</v>
      </c>
      <c r="J1177">
        <v>0</v>
      </c>
      <c r="K1177">
        <v>2</v>
      </c>
      <c r="O1177">
        <f t="shared" ref="O1177:O1187" si="949">ROUND(CP1177,2)</f>
        <v>608.49</v>
      </c>
      <c r="P1177">
        <f t="shared" ref="P1177:P1187" si="950">ROUND(CQ1177*I1177,2)</f>
        <v>60.71</v>
      </c>
      <c r="Q1177">
        <f t="shared" ref="Q1177:Q1187" si="951">ROUND(CR1177*I1177,2)</f>
        <v>55.33</v>
      </c>
      <c r="R1177">
        <f t="shared" ref="R1177:R1187" si="952">ROUND(CS1177*I1177,2)</f>
        <v>11.66</v>
      </c>
      <c r="S1177">
        <f t="shared" ref="S1177:S1187" si="953">ROUND(CT1177*I1177,2)</f>
        <v>492.45</v>
      </c>
      <c r="T1177">
        <f t="shared" ref="T1177:T1187" si="954">ROUND(CU1177*I1177,2)</f>
        <v>0</v>
      </c>
      <c r="U1177">
        <f t="shared" ref="U1177:U1187" si="955">ROUND(CV1177*I1177,7)</f>
        <v>1.1970000000000001</v>
      </c>
      <c r="V1177">
        <f t="shared" ref="V1177:V1187" si="956">ROUND(CW1177*I1177,7)</f>
        <v>2.1000000000000001E-2</v>
      </c>
      <c r="W1177">
        <f t="shared" ref="W1177:W1187" si="957">ROUND(CX1177*I1177,2)</f>
        <v>0</v>
      </c>
      <c r="X1177">
        <f t="shared" ref="X1177:X1187" si="958">ROUND(CY1177,2)</f>
        <v>609.97</v>
      </c>
      <c r="Y1177">
        <f t="shared" ref="Y1177:Y1187" si="959">ROUND(CZ1177,2)</f>
        <v>362.96</v>
      </c>
      <c r="AA1177">
        <v>92843885</v>
      </c>
      <c r="AB1177">
        <f t="shared" ref="AB1177:AB1187" si="960">ROUND((AC1177+AD1177+AF1177),2)</f>
        <v>10.31</v>
      </c>
      <c r="AC1177">
        <f t="shared" ref="AC1177:AC1187" si="961">ROUND((ES1177),2)</f>
        <v>3.06</v>
      </c>
      <c r="AD1177">
        <f>ROUND(((((ET1177*ROUND(1.05,7)))-((EU1177*ROUND(1.05,7))))+AE1177),2)</f>
        <v>1.76</v>
      </c>
      <c r="AE1177">
        <f>ROUND(((EU1177*ROUND(1.05,7))),2)</f>
        <v>0.13</v>
      </c>
      <c r="AF1177">
        <f>ROUND(((EV1177*ROUND(1.05,7))),2)</f>
        <v>5.49</v>
      </c>
      <c r="AG1177">
        <f t="shared" ref="AG1177:AG1187" si="962">ROUND((AP1177),2)</f>
        <v>0</v>
      </c>
      <c r="AH1177">
        <f>((EW1177*ROUND(1.05,7)))</f>
        <v>0.59849999999999992</v>
      </c>
      <c r="AI1177">
        <f>((EX1177*ROUND(1.05,7)))</f>
        <v>1.0500000000000001E-2</v>
      </c>
      <c r="AJ1177">
        <f t="shared" ref="AJ1177:AJ1187" si="963">(AS1177)</f>
        <v>0</v>
      </c>
      <c r="AK1177">
        <v>9.9600000000000009</v>
      </c>
      <c r="AL1177">
        <v>3.06</v>
      </c>
      <c r="AM1177">
        <v>1.67</v>
      </c>
      <c r="AN1177">
        <v>0.12</v>
      </c>
      <c r="AO1177">
        <v>5.23</v>
      </c>
      <c r="AP1177">
        <v>0</v>
      </c>
      <c r="AQ1177">
        <v>0.56999999999999995</v>
      </c>
      <c r="AR1177">
        <v>0.01</v>
      </c>
      <c r="AS1177">
        <v>0</v>
      </c>
      <c r="AT1177">
        <v>121</v>
      </c>
      <c r="AU1177">
        <v>72</v>
      </c>
      <c r="AV1177">
        <v>1</v>
      </c>
      <c r="AW1177">
        <v>1</v>
      </c>
      <c r="AZ1177">
        <v>1</v>
      </c>
      <c r="BA1177">
        <v>44.85</v>
      </c>
      <c r="BB1177">
        <v>15.72</v>
      </c>
      <c r="BC1177">
        <v>9.92</v>
      </c>
      <c r="BD1177" t="s">
        <v>6</v>
      </c>
      <c r="BE1177" t="s">
        <v>6</v>
      </c>
      <c r="BF1177" t="s">
        <v>6</v>
      </c>
      <c r="BG1177" t="s">
        <v>6</v>
      </c>
      <c r="BH1177">
        <v>0</v>
      </c>
      <c r="BI1177">
        <v>1</v>
      </c>
      <c r="BJ1177" t="s">
        <v>725</v>
      </c>
      <c r="BM1177">
        <v>20001</v>
      </c>
      <c r="BN1177">
        <v>0</v>
      </c>
      <c r="BO1177" t="s">
        <v>6</v>
      </c>
      <c r="BP1177">
        <v>0</v>
      </c>
      <c r="BQ1177">
        <v>22</v>
      </c>
      <c r="BR1177">
        <v>0</v>
      </c>
      <c r="BS1177">
        <v>44.85</v>
      </c>
      <c r="BT1177">
        <v>1</v>
      </c>
      <c r="BU1177">
        <v>1</v>
      </c>
      <c r="BV1177">
        <v>1</v>
      </c>
      <c r="BW1177">
        <v>1</v>
      </c>
      <c r="BX1177">
        <v>1</v>
      </c>
      <c r="BY1177" t="s">
        <v>6</v>
      </c>
      <c r="BZ1177">
        <v>121</v>
      </c>
      <c r="CA1177">
        <v>72</v>
      </c>
      <c r="CB1177" t="s">
        <v>6</v>
      </c>
      <c r="CE1177">
        <v>0</v>
      </c>
      <c r="CF1177">
        <v>0</v>
      </c>
      <c r="CG1177">
        <v>0</v>
      </c>
      <c r="CM1177">
        <v>0</v>
      </c>
      <c r="CN1177" t="s">
        <v>24</v>
      </c>
      <c r="CO1177">
        <v>0</v>
      </c>
      <c r="CP1177">
        <f t="shared" ref="CP1177:CP1187" si="964">(P1177+Q1177+S1177)</f>
        <v>608.49</v>
      </c>
      <c r="CQ1177">
        <f t="shared" ref="CQ1177:CQ1187" si="965">AC1177*BC1177</f>
        <v>30.3552</v>
      </c>
      <c r="CR1177">
        <f t="shared" ref="CR1177:CR1187" si="966">AD1177*BB1177</f>
        <v>27.667200000000001</v>
      </c>
      <c r="CS1177">
        <f t="shared" ref="CS1177:CS1187" si="967">AE1177*BS1177</f>
        <v>5.8305000000000007</v>
      </c>
      <c r="CT1177">
        <f t="shared" ref="CT1177:CT1187" si="968">AF1177*BA1177</f>
        <v>246.22650000000002</v>
      </c>
      <c r="CU1177">
        <f t="shared" ref="CU1177:CU1187" si="969">AG1177</f>
        <v>0</v>
      </c>
      <c r="CV1177">
        <f t="shared" ref="CV1177:CV1187" si="970">AH1177</f>
        <v>0.59849999999999992</v>
      </c>
      <c r="CW1177">
        <f t="shared" ref="CW1177:CW1187" si="971">AI1177</f>
        <v>1.0500000000000001E-2</v>
      </c>
      <c r="CX1177">
        <f t="shared" ref="CX1177:CX1187" si="972">AJ1177</f>
        <v>0</v>
      </c>
      <c r="CY1177">
        <f t="shared" ref="CY1177:CY1187" si="973">(((S1177+R1177)*AT1177)/100)</f>
        <v>609.97310000000004</v>
      </c>
      <c r="CZ1177">
        <f t="shared" ref="CZ1177:CZ1187" si="974">(((S1177+R1177)*AU1177)/100)</f>
        <v>362.95920000000001</v>
      </c>
      <c r="DC1177" t="s">
        <v>6</v>
      </c>
      <c r="DD1177" t="s">
        <v>6</v>
      </c>
      <c r="DE1177" t="s">
        <v>25</v>
      </c>
      <c r="DF1177" t="s">
        <v>25</v>
      </c>
      <c r="DG1177" t="s">
        <v>25</v>
      </c>
      <c r="DH1177" t="s">
        <v>6</v>
      </c>
      <c r="DI1177" t="s">
        <v>25</v>
      </c>
      <c r="DJ1177" t="s">
        <v>25</v>
      </c>
      <c r="DK1177" t="s">
        <v>6</v>
      </c>
      <c r="DL1177" t="s">
        <v>6</v>
      </c>
      <c r="DM1177" t="s">
        <v>6</v>
      </c>
      <c r="DN1177">
        <v>0</v>
      </c>
      <c r="DO1177">
        <v>0</v>
      </c>
      <c r="DP1177">
        <v>1</v>
      </c>
      <c r="DQ1177">
        <v>1</v>
      </c>
      <c r="DU1177">
        <v>1013</v>
      </c>
      <c r="DV1177" t="s">
        <v>22</v>
      </c>
      <c r="DW1177" t="s">
        <v>22</v>
      </c>
      <c r="DX1177">
        <v>1</v>
      </c>
      <c r="DZ1177" t="s">
        <v>6</v>
      </c>
      <c r="EA1177" t="s">
        <v>6</v>
      </c>
      <c r="EB1177" t="s">
        <v>6</v>
      </c>
      <c r="EC1177" t="s">
        <v>6</v>
      </c>
      <c r="EE1177">
        <v>66696438</v>
      </c>
      <c r="EF1177">
        <v>22</v>
      </c>
      <c r="EG1177" t="s">
        <v>26</v>
      </c>
      <c r="EH1177">
        <v>16</v>
      </c>
      <c r="EI1177" t="s">
        <v>27</v>
      </c>
      <c r="EJ1177">
        <v>1</v>
      </c>
      <c r="EK1177">
        <v>20001</v>
      </c>
      <c r="EL1177" t="s">
        <v>28</v>
      </c>
      <c r="EM1177" t="s">
        <v>29</v>
      </c>
      <c r="EO1177" t="s">
        <v>30</v>
      </c>
      <c r="EQ1177">
        <v>1441792</v>
      </c>
      <c r="ER1177">
        <v>9.9600000000000009</v>
      </c>
      <c r="ES1177">
        <v>3.06</v>
      </c>
      <c r="ET1177">
        <v>1.67</v>
      </c>
      <c r="EU1177">
        <v>0.12</v>
      </c>
      <c r="EV1177">
        <v>5.23</v>
      </c>
      <c r="EW1177">
        <v>0.56999999999999995</v>
      </c>
      <c r="EX1177">
        <v>0.01</v>
      </c>
      <c r="EY1177">
        <v>0</v>
      </c>
      <c r="FQ1177">
        <v>0</v>
      </c>
      <c r="FR1177">
        <v>0</v>
      </c>
      <c r="FS1177">
        <v>0</v>
      </c>
      <c r="FX1177">
        <v>121</v>
      </c>
      <c r="FY1177">
        <v>72</v>
      </c>
      <c r="GA1177" t="s">
        <v>6</v>
      </c>
      <c r="GD1177">
        <v>1</v>
      </c>
      <c r="GF1177">
        <v>-1825715007</v>
      </c>
      <c r="GG1177">
        <v>2</v>
      </c>
      <c r="GH1177">
        <v>1</v>
      </c>
      <c r="GI1177">
        <v>4</v>
      </c>
      <c r="GJ1177">
        <v>0</v>
      </c>
      <c r="GK1177">
        <v>0</v>
      </c>
      <c r="GL1177">
        <f t="shared" ref="GL1177:GL1187" si="975">ROUND(IF(AND(BH1177=3,BI1177=3,FS1177&lt;&gt;0),P1177,0),2)</f>
        <v>0</v>
      </c>
      <c r="GM1177">
        <f t="shared" ref="GM1177:GM1187" si="976">ROUND(O1177+X1177+Y1177,2)+GX1177</f>
        <v>1581.42</v>
      </c>
      <c r="GN1177">
        <f t="shared" ref="GN1177:GN1187" si="977">IF(OR(BI1177=0,BI1177=1),GM1177-GX1177,0)</f>
        <v>1581.42</v>
      </c>
      <c r="GO1177">
        <f t="shared" ref="GO1177:GO1187" si="978">IF(BI1177=2,GM1177-GX1177,0)</f>
        <v>0</v>
      </c>
      <c r="GP1177">
        <f t="shared" ref="GP1177:GP1187" si="979">IF(BI1177=4,GM1177-GX1177,0)</f>
        <v>0</v>
      </c>
      <c r="GR1177">
        <v>0</v>
      </c>
      <c r="GS1177">
        <v>3</v>
      </c>
      <c r="GT1177">
        <v>0</v>
      </c>
      <c r="GU1177" t="s">
        <v>6</v>
      </c>
      <c r="GV1177">
        <f t="shared" ref="GV1177:GV1187" si="980">ROUND((GT1177),2)</f>
        <v>0</v>
      </c>
      <c r="GW1177">
        <v>1</v>
      </c>
      <c r="GX1177">
        <f t="shared" ref="GX1177:GX1187" si="981">ROUND(HC1177*I1177,2)</f>
        <v>0</v>
      </c>
      <c r="HA1177">
        <v>0</v>
      </c>
      <c r="HB1177">
        <v>0</v>
      </c>
      <c r="HC1177">
        <f t="shared" ref="HC1177:HC1187" si="982">GV1177*GW1177</f>
        <v>0</v>
      </c>
      <c r="HE1177" t="s">
        <v>6</v>
      </c>
      <c r="HF1177" t="s">
        <v>6</v>
      </c>
      <c r="HM1177" t="s">
        <v>6</v>
      </c>
      <c r="HN1177" t="s">
        <v>31</v>
      </c>
      <c r="HO1177" t="s">
        <v>32</v>
      </c>
      <c r="HP1177" t="s">
        <v>27</v>
      </c>
      <c r="HQ1177" t="s">
        <v>27</v>
      </c>
      <c r="HS1177">
        <v>0</v>
      </c>
      <c r="IK1177">
        <v>0</v>
      </c>
    </row>
    <row r="1178" spans="1:245" x14ac:dyDescent="0.2">
      <c r="A1178">
        <v>18</v>
      </c>
      <c r="B1178">
        <v>1</v>
      </c>
      <c r="C1178">
        <v>1625</v>
      </c>
      <c r="E1178" t="s">
        <v>726</v>
      </c>
      <c r="F1178" t="s">
        <v>727</v>
      </c>
      <c r="G1178" t="s">
        <v>728</v>
      </c>
      <c r="H1178" t="str">
        <f>'1.Ведомость'!C598</f>
        <v>ШТ</v>
      </c>
      <c r="I1178">
        <f>I1177*J1178</f>
        <v>2</v>
      </c>
      <c r="J1178">
        <v>1</v>
      </c>
      <c r="K1178">
        <v>1</v>
      </c>
      <c r="O1178">
        <f t="shared" si="949"/>
        <v>4215.21</v>
      </c>
      <c r="P1178">
        <f t="shared" si="950"/>
        <v>4215.21</v>
      </c>
      <c r="Q1178">
        <f t="shared" si="951"/>
        <v>0</v>
      </c>
      <c r="R1178">
        <f t="shared" si="952"/>
        <v>0</v>
      </c>
      <c r="S1178">
        <f t="shared" si="953"/>
        <v>0</v>
      </c>
      <c r="T1178">
        <f t="shared" si="954"/>
        <v>0</v>
      </c>
      <c r="U1178">
        <f t="shared" si="955"/>
        <v>0</v>
      </c>
      <c r="V1178">
        <f t="shared" si="956"/>
        <v>0</v>
      </c>
      <c r="W1178">
        <f t="shared" si="957"/>
        <v>0</v>
      </c>
      <c r="X1178">
        <f t="shared" si="958"/>
        <v>0</v>
      </c>
      <c r="Y1178">
        <f t="shared" si="959"/>
        <v>0</v>
      </c>
      <c r="AA1178">
        <v>92843885</v>
      </c>
      <c r="AB1178">
        <f t="shared" si="960"/>
        <v>212.46</v>
      </c>
      <c r="AC1178">
        <f t="shared" si="961"/>
        <v>212.46</v>
      </c>
      <c r="AD1178">
        <f>ROUND((((ET1178)-(EU1178))+AE1178),2)</f>
        <v>0</v>
      </c>
      <c r="AE1178">
        <f>ROUND((EU1178),2)</f>
        <v>0</v>
      </c>
      <c r="AF1178">
        <f>ROUND((EV1178),2)</f>
        <v>0</v>
      </c>
      <c r="AG1178">
        <f t="shared" si="962"/>
        <v>0</v>
      </c>
      <c r="AH1178">
        <f>(EW1178)</f>
        <v>0</v>
      </c>
      <c r="AI1178">
        <f>(EX1178)</f>
        <v>0</v>
      </c>
      <c r="AJ1178">
        <f t="shared" si="963"/>
        <v>0</v>
      </c>
      <c r="AK1178">
        <v>212.46</v>
      </c>
      <c r="AL1178">
        <v>212.46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1</v>
      </c>
      <c r="AW1178">
        <v>1</v>
      </c>
      <c r="AZ1178">
        <v>1</v>
      </c>
      <c r="BA1178">
        <v>1</v>
      </c>
      <c r="BB1178">
        <v>1</v>
      </c>
      <c r="BC1178">
        <v>9.92</v>
      </c>
      <c r="BD1178" t="s">
        <v>6</v>
      </c>
      <c r="BE1178" t="s">
        <v>6</v>
      </c>
      <c r="BF1178" t="s">
        <v>6</v>
      </c>
      <c r="BG1178" t="s">
        <v>6</v>
      </c>
      <c r="BH1178">
        <v>3</v>
      </c>
      <c r="BI1178">
        <v>1</v>
      </c>
      <c r="BJ1178" t="s">
        <v>729</v>
      </c>
      <c r="BM1178">
        <v>500001</v>
      </c>
      <c r="BN1178">
        <v>0</v>
      </c>
      <c r="BO1178" t="s">
        <v>6</v>
      </c>
      <c r="BP1178">
        <v>0</v>
      </c>
      <c r="BQ1178">
        <v>8</v>
      </c>
      <c r="BR1178">
        <v>0</v>
      </c>
      <c r="BS1178">
        <v>1</v>
      </c>
      <c r="BT1178">
        <v>1</v>
      </c>
      <c r="BU1178">
        <v>1</v>
      </c>
      <c r="BV1178">
        <v>1</v>
      </c>
      <c r="BW1178">
        <v>1</v>
      </c>
      <c r="BX1178">
        <v>1</v>
      </c>
      <c r="BY1178" t="s">
        <v>6</v>
      </c>
      <c r="BZ1178">
        <v>0</v>
      </c>
      <c r="CA1178">
        <v>0</v>
      </c>
      <c r="CB1178" t="s">
        <v>6</v>
      </c>
      <c r="CE1178">
        <v>0</v>
      </c>
      <c r="CF1178">
        <v>0</v>
      </c>
      <c r="CG1178">
        <v>0</v>
      </c>
      <c r="CM1178">
        <v>0</v>
      </c>
      <c r="CN1178" t="s">
        <v>6</v>
      </c>
      <c r="CO1178">
        <v>0</v>
      </c>
      <c r="CP1178">
        <f t="shared" si="964"/>
        <v>4215.21</v>
      </c>
      <c r="CQ1178">
        <f t="shared" si="965"/>
        <v>2107.6032</v>
      </c>
      <c r="CR1178">
        <f t="shared" si="966"/>
        <v>0</v>
      </c>
      <c r="CS1178">
        <f t="shared" si="967"/>
        <v>0</v>
      </c>
      <c r="CT1178">
        <f t="shared" si="968"/>
        <v>0</v>
      </c>
      <c r="CU1178">
        <f t="shared" si="969"/>
        <v>0</v>
      </c>
      <c r="CV1178">
        <f t="shared" si="970"/>
        <v>0</v>
      </c>
      <c r="CW1178">
        <f t="shared" si="971"/>
        <v>0</v>
      </c>
      <c r="CX1178">
        <f t="shared" si="972"/>
        <v>0</v>
      </c>
      <c r="CY1178">
        <f t="shared" si="973"/>
        <v>0</v>
      </c>
      <c r="CZ1178">
        <f t="shared" si="974"/>
        <v>0</v>
      </c>
      <c r="DC1178" t="s">
        <v>6</v>
      </c>
      <c r="DD1178" t="s">
        <v>6</v>
      </c>
      <c r="DE1178" t="s">
        <v>6</v>
      </c>
      <c r="DF1178" t="s">
        <v>6</v>
      </c>
      <c r="DG1178" t="s">
        <v>6</v>
      </c>
      <c r="DH1178" t="s">
        <v>6</v>
      </c>
      <c r="DI1178" t="s">
        <v>6</v>
      </c>
      <c r="DJ1178" t="s">
        <v>6</v>
      </c>
      <c r="DK1178" t="s">
        <v>6</v>
      </c>
      <c r="DL1178" t="s">
        <v>6</v>
      </c>
      <c r="DM1178" t="s">
        <v>6</v>
      </c>
      <c r="DN1178">
        <v>0</v>
      </c>
      <c r="DO1178">
        <v>0</v>
      </c>
      <c r="DP1178">
        <v>1</v>
      </c>
      <c r="DQ1178">
        <v>1</v>
      </c>
      <c r="DU1178">
        <v>1013</v>
      </c>
      <c r="DV1178" t="s">
        <v>22</v>
      </c>
      <c r="DW1178" t="s">
        <v>22</v>
      </c>
      <c r="DX1178">
        <v>1</v>
      </c>
      <c r="DZ1178" t="s">
        <v>6</v>
      </c>
      <c r="EA1178" t="s">
        <v>6</v>
      </c>
      <c r="EB1178" t="s">
        <v>6</v>
      </c>
      <c r="EC1178" t="s">
        <v>6</v>
      </c>
      <c r="EE1178">
        <v>66696658</v>
      </c>
      <c r="EF1178">
        <v>8</v>
      </c>
      <c r="EG1178" t="s">
        <v>51</v>
      </c>
      <c r="EH1178">
        <v>0</v>
      </c>
      <c r="EI1178" t="s">
        <v>6</v>
      </c>
      <c r="EJ1178">
        <v>1</v>
      </c>
      <c r="EK1178">
        <v>500001</v>
      </c>
      <c r="EL1178" t="s">
        <v>52</v>
      </c>
      <c r="EM1178" t="s">
        <v>53</v>
      </c>
      <c r="EO1178" t="s">
        <v>6</v>
      </c>
      <c r="EQ1178">
        <v>0</v>
      </c>
      <c r="ER1178">
        <v>212.46</v>
      </c>
      <c r="ES1178">
        <v>212.46</v>
      </c>
      <c r="ET1178">
        <v>0</v>
      </c>
      <c r="EU1178">
        <v>0</v>
      </c>
      <c r="EV1178">
        <v>0</v>
      </c>
      <c r="EW1178">
        <v>0</v>
      </c>
      <c r="EX1178">
        <v>0</v>
      </c>
      <c r="FQ1178">
        <v>0</v>
      </c>
      <c r="FR1178">
        <v>0</v>
      </c>
      <c r="FS1178">
        <v>0</v>
      </c>
      <c r="FX1178">
        <v>0</v>
      </c>
      <c r="FY1178">
        <v>0</v>
      </c>
      <c r="GA1178" t="s">
        <v>6</v>
      </c>
      <c r="GD1178">
        <v>1</v>
      </c>
      <c r="GF1178">
        <v>-1340946399</v>
      </c>
      <c r="GG1178">
        <v>2</v>
      </c>
      <c r="GH1178">
        <v>1</v>
      </c>
      <c r="GI1178">
        <v>4</v>
      </c>
      <c r="GJ1178">
        <v>0</v>
      </c>
      <c r="GK1178">
        <v>0</v>
      </c>
      <c r="GL1178">
        <f t="shared" si="975"/>
        <v>0</v>
      </c>
      <c r="GM1178">
        <f t="shared" si="976"/>
        <v>4215.21</v>
      </c>
      <c r="GN1178">
        <f t="shared" si="977"/>
        <v>4215.21</v>
      </c>
      <c r="GO1178">
        <f t="shared" si="978"/>
        <v>0</v>
      </c>
      <c r="GP1178">
        <f t="shared" si="979"/>
        <v>0</v>
      </c>
      <c r="GR1178">
        <v>0</v>
      </c>
      <c r="GS1178">
        <v>3</v>
      </c>
      <c r="GT1178">
        <v>0</v>
      </c>
      <c r="GU1178" t="s">
        <v>6</v>
      </c>
      <c r="GV1178">
        <f t="shared" si="980"/>
        <v>0</v>
      </c>
      <c r="GW1178">
        <v>1</v>
      </c>
      <c r="GX1178">
        <f t="shared" si="981"/>
        <v>0</v>
      </c>
      <c r="HA1178">
        <v>0</v>
      </c>
      <c r="HB1178">
        <v>0</v>
      </c>
      <c r="HC1178">
        <f t="shared" si="982"/>
        <v>0</v>
      </c>
      <c r="HE1178" t="s">
        <v>6</v>
      </c>
      <c r="HF1178" t="s">
        <v>6</v>
      </c>
      <c r="HM1178" t="s">
        <v>6</v>
      </c>
      <c r="HN1178" t="s">
        <v>6</v>
      </c>
      <c r="HO1178" t="s">
        <v>6</v>
      </c>
      <c r="HP1178" t="s">
        <v>6</v>
      </c>
      <c r="HQ1178" t="s">
        <v>6</v>
      </c>
      <c r="HS1178">
        <v>0</v>
      </c>
      <c r="IK1178">
        <v>0</v>
      </c>
    </row>
    <row r="1179" spans="1:245" x14ac:dyDescent="0.2">
      <c r="A1179">
        <v>17</v>
      </c>
      <c r="B1179">
        <v>1</v>
      </c>
      <c r="C1179">
        <f>ROW(SmtRes!A1635)</f>
        <v>1635</v>
      </c>
      <c r="D1179">
        <f>ROW(EtalonRes!A1854)</f>
        <v>1854</v>
      </c>
      <c r="E1179" t="s">
        <v>730</v>
      </c>
      <c r="F1179" t="s">
        <v>731</v>
      </c>
      <c r="G1179" t="s">
        <v>732</v>
      </c>
      <c r="H1179" t="s">
        <v>733</v>
      </c>
      <c r="I1179">
        <v>0.2</v>
      </c>
      <c r="J1179">
        <v>0</v>
      </c>
      <c r="K1179">
        <v>0.2</v>
      </c>
      <c r="O1179">
        <f t="shared" si="949"/>
        <v>2915.08</v>
      </c>
      <c r="P1179">
        <f t="shared" si="950"/>
        <v>197.96</v>
      </c>
      <c r="Q1179">
        <f t="shared" si="951"/>
        <v>33.74</v>
      </c>
      <c r="R1179">
        <f t="shared" si="952"/>
        <v>5.47</v>
      </c>
      <c r="S1179">
        <f t="shared" si="953"/>
        <v>2683.38</v>
      </c>
      <c r="T1179">
        <f t="shared" si="954"/>
        <v>0</v>
      </c>
      <c r="U1179">
        <f t="shared" si="955"/>
        <v>7.0140000000000002</v>
      </c>
      <c r="V1179">
        <f t="shared" si="956"/>
        <v>1.0500000000000001E-2</v>
      </c>
      <c r="W1179">
        <f t="shared" si="957"/>
        <v>0</v>
      </c>
      <c r="X1179">
        <f t="shared" si="958"/>
        <v>3253.51</v>
      </c>
      <c r="Y1179">
        <f t="shared" si="959"/>
        <v>1935.97</v>
      </c>
      <c r="AA1179">
        <v>92843885</v>
      </c>
      <c r="AB1179">
        <f t="shared" si="960"/>
        <v>409.66</v>
      </c>
      <c r="AC1179">
        <f t="shared" si="961"/>
        <v>99.78</v>
      </c>
      <c r="AD1179">
        <f>ROUND(((((ET1179*ROUND(1.05,7)))-((EU1179*ROUND(1.05,7))))+AE1179),2)</f>
        <v>10.73</v>
      </c>
      <c r="AE1179">
        <f>ROUND(((EU1179*ROUND(1.05,7))),2)</f>
        <v>0.61</v>
      </c>
      <c r="AF1179">
        <f>ROUND(((EV1179*ROUND(1.05,7))),2)</f>
        <v>299.14999999999998</v>
      </c>
      <c r="AG1179">
        <f t="shared" si="962"/>
        <v>0</v>
      </c>
      <c r="AH1179">
        <f>((EW1179*ROUND(1.05,7)))</f>
        <v>35.07</v>
      </c>
      <c r="AI1179">
        <f>((EX1179*ROUND(1.05,7)))</f>
        <v>5.2500000000000005E-2</v>
      </c>
      <c r="AJ1179">
        <f t="shared" si="963"/>
        <v>0</v>
      </c>
      <c r="AK1179">
        <v>394.9</v>
      </c>
      <c r="AL1179">
        <v>99.78</v>
      </c>
      <c r="AM1179">
        <v>10.220000000000001</v>
      </c>
      <c r="AN1179">
        <v>0.57999999999999996</v>
      </c>
      <c r="AO1179">
        <v>284.89999999999998</v>
      </c>
      <c r="AP1179">
        <v>0</v>
      </c>
      <c r="AQ1179">
        <v>33.4</v>
      </c>
      <c r="AR1179">
        <v>0.05</v>
      </c>
      <c r="AS1179">
        <v>0</v>
      </c>
      <c r="AT1179">
        <v>121</v>
      </c>
      <c r="AU1179">
        <v>72</v>
      </c>
      <c r="AV1179">
        <v>1</v>
      </c>
      <c r="AW1179">
        <v>1</v>
      </c>
      <c r="AZ1179">
        <v>1</v>
      </c>
      <c r="BA1179">
        <v>44.85</v>
      </c>
      <c r="BB1179">
        <v>15.72</v>
      </c>
      <c r="BC1179">
        <v>9.92</v>
      </c>
      <c r="BD1179" t="s">
        <v>6</v>
      </c>
      <c r="BE1179" t="s">
        <v>6</v>
      </c>
      <c r="BF1179" t="s">
        <v>6</v>
      </c>
      <c r="BG1179" t="s">
        <v>6</v>
      </c>
      <c r="BH1179">
        <v>0</v>
      </c>
      <c r="BI1179">
        <v>1</v>
      </c>
      <c r="BJ1179" t="s">
        <v>734</v>
      </c>
      <c r="BM1179">
        <v>20001</v>
      </c>
      <c r="BN1179">
        <v>0</v>
      </c>
      <c r="BO1179" t="s">
        <v>6</v>
      </c>
      <c r="BP1179">
        <v>0</v>
      </c>
      <c r="BQ1179">
        <v>22</v>
      </c>
      <c r="BR1179">
        <v>0</v>
      </c>
      <c r="BS1179">
        <v>44.85</v>
      </c>
      <c r="BT1179">
        <v>1</v>
      </c>
      <c r="BU1179">
        <v>1</v>
      </c>
      <c r="BV1179">
        <v>1</v>
      </c>
      <c r="BW1179">
        <v>1</v>
      </c>
      <c r="BX1179">
        <v>1</v>
      </c>
      <c r="BY1179" t="s">
        <v>6</v>
      </c>
      <c r="BZ1179">
        <v>121</v>
      </c>
      <c r="CA1179">
        <v>72</v>
      </c>
      <c r="CB1179" t="s">
        <v>6</v>
      </c>
      <c r="CE1179">
        <v>0</v>
      </c>
      <c r="CF1179">
        <v>0</v>
      </c>
      <c r="CG1179">
        <v>0</v>
      </c>
      <c r="CM1179">
        <v>0</v>
      </c>
      <c r="CN1179" t="s">
        <v>24</v>
      </c>
      <c r="CO1179">
        <v>0</v>
      </c>
      <c r="CP1179">
        <f t="shared" si="964"/>
        <v>2915.08</v>
      </c>
      <c r="CQ1179">
        <f t="shared" si="965"/>
        <v>989.81759999999997</v>
      </c>
      <c r="CR1179">
        <f t="shared" si="966"/>
        <v>168.6756</v>
      </c>
      <c r="CS1179">
        <f t="shared" si="967"/>
        <v>27.358499999999999</v>
      </c>
      <c r="CT1179">
        <f t="shared" si="968"/>
        <v>13416.877499999999</v>
      </c>
      <c r="CU1179">
        <f t="shared" si="969"/>
        <v>0</v>
      </c>
      <c r="CV1179">
        <f t="shared" si="970"/>
        <v>35.07</v>
      </c>
      <c r="CW1179">
        <f t="shared" si="971"/>
        <v>5.2500000000000005E-2</v>
      </c>
      <c r="CX1179">
        <f t="shared" si="972"/>
        <v>0</v>
      </c>
      <c r="CY1179">
        <f t="shared" si="973"/>
        <v>3253.5084999999999</v>
      </c>
      <c r="CZ1179">
        <f t="shared" si="974"/>
        <v>1935.9719999999998</v>
      </c>
      <c r="DC1179" t="s">
        <v>6</v>
      </c>
      <c r="DD1179" t="s">
        <v>6</v>
      </c>
      <c r="DE1179" t="s">
        <v>25</v>
      </c>
      <c r="DF1179" t="s">
        <v>25</v>
      </c>
      <c r="DG1179" t="s">
        <v>25</v>
      </c>
      <c r="DH1179" t="s">
        <v>6</v>
      </c>
      <c r="DI1179" t="s">
        <v>25</v>
      </c>
      <c r="DJ1179" t="s">
        <v>25</v>
      </c>
      <c r="DK1179" t="s">
        <v>6</v>
      </c>
      <c r="DL1179" t="s">
        <v>6</v>
      </c>
      <c r="DM1179" t="s">
        <v>6</v>
      </c>
      <c r="DN1179">
        <v>0</v>
      </c>
      <c r="DO1179">
        <v>0</v>
      </c>
      <c r="DP1179">
        <v>1</v>
      </c>
      <c r="DQ1179">
        <v>1</v>
      </c>
      <c r="DU1179">
        <v>1013</v>
      </c>
      <c r="DV1179" t="s">
        <v>733</v>
      </c>
      <c r="DW1179" t="s">
        <v>733</v>
      </c>
      <c r="DX1179">
        <v>1</v>
      </c>
      <c r="DZ1179" t="s">
        <v>6</v>
      </c>
      <c r="EA1179" t="s">
        <v>6</v>
      </c>
      <c r="EB1179" t="s">
        <v>6</v>
      </c>
      <c r="EC1179" t="s">
        <v>6</v>
      </c>
      <c r="EE1179">
        <v>66696438</v>
      </c>
      <c r="EF1179">
        <v>22</v>
      </c>
      <c r="EG1179" t="s">
        <v>26</v>
      </c>
      <c r="EH1179">
        <v>16</v>
      </c>
      <c r="EI1179" t="s">
        <v>27</v>
      </c>
      <c r="EJ1179">
        <v>1</v>
      </c>
      <c r="EK1179">
        <v>20001</v>
      </c>
      <c r="EL1179" t="s">
        <v>28</v>
      </c>
      <c r="EM1179" t="s">
        <v>29</v>
      </c>
      <c r="EO1179" t="s">
        <v>30</v>
      </c>
      <c r="EQ1179">
        <v>1441792</v>
      </c>
      <c r="ER1179">
        <v>394.9</v>
      </c>
      <c r="ES1179">
        <v>99.78</v>
      </c>
      <c r="ET1179">
        <v>10.220000000000001</v>
      </c>
      <c r="EU1179">
        <v>0.57999999999999996</v>
      </c>
      <c r="EV1179">
        <v>284.89999999999998</v>
      </c>
      <c r="EW1179">
        <v>33.4</v>
      </c>
      <c r="EX1179">
        <v>0.05</v>
      </c>
      <c r="EY1179">
        <v>0</v>
      </c>
      <c r="FQ1179">
        <v>0</v>
      </c>
      <c r="FR1179">
        <v>0</v>
      </c>
      <c r="FS1179">
        <v>0</v>
      </c>
      <c r="FX1179">
        <v>121</v>
      </c>
      <c r="FY1179">
        <v>72</v>
      </c>
      <c r="GA1179" t="s">
        <v>6</v>
      </c>
      <c r="GD1179">
        <v>1</v>
      </c>
      <c r="GF1179">
        <v>-1980791739</v>
      </c>
      <c r="GG1179">
        <v>2</v>
      </c>
      <c r="GH1179">
        <v>1</v>
      </c>
      <c r="GI1179">
        <v>4</v>
      </c>
      <c r="GJ1179">
        <v>0</v>
      </c>
      <c r="GK1179">
        <v>0</v>
      </c>
      <c r="GL1179">
        <f t="shared" si="975"/>
        <v>0</v>
      </c>
      <c r="GM1179">
        <f t="shared" si="976"/>
        <v>8104.56</v>
      </c>
      <c r="GN1179">
        <f t="shared" si="977"/>
        <v>8104.56</v>
      </c>
      <c r="GO1179">
        <f t="shared" si="978"/>
        <v>0</v>
      </c>
      <c r="GP1179">
        <f t="shared" si="979"/>
        <v>0</v>
      </c>
      <c r="GR1179">
        <v>0</v>
      </c>
      <c r="GS1179">
        <v>3</v>
      </c>
      <c r="GT1179">
        <v>0</v>
      </c>
      <c r="GU1179" t="s">
        <v>6</v>
      </c>
      <c r="GV1179">
        <f t="shared" si="980"/>
        <v>0</v>
      </c>
      <c r="GW1179">
        <v>1</v>
      </c>
      <c r="GX1179">
        <f t="shared" si="981"/>
        <v>0</v>
      </c>
      <c r="HA1179">
        <v>0</v>
      </c>
      <c r="HB1179">
        <v>0</v>
      </c>
      <c r="HC1179">
        <f t="shared" si="982"/>
        <v>0</v>
      </c>
      <c r="HE1179" t="s">
        <v>6</v>
      </c>
      <c r="HF1179" t="s">
        <v>6</v>
      </c>
      <c r="HM1179" t="s">
        <v>6</v>
      </c>
      <c r="HN1179" t="s">
        <v>31</v>
      </c>
      <c r="HO1179" t="s">
        <v>32</v>
      </c>
      <c r="HP1179" t="s">
        <v>27</v>
      </c>
      <c r="HQ1179" t="s">
        <v>27</v>
      </c>
      <c r="HS1179">
        <v>0</v>
      </c>
      <c r="IK1179">
        <v>0</v>
      </c>
    </row>
    <row r="1180" spans="1:245" x14ac:dyDescent="0.2">
      <c r="A1180">
        <v>18</v>
      </c>
      <c r="B1180">
        <v>1</v>
      </c>
      <c r="C1180">
        <v>1635</v>
      </c>
      <c r="E1180" t="s">
        <v>735</v>
      </c>
      <c r="F1180" t="s">
        <v>736</v>
      </c>
      <c r="G1180" t="s">
        <v>737</v>
      </c>
      <c r="H1180" t="str">
        <f>'1.Ведомость'!C600</f>
        <v>ШТ</v>
      </c>
      <c r="I1180">
        <f>I1179*J1180</f>
        <v>2</v>
      </c>
      <c r="J1180">
        <v>10</v>
      </c>
      <c r="K1180">
        <v>10</v>
      </c>
      <c r="O1180">
        <f t="shared" si="949"/>
        <v>14866.71</v>
      </c>
      <c r="P1180">
        <f t="shared" si="950"/>
        <v>14866.71</v>
      </c>
      <c r="Q1180">
        <f t="shared" si="951"/>
        <v>0</v>
      </c>
      <c r="R1180">
        <f t="shared" si="952"/>
        <v>0</v>
      </c>
      <c r="S1180">
        <f t="shared" si="953"/>
        <v>0</v>
      </c>
      <c r="T1180">
        <f t="shared" si="954"/>
        <v>0</v>
      </c>
      <c r="U1180">
        <f t="shared" si="955"/>
        <v>0</v>
      </c>
      <c r="V1180">
        <f t="shared" si="956"/>
        <v>0</v>
      </c>
      <c r="W1180">
        <f t="shared" si="957"/>
        <v>0</v>
      </c>
      <c r="X1180">
        <f t="shared" si="958"/>
        <v>0</v>
      </c>
      <c r="Y1180">
        <f t="shared" si="959"/>
        <v>0</v>
      </c>
      <c r="AA1180">
        <v>92843885</v>
      </c>
      <c r="AB1180">
        <f t="shared" si="960"/>
        <v>749.33</v>
      </c>
      <c r="AC1180">
        <f t="shared" si="961"/>
        <v>749.33</v>
      </c>
      <c r="AD1180">
        <f>ROUND((((ET1180)-(EU1180))+AE1180),2)</f>
        <v>0</v>
      </c>
      <c r="AE1180">
        <f>ROUND((EU1180),2)</f>
        <v>0</v>
      </c>
      <c r="AF1180">
        <f>ROUND((EV1180),2)</f>
        <v>0</v>
      </c>
      <c r="AG1180">
        <f t="shared" si="962"/>
        <v>0</v>
      </c>
      <c r="AH1180">
        <f>(EW1180)</f>
        <v>0</v>
      </c>
      <c r="AI1180">
        <f>(EX1180)</f>
        <v>0</v>
      </c>
      <c r="AJ1180">
        <f t="shared" si="963"/>
        <v>0</v>
      </c>
      <c r="AK1180">
        <v>749.33</v>
      </c>
      <c r="AL1180">
        <v>749.33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1</v>
      </c>
      <c r="AW1180">
        <v>1</v>
      </c>
      <c r="AZ1180">
        <v>1</v>
      </c>
      <c r="BA1180">
        <v>1</v>
      </c>
      <c r="BB1180">
        <v>1</v>
      </c>
      <c r="BC1180">
        <v>9.92</v>
      </c>
      <c r="BD1180" t="s">
        <v>6</v>
      </c>
      <c r="BE1180" t="s">
        <v>6</v>
      </c>
      <c r="BF1180" t="s">
        <v>6</v>
      </c>
      <c r="BG1180" t="s">
        <v>6</v>
      </c>
      <c r="BH1180">
        <v>3</v>
      </c>
      <c r="BI1180">
        <v>1</v>
      </c>
      <c r="BJ1180" t="s">
        <v>738</v>
      </c>
      <c r="BM1180">
        <v>500001</v>
      </c>
      <c r="BN1180">
        <v>0</v>
      </c>
      <c r="BO1180" t="s">
        <v>6</v>
      </c>
      <c r="BP1180">
        <v>0</v>
      </c>
      <c r="BQ1180">
        <v>8</v>
      </c>
      <c r="BR1180">
        <v>0</v>
      </c>
      <c r="BS1180">
        <v>1</v>
      </c>
      <c r="BT1180">
        <v>1</v>
      </c>
      <c r="BU1180">
        <v>1</v>
      </c>
      <c r="BV1180">
        <v>1</v>
      </c>
      <c r="BW1180">
        <v>1</v>
      </c>
      <c r="BX1180">
        <v>1</v>
      </c>
      <c r="BY1180" t="s">
        <v>6</v>
      </c>
      <c r="BZ1180">
        <v>0</v>
      </c>
      <c r="CA1180">
        <v>0</v>
      </c>
      <c r="CB1180" t="s">
        <v>6</v>
      </c>
      <c r="CE1180">
        <v>0</v>
      </c>
      <c r="CF1180">
        <v>0</v>
      </c>
      <c r="CG1180">
        <v>0</v>
      </c>
      <c r="CM1180">
        <v>0</v>
      </c>
      <c r="CN1180" t="s">
        <v>6</v>
      </c>
      <c r="CO1180">
        <v>0</v>
      </c>
      <c r="CP1180">
        <f t="shared" si="964"/>
        <v>14866.71</v>
      </c>
      <c r="CQ1180">
        <f t="shared" si="965"/>
        <v>7433.3536000000004</v>
      </c>
      <c r="CR1180">
        <f t="shared" si="966"/>
        <v>0</v>
      </c>
      <c r="CS1180">
        <f t="shared" si="967"/>
        <v>0</v>
      </c>
      <c r="CT1180">
        <f t="shared" si="968"/>
        <v>0</v>
      </c>
      <c r="CU1180">
        <f t="shared" si="969"/>
        <v>0</v>
      </c>
      <c r="CV1180">
        <f t="shared" si="970"/>
        <v>0</v>
      </c>
      <c r="CW1180">
        <f t="shared" si="971"/>
        <v>0</v>
      </c>
      <c r="CX1180">
        <f t="shared" si="972"/>
        <v>0</v>
      </c>
      <c r="CY1180">
        <f t="shared" si="973"/>
        <v>0</v>
      </c>
      <c r="CZ1180">
        <f t="shared" si="974"/>
        <v>0</v>
      </c>
      <c r="DC1180" t="s">
        <v>6</v>
      </c>
      <c r="DD1180" t="s">
        <v>6</v>
      </c>
      <c r="DE1180" t="s">
        <v>6</v>
      </c>
      <c r="DF1180" t="s">
        <v>6</v>
      </c>
      <c r="DG1180" t="s">
        <v>6</v>
      </c>
      <c r="DH1180" t="s">
        <v>6</v>
      </c>
      <c r="DI1180" t="s">
        <v>6</v>
      </c>
      <c r="DJ1180" t="s">
        <v>6</v>
      </c>
      <c r="DK1180" t="s">
        <v>6</v>
      </c>
      <c r="DL1180" t="s">
        <v>6</v>
      </c>
      <c r="DM1180" t="s">
        <v>6</v>
      </c>
      <c r="DN1180">
        <v>0</v>
      </c>
      <c r="DO1180">
        <v>0</v>
      </c>
      <c r="DP1180">
        <v>1</v>
      </c>
      <c r="DQ1180">
        <v>1</v>
      </c>
      <c r="DU1180">
        <v>1013</v>
      </c>
      <c r="DV1180" t="s">
        <v>22</v>
      </c>
      <c r="DW1180" t="s">
        <v>22</v>
      </c>
      <c r="DX1180">
        <v>1</v>
      </c>
      <c r="DZ1180" t="s">
        <v>6</v>
      </c>
      <c r="EA1180" t="s">
        <v>6</v>
      </c>
      <c r="EB1180" t="s">
        <v>6</v>
      </c>
      <c r="EC1180" t="s">
        <v>6</v>
      </c>
      <c r="EE1180">
        <v>66696658</v>
      </c>
      <c r="EF1180">
        <v>8</v>
      </c>
      <c r="EG1180" t="s">
        <v>51</v>
      </c>
      <c r="EH1180">
        <v>0</v>
      </c>
      <c r="EI1180" t="s">
        <v>6</v>
      </c>
      <c r="EJ1180">
        <v>1</v>
      </c>
      <c r="EK1180">
        <v>500001</v>
      </c>
      <c r="EL1180" t="s">
        <v>52</v>
      </c>
      <c r="EM1180" t="s">
        <v>53</v>
      </c>
      <c r="EO1180" t="s">
        <v>6</v>
      </c>
      <c r="EQ1180">
        <v>0</v>
      </c>
      <c r="ER1180">
        <v>749.33</v>
      </c>
      <c r="ES1180">
        <v>749.33</v>
      </c>
      <c r="ET1180">
        <v>0</v>
      </c>
      <c r="EU1180">
        <v>0</v>
      </c>
      <c r="EV1180">
        <v>0</v>
      </c>
      <c r="EW1180">
        <v>0</v>
      </c>
      <c r="EX1180">
        <v>0</v>
      </c>
      <c r="FQ1180">
        <v>0</v>
      </c>
      <c r="FR1180">
        <v>0</v>
      </c>
      <c r="FS1180">
        <v>0</v>
      </c>
      <c r="FX1180">
        <v>0</v>
      </c>
      <c r="FY1180">
        <v>0</v>
      </c>
      <c r="GA1180" t="s">
        <v>6</v>
      </c>
      <c r="GD1180">
        <v>1</v>
      </c>
      <c r="GF1180">
        <v>-1432920179</v>
      </c>
      <c r="GG1180">
        <v>2</v>
      </c>
      <c r="GH1180">
        <v>1</v>
      </c>
      <c r="GI1180">
        <v>4</v>
      </c>
      <c r="GJ1180">
        <v>0</v>
      </c>
      <c r="GK1180">
        <v>0</v>
      </c>
      <c r="GL1180">
        <f t="shared" si="975"/>
        <v>0</v>
      </c>
      <c r="GM1180">
        <f t="shared" si="976"/>
        <v>14866.71</v>
      </c>
      <c r="GN1180">
        <f t="shared" si="977"/>
        <v>14866.71</v>
      </c>
      <c r="GO1180">
        <f t="shared" si="978"/>
        <v>0</v>
      </c>
      <c r="GP1180">
        <f t="shared" si="979"/>
        <v>0</v>
      </c>
      <c r="GR1180">
        <v>0</v>
      </c>
      <c r="GS1180">
        <v>3</v>
      </c>
      <c r="GT1180">
        <v>0</v>
      </c>
      <c r="GU1180" t="s">
        <v>6</v>
      </c>
      <c r="GV1180">
        <f t="shared" si="980"/>
        <v>0</v>
      </c>
      <c r="GW1180">
        <v>1</v>
      </c>
      <c r="GX1180">
        <f t="shared" si="981"/>
        <v>0</v>
      </c>
      <c r="HA1180">
        <v>0</v>
      </c>
      <c r="HB1180">
        <v>0</v>
      </c>
      <c r="HC1180">
        <f t="shared" si="982"/>
        <v>0</v>
      </c>
      <c r="HE1180" t="s">
        <v>6</v>
      </c>
      <c r="HF1180" t="s">
        <v>6</v>
      </c>
      <c r="HM1180" t="s">
        <v>6</v>
      </c>
      <c r="HN1180" t="s">
        <v>6</v>
      </c>
      <c r="HO1180" t="s">
        <v>6</v>
      </c>
      <c r="HP1180" t="s">
        <v>6</v>
      </c>
      <c r="HQ1180" t="s">
        <v>6</v>
      </c>
      <c r="HS1180">
        <v>0</v>
      </c>
      <c r="IK1180">
        <v>0</v>
      </c>
    </row>
    <row r="1181" spans="1:245" x14ac:dyDescent="0.2">
      <c r="A1181">
        <v>17</v>
      </c>
      <c r="B1181">
        <v>1</v>
      </c>
      <c r="C1181">
        <f>ROW(SmtRes!A1649)</f>
        <v>1649</v>
      </c>
      <c r="D1181">
        <f>ROW(EtalonRes!A1872)</f>
        <v>1872</v>
      </c>
      <c r="E1181" t="s">
        <v>739</v>
      </c>
      <c r="F1181" t="s">
        <v>740</v>
      </c>
      <c r="G1181" t="s">
        <v>741</v>
      </c>
      <c r="H1181" t="s">
        <v>81</v>
      </c>
      <c r="I1181">
        <v>5.67E-2</v>
      </c>
      <c r="J1181">
        <v>0</v>
      </c>
      <c r="K1181">
        <v>5.67E-2</v>
      </c>
      <c r="O1181">
        <f t="shared" si="949"/>
        <v>3179.9</v>
      </c>
      <c r="P1181">
        <f t="shared" si="950"/>
        <v>218.75</v>
      </c>
      <c r="Q1181">
        <f t="shared" si="951"/>
        <v>114.04</v>
      </c>
      <c r="R1181">
        <f t="shared" si="952"/>
        <v>21.11</v>
      </c>
      <c r="S1181">
        <f t="shared" si="953"/>
        <v>2847.11</v>
      </c>
      <c r="T1181">
        <f t="shared" si="954"/>
        <v>0</v>
      </c>
      <c r="U1181">
        <f t="shared" si="955"/>
        <v>7.2632700000000003</v>
      </c>
      <c r="V1181">
        <f t="shared" si="956"/>
        <v>3.8102400000000002E-2</v>
      </c>
      <c r="W1181">
        <f t="shared" si="957"/>
        <v>0</v>
      </c>
      <c r="X1181">
        <f t="shared" si="958"/>
        <v>3470.55</v>
      </c>
      <c r="Y1181">
        <f t="shared" si="959"/>
        <v>2065.12</v>
      </c>
      <c r="AA1181">
        <v>92843885</v>
      </c>
      <c r="AB1181">
        <f t="shared" si="960"/>
        <v>1636.45</v>
      </c>
      <c r="AC1181">
        <f t="shared" si="961"/>
        <v>388.91</v>
      </c>
      <c r="AD1181">
        <f>ROUND(((((ET1181*ROUND(1.05,7)))-((EU1181*ROUND(1.05,7))))+AE1181),2)</f>
        <v>127.95</v>
      </c>
      <c r="AE1181">
        <f>ROUND(((EU1181*ROUND(1.05,7))),2)</f>
        <v>8.3000000000000007</v>
      </c>
      <c r="AF1181">
        <f>ROUND(((EV1181*ROUND(1.05,7))),2)</f>
        <v>1119.5899999999999</v>
      </c>
      <c r="AG1181">
        <f t="shared" si="962"/>
        <v>0</v>
      </c>
      <c r="AH1181">
        <f>((EW1181*ROUND(1.05,7)))</f>
        <v>128.1</v>
      </c>
      <c r="AI1181">
        <f>((EX1181*ROUND(1.05,7)))</f>
        <v>0.67200000000000004</v>
      </c>
      <c r="AJ1181">
        <f t="shared" si="963"/>
        <v>0</v>
      </c>
      <c r="AK1181">
        <v>1577.04</v>
      </c>
      <c r="AL1181">
        <v>388.91</v>
      </c>
      <c r="AM1181">
        <v>121.85</v>
      </c>
      <c r="AN1181">
        <v>7.9</v>
      </c>
      <c r="AO1181">
        <v>1066.28</v>
      </c>
      <c r="AP1181">
        <v>0</v>
      </c>
      <c r="AQ1181">
        <v>122</v>
      </c>
      <c r="AR1181">
        <v>0.64</v>
      </c>
      <c r="AS1181">
        <v>0</v>
      </c>
      <c r="AT1181">
        <v>121</v>
      </c>
      <c r="AU1181">
        <v>72</v>
      </c>
      <c r="AV1181">
        <v>1</v>
      </c>
      <c r="AW1181">
        <v>1</v>
      </c>
      <c r="AZ1181">
        <v>1</v>
      </c>
      <c r="BA1181">
        <v>44.85</v>
      </c>
      <c r="BB1181">
        <v>15.72</v>
      </c>
      <c r="BC1181">
        <v>9.92</v>
      </c>
      <c r="BD1181" t="s">
        <v>6</v>
      </c>
      <c r="BE1181" t="s">
        <v>6</v>
      </c>
      <c r="BF1181" t="s">
        <v>6</v>
      </c>
      <c r="BG1181" t="s">
        <v>6</v>
      </c>
      <c r="BH1181">
        <v>0</v>
      </c>
      <c r="BI1181">
        <v>1</v>
      </c>
      <c r="BJ1181" t="s">
        <v>742</v>
      </c>
      <c r="BM1181">
        <v>20001</v>
      </c>
      <c r="BN1181">
        <v>0</v>
      </c>
      <c r="BO1181" t="s">
        <v>6</v>
      </c>
      <c r="BP1181">
        <v>0</v>
      </c>
      <c r="BQ1181">
        <v>22</v>
      </c>
      <c r="BR1181">
        <v>0</v>
      </c>
      <c r="BS1181">
        <v>44.85</v>
      </c>
      <c r="BT1181">
        <v>1</v>
      </c>
      <c r="BU1181">
        <v>1</v>
      </c>
      <c r="BV1181">
        <v>1</v>
      </c>
      <c r="BW1181">
        <v>1</v>
      </c>
      <c r="BX1181">
        <v>1</v>
      </c>
      <c r="BY1181" t="s">
        <v>6</v>
      </c>
      <c r="BZ1181">
        <v>121</v>
      </c>
      <c r="CA1181">
        <v>72</v>
      </c>
      <c r="CB1181" t="s">
        <v>6</v>
      </c>
      <c r="CE1181">
        <v>0</v>
      </c>
      <c r="CF1181">
        <v>0</v>
      </c>
      <c r="CG1181">
        <v>0</v>
      </c>
      <c r="CM1181">
        <v>0</v>
      </c>
      <c r="CN1181" t="s">
        <v>24</v>
      </c>
      <c r="CO1181">
        <v>0</v>
      </c>
      <c r="CP1181">
        <f t="shared" si="964"/>
        <v>3179.9</v>
      </c>
      <c r="CQ1181">
        <f t="shared" si="965"/>
        <v>3857.9872</v>
      </c>
      <c r="CR1181">
        <f t="shared" si="966"/>
        <v>2011.374</v>
      </c>
      <c r="CS1181">
        <f t="shared" si="967"/>
        <v>372.25500000000005</v>
      </c>
      <c r="CT1181">
        <f t="shared" si="968"/>
        <v>50213.611499999999</v>
      </c>
      <c r="CU1181">
        <f t="shared" si="969"/>
        <v>0</v>
      </c>
      <c r="CV1181">
        <f t="shared" si="970"/>
        <v>128.1</v>
      </c>
      <c r="CW1181">
        <f t="shared" si="971"/>
        <v>0.67200000000000004</v>
      </c>
      <c r="CX1181">
        <f t="shared" si="972"/>
        <v>0</v>
      </c>
      <c r="CY1181">
        <f t="shared" si="973"/>
        <v>3470.5462000000007</v>
      </c>
      <c r="CZ1181">
        <f t="shared" si="974"/>
        <v>2065.1184000000003</v>
      </c>
      <c r="DC1181" t="s">
        <v>6</v>
      </c>
      <c r="DD1181" t="s">
        <v>6</v>
      </c>
      <c r="DE1181" t="s">
        <v>25</v>
      </c>
      <c r="DF1181" t="s">
        <v>25</v>
      </c>
      <c r="DG1181" t="s">
        <v>25</v>
      </c>
      <c r="DH1181" t="s">
        <v>6</v>
      </c>
      <c r="DI1181" t="s">
        <v>25</v>
      </c>
      <c r="DJ1181" t="s">
        <v>25</v>
      </c>
      <c r="DK1181" t="s">
        <v>6</v>
      </c>
      <c r="DL1181" t="s">
        <v>6</v>
      </c>
      <c r="DM1181" t="s">
        <v>6</v>
      </c>
      <c r="DN1181">
        <v>0</v>
      </c>
      <c r="DO1181">
        <v>0</v>
      </c>
      <c r="DP1181">
        <v>1</v>
      </c>
      <c r="DQ1181">
        <v>1</v>
      </c>
      <c r="DU1181">
        <v>1005</v>
      </c>
      <c r="DV1181" t="s">
        <v>81</v>
      </c>
      <c r="DW1181" t="s">
        <v>81</v>
      </c>
      <c r="DX1181">
        <v>100</v>
      </c>
      <c r="DZ1181" t="s">
        <v>6</v>
      </c>
      <c r="EA1181" t="s">
        <v>6</v>
      </c>
      <c r="EB1181" t="s">
        <v>6</v>
      </c>
      <c r="EC1181" t="s">
        <v>6</v>
      </c>
      <c r="EE1181">
        <v>66696438</v>
      </c>
      <c r="EF1181">
        <v>22</v>
      </c>
      <c r="EG1181" t="s">
        <v>26</v>
      </c>
      <c r="EH1181">
        <v>16</v>
      </c>
      <c r="EI1181" t="s">
        <v>27</v>
      </c>
      <c r="EJ1181">
        <v>1</v>
      </c>
      <c r="EK1181">
        <v>20001</v>
      </c>
      <c r="EL1181" t="s">
        <v>28</v>
      </c>
      <c r="EM1181" t="s">
        <v>29</v>
      </c>
      <c r="EO1181" t="s">
        <v>30</v>
      </c>
      <c r="EQ1181">
        <v>1441792</v>
      </c>
      <c r="ER1181">
        <v>1577.04</v>
      </c>
      <c r="ES1181">
        <v>388.91</v>
      </c>
      <c r="ET1181">
        <v>121.85</v>
      </c>
      <c r="EU1181">
        <v>7.9</v>
      </c>
      <c r="EV1181">
        <v>1066.28</v>
      </c>
      <c r="EW1181">
        <v>122</v>
      </c>
      <c r="EX1181">
        <v>0.64</v>
      </c>
      <c r="EY1181">
        <v>0</v>
      </c>
      <c r="FQ1181">
        <v>0</v>
      </c>
      <c r="FR1181">
        <v>0</v>
      </c>
      <c r="FS1181">
        <v>0</v>
      </c>
      <c r="FX1181">
        <v>121</v>
      </c>
      <c r="FY1181">
        <v>72</v>
      </c>
      <c r="GA1181" t="s">
        <v>6</v>
      </c>
      <c r="GD1181">
        <v>1</v>
      </c>
      <c r="GF1181">
        <v>178217713</v>
      </c>
      <c r="GG1181">
        <v>2</v>
      </c>
      <c r="GH1181">
        <v>1</v>
      </c>
      <c r="GI1181">
        <v>4</v>
      </c>
      <c r="GJ1181">
        <v>0</v>
      </c>
      <c r="GK1181">
        <v>0</v>
      </c>
      <c r="GL1181">
        <f t="shared" si="975"/>
        <v>0</v>
      </c>
      <c r="GM1181">
        <f t="shared" si="976"/>
        <v>8715.57</v>
      </c>
      <c r="GN1181">
        <f t="shared" si="977"/>
        <v>8715.57</v>
      </c>
      <c r="GO1181">
        <f t="shared" si="978"/>
        <v>0</v>
      </c>
      <c r="GP1181">
        <f t="shared" si="979"/>
        <v>0</v>
      </c>
      <c r="GR1181">
        <v>0</v>
      </c>
      <c r="GS1181">
        <v>3</v>
      </c>
      <c r="GT1181">
        <v>0</v>
      </c>
      <c r="GU1181" t="s">
        <v>6</v>
      </c>
      <c r="GV1181">
        <f t="shared" si="980"/>
        <v>0</v>
      </c>
      <c r="GW1181">
        <v>1</v>
      </c>
      <c r="GX1181">
        <f t="shared" si="981"/>
        <v>0</v>
      </c>
      <c r="HA1181">
        <v>0</v>
      </c>
      <c r="HB1181">
        <v>0</v>
      </c>
      <c r="HC1181">
        <f t="shared" si="982"/>
        <v>0</v>
      </c>
      <c r="HE1181" t="s">
        <v>6</v>
      </c>
      <c r="HF1181" t="s">
        <v>6</v>
      </c>
      <c r="HM1181" t="s">
        <v>6</v>
      </c>
      <c r="HN1181" t="s">
        <v>31</v>
      </c>
      <c r="HO1181" t="s">
        <v>32</v>
      </c>
      <c r="HP1181" t="s">
        <v>27</v>
      </c>
      <c r="HQ1181" t="s">
        <v>27</v>
      </c>
      <c r="HS1181">
        <v>0</v>
      </c>
      <c r="IK1181">
        <v>0</v>
      </c>
    </row>
    <row r="1182" spans="1:245" x14ac:dyDescent="0.2">
      <c r="A1182">
        <v>18</v>
      </c>
      <c r="B1182">
        <v>1</v>
      </c>
      <c r="C1182">
        <v>1649</v>
      </c>
      <c r="E1182" t="s">
        <v>743</v>
      </c>
      <c r="F1182" t="s">
        <v>744</v>
      </c>
      <c r="G1182" t="s">
        <v>745</v>
      </c>
      <c r="H1182" t="str">
        <f>'1.Ведомость'!C602</f>
        <v>м2</v>
      </c>
      <c r="I1182">
        <f>I1181*J1182</f>
        <v>5.67</v>
      </c>
      <c r="J1182">
        <v>100</v>
      </c>
      <c r="K1182">
        <v>100</v>
      </c>
      <c r="O1182">
        <f t="shared" si="949"/>
        <v>5099.8599999999997</v>
      </c>
      <c r="P1182">
        <f t="shared" si="950"/>
        <v>5099.8599999999997</v>
      </c>
      <c r="Q1182">
        <f t="shared" si="951"/>
        <v>0</v>
      </c>
      <c r="R1182">
        <f t="shared" si="952"/>
        <v>0</v>
      </c>
      <c r="S1182">
        <f t="shared" si="953"/>
        <v>0</v>
      </c>
      <c r="T1182">
        <f t="shared" si="954"/>
        <v>0</v>
      </c>
      <c r="U1182">
        <f t="shared" si="955"/>
        <v>0</v>
      </c>
      <c r="V1182">
        <f t="shared" si="956"/>
        <v>0</v>
      </c>
      <c r="W1182">
        <f t="shared" si="957"/>
        <v>0</v>
      </c>
      <c r="X1182">
        <f t="shared" si="958"/>
        <v>0</v>
      </c>
      <c r="Y1182">
        <f t="shared" si="959"/>
        <v>0</v>
      </c>
      <c r="AA1182">
        <v>92843885</v>
      </c>
      <c r="AB1182">
        <f t="shared" si="960"/>
        <v>90.67</v>
      </c>
      <c r="AC1182">
        <f t="shared" si="961"/>
        <v>90.67</v>
      </c>
      <c r="AD1182">
        <f t="shared" ref="AD1182:AD1187" si="983">ROUND((((ET1182)-(EU1182))+AE1182),2)</f>
        <v>0</v>
      </c>
      <c r="AE1182">
        <f t="shared" ref="AE1182:AF1187" si="984">ROUND((EU1182),2)</f>
        <v>0</v>
      </c>
      <c r="AF1182">
        <f t="shared" si="984"/>
        <v>0</v>
      </c>
      <c r="AG1182">
        <f t="shared" si="962"/>
        <v>0</v>
      </c>
      <c r="AH1182">
        <f t="shared" ref="AH1182:AI1187" si="985">(EW1182)</f>
        <v>0</v>
      </c>
      <c r="AI1182">
        <f t="shared" si="985"/>
        <v>0</v>
      </c>
      <c r="AJ1182">
        <f t="shared" si="963"/>
        <v>0</v>
      </c>
      <c r="AK1182">
        <v>90.67</v>
      </c>
      <c r="AL1182">
        <v>90.67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1</v>
      </c>
      <c r="AW1182">
        <v>1</v>
      </c>
      <c r="AZ1182">
        <v>1</v>
      </c>
      <c r="BA1182">
        <v>1</v>
      </c>
      <c r="BB1182">
        <v>1</v>
      </c>
      <c r="BC1182">
        <v>9.92</v>
      </c>
      <c r="BD1182" t="s">
        <v>6</v>
      </c>
      <c r="BE1182" t="s">
        <v>6</v>
      </c>
      <c r="BF1182" t="s">
        <v>6</v>
      </c>
      <c r="BG1182" t="s">
        <v>6</v>
      </c>
      <c r="BH1182">
        <v>3</v>
      </c>
      <c r="BI1182">
        <v>1</v>
      </c>
      <c r="BJ1182" t="s">
        <v>746</v>
      </c>
      <c r="BM1182">
        <v>500001</v>
      </c>
      <c r="BN1182">
        <v>0</v>
      </c>
      <c r="BO1182" t="s">
        <v>6</v>
      </c>
      <c r="BP1182">
        <v>0</v>
      </c>
      <c r="BQ1182">
        <v>8</v>
      </c>
      <c r="BR1182">
        <v>0</v>
      </c>
      <c r="BS1182">
        <v>1</v>
      </c>
      <c r="BT1182">
        <v>1</v>
      </c>
      <c r="BU1182">
        <v>1</v>
      </c>
      <c r="BV1182">
        <v>1</v>
      </c>
      <c r="BW1182">
        <v>1</v>
      </c>
      <c r="BX1182">
        <v>1</v>
      </c>
      <c r="BY1182" t="s">
        <v>6</v>
      </c>
      <c r="BZ1182">
        <v>0</v>
      </c>
      <c r="CA1182">
        <v>0</v>
      </c>
      <c r="CB1182" t="s">
        <v>6</v>
      </c>
      <c r="CE1182">
        <v>0</v>
      </c>
      <c r="CF1182">
        <v>0</v>
      </c>
      <c r="CG1182">
        <v>0</v>
      </c>
      <c r="CM1182">
        <v>0</v>
      </c>
      <c r="CN1182" t="s">
        <v>6</v>
      </c>
      <c r="CO1182">
        <v>0</v>
      </c>
      <c r="CP1182">
        <f t="shared" si="964"/>
        <v>5099.8599999999997</v>
      </c>
      <c r="CQ1182">
        <f t="shared" si="965"/>
        <v>899.44640000000004</v>
      </c>
      <c r="CR1182">
        <f t="shared" si="966"/>
        <v>0</v>
      </c>
      <c r="CS1182">
        <f t="shared" si="967"/>
        <v>0</v>
      </c>
      <c r="CT1182">
        <f t="shared" si="968"/>
        <v>0</v>
      </c>
      <c r="CU1182">
        <f t="shared" si="969"/>
        <v>0</v>
      </c>
      <c r="CV1182">
        <f t="shared" si="970"/>
        <v>0</v>
      </c>
      <c r="CW1182">
        <f t="shared" si="971"/>
        <v>0</v>
      </c>
      <c r="CX1182">
        <f t="shared" si="972"/>
        <v>0</v>
      </c>
      <c r="CY1182">
        <f t="shared" si="973"/>
        <v>0</v>
      </c>
      <c r="CZ1182">
        <f t="shared" si="974"/>
        <v>0</v>
      </c>
      <c r="DC1182" t="s">
        <v>6</v>
      </c>
      <c r="DD1182" t="s">
        <v>6</v>
      </c>
      <c r="DE1182" t="s">
        <v>6</v>
      </c>
      <c r="DF1182" t="s">
        <v>6</v>
      </c>
      <c r="DG1182" t="s">
        <v>6</v>
      </c>
      <c r="DH1182" t="s">
        <v>6</v>
      </c>
      <c r="DI1182" t="s">
        <v>6</v>
      </c>
      <c r="DJ1182" t="s">
        <v>6</v>
      </c>
      <c r="DK1182" t="s">
        <v>6</v>
      </c>
      <c r="DL1182" t="s">
        <v>6</v>
      </c>
      <c r="DM1182" t="s">
        <v>6</v>
      </c>
      <c r="DN1182">
        <v>0</v>
      </c>
      <c r="DO1182">
        <v>0</v>
      </c>
      <c r="DP1182">
        <v>1</v>
      </c>
      <c r="DQ1182">
        <v>1</v>
      </c>
      <c r="DU1182">
        <v>1005</v>
      </c>
      <c r="DV1182" t="s">
        <v>57</v>
      </c>
      <c r="DW1182" t="s">
        <v>57</v>
      </c>
      <c r="DX1182">
        <v>1</v>
      </c>
      <c r="DZ1182" t="s">
        <v>6</v>
      </c>
      <c r="EA1182" t="s">
        <v>6</v>
      </c>
      <c r="EB1182" t="s">
        <v>6</v>
      </c>
      <c r="EC1182" t="s">
        <v>6</v>
      </c>
      <c r="EE1182">
        <v>66696658</v>
      </c>
      <c r="EF1182">
        <v>8</v>
      </c>
      <c r="EG1182" t="s">
        <v>51</v>
      </c>
      <c r="EH1182">
        <v>0</v>
      </c>
      <c r="EI1182" t="s">
        <v>6</v>
      </c>
      <c r="EJ1182">
        <v>1</v>
      </c>
      <c r="EK1182">
        <v>500001</v>
      </c>
      <c r="EL1182" t="s">
        <v>52</v>
      </c>
      <c r="EM1182" t="s">
        <v>53</v>
      </c>
      <c r="EO1182" t="s">
        <v>6</v>
      </c>
      <c r="EQ1182">
        <v>0</v>
      </c>
      <c r="ER1182">
        <v>90.67</v>
      </c>
      <c r="ES1182">
        <v>90.67</v>
      </c>
      <c r="ET1182">
        <v>0</v>
      </c>
      <c r="EU1182">
        <v>0</v>
      </c>
      <c r="EV1182">
        <v>0</v>
      </c>
      <c r="EW1182">
        <v>0</v>
      </c>
      <c r="EX1182">
        <v>0</v>
      </c>
      <c r="FQ1182">
        <v>0</v>
      </c>
      <c r="FR1182">
        <v>0</v>
      </c>
      <c r="FS1182">
        <v>0</v>
      </c>
      <c r="FX1182">
        <v>0</v>
      </c>
      <c r="FY1182">
        <v>0</v>
      </c>
      <c r="GA1182" t="s">
        <v>6</v>
      </c>
      <c r="GD1182">
        <v>1</v>
      </c>
      <c r="GF1182">
        <v>308439079</v>
      </c>
      <c r="GG1182">
        <v>2</v>
      </c>
      <c r="GH1182">
        <v>1</v>
      </c>
      <c r="GI1182">
        <v>4</v>
      </c>
      <c r="GJ1182">
        <v>0</v>
      </c>
      <c r="GK1182">
        <v>0</v>
      </c>
      <c r="GL1182">
        <f t="shared" si="975"/>
        <v>0</v>
      </c>
      <c r="GM1182">
        <f t="shared" si="976"/>
        <v>5099.8599999999997</v>
      </c>
      <c r="GN1182">
        <f t="shared" si="977"/>
        <v>5099.8599999999997</v>
      </c>
      <c r="GO1182">
        <f t="shared" si="978"/>
        <v>0</v>
      </c>
      <c r="GP1182">
        <f t="shared" si="979"/>
        <v>0</v>
      </c>
      <c r="GR1182">
        <v>0</v>
      </c>
      <c r="GS1182">
        <v>3</v>
      </c>
      <c r="GT1182">
        <v>0</v>
      </c>
      <c r="GU1182" t="s">
        <v>6</v>
      </c>
      <c r="GV1182">
        <f t="shared" si="980"/>
        <v>0</v>
      </c>
      <c r="GW1182">
        <v>1</v>
      </c>
      <c r="GX1182">
        <f t="shared" si="981"/>
        <v>0</v>
      </c>
      <c r="HA1182">
        <v>0</v>
      </c>
      <c r="HB1182">
        <v>0</v>
      </c>
      <c r="HC1182">
        <f t="shared" si="982"/>
        <v>0</v>
      </c>
      <c r="HE1182" t="s">
        <v>6</v>
      </c>
      <c r="HF1182" t="s">
        <v>6</v>
      </c>
      <c r="HM1182" t="s">
        <v>6</v>
      </c>
      <c r="HN1182" t="s">
        <v>6</v>
      </c>
      <c r="HO1182" t="s">
        <v>6</v>
      </c>
      <c r="HP1182" t="s">
        <v>6</v>
      </c>
      <c r="HQ1182" t="s">
        <v>6</v>
      </c>
      <c r="HS1182">
        <v>0</v>
      </c>
      <c r="IK1182">
        <v>0</v>
      </c>
    </row>
    <row r="1183" spans="1:245" x14ac:dyDescent="0.2">
      <c r="A1183">
        <v>18</v>
      </c>
      <c r="B1183">
        <v>1</v>
      </c>
      <c r="C1183">
        <v>1647</v>
      </c>
      <c r="E1183" t="s">
        <v>747</v>
      </c>
      <c r="F1183" t="s">
        <v>748</v>
      </c>
      <c r="G1183" t="s">
        <v>749</v>
      </c>
      <c r="H1183" t="str">
        <f>'1.Ведомость'!C603</f>
        <v>м2</v>
      </c>
      <c r="I1183">
        <f>I1181*J1183</f>
        <v>0.4</v>
      </c>
      <c r="J1183">
        <v>7.0546737213403885</v>
      </c>
      <c r="K1183">
        <v>7.0546737000000004</v>
      </c>
      <c r="O1183">
        <f t="shared" si="949"/>
        <v>138.44</v>
      </c>
      <c r="P1183">
        <f t="shared" si="950"/>
        <v>138.44</v>
      </c>
      <c r="Q1183">
        <f t="shared" si="951"/>
        <v>0</v>
      </c>
      <c r="R1183">
        <f t="shared" si="952"/>
        <v>0</v>
      </c>
      <c r="S1183">
        <f t="shared" si="953"/>
        <v>0</v>
      </c>
      <c r="T1183">
        <f t="shared" si="954"/>
        <v>0</v>
      </c>
      <c r="U1183">
        <f t="shared" si="955"/>
        <v>0</v>
      </c>
      <c r="V1183">
        <f t="shared" si="956"/>
        <v>0</v>
      </c>
      <c r="W1183">
        <f t="shared" si="957"/>
        <v>0</v>
      </c>
      <c r="X1183">
        <f t="shared" si="958"/>
        <v>0</v>
      </c>
      <c r="Y1183">
        <f t="shared" si="959"/>
        <v>0</v>
      </c>
      <c r="AA1183">
        <v>92843885</v>
      </c>
      <c r="AB1183">
        <f t="shared" si="960"/>
        <v>34.89</v>
      </c>
      <c r="AC1183">
        <f t="shared" si="961"/>
        <v>34.89</v>
      </c>
      <c r="AD1183">
        <f t="shared" si="983"/>
        <v>0</v>
      </c>
      <c r="AE1183">
        <f t="shared" si="984"/>
        <v>0</v>
      </c>
      <c r="AF1183">
        <f t="shared" si="984"/>
        <v>0</v>
      </c>
      <c r="AG1183">
        <f t="shared" si="962"/>
        <v>0</v>
      </c>
      <c r="AH1183">
        <f t="shared" si="985"/>
        <v>0</v>
      </c>
      <c r="AI1183">
        <f t="shared" si="985"/>
        <v>0</v>
      </c>
      <c r="AJ1183">
        <f t="shared" si="963"/>
        <v>0</v>
      </c>
      <c r="AK1183">
        <v>34.89</v>
      </c>
      <c r="AL1183">
        <v>34.89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1</v>
      </c>
      <c r="AW1183">
        <v>1</v>
      </c>
      <c r="AZ1183">
        <v>1</v>
      </c>
      <c r="BA1183">
        <v>1</v>
      </c>
      <c r="BB1183">
        <v>1</v>
      </c>
      <c r="BC1183">
        <v>9.92</v>
      </c>
      <c r="BD1183" t="s">
        <v>6</v>
      </c>
      <c r="BE1183" t="s">
        <v>6</v>
      </c>
      <c r="BF1183" t="s">
        <v>6</v>
      </c>
      <c r="BG1183" t="s">
        <v>6</v>
      </c>
      <c r="BH1183">
        <v>3</v>
      </c>
      <c r="BI1183">
        <v>1</v>
      </c>
      <c r="BJ1183" t="s">
        <v>750</v>
      </c>
      <c r="BM1183">
        <v>500001</v>
      </c>
      <c r="BN1183">
        <v>0</v>
      </c>
      <c r="BO1183" t="s">
        <v>6</v>
      </c>
      <c r="BP1183">
        <v>0</v>
      </c>
      <c r="BQ1183">
        <v>8</v>
      </c>
      <c r="BR1183">
        <v>0</v>
      </c>
      <c r="BS1183">
        <v>1</v>
      </c>
      <c r="BT1183">
        <v>1</v>
      </c>
      <c r="BU1183">
        <v>1</v>
      </c>
      <c r="BV1183">
        <v>1</v>
      </c>
      <c r="BW1183">
        <v>1</v>
      </c>
      <c r="BX1183">
        <v>1</v>
      </c>
      <c r="BY1183" t="s">
        <v>6</v>
      </c>
      <c r="BZ1183">
        <v>0</v>
      </c>
      <c r="CA1183">
        <v>0</v>
      </c>
      <c r="CB1183" t="s">
        <v>6</v>
      </c>
      <c r="CE1183">
        <v>0</v>
      </c>
      <c r="CF1183">
        <v>0</v>
      </c>
      <c r="CG1183">
        <v>0</v>
      </c>
      <c r="CM1183">
        <v>0</v>
      </c>
      <c r="CN1183" t="s">
        <v>6</v>
      </c>
      <c r="CO1183">
        <v>0</v>
      </c>
      <c r="CP1183">
        <f t="shared" si="964"/>
        <v>138.44</v>
      </c>
      <c r="CQ1183">
        <f t="shared" si="965"/>
        <v>346.10880000000003</v>
      </c>
      <c r="CR1183">
        <f t="shared" si="966"/>
        <v>0</v>
      </c>
      <c r="CS1183">
        <f t="shared" si="967"/>
        <v>0</v>
      </c>
      <c r="CT1183">
        <f t="shared" si="968"/>
        <v>0</v>
      </c>
      <c r="CU1183">
        <f t="shared" si="969"/>
        <v>0</v>
      </c>
      <c r="CV1183">
        <f t="shared" si="970"/>
        <v>0</v>
      </c>
      <c r="CW1183">
        <f t="shared" si="971"/>
        <v>0</v>
      </c>
      <c r="CX1183">
        <f t="shared" si="972"/>
        <v>0</v>
      </c>
      <c r="CY1183">
        <f t="shared" si="973"/>
        <v>0</v>
      </c>
      <c r="CZ1183">
        <f t="shared" si="974"/>
        <v>0</v>
      </c>
      <c r="DC1183" t="s">
        <v>6</v>
      </c>
      <c r="DD1183" t="s">
        <v>6</v>
      </c>
      <c r="DE1183" t="s">
        <v>6</v>
      </c>
      <c r="DF1183" t="s">
        <v>6</v>
      </c>
      <c r="DG1183" t="s">
        <v>6</v>
      </c>
      <c r="DH1183" t="s">
        <v>6</v>
      </c>
      <c r="DI1183" t="s">
        <v>6</v>
      </c>
      <c r="DJ1183" t="s">
        <v>6</v>
      </c>
      <c r="DK1183" t="s">
        <v>6</v>
      </c>
      <c r="DL1183" t="s">
        <v>6</v>
      </c>
      <c r="DM1183" t="s">
        <v>6</v>
      </c>
      <c r="DN1183">
        <v>0</v>
      </c>
      <c r="DO1183">
        <v>0</v>
      </c>
      <c r="DP1183">
        <v>1</v>
      </c>
      <c r="DQ1183">
        <v>1</v>
      </c>
      <c r="DU1183">
        <v>1005</v>
      </c>
      <c r="DV1183" t="s">
        <v>57</v>
      </c>
      <c r="DW1183" t="s">
        <v>57</v>
      </c>
      <c r="DX1183">
        <v>1</v>
      </c>
      <c r="DZ1183" t="s">
        <v>6</v>
      </c>
      <c r="EA1183" t="s">
        <v>6</v>
      </c>
      <c r="EB1183" t="s">
        <v>6</v>
      </c>
      <c r="EC1183" t="s">
        <v>6</v>
      </c>
      <c r="EE1183">
        <v>66696658</v>
      </c>
      <c r="EF1183">
        <v>8</v>
      </c>
      <c r="EG1183" t="s">
        <v>51</v>
      </c>
      <c r="EH1183">
        <v>0</v>
      </c>
      <c r="EI1183" t="s">
        <v>6</v>
      </c>
      <c r="EJ1183">
        <v>1</v>
      </c>
      <c r="EK1183">
        <v>500001</v>
      </c>
      <c r="EL1183" t="s">
        <v>52</v>
      </c>
      <c r="EM1183" t="s">
        <v>53</v>
      </c>
      <c r="EO1183" t="s">
        <v>6</v>
      </c>
      <c r="EQ1183">
        <v>0</v>
      </c>
      <c r="ER1183">
        <v>34.89</v>
      </c>
      <c r="ES1183">
        <v>34.89</v>
      </c>
      <c r="ET1183">
        <v>0</v>
      </c>
      <c r="EU1183">
        <v>0</v>
      </c>
      <c r="EV1183">
        <v>0</v>
      </c>
      <c r="EW1183">
        <v>0</v>
      </c>
      <c r="EX1183">
        <v>0</v>
      </c>
      <c r="FQ1183">
        <v>0</v>
      </c>
      <c r="FR1183">
        <v>0</v>
      </c>
      <c r="FS1183">
        <v>0</v>
      </c>
      <c r="FX1183">
        <v>0</v>
      </c>
      <c r="FY1183">
        <v>0</v>
      </c>
      <c r="GA1183" t="s">
        <v>6</v>
      </c>
      <c r="GD1183">
        <v>1</v>
      </c>
      <c r="GF1183">
        <v>-1409393109</v>
      </c>
      <c r="GG1183">
        <v>2</v>
      </c>
      <c r="GH1183">
        <v>1</v>
      </c>
      <c r="GI1183">
        <v>4</v>
      </c>
      <c r="GJ1183">
        <v>0</v>
      </c>
      <c r="GK1183">
        <v>0</v>
      </c>
      <c r="GL1183">
        <f t="shared" si="975"/>
        <v>0</v>
      </c>
      <c r="GM1183">
        <f t="shared" si="976"/>
        <v>138.44</v>
      </c>
      <c r="GN1183">
        <f t="shared" si="977"/>
        <v>138.44</v>
      </c>
      <c r="GO1183">
        <f t="shared" si="978"/>
        <v>0</v>
      </c>
      <c r="GP1183">
        <f t="shared" si="979"/>
        <v>0</v>
      </c>
      <c r="GR1183">
        <v>0</v>
      </c>
      <c r="GS1183">
        <v>3</v>
      </c>
      <c r="GT1183">
        <v>0</v>
      </c>
      <c r="GU1183" t="s">
        <v>6</v>
      </c>
      <c r="GV1183">
        <f t="shared" si="980"/>
        <v>0</v>
      </c>
      <c r="GW1183">
        <v>1</v>
      </c>
      <c r="GX1183">
        <f t="shared" si="981"/>
        <v>0</v>
      </c>
      <c r="HA1183">
        <v>0</v>
      </c>
      <c r="HB1183">
        <v>0</v>
      </c>
      <c r="HC1183">
        <f t="shared" si="982"/>
        <v>0</v>
      </c>
      <c r="HE1183" t="s">
        <v>6</v>
      </c>
      <c r="HF1183" t="s">
        <v>6</v>
      </c>
      <c r="HM1183" t="s">
        <v>6</v>
      </c>
      <c r="HN1183" t="s">
        <v>6</v>
      </c>
      <c r="HO1183" t="s">
        <v>6</v>
      </c>
      <c r="HP1183" t="s">
        <v>6</v>
      </c>
      <c r="HQ1183" t="s">
        <v>6</v>
      </c>
      <c r="HS1183">
        <v>0</v>
      </c>
      <c r="IK1183">
        <v>0</v>
      </c>
    </row>
    <row r="1184" spans="1:245" x14ac:dyDescent="0.2">
      <c r="A1184">
        <v>17</v>
      </c>
      <c r="B1184">
        <v>1</v>
      </c>
      <c r="C1184">
        <f>ROW(SmtRes!A1656)</f>
        <v>1656</v>
      </c>
      <c r="D1184">
        <f>ROW(EtalonRes!A1880)</f>
        <v>1880</v>
      </c>
      <c r="E1184" t="s">
        <v>751</v>
      </c>
      <c r="F1184" t="s">
        <v>125</v>
      </c>
      <c r="G1184" t="s">
        <v>126</v>
      </c>
      <c r="H1184" t="s">
        <v>127</v>
      </c>
      <c r="I1184">
        <v>0.56999999999999995</v>
      </c>
      <c r="J1184">
        <v>0</v>
      </c>
      <c r="K1184">
        <v>0.56999999999999995</v>
      </c>
      <c r="O1184">
        <f t="shared" si="949"/>
        <v>2481.34</v>
      </c>
      <c r="P1184">
        <f t="shared" si="950"/>
        <v>960.12</v>
      </c>
      <c r="Q1184">
        <f t="shared" si="951"/>
        <v>253.22</v>
      </c>
      <c r="R1184">
        <f t="shared" si="952"/>
        <v>127.57</v>
      </c>
      <c r="S1184">
        <f t="shared" si="953"/>
        <v>1268</v>
      </c>
      <c r="T1184">
        <f t="shared" si="954"/>
        <v>0</v>
      </c>
      <c r="U1184">
        <f t="shared" si="955"/>
        <v>2.85</v>
      </c>
      <c r="V1184">
        <f t="shared" si="956"/>
        <v>0.24510000000000001</v>
      </c>
      <c r="W1184">
        <f t="shared" si="957"/>
        <v>0</v>
      </c>
      <c r="X1184">
        <f t="shared" si="958"/>
        <v>1353.7</v>
      </c>
      <c r="Y1184">
        <f t="shared" si="959"/>
        <v>767.56</v>
      </c>
      <c r="AA1184">
        <v>92843885</v>
      </c>
      <c r="AB1184">
        <f t="shared" si="960"/>
        <v>247.66</v>
      </c>
      <c r="AC1184">
        <f t="shared" si="961"/>
        <v>169.8</v>
      </c>
      <c r="AD1184">
        <f t="shared" si="983"/>
        <v>28.26</v>
      </c>
      <c r="AE1184">
        <f t="shared" si="984"/>
        <v>4.99</v>
      </c>
      <c r="AF1184">
        <f t="shared" si="984"/>
        <v>49.6</v>
      </c>
      <c r="AG1184">
        <f t="shared" si="962"/>
        <v>0</v>
      </c>
      <c r="AH1184">
        <f t="shared" si="985"/>
        <v>5</v>
      </c>
      <c r="AI1184">
        <f t="shared" si="985"/>
        <v>0.43</v>
      </c>
      <c r="AJ1184">
        <f t="shared" si="963"/>
        <v>0</v>
      </c>
      <c r="AK1184">
        <v>247.66</v>
      </c>
      <c r="AL1184">
        <v>169.8</v>
      </c>
      <c r="AM1184">
        <v>28.26</v>
      </c>
      <c r="AN1184">
        <v>4.99</v>
      </c>
      <c r="AO1184">
        <v>49.6</v>
      </c>
      <c r="AP1184">
        <v>0</v>
      </c>
      <c r="AQ1184">
        <v>5</v>
      </c>
      <c r="AR1184">
        <v>0.43</v>
      </c>
      <c r="AS1184">
        <v>0</v>
      </c>
      <c r="AT1184">
        <v>97</v>
      </c>
      <c r="AU1184">
        <v>55</v>
      </c>
      <c r="AV1184">
        <v>1</v>
      </c>
      <c r="AW1184">
        <v>1</v>
      </c>
      <c r="AZ1184">
        <v>1</v>
      </c>
      <c r="BA1184">
        <v>44.85</v>
      </c>
      <c r="BB1184">
        <v>15.72</v>
      </c>
      <c r="BC1184">
        <v>9.92</v>
      </c>
      <c r="BD1184" t="s">
        <v>6</v>
      </c>
      <c r="BE1184" t="s">
        <v>6</v>
      </c>
      <c r="BF1184" t="s">
        <v>6</v>
      </c>
      <c r="BG1184" t="s">
        <v>6</v>
      </c>
      <c r="BH1184">
        <v>0</v>
      </c>
      <c r="BI1184">
        <v>1</v>
      </c>
      <c r="BJ1184" t="s">
        <v>128</v>
      </c>
      <c r="BM1184">
        <v>26001</v>
      </c>
      <c r="BN1184">
        <v>0</v>
      </c>
      <c r="BO1184" t="s">
        <v>6</v>
      </c>
      <c r="BP1184">
        <v>0</v>
      </c>
      <c r="BQ1184">
        <v>2</v>
      </c>
      <c r="BR1184">
        <v>0</v>
      </c>
      <c r="BS1184">
        <v>44.85</v>
      </c>
      <c r="BT1184">
        <v>1</v>
      </c>
      <c r="BU1184">
        <v>1</v>
      </c>
      <c r="BV1184">
        <v>1</v>
      </c>
      <c r="BW1184">
        <v>1</v>
      </c>
      <c r="BX1184">
        <v>1</v>
      </c>
      <c r="BY1184" t="s">
        <v>6</v>
      </c>
      <c r="BZ1184">
        <v>97</v>
      </c>
      <c r="CA1184">
        <v>55</v>
      </c>
      <c r="CB1184" t="s">
        <v>6</v>
      </c>
      <c r="CE1184">
        <v>0</v>
      </c>
      <c r="CF1184">
        <v>0</v>
      </c>
      <c r="CG1184">
        <v>0</v>
      </c>
      <c r="CM1184">
        <v>0</v>
      </c>
      <c r="CN1184" t="s">
        <v>6</v>
      </c>
      <c r="CO1184">
        <v>0</v>
      </c>
      <c r="CP1184">
        <f t="shared" si="964"/>
        <v>2481.34</v>
      </c>
      <c r="CQ1184">
        <f t="shared" si="965"/>
        <v>1684.4160000000002</v>
      </c>
      <c r="CR1184">
        <f t="shared" si="966"/>
        <v>444.24720000000002</v>
      </c>
      <c r="CS1184">
        <f t="shared" si="967"/>
        <v>223.8015</v>
      </c>
      <c r="CT1184">
        <f t="shared" si="968"/>
        <v>2224.56</v>
      </c>
      <c r="CU1184">
        <f t="shared" si="969"/>
        <v>0</v>
      </c>
      <c r="CV1184">
        <f t="shared" si="970"/>
        <v>5</v>
      </c>
      <c r="CW1184">
        <f t="shared" si="971"/>
        <v>0.43</v>
      </c>
      <c r="CX1184">
        <f t="shared" si="972"/>
        <v>0</v>
      </c>
      <c r="CY1184">
        <f t="shared" si="973"/>
        <v>1353.7029</v>
      </c>
      <c r="CZ1184">
        <f t="shared" si="974"/>
        <v>767.56349999999986</v>
      </c>
      <c r="DC1184" t="s">
        <v>6</v>
      </c>
      <c r="DD1184" t="s">
        <v>6</v>
      </c>
      <c r="DE1184" t="s">
        <v>6</v>
      </c>
      <c r="DF1184" t="s">
        <v>6</v>
      </c>
      <c r="DG1184" t="s">
        <v>6</v>
      </c>
      <c r="DH1184" t="s">
        <v>6</v>
      </c>
      <c r="DI1184" t="s">
        <v>6</v>
      </c>
      <c r="DJ1184" t="s">
        <v>6</v>
      </c>
      <c r="DK1184" t="s">
        <v>6</v>
      </c>
      <c r="DL1184" t="s">
        <v>6</v>
      </c>
      <c r="DM1184" t="s">
        <v>6</v>
      </c>
      <c r="DN1184">
        <v>0</v>
      </c>
      <c r="DO1184">
        <v>0</v>
      </c>
      <c r="DP1184">
        <v>1</v>
      </c>
      <c r="DQ1184">
        <v>1</v>
      </c>
      <c r="DU1184">
        <v>1005</v>
      </c>
      <c r="DV1184" t="s">
        <v>127</v>
      </c>
      <c r="DW1184" t="s">
        <v>127</v>
      </c>
      <c r="DX1184">
        <v>10</v>
      </c>
      <c r="DZ1184" t="s">
        <v>6</v>
      </c>
      <c r="EA1184" t="s">
        <v>6</v>
      </c>
      <c r="EB1184" t="s">
        <v>6</v>
      </c>
      <c r="EC1184" t="s">
        <v>6</v>
      </c>
      <c r="EE1184">
        <v>66696446</v>
      </c>
      <c r="EF1184">
        <v>2</v>
      </c>
      <c r="EG1184" t="s">
        <v>129</v>
      </c>
      <c r="EH1184">
        <v>20</v>
      </c>
      <c r="EI1184" t="s">
        <v>130</v>
      </c>
      <c r="EJ1184">
        <v>1</v>
      </c>
      <c r="EK1184">
        <v>26001</v>
      </c>
      <c r="EL1184" t="s">
        <v>130</v>
      </c>
      <c r="EM1184" t="s">
        <v>131</v>
      </c>
      <c r="EO1184" t="s">
        <v>6</v>
      </c>
      <c r="EQ1184">
        <v>1310720</v>
      </c>
      <c r="ER1184">
        <v>247.66</v>
      </c>
      <c r="ES1184">
        <v>169.8</v>
      </c>
      <c r="ET1184">
        <v>28.26</v>
      </c>
      <c r="EU1184">
        <v>4.99</v>
      </c>
      <c r="EV1184">
        <v>49.6</v>
      </c>
      <c r="EW1184">
        <v>5</v>
      </c>
      <c r="EX1184">
        <v>0.43</v>
      </c>
      <c r="EY1184">
        <v>0</v>
      </c>
      <c r="FQ1184">
        <v>0</v>
      </c>
      <c r="FR1184">
        <v>0</v>
      </c>
      <c r="FS1184">
        <v>0</v>
      </c>
      <c r="FX1184">
        <v>97</v>
      </c>
      <c r="FY1184">
        <v>55</v>
      </c>
      <c r="GA1184" t="s">
        <v>6</v>
      </c>
      <c r="GD1184">
        <v>1</v>
      </c>
      <c r="GF1184">
        <v>-893411855</v>
      </c>
      <c r="GG1184">
        <v>2</v>
      </c>
      <c r="GH1184">
        <v>1</v>
      </c>
      <c r="GI1184">
        <v>4</v>
      </c>
      <c r="GJ1184">
        <v>0</v>
      </c>
      <c r="GK1184">
        <v>0</v>
      </c>
      <c r="GL1184">
        <f t="shared" si="975"/>
        <v>0</v>
      </c>
      <c r="GM1184">
        <f t="shared" si="976"/>
        <v>4602.6000000000004</v>
      </c>
      <c r="GN1184">
        <f t="shared" si="977"/>
        <v>4602.6000000000004</v>
      </c>
      <c r="GO1184">
        <f t="shared" si="978"/>
        <v>0</v>
      </c>
      <c r="GP1184">
        <f t="shared" si="979"/>
        <v>0</v>
      </c>
      <c r="GR1184">
        <v>0</v>
      </c>
      <c r="GS1184">
        <v>3</v>
      </c>
      <c r="GT1184">
        <v>0</v>
      </c>
      <c r="GU1184" t="s">
        <v>6</v>
      </c>
      <c r="GV1184">
        <f t="shared" si="980"/>
        <v>0</v>
      </c>
      <c r="GW1184">
        <v>1</v>
      </c>
      <c r="GX1184">
        <f t="shared" si="981"/>
        <v>0</v>
      </c>
      <c r="HA1184">
        <v>0</v>
      </c>
      <c r="HB1184">
        <v>0</v>
      </c>
      <c r="HC1184">
        <f t="shared" si="982"/>
        <v>0</v>
      </c>
      <c r="HE1184" t="s">
        <v>6</v>
      </c>
      <c r="HF1184" t="s">
        <v>6</v>
      </c>
      <c r="HM1184" t="s">
        <v>6</v>
      </c>
      <c r="HN1184" t="s">
        <v>132</v>
      </c>
      <c r="HO1184" t="s">
        <v>133</v>
      </c>
      <c r="HP1184" t="s">
        <v>130</v>
      </c>
      <c r="HQ1184" t="s">
        <v>130</v>
      </c>
      <c r="HS1184">
        <v>0</v>
      </c>
      <c r="IK1184">
        <v>0</v>
      </c>
    </row>
    <row r="1185" spans="1:245" x14ac:dyDescent="0.2">
      <c r="A1185">
        <v>18</v>
      </c>
      <c r="B1185">
        <v>1</v>
      </c>
      <c r="C1185">
        <v>1653</v>
      </c>
      <c r="E1185" t="s">
        <v>752</v>
      </c>
      <c r="F1185" t="s">
        <v>135</v>
      </c>
      <c r="G1185" t="s">
        <v>149</v>
      </c>
      <c r="H1185" t="str">
        <f>'1.Ведомость'!C605</f>
        <v>м2</v>
      </c>
      <c r="I1185">
        <f>I1184*J1185</f>
        <v>6.27</v>
      </c>
      <c r="J1185">
        <v>11</v>
      </c>
      <c r="K1185">
        <v>11</v>
      </c>
      <c r="O1185">
        <f t="shared" si="949"/>
        <v>1399.46</v>
      </c>
      <c r="P1185">
        <f t="shared" si="950"/>
        <v>1399.46</v>
      </c>
      <c r="Q1185">
        <f t="shared" si="951"/>
        <v>0</v>
      </c>
      <c r="R1185">
        <f t="shared" si="952"/>
        <v>0</v>
      </c>
      <c r="S1185">
        <f t="shared" si="953"/>
        <v>0</v>
      </c>
      <c r="T1185">
        <f t="shared" si="954"/>
        <v>0</v>
      </c>
      <c r="U1185">
        <f t="shared" si="955"/>
        <v>0</v>
      </c>
      <c r="V1185">
        <f t="shared" si="956"/>
        <v>0</v>
      </c>
      <c r="W1185">
        <f t="shared" si="957"/>
        <v>0</v>
      </c>
      <c r="X1185">
        <f t="shared" si="958"/>
        <v>0</v>
      </c>
      <c r="Y1185">
        <f t="shared" si="959"/>
        <v>0</v>
      </c>
      <c r="AA1185">
        <v>92843885</v>
      </c>
      <c r="AB1185">
        <f t="shared" si="960"/>
        <v>22.5</v>
      </c>
      <c r="AC1185">
        <f t="shared" si="961"/>
        <v>22.5</v>
      </c>
      <c r="AD1185">
        <f t="shared" si="983"/>
        <v>0</v>
      </c>
      <c r="AE1185">
        <f t="shared" si="984"/>
        <v>0</v>
      </c>
      <c r="AF1185">
        <f t="shared" si="984"/>
        <v>0</v>
      </c>
      <c r="AG1185">
        <f t="shared" si="962"/>
        <v>0</v>
      </c>
      <c r="AH1185">
        <f t="shared" si="985"/>
        <v>0</v>
      </c>
      <c r="AI1185">
        <f t="shared" si="985"/>
        <v>0</v>
      </c>
      <c r="AJ1185">
        <f t="shared" si="963"/>
        <v>0</v>
      </c>
      <c r="AK1185">
        <v>22.5</v>
      </c>
      <c r="AL1185">
        <v>22.5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1</v>
      </c>
      <c r="AW1185">
        <v>1</v>
      </c>
      <c r="AZ1185">
        <v>1</v>
      </c>
      <c r="BA1185">
        <v>1</v>
      </c>
      <c r="BB1185">
        <v>1</v>
      </c>
      <c r="BC1185">
        <v>9.92</v>
      </c>
      <c r="BD1185" t="s">
        <v>6</v>
      </c>
      <c r="BE1185" t="s">
        <v>6</v>
      </c>
      <c r="BF1185" t="s">
        <v>6</v>
      </c>
      <c r="BG1185" t="s">
        <v>6</v>
      </c>
      <c r="BH1185">
        <v>3</v>
      </c>
      <c r="BI1185">
        <v>1</v>
      </c>
      <c r="BJ1185" t="s">
        <v>137</v>
      </c>
      <c r="BM1185">
        <v>500001</v>
      </c>
      <c r="BN1185">
        <v>0</v>
      </c>
      <c r="BO1185" t="s">
        <v>6</v>
      </c>
      <c r="BP1185">
        <v>0</v>
      </c>
      <c r="BQ1185">
        <v>8</v>
      </c>
      <c r="BR1185">
        <v>0</v>
      </c>
      <c r="BS1185">
        <v>1</v>
      </c>
      <c r="BT1185">
        <v>1</v>
      </c>
      <c r="BU1185">
        <v>1</v>
      </c>
      <c r="BV1185">
        <v>1</v>
      </c>
      <c r="BW1185">
        <v>1</v>
      </c>
      <c r="BX1185">
        <v>1</v>
      </c>
      <c r="BY1185" t="s">
        <v>6</v>
      </c>
      <c r="BZ1185">
        <v>0</v>
      </c>
      <c r="CA1185">
        <v>0</v>
      </c>
      <c r="CB1185" t="s">
        <v>6</v>
      </c>
      <c r="CE1185">
        <v>0</v>
      </c>
      <c r="CF1185">
        <v>0</v>
      </c>
      <c r="CG1185">
        <v>0</v>
      </c>
      <c r="CM1185">
        <v>0</v>
      </c>
      <c r="CN1185" t="s">
        <v>6</v>
      </c>
      <c r="CO1185">
        <v>0</v>
      </c>
      <c r="CP1185">
        <f t="shared" si="964"/>
        <v>1399.46</v>
      </c>
      <c r="CQ1185">
        <f t="shared" si="965"/>
        <v>223.2</v>
      </c>
      <c r="CR1185">
        <f t="shared" si="966"/>
        <v>0</v>
      </c>
      <c r="CS1185">
        <f t="shared" si="967"/>
        <v>0</v>
      </c>
      <c r="CT1185">
        <f t="shared" si="968"/>
        <v>0</v>
      </c>
      <c r="CU1185">
        <f t="shared" si="969"/>
        <v>0</v>
      </c>
      <c r="CV1185">
        <f t="shared" si="970"/>
        <v>0</v>
      </c>
      <c r="CW1185">
        <f t="shared" si="971"/>
        <v>0</v>
      </c>
      <c r="CX1185">
        <f t="shared" si="972"/>
        <v>0</v>
      </c>
      <c r="CY1185">
        <f t="shared" si="973"/>
        <v>0</v>
      </c>
      <c r="CZ1185">
        <f t="shared" si="974"/>
        <v>0</v>
      </c>
      <c r="DC1185" t="s">
        <v>6</v>
      </c>
      <c r="DD1185" t="s">
        <v>6</v>
      </c>
      <c r="DE1185" t="s">
        <v>6</v>
      </c>
      <c r="DF1185" t="s">
        <v>6</v>
      </c>
      <c r="DG1185" t="s">
        <v>6</v>
      </c>
      <c r="DH1185" t="s">
        <v>6</v>
      </c>
      <c r="DI1185" t="s">
        <v>6</v>
      </c>
      <c r="DJ1185" t="s">
        <v>6</v>
      </c>
      <c r="DK1185" t="s">
        <v>6</v>
      </c>
      <c r="DL1185" t="s">
        <v>6</v>
      </c>
      <c r="DM1185" t="s">
        <v>6</v>
      </c>
      <c r="DN1185">
        <v>0</v>
      </c>
      <c r="DO1185">
        <v>0</v>
      </c>
      <c r="DP1185">
        <v>1</v>
      </c>
      <c r="DQ1185">
        <v>1</v>
      </c>
      <c r="DU1185">
        <v>1005</v>
      </c>
      <c r="DV1185" t="s">
        <v>57</v>
      </c>
      <c r="DW1185" t="s">
        <v>57</v>
      </c>
      <c r="DX1185">
        <v>1</v>
      </c>
      <c r="DZ1185" t="s">
        <v>6</v>
      </c>
      <c r="EA1185" t="s">
        <v>6</v>
      </c>
      <c r="EB1185" t="s">
        <v>6</v>
      </c>
      <c r="EC1185" t="s">
        <v>6</v>
      </c>
      <c r="EE1185">
        <v>66696658</v>
      </c>
      <c r="EF1185">
        <v>8</v>
      </c>
      <c r="EG1185" t="s">
        <v>51</v>
      </c>
      <c r="EH1185">
        <v>0</v>
      </c>
      <c r="EI1185" t="s">
        <v>6</v>
      </c>
      <c r="EJ1185">
        <v>1</v>
      </c>
      <c r="EK1185">
        <v>500001</v>
      </c>
      <c r="EL1185" t="s">
        <v>52</v>
      </c>
      <c r="EM1185" t="s">
        <v>53</v>
      </c>
      <c r="EO1185" t="s">
        <v>6</v>
      </c>
      <c r="EQ1185">
        <v>0</v>
      </c>
      <c r="ER1185">
        <v>22.5</v>
      </c>
      <c r="ES1185">
        <v>22.5</v>
      </c>
      <c r="ET1185">
        <v>0</v>
      </c>
      <c r="EU1185">
        <v>0</v>
      </c>
      <c r="EV1185">
        <v>0</v>
      </c>
      <c r="EW1185">
        <v>0</v>
      </c>
      <c r="EX1185">
        <v>0</v>
      </c>
      <c r="FQ1185">
        <v>0</v>
      </c>
      <c r="FR1185">
        <v>0</v>
      </c>
      <c r="FS1185">
        <v>0</v>
      </c>
      <c r="FX1185">
        <v>0</v>
      </c>
      <c r="FY1185">
        <v>0</v>
      </c>
      <c r="GA1185" t="s">
        <v>6</v>
      </c>
      <c r="GD1185">
        <v>1</v>
      </c>
      <c r="GF1185">
        <v>2022782512</v>
      </c>
      <c r="GG1185">
        <v>2</v>
      </c>
      <c r="GH1185">
        <v>1</v>
      </c>
      <c r="GI1185">
        <v>4</v>
      </c>
      <c r="GJ1185">
        <v>0</v>
      </c>
      <c r="GK1185">
        <v>0</v>
      </c>
      <c r="GL1185">
        <f t="shared" si="975"/>
        <v>0</v>
      </c>
      <c r="GM1185">
        <f t="shared" si="976"/>
        <v>1399.46</v>
      </c>
      <c r="GN1185">
        <f t="shared" si="977"/>
        <v>1399.46</v>
      </c>
      <c r="GO1185">
        <f t="shared" si="978"/>
        <v>0</v>
      </c>
      <c r="GP1185">
        <f t="shared" si="979"/>
        <v>0</v>
      </c>
      <c r="GR1185">
        <v>0</v>
      </c>
      <c r="GS1185">
        <v>3</v>
      </c>
      <c r="GT1185">
        <v>0</v>
      </c>
      <c r="GU1185" t="s">
        <v>6</v>
      </c>
      <c r="GV1185">
        <f t="shared" si="980"/>
        <v>0</v>
      </c>
      <c r="GW1185">
        <v>1</v>
      </c>
      <c r="GX1185">
        <f t="shared" si="981"/>
        <v>0</v>
      </c>
      <c r="HA1185">
        <v>0</v>
      </c>
      <c r="HB1185">
        <v>0</v>
      </c>
      <c r="HC1185">
        <f t="shared" si="982"/>
        <v>0</v>
      </c>
      <c r="HE1185" t="s">
        <v>6</v>
      </c>
      <c r="HF1185" t="s">
        <v>6</v>
      </c>
      <c r="HM1185" t="s">
        <v>6</v>
      </c>
      <c r="HN1185" t="s">
        <v>6</v>
      </c>
      <c r="HO1185" t="s">
        <v>6</v>
      </c>
      <c r="HP1185" t="s">
        <v>6</v>
      </c>
      <c r="HQ1185" t="s">
        <v>6</v>
      </c>
      <c r="HS1185">
        <v>0</v>
      </c>
      <c r="IK1185">
        <v>0</v>
      </c>
    </row>
    <row r="1186" spans="1:245" x14ac:dyDescent="0.2">
      <c r="A1186">
        <v>18</v>
      </c>
      <c r="B1186">
        <v>1</v>
      </c>
      <c r="C1186">
        <v>1655</v>
      </c>
      <c r="E1186" t="s">
        <v>753</v>
      </c>
      <c r="F1186" t="s">
        <v>139</v>
      </c>
      <c r="G1186" t="s">
        <v>140</v>
      </c>
      <c r="H1186" t="str">
        <f>'1.Ведомость'!C606</f>
        <v>л</v>
      </c>
      <c r="I1186">
        <f>I1184*J1186</f>
        <v>-0.85499999999999998</v>
      </c>
      <c r="J1186">
        <v>-1.5</v>
      </c>
      <c r="K1186">
        <v>-1.5</v>
      </c>
      <c r="O1186">
        <f t="shared" si="949"/>
        <v>-556.22</v>
      </c>
      <c r="P1186">
        <f t="shared" si="950"/>
        <v>-556.22</v>
      </c>
      <c r="Q1186">
        <f t="shared" si="951"/>
        <v>0</v>
      </c>
      <c r="R1186">
        <f t="shared" si="952"/>
        <v>0</v>
      </c>
      <c r="S1186">
        <f t="shared" si="953"/>
        <v>0</v>
      </c>
      <c r="T1186">
        <f t="shared" si="954"/>
        <v>0</v>
      </c>
      <c r="U1186">
        <f t="shared" si="955"/>
        <v>0</v>
      </c>
      <c r="V1186">
        <f t="shared" si="956"/>
        <v>0</v>
      </c>
      <c r="W1186">
        <f t="shared" si="957"/>
        <v>0</v>
      </c>
      <c r="X1186">
        <f t="shared" si="958"/>
        <v>0</v>
      </c>
      <c r="Y1186">
        <f t="shared" si="959"/>
        <v>0</v>
      </c>
      <c r="AA1186">
        <v>92843885</v>
      </c>
      <c r="AB1186">
        <f t="shared" si="960"/>
        <v>65.58</v>
      </c>
      <c r="AC1186">
        <f t="shared" si="961"/>
        <v>65.58</v>
      </c>
      <c r="AD1186">
        <f t="shared" si="983"/>
        <v>0</v>
      </c>
      <c r="AE1186">
        <f t="shared" si="984"/>
        <v>0</v>
      </c>
      <c r="AF1186">
        <f t="shared" si="984"/>
        <v>0</v>
      </c>
      <c r="AG1186">
        <f t="shared" si="962"/>
        <v>0</v>
      </c>
      <c r="AH1186">
        <f t="shared" si="985"/>
        <v>0</v>
      </c>
      <c r="AI1186">
        <f t="shared" si="985"/>
        <v>0</v>
      </c>
      <c r="AJ1186">
        <f t="shared" si="963"/>
        <v>0</v>
      </c>
      <c r="AK1186">
        <v>65.58</v>
      </c>
      <c r="AL1186">
        <v>65.58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1</v>
      </c>
      <c r="AW1186">
        <v>1</v>
      </c>
      <c r="AZ1186">
        <v>1</v>
      </c>
      <c r="BA1186">
        <v>1</v>
      </c>
      <c r="BB1186">
        <v>1</v>
      </c>
      <c r="BC1186">
        <v>9.92</v>
      </c>
      <c r="BD1186" t="s">
        <v>6</v>
      </c>
      <c r="BE1186" t="s">
        <v>6</v>
      </c>
      <c r="BF1186" t="s">
        <v>6</v>
      </c>
      <c r="BG1186" t="s">
        <v>6</v>
      </c>
      <c r="BH1186">
        <v>3</v>
      </c>
      <c r="BI1186">
        <v>1</v>
      </c>
      <c r="BJ1186" t="s">
        <v>142</v>
      </c>
      <c r="BM1186">
        <v>500001</v>
      </c>
      <c r="BN1186">
        <v>0</v>
      </c>
      <c r="BO1186" t="s">
        <v>6</v>
      </c>
      <c r="BP1186">
        <v>0</v>
      </c>
      <c r="BQ1186">
        <v>8</v>
      </c>
      <c r="BR1186">
        <v>1</v>
      </c>
      <c r="BS1186">
        <v>1</v>
      </c>
      <c r="BT1186">
        <v>1</v>
      </c>
      <c r="BU1186">
        <v>1</v>
      </c>
      <c r="BV1186">
        <v>1</v>
      </c>
      <c r="BW1186">
        <v>1</v>
      </c>
      <c r="BX1186">
        <v>1</v>
      </c>
      <c r="BY1186" t="s">
        <v>6</v>
      </c>
      <c r="BZ1186">
        <v>0</v>
      </c>
      <c r="CA1186">
        <v>0</v>
      </c>
      <c r="CB1186" t="s">
        <v>6</v>
      </c>
      <c r="CE1186">
        <v>0</v>
      </c>
      <c r="CF1186">
        <v>0</v>
      </c>
      <c r="CG1186">
        <v>0</v>
      </c>
      <c r="CM1186">
        <v>0</v>
      </c>
      <c r="CN1186" t="s">
        <v>6</v>
      </c>
      <c r="CO1186">
        <v>0</v>
      </c>
      <c r="CP1186">
        <f t="shared" si="964"/>
        <v>-556.22</v>
      </c>
      <c r="CQ1186">
        <f t="shared" si="965"/>
        <v>650.55359999999996</v>
      </c>
      <c r="CR1186">
        <f t="shared" si="966"/>
        <v>0</v>
      </c>
      <c r="CS1186">
        <f t="shared" si="967"/>
        <v>0</v>
      </c>
      <c r="CT1186">
        <f t="shared" si="968"/>
        <v>0</v>
      </c>
      <c r="CU1186">
        <f t="shared" si="969"/>
        <v>0</v>
      </c>
      <c r="CV1186">
        <f t="shared" si="970"/>
        <v>0</v>
      </c>
      <c r="CW1186">
        <f t="shared" si="971"/>
        <v>0</v>
      </c>
      <c r="CX1186">
        <f t="shared" si="972"/>
        <v>0</v>
      </c>
      <c r="CY1186">
        <f t="shared" si="973"/>
        <v>0</v>
      </c>
      <c r="CZ1186">
        <f t="shared" si="974"/>
        <v>0</v>
      </c>
      <c r="DC1186" t="s">
        <v>6</v>
      </c>
      <c r="DD1186" t="s">
        <v>6</v>
      </c>
      <c r="DE1186" t="s">
        <v>6</v>
      </c>
      <c r="DF1186" t="s">
        <v>6</v>
      </c>
      <c r="DG1186" t="s">
        <v>6</v>
      </c>
      <c r="DH1186" t="s">
        <v>6</v>
      </c>
      <c r="DI1186" t="s">
        <v>6</v>
      </c>
      <c r="DJ1186" t="s">
        <v>6</v>
      </c>
      <c r="DK1186" t="s">
        <v>6</v>
      </c>
      <c r="DL1186" t="s">
        <v>6</v>
      </c>
      <c r="DM1186" t="s">
        <v>6</v>
      </c>
      <c r="DN1186">
        <v>0</v>
      </c>
      <c r="DO1186">
        <v>0</v>
      </c>
      <c r="DP1186">
        <v>1</v>
      </c>
      <c r="DQ1186">
        <v>1</v>
      </c>
      <c r="DU1186">
        <v>1002</v>
      </c>
      <c r="DV1186" t="s">
        <v>141</v>
      </c>
      <c r="DW1186" t="s">
        <v>141</v>
      </c>
      <c r="DX1186">
        <v>1</v>
      </c>
      <c r="DZ1186" t="s">
        <v>6</v>
      </c>
      <c r="EA1186" t="s">
        <v>6</v>
      </c>
      <c r="EB1186" t="s">
        <v>6</v>
      </c>
      <c r="EC1186" t="s">
        <v>6</v>
      </c>
      <c r="EE1186">
        <v>66696658</v>
      </c>
      <c r="EF1186">
        <v>8</v>
      </c>
      <c r="EG1186" t="s">
        <v>51</v>
      </c>
      <c r="EH1186">
        <v>0</v>
      </c>
      <c r="EI1186" t="s">
        <v>6</v>
      </c>
      <c r="EJ1186">
        <v>1</v>
      </c>
      <c r="EK1186">
        <v>500001</v>
      </c>
      <c r="EL1186" t="s">
        <v>52</v>
      </c>
      <c r="EM1186" t="s">
        <v>53</v>
      </c>
      <c r="EO1186" t="s">
        <v>6</v>
      </c>
      <c r="EQ1186">
        <v>32768</v>
      </c>
      <c r="ER1186">
        <v>65.58</v>
      </c>
      <c r="ES1186">
        <v>65.58</v>
      </c>
      <c r="ET1186">
        <v>0</v>
      </c>
      <c r="EU1186">
        <v>0</v>
      </c>
      <c r="EV1186">
        <v>0</v>
      </c>
      <c r="EW1186">
        <v>0</v>
      </c>
      <c r="EX1186">
        <v>0</v>
      </c>
      <c r="FQ1186">
        <v>0</v>
      </c>
      <c r="FR1186">
        <v>0</v>
      </c>
      <c r="FS1186">
        <v>0</v>
      </c>
      <c r="FX1186">
        <v>0</v>
      </c>
      <c r="FY1186">
        <v>0</v>
      </c>
      <c r="GA1186" t="s">
        <v>6</v>
      </c>
      <c r="GD1186">
        <v>1</v>
      </c>
      <c r="GF1186">
        <v>-1609399419</v>
      </c>
      <c r="GG1186">
        <v>2</v>
      </c>
      <c r="GH1186">
        <v>1</v>
      </c>
      <c r="GI1186">
        <v>4</v>
      </c>
      <c r="GJ1186">
        <v>0</v>
      </c>
      <c r="GK1186">
        <v>0</v>
      </c>
      <c r="GL1186">
        <f t="shared" si="975"/>
        <v>0</v>
      </c>
      <c r="GM1186">
        <f t="shared" si="976"/>
        <v>-556.22</v>
      </c>
      <c r="GN1186">
        <f t="shared" si="977"/>
        <v>-556.22</v>
      </c>
      <c r="GO1186">
        <f t="shared" si="978"/>
        <v>0</v>
      </c>
      <c r="GP1186">
        <f t="shared" si="979"/>
        <v>0</v>
      </c>
      <c r="GR1186">
        <v>0</v>
      </c>
      <c r="GS1186">
        <v>3</v>
      </c>
      <c r="GT1186">
        <v>0</v>
      </c>
      <c r="GU1186" t="s">
        <v>6</v>
      </c>
      <c r="GV1186">
        <f t="shared" si="980"/>
        <v>0</v>
      </c>
      <c r="GW1186">
        <v>1</v>
      </c>
      <c r="GX1186">
        <f t="shared" si="981"/>
        <v>0</v>
      </c>
      <c r="HA1186">
        <v>0</v>
      </c>
      <c r="HB1186">
        <v>0</v>
      </c>
      <c r="HC1186">
        <f t="shared" si="982"/>
        <v>0</v>
      </c>
      <c r="HE1186" t="s">
        <v>6</v>
      </c>
      <c r="HF1186" t="s">
        <v>6</v>
      </c>
      <c r="HM1186" t="s">
        <v>6</v>
      </c>
      <c r="HN1186" t="s">
        <v>6</v>
      </c>
      <c r="HO1186" t="s">
        <v>6</v>
      </c>
      <c r="HP1186" t="s">
        <v>6</v>
      </c>
      <c r="HQ1186" t="s">
        <v>6</v>
      </c>
      <c r="HS1186">
        <v>0</v>
      </c>
      <c r="IK1186">
        <v>0</v>
      </c>
    </row>
    <row r="1187" spans="1:245" x14ac:dyDescent="0.2">
      <c r="A1187">
        <v>18</v>
      </c>
      <c r="B1187">
        <v>1</v>
      </c>
      <c r="C1187">
        <v>1656</v>
      </c>
      <c r="E1187" t="s">
        <v>754</v>
      </c>
      <c r="F1187" t="s">
        <v>144</v>
      </c>
      <c r="G1187" t="s">
        <v>145</v>
      </c>
      <c r="H1187" t="str">
        <f>'1.Ведомость'!C607</f>
        <v>л</v>
      </c>
      <c r="I1187">
        <f>I1184*J1187</f>
        <v>-3.2489999999999998E-2</v>
      </c>
      <c r="J1187">
        <v>-5.7000000000000002E-2</v>
      </c>
      <c r="K1187">
        <v>-5.7000000000000002E-2</v>
      </c>
      <c r="O1187">
        <f t="shared" si="949"/>
        <v>-64.650000000000006</v>
      </c>
      <c r="P1187">
        <f t="shared" si="950"/>
        <v>-64.650000000000006</v>
      </c>
      <c r="Q1187">
        <f t="shared" si="951"/>
        <v>0</v>
      </c>
      <c r="R1187">
        <f t="shared" si="952"/>
        <v>0</v>
      </c>
      <c r="S1187">
        <f t="shared" si="953"/>
        <v>0</v>
      </c>
      <c r="T1187">
        <f t="shared" si="954"/>
        <v>0</v>
      </c>
      <c r="U1187">
        <f t="shared" si="955"/>
        <v>0</v>
      </c>
      <c r="V1187">
        <f t="shared" si="956"/>
        <v>0</v>
      </c>
      <c r="W1187">
        <f t="shared" si="957"/>
        <v>0</v>
      </c>
      <c r="X1187">
        <f t="shared" si="958"/>
        <v>0</v>
      </c>
      <c r="Y1187">
        <f t="shared" si="959"/>
        <v>0</v>
      </c>
      <c r="AA1187">
        <v>92843885</v>
      </c>
      <c r="AB1187">
        <f t="shared" si="960"/>
        <v>200.58</v>
      </c>
      <c r="AC1187">
        <f t="shared" si="961"/>
        <v>200.58</v>
      </c>
      <c r="AD1187">
        <f t="shared" si="983"/>
        <v>0</v>
      </c>
      <c r="AE1187">
        <f t="shared" si="984"/>
        <v>0</v>
      </c>
      <c r="AF1187">
        <f t="shared" si="984"/>
        <v>0</v>
      </c>
      <c r="AG1187">
        <f t="shared" si="962"/>
        <v>0</v>
      </c>
      <c r="AH1187">
        <f t="shared" si="985"/>
        <v>0</v>
      </c>
      <c r="AI1187">
        <f t="shared" si="985"/>
        <v>0</v>
      </c>
      <c r="AJ1187">
        <f t="shared" si="963"/>
        <v>0</v>
      </c>
      <c r="AK1187">
        <v>200.58</v>
      </c>
      <c r="AL1187">
        <v>200.58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1</v>
      </c>
      <c r="AW1187">
        <v>1</v>
      </c>
      <c r="AZ1187">
        <v>1</v>
      </c>
      <c r="BA1187">
        <v>1</v>
      </c>
      <c r="BB1187">
        <v>1</v>
      </c>
      <c r="BC1187">
        <v>9.92</v>
      </c>
      <c r="BD1187" t="s">
        <v>6</v>
      </c>
      <c r="BE1187" t="s">
        <v>6</v>
      </c>
      <c r="BF1187" t="s">
        <v>6</v>
      </c>
      <c r="BG1187" t="s">
        <v>6</v>
      </c>
      <c r="BH1187">
        <v>3</v>
      </c>
      <c r="BI1187">
        <v>1</v>
      </c>
      <c r="BJ1187" t="s">
        <v>146</v>
      </c>
      <c r="BM1187">
        <v>500001</v>
      </c>
      <c r="BN1187">
        <v>0</v>
      </c>
      <c r="BO1187" t="s">
        <v>6</v>
      </c>
      <c r="BP1187">
        <v>0</v>
      </c>
      <c r="BQ1187">
        <v>8</v>
      </c>
      <c r="BR1187">
        <v>1</v>
      </c>
      <c r="BS1187">
        <v>1</v>
      </c>
      <c r="BT1187">
        <v>1</v>
      </c>
      <c r="BU1187">
        <v>1</v>
      </c>
      <c r="BV1187">
        <v>1</v>
      </c>
      <c r="BW1187">
        <v>1</v>
      </c>
      <c r="BX1187">
        <v>1</v>
      </c>
      <c r="BY1187" t="s">
        <v>6</v>
      </c>
      <c r="BZ1187">
        <v>0</v>
      </c>
      <c r="CA1187">
        <v>0</v>
      </c>
      <c r="CB1187" t="s">
        <v>6</v>
      </c>
      <c r="CE1187">
        <v>0</v>
      </c>
      <c r="CF1187">
        <v>0</v>
      </c>
      <c r="CG1187">
        <v>0</v>
      </c>
      <c r="CM1187">
        <v>0</v>
      </c>
      <c r="CN1187" t="s">
        <v>6</v>
      </c>
      <c r="CO1187">
        <v>0</v>
      </c>
      <c r="CP1187">
        <f t="shared" si="964"/>
        <v>-64.650000000000006</v>
      </c>
      <c r="CQ1187">
        <f t="shared" si="965"/>
        <v>1989.7536</v>
      </c>
      <c r="CR1187">
        <f t="shared" si="966"/>
        <v>0</v>
      </c>
      <c r="CS1187">
        <f t="shared" si="967"/>
        <v>0</v>
      </c>
      <c r="CT1187">
        <f t="shared" si="968"/>
        <v>0</v>
      </c>
      <c r="CU1187">
        <f t="shared" si="969"/>
        <v>0</v>
      </c>
      <c r="CV1187">
        <f t="shared" si="970"/>
        <v>0</v>
      </c>
      <c r="CW1187">
        <f t="shared" si="971"/>
        <v>0</v>
      </c>
      <c r="CX1187">
        <f t="shared" si="972"/>
        <v>0</v>
      </c>
      <c r="CY1187">
        <f t="shared" si="973"/>
        <v>0</v>
      </c>
      <c r="CZ1187">
        <f t="shared" si="974"/>
        <v>0</v>
      </c>
      <c r="DC1187" t="s">
        <v>6</v>
      </c>
      <c r="DD1187" t="s">
        <v>6</v>
      </c>
      <c r="DE1187" t="s">
        <v>6</v>
      </c>
      <c r="DF1187" t="s">
        <v>6</v>
      </c>
      <c r="DG1187" t="s">
        <v>6</v>
      </c>
      <c r="DH1187" t="s">
        <v>6</v>
      </c>
      <c r="DI1187" t="s">
        <v>6</v>
      </c>
      <c r="DJ1187" t="s">
        <v>6</v>
      </c>
      <c r="DK1187" t="s">
        <v>6</v>
      </c>
      <c r="DL1187" t="s">
        <v>6</v>
      </c>
      <c r="DM1187" t="s">
        <v>6</v>
      </c>
      <c r="DN1187">
        <v>0</v>
      </c>
      <c r="DO1187">
        <v>0</v>
      </c>
      <c r="DP1187">
        <v>1</v>
      </c>
      <c r="DQ1187">
        <v>1</v>
      </c>
      <c r="DU1187">
        <v>1002</v>
      </c>
      <c r="DV1187" t="s">
        <v>141</v>
      </c>
      <c r="DW1187" t="s">
        <v>141</v>
      </c>
      <c r="DX1187">
        <v>1</v>
      </c>
      <c r="DZ1187" t="s">
        <v>6</v>
      </c>
      <c r="EA1187" t="s">
        <v>6</v>
      </c>
      <c r="EB1187" t="s">
        <v>6</v>
      </c>
      <c r="EC1187" t="s">
        <v>6</v>
      </c>
      <c r="EE1187">
        <v>66696658</v>
      </c>
      <c r="EF1187">
        <v>8</v>
      </c>
      <c r="EG1187" t="s">
        <v>51</v>
      </c>
      <c r="EH1187">
        <v>0</v>
      </c>
      <c r="EI1187" t="s">
        <v>6</v>
      </c>
      <c r="EJ1187">
        <v>1</v>
      </c>
      <c r="EK1187">
        <v>500001</v>
      </c>
      <c r="EL1187" t="s">
        <v>52</v>
      </c>
      <c r="EM1187" t="s">
        <v>53</v>
      </c>
      <c r="EO1187" t="s">
        <v>6</v>
      </c>
      <c r="EQ1187">
        <v>32768</v>
      </c>
      <c r="ER1187">
        <v>200.58</v>
      </c>
      <c r="ES1187">
        <v>200.58</v>
      </c>
      <c r="ET1187">
        <v>0</v>
      </c>
      <c r="EU1187">
        <v>0</v>
      </c>
      <c r="EV1187">
        <v>0</v>
      </c>
      <c r="EW1187">
        <v>0</v>
      </c>
      <c r="EX1187">
        <v>0</v>
      </c>
      <c r="FQ1187">
        <v>0</v>
      </c>
      <c r="FR1187">
        <v>0</v>
      </c>
      <c r="FS1187">
        <v>0</v>
      </c>
      <c r="FX1187">
        <v>0</v>
      </c>
      <c r="FY1187">
        <v>0</v>
      </c>
      <c r="GA1187" t="s">
        <v>6</v>
      </c>
      <c r="GD1187">
        <v>1</v>
      </c>
      <c r="GF1187">
        <v>1828367933</v>
      </c>
      <c r="GG1187">
        <v>2</v>
      </c>
      <c r="GH1187">
        <v>1</v>
      </c>
      <c r="GI1187">
        <v>4</v>
      </c>
      <c r="GJ1187">
        <v>0</v>
      </c>
      <c r="GK1187">
        <v>0</v>
      </c>
      <c r="GL1187">
        <f t="shared" si="975"/>
        <v>0</v>
      </c>
      <c r="GM1187">
        <f t="shared" si="976"/>
        <v>-64.650000000000006</v>
      </c>
      <c r="GN1187">
        <f t="shared" si="977"/>
        <v>-64.650000000000006</v>
      </c>
      <c r="GO1187">
        <f t="shared" si="978"/>
        <v>0</v>
      </c>
      <c r="GP1187">
        <f t="shared" si="979"/>
        <v>0</v>
      </c>
      <c r="GR1187">
        <v>0</v>
      </c>
      <c r="GS1187">
        <v>3</v>
      </c>
      <c r="GT1187">
        <v>0</v>
      </c>
      <c r="GU1187" t="s">
        <v>6</v>
      </c>
      <c r="GV1187">
        <f t="shared" si="980"/>
        <v>0</v>
      </c>
      <c r="GW1187">
        <v>1</v>
      </c>
      <c r="GX1187">
        <f t="shared" si="981"/>
        <v>0</v>
      </c>
      <c r="HA1187">
        <v>0</v>
      </c>
      <c r="HB1187">
        <v>0</v>
      </c>
      <c r="HC1187">
        <f t="shared" si="982"/>
        <v>0</v>
      </c>
      <c r="HE1187" t="s">
        <v>6</v>
      </c>
      <c r="HF1187" t="s">
        <v>6</v>
      </c>
      <c r="HM1187" t="s">
        <v>6</v>
      </c>
      <c r="HN1187" t="s">
        <v>6</v>
      </c>
      <c r="HO1187" t="s">
        <v>6</v>
      </c>
      <c r="HP1187" t="s">
        <v>6</v>
      </c>
      <c r="HQ1187" t="s">
        <v>6</v>
      </c>
      <c r="HS1187">
        <v>0</v>
      </c>
      <c r="IK1187">
        <v>0</v>
      </c>
    </row>
    <row r="1189" spans="1:245" x14ac:dyDescent="0.2">
      <c r="A1189" s="2">
        <v>51</v>
      </c>
      <c r="B1189" s="2">
        <f>B1173</f>
        <v>1</v>
      </c>
      <c r="C1189" s="2">
        <f>A1173</f>
        <v>4</v>
      </c>
      <c r="D1189" s="2">
        <f>ROW(A1173)</f>
        <v>1173</v>
      </c>
      <c r="E1189" s="2"/>
      <c r="F1189" s="2" t="str">
        <f>IF(F1173&lt;&gt;"",F1173,"")</f>
        <v/>
      </c>
      <c r="G1189" s="2" t="str">
        <f>IF(G1173&lt;&gt;"",G1173,"")</f>
        <v>Система ВЕ1.1, ВЕ1.3</v>
      </c>
      <c r="H1189" s="2">
        <v>0</v>
      </c>
      <c r="I1189" s="2"/>
      <c r="J1189" s="2"/>
      <c r="K1189" s="2"/>
      <c r="L1189" s="2"/>
      <c r="M1189" s="2"/>
      <c r="N1189" s="2"/>
      <c r="O1189" s="2">
        <f t="shared" ref="O1189:T1189" si="986">ROUND(AB1189,2)</f>
        <v>34283.620000000003</v>
      </c>
      <c r="P1189" s="2">
        <f t="shared" si="986"/>
        <v>26536.35</v>
      </c>
      <c r="Q1189" s="2">
        <f t="shared" si="986"/>
        <v>456.33</v>
      </c>
      <c r="R1189" s="2">
        <f t="shared" si="986"/>
        <v>165.81</v>
      </c>
      <c r="S1189" s="2">
        <f t="shared" si="986"/>
        <v>7290.94</v>
      </c>
      <c r="T1189" s="2">
        <f t="shared" si="986"/>
        <v>0</v>
      </c>
      <c r="U1189" s="2">
        <f>AH1189</f>
        <v>18.324270000000002</v>
      </c>
      <c r="V1189" s="2">
        <f>AI1189</f>
        <v>0.31470240000000005</v>
      </c>
      <c r="W1189" s="2">
        <f>ROUND(AJ1189,2)</f>
        <v>0</v>
      </c>
      <c r="X1189" s="2">
        <f>ROUND(AK1189,2)</f>
        <v>8687.73</v>
      </c>
      <c r="Y1189" s="2">
        <f>ROUND(AL1189,2)</f>
        <v>5131.6099999999997</v>
      </c>
      <c r="Z1189" s="2"/>
      <c r="AA1189" s="2"/>
      <c r="AB1189" s="2">
        <f>ROUND(SUMIF(AA1177:AA1187,"=92843885",O1177:O1187),2)</f>
        <v>34283.620000000003</v>
      </c>
      <c r="AC1189" s="2">
        <f>ROUND(SUMIF(AA1177:AA1187,"=92843885",P1177:P1187),2)</f>
        <v>26536.35</v>
      </c>
      <c r="AD1189" s="2">
        <f>ROUND(SUMIF(AA1177:AA1187,"=92843885",Q1177:Q1187),2)</f>
        <v>456.33</v>
      </c>
      <c r="AE1189" s="2">
        <f>ROUND(SUMIF(AA1177:AA1187,"=92843885",R1177:R1187),2)</f>
        <v>165.81</v>
      </c>
      <c r="AF1189" s="2">
        <f>ROUND(SUMIF(AA1177:AA1187,"=92843885",S1177:S1187),2)</f>
        <v>7290.94</v>
      </c>
      <c r="AG1189" s="2">
        <f>ROUND(SUMIF(AA1177:AA1187,"=92843885",T1177:T1187),2)</f>
        <v>0</v>
      </c>
      <c r="AH1189" s="2">
        <f>SUMIF(AA1177:AA1187,"=92843885",U1177:U1187)</f>
        <v>18.324270000000002</v>
      </c>
      <c r="AI1189" s="2">
        <f>SUMIF(AA1177:AA1187,"=92843885",V1177:V1187)</f>
        <v>0.31470240000000005</v>
      </c>
      <c r="AJ1189" s="2">
        <f>ROUND(SUMIF(AA1177:AA1187,"=92843885",W1177:W1187),2)</f>
        <v>0</v>
      </c>
      <c r="AK1189" s="2">
        <f>ROUND(SUMIF(AA1177:AA1187,"=92843885",X1177:X1187),2)</f>
        <v>8687.73</v>
      </c>
      <c r="AL1189" s="2">
        <f>ROUND(SUMIF(AA1177:AA1187,"=92843885",Y1177:Y1187),2)</f>
        <v>5131.6099999999997</v>
      </c>
      <c r="AM1189" s="2"/>
      <c r="AN1189" s="2"/>
      <c r="AO1189" s="2">
        <f t="shared" ref="AO1189:BD1189" si="987">ROUND(BX1189,2)</f>
        <v>0</v>
      </c>
      <c r="AP1189" s="2">
        <f t="shared" si="987"/>
        <v>0</v>
      </c>
      <c r="AQ1189" s="2">
        <f t="shared" si="987"/>
        <v>0</v>
      </c>
      <c r="AR1189" s="2">
        <f t="shared" si="987"/>
        <v>48102.96</v>
      </c>
      <c r="AS1189" s="2">
        <f t="shared" si="987"/>
        <v>48102.96</v>
      </c>
      <c r="AT1189" s="2">
        <f t="shared" si="987"/>
        <v>0</v>
      </c>
      <c r="AU1189" s="2">
        <f t="shared" si="987"/>
        <v>0</v>
      </c>
      <c r="AV1189" s="2">
        <f t="shared" si="987"/>
        <v>26536.35</v>
      </c>
      <c r="AW1189" s="2">
        <f t="shared" si="987"/>
        <v>26536.35</v>
      </c>
      <c r="AX1189" s="2">
        <f t="shared" si="987"/>
        <v>0</v>
      </c>
      <c r="AY1189" s="2">
        <f t="shared" si="987"/>
        <v>26536.35</v>
      </c>
      <c r="AZ1189" s="2">
        <f t="shared" si="987"/>
        <v>0</v>
      </c>
      <c r="BA1189" s="2">
        <f t="shared" si="987"/>
        <v>0</v>
      </c>
      <c r="BB1189" s="2">
        <f t="shared" si="987"/>
        <v>0</v>
      </c>
      <c r="BC1189" s="2">
        <f t="shared" si="987"/>
        <v>0</v>
      </c>
      <c r="BD1189" s="2">
        <f t="shared" si="987"/>
        <v>0</v>
      </c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>
        <f>ROUND(SUMIF(AA1177:AA1187,"=92843885",FQ1177:FQ1187),2)</f>
        <v>0</v>
      </c>
      <c r="BY1189" s="2">
        <f>ROUND(SUMIF(AA1177:AA1187,"=92843885",FR1177:FR1187),2)</f>
        <v>0</v>
      </c>
      <c r="BZ1189" s="2">
        <f>ROUND(SUMIF(AA1177:AA1187,"=92843885",GL1177:GL1187),2)</f>
        <v>0</v>
      </c>
      <c r="CA1189" s="2">
        <f>ROUND(SUMIF(AA1177:AA1187,"=92843885",GM1177:GM1187),2)</f>
        <v>48102.96</v>
      </c>
      <c r="CB1189" s="2">
        <f>ROUND(SUMIF(AA1177:AA1187,"=92843885",GN1177:GN1187),2)</f>
        <v>48102.96</v>
      </c>
      <c r="CC1189" s="2">
        <f>ROUND(SUMIF(AA1177:AA1187,"=92843885",GO1177:GO1187),2)</f>
        <v>0</v>
      </c>
      <c r="CD1189" s="2">
        <f>ROUND(SUMIF(AA1177:AA1187,"=92843885",GP1177:GP1187),2)</f>
        <v>0</v>
      </c>
      <c r="CE1189" s="2">
        <f>AC1189-BX1189</f>
        <v>26536.35</v>
      </c>
      <c r="CF1189" s="2">
        <f>AC1189-BY1189</f>
        <v>26536.35</v>
      </c>
      <c r="CG1189" s="2">
        <f>BX1189-BZ1189</f>
        <v>0</v>
      </c>
      <c r="CH1189" s="2">
        <f>AC1189-BX1189-BY1189+BZ1189</f>
        <v>26536.35</v>
      </c>
      <c r="CI1189" s="2">
        <f>BY1189-BZ1189</f>
        <v>0</v>
      </c>
      <c r="CJ1189" s="2">
        <f>ROUND(SUMIF(AA1177:AA1187,"=92843885",GX1177:GX1187),2)</f>
        <v>0</v>
      </c>
      <c r="CK1189" s="2">
        <f>ROUND(SUMIF(AA1177:AA1187,"=92843885",GY1177:GY1187),2)</f>
        <v>0</v>
      </c>
      <c r="CL1189" s="2">
        <f>ROUND(SUMIF(AA1177:AA1187,"=92843885",GZ1177:GZ1187),2)</f>
        <v>0</v>
      </c>
      <c r="CM1189" s="2">
        <f>ROUND(SUMIF(AA1177:AA1187,"=92843885",HD1177:HD1187),2)</f>
        <v>0</v>
      </c>
      <c r="CN1189" s="2"/>
      <c r="CO1189" s="2"/>
      <c r="CP1189" s="2"/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  <c r="DE1189" s="2"/>
      <c r="DF1189" s="2"/>
      <c r="DG1189" s="3"/>
      <c r="DH1189" s="3"/>
      <c r="DI1189" s="3"/>
      <c r="DJ1189" s="3"/>
      <c r="DK1189" s="3"/>
      <c r="DL1189" s="3"/>
      <c r="DM1189" s="3"/>
      <c r="DN1189" s="3"/>
      <c r="DO1189" s="3"/>
      <c r="DP1189" s="3"/>
      <c r="DQ1189" s="3"/>
      <c r="DR1189" s="3"/>
      <c r="DS1189" s="3"/>
      <c r="DT1189" s="3"/>
      <c r="DU1189" s="3"/>
      <c r="DV1189" s="3"/>
      <c r="DW1189" s="3"/>
      <c r="DX1189" s="3"/>
      <c r="DY1189" s="3"/>
      <c r="DZ1189" s="3"/>
      <c r="EA1189" s="3"/>
      <c r="EB1189" s="3"/>
      <c r="EC1189" s="3"/>
      <c r="ED1189" s="3"/>
      <c r="EE1189" s="3"/>
      <c r="EF1189" s="3"/>
      <c r="EG1189" s="3"/>
      <c r="EH1189" s="3"/>
      <c r="EI1189" s="3"/>
      <c r="EJ1189" s="3"/>
      <c r="EK1189" s="3"/>
      <c r="EL1189" s="3"/>
      <c r="EM1189" s="3"/>
      <c r="EN1189" s="3"/>
      <c r="EO1189" s="3"/>
      <c r="EP1189" s="3"/>
      <c r="EQ1189" s="3"/>
      <c r="ER1189" s="3"/>
      <c r="ES1189" s="3"/>
      <c r="ET1189" s="3"/>
      <c r="EU1189" s="3"/>
      <c r="EV1189" s="3"/>
      <c r="EW1189" s="3"/>
      <c r="EX1189" s="3"/>
      <c r="EY1189" s="3"/>
      <c r="EZ1189" s="3"/>
      <c r="FA1189" s="3"/>
      <c r="FB1189" s="3"/>
      <c r="FC1189" s="3"/>
      <c r="FD1189" s="3"/>
      <c r="FE1189" s="3"/>
      <c r="FF1189" s="3"/>
      <c r="FG1189" s="3"/>
      <c r="FH1189" s="3"/>
      <c r="FI1189" s="3"/>
      <c r="FJ1189" s="3"/>
      <c r="FK1189" s="3"/>
      <c r="FL1189" s="3"/>
      <c r="FM1189" s="3"/>
      <c r="FN1189" s="3"/>
      <c r="FO1189" s="3"/>
      <c r="FP1189" s="3"/>
      <c r="FQ1189" s="3"/>
      <c r="FR1189" s="3"/>
      <c r="FS1189" s="3"/>
      <c r="FT1189" s="3"/>
      <c r="FU1189" s="3"/>
      <c r="FV1189" s="3"/>
      <c r="FW1189" s="3"/>
      <c r="FX1189" s="3"/>
      <c r="FY1189" s="3"/>
      <c r="FZ1189" s="3"/>
      <c r="GA1189" s="3"/>
      <c r="GB1189" s="3"/>
      <c r="GC1189" s="3"/>
      <c r="GD1189" s="3"/>
      <c r="GE1189" s="3"/>
      <c r="GF1189" s="3"/>
      <c r="GG1189" s="3"/>
      <c r="GH1189" s="3"/>
      <c r="GI1189" s="3"/>
      <c r="GJ1189" s="3"/>
      <c r="GK1189" s="3"/>
      <c r="GL1189" s="3"/>
      <c r="GM1189" s="3"/>
      <c r="GN1189" s="3"/>
      <c r="GO1189" s="3"/>
      <c r="GP1189" s="3"/>
      <c r="GQ1189" s="3"/>
      <c r="GR1189" s="3"/>
      <c r="GS1189" s="3"/>
      <c r="GT1189" s="3"/>
      <c r="GU1189" s="3"/>
      <c r="GV1189" s="3"/>
      <c r="GW1189" s="3"/>
      <c r="GX1189" s="3">
        <v>0</v>
      </c>
    </row>
    <row r="1191" spans="1:245" x14ac:dyDescent="0.2">
      <c r="A1191" s="4">
        <v>50</v>
      </c>
      <c r="B1191" s="4">
        <v>0</v>
      </c>
      <c r="C1191" s="4">
        <v>0</v>
      </c>
      <c r="D1191" s="4">
        <v>1</v>
      </c>
      <c r="E1191" s="4">
        <v>201</v>
      </c>
      <c r="F1191" s="4">
        <f>ROUND(Source!O1189,O1191)</f>
        <v>34283.620000000003</v>
      </c>
      <c r="G1191" s="4" t="s">
        <v>152</v>
      </c>
      <c r="H1191" s="4" t="s">
        <v>153</v>
      </c>
      <c r="I1191" s="4"/>
      <c r="J1191" s="4"/>
      <c r="K1191" s="4">
        <v>201</v>
      </c>
      <c r="L1191" s="4">
        <v>1</v>
      </c>
      <c r="M1191" s="4">
        <v>3</v>
      </c>
      <c r="N1191" s="4" t="s">
        <v>6</v>
      </c>
      <c r="O1191" s="4">
        <v>2</v>
      </c>
      <c r="P1191" s="4"/>
      <c r="Q1191" s="4"/>
      <c r="R1191" s="4"/>
      <c r="S1191" s="4"/>
      <c r="T1191" s="4"/>
      <c r="U1191" s="4"/>
      <c r="V1191" s="4"/>
      <c r="W1191" s="4">
        <v>34283.620000000003</v>
      </c>
      <c r="X1191" s="4">
        <v>1</v>
      </c>
      <c r="Y1191" s="4">
        <v>34283.620000000003</v>
      </c>
      <c r="Z1191" s="4"/>
      <c r="AA1191" s="4"/>
      <c r="AB1191" s="4"/>
    </row>
    <row r="1192" spans="1:245" x14ac:dyDescent="0.2">
      <c r="A1192" s="4">
        <v>50</v>
      </c>
      <c r="B1192" s="4">
        <v>0</v>
      </c>
      <c r="C1192" s="4">
        <v>0</v>
      </c>
      <c r="D1192" s="4">
        <v>1</v>
      </c>
      <c r="E1192" s="4">
        <v>202</v>
      </c>
      <c r="F1192" s="4">
        <f>ROUND(Source!P1189,O1192)</f>
        <v>26536.35</v>
      </c>
      <c r="G1192" s="4" t="s">
        <v>154</v>
      </c>
      <c r="H1192" s="4" t="s">
        <v>155</v>
      </c>
      <c r="I1192" s="4"/>
      <c r="J1192" s="4"/>
      <c r="K1192" s="4">
        <v>202</v>
      </c>
      <c r="L1192" s="4">
        <v>2</v>
      </c>
      <c r="M1192" s="4">
        <v>3</v>
      </c>
      <c r="N1192" s="4" t="s">
        <v>6</v>
      </c>
      <c r="O1192" s="4">
        <v>2</v>
      </c>
      <c r="P1192" s="4"/>
      <c r="Q1192" s="4"/>
      <c r="R1192" s="4"/>
      <c r="S1192" s="4"/>
      <c r="T1192" s="4"/>
      <c r="U1192" s="4"/>
      <c r="V1192" s="4"/>
      <c r="W1192" s="4">
        <v>26536.35</v>
      </c>
      <c r="X1192" s="4">
        <v>1</v>
      </c>
      <c r="Y1192" s="4">
        <v>26536.35</v>
      </c>
      <c r="Z1192" s="4"/>
      <c r="AA1192" s="4"/>
      <c r="AB1192" s="4"/>
    </row>
    <row r="1193" spans="1:245" x14ac:dyDescent="0.2">
      <c r="A1193" s="4">
        <v>50</v>
      </c>
      <c r="B1193" s="4">
        <v>0</v>
      </c>
      <c r="C1193" s="4">
        <v>0</v>
      </c>
      <c r="D1193" s="4">
        <v>1</v>
      </c>
      <c r="E1193" s="4">
        <v>222</v>
      </c>
      <c r="F1193" s="4">
        <f>ROUND(Source!AO1189,O1193)</f>
        <v>0</v>
      </c>
      <c r="G1193" s="4" t="s">
        <v>156</v>
      </c>
      <c r="H1193" s="4" t="s">
        <v>157</v>
      </c>
      <c r="I1193" s="4"/>
      <c r="J1193" s="4"/>
      <c r="K1193" s="4">
        <v>222</v>
      </c>
      <c r="L1193" s="4">
        <v>3</v>
      </c>
      <c r="M1193" s="4">
        <v>3</v>
      </c>
      <c r="N1193" s="4" t="s">
        <v>6</v>
      </c>
      <c r="O1193" s="4">
        <v>2</v>
      </c>
      <c r="P1193" s="4"/>
      <c r="Q1193" s="4"/>
      <c r="R1193" s="4"/>
      <c r="S1193" s="4"/>
      <c r="T1193" s="4"/>
      <c r="U1193" s="4"/>
      <c r="V1193" s="4"/>
      <c r="W1193" s="4">
        <v>0</v>
      </c>
      <c r="X1193" s="4">
        <v>1</v>
      </c>
      <c r="Y1193" s="4">
        <v>0</v>
      </c>
      <c r="Z1193" s="4"/>
      <c r="AA1193" s="4"/>
      <c r="AB1193" s="4"/>
    </row>
    <row r="1194" spans="1:245" x14ac:dyDescent="0.2">
      <c r="A1194" s="4">
        <v>50</v>
      </c>
      <c r="B1194" s="4">
        <v>0</v>
      </c>
      <c r="C1194" s="4">
        <v>0</v>
      </c>
      <c r="D1194" s="4">
        <v>1</v>
      </c>
      <c r="E1194" s="4">
        <v>225</v>
      </c>
      <c r="F1194" s="4">
        <f>ROUND(Source!AV1189,O1194)</f>
        <v>26536.35</v>
      </c>
      <c r="G1194" s="4" t="s">
        <v>158</v>
      </c>
      <c r="H1194" s="4" t="s">
        <v>159</v>
      </c>
      <c r="I1194" s="4"/>
      <c r="J1194" s="4"/>
      <c r="K1194" s="4">
        <v>225</v>
      </c>
      <c r="L1194" s="4">
        <v>4</v>
      </c>
      <c r="M1194" s="4">
        <v>3</v>
      </c>
      <c r="N1194" s="4" t="s">
        <v>6</v>
      </c>
      <c r="O1194" s="4">
        <v>2</v>
      </c>
      <c r="P1194" s="4"/>
      <c r="Q1194" s="4"/>
      <c r="R1194" s="4"/>
      <c r="S1194" s="4"/>
      <c r="T1194" s="4"/>
      <c r="U1194" s="4"/>
      <c r="V1194" s="4"/>
      <c r="W1194" s="4">
        <v>26536.35</v>
      </c>
      <c r="X1194" s="4">
        <v>1</v>
      </c>
      <c r="Y1194" s="4">
        <v>26536.35</v>
      </c>
      <c r="Z1194" s="4"/>
      <c r="AA1194" s="4"/>
      <c r="AB1194" s="4"/>
    </row>
    <row r="1195" spans="1:245" x14ac:dyDescent="0.2">
      <c r="A1195" s="4">
        <v>50</v>
      </c>
      <c r="B1195" s="4">
        <v>0</v>
      </c>
      <c r="C1195" s="4">
        <v>0</v>
      </c>
      <c r="D1195" s="4">
        <v>1</v>
      </c>
      <c r="E1195" s="4">
        <v>226</v>
      </c>
      <c r="F1195" s="4">
        <f>ROUND(Source!AW1189,O1195)</f>
        <v>26536.35</v>
      </c>
      <c r="G1195" s="4" t="s">
        <v>160</v>
      </c>
      <c r="H1195" s="4" t="s">
        <v>161</v>
      </c>
      <c r="I1195" s="4"/>
      <c r="J1195" s="4"/>
      <c r="K1195" s="4">
        <v>226</v>
      </c>
      <c r="L1195" s="4">
        <v>5</v>
      </c>
      <c r="M1195" s="4">
        <v>3</v>
      </c>
      <c r="N1195" s="4" t="s">
        <v>6</v>
      </c>
      <c r="O1195" s="4">
        <v>2</v>
      </c>
      <c r="P1195" s="4"/>
      <c r="Q1195" s="4"/>
      <c r="R1195" s="4"/>
      <c r="S1195" s="4"/>
      <c r="T1195" s="4"/>
      <c r="U1195" s="4"/>
      <c r="V1195" s="4"/>
      <c r="W1195" s="4">
        <v>26536.35</v>
      </c>
      <c r="X1195" s="4">
        <v>1</v>
      </c>
      <c r="Y1195" s="4">
        <v>26536.35</v>
      </c>
      <c r="Z1195" s="4"/>
      <c r="AA1195" s="4"/>
      <c r="AB1195" s="4"/>
    </row>
    <row r="1196" spans="1:245" x14ac:dyDescent="0.2">
      <c r="A1196" s="4">
        <v>50</v>
      </c>
      <c r="B1196" s="4">
        <v>0</v>
      </c>
      <c r="C1196" s="4">
        <v>0</v>
      </c>
      <c r="D1196" s="4">
        <v>1</v>
      </c>
      <c r="E1196" s="4">
        <v>227</v>
      </c>
      <c r="F1196" s="4">
        <f>ROUND(Source!AX1189,O1196)</f>
        <v>0</v>
      </c>
      <c r="G1196" s="4" t="s">
        <v>162</v>
      </c>
      <c r="H1196" s="4" t="s">
        <v>163</v>
      </c>
      <c r="I1196" s="4"/>
      <c r="J1196" s="4"/>
      <c r="K1196" s="4">
        <v>227</v>
      </c>
      <c r="L1196" s="4">
        <v>6</v>
      </c>
      <c r="M1196" s="4">
        <v>3</v>
      </c>
      <c r="N1196" s="4" t="s">
        <v>6</v>
      </c>
      <c r="O1196" s="4">
        <v>2</v>
      </c>
      <c r="P1196" s="4"/>
      <c r="Q1196" s="4"/>
      <c r="R1196" s="4"/>
      <c r="S1196" s="4"/>
      <c r="T1196" s="4"/>
      <c r="U1196" s="4"/>
      <c r="V1196" s="4"/>
      <c r="W1196" s="4">
        <v>0</v>
      </c>
      <c r="X1196" s="4">
        <v>1</v>
      </c>
      <c r="Y1196" s="4">
        <v>0</v>
      </c>
      <c r="Z1196" s="4"/>
      <c r="AA1196" s="4"/>
      <c r="AB1196" s="4"/>
    </row>
    <row r="1197" spans="1:245" x14ac:dyDescent="0.2">
      <c r="A1197" s="4">
        <v>50</v>
      </c>
      <c r="B1197" s="4">
        <v>0</v>
      </c>
      <c r="C1197" s="4">
        <v>0</v>
      </c>
      <c r="D1197" s="4">
        <v>1</v>
      </c>
      <c r="E1197" s="4">
        <v>228</v>
      </c>
      <c r="F1197" s="4">
        <f>ROUND(Source!AY1189,O1197)</f>
        <v>26536.35</v>
      </c>
      <c r="G1197" s="4" t="s">
        <v>164</v>
      </c>
      <c r="H1197" s="4" t="s">
        <v>165</v>
      </c>
      <c r="I1197" s="4"/>
      <c r="J1197" s="4"/>
      <c r="K1197" s="4">
        <v>228</v>
      </c>
      <c r="L1197" s="4">
        <v>7</v>
      </c>
      <c r="M1197" s="4">
        <v>3</v>
      </c>
      <c r="N1197" s="4" t="s">
        <v>6</v>
      </c>
      <c r="O1197" s="4">
        <v>2</v>
      </c>
      <c r="P1197" s="4"/>
      <c r="Q1197" s="4"/>
      <c r="R1197" s="4"/>
      <c r="S1197" s="4"/>
      <c r="T1197" s="4"/>
      <c r="U1197" s="4"/>
      <c r="V1197" s="4"/>
      <c r="W1197" s="4">
        <v>26536.35</v>
      </c>
      <c r="X1197" s="4">
        <v>1</v>
      </c>
      <c r="Y1197" s="4">
        <v>26536.35</v>
      </c>
      <c r="Z1197" s="4"/>
      <c r="AA1197" s="4"/>
      <c r="AB1197" s="4"/>
    </row>
    <row r="1198" spans="1:245" x14ac:dyDescent="0.2">
      <c r="A1198" s="4">
        <v>50</v>
      </c>
      <c r="B1198" s="4">
        <v>0</v>
      </c>
      <c r="C1198" s="4">
        <v>0</v>
      </c>
      <c r="D1198" s="4">
        <v>1</v>
      </c>
      <c r="E1198" s="4">
        <v>216</v>
      </c>
      <c r="F1198" s="4">
        <f>ROUND(Source!AP1189,O1198)</f>
        <v>0</v>
      </c>
      <c r="G1198" s="4" t="s">
        <v>166</v>
      </c>
      <c r="H1198" s="4" t="s">
        <v>167</v>
      </c>
      <c r="I1198" s="4"/>
      <c r="J1198" s="4"/>
      <c r="K1198" s="4">
        <v>216</v>
      </c>
      <c r="L1198" s="4">
        <v>8</v>
      </c>
      <c r="M1198" s="4">
        <v>3</v>
      </c>
      <c r="N1198" s="4" t="s">
        <v>6</v>
      </c>
      <c r="O1198" s="4">
        <v>2</v>
      </c>
      <c r="P1198" s="4"/>
      <c r="Q1198" s="4"/>
      <c r="R1198" s="4"/>
      <c r="S1198" s="4"/>
      <c r="T1198" s="4"/>
      <c r="U1198" s="4"/>
      <c r="V1198" s="4"/>
      <c r="W1198" s="4">
        <v>0</v>
      </c>
      <c r="X1198" s="4">
        <v>1</v>
      </c>
      <c r="Y1198" s="4">
        <v>0</v>
      </c>
      <c r="Z1198" s="4"/>
      <c r="AA1198" s="4"/>
      <c r="AB1198" s="4"/>
    </row>
    <row r="1199" spans="1:245" x14ac:dyDescent="0.2">
      <c r="A1199" s="4">
        <v>50</v>
      </c>
      <c r="B1199" s="4">
        <v>0</v>
      </c>
      <c r="C1199" s="4">
        <v>0</v>
      </c>
      <c r="D1199" s="4">
        <v>1</v>
      </c>
      <c r="E1199" s="4">
        <v>223</v>
      </c>
      <c r="F1199" s="4">
        <f>ROUND(Source!AQ1189,O1199)</f>
        <v>0</v>
      </c>
      <c r="G1199" s="4" t="s">
        <v>168</v>
      </c>
      <c r="H1199" s="4" t="s">
        <v>169</v>
      </c>
      <c r="I1199" s="4"/>
      <c r="J1199" s="4"/>
      <c r="K1199" s="4">
        <v>223</v>
      </c>
      <c r="L1199" s="4">
        <v>9</v>
      </c>
      <c r="M1199" s="4">
        <v>3</v>
      </c>
      <c r="N1199" s="4" t="s">
        <v>6</v>
      </c>
      <c r="O1199" s="4">
        <v>2</v>
      </c>
      <c r="P1199" s="4"/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/>
      <c r="AA1199" s="4"/>
      <c r="AB1199" s="4"/>
    </row>
    <row r="1200" spans="1:245" x14ac:dyDescent="0.2">
      <c r="A1200" s="4">
        <v>50</v>
      </c>
      <c r="B1200" s="4">
        <v>0</v>
      </c>
      <c r="C1200" s="4">
        <v>0</v>
      </c>
      <c r="D1200" s="4">
        <v>1</v>
      </c>
      <c r="E1200" s="4">
        <v>229</v>
      </c>
      <c r="F1200" s="4">
        <f>ROUND(Source!AZ1189,O1200)</f>
        <v>0</v>
      </c>
      <c r="G1200" s="4" t="s">
        <v>170</v>
      </c>
      <c r="H1200" s="4" t="s">
        <v>171</v>
      </c>
      <c r="I1200" s="4"/>
      <c r="J1200" s="4"/>
      <c r="K1200" s="4">
        <v>229</v>
      </c>
      <c r="L1200" s="4">
        <v>10</v>
      </c>
      <c r="M1200" s="4">
        <v>3</v>
      </c>
      <c r="N1200" s="4" t="s">
        <v>6</v>
      </c>
      <c r="O1200" s="4">
        <v>2</v>
      </c>
      <c r="P1200" s="4"/>
      <c r="Q1200" s="4"/>
      <c r="R1200" s="4"/>
      <c r="S1200" s="4"/>
      <c r="T1200" s="4"/>
      <c r="U1200" s="4"/>
      <c r="V1200" s="4"/>
      <c r="W1200" s="4">
        <v>0</v>
      </c>
      <c r="X1200" s="4">
        <v>1</v>
      </c>
      <c r="Y1200" s="4">
        <v>0</v>
      </c>
      <c r="Z1200" s="4"/>
      <c r="AA1200" s="4"/>
      <c r="AB1200" s="4"/>
    </row>
    <row r="1201" spans="1:28" x14ac:dyDescent="0.2">
      <c r="A1201" s="4">
        <v>50</v>
      </c>
      <c r="B1201" s="4">
        <v>0</v>
      </c>
      <c r="C1201" s="4">
        <v>0</v>
      </c>
      <c r="D1201" s="4">
        <v>1</v>
      </c>
      <c r="E1201" s="4">
        <v>203</v>
      </c>
      <c r="F1201" s="4">
        <f>ROUND(Source!Q1189,O1201)</f>
        <v>456.33</v>
      </c>
      <c r="G1201" s="4" t="s">
        <v>172</v>
      </c>
      <c r="H1201" s="4" t="s">
        <v>173</v>
      </c>
      <c r="I1201" s="4"/>
      <c r="J1201" s="4"/>
      <c r="K1201" s="4">
        <v>203</v>
      </c>
      <c r="L1201" s="4">
        <v>11</v>
      </c>
      <c r="M1201" s="4">
        <v>3</v>
      </c>
      <c r="N1201" s="4" t="s">
        <v>6</v>
      </c>
      <c r="O1201" s="4">
        <v>2</v>
      </c>
      <c r="P1201" s="4"/>
      <c r="Q1201" s="4"/>
      <c r="R1201" s="4"/>
      <c r="S1201" s="4"/>
      <c r="T1201" s="4"/>
      <c r="U1201" s="4"/>
      <c r="V1201" s="4"/>
      <c r="W1201" s="4">
        <v>456.33000000000004</v>
      </c>
      <c r="X1201" s="4">
        <v>1</v>
      </c>
      <c r="Y1201" s="4">
        <v>456.33000000000004</v>
      </c>
      <c r="Z1201" s="4"/>
      <c r="AA1201" s="4"/>
      <c r="AB1201" s="4"/>
    </row>
    <row r="1202" spans="1:28" x14ac:dyDescent="0.2">
      <c r="A1202" s="4">
        <v>50</v>
      </c>
      <c r="B1202" s="4">
        <v>0</v>
      </c>
      <c r="C1202" s="4">
        <v>0</v>
      </c>
      <c r="D1202" s="4">
        <v>1</v>
      </c>
      <c r="E1202" s="4">
        <v>231</v>
      </c>
      <c r="F1202" s="4">
        <f>ROUND(Source!BB1189,O1202)</f>
        <v>0</v>
      </c>
      <c r="G1202" s="4" t="s">
        <v>174</v>
      </c>
      <c r="H1202" s="4" t="s">
        <v>175</v>
      </c>
      <c r="I1202" s="4"/>
      <c r="J1202" s="4"/>
      <c r="K1202" s="4">
        <v>231</v>
      </c>
      <c r="L1202" s="4">
        <v>12</v>
      </c>
      <c r="M1202" s="4">
        <v>3</v>
      </c>
      <c r="N1202" s="4" t="s">
        <v>6</v>
      </c>
      <c r="O1202" s="4">
        <v>2</v>
      </c>
      <c r="P1202" s="4"/>
      <c r="Q1202" s="4"/>
      <c r="R1202" s="4"/>
      <c r="S1202" s="4"/>
      <c r="T1202" s="4"/>
      <c r="U1202" s="4"/>
      <c r="V1202" s="4"/>
      <c r="W1202" s="4">
        <v>0</v>
      </c>
      <c r="X1202" s="4">
        <v>1</v>
      </c>
      <c r="Y1202" s="4">
        <v>0</v>
      </c>
      <c r="Z1202" s="4"/>
      <c r="AA1202" s="4"/>
      <c r="AB1202" s="4"/>
    </row>
    <row r="1203" spans="1:28" x14ac:dyDescent="0.2">
      <c r="A1203" s="4">
        <v>50</v>
      </c>
      <c r="B1203" s="4">
        <v>0</v>
      </c>
      <c r="C1203" s="4">
        <v>0</v>
      </c>
      <c r="D1203" s="4">
        <v>1</v>
      </c>
      <c r="E1203" s="4">
        <v>204</v>
      </c>
      <c r="F1203" s="4">
        <f>ROUND(Source!R1189,O1203)</f>
        <v>165.81</v>
      </c>
      <c r="G1203" s="4" t="s">
        <v>176</v>
      </c>
      <c r="H1203" s="4" t="s">
        <v>177</v>
      </c>
      <c r="I1203" s="4"/>
      <c r="J1203" s="4"/>
      <c r="K1203" s="4">
        <v>204</v>
      </c>
      <c r="L1203" s="4">
        <v>13</v>
      </c>
      <c r="M1203" s="4">
        <v>3</v>
      </c>
      <c r="N1203" s="4" t="s">
        <v>6</v>
      </c>
      <c r="O1203" s="4">
        <v>2</v>
      </c>
      <c r="P1203" s="4"/>
      <c r="Q1203" s="4"/>
      <c r="R1203" s="4"/>
      <c r="S1203" s="4"/>
      <c r="T1203" s="4"/>
      <c r="U1203" s="4"/>
      <c r="V1203" s="4"/>
      <c r="W1203" s="4">
        <v>165.81</v>
      </c>
      <c r="X1203" s="4">
        <v>1</v>
      </c>
      <c r="Y1203" s="4">
        <v>165.81</v>
      </c>
      <c r="Z1203" s="4"/>
      <c r="AA1203" s="4"/>
      <c r="AB1203" s="4"/>
    </row>
    <row r="1204" spans="1:28" x14ac:dyDescent="0.2">
      <c r="A1204" s="4">
        <v>50</v>
      </c>
      <c r="B1204" s="4">
        <v>0</v>
      </c>
      <c r="C1204" s="4">
        <v>0</v>
      </c>
      <c r="D1204" s="4">
        <v>1</v>
      </c>
      <c r="E1204" s="4">
        <v>205</v>
      </c>
      <c r="F1204" s="4">
        <f>ROUND(Source!S1189,O1204)</f>
        <v>7290.94</v>
      </c>
      <c r="G1204" s="4" t="s">
        <v>178</v>
      </c>
      <c r="H1204" s="4" t="s">
        <v>179</v>
      </c>
      <c r="I1204" s="4"/>
      <c r="J1204" s="4"/>
      <c r="K1204" s="4">
        <v>205</v>
      </c>
      <c r="L1204" s="4">
        <v>14</v>
      </c>
      <c r="M1204" s="4">
        <v>3</v>
      </c>
      <c r="N1204" s="4" t="s">
        <v>6</v>
      </c>
      <c r="O1204" s="4">
        <v>2</v>
      </c>
      <c r="P1204" s="4"/>
      <c r="Q1204" s="4"/>
      <c r="R1204" s="4"/>
      <c r="S1204" s="4"/>
      <c r="T1204" s="4"/>
      <c r="U1204" s="4"/>
      <c r="V1204" s="4"/>
      <c r="W1204" s="4">
        <v>7290.9400000000005</v>
      </c>
      <c r="X1204" s="4">
        <v>1</v>
      </c>
      <c r="Y1204" s="4">
        <v>7290.9400000000005</v>
      </c>
      <c r="Z1204" s="4"/>
      <c r="AA1204" s="4"/>
      <c r="AB1204" s="4"/>
    </row>
    <row r="1205" spans="1:28" x14ac:dyDescent="0.2">
      <c r="A1205" s="4">
        <v>50</v>
      </c>
      <c r="B1205" s="4">
        <v>0</v>
      </c>
      <c r="C1205" s="4">
        <v>0</v>
      </c>
      <c r="D1205" s="4">
        <v>1</v>
      </c>
      <c r="E1205" s="4">
        <v>232</v>
      </c>
      <c r="F1205" s="4">
        <f>ROUND(Source!BC1189,O1205)</f>
        <v>0</v>
      </c>
      <c r="G1205" s="4" t="s">
        <v>180</v>
      </c>
      <c r="H1205" s="4" t="s">
        <v>181</v>
      </c>
      <c r="I1205" s="4"/>
      <c r="J1205" s="4"/>
      <c r="K1205" s="4">
        <v>232</v>
      </c>
      <c r="L1205" s="4">
        <v>15</v>
      </c>
      <c r="M1205" s="4">
        <v>3</v>
      </c>
      <c r="N1205" s="4" t="s">
        <v>6</v>
      </c>
      <c r="O1205" s="4">
        <v>2</v>
      </c>
      <c r="P1205" s="4"/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/>
      <c r="AA1205" s="4"/>
      <c r="AB1205" s="4"/>
    </row>
    <row r="1206" spans="1:28" x14ac:dyDescent="0.2">
      <c r="A1206" s="4">
        <v>50</v>
      </c>
      <c r="B1206" s="4">
        <v>0</v>
      </c>
      <c r="C1206" s="4">
        <v>0</v>
      </c>
      <c r="D1206" s="4">
        <v>1</v>
      </c>
      <c r="E1206" s="4">
        <v>214</v>
      </c>
      <c r="F1206" s="4">
        <f>ROUND(Source!AS1189,O1206)</f>
        <v>48102.96</v>
      </c>
      <c r="G1206" s="4" t="s">
        <v>182</v>
      </c>
      <c r="H1206" s="4" t="s">
        <v>183</v>
      </c>
      <c r="I1206" s="4"/>
      <c r="J1206" s="4"/>
      <c r="K1206" s="4">
        <v>214</v>
      </c>
      <c r="L1206" s="4">
        <v>16</v>
      </c>
      <c r="M1206" s="4">
        <v>3</v>
      </c>
      <c r="N1206" s="4" t="s">
        <v>6</v>
      </c>
      <c r="O1206" s="4">
        <v>2</v>
      </c>
      <c r="P1206" s="4"/>
      <c r="Q1206" s="4"/>
      <c r="R1206" s="4"/>
      <c r="S1206" s="4"/>
      <c r="T1206" s="4"/>
      <c r="U1206" s="4"/>
      <c r="V1206" s="4"/>
      <c r="W1206" s="4">
        <v>48102.96</v>
      </c>
      <c r="X1206" s="4">
        <v>1</v>
      </c>
      <c r="Y1206" s="4">
        <v>48102.96</v>
      </c>
      <c r="Z1206" s="4"/>
      <c r="AA1206" s="4"/>
      <c r="AB1206" s="4"/>
    </row>
    <row r="1207" spans="1:28" x14ac:dyDescent="0.2">
      <c r="A1207" s="4">
        <v>50</v>
      </c>
      <c r="B1207" s="4">
        <v>0</v>
      </c>
      <c r="C1207" s="4">
        <v>0</v>
      </c>
      <c r="D1207" s="4">
        <v>1</v>
      </c>
      <c r="E1207" s="4">
        <v>215</v>
      </c>
      <c r="F1207" s="4">
        <f>ROUND(Source!AT1189,O1207)</f>
        <v>0</v>
      </c>
      <c r="G1207" s="4" t="s">
        <v>184</v>
      </c>
      <c r="H1207" s="4" t="s">
        <v>185</v>
      </c>
      <c r="I1207" s="4"/>
      <c r="J1207" s="4"/>
      <c r="K1207" s="4">
        <v>215</v>
      </c>
      <c r="L1207" s="4">
        <v>17</v>
      </c>
      <c r="M1207" s="4">
        <v>3</v>
      </c>
      <c r="N1207" s="4" t="s">
        <v>6</v>
      </c>
      <c r="O1207" s="4">
        <v>2</v>
      </c>
      <c r="P1207" s="4"/>
      <c r="Q1207" s="4"/>
      <c r="R1207" s="4"/>
      <c r="S1207" s="4"/>
      <c r="T1207" s="4"/>
      <c r="U1207" s="4"/>
      <c r="V1207" s="4"/>
      <c r="W1207" s="4">
        <v>0</v>
      </c>
      <c r="X1207" s="4">
        <v>1</v>
      </c>
      <c r="Y1207" s="4">
        <v>0</v>
      </c>
      <c r="Z1207" s="4"/>
      <c r="AA1207" s="4"/>
      <c r="AB1207" s="4"/>
    </row>
    <row r="1208" spans="1:28" x14ac:dyDescent="0.2">
      <c r="A1208" s="4">
        <v>50</v>
      </c>
      <c r="B1208" s="4">
        <v>0</v>
      </c>
      <c r="C1208" s="4">
        <v>0</v>
      </c>
      <c r="D1208" s="4">
        <v>1</v>
      </c>
      <c r="E1208" s="4">
        <v>217</v>
      </c>
      <c r="F1208" s="4">
        <f>ROUND(Source!AU1189,O1208)</f>
        <v>0</v>
      </c>
      <c r="G1208" s="4" t="s">
        <v>186</v>
      </c>
      <c r="H1208" s="4" t="s">
        <v>187</v>
      </c>
      <c r="I1208" s="4"/>
      <c r="J1208" s="4"/>
      <c r="K1208" s="4">
        <v>217</v>
      </c>
      <c r="L1208" s="4">
        <v>18</v>
      </c>
      <c r="M1208" s="4">
        <v>3</v>
      </c>
      <c r="N1208" s="4" t="s">
        <v>6</v>
      </c>
      <c r="O1208" s="4">
        <v>2</v>
      </c>
      <c r="P1208" s="4"/>
      <c r="Q1208" s="4"/>
      <c r="R1208" s="4"/>
      <c r="S1208" s="4"/>
      <c r="T1208" s="4"/>
      <c r="U1208" s="4"/>
      <c r="V1208" s="4"/>
      <c r="W1208" s="4">
        <v>0</v>
      </c>
      <c r="X1208" s="4">
        <v>1</v>
      </c>
      <c r="Y1208" s="4">
        <v>0</v>
      </c>
      <c r="Z1208" s="4"/>
      <c r="AA1208" s="4"/>
      <c r="AB1208" s="4"/>
    </row>
    <row r="1209" spans="1:28" x14ac:dyDescent="0.2">
      <c r="A1209" s="4">
        <v>50</v>
      </c>
      <c r="B1209" s="4">
        <v>0</v>
      </c>
      <c r="C1209" s="4">
        <v>0</v>
      </c>
      <c r="D1209" s="4">
        <v>1</v>
      </c>
      <c r="E1209" s="4">
        <v>230</v>
      </c>
      <c r="F1209" s="4">
        <f>ROUND(Source!BA1189,O1209)</f>
        <v>0</v>
      </c>
      <c r="G1209" s="4" t="s">
        <v>188</v>
      </c>
      <c r="H1209" s="4" t="s">
        <v>189</v>
      </c>
      <c r="I1209" s="4"/>
      <c r="J1209" s="4"/>
      <c r="K1209" s="4">
        <v>230</v>
      </c>
      <c r="L1209" s="4">
        <v>19</v>
      </c>
      <c r="M1209" s="4">
        <v>3</v>
      </c>
      <c r="N1209" s="4" t="s">
        <v>6</v>
      </c>
      <c r="O1209" s="4">
        <v>2</v>
      </c>
      <c r="P1209" s="4"/>
      <c r="Q1209" s="4"/>
      <c r="R1209" s="4"/>
      <c r="S1209" s="4"/>
      <c r="T1209" s="4"/>
      <c r="U1209" s="4"/>
      <c r="V1209" s="4"/>
      <c r="W1209" s="4">
        <v>0</v>
      </c>
      <c r="X1209" s="4">
        <v>1</v>
      </c>
      <c r="Y1209" s="4">
        <v>0</v>
      </c>
      <c r="Z1209" s="4"/>
      <c r="AA1209" s="4"/>
      <c r="AB1209" s="4"/>
    </row>
    <row r="1210" spans="1:28" x14ac:dyDescent="0.2">
      <c r="A1210" s="4">
        <v>50</v>
      </c>
      <c r="B1210" s="4">
        <v>0</v>
      </c>
      <c r="C1210" s="4">
        <v>0</v>
      </c>
      <c r="D1210" s="4">
        <v>1</v>
      </c>
      <c r="E1210" s="4">
        <v>206</v>
      </c>
      <c r="F1210" s="4">
        <f>ROUND(Source!T1189,O1210)</f>
        <v>0</v>
      </c>
      <c r="G1210" s="4" t="s">
        <v>190</v>
      </c>
      <c r="H1210" s="4" t="s">
        <v>191</v>
      </c>
      <c r="I1210" s="4"/>
      <c r="J1210" s="4"/>
      <c r="K1210" s="4">
        <v>206</v>
      </c>
      <c r="L1210" s="4">
        <v>20</v>
      </c>
      <c r="M1210" s="4">
        <v>3</v>
      </c>
      <c r="N1210" s="4" t="s">
        <v>6</v>
      </c>
      <c r="O1210" s="4">
        <v>2</v>
      </c>
      <c r="P1210" s="4"/>
      <c r="Q1210" s="4"/>
      <c r="R1210" s="4"/>
      <c r="S1210" s="4"/>
      <c r="T1210" s="4"/>
      <c r="U1210" s="4"/>
      <c r="V1210" s="4"/>
      <c r="W1210" s="4">
        <v>0</v>
      </c>
      <c r="X1210" s="4">
        <v>1</v>
      </c>
      <c r="Y1210" s="4">
        <v>0</v>
      </c>
      <c r="Z1210" s="4"/>
      <c r="AA1210" s="4"/>
      <c r="AB1210" s="4"/>
    </row>
    <row r="1211" spans="1:28" x14ac:dyDescent="0.2">
      <c r="A1211" s="4">
        <v>50</v>
      </c>
      <c r="B1211" s="4">
        <v>0</v>
      </c>
      <c r="C1211" s="4">
        <v>0</v>
      </c>
      <c r="D1211" s="4">
        <v>1</v>
      </c>
      <c r="E1211" s="4">
        <v>207</v>
      </c>
      <c r="F1211" s="4">
        <f>ROUND(Source!U1189,O1211)</f>
        <v>18.324269999999999</v>
      </c>
      <c r="G1211" s="4" t="s">
        <v>192</v>
      </c>
      <c r="H1211" s="4" t="s">
        <v>193</v>
      </c>
      <c r="I1211" s="4"/>
      <c r="J1211" s="4"/>
      <c r="K1211" s="4">
        <v>207</v>
      </c>
      <c r="L1211" s="4">
        <v>21</v>
      </c>
      <c r="M1211" s="4">
        <v>3</v>
      </c>
      <c r="N1211" s="4" t="s">
        <v>6</v>
      </c>
      <c r="O1211" s="4">
        <v>7</v>
      </c>
      <c r="P1211" s="4"/>
      <c r="Q1211" s="4"/>
      <c r="R1211" s="4"/>
      <c r="S1211" s="4"/>
      <c r="T1211" s="4"/>
      <c r="U1211" s="4"/>
      <c r="V1211" s="4"/>
      <c r="W1211" s="4">
        <v>18.324269999999999</v>
      </c>
      <c r="X1211" s="4">
        <v>1</v>
      </c>
      <c r="Y1211" s="4">
        <v>18.324269999999999</v>
      </c>
      <c r="Z1211" s="4"/>
      <c r="AA1211" s="4"/>
      <c r="AB1211" s="4"/>
    </row>
    <row r="1212" spans="1:28" x14ac:dyDescent="0.2">
      <c r="A1212" s="4">
        <v>50</v>
      </c>
      <c r="B1212" s="4">
        <v>0</v>
      </c>
      <c r="C1212" s="4">
        <v>0</v>
      </c>
      <c r="D1212" s="4">
        <v>1</v>
      </c>
      <c r="E1212" s="4">
        <v>208</v>
      </c>
      <c r="F1212" s="4">
        <f>ROUND(Source!V1189,O1212)</f>
        <v>0.31470239999999999</v>
      </c>
      <c r="G1212" s="4" t="s">
        <v>194</v>
      </c>
      <c r="H1212" s="4" t="s">
        <v>195</v>
      </c>
      <c r="I1212" s="4"/>
      <c r="J1212" s="4"/>
      <c r="K1212" s="4">
        <v>208</v>
      </c>
      <c r="L1212" s="4">
        <v>22</v>
      </c>
      <c r="M1212" s="4">
        <v>3</v>
      </c>
      <c r="N1212" s="4" t="s">
        <v>6</v>
      </c>
      <c r="O1212" s="4">
        <v>7</v>
      </c>
      <c r="P1212" s="4"/>
      <c r="Q1212" s="4"/>
      <c r="R1212" s="4"/>
      <c r="S1212" s="4"/>
      <c r="T1212" s="4"/>
      <c r="U1212" s="4"/>
      <c r="V1212" s="4"/>
      <c r="W1212" s="4">
        <v>0.31470239999999999</v>
      </c>
      <c r="X1212" s="4">
        <v>1</v>
      </c>
      <c r="Y1212" s="4">
        <v>0.31470239999999999</v>
      </c>
      <c r="Z1212" s="4"/>
      <c r="AA1212" s="4"/>
      <c r="AB1212" s="4"/>
    </row>
    <row r="1213" spans="1:28" x14ac:dyDescent="0.2">
      <c r="A1213" s="4">
        <v>50</v>
      </c>
      <c r="B1213" s="4">
        <v>0</v>
      </c>
      <c r="C1213" s="4">
        <v>0</v>
      </c>
      <c r="D1213" s="4">
        <v>1</v>
      </c>
      <c r="E1213" s="4">
        <v>209</v>
      </c>
      <c r="F1213" s="4">
        <f>ROUND(Source!W1189,O1213)</f>
        <v>0</v>
      </c>
      <c r="G1213" s="4" t="s">
        <v>196</v>
      </c>
      <c r="H1213" s="4" t="s">
        <v>197</v>
      </c>
      <c r="I1213" s="4"/>
      <c r="J1213" s="4"/>
      <c r="K1213" s="4">
        <v>209</v>
      </c>
      <c r="L1213" s="4">
        <v>23</v>
      </c>
      <c r="M1213" s="4">
        <v>3</v>
      </c>
      <c r="N1213" s="4" t="s">
        <v>6</v>
      </c>
      <c r="O1213" s="4">
        <v>2</v>
      </c>
      <c r="P1213" s="4"/>
      <c r="Q1213" s="4"/>
      <c r="R1213" s="4"/>
      <c r="S1213" s="4"/>
      <c r="T1213" s="4"/>
      <c r="U1213" s="4"/>
      <c r="V1213" s="4"/>
      <c r="W1213" s="4">
        <v>0</v>
      </c>
      <c r="X1213" s="4">
        <v>1</v>
      </c>
      <c r="Y1213" s="4">
        <v>0</v>
      </c>
      <c r="Z1213" s="4"/>
      <c r="AA1213" s="4"/>
      <c r="AB1213" s="4"/>
    </row>
    <row r="1214" spans="1:28" x14ac:dyDescent="0.2">
      <c r="A1214" s="4">
        <v>50</v>
      </c>
      <c r="B1214" s="4">
        <v>0</v>
      </c>
      <c r="C1214" s="4">
        <v>0</v>
      </c>
      <c r="D1214" s="4">
        <v>1</v>
      </c>
      <c r="E1214" s="4">
        <v>233</v>
      </c>
      <c r="F1214" s="4">
        <f>ROUND(Source!BD1189,O1214)</f>
        <v>0</v>
      </c>
      <c r="G1214" s="4" t="s">
        <v>198</v>
      </c>
      <c r="H1214" s="4" t="s">
        <v>199</v>
      </c>
      <c r="I1214" s="4"/>
      <c r="J1214" s="4"/>
      <c r="K1214" s="4">
        <v>233</v>
      </c>
      <c r="L1214" s="4">
        <v>24</v>
      </c>
      <c r="M1214" s="4">
        <v>3</v>
      </c>
      <c r="N1214" s="4" t="s">
        <v>6</v>
      </c>
      <c r="O1214" s="4">
        <v>2</v>
      </c>
      <c r="P1214" s="4"/>
      <c r="Q1214" s="4"/>
      <c r="R1214" s="4"/>
      <c r="S1214" s="4"/>
      <c r="T1214" s="4"/>
      <c r="U1214" s="4"/>
      <c r="V1214" s="4"/>
      <c r="W1214" s="4">
        <v>0</v>
      </c>
      <c r="X1214" s="4">
        <v>1</v>
      </c>
      <c r="Y1214" s="4">
        <v>0</v>
      </c>
      <c r="Z1214" s="4"/>
      <c r="AA1214" s="4"/>
      <c r="AB1214" s="4"/>
    </row>
    <row r="1215" spans="1:28" x14ac:dyDescent="0.2">
      <c r="A1215" s="4">
        <v>50</v>
      </c>
      <c r="B1215" s="4">
        <v>0</v>
      </c>
      <c r="C1215" s="4">
        <v>0</v>
      </c>
      <c r="D1215" s="4">
        <v>1</v>
      </c>
      <c r="E1215" s="4">
        <v>210</v>
      </c>
      <c r="F1215" s="4">
        <f>ROUND(Source!X1189,O1215)</f>
        <v>8687.73</v>
      </c>
      <c r="G1215" s="4" t="s">
        <v>200</v>
      </c>
      <c r="H1215" s="4" t="s">
        <v>201</v>
      </c>
      <c r="I1215" s="4"/>
      <c r="J1215" s="4"/>
      <c r="K1215" s="4">
        <v>210</v>
      </c>
      <c r="L1215" s="4">
        <v>25</v>
      </c>
      <c r="M1215" s="4">
        <v>3</v>
      </c>
      <c r="N1215" s="4" t="s">
        <v>6</v>
      </c>
      <c r="O1215" s="4">
        <v>2</v>
      </c>
      <c r="P1215" s="4"/>
      <c r="Q1215" s="4"/>
      <c r="R1215" s="4"/>
      <c r="S1215" s="4"/>
      <c r="T1215" s="4"/>
      <c r="U1215" s="4"/>
      <c r="V1215" s="4"/>
      <c r="W1215" s="4">
        <v>8687.73</v>
      </c>
      <c r="X1215" s="4">
        <v>1</v>
      </c>
      <c r="Y1215" s="4">
        <v>8687.73</v>
      </c>
      <c r="Z1215" s="4"/>
      <c r="AA1215" s="4"/>
      <c r="AB1215" s="4"/>
    </row>
    <row r="1216" spans="1:28" x14ac:dyDescent="0.2">
      <c r="A1216" s="4">
        <v>50</v>
      </c>
      <c r="B1216" s="4">
        <v>0</v>
      </c>
      <c r="C1216" s="4">
        <v>0</v>
      </c>
      <c r="D1216" s="4">
        <v>1</v>
      </c>
      <c r="E1216" s="4">
        <v>211</v>
      </c>
      <c r="F1216" s="4">
        <f>ROUND(Source!Y1189,O1216)</f>
        <v>5131.6099999999997</v>
      </c>
      <c r="G1216" s="4" t="s">
        <v>202</v>
      </c>
      <c r="H1216" s="4" t="s">
        <v>203</v>
      </c>
      <c r="I1216" s="4"/>
      <c r="J1216" s="4"/>
      <c r="K1216" s="4">
        <v>211</v>
      </c>
      <c r="L1216" s="4">
        <v>26</v>
      </c>
      <c r="M1216" s="4">
        <v>3</v>
      </c>
      <c r="N1216" s="4" t="s">
        <v>6</v>
      </c>
      <c r="O1216" s="4">
        <v>2</v>
      </c>
      <c r="P1216" s="4"/>
      <c r="Q1216" s="4"/>
      <c r="R1216" s="4"/>
      <c r="S1216" s="4"/>
      <c r="T1216" s="4"/>
      <c r="U1216" s="4"/>
      <c r="V1216" s="4"/>
      <c r="W1216" s="4">
        <v>5131.6099999999997</v>
      </c>
      <c r="X1216" s="4">
        <v>1</v>
      </c>
      <c r="Y1216" s="4">
        <v>5131.6099999999997</v>
      </c>
      <c r="Z1216" s="4"/>
      <c r="AA1216" s="4"/>
      <c r="AB1216" s="4"/>
    </row>
    <row r="1217" spans="1:245" x14ac:dyDescent="0.2">
      <c r="A1217" s="4">
        <v>50</v>
      </c>
      <c r="B1217" s="4">
        <v>0</v>
      </c>
      <c r="C1217" s="4">
        <v>0</v>
      </c>
      <c r="D1217" s="4">
        <v>1</v>
      </c>
      <c r="E1217" s="4">
        <v>224</v>
      </c>
      <c r="F1217" s="4">
        <f>ROUND(Source!AR1189,O1217)</f>
        <v>48102.96</v>
      </c>
      <c r="G1217" s="4" t="s">
        <v>204</v>
      </c>
      <c r="H1217" s="4" t="s">
        <v>205</v>
      </c>
      <c r="I1217" s="4"/>
      <c r="J1217" s="4"/>
      <c r="K1217" s="4">
        <v>224</v>
      </c>
      <c r="L1217" s="4">
        <v>27</v>
      </c>
      <c r="M1217" s="4">
        <v>3</v>
      </c>
      <c r="N1217" s="4" t="s">
        <v>6</v>
      </c>
      <c r="O1217" s="4">
        <v>2</v>
      </c>
      <c r="P1217" s="4"/>
      <c r="Q1217" s="4"/>
      <c r="R1217" s="4"/>
      <c r="S1217" s="4"/>
      <c r="T1217" s="4"/>
      <c r="U1217" s="4"/>
      <c r="V1217" s="4"/>
      <c r="W1217" s="4">
        <v>48102.96</v>
      </c>
      <c r="X1217" s="4">
        <v>1</v>
      </c>
      <c r="Y1217" s="4">
        <v>48102.96</v>
      </c>
      <c r="Z1217" s="4"/>
      <c r="AA1217" s="4"/>
      <c r="AB1217" s="4"/>
    </row>
    <row r="1219" spans="1:245" x14ac:dyDescent="0.2">
      <c r="A1219" s="1">
        <v>4</v>
      </c>
      <c r="B1219" s="1">
        <v>1</v>
      </c>
      <c r="C1219" s="1"/>
      <c r="D1219" s="1">
        <f>ROW(A1235)</f>
        <v>1235</v>
      </c>
      <c r="E1219" s="1"/>
      <c r="F1219" s="1" t="s">
        <v>6</v>
      </c>
      <c r="G1219" s="1" t="s">
        <v>755</v>
      </c>
      <c r="H1219" s="1" t="s">
        <v>6</v>
      </c>
      <c r="I1219" s="1">
        <v>0</v>
      </c>
      <c r="J1219" s="1"/>
      <c r="K1219" s="1">
        <v>-1</v>
      </c>
      <c r="L1219" s="1"/>
      <c r="M1219" s="1" t="s">
        <v>6</v>
      </c>
      <c r="N1219" s="1"/>
      <c r="O1219" s="1"/>
      <c r="P1219" s="1"/>
      <c r="Q1219" s="1"/>
      <c r="R1219" s="1"/>
      <c r="S1219" s="1">
        <v>0</v>
      </c>
      <c r="T1219" s="1"/>
      <c r="U1219" s="1" t="s">
        <v>6</v>
      </c>
      <c r="V1219" s="1">
        <v>0</v>
      </c>
      <c r="W1219" s="1"/>
      <c r="X1219" s="1"/>
      <c r="Y1219" s="1"/>
      <c r="Z1219" s="1"/>
      <c r="AA1219" s="1"/>
      <c r="AB1219" s="1" t="s">
        <v>6</v>
      </c>
      <c r="AC1219" s="1" t="s">
        <v>6</v>
      </c>
      <c r="AD1219" s="1" t="s">
        <v>6</v>
      </c>
      <c r="AE1219" s="1" t="s">
        <v>6</v>
      </c>
      <c r="AF1219" s="1" t="s">
        <v>6</v>
      </c>
      <c r="AG1219" s="1" t="s">
        <v>6</v>
      </c>
      <c r="AH1219" s="1"/>
      <c r="AI1219" s="1"/>
      <c r="AJ1219" s="1"/>
      <c r="AK1219" s="1"/>
      <c r="AL1219" s="1"/>
      <c r="AM1219" s="1"/>
      <c r="AN1219" s="1"/>
      <c r="AO1219" s="1"/>
      <c r="AP1219" s="1" t="s">
        <v>6</v>
      </c>
      <c r="AQ1219" s="1" t="s">
        <v>6</v>
      </c>
      <c r="AR1219" s="1" t="s">
        <v>6</v>
      </c>
      <c r="AS1219" s="1"/>
      <c r="AT1219" s="1"/>
      <c r="AU1219" s="1"/>
      <c r="AV1219" s="1"/>
      <c r="AW1219" s="1"/>
      <c r="AX1219" s="1"/>
      <c r="AY1219" s="1"/>
      <c r="AZ1219" s="1" t="s">
        <v>6</v>
      </c>
      <c r="BA1219" s="1"/>
      <c r="BB1219" s="1" t="s">
        <v>6</v>
      </c>
      <c r="BC1219" s="1" t="s">
        <v>6</v>
      </c>
      <c r="BD1219" s="1" t="s">
        <v>6</v>
      </c>
      <c r="BE1219" s="1" t="s">
        <v>6</v>
      </c>
      <c r="BF1219" s="1" t="s">
        <v>6</v>
      </c>
      <c r="BG1219" s="1" t="s">
        <v>6</v>
      </c>
      <c r="BH1219" s="1" t="s">
        <v>6</v>
      </c>
      <c r="BI1219" s="1" t="s">
        <v>6</v>
      </c>
      <c r="BJ1219" s="1" t="s">
        <v>6</v>
      </c>
      <c r="BK1219" s="1" t="s">
        <v>6</v>
      </c>
      <c r="BL1219" s="1" t="s">
        <v>6</v>
      </c>
      <c r="BM1219" s="1" t="s">
        <v>6</v>
      </c>
      <c r="BN1219" s="1" t="s">
        <v>6</v>
      </c>
      <c r="BO1219" s="1" t="s">
        <v>6</v>
      </c>
      <c r="BP1219" s="1" t="s">
        <v>6</v>
      </c>
      <c r="BQ1219" s="1"/>
      <c r="BR1219" s="1"/>
      <c r="BS1219" s="1"/>
      <c r="BT1219" s="1"/>
      <c r="BU1219" s="1"/>
      <c r="BV1219" s="1"/>
      <c r="BW1219" s="1"/>
      <c r="BX1219" s="1">
        <v>0</v>
      </c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>
        <v>0</v>
      </c>
    </row>
    <row r="1221" spans="1:245" x14ac:dyDescent="0.2">
      <c r="A1221" s="2">
        <v>52</v>
      </c>
      <c r="B1221" s="2">
        <f t="shared" ref="B1221:G1221" si="988">B1235</f>
        <v>1</v>
      </c>
      <c r="C1221" s="2">
        <f t="shared" si="988"/>
        <v>4</v>
      </c>
      <c r="D1221" s="2">
        <f t="shared" si="988"/>
        <v>1219</v>
      </c>
      <c r="E1221" s="2">
        <f t="shared" si="988"/>
        <v>0</v>
      </c>
      <c r="F1221" s="2" t="str">
        <f t="shared" si="988"/>
        <v/>
      </c>
      <c r="G1221" s="2" t="str">
        <f t="shared" si="988"/>
        <v>Система ВЕ1.2, ВЕ1.4</v>
      </c>
      <c r="H1221" s="2"/>
      <c r="I1221" s="2"/>
      <c r="J1221" s="2"/>
      <c r="K1221" s="2"/>
      <c r="L1221" s="2"/>
      <c r="M1221" s="2"/>
      <c r="N1221" s="2"/>
      <c r="O1221" s="2">
        <f t="shared" ref="O1221:AT1221" si="989">O1235</f>
        <v>26040.03</v>
      </c>
      <c r="P1221" s="2">
        <f t="shared" si="989"/>
        <v>21040.41</v>
      </c>
      <c r="Q1221" s="2">
        <f t="shared" si="989"/>
        <v>239.97</v>
      </c>
      <c r="R1221" s="2">
        <f t="shared" si="989"/>
        <v>83.06</v>
      </c>
      <c r="S1221" s="2">
        <f t="shared" si="989"/>
        <v>4759.6499999999996</v>
      </c>
      <c r="T1221" s="2">
        <f t="shared" si="989"/>
        <v>0</v>
      </c>
      <c r="U1221" s="2">
        <f t="shared" si="989"/>
        <v>12.055569999999999</v>
      </c>
      <c r="V1221" s="2">
        <f t="shared" si="989"/>
        <v>0.1569584</v>
      </c>
      <c r="W1221" s="2">
        <f t="shared" si="989"/>
        <v>0</v>
      </c>
      <c r="X1221" s="2">
        <f t="shared" si="989"/>
        <v>5706.9</v>
      </c>
      <c r="Y1221" s="2">
        <f t="shared" si="989"/>
        <v>3378.54</v>
      </c>
      <c r="Z1221" s="2">
        <f t="shared" si="989"/>
        <v>0</v>
      </c>
      <c r="AA1221" s="2">
        <f t="shared" si="989"/>
        <v>0</v>
      </c>
      <c r="AB1221" s="2">
        <f t="shared" si="989"/>
        <v>26040.03</v>
      </c>
      <c r="AC1221" s="2">
        <f t="shared" si="989"/>
        <v>21040.41</v>
      </c>
      <c r="AD1221" s="2">
        <f t="shared" si="989"/>
        <v>239.97</v>
      </c>
      <c r="AE1221" s="2">
        <f t="shared" si="989"/>
        <v>83.06</v>
      </c>
      <c r="AF1221" s="2">
        <f t="shared" si="989"/>
        <v>4759.6499999999996</v>
      </c>
      <c r="AG1221" s="2">
        <f t="shared" si="989"/>
        <v>0</v>
      </c>
      <c r="AH1221" s="2">
        <f t="shared" si="989"/>
        <v>12.055569999999999</v>
      </c>
      <c r="AI1221" s="2">
        <f t="shared" si="989"/>
        <v>0.1569584</v>
      </c>
      <c r="AJ1221" s="2">
        <f t="shared" si="989"/>
        <v>0</v>
      </c>
      <c r="AK1221" s="2">
        <f t="shared" si="989"/>
        <v>5706.9</v>
      </c>
      <c r="AL1221" s="2">
        <f t="shared" si="989"/>
        <v>3378.54</v>
      </c>
      <c r="AM1221" s="2">
        <f t="shared" si="989"/>
        <v>0</v>
      </c>
      <c r="AN1221" s="2">
        <f t="shared" si="989"/>
        <v>0</v>
      </c>
      <c r="AO1221" s="2">
        <f t="shared" si="989"/>
        <v>0</v>
      </c>
      <c r="AP1221" s="2">
        <f t="shared" si="989"/>
        <v>0</v>
      </c>
      <c r="AQ1221" s="2">
        <f t="shared" si="989"/>
        <v>0</v>
      </c>
      <c r="AR1221" s="2">
        <f t="shared" si="989"/>
        <v>35125.47</v>
      </c>
      <c r="AS1221" s="2">
        <f t="shared" si="989"/>
        <v>35125.47</v>
      </c>
      <c r="AT1221" s="2">
        <f t="shared" si="989"/>
        <v>0</v>
      </c>
      <c r="AU1221" s="2">
        <f t="shared" ref="AU1221:BZ1221" si="990">AU1235</f>
        <v>0</v>
      </c>
      <c r="AV1221" s="2">
        <f t="shared" si="990"/>
        <v>21040.41</v>
      </c>
      <c r="AW1221" s="2">
        <f t="shared" si="990"/>
        <v>21040.41</v>
      </c>
      <c r="AX1221" s="2">
        <f t="shared" si="990"/>
        <v>0</v>
      </c>
      <c r="AY1221" s="2">
        <f t="shared" si="990"/>
        <v>21040.41</v>
      </c>
      <c r="AZ1221" s="2">
        <f t="shared" si="990"/>
        <v>0</v>
      </c>
      <c r="BA1221" s="2">
        <f t="shared" si="990"/>
        <v>0</v>
      </c>
      <c r="BB1221" s="2">
        <f t="shared" si="990"/>
        <v>0</v>
      </c>
      <c r="BC1221" s="2">
        <f t="shared" si="990"/>
        <v>0</v>
      </c>
      <c r="BD1221" s="2">
        <f t="shared" si="990"/>
        <v>0</v>
      </c>
      <c r="BE1221" s="2">
        <f t="shared" si="990"/>
        <v>0</v>
      </c>
      <c r="BF1221" s="2">
        <f t="shared" si="990"/>
        <v>0</v>
      </c>
      <c r="BG1221" s="2">
        <f t="shared" si="990"/>
        <v>0</v>
      </c>
      <c r="BH1221" s="2">
        <f t="shared" si="990"/>
        <v>0</v>
      </c>
      <c r="BI1221" s="2">
        <f t="shared" si="990"/>
        <v>0</v>
      </c>
      <c r="BJ1221" s="2">
        <f t="shared" si="990"/>
        <v>0</v>
      </c>
      <c r="BK1221" s="2">
        <f t="shared" si="990"/>
        <v>0</v>
      </c>
      <c r="BL1221" s="2">
        <f t="shared" si="990"/>
        <v>0</v>
      </c>
      <c r="BM1221" s="2">
        <f t="shared" si="990"/>
        <v>0</v>
      </c>
      <c r="BN1221" s="2">
        <f t="shared" si="990"/>
        <v>0</v>
      </c>
      <c r="BO1221" s="2">
        <f t="shared" si="990"/>
        <v>0</v>
      </c>
      <c r="BP1221" s="2">
        <f t="shared" si="990"/>
        <v>0</v>
      </c>
      <c r="BQ1221" s="2">
        <f t="shared" si="990"/>
        <v>0</v>
      </c>
      <c r="BR1221" s="2">
        <f t="shared" si="990"/>
        <v>0</v>
      </c>
      <c r="BS1221" s="2">
        <f t="shared" si="990"/>
        <v>0</v>
      </c>
      <c r="BT1221" s="2">
        <f t="shared" si="990"/>
        <v>0</v>
      </c>
      <c r="BU1221" s="2">
        <f t="shared" si="990"/>
        <v>0</v>
      </c>
      <c r="BV1221" s="2">
        <f t="shared" si="990"/>
        <v>0</v>
      </c>
      <c r="BW1221" s="2">
        <f t="shared" si="990"/>
        <v>0</v>
      </c>
      <c r="BX1221" s="2">
        <f t="shared" si="990"/>
        <v>0</v>
      </c>
      <c r="BY1221" s="2">
        <f t="shared" si="990"/>
        <v>0</v>
      </c>
      <c r="BZ1221" s="2">
        <f t="shared" si="990"/>
        <v>0</v>
      </c>
      <c r="CA1221" s="2">
        <f t="shared" ref="CA1221:DF1221" si="991">CA1235</f>
        <v>35125.47</v>
      </c>
      <c r="CB1221" s="2">
        <f t="shared" si="991"/>
        <v>35125.47</v>
      </c>
      <c r="CC1221" s="2">
        <f t="shared" si="991"/>
        <v>0</v>
      </c>
      <c r="CD1221" s="2">
        <f t="shared" si="991"/>
        <v>0</v>
      </c>
      <c r="CE1221" s="2">
        <f t="shared" si="991"/>
        <v>21040.41</v>
      </c>
      <c r="CF1221" s="2">
        <f t="shared" si="991"/>
        <v>21040.41</v>
      </c>
      <c r="CG1221" s="2">
        <f t="shared" si="991"/>
        <v>0</v>
      </c>
      <c r="CH1221" s="2">
        <f t="shared" si="991"/>
        <v>21040.41</v>
      </c>
      <c r="CI1221" s="2">
        <f t="shared" si="991"/>
        <v>0</v>
      </c>
      <c r="CJ1221" s="2">
        <f t="shared" si="991"/>
        <v>0</v>
      </c>
      <c r="CK1221" s="2">
        <f t="shared" si="991"/>
        <v>0</v>
      </c>
      <c r="CL1221" s="2">
        <f t="shared" si="991"/>
        <v>0</v>
      </c>
      <c r="CM1221" s="2">
        <f t="shared" si="991"/>
        <v>0</v>
      </c>
      <c r="CN1221" s="2">
        <f t="shared" si="991"/>
        <v>0</v>
      </c>
      <c r="CO1221" s="2">
        <f t="shared" si="991"/>
        <v>0</v>
      </c>
      <c r="CP1221" s="2">
        <f t="shared" si="991"/>
        <v>0</v>
      </c>
      <c r="CQ1221" s="2">
        <f t="shared" si="991"/>
        <v>0</v>
      </c>
      <c r="CR1221" s="2">
        <f t="shared" si="991"/>
        <v>0</v>
      </c>
      <c r="CS1221" s="2">
        <f t="shared" si="991"/>
        <v>0</v>
      </c>
      <c r="CT1221" s="2">
        <f t="shared" si="991"/>
        <v>0</v>
      </c>
      <c r="CU1221" s="2">
        <f t="shared" si="991"/>
        <v>0</v>
      </c>
      <c r="CV1221" s="2">
        <f t="shared" si="991"/>
        <v>0</v>
      </c>
      <c r="CW1221" s="2">
        <f t="shared" si="991"/>
        <v>0</v>
      </c>
      <c r="CX1221" s="2">
        <f t="shared" si="991"/>
        <v>0</v>
      </c>
      <c r="CY1221" s="2">
        <f t="shared" si="991"/>
        <v>0</v>
      </c>
      <c r="CZ1221" s="2">
        <f t="shared" si="991"/>
        <v>0</v>
      </c>
      <c r="DA1221" s="2">
        <f t="shared" si="991"/>
        <v>0</v>
      </c>
      <c r="DB1221" s="2">
        <f t="shared" si="991"/>
        <v>0</v>
      </c>
      <c r="DC1221" s="2">
        <f t="shared" si="991"/>
        <v>0</v>
      </c>
      <c r="DD1221" s="2">
        <f t="shared" si="991"/>
        <v>0</v>
      </c>
      <c r="DE1221" s="2">
        <f t="shared" si="991"/>
        <v>0</v>
      </c>
      <c r="DF1221" s="2">
        <f t="shared" si="991"/>
        <v>0</v>
      </c>
      <c r="DG1221" s="3">
        <f t="shared" ref="DG1221:EL1221" si="992">DG1235</f>
        <v>0</v>
      </c>
      <c r="DH1221" s="3">
        <f t="shared" si="992"/>
        <v>0</v>
      </c>
      <c r="DI1221" s="3">
        <f t="shared" si="992"/>
        <v>0</v>
      </c>
      <c r="DJ1221" s="3">
        <f t="shared" si="992"/>
        <v>0</v>
      </c>
      <c r="DK1221" s="3">
        <f t="shared" si="992"/>
        <v>0</v>
      </c>
      <c r="DL1221" s="3">
        <f t="shared" si="992"/>
        <v>0</v>
      </c>
      <c r="DM1221" s="3">
        <f t="shared" si="992"/>
        <v>0</v>
      </c>
      <c r="DN1221" s="3">
        <f t="shared" si="992"/>
        <v>0</v>
      </c>
      <c r="DO1221" s="3">
        <f t="shared" si="992"/>
        <v>0</v>
      </c>
      <c r="DP1221" s="3">
        <f t="shared" si="992"/>
        <v>0</v>
      </c>
      <c r="DQ1221" s="3">
        <f t="shared" si="992"/>
        <v>0</v>
      </c>
      <c r="DR1221" s="3">
        <f t="shared" si="992"/>
        <v>0</v>
      </c>
      <c r="DS1221" s="3">
        <f t="shared" si="992"/>
        <v>0</v>
      </c>
      <c r="DT1221" s="3">
        <f t="shared" si="992"/>
        <v>0</v>
      </c>
      <c r="DU1221" s="3">
        <f t="shared" si="992"/>
        <v>0</v>
      </c>
      <c r="DV1221" s="3">
        <f t="shared" si="992"/>
        <v>0</v>
      </c>
      <c r="DW1221" s="3">
        <f t="shared" si="992"/>
        <v>0</v>
      </c>
      <c r="DX1221" s="3">
        <f t="shared" si="992"/>
        <v>0</v>
      </c>
      <c r="DY1221" s="3">
        <f t="shared" si="992"/>
        <v>0</v>
      </c>
      <c r="DZ1221" s="3">
        <f t="shared" si="992"/>
        <v>0</v>
      </c>
      <c r="EA1221" s="3">
        <f t="shared" si="992"/>
        <v>0</v>
      </c>
      <c r="EB1221" s="3">
        <f t="shared" si="992"/>
        <v>0</v>
      </c>
      <c r="EC1221" s="3">
        <f t="shared" si="992"/>
        <v>0</v>
      </c>
      <c r="ED1221" s="3">
        <f t="shared" si="992"/>
        <v>0</v>
      </c>
      <c r="EE1221" s="3">
        <f t="shared" si="992"/>
        <v>0</v>
      </c>
      <c r="EF1221" s="3">
        <f t="shared" si="992"/>
        <v>0</v>
      </c>
      <c r="EG1221" s="3">
        <f t="shared" si="992"/>
        <v>0</v>
      </c>
      <c r="EH1221" s="3">
        <f t="shared" si="992"/>
        <v>0</v>
      </c>
      <c r="EI1221" s="3">
        <f t="shared" si="992"/>
        <v>0</v>
      </c>
      <c r="EJ1221" s="3">
        <f t="shared" si="992"/>
        <v>0</v>
      </c>
      <c r="EK1221" s="3">
        <f t="shared" si="992"/>
        <v>0</v>
      </c>
      <c r="EL1221" s="3">
        <f t="shared" si="992"/>
        <v>0</v>
      </c>
      <c r="EM1221" s="3">
        <f t="shared" ref="EM1221:FR1221" si="993">EM1235</f>
        <v>0</v>
      </c>
      <c r="EN1221" s="3">
        <f t="shared" si="993"/>
        <v>0</v>
      </c>
      <c r="EO1221" s="3">
        <f t="shared" si="993"/>
        <v>0</v>
      </c>
      <c r="EP1221" s="3">
        <f t="shared" si="993"/>
        <v>0</v>
      </c>
      <c r="EQ1221" s="3">
        <f t="shared" si="993"/>
        <v>0</v>
      </c>
      <c r="ER1221" s="3">
        <f t="shared" si="993"/>
        <v>0</v>
      </c>
      <c r="ES1221" s="3">
        <f t="shared" si="993"/>
        <v>0</v>
      </c>
      <c r="ET1221" s="3">
        <f t="shared" si="993"/>
        <v>0</v>
      </c>
      <c r="EU1221" s="3">
        <f t="shared" si="993"/>
        <v>0</v>
      </c>
      <c r="EV1221" s="3">
        <f t="shared" si="993"/>
        <v>0</v>
      </c>
      <c r="EW1221" s="3">
        <f t="shared" si="993"/>
        <v>0</v>
      </c>
      <c r="EX1221" s="3">
        <f t="shared" si="993"/>
        <v>0</v>
      </c>
      <c r="EY1221" s="3">
        <f t="shared" si="993"/>
        <v>0</v>
      </c>
      <c r="EZ1221" s="3">
        <f t="shared" si="993"/>
        <v>0</v>
      </c>
      <c r="FA1221" s="3">
        <f t="shared" si="993"/>
        <v>0</v>
      </c>
      <c r="FB1221" s="3">
        <f t="shared" si="993"/>
        <v>0</v>
      </c>
      <c r="FC1221" s="3">
        <f t="shared" si="993"/>
        <v>0</v>
      </c>
      <c r="FD1221" s="3">
        <f t="shared" si="993"/>
        <v>0</v>
      </c>
      <c r="FE1221" s="3">
        <f t="shared" si="993"/>
        <v>0</v>
      </c>
      <c r="FF1221" s="3">
        <f t="shared" si="993"/>
        <v>0</v>
      </c>
      <c r="FG1221" s="3">
        <f t="shared" si="993"/>
        <v>0</v>
      </c>
      <c r="FH1221" s="3">
        <f t="shared" si="993"/>
        <v>0</v>
      </c>
      <c r="FI1221" s="3">
        <f t="shared" si="993"/>
        <v>0</v>
      </c>
      <c r="FJ1221" s="3">
        <f t="shared" si="993"/>
        <v>0</v>
      </c>
      <c r="FK1221" s="3">
        <f t="shared" si="993"/>
        <v>0</v>
      </c>
      <c r="FL1221" s="3">
        <f t="shared" si="993"/>
        <v>0</v>
      </c>
      <c r="FM1221" s="3">
        <f t="shared" si="993"/>
        <v>0</v>
      </c>
      <c r="FN1221" s="3">
        <f t="shared" si="993"/>
        <v>0</v>
      </c>
      <c r="FO1221" s="3">
        <f t="shared" si="993"/>
        <v>0</v>
      </c>
      <c r="FP1221" s="3">
        <f t="shared" si="993"/>
        <v>0</v>
      </c>
      <c r="FQ1221" s="3">
        <f t="shared" si="993"/>
        <v>0</v>
      </c>
      <c r="FR1221" s="3">
        <f t="shared" si="993"/>
        <v>0</v>
      </c>
      <c r="FS1221" s="3">
        <f t="shared" ref="FS1221:GX1221" si="994">FS1235</f>
        <v>0</v>
      </c>
      <c r="FT1221" s="3">
        <f t="shared" si="994"/>
        <v>0</v>
      </c>
      <c r="FU1221" s="3">
        <f t="shared" si="994"/>
        <v>0</v>
      </c>
      <c r="FV1221" s="3">
        <f t="shared" si="994"/>
        <v>0</v>
      </c>
      <c r="FW1221" s="3">
        <f t="shared" si="994"/>
        <v>0</v>
      </c>
      <c r="FX1221" s="3">
        <f t="shared" si="994"/>
        <v>0</v>
      </c>
      <c r="FY1221" s="3">
        <f t="shared" si="994"/>
        <v>0</v>
      </c>
      <c r="FZ1221" s="3">
        <f t="shared" si="994"/>
        <v>0</v>
      </c>
      <c r="GA1221" s="3">
        <f t="shared" si="994"/>
        <v>0</v>
      </c>
      <c r="GB1221" s="3">
        <f t="shared" si="994"/>
        <v>0</v>
      </c>
      <c r="GC1221" s="3">
        <f t="shared" si="994"/>
        <v>0</v>
      </c>
      <c r="GD1221" s="3">
        <f t="shared" si="994"/>
        <v>0</v>
      </c>
      <c r="GE1221" s="3">
        <f t="shared" si="994"/>
        <v>0</v>
      </c>
      <c r="GF1221" s="3">
        <f t="shared" si="994"/>
        <v>0</v>
      </c>
      <c r="GG1221" s="3">
        <f t="shared" si="994"/>
        <v>0</v>
      </c>
      <c r="GH1221" s="3">
        <f t="shared" si="994"/>
        <v>0</v>
      </c>
      <c r="GI1221" s="3">
        <f t="shared" si="994"/>
        <v>0</v>
      </c>
      <c r="GJ1221" s="3">
        <f t="shared" si="994"/>
        <v>0</v>
      </c>
      <c r="GK1221" s="3">
        <f t="shared" si="994"/>
        <v>0</v>
      </c>
      <c r="GL1221" s="3">
        <f t="shared" si="994"/>
        <v>0</v>
      </c>
      <c r="GM1221" s="3">
        <f t="shared" si="994"/>
        <v>0</v>
      </c>
      <c r="GN1221" s="3">
        <f t="shared" si="994"/>
        <v>0</v>
      </c>
      <c r="GO1221" s="3">
        <f t="shared" si="994"/>
        <v>0</v>
      </c>
      <c r="GP1221" s="3">
        <f t="shared" si="994"/>
        <v>0</v>
      </c>
      <c r="GQ1221" s="3">
        <f t="shared" si="994"/>
        <v>0</v>
      </c>
      <c r="GR1221" s="3">
        <f t="shared" si="994"/>
        <v>0</v>
      </c>
      <c r="GS1221" s="3">
        <f t="shared" si="994"/>
        <v>0</v>
      </c>
      <c r="GT1221" s="3">
        <f t="shared" si="994"/>
        <v>0</v>
      </c>
      <c r="GU1221" s="3">
        <f t="shared" si="994"/>
        <v>0</v>
      </c>
      <c r="GV1221" s="3">
        <f t="shared" si="994"/>
        <v>0</v>
      </c>
      <c r="GW1221" s="3">
        <f t="shared" si="994"/>
        <v>0</v>
      </c>
      <c r="GX1221" s="3">
        <f t="shared" si="994"/>
        <v>0</v>
      </c>
    </row>
    <row r="1223" spans="1:245" x14ac:dyDescent="0.2">
      <c r="A1223">
        <v>17</v>
      </c>
      <c r="B1223">
        <v>1</v>
      </c>
      <c r="C1223">
        <f>ROW(SmtRes!A1664)</f>
        <v>1664</v>
      </c>
      <c r="D1223">
        <f>ROW(EtalonRes!A1889)</f>
        <v>1889</v>
      </c>
      <c r="E1223" t="s">
        <v>756</v>
      </c>
      <c r="F1223" t="s">
        <v>757</v>
      </c>
      <c r="G1223" t="s">
        <v>758</v>
      </c>
      <c r="H1223" t="s">
        <v>22</v>
      </c>
      <c r="I1223">
        <v>2</v>
      </c>
      <c r="J1223">
        <v>0</v>
      </c>
      <c r="K1223">
        <v>2</v>
      </c>
      <c r="O1223">
        <f t="shared" ref="O1223:O1233" si="995">ROUND(CP1223,2)</f>
        <v>533.30999999999995</v>
      </c>
      <c r="P1223">
        <f t="shared" ref="P1223:P1233" si="996">ROUND(CQ1223*I1223,2)</f>
        <v>58.73</v>
      </c>
      <c r="Q1223">
        <f t="shared" ref="Q1223:Q1233" si="997">ROUND(CR1223*I1223,2)</f>
        <v>50.3</v>
      </c>
      <c r="R1223">
        <f t="shared" ref="R1223:R1233" si="998">ROUND(CS1223*I1223,2)</f>
        <v>11.66</v>
      </c>
      <c r="S1223">
        <f t="shared" ref="S1223:S1233" si="999">ROUND(CT1223*I1223,2)</f>
        <v>424.28</v>
      </c>
      <c r="T1223">
        <f t="shared" ref="T1223:T1233" si="1000">ROUND(CU1223*I1223,2)</f>
        <v>0</v>
      </c>
      <c r="U1223">
        <f t="shared" ref="U1223:U1233" si="1001">ROUND(CV1223*I1223,7)</f>
        <v>1.0289999999999999</v>
      </c>
      <c r="V1223">
        <f t="shared" ref="V1223:V1233" si="1002">ROUND(CW1223*I1223,7)</f>
        <v>2.1000000000000001E-2</v>
      </c>
      <c r="W1223">
        <f t="shared" ref="W1223:W1233" si="1003">ROUND(CX1223*I1223,2)</f>
        <v>0</v>
      </c>
      <c r="X1223">
        <f t="shared" ref="X1223:X1233" si="1004">ROUND(CY1223,2)</f>
        <v>527.49</v>
      </c>
      <c r="Y1223">
        <f t="shared" ref="Y1223:Y1233" si="1005">ROUND(CZ1223,2)</f>
        <v>313.88</v>
      </c>
      <c r="AA1223">
        <v>92843885</v>
      </c>
      <c r="AB1223">
        <f t="shared" ref="AB1223:AB1233" si="1006">ROUND((AC1223+AD1223+AF1223),2)</f>
        <v>9.2899999999999991</v>
      </c>
      <c r="AC1223">
        <f t="shared" ref="AC1223:AC1233" si="1007">ROUND((ES1223),2)</f>
        <v>2.96</v>
      </c>
      <c r="AD1223">
        <f>ROUND(((((ET1223*ROUND(1.05,7)))-((EU1223*ROUND(1.05,7))))+AE1223),2)</f>
        <v>1.6</v>
      </c>
      <c r="AE1223">
        <f>ROUND(((EU1223*ROUND(1.05,7))),2)</f>
        <v>0.13</v>
      </c>
      <c r="AF1223">
        <f>ROUND(((EV1223*ROUND(1.05,7))),2)</f>
        <v>4.7300000000000004</v>
      </c>
      <c r="AG1223">
        <f t="shared" ref="AG1223:AG1233" si="1008">ROUND((AP1223),2)</f>
        <v>0</v>
      </c>
      <c r="AH1223">
        <f>((EW1223*ROUND(1.05,7)))</f>
        <v>0.51449999999999996</v>
      </c>
      <c r="AI1223">
        <f>((EX1223*ROUND(1.05,7)))</f>
        <v>1.0500000000000001E-2</v>
      </c>
      <c r="AJ1223">
        <f t="shared" ref="AJ1223:AJ1233" si="1009">(AS1223)</f>
        <v>0</v>
      </c>
      <c r="AK1223">
        <v>8.98</v>
      </c>
      <c r="AL1223">
        <v>2.96</v>
      </c>
      <c r="AM1223">
        <v>1.52</v>
      </c>
      <c r="AN1223">
        <v>0.12</v>
      </c>
      <c r="AO1223">
        <v>4.5</v>
      </c>
      <c r="AP1223">
        <v>0</v>
      </c>
      <c r="AQ1223">
        <v>0.49</v>
      </c>
      <c r="AR1223">
        <v>0.01</v>
      </c>
      <c r="AS1223">
        <v>0</v>
      </c>
      <c r="AT1223">
        <v>121</v>
      </c>
      <c r="AU1223">
        <v>72</v>
      </c>
      <c r="AV1223">
        <v>1</v>
      </c>
      <c r="AW1223">
        <v>1</v>
      </c>
      <c r="AZ1223">
        <v>1</v>
      </c>
      <c r="BA1223">
        <v>44.85</v>
      </c>
      <c r="BB1223">
        <v>15.72</v>
      </c>
      <c r="BC1223">
        <v>9.92</v>
      </c>
      <c r="BD1223" t="s">
        <v>6</v>
      </c>
      <c r="BE1223" t="s">
        <v>6</v>
      </c>
      <c r="BF1223" t="s">
        <v>6</v>
      </c>
      <c r="BG1223" t="s">
        <v>6</v>
      </c>
      <c r="BH1223">
        <v>0</v>
      </c>
      <c r="BI1223">
        <v>1</v>
      </c>
      <c r="BJ1223" t="s">
        <v>759</v>
      </c>
      <c r="BM1223">
        <v>20001</v>
      </c>
      <c r="BN1223">
        <v>0</v>
      </c>
      <c r="BO1223" t="s">
        <v>6</v>
      </c>
      <c r="BP1223">
        <v>0</v>
      </c>
      <c r="BQ1223">
        <v>22</v>
      </c>
      <c r="BR1223">
        <v>0</v>
      </c>
      <c r="BS1223">
        <v>44.85</v>
      </c>
      <c r="BT1223">
        <v>1</v>
      </c>
      <c r="BU1223">
        <v>1</v>
      </c>
      <c r="BV1223">
        <v>1</v>
      </c>
      <c r="BW1223">
        <v>1</v>
      </c>
      <c r="BX1223">
        <v>1</v>
      </c>
      <c r="BY1223" t="s">
        <v>6</v>
      </c>
      <c r="BZ1223">
        <v>121</v>
      </c>
      <c r="CA1223">
        <v>72</v>
      </c>
      <c r="CB1223" t="s">
        <v>6</v>
      </c>
      <c r="CE1223">
        <v>0</v>
      </c>
      <c r="CF1223">
        <v>0</v>
      </c>
      <c r="CG1223">
        <v>0</v>
      </c>
      <c r="CM1223">
        <v>0</v>
      </c>
      <c r="CN1223" t="s">
        <v>24</v>
      </c>
      <c r="CO1223">
        <v>0</v>
      </c>
      <c r="CP1223">
        <f t="shared" ref="CP1223:CP1233" si="1010">(P1223+Q1223+S1223)</f>
        <v>533.30999999999995</v>
      </c>
      <c r="CQ1223">
        <f t="shared" ref="CQ1223:CQ1233" si="1011">AC1223*BC1223</f>
        <v>29.363199999999999</v>
      </c>
      <c r="CR1223">
        <f t="shared" ref="CR1223:CR1233" si="1012">AD1223*BB1223</f>
        <v>25.152000000000001</v>
      </c>
      <c r="CS1223">
        <f t="shared" ref="CS1223:CS1233" si="1013">AE1223*BS1223</f>
        <v>5.8305000000000007</v>
      </c>
      <c r="CT1223">
        <f t="shared" ref="CT1223:CT1233" si="1014">AF1223*BA1223</f>
        <v>212.14050000000003</v>
      </c>
      <c r="CU1223">
        <f t="shared" ref="CU1223:CU1233" si="1015">AG1223</f>
        <v>0</v>
      </c>
      <c r="CV1223">
        <f t="shared" ref="CV1223:CV1233" si="1016">AH1223</f>
        <v>0.51449999999999996</v>
      </c>
      <c r="CW1223">
        <f t="shared" ref="CW1223:CW1233" si="1017">AI1223</f>
        <v>1.0500000000000001E-2</v>
      </c>
      <c r="CX1223">
        <f t="shared" ref="CX1223:CX1233" si="1018">AJ1223</f>
        <v>0</v>
      </c>
      <c r="CY1223">
        <f t="shared" ref="CY1223:CY1233" si="1019">(((S1223+R1223)*AT1223)/100)</f>
        <v>527.48739999999998</v>
      </c>
      <c r="CZ1223">
        <f t="shared" ref="CZ1223:CZ1233" si="1020">(((S1223+R1223)*AU1223)/100)</f>
        <v>313.8768</v>
      </c>
      <c r="DC1223" t="s">
        <v>6</v>
      </c>
      <c r="DD1223" t="s">
        <v>6</v>
      </c>
      <c r="DE1223" t="s">
        <v>25</v>
      </c>
      <c r="DF1223" t="s">
        <v>25</v>
      </c>
      <c r="DG1223" t="s">
        <v>25</v>
      </c>
      <c r="DH1223" t="s">
        <v>6</v>
      </c>
      <c r="DI1223" t="s">
        <v>25</v>
      </c>
      <c r="DJ1223" t="s">
        <v>25</v>
      </c>
      <c r="DK1223" t="s">
        <v>6</v>
      </c>
      <c r="DL1223" t="s">
        <v>6</v>
      </c>
      <c r="DM1223" t="s">
        <v>6</v>
      </c>
      <c r="DN1223">
        <v>0</v>
      </c>
      <c r="DO1223">
        <v>0</v>
      </c>
      <c r="DP1223">
        <v>1</v>
      </c>
      <c r="DQ1223">
        <v>1</v>
      </c>
      <c r="DU1223">
        <v>1013</v>
      </c>
      <c r="DV1223" t="s">
        <v>22</v>
      </c>
      <c r="DW1223" t="s">
        <v>22</v>
      </c>
      <c r="DX1223">
        <v>1</v>
      </c>
      <c r="DZ1223" t="s">
        <v>6</v>
      </c>
      <c r="EA1223" t="s">
        <v>6</v>
      </c>
      <c r="EB1223" t="s">
        <v>6</v>
      </c>
      <c r="EC1223" t="s">
        <v>6</v>
      </c>
      <c r="EE1223">
        <v>66696438</v>
      </c>
      <c r="EF1223">
        <v>22</v>
      </c>
      <c r="EG1223" t="s">
        <v>26</v>
      </c>
      <c r="EH1223">
        <v>16</v>
      </c>
      <c r="EI1223" t="s">
        <v>27</v>
      </c>
      <c r="EJ1223">
        <v>1</v>
      </c>
      <c r="EK1223">
        <v>20001</v>
      </c>
      <c r="EL1223" t="s">
        <v>28</v>
      </c>
      <c r="EM1223" t="s">
        <v>29</v>
      </c>
      <c r="EO1223" t="s">
        <v>30</v>
      </c>
      <c r="EQ1223">
        <v>1441792</v>
      </c>
      <c r="ER1223">
        <v>8.98</v>
      </c>
      <c r="ES1223">
        <v>2.96</v>
      </c>
      <c r="ET1223">
        <v>1.52</v>
      </c>
      <c r="EU1223">
        <v>0.12</v>
      </c>
      <c r="EV1223">
        <v>4.5</v>
      </c>
      <c r="EW1223">
        <v>0.49</v>
      </c>
      <c r="EX1223">
        <v>0.01</v>
      </c>
      <c r="EY1223">
        <v>0</v>
      </c>
      <c r="FQ1223">
        <v>0</v>
      </c>
      <c r="FR1223">
        <v>0</v>
      </c>
      <c r="FS1223">
        <v>0</v>
      </c>
      <c r="FX1223">
        <v>121</v>
      </c>
      <c r="FY1223">
        <v>72</v>
      </c>
      <c r="GA1223" t="s">
        <v>6</v>
      </c>
      <c r="GD1223">
        <v>1</v>
      </c>
      <c r="GF1223">
        <v>-567919083</v>
      </c>
      <c r="GG1223">
        <v>2</v>
      </c>
      <c r="GH1223">
        <v>1</v>
      </c>
      <c r="GI1223">
        <v>4</v>
      </c>
      <c r="GJ1223">
        <v>0</v>
      </c>
      <c r="GK1223">
        <v>0</v>
      </c>
      <c r="GL1223">
        <f t="shared" ref="GL1223:GL1233" si="1021">ROUND(IF(AND(BH1223=3,BI1223=3,FS1223&lt;&gt;0),P1223,0),2)</f>
        <v>0</v>
      </c>
      <c r="GM1223">
        <f t="shared" ref="GM1223:GM1233" si="1022">ROUND(O1223+X1223+Y1223,2)+GX1223</f>
        <v>1374.68</v>
      </c>
      <c r="GN1223">
        <f t="shared" ref="GN1223:GN1233" si="1023">IF(OR(BI1223=0,BI1223=1),GM1223-GX1223,0)</f>
        <v>1374.68</v>
      </c>
      <c r="GO1223">
        <f t="shared" ref="GO1223:GO1233" si="1024">IF(BI1223=2,GM1223-GX1223,0)</f>
        <v>0</v>
      </c>
      <c r="GP1223">
        <f t="shared" ref="GP1223:GP1233" si="1025">IF(BI1223=4,GM1223-GX1223,0)</f>
        <v>0</v>
      </c>
      <c r="GR1223">
        <v>0</v>
      </c>
      <c r="GS1223">
        <v>3</v>
      </c>
      <c r="GT1223">
        <v>0</v>
      </c>
      <c r="GU1223" t="s">
        <v>6</v>
      </c>
      <c r="GV1223">
        <f t="shared" ref="GV1223:GV1233" si="1026">ROUND((GT1223),2)</f>
        <v>0</v>
      </c>
      <c r="GW1223">
        <v>1</v>
      </c>
      <c r="GX1223">
        <f t="shared" ref="GX1223:GX1233" si="1027">ROUND(HC1223*I1223,2)</f>
        <v>0</v>
      </c>
      <c r="HA1223">
        <v>0</v>
      </c>
      <c r="HB1223">
        <v>0</v>
      </c>
      <c r="HC1223">
        <f t="shared" ref="HC1223:HC1233" si="1028">GV1223*GW1223</f>
        <v>0</v>
      </c>
      <c r="HE1223" t="s">
        <v>6</v>
      </c>
      <c r="HF1223" t="s">
        <v>6</v>
      </c>
      <c r="HM1223" t="s">
        <v>6</v>
      </c>
      <c r="HN1223" t="s">
        <v>31</v>
      </c>
      <c r="HO1223" t="s">
        <v>32</v>
      </c>
      <c r="HP1223" t="s">
        <v>27</v>
      </c>
      <c r="HQ1223" t="s">
        <v>27</v>
      </c>
      <c r="HS1223">
        <v>0</v>
      </c>
      <c r="IK1223">
        <v>0</v>
      </c>
    </row>
    <row r="1224" spans="1:245" x14ac:dyDescent="0.2">
      <c r="A1224">
        <v>18</v>
      </c>
      <c r="B1224">
        <v>1</v>
      </c>
      <c r="C1224">
        <v>1664</v>
      </c>
      <c r="E1224" t="s">
        <v>760</v>
      </c>
      <c r="F1224" t="s">
        <v>761</v>
      </c>
      <c r="G1224" t="s">
        <v>762</v>
      </c>
      <c r="H1224" t="str">
        <f>'1.Ведомость'!C612</f>
        <v>ШТ</v>
      </c>
      <c r="I1224">
        <f>I1223*J1224</f>
        <v>2</v>
      </c>
      <c r="J1224">
        <v>1</v>
      </c>
      <c r="K1224">
        <v>1</v>
      </c>
      <c r="O1224">
        <f t="shared" si="995"/>
        <v>3319.83</v>
      </c>
      <c r="P1224">
        <f t="shared" si="996"/>
        <v>3319.83</v>
      </c>
      <c r="Q1224">
        <f t="shared" si="997"/>
        <v>0</v>
      </c>
      <c r="R1224">
        <f t="shared" si="998"/>
        <v>0</v>
      </c>
      <c r="S1224">
        <f t="shared" si="999"/>
        <v>0</v>
      </c>
      <c r="T1224">
        <f t="shared" si="1000"/>
        <v>0</v>
      </c>
      <c r="U1224">
        <f t="shared" si="1001"/>
        <v>0</v>
      </c>
      <c r="V1224">
        <f t="shared" si="1002"/>
        <v>0</v>
      </c>
      <c r="W1224">
        <f t="shared" si="1003"/>
        <v>0</v>
      </c>
      <c r="X1224">
        <f t="shared" si="1004"/>
        <v>0</v>
      </c>
      <c r="Y1224">
        <f t="shared" si="1005"/>
        <v>0</v>
      </c>
      <c r="AA1224">
        <v>92843885</v>
      </c>
      <c r="AB1224">
        <f t="shared" si="1006"/>
        <v>167.33</v>
      </c>
      <c r="AC1224">
        <f t="shared" si="1007"/>
        <v>167.33</v>
      </c>
      <c r="AD1224">
        <f>ROUND((((ET1224)-(EU1224))+AE1224),2)</f>
        <v>0</v>
      </c>
      <c r="AE1224">
        <f>ROUND((EU1224),2)</f>
        <v>0</v>
      </c>
      <c r="AF1224">
        <f>ROUND((EV1224),2)</f>
        <v>0</v>
      </c>
      <c r="AG1224">
        <f t="shared" si="1008"/>
        <v>0</v>
      </c>
      <c r="AH1224">
        <f>(EW1224)</f>
        <v>0</v>
      </c>
      <c r="AI1224">
        <f>(EX1224)</f>
        <v>0</v>
      </c>
      <c r="AJ1224">
        <f t="shared" si="1009"/>
        <v>0</v>
      </c>
      <c r="AK1224">
        <v>167.33</v>
      </c>
      <c r="AL1224">
        <v>167.33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1</v>
      </c>
      <c r="AW1224">
        <v>1</v>
      </c>
      <c r="AZ1224">
        <v>1</v>
      </c>
      <c r="BA1224">
        <v>1</v>
      </c>
      <c r="BB1224">
        <v>1</v>
      </c>
      <c r="BC1224">
        <v>9.92</v>
      </c>
      <c r="BD1224" t="s">
        <v>6</v>
      </c>
      <c r="BE1224" t="s">
        <v>6</v>
      </c>
      <c r="BF1224" t="s">
        <v>6</v>
      </c>
      <c r="BG1224" t="s">
        <v>6</v>
      </c>
      <c r="BH1224">
        <v>3</v>
      </c>
      <c r="BI1224">
        <v>1</v>
      </c>
      <c r="BJ1224" t="s">
        <v>763</v>
      </c>
      <c r="BM1224">
        <v>500001</v>
      </c>
      <c r="BN1224">
        <v>0</v>
      </c>
      <c r="BO1224" t="s">
        <v>6</v>
      </c>
      <c r="BP1224">
        <v>0</v>
      </c>
      <c r="BQ1224">
        <v>8</v>
      </c>
      <c r="BR1224">
        <v>0</v>
      </c>
      <c r="BS1224">
        <v>1</v>
      </c>
      <c r="BT1224">
        <v>1</v>
      </c>
      <c r="BU1224">
        <v>1</v>
      </c>
      <c r="BV1224">
        <v>1</v>
      </c>
      <c r="BW1224">
        <v>1</v>
      </c>
      <c r="BX1224">
        <v>1</v>
      </c>
      <c r="BY1224" t="s">
        <v>6</v>
      </c>
      <c r="BZ1224">
        <v>0</v>
      </c>
      <c r="CA1224">
        <v>0</v>
      </c>
      <c r="CB1224" t="s">
        <v>6</v>
      </c>
      <c r="CE1224">
        <v>0</v>
      </c>
      <c r="CF1224">
        <v>0</v>
      </c>
      <c r="CG1224">
        <v>0</v>
      </c>
      <c r="CM1224">
        <v>0</v>
      </c>
      <c r="CN1224" t="s">
        <v>6</v>
      </c>
      <c r="CO1224">
        <v>0</v>
      </c>
      <c r="CP1224">
        <f t="shared" si="1010"/>
        <v>3319.83</v>
      </c>
      <c r="CQ1224">
        <f t="shared" si="1011"/>
        <v>1659.9136000000001</v>
      </c>
      <c r="CR1224">
        <f t="shared" si="1012"/>
        <v>0</v>
      </c>
      <c r="CS1224">
        <f t="shared" si="1013"/>
        <v>0</v>
      </c>
      <c r="CT1224">
        <f t="shared" si="1014"/>
        <v>0</v>
      </c>
      <c r="CU1224">
        <f t="shared" si="1015"/>
        <v>0</v>
      </c>
      <c r="CV1224">
        <f t="shared" si="1016"/>
        <v>0</v>
      </c>
      <c r="CW1224">
        <f t="shared" si="1017"/>
        <v>0</v>
      </c>
      <c r="CX1224">
        <f t="shared" si="1018"/>
        <v>0</v>
      </c>
      <c r="CY1224">
        <f t="shared" si="1019"/>
        <v>0</v>
      </c>
      <c r="CZ1224">
        <f t="shared" si="1020"/>
        <v>0</v>
      </c>
      <c r="DC1224" t="s">
        <v>6</v>
      </c>
      <c r="DD1224" t="s">
        <v>6</v>
      </c>
      <c r="DE1224" t="s">
        <v>6</v>
      </c>
      <c r="DF1224" t="s">
        <v>6</v>
      </c>
      <c r="DG1224" t="s">
        <v>6</v>
      </c>
      <c r="DH1224" t="s">
        <v>6</v>
      </c>
      <c r="DI1224" t="s">
        <v>6</v>
      </c>
      <c r="DJ1224" t="s">
        <v>6</v>
      </c>
      <c r="DK1224" t="s">
        <v>6</v>
      </c>
      <c r="DL1224" t="s">
        <v>6</v>
      </c>
      <c r="DM1224" t="s">
        <v>6</v>
      </c>
      <c r="DN1224">
        <v>0</v>
      </c>
      <c r="DO1224">
        <v>0</v>
      </c>
      <c r="DP1224">
        <v>1</v>
      </c>
      <c r="DQ1224">
        <v>1</v>
      </c>
      <c r="DU1224">
        <v>1013</v>
      </c>
      <c r="DV1224" t="s">
        <v>22</v>
      </c>
      <c r="DW1224" t="s">
        <v>22</v>
      </c>
      <c r="DX1224">
        <v>1</v>
      </c>
      <c r="DZ1224" t="s">
        <v>6</v>
      </c>
      <c r="EA1224" t="s">
        <v>6</v>
      </c>
      <c r="EB1224" t="s">
        <v>6</v>
      </c>
      <c r="EC1224" t="s">
        <v>6</v>
      </c>
      <c r="EE1224">
        <v>66696658</v>
      </c>
      <c r="EF1224">
        <v>8</v>
      </c>
      <c r="EG1224" t="s">
        <v>51</v>
      </c>
      <c r="EH1224">
        <v>0</v>
      </c>
      <c r="EI1224" t="s">
        <v>6</v>
      </c>
      <c r="EJ1224">
        <v>1</v>
      </c>
      <c r="EK1224">
        <v>500001</v>
      </c>
      <c r="EL1224" t="s">
        <v>52</v>
      </c>
      <c r="EM1224" t="s">
        <v>53</v>
      </c>
      <c r="EO1224" t="s">
        <v>6</v>
      </c>
      <c r="EQ1224">
        <v>0</v>
      </c>
      <c r="ER1224">
        <v>167.33</v>
      </c>
      <c r="ES1224">
        <v>167.33</v>
      </c>
      <c r="ET1224">
        <v>0</v>
      </c>
      <c r="EU1224">
        <v>0</v>
      </c>
      <c r="EV1224">
        <v>0</v>
      </c>
      <c r="EW1224">
        <v>0</v>
      </c>
      <c r="EX1224">
        <v>0</v>
      </c>
      <c r="FQ1224">
        <v>0</v>
      </c>
      <c r="FR1224">
        <v>0</v>
      </c>
      <c r="FS1224">
        <v>0</v>
      </c>
      <c r="FX1224">
        <v>0</v>
      </c>
      <c r="FY1224">
        <v>0</v>
      </c>
      <c r="GA1224" t="s">
        <v>6</v>
      </c>
      <c r="GD1224">
        <v>1</v>
      </c>
      <c r="GF1224">
        <v>1567491247</v>
      </c>
      <c r="GG1224">
        <v>2</v>
      </c>
      <c r="GH1224">
        <v>1</v>
      </c>
      <c r="GI1224">
        <v>4</v>
      </c>
      <c r="GJ1224">
        <v>0</v>
      </c>
      <c r="GK1224">
        <v>0</v>
      </c>
      <c r="GL1224">
        <f t="shared" si="1021"/>
        <v>0</v>
      </c>
      <c r="GM1224">
        <f t="shared" si="1022"/>
        <v>3319.83</v>
      </c>
      <c r="GN1224">
        <f t="shared" si="1023"/>
        <v>3319.83</v>
      </c>
      <c r="GO1224">
        <f t="shared" si="1024"/>
        <v>0</v>
      </c>
      <c r="GP1224">
        <f t="shared" si="1025"/>
        <v>0</v>
      </c>
      <c r="GR1224">
        <v>0</v>
      </c>
      <c r="GS1224">
        <v>3</v>
      </c>
      <c r="GT1224">
        <v>0</v>
      </c>
      <c r="GU1224" t="s">
        <v>6</v>
      </c>
      <c r="GV1224">
        <f t="shared" si="1026"/>
        <v>0</v>
      </c>
      <c r="GW1224">
        <v>1</v>
      </c>
      <c r="GX1224">
        <f t="shared" si="1027"/>
        <v>0</v>
      </c>
      <c r="HA1224">
        <v>0</v>
      </c>
      <c r="HB1224">
        <v>0</v>
      </c>
      <c r="HC1224">
        <f t="shared" si="1028"/>
        <v>0</v>
      </c>
      <c r="HE1224" t="s">
        <v>6</v>
      </c>
      <c r="HF1224" t="s">
        <v>6</v>
      </c>
      <c r="HM1224" t="s">
        <v>6</v>
      </c>
      <c r="HN1224" t="s">
        <v>6</v>
      </c>
      <c r="HO1224" t="s">
        <v>6</v>
      </c>
      <c r="HP1224" t="s">
        <v>6</v>
      </c>
      <c r="HQ1224" t="s">
        <v>6</v>
      </c>
      <c r="HS1224">
        <v>0</v>
      </c>
      <c r="IK1224">
        <v>0</v>
      </c>
    </row>
    <row r="1225" spans="1:245" x14ac:dyDescent="0.2">
      <c r="A1225">
        <v>17</v>
      </c>
      <c r="B1225">
        <v>1</v>
      </c>
      <c r="C1225">
        <f>ROW(SmtRes!A1674)</f>
        <v>1674</v>
      </c>
      <c r="D1225">
        <f>ROW(EtalonRes!A1899)</f>
        <v>1899</v>
      </c>
      <c r="E1225" t="s">
        <v>764</v>
      </c>
      <c r="F1225" t="s">
        <v>765</v>
      </c>
      <c r="G1225" t="s">
        <v>766</v>
      </c>
      <c r="H1225" t="s">
        <v>733</v>
      </c>
      <c r="I1225">
        <v>0.2</v>
      </c>
      <c r="J1225">
        <v>0</v>
      </c>
      <c r="K1225">
        <v>0.2</v>
      </c>
      <c r="O1225">
        <f t="shared" si="995"/>
        <v>2417.6799999999998</v>
      </c>
      <c r="P1225">
        <f t="shared" si="996"/>
        <v>137.61000000000001</v>
      </c>
      <c r="Q1225">
        <f t="shared" si="997"/>
        <v>14.43</v>
      </c>
      <c r="R1225">
        <f t="shared" si="998"/>
        <v>2.15</v>
      </c>
      <c r="S1225">
        <f t="shared" si="999"/>
        <v>2265.64</v>
      </c>
      <c r="T1225">
        <f t="shared" si="1000"/>
        <v>0</v>
      </c>
      <c r="U1225">
        <f t="shared" si="1001"/>
        <v>5.9219999999999997</v>
      </c>
      <c r="V1225">
        <f t="shared" si="1002"/>
        <v>4.1999999999999997E-3</v>
      </c>
      <c r="W1225">
        <f t="shared" si="1003"/>
        <v>0</v>
      </c>
      <c r="X1225">
        <f t="shared" si="1004"/>
        <v>2744.03</v>
      </c>
      <c r="Y1225">
        <f t="shared" si="1005"/>
        <v>1632.81</v>
      </c>
      <c r="AA1225">
        <v>92843885</v>
      </c>
      <c r="AB1225">
        <f t="shared" si="1006"/>
        <v>326.52999999999997</v>
      </c>
      <c r="AC1225">
        <f t="shared" si="1007"/>
        <v>69.36</v>
      </c>
      <c r="AD1225">
        <f>ROUND(((((ET1225*ROUND(1.05,7)))-((EU1225*ROUND(1.05,7))))+AE1225),2)</f>
        <v>4.59</v>
      </c>
      <c r="AE1225">
        <f>ROUND(((EU1225*ROUND(1.05,7))),2)</f>
        <v>0.24</v>
      </c>
      <c r="AF1225">
        <f>ROUND(((EV1225*ROUND(1.05,7))),2)</f>
        <v>252.58</v>
      </c>
      <c r="AG1225">
        <f t="shared" si="1008"/>
        <v>0</v>
      </c>
      <c r="AH1225">
        <f>((EW1225*ROUND(1.05,7)))</f>
        <v>29.61</v>
      </c>
      <c r="AI1225">
        <f>((EX1225*ROUND(1.05,7)))</f>
        <v>2.1000000000000001E-2</v>
      </c>
      <c r="AJ1225">
        <f t="shared" si="1009"/>
        <v>0</v>
      </c>
      <c r="AK1225">
        <v>314.27999999999997</v>
      </c>
      <c r="AL1225">
        <v>69.36</v>
      </c>
      <c r="AM1225">
        <v>4.37</v>
      </c>
      <c r="AN1225">
        <v>0.23</v>
      </c>
      <c r="AO1225">
        <v>240.55</v>
      </c>
      <c r="AP1225">
        <v>0</v>
      </c>
      <c r="AQ1225">
        <v>28.2</v>
      </c>
      <c r="AR1225">
        <v>0.02</v>
      </c>
      <c r="AS1225">
        <v>0</v>
      </c>
      <c r="AT1225">
        <v>121</v>
      </c>
      <c r="AU1225">
        <v>72</v>
      </c>
      <c r="AV1225">
        <v>1</v>
      </c>
      <c r="AW1225">
        <v>1</v>
      </c>
      <c r="AZ1225">
        <v>1</v>
      </c>
      <c r="BA1225">
        <v>44.85</v>
      </c>
      <c r="BB1225">
        <v>15.72</v>
      </c>
      <c r="BC1225">
        <v>9.92</v>
      </c>
      <c r="BD1225" t="s">
        <v>6</v>
      </c>
      <c r="BE1225" t="s">
        <v>6</v>
      </c>
      <c r="BF1225" t="s">
        <v>6</v>
      </c>
      <c r="BG1225" t="s">
        <v>6</v>
      </c>
      <c r="BH1225">
        <v>0</v>
      </c>
      <c r="BI1225">
        <v>1</v>
      </c>
      <c r="BJ1225" t="s">
        <v>767</v>
      </c>
      <c r="BM1225">
        <v>20001</v>
      </c>
      <c r="BN1225">
        <v>0</v>
      </c>
      <c r="BO1225" t="s">
        <v>6</v>
      </c>
      <c r="BP1225">
        <v>0</v>
      </c>
      <c r="BQ1225">
        <v>22</v>
      </c>
      <c r="BR1225">
        <v>0</v>
      </c>
      <c r="BS1225">
        <v>44.85</v>
      </c>
      <c r="BT1225">
        <v>1</v>
      </c>
      <c r="BU1225">
        <v>1</v>
      </c>
      <c r="BV1225">
        <v>1</v>
      </c>
      <c r="BW1225">
        <v>1</v>
      </c>
      <c r="BX1225">
        <v>1</v>
      </c>
      <c r="BY1225" t="s">
        <v>6</v>
      </c>
      <c r="BZ1225">
        <v>121</v>
      </c>
      <c r="CA1225">
        <v>72</v>
      </c>
      <c r="CB1225" t="s">
        <v>6</v>
      </c>
      <c r="CE1225">
        <v>0</v>
      </c>
      <c r="CF1225">
        <v>0</v>
      </c>
      <c r="CG1225">
        <v>0</v>
      </c>
      <c r="CM1225">
        <v>0</v>
      </c>
      <c r="CN1225" t="s">
        <v>24</v>
      </c>
      <c r="CO1225">
        <v>0</v>
      </c>
      <c r="CP1225">
        <f t="shared" si="1010"/>
        <v>2417.6799999999998</v>
      </c>
      <c r="CQ1225">
        <f t="shared" si="1011"/>
        <v>688.05119999999999</v>
      </c>
      <c r="CR1225">
        <f t="shared" si="1012"/>
        <v>72.154799999999994</v>
      </c>
      <c r="CS1225">
        <f t="shared" si="1013"/>
        <v>10.763999999999999</v>
      </c>
      <c r="CT1225">
        <f t="shared" si="1014"/>
        <v>11328.213000000002</v>
      </c>
      <c r="CU1225">
        <f t="shared" si="1015"/>
        <v>0</v>
      </c>
      <c r="CV1225">
        <f t="shared" si="1016"/>
        <v>29.61</v>
      </c>
      <c r="CW1225">
        <f t="shared" si="1017"/>
        <v>2.1000000000000001E-2</v>
      </c>
      <c r="CX1225">
        <f t="shared" si="1018"/>
        <v>0</v>
      </c>
      <c r="CY1225">
        <f t="shared" si="1019"/>
        <v>2744.0258999999996</v>
      </c>
      <c r="CZ1225">
        <f t="shared" si="1020"/>
        <v>1632.8088</v>
      </c>
      <c r="DC1225" t="s">
        <v>6</v>
      </c>
      <c r="DD1225" t="s">
        <v>6</v>
      </c>
      <c r="DE1225" t="s">
        <v>25</v>
      </c>
      <c r="DF1225" t="s">
        <v>25</v>
      </c>
      <c r="DG1225" t="s">
        <v>25</v>
      </c>
      <c r="DH1225" t="s">
        <v>6</v>
      </c>
      <c r="DI1225" t="s">
        <v>25</v>
      </c>
      <c r="DJ1225" t="s">
        <v>25</v>
      </c>
      <c r="DK1225" t="s">
        <v>6</v>
      </c>
      <c r="DL1225" t="s">
        <v>6</v>
      </c>
      <c r="DM1225" t="s">
        <v>6</v>
      </c>
      <c r="DN1225">
        <v>0</v>
      </c>
      <c r="DO1225">
        <v>0</v>
      </c>
      <c r="DP1225">
        <v>1</v>
      </c>
      <c r="DQ1225">
        <v>1</v>
      </c>
      <c r="DU1225">
        <v>1013</v>
      </c>
      <c r="DV1225" t="s">
        <v>733</v>
      </c>
      <c r="DW1225" t="s">
        <v>733</v>
      </c>
      <c r="DX1225">
        <v>1</v>
      </c>
      <c r="DZ1225" t="s">
        <v>6</v>
      </c>
      <c r="EA1225" t="s">
        <v>6</v>
      </c>
      <c r="EB1225" t="s">
        <v>6</v>
      </c>
      <c r="EC1225" t="s">
        <v>6</v>
      </c>
      <c r="EE1225">
        <v>66696438</v>
      </c>
      <c r="EF1225">
        <v>22</v>
      </c>
      <c r="EG1225" t="s">
        <v>26</v>
      </c>
      <c r="EH1225">
        <v>16</v>
      </c>
      <c r="EI1225" t="s">
        <v>27</v>
      </c>
      <c r="EJ1225">
        <v>1</v>
      </c>
      <c r="EK1225">
        <v>20001</v>
      </c>
      <c r="EL1225" t="s">
        <v>28</v>
      </c>
      <c r="EM1225" t="s">
        <v>29</v>
      </c>
      <c r="EO1225" t="s">
        <v>30</v>
      </c>
      <c r="EQ1225">
        <v>1441792</v>
      </c>
      <c r="ER1225">
        <v>314.27999999999997</v>
      </c>
      <c r="ES1225">
        <v>69.36</v>
      </c>
      <c r="ET1225">
        <v>4.37</v>
      </c>
      <c r="EU1225">
        <v>0.23</v>
      </c>
      <c r="EV1225">
        <v>240.55</v>
      </c>
      <c r="EW1225">
        <v>28.2</v>
      </c>
      <c r="EX1225">
        <v>0.02</v>
      </c>
      <c r="EY1225">
        <v>0</v>
      </c>
      <c r="FQ1225">
        <v>0</v>
      </c>
      <c r="FR1225">
        <v>0</v>
      </c>
      <c r="FS1225">
        <v>0</v>
      </c>
      <c r="FX1225">
        <v>121</v>
      </c>
      <c r="FY1225">
        <v>72</v>
      </c>
      <c r="GA1225" t="s">
        <v>6</v>
      </c>
      <c r="GD1225">
        <v>1</v>
      </c>
      <c r="GF1225">
        <v>782781724</v>
      </c>
      <c r="GG1225">
        <v>2</v>
      </c>
      <c r="GH1225">
        <v>1</v>
      </c>
      <c r="GI1225">
        <v>4</v>
      </c>
      <c r="GJ1225">
        <v>0</v>
      </c>
      <c r="GK1225">
        <v>0</v>
      </c>
      <c r="GL1225">
        <f t="shared" si="1021"/>
        <v>0</v>
      </c>
      <c r="GM1225">
        <f t="shared" si="1022"/>
        <v>6794.52</v>
      </c>
      <c r="GN1225">
        <f t="shared" si="1023"/>
        <v>6794.52</v>
      </c>
      <c r="GO1225">
        <f t="shared" si="1024"/>
        <v>0</v>
      </c>
      <c r="GP1225">
        <f t="shared" si="1025"/>
        <v>0</v>
      </c>
      <c r="GR1225">
        <v>0</v>
      </c>
      <c r="GS1225">
        <v>3</v>
      </c>
      <c r="GT1225">
        <v>0</v>
      </c>
      <c r="GU1225" t="s">
        <v>6</v>
      </c>
      <c r="GV1225">
        <f t="shared" si="1026"/>
        <v>0</v>
      </c>
      <c r="GW1225">
        <v>1</v>
      </c>
      <c r="GX1225">
        <f t="shared" si="1027"/>
        <v>0</v>
      </c>
      <c r="HA1225">
        <v>0</v>
      </c>
      <c r="HB1225">
        <v>0</v>
      </c>
      <c r="HC1225">
        <f t="shared" si="1028"/>
        <v>0</v>
      </c>
      <c r="HE1225" t="s">
        <v>6</v>
      </c>
      <c r="HF1225" t="s">
        <v>6</v>
      </c>
      <c r="HM1225" t="s">
        <v>6</v>
      </c>
      <c r="HN1225" t="s">
        <v>31</v>
      </c>
      <c r="HO1225" t="s">
        <v>32</v>
      </c>
      <c r="HP1225" t="s">
        <v>27</v>
      </c>
      <c r="HQ1225" t="s">
        <v>27</v>
      </c>
      <c r="HS1225">
        <v>0</v>
      </c>
      <c r="IK1225">
        <v>0</v>
      </c>
    </row>
    <row r="1226" spans="1:245" x14ac:dyDescent="0.2">
      <c r="A1226">
        <v>18</v>
      </c>
      <c r="B1226">
        <v>1</v>
      </c>
      <c r="C1226">
        <v>1674</v>
      </c>
      <c r="E1226" t="s">
        <v>768</v>
      </c>
      <c r="F1226" t="s">
        <v>769</v>
      </c>
      <c r="G1226" t="s">
        <v>770</v>
      </c>
      <c r="H1226" t="str">
        <f>'1.Ведомость'!C614</f>
        <v>ШТ</v>
      </c>
      <c r="I1226">
        <f>I1225*J1226</f>
        <v>2</v>
      </c>
      <c r="J1226">
        <v>10</v>
      </c>
      <c r="K1226">
        <v>10</v>
      </c>
      <c r="O1226">
        <f t="shared" si="995"/>
        <v>13841.38</v>
      </c>
      <c r="P1226">
        <f t="shared" si="996"/>
        <v>13841.38</v>
      </c>
      <c r="Q1226">
        <f t="shared" si="997"/>
        <v>0</v>
      </c>
      <c r="R1226">
        <f t="shared" si="998"/>
        <v>0</v>
      </c>
      <c r="S1226">
        <f t="shared" si="999"/>
        <v>0</v>
      </c>
      <c r="T1226">
        <f t="shared" si="1000"/>
        <v>0</v>
      </c>
      <c r="U1226">
        <f t="shared" si="1001"/>
        <v>0</v>
      </c>
      <c r="V1226">
        <f t="shared" si="1002"/>
        <v>0</v>
      </c>
      <c r="W1226">
        <f t="shared" si="1003"/>
        <v>0</v>
      </c>
      <c r="X1226">
        <f t="shared" si="1004"/>
        <v>0</v>
      </c>
      <c r="Y1226">
        <f t="shared" si="1005"/>
        <v>0</v>
      </c>
      <c r="AA1226">
        <v>92843885</v>
      </c>
      <c r="AB1226">
        <f t="shared" si="1006"/>
        <v>697.65</v>
      </c>
      <c r="AC1226">
        <f t="shared" si="1007"/>
        <v>697.65</v>
      </c>
      <c r="AD1226">
        <f>ROUND((((ET1226)-(EU1226))+AE1226),2)</f>
        <v>0</v>
      </c>
      <c r="AE1226">
        <f>ROUND((EU1226),2)</f>
        <v>0</v>
      </c>
      <c r="AF1226">
        <f>ROUND((EV1226),2)</f>
        <v>0</v>
      </c>
      <c r="AG1226">
        <f t="shared" si="1008"/>
        <v>0</v>
      </c>
      <c r="AH1226">
        <f>(EW1226)</f>
        <v>0</v>
      </c>
      <c r="AI1226">
        <f>(EX1226)</f>
        <v>0</v>
      </c>
      <c r="AJ1226">
        <f t="shared" si="1009"/>
        <v>0</v>
      </c>
      <c r="AK1226">
        <v>697.65</v>
      </c>
      <c r="AL1226">
        <v>697.65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1</v>
      </c>
      <c r="AW1226">
        <v>1</v>
      </c>
      <c r="AZ1226">
        <v>1</v>
      </c>
      <c r="BA1226">
        <v>1</v>
      </c>
      <c r="BB1226">
        <v>1</v>
      </c>
      <c r="BC1226">
        <v>9.92</v>
      </c>
      <c r="BD1226" t="s">
        <v>6</v>
      </c>
      <c r="BE1226" t="s">
        <v>6</v>
      </c>
      <c r="BF1226" t="s">
        <v>6</v>
      </c>
      <c r="BG1226" t="s">
        <v>6</v>
      </c>
      <c r="BH1226">
        <v>3</v>
      </c>
      <c r="BI1226">
        <v>1</v>
      </c>
      <c r="BJ1226" t="s">
        <v>771</v>
      </c>
      <c r="BM1226">
        <v>500001</v>
      </c>
      <c r="BN1226">
        <v>0</v>
      </c>
      <c r="BO1226" t="s">
        <v>6</v>
      </c>
      <c r="BP1226">
        <v>0</v>
      </c>
      <c r="BQ1226">
        <v>8</v>
      </c>
      <c r="BR1226">
        <v>0</v>
      </c>
      <c r="BS1226">
        <v>1</v>
      </c>
      <c r="BT1226">
        <v>1</v>
      </c>
      <c r="BU1226">
        <v>1</v>
      </c>
      <c r="BV1226">
        <v>1</v>
      </c>
      <c r="BW1226">
        <v>1</v>
      </c>
      <c r="BX1226">
        <v>1</v>
      </c>
      <c r="BY1226" t="s">
        <v>6</v>
      </c>
      <c r="BZ1226">
        <v>0</v>
      </c>
      <c r="CA1226">
        <v>0</v>
      </c>
      <c r="CB1226" t="s">
        <v>6</v>
      </c>
      <c r="CE1226">
        <v>0</v>
      </c>
      <c r="CF1226">
        <v>0</v>
      </c>
      <c r="CG1226">
        <v>0</v>
      </c>
      <c r="CM1226">
        <v>0</v>
      </c>
      <c r="CN1226" t="s">
        <v>6</v>
      </c>
      <c r="CO1226">
        <v>0</v>
      </c>
      <c r="CP1226">
        <f t="shared" si="1010"/>
        <v>13841.38</v>
      </c>
      <c r="CQ1226">
        <f t="shared" si="1011"/>
        <v>6920.6880000000001</v>
      </c>
      <c r="CR1226">
        <f t="shared" si="1012"/>
        <v>0</v>
      </c>
      <c r="CS1226">
        <f t="shared" si="1013"/>
        <v>0</v>
      </c>
      <c r="CT1226">
        <f t="shared" si="1014"/>
        <v>0</v>
      </c>
      <c r="CU1226">
        <f t="shared" si="1015"/>
        <v>0</v>
      </c>
      <c r="CV1226">
        <f t="shared" si="1016"/>
        <v>0</v>
      </c>
      <c r="CW1226">
        <f t="shared" si="1017"/>
        <v>0</v>
      </c>
      <c r="CX1226">
        <f t="shared" si="1018"/>
        <v>0</v>
      </c>
      <c r="CY1226">
        <f t="shared" si="1019"/>
        <v>0</v>
      </c>
      <c r="CZ1226">
        <f t="shared" si="1020"/>
        <v>0</v>
      </c>
      <c r="DC1226" t="s">
        <v>6</v>
      </c>
      <c r="DD1226" t="s">
        <v>6</v>
      </c>
      <c r="DE1226" t="s">
        <v>6</v>
      </c>
      <c r="DF1226" t="s">
        <v>6</v>
      </c>
      <c r="DG1226" t="s">
        <v>6</v>
      </c>
      <c r="DH1226" t="s">
        <v>6</v>
      </c>
      <c r="DI1226" t="s">
        <v>6</v>
      </c>
      <c r="DJ1226" t="s">
        <v>6</v>
      </c>
      <c r="DK1226" t="s">
        <v>6</v>
      </c>
      <c r="DL1226" t="s">
        <v>6</v>
      </c>
      <c r="DM1226" t="s">
        <v>6</v>
      </c>
      <c r="DN1226">
        <v>0</v>
      </c>
      <c r="DO1226">
        <v>0</v>
      </c>
      <c r="DP1226">
        <v>1</v>
      </c>
      <c r="DQ1226">
        <v>1</v>
      </c>
      <c r="DU1226">
        <v>1013</v>
      </c>
      <c r="DV1226" t="s">
        <v>22</v>
      </c>
      <c r="DW1226" t="s">
        <v>22</v>
      </c>
      <c r="DX1226">
        <v>1</v>
      </c>
      <c r="DZ1226" t="s">
        <v>6</v>
      </c>
      <c r="EA1226" t="s">
        <v>6</v>
      </c>
      <c r="EB1226" t="s">
        <v>6</v>
      </c>
      <c r="EC1226" t="s">
        <v>6</v>
      </c>
      <c r="EE1226">
        <v>66696658</v>
      </c>
      <c r="EF1226">
        <v>8</v>
      </c>
      <c r="EG1226" t="s">
        <v>51</v>
      </c>
      <c r="EH1226">
        <v>0</v>
      </c>
      <c r="EI1226" t="s">
        <v>6</v>
      </c>
      <c r="EJ1226">
        <v>1</v>
      </c>
      <c r="EK1226">
        <v>500001</v>
      </c>
      <c r="EL1226" t="s">
        <v>52</v>
      </c>
      <c r="EM1226" t="s">
        <v>53</v>
      </c>
      <c r="EO1226" t="s">
        <v>6</v>
      </c>
      <c r="EQ1226">
        <v>0</v>
      </c>
      <c r="ER1226">
        <v>697.65</v>
      </c>
      <c r="ES1226">
        <v>697.65</v>
      </c>
      <c r="ET1226">
        <v>0</v>
      </c>
      <c r="EU1226">
        <v>0</v>
      </c>
      <c r="EV1226">
        <v>0</v>
      </c>
      <c r="EW1226">
        <v>0</v>
      </c>
      <c r="EX1226">
        <v>0</v>
      </c>
      <c r="FQ1226">
        <v>0</v>
      </c>
      <c r="FR1226">
        <v>0</v>
      </c>
      <c r="FS1226">
        <v>0</v>
      </c>
      <c r="FX1226">
        <v>0</v>
      </c>
      <c r="FY1226">
        <v>0</v>
      </c>
      <c r="GA1226" t="s">
        <v>6</v>
      </c>
      <c r="GD1226">
        <v>1</v>
      </c>
      <c r="GF1226">
        <v>-415874007</v>
      </c>
      <c r="GG1226">
        <v>2</v>
      </c>
      <c r="GH1226">
        <v>1</v>
      </c>
      <c r="GI1226">
        <v>4</v>
      </c>
      <c r="GJ1226">
        <v>0</v>
      </c>
      <c r="GK1226">
        <v>0</v>
      </c>
      <c r="GL1226">
        <f t="shared" si="1021"/>
        <v>0</v>
      </c>
      <c r="GM1226">
        <f t="shared" si="1022"/>
        <v>13841.38</v>
      </c>
      <c r="GN1226">
        <f t="shared" si="1023"/>
        <v>13841.38</v>
      </c>
      <c r="GO1226">
        <f t="shared" si="1024"/>
        <v>0</v>
      </c>
      <c r="GP1226">
        <f t="shared" si="1025"/>
        <v>0</v>
      </c>
      <c r="GR1226">
        <v>0</v>
      </c>
      <c r="GS1226">
        <v>3</v>
      </c>
      <c r="GT1226">
        <v>0</v>
      </c>
      <c r="GU1226" t="s">
        <v>6</v>
      </c>
      <c r="GV1226">
        <f t="shared" si="1026"/>
        <v>0</v>
      </c>
      <c r="GW1226">
        <v>1</v>
      </c>
      <c r="GX1226">
        <f t="shared" si="1027"/>
        <v>0</v>
      </c>
      <c r="HA1226">
        <v>0</v>
      </c>
      <c r="HB1226">
        <v>0</v>
      </c>
      <c r="HC1226">
        <f t="shared" si="1028"/>
        <v>0</v>
      </c>
      <c r="HE1226" t="s">
        <v>6</v>
      </c>
      <c r="HF1226" t="s">
        <v>6</v>
      </c>
      <c r="HM1226" t="s">
        <v>6</v>
      </c>
      <c r="HN1226" t="s">
        <v>6</v>
      </c>
      <c r="HO1226" t="s">
        <v>6</v>
      </c>
      <c r="HP1226" t="s">
        <v>6</v>
      </c>
      <c r="HQ1226" t="s">
        <v>6</v>
      </c>
      <c r="HS1226">
        <v>0</v>
      </c>
      <c r="IK1226">
        <v>0</v>
      </c>
    </row>
    <row r="1227" spans="1:245" x14ac:dyDescent="0.2">
      <c r="A1227">
        <v>17</v>
      </c>
      <c r="B1227">
        <v>1</v>
      </c>
      <c r="C1227">
        <f>ROW(SmtRes!A1688)</f>
        <v>1688</v>
      </c>
      <c r="D1227">
        <f>ROW(EtalonRes!A1917)</f>
        <v>1917</v>
      </c>
      <c r="E1227" t="s">
        <v>772</v>
      </c>
      <c r="F1227" t="s">
        <v>740</v>
      </c>
      <c r="G1227" t="s">
        <v>741</v>
      </c>
      <c r="H1227" t="s">
        <v>81</v>
      </c>
      <c r="I1227">
        <v>2.9700000000000001E-2</v>
      </c>
      <c r="J1227">
        <v>0</v>
      </c>
      <c r="K1227">
        <v>2.9700000000000001E-2</v>
      </c>
      <c r="O1227">
        <f t="shared" si="995"/>
        <v>1665.66</v>
      </c>
      <c r="P1227">
        <f t="shared" si="996"/>
        <v>114.58</v>
      </c>
      <c r="Q1227">
        <f t="shared" si="997"/>
        <v>59.74</v>
      </c>
      <c r="R1227">
        <f t="shared" si="998"/>
        <v>11.06</v>
      </c>
      <c r="S1227">
        <f t="shared" si="999"/>
        <v>1491.34</v>
      </c>
      <c r="T1227">
        <f t="shared" si="1000"/>
        <v>0</v>
      </c>
      <c r="U1227">
        <f t="shared" si="1001"/>
        <v>3.80457</v>
      </c>
      <c r="V1227">
        <f t="shared" si="1002"/>
        <v>1.9958400000000001E-2</v>
      </c>
      <c r="W1227">
        <f t="shared" si="1003"/>
        <v>0</v>
      </c>
      <c r="X1227">
        <f t="shared" si="1004"/>
        <v>1817.9</v>
      </c>
      <c r="Y1227">
        <f t="shared" si="1005"/>
        <v>1081.73</v>
      </c>
      <c r="AA1227">
        <v>92843885</v>
      </c>
      <c r="AB1227">
        <f t="shared" si="1006"/>
        <v>1636.45</v>
      </c>
      <c r="AC1227">
        <f t="shared" si="1007"/>
        <v>388.91</v>
      </c>
      <c r="AD1227">
        <f>ROUND(((((ET1227*ROUND(1.05,7)))-((EU1227*ROUND(1.05,7))))+AE1227),2)</f>
        <v>127.95</v>
      </c>
      <c r="AE1227">
        <f>ROUND(((EU1227*ROUND(1.05,7))),2)</f>
        <v>8.3000000000000007</v>
      </c>
      <c r="AF1227">
        <f>ROUND(((EV1227*ROUND(1.05,7))),2)</f>
        <v>1119.5899999999999</v>
      </c>
      <c r="AG1227">
        <f t="shared" si="1008"/>
        <v>0</v>
      </c>
      <c r="AH1227">
        <f>((EW1227*ROUND(1.05,7)))</f>
        <v>128.1</v>
      </c>
      <c r="AI1227">
        <f>((EX1227*ROUND(1.05,7)))</f>
        <v>0.67200000000000004</v>
      </c>
      <c r="AJ1227">
        <f t="shared" si="1009"/>
        <v>0</v>
      </c>
      <c r="AK1227">
        <v>1577.04</v>
      </c>
      <c r="AL1227">
        <v>388.91</v>
      </c>
      <c r="AM1227">
        <v>121.85</v>
      </c>
      <c r="AN1227">
        <v>7.9</v>
      </c>
      <c r="AO1227">
        <v>1066.28</v>
      </c>
      <c r="AP1227">
        <v>0</v>
      </c>
      <c r="AQ1227">
        <v>122</v>
      </c>
      <c r="AR1227">
        <v>0.64</v>
      </c>
      <c r="AS1227">
        <v>0</v>
      </c>
      <c r="AT1227">
        <v>121</v>
      </c>
      <c r="AU1227">
        <v>72</v>
      </c>
      <c r="AV1227">
        <v>1</v>
      </c>
      <c r="AW1227">
        <v>1</v>
      </c>
      <c r="AZ1227">
        <v>1</v>
      </c>
      <c r="BA1227">
        <v>44.85</v>
      </c>
      <c r="BB1227">
        <v>15.72</v>
      </c>
      <c r="BC1227">
        <v>9.92</v>
      </c>
      <c r="BD1227" t="s">
        <v>6</v>
      </c>
      <c r="BE1227" t="s">
        <v>6</v>
      </c>
      <c r="BF1227" t="s">
        <v>6</v>
      </c>
      <c r="BG1227" t="s">
        <v>6</v>
      </c>
      <c r="BH1227">
        <v>0</v>
      </c>
      <c r="BI1227">
        <v>1</v>
      </c>
      <c r="BJ1227" t="s">
        <v>742</v>
      </c>
      <c r="BM1227">
        <v>20001</v>
      </c>
      <c r="BN1227">
        <v>0</v>
      </c>
      <c r="BO1227" t="s">
        <v>6</v>
      </c>
      <c r="BP1227">
        <v>0</v>
      </c>
      <c r="BQ1227">
        <v>22</v>
      </c>
      <c r="BR1227">
        <v>0</v>
      </c>
      <c r="BS1227">
        <v>44.85</v>
      </c>
      <c r="BT1227">
        <v>1</v>
      </c>
      <c r="BU1227">
        <v>1</v>
      </c>
      <c r="BV1227">
        <v>1</v>
      </c>
      <c r="BW1227">
        <v>1</v>
      </c>
      <c r="BX1227">
        <v>1</v>
      </c>
      <c r="BY1227" t="s">
        <v>6</v>
      </c>
      <c r="BZ1227">
        <v>121</v>
      </c>
      <c r="CA1227">
        <v>72</v>
      </c>
      <c r="CB1227" t="s">
        <v>6</v>
      </c>
      <c r="CE1227">
        <v>0</v>
      </c>
      <c r="CF1227">
        <v>0</v>
      </c>
      <c r="CG1227">
        <v>0</v>
      </c>
      <c r="CM1227">
        <v>0</v>
      </c>
      <c r="CN1227" t="s">
        <v>24</v>
      </c>
      <c r="CO1227">
        <v>0</v>
      </c>
      <c r="CP1227">
        <f t="shared" si="1010"/>
        <v>1665.6599999999999</v>
      </c>
      <c r="CQ1227">
        <f t="shared" si="1011"/>
        <v>3857.9872</v>
      </c>
      <c r="CR1227">
        <f t="shared" si="1012"/>
        <v>2011.374</v>
      </c>
      <c r="CS1227">
        <f t="shared" si="1013"/>
        <v>372.25500000000005</v>
      </c>
      <c r="CT1227">
        <f t="shared" si="1014"/>
        <v>50213.611499999999</v>
      </c>
      <c r="CU1227">
        <f t="shared" si="1015"/>
        <v>0</v>
      </c>
      <c r="CV1227">
        <f t="shared" si="1016"/>
        <v>128.1</v>
      </c>
      <c r="CW1227">
        <f t="shared" si="1017"/>
        <v>0.67200000000000004</v>
      </c>
      <c r="CX1227">
        <f t="shared" si="1018"/>
        <v>0</v>
      </c>
      <c r="CY1227">
        <f t="shared" si="1019"/>
        <v>1817.904</v>
      </c>
      <c r="CZ1227">
        <f t="shared" si="1020"/>
        <v>1081.7279999999998</v>
      </c>
      <c r="DC1227" t="s">
        <v>6</v>
      </c>
      <c r="DD1227" t="s">
        <v>6</v>
      </c>
      <c r="DE1227" t="s">
        <v>25</v>
      </c>
      <c r="DF1227" t="s">
        <v>25</v>
      </c>
      <c r="DG1227" t="s">
        <v>25</v>
      </c>
      <c r="DH1227" t="s">
        <v>6</v>
      </c>
      <c r="DI1227" t="s">
        <v>25</v>
      </c>
      <c r="DJ1227" t="s">
        <v>25</v>
      </c>
      <c r="DK1227" t="s">
        <v>6</v>
      </c>
      <c r="DL1227" t="s">
        <v>6</v>
      </c>
      <c r="DM1227" t="s">
        <v>6</v>
      </c>
      <c r="DN1227">
        <v>0</v>
      </c>
      <c r="DO1227">
        <v>0</v>
      </c>
      <c r="DP1227">
        <v>1</v>
      </c>
      <c r="DQ1227">
        <v>1</v>
      </c>
      <c r="DU1227">
        <v>1005</v>
      </c>
      <c r="DV1227" t="s">
        <v>81</v>
      </c>
      <c r="DW1227" t="s">
        <v>81</v>
      </c>
      <c r="DX1227">
        <v>100</v>
      </c>
      <c r="DZ1227" t="s">
        <v>6</v>
      </c>
      <c r="EA1227" t="s">
        <v>6</v>
      </c>
      <c r="EB1227" t="s">
        <v>6</v>
      </c>
      <c r="EC1227" t="s">
        <v>6</v>
      </c>
      <c r="EE1227">
        <v>66696438</v>
      </c>
      <c r="EF1227">
        <v>22</v>
      </c>
      <c r="EG1227" t="s">
        <v>26</v>
      </c>
      <c r="EH1227">
        <v>16</v>
      </c>
      <c r="EI1227" t="s">
        <v>27</v>
      </c>
      <c r="EJ1227">
        <v>1</v>
      </c>
      <c r="EK1227">
        <v>20001</v>
      </c>
      <c r="EL1227" t="s">
        <v>28</v>
      </c>
      <c r="EM1227" t="s">
        <v>29</v>
      </c>
      <c r="EO1227" t="s">
        <v>30</v>
      </c>
      <c r="EQ1227">
        <v>1441792</v>
      </c>
      <c r="ER1227">
        <v>1577.04</v>
      </c>
      <c r="ES1227">
        <v>388.91</v>
      </c>
      <c r="ET1227">
        <v>121.85</v>
      </c>
      <c r="EU1227">
        <v>7.9</v>
      </c>
      <c r="EV1227">
        <v>1066.28</v>
      </c>
      <c r="EW1227">
        <v>122</v>
      </c>
      <c r="EX1227">
        <v>0.64</v>
      </c>
      <c r="EY1227">
        <v>0</v>
      </c>
      <c r="FQ1227">
        <v>0</v>
      </c>
      <c r="FR1227">
        <v>0</v>
      </c>
      <c r="FS1227">
        <v>0</v>
      </c>
      <c r="FX1227">
        <v>121</v>
      </c>
      <c r="FY1227">
        <v>72</v>
      </c>
      <c r="GA1227" t="s">
        <v>6</v>
      </c>
      <c r="GD1227">
        <v>1</v>
      </c>
      <c r="GF1227">
        <v>178217713</v>
      </c>
      <c r="GG1227">
        <v>2</v>
      </c>
      <c r="GH1227">
        <v>1</v>
      </c>
      <c r="GI1227">
        <v>4</v>
      </c>
      <c r="GJ1227">
        <v>0</v>
      </c>
      <c r="GK1227">
        <v>0</v>
      </c>
      <c r="GL1227">
        <f t="shared" si="1021"/>
        <v>0</v>
      </c>
      <c r="GM1227">
        <f t="shared" si="1022"/>
        <v>4565.29</v>
      </c>
      <c r="GN1227">
        <f t="shared" si="1023"/>
        <v>4565.29</v>
      </c>
      <c r="GO1227">
        <f t="shared" si="1024"/>
        <v>0</v>
      </c>
      <c r="GP1227">
        <f t="shared" si="1025"/>
        <v>0</v>
      </c>
      <c r="GR1227">
        <v>0</v>
      </c>
      <c r="GS1227">
        <v>3</v>
      </c>
      <c r="GT1227">
        <v>0</v>
      </c>
      <c r="GU1227" t="s">
        <v>6</v>
      </c>
      <c r="GV1227">
        <f t="shared" si="1026"/>
        <v>0</v>
      </c>
      <c r="GW1227">
        <v>1</v>
      </c>
      <c r="GX1227">
        <f t="shared" si="1027"/>
        <v>0</v>
      </c>
      <c r="HA1227">
        <v>0</v>
      </c>
      <c r="HB1227">
        <v>0</v>
      </c>
      <c r="HC1227">
        <f t="shared" si="1028"/>
        <v>0</v>
      </c>
      <c r="HE1227" t="s">
        <v>6</v>
      </c>
      <c r="HF1227" t="s">
        <v>6</v>
      </c>
      <c r="HM1227" t="s">
        <v>6</v>
      </c>
      <c r="HN1227" t="s">
        <v>31</v>
      </c>
      <c r="HO1227" t="s">
        <v>32</v>
      </c>
      <c r="HP1227" t="s">
        <v>27</v>
      </c>
      <c r="HQ1227" t="s">
        <v>27</v>
      </c>
      <c r="HS1227">
        <v>0</v>
      </c>
      <c r="IK1227">
        <v>0</v>
      </c>
    </row>
    <row r="1228" spans="1:245" x14ac:dyDescent="0.2">
      <c r="A1228">
        <v>18</v>
      </c>
      <c r="B1228">
        <v>1</v>
      </c>
      <c r="C1228">
        <v>1688</v>
      </c>
      <c r="E1228" t="s">
        <v>773</v>
      </c>
      <c r="F1228" t="s">
        <v>744</v>
      </c>
      <c r="G1228" t="s">
        <v>774</v>
      </c>
      <c r="H1228" t="str">
        <f>'1.Ведомость'!C616</f>
        <v>м2</v>
      </c>
      <c r="I1228">
        <f>I1227*J1228</f>
        <v>2.97</v>
      </c>
      <c r="J1228">
        <v>100</v>
      </c>
      <c r="K1228">
        <v>100</v>
      </c>
      <c r="O1228">
        <f t="shared" si="995"/>
        <v>2671.36</v>
      </c>
      <c r="P1228">
        <f t="shared" si="996"/>
        <v>2671.36</v>
      </c>
      <c r="Q1228">
        <f t="shared" si="997"/>
        <v>0</v>
      </c>
      <c r="R1228">
        <f t="shared" si="998"/>
        <v>0</v>
      </c>
      <c r="S1228">
        <f t="shared" si="999"/>
        <v>0</v>
      </c>
      <c r="T1228">
        <f t="shared" si="1000"/>
        <v>0</v>
      </c>
      <c r="U1228">
        <f t="shared" si="1001"/>
        <v>0</v>
      </c>
      <c r="V1228">
        <f t="shared" si="1002"/>
        <v>0</v>
      </c>
      <c r="W1228">
        <f t="shared" si="1003"/>
        <v>0</v>
      </c>
      <c r="X1228">
        <f t="shared" si="1004"/>
        <v>0</v>
      </c>
      <c r="Y1228">
        <f t="shared" si="1005"/>
        <v>0</v>
      </c>
      <c r="AA1228">
        <v>92843885</v>
      </c>
      <c r="AB1228">
        <f t="shared" si="1006"/>
        <v>90.67</v>
      </c>
      <c r="AC1228">
        <f t="shared" si="1007"/>
        <v>90.67</v>
      </c>
      <c r="AD1228">
        <f t="shared" ref="AD1228:AD1233" si="1029">ROUND((((ET1228)-(EU1228))+AE1228),2)</f>
        <v>0</v>
      </c>
      <c r="AE1228">
        <f t="shared" ref="AE1228:AF1233" si="1030">ROUND((EU1228),2)</f>
        <v>0</v>
      </c>
      <c r="AF1228">
        <f t="shared" si="1030"/>
        <v>0</v>
      </c>
      <c r="AG1228">
        <f t="shared" si="1008"/>
        <v>0</v>
      </c>
      <c r="AH1228">
        <f t="shared" ref="AH1228:AI1233" si="1031">(EW1228)</f>
        <v>0</v>
      </c>
      <c r="AI1228">
        <f t="shared" si="1031"/>
        <v>0</v>
      </c>
      <c r="AJ1228">
        <f t="shared" si="1009"/>
        <v>0</v>
      </c>
      <c r="AK1228">
        <v>90.67</v>
      </c>
      <c r="AL1228">
        <v>90.67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1</v>
      </c>
      <c r="AW1228">
        <v>1</v>
      </c>
      <c r="AZ1228">
        <v>1</v>
      </c>
      <c r="BA1228">
        <v>1</v>
      </c>
      <c r="BB1228">
        <v>1</v>
      </c>
      <c r="BC1228">
        <v>9.92</v>
      </c>
      <c r="BD1228" t="s">
        <v>6</v>
      </c>
      <c r="BE1228" t="s">
        <v>6</v>
      </c>
      <c r="BF1228" t="s">
        <v>6</v>
      </c>
      <c r="BG1228" t="s">
        <v>6</v>
      </c>
      <c r="BH1228">
        <v>3</v>
      </c>
      <c r="BI1228">
        <v>1</v>
      </c>
      <c r="BJ1228" t="s">
        <v>746</v>
      </c>
      <c r="BM1228">
        <v>500001</v>
      </c>
      <c r="BN1228">
        <v>0</v>
      </c>
      <c r="BO1228" t="s">
        <v>6</v>
      </c>
      <c r="BP1228">
        <v>0</v>
      </c>
      <c r="BQ1228">
        <v>8</v>
      </c>
      <c r="BR1228">
        <v>0</v>
      </c>
      <c r="BS1228">
        <v>1</v>
      </c>
      <c r="BT1228">
        <v>1</v>
      </c>
      <c r="BU1228">
        <v>1</v>
      </c>
      <c r="BV1228">
        <v>1</v>
      </c>
      <c r="BW1228">
        <v>1</v>
      </c>
      <c r="BX1228">
        <v>1</v>
      </c>
      <c r="BY1228" t="s">
        <v>6</v>
      </c>
      <c r="BZ1228">
        <v>0</v>
      </c>
      <c r="CA1228">
        <v>0</v>
      </c>
      <c r="CB1228" t="s">
        <v>6</v>
      </c>
      <c r="CE1228">
        <v>0</v>
      </c>
      <c r="CF1228">
        <v>0</v>
      </c>
      <c r="CG1228">
        <v>0</v>
      </c>
      <c r="CM1228">
        <v>0</v>
      </c>
      <c r="CN1228" t="s">
        <v>6</v>
      </c>
      <c r="CO1228">
        <v>0</v>
      </c>
      <c r="CP1228">
        <f t="shared" si="1010"/>
        <v>2671.36</v>
      </c>
      <c r="CQ1228">
        <f t="shared" si="1011"/>
        <v>899.44640000000004</v>
      </c>
      <c r="CR1228">
        <f t="shared" si="1012"/>
        <v>0</v>
      </c>
      <c r="CS1228">
        <f t="shared" si="1013"/>
        <v>0</v>
      </c>
      <c r="CT1228">
        <f t="shared" si="1014"/>
        <v>0</v>
      </c>
      <c r="CU1228">
        <f t="shared" si="1015"/>
        <v>0</v>
      </c>
      <c r="CV1228">
        <f t="shared" si="1016"/>
        <v>0</v>
      </c>
      <c r="CW1228">
        <f t="shared" si="1017"/>
        <v>0</v>
      </c>
      <c r="CX1228">
        <f t="shared" si="1018"/>
        <v>0</v>
      </c>
      <c r="CY1228">
        <f t="shared" si="1019"/>
        <v>0</v>
      </c>
      <c r="CZ1228">
        <f t="shared" si="1020"/>
        <v>0</v>
      </c>
      <c r="DC1228" t="s">
        <v>6</v>
      </c>
      <c r="DD1228" t="s">
        <v>6</v>
      </c>
      <c r="DE1228" t="s">
        <v>6</v>
      </c>
      <c r="DF1228" t="s">
        <v>6</v>
      </c>
      <c r="DG1228" t="s">
        <v>6</v>
      </c>
      <c r="DH1228" t="s">
        <v>6</v>
      </c>
      <c r="DI1228" t="s">
        <v>6</v>
      </c>
      <c r="DJ1228" t="s">
        <v>6</v>
      </c>
      <c r="DK1228" t="s">
        <v>6</v>
      </c>
      <c r="DL1228" t="s">
        <v>6</v>
      </c>
      <c r="DM1228" t="s">
        <v>6</v>
      </c>
      <c r="DN1228">
        <v>0</v>
      </c>
      <c r="DO1228">
        <v>0</v>
      </c>
      <c r="DP1228">
        <v>1</v>
      </c>
      <c r="DQ1228">
        <v>1</v>
      </c>
      <c r="DU1228">
        <v>1005</v>
      </c>
      <c r="DV1228" t="s">
        <v>57</v>
      </c>
      <c r="DW1228" t="s">
        <v>57</v>
      </c>
      <c r="DX1228">
        <v>1</v>
      </c>
      <c r="DZ1228" t="s">
        <v>6</v>
      </c>
      <c r="EA1228" t="s">
        <v>6</v>
      </c>
      <c r="EB1228" t="s">
        <v>6</v>
      </c>
      <c r="EC1228" t="s">
        <v>6</v>
      </c>
      <c r="EE1228">
        <v>66696658</v>
      </c>
      <c r="EF1228">
        <v>8</v>
      </c>
      <c r="EG1228" t="s">
        <v>51</v>
      </c>
      <c r="EH1228">
        <v>0</v>
      </c>
      <c r="EI1228" t="s">
        <v>6</v>
      </c>
      <c r="EJ1228">
        <v>1</v>
      </c>
      <c r="EK1228">
        <v>500001</v>
      </c>
      <c r="EL1228" t="s">
        <v>52</v>
      </c>
      <c r="EM1228" t="s">
        <v>53</v>
      </c>
      <c r="EO1228" t="s">
        <v>6</v>
      </c>
      <c r="EQ1228">
        <v>0</v>
      </c>
      <c r="ER1228">
        <v>90.67</v>
      </c>
      <c r="ES1228">
        <v>90.67</v>
      </c>
      <c r="ET1228">
        <v>0</v>
      </c>
      <c r="EU1228">
        <v>0</v>
      </c>
      <c r="EV1228">
        <v>0</v>
      </c>
      <c r="EW1228">
        <v>0</v>
      </c>
      <c r="EX1228">
        <v>0</v>
      </c>
      <c r="FQ1228">
        <v>0</v>
      </c>
      <c r="FR1228">
        <v>0</v>
      </c>
      <c r="FS1228">
        <v>0</v>
      </c>
      <c r="FX1228">
        <v>0</v>
      </c>
      <c r="FY1228">
        <v>0</v>
      </c>
      <c r="GA1228" t="s">
        <v>6</v>
      </c>
      <c r="GD1228">
        <v>1</v>
      </c>
      <c r="GF1228">
        <v>-1225961939</v>
      </c>
      <c r="GG1228">
        <v>2</v>
      </c>
      <c r="GH1228">
        <v>1</v>
      </c>
      <c r="GI1228">
        <v>4</v>
      </c>
      <c r="GJ1228">
        <v>0</v>
      </c>
      <c r="GK1228">
        <v>0</v>
      </c>
      <c r="GL1228">
        <f t="shared" si="1021"/>
        <v>0</v>
      </c>
      <c r="GM1228">
        <f t="shared" si="1022"/>
        <v>2671.36</v>
      </c>
      <c r="GN1228">
        <f t="shared" si="1023"/>
        <v>2671.36</v>
      </c>
      <c r="GO1228">
        <f t="shared" si="1024"/>
        <v>0</v>
      </c>
      <c r="GP1228">
        <f t="shared" si="1025"/>
        <v>0</v>
      </c>
      <c r="GR1228">
        <v>0</v>
      </c>
      <c r="GS1228">
        <v>3</v>
      </c>
      <c r="GT1228">
        <v>0</v>
      </c>
      <c r="GU1228" t="s">
        <v>6</v>
      </c>
      <c r="GV1228">
        <f t="shared" si="1026"/>
        <v>0</v>
      </c>
      <c r="GW1228">
        <v>1</v>
      </c>
      <c r="GX1228">
        <f t="shared" si="1027"/>
        <v>0</v>
      </c>
      <c r="HA1228">
        <v>0</v>
      </c>
      <c r="HB1228">
        <v>0</v>
      </c>
      <c r="HC1228">
        <f t="shared" si="1028"/>
        <v>0</v>
      </c>
      <c r="HE1228" t="s">
        <v>6</v>
      </c>
      <c r="HF1228" t="s">
        <v>6</v>
      </c>
      <c r="HM1228" t="s">
        <v>6</v>
      </c>
      <c r="HN1228" t="s">
        <v>6</v>
      </c>
      <c r="HO1228" t="s">
        <v>6</v>
      </c>
      <c r="HP1228" t="s">
        <v>6</v>
      </c>
      <c r="HQ1228" t="s">
        <v>6</v>
      </c>
      <c r="HS1228">
        <v>0</v>
      </c>
      <c r="IK1228">
        <v>0</v>
      </c>
    </row>
    <row r="1229" spans="1:245" x14ac:dyDescent="0.2">
      <c r="A1229">
        <v>18</v>
      </c>
      <c r="B1229">
        <v>1</v>
      </c>
      <c r="C1229">
        <v>1686</v>
      </c>
      <c r="E1229" t="s">
        <v>775</v>
      </c>
      <c r="F1229" t="s">
        <v>748</v>
      </c>
      <c r="G1229" t="s">
        <v>749</v>
      </c>
      <c r="H1229" t="str">
        <f>'1.Ведомость'!C617</f>
        <v>м2</v>
      </c>
      <c r="I1229">
        <f>I1227*J1229</f>
        <v>0.3</v>
      </c>
      <c r="J1229">
        <v>10.1010101010101</v>
      </c>
      <c r="K1229">
        <v>10.1010101</v>
      </c>
      <c r="O1229">
        <f t="shared" si="995"/>
        <v>103.83</v>
      </c>
      <c r="P1229">
        <f t="shared" si="996"/>
        <v>103.83</v>
      </c>
      <c r="Q1229">
        <f t="shared" si="997"/>
        <v>0</v>
      </c>
      <c r="R1229">
        <f t="shared" si="998"/>
        <v>0</v>
      </c>
      <c r="S1229">
        <f t="shared" si="999"/>
        <v>0</v>
      </c>
      <c r="T1229">
        <f t="shared" si="1000"/>
        <v>0</v>
      </c>
      <c r="U1229">
        <f t="shared" si="1001"/>
        <v>0</v>
      </c>
      <c r="V1229">
        <f t="shared" si="1002"/>
        <v>0</v>
      </c>
      <c r="W1229">
        <f t="shared" si="1003"/>
        <v>0</v>
      </c>
      <c r="X1229">
        <f t="shared" si="1004"/>
        <v>0</v>
      </c>
      <c r="Y1229">
        <f t="shared" si="1005"/>
        <v>0</v>
      </c>
      <c r="AA1229">
        <v>92843885</v>
      </c>
      <c r="AB1229">
        <f t="shared" si="1006"/>
        <v>34.89</v>
      </c>
      <c r="AC1229">
        <f t="shared" si="1007"/>
        <v>34.89</v>
      </c>
      <c r="AD1229">
        <f t="shared" si="1029"/>
        <v>0</v>
      </c>
      <c r="AE1229">
        <f t="shared" si="1030"/>
        <v>0</v>
      </c>
      <c r="AF1229">
        <f t="shared" si="1030"/>
        <v>0</v>
      </c>
      <c r="AG1229">
        <f t="shared" si="1008"/>
        <v>0</v>
      </c>
      <c r="AH1229">
        <f t="shared" si="1031"/>
        <v>0</v>
      </c>
      <c r="AI1229">
        <f t="shared" si="1031"/>
        <v>0</v>
      </c>
      <c r="AJ1229">
        <f t="shared" si="1009"/>
        <v>0</v>
      </c>
      <c r="AK1229">
        <v>34.89</v>
      </c>
      <c r="AL1229">
        <v>34.89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1</v>
      </c>
      <c r="AW1229">
        <v>1</v>
      </c>
      <c r="AZ1229">
        <v>1</v>
      </c>
      <c r="BA1229">
        <v>1</v>
      </c>
      <c r="BB1229">
        <v>1</v>
      </c>
      <c r="BC1229">
        <v>9.92</v>
      </c>
      <c r="BD1229" t="s">
        <v>6</v>
      </c>
      <c r="BE1229" t="s">
        <v>6</v>
      </c>
      <c r="BF1229" t="s">
        <v>6</v>
      </c>
      <c r="BG1229" t="s">
        <v>6</v>
      </c>
      <c r="BH1229">
        <v>3</v>
      </c>
      <c r="BI1229">
        <v>1</v>
      </c>
      <c r="BJ1229" t="s">
        <v>750</v>
      </c>
      <c r="BM1229">
        <v>500001</v>
      </c>
      <c r="BN1229">
        <v>0</v>
      </c>
      <c r="BO1229" t="s">
        <v>6</v>
      </c>
      <c r="BP1229">
        <v>0</v>
      </c>
      <c r="BQ1229">
        <v>8</v>
      </c>
      <c r="BR1229">
        <v>0</v>
      </c>
      <c r="BS1229">
        <v>1</v>
      </c>
      <c r="BT1229">
        <v>1</v>
      </c>
      <c r="BU1229">
        <v>1</v>
      </c>
      <c r="BV1229">
        <v>1</v>
      </c>
      <c r="BW1229">
        <v>1</v>
      </c>
      <c r="BX1229">
        <v>1</v>
      </c>
      <c r="BY1229" t="s">
        <v>6</v>
      </c>
      <c r="BZ1229">
        <v>0</v>
      </c>
      <c r="CA1229">
        <v>0</v>
      </c>
      <c r="CB1229" t="s">
        <v>6</v>
      </c>
      <c r="CE1229">
        <v>0</v>
      </c>
      <c r="CF1229">
        <v>0</v>
      </c>
      <c r="CG1229">
        <v>0</v>
      </c>
      <c r="CM1229">
        <v>0</v>
      </c>
      <c r="CN1229" t="s">
        <v>6</v>
      </c>
      <c r="CO1229">
        <v>0</v>
      </c>
      <c r="CP1229">
        <f t="shared" si="1010"/>
        <v>103.83</v>
      </c>
      <c r="CQ1229">
        <f t="shared" si="1011"/>
        <v>346.10880000000003</v>
      </c>
      <c r="CR1229">
        <f t="shared" si="1012"/>
        <v>0</v>
      </c>
      <c r="CS1229">
        <f t="shared" si="1013"/>
        <v>0</v>
      </c>
      <c r="CT1229">
        <f t="shared" si="1014"/>
        <v>0</v>
      </c>
      <c r="CU1229">
        <f t="shared" si="1015"/>
        <v>0</v>
      </c>
      <c r="CV1229">
        <f t="shared" si="1016"/>
        <v>0</v>
      </c>
      <c r="CW1229">
        <f t="shared" si="1017"/>
        <v>0</v>
      </c>
      <c r="CX1229">
        <f t="shared" si="1018"/>
        <v>0</v>
      </c>
      <c r="CY1229">
        <f t="shared" si="1019"/>
        <v>0</v>
      </c>
      <c r="CZ1229">
        <f t="shared" si="1020"/>
        <v>0</v>
      </c>
      <c r="DC1229" t="s">
        <v>6</v>
      </c>
      <c r="DD1229" t="s">
        <v>6</v>
      </c>
      <c r="DE1229" t="s">
        <v>6</v>
      </c>
      <c r="DF1229" t="s">
        <v>6</v>
      </c>
      <c r="DG1229" t="s">
        <v>6</v>
      </c>
      <c r="DH1229" t="s">
        <v>6</v>
      </c>
      <c r="DI1229" t="s">
        <v>6</v>
      </c>
      <c r="DJ1229" t="s">
        <v>6</v>
      </c>
      <c r="DK1229" t="s">
        <v>6</v>
      </c>
      <c r="DL1229" t="s">
        <v>6</v>
      </c>
      <c r="DM1229" t="s">
        <v>6</v>
      </c>
      <c r="DN1229">
        <v>0</v>
      </c>
      <c r="DO1229">
        <v>0</v>
      </c>
      <c r="DP1229">
        <v>1</v>
      </c>
      <c r="DQ1229">
        <v>1</v>
      </c>
      <c r="DU1229">
        <v>1005</v>
      </c>
      <c r="DV1229" t="s">
        <v>57</v>
      </c>
      <c r="DW1229" t="s">
        <v>57</v>
      </c>
      <c r="DX1229">
        <v>1</v>
      </c>
      <c r="DZ1229" t="s">
        <v>6</v>
      </c>
      <c r="EA1229" t="s">
        <v>6</v>
      </c>
      <c r="EB1229" t="s">
        <v>6</v>
      </c>
      <c r="EC1229" t="s">
        <v>6</v>
      </c>
      <c r="EE1229">
        <v>66696658</v>
      </c>
      <c r="EF1229">
        <v>8</v>
      </c>
      <c r="EG1229" t="s">
        <v>51</v>
      </c>
      <c r="EH1229">
        <v>0</v>
      </c>
      <c r="EI1229" t="s">
        <v>6</v>
      </c>
      <c r="EJ1229">
        <v>1</v>
      </c>
      <c r="EK1229">
        <v>500001</v>
      </c>
      <c r="EL1229" t="s">
        <v>52</v>
      </c>
      <c r="EM1229" t="s">
        <v>53</v>
      </c>
      <c r="EO1229" t="s">
        <v>6</v>
      </c>
      <c r="EQ1229">
        <v>0</v>
      </c>
      <c r="ER1229">
        <v>34.89</v>
      </c>
      <c r="ES1229">
        <v>34.89</v>
      </c>
      <c r="ET1229">
        <v>0</v>
      </c>
      <c r="EU1229">
        <v>0</v>
      </c>
      <c r="EV1229">
        <v>0</v>
      </c>
      <c r="EW1229">
        <v>0</v>
      </c>
      <c r="EX1229">
        <v>0</v>
      </c>
      <c r="FQ1229">
        <v>0</v>
      </c>
      <c r="FR1229">
        <v>0</v>
      </c>
      <c r="FS1229">
        <v>0</v>
      </c>
      <c r="FX1229">
        <v>0</v>
      </c>
      <c r="FY1229">
        <v>0</v>
      </c>
      <c r="GA1229" t="s">
        <v>6</v>
      </c>
      <c r="GD1229">
        <v>1</v>
      </c>
      <c r="GF1229">
        <v>-1409393109</v>
      </c>
      <c r="GG1229">
        <v>2</v>
      </c>
      <c r="GH1229">
        <v>1</v>
      </c>
      <c r="GI1229">
        <v>4</v>
      </c>
      <c r="GJ1229">
        <v>0</v>
      </c>
      <c r="GK1229">
        <v>0</v>
      </c>
      <c r="GL1229">
        <f t="shared" si="1021"/>
        <v>0</v>
      </c>
      <c r="GM1229">
        <f t="shared" si="1022"/>
        <v>103.83</v>
      </c>
      <c r="GN1229">
        <f t="shared" si="1023"/>
        <v>103.83</v>
      </c>
      <c r="GO1229">
        <f t="shared" si="1024"/>
        <v>0</v>
      </c>
      <c r="GP1229">
        <f t="shared" si="1025"/>
        <v>0</v>
      </c>
      <c r="GR1229">
        <v>0</v>
      </c>
      <c r="GS1229">
        <v>3</v>
      </c>
      <c r="GT1229">
        <v>0</v>
      </c>
      <c r="GU1229" t="s">
        <v>6</v>
      </c>
      <c r="GV1229">
        <f t="shared" si="1026"/>
        <v>0</v>
      </c>
      <c r="GW1229">
        <v>1</v>
      </c>
      <c r="GX1229">
        <f t="shared" si="1027"/>
        <v>0</v>
      </c>
      <c r="HA1229">
        <v>0</v>
      </c>
      <c r="HB1229">
        <v>0</v>
      </c>
      <c r="HC1229">
        <f t="shared" si="1028"/>
        <v>0</v>
      </c>
      <c r="HE1229" t="s">
        <v>6</v>
      </c>
      <c r="HF1229" t="s">
        <v>6</v>
      </c>
      <c r="HM1229" t="s">
        <v>6</v>
      </c>
      <c r="HN1229" t="s">
        <v>6</v>
      </c>
      <c r="HO1229" t="s">
        <v>6</v>
      </c>
      <c r="HP1229" t="s">
        <v>6</v>
      </c>
      <c r="HQ1229" t="s">
        <v>6</v>
      </c>
      <c r="HS1229">
        <v>0</v>
      </c>
      <c r="IK1229">
        <v>0</v>
      </c>
    </row>
    <row r="1230" spans="1:245" x14ac:dyDescent="0.2">
      <c r="A1230">
        <v>17</v>
      </c>
      <c r="B1230">
        <v>1</v>
      </c>
      <c r="C1230">
        <f>ROW(SmtRes!A1695)</f>
        <v>1695</v>
      </c>
      <c r="D1230">
        <f>ROW(EtalonRes!A1925)</f>
        <v>1925</v>
      </c>
      <c r="E1230" t="s">
        <v>776</v>
      </c>
      <c r="F1230" t="s">
        <v>125</v>
      </c>
      <c r="G1230" t="s">
        <v>126</v>
      </c>
      <c r="H1230" t="s">
        <v>127</v>
      </c>
      <c r="I1230">
        <v>0.26</v>
      </c>
      <c r="J1230">
        <v>0</v>
      </c>
      <c r="K1230">
        <v>0.26</v>
      </c>
      <c r="O1230">
        <f t="shared" si="995"/>
        <v>1131.8399999999999</v>
      </c>
      <c r="P1230">
        <f t="shared" si="996"/>
        <v>437.95</v>
      </c>
      <c r="Q1230">
        <f t="shared" si="997"/>
        <v>115.5</v>
      </c>
      <c r="R1230">
        <f t="shared" si="998"/>
        <v>58.19</v>
      </c>
      <c r="S1230">
        <f t="shared" si="999"/>
        <v>578.39</v>
      </c>
      <c r="T1230">
        <f t="shared" si="1000"/>
        <v>0</v>
      </c>
      <c r="U1230">
        <f t="shared" si="1001"/>
        <v>1.3</v>
      </c>
      <c r="V1230">
        <f t="shared" si="1002"/>
        <v>0.1118</v>
      </c>
      <c r="W1230">
        <f t="shared" si="1003"/>
        <v>0</v>
      </c>
      <c r="X1230">
        <f t="shared" si="1004"/>
        <v>617.48</v>
      </c>
      <c r="Y1230">
        <f t="shared" si="1005"/>
        <v>350.12</v>
      </c>
      <c r="AA1230">
        <v>92843885</v>
      </c>
      <c r="AB1230">
        <f t="shared" si="1006"/>
        <v>247.66</v>
      </c>
      <c r="AC1230">
        <f t="shared" si="1007"/>
        <v>169.8</v>
      </c>
      <c r="AD1230">
        <f t="shared" si="1029"/>
        <v>28.26</v>
      </c>
      <c r="AE1230">
        <f t="shared" si="1030"/>
        <v>4.99</v>
      </c>
      <c r="AF1230">
        <f t="shared" si="1030"/>
        <v>49.6</v>
      </c>
      <c r="AG1230">
        <f t="shared" si="1008"/>
        <v>0</v>
      </c>
      <c r="AH1230">
        <f t="shared" si="1031"/>
        <v>5</v>
      </c>
      <c r="AI1230">
        <f t="shared" si="1031"/>
        <v>0.43</v>
      </c>
      <c r="AJ1230">
        <f t="shared" si="1009"/>
        <v>0</v>
      </c>
      <c r="AK1230">
        <v>247.66</v>
      </c>
      <c r="AL1230">
        <v>169.8</v>
      </c>
      <c r="AM1230">
        <v>28.26</v>
      </c>
      <c r="AN1230">
        <v>4.99</v>
      </c>
      <c r="AO1230">
        <v>49.6</v>
      </c>
      <c r="AP1230">
        <v>0</v>
      </c>
      <c r="AQ1230">
        <v>5</v>
      </c>
      <c r="AR1230">
        <v>0.43</v>
      </c>
      <c r="AS1230">
        <v>0</v>
      </c>
      <c r="AT1230">
        <v>97</v>
      </c>
      <c r="AU1230">
        <v>55</v>
      </c>
      <c r="AV1230">
        <v>1</v>
      </c>
      <c r="AW1230">
        <v>1</v>
      </c>
      <c r="AZ1230">
        <v>1</v>
      </c>
      <c r="BA1230">
        <v>44.85</v>
      </c>
      <c r="BB1230">
        <v>15.72</v>
      </c>
      <c r="BC1230">
        <v>9.92</v>
      </c>
      <c r="BD1230" t="s">
        <v>6</v>
      </c>
      <c r="BE1230" t="s">
        <v>6</v>
      </c>
      <c r="BF1230" t="s">
        <v>6</v>
      </c>
      <c r="BG1230" t="s">
        <v>6</v>
      </c>
      <c r="BH1230">
        <v>0</v>
      </c>
      <c r="BI1230">
        <v>1</v>
      </c>
      <c r="BJ1230" t="s">
        <v>128</v>
      </c>
      <c r="BM1230">
        <v>26001</v>
      </c>
      <c r="BN1230">
        <v>0</v>
      </c>
      <c r="BO1230" t="s">
        <v>6</v>
      </c>
      <c r="BP1230">
        <v>0</v>
      </c>
      <c r="BQ1230">
        <v>2</v>
      </c>
      <c r="BR1230">
        <v>0</v>
      </c>
      <c r="BS1230">
        <v>44.85</v>
      </c>
      <c r="BT1230">
        <v>1</v>
      </c>
      <c r="BU1230">
        <v>1</v>
      </c>
      <c r="BV1230">
        <v>1</v>
      </c>
      <c r="BW1230">
        <v>1</v>
      </c>
      <c r="BX1230">
        <v>1</v>
      </c>
      <c r="BY1230" t="s">
        <v>6</v>
      </c>
      <c r="BZ1230">
        <v>97</v>
      </c>
      <c r="CA1230">
        <v>55</v>
      </c>
      <c r="CB1230" t="s">
        <v>6</v>
      </c>
      <c r="CE1230">
        <v>0</v>
      </c>
      <c r="CF1230">
        <v>0</v>
      </c>
      <c r="CG1230">
        <v>0</v>
      </c>
      <c r="CM1230">
        <v>0</v>
      </c>
      <c r="CN1230" t="s">
        <v>6</v>
      </c>
      <c r="CO1230">
        <v>0</v>
      </c>
      <c r="CP1230">
        <f t="shared" si="1010"/>
        <v>1131.8400000000001</v>
      </c>
      <c r="CQ1230">
        <f t="shared" si="1011"/>
        <v>1684.4160000000002</v>
      </c>
      <c r="CR1230">
        <f t="shared" si="1012"/>
        <v>444.24720000000002</v>
      </c>
      <c r="CS1230">
        <f t="shared" si="1013"/>
        <v>223.8015</v>
      </c>
      <c r="CT1230">
        <f t="shared" si="1014"/>
        <v>2224.56</v>
      </c>
      <c r="CU1230">
        <f t="shared" si="1015"/>
        <v>0</v>
      </c>
      <c r="CV1230">
        <f t="shared" si="1016"/>
        <v>5</v>
      </c>
      <c r="CW1230">
        <f t="shared" si="1017"/>
        <v>0.43</v>
      </c>
      <c r="CX1230">
        <f t="shared" si="1018"/>
        <v>0</v>
      </c>
      <c r="CY1230">
        <f t="shared" si="1019"/>
        <v>617.48259999999993</v>
      </c>
      <c r="CZ1230">
        <f t="shared" si="1020"/>
        <v>350.11899999999991</v>
      </c>
      <c r="DC1230" t="s">
        <v>6</v>
      </c>
      <c r="DD1230" t="s">
        <v>6</v>
      </c>
      <c r="DE1230" t="s">
        <v>6</v>
      </c>
      <c r="DF1230" t="s">
        <v>6</v>
      </c>
      <c r="DG1230" t="s">
        <v>6</v>
      </c>
      <c r="DH1230" t="s">
        <v>6</v>
      </c>
      <c r="DI1230" t="s">
        <v>6</v>
      </c>
      <c r="DJ1230" t="s">
        <v>6</v>
      </c>
      <c r="DK1230" t="s">
        <v>6</v>
      </c>
      <c r="DL1230" t="s">
        <v>6</v>
      </c>
      <c r="DM1230" t="s">
        <v>6</v>
      </c>
      <c r="DN1230">
        <v>0</v>
      </c>
      <c r="DO1230">
        <v>0</v>
      </c>
      <c r="DP1230">
        <v>1</v>
      </c>
      <c r="DQ1230">
        <v>1</v>
      </c>
      <c r="DU1230">
        <v>1005</v>
      </c>
      <c r="DV1230" t="s">
        <v>127</v>
      </c>
      <c r="DW1230" t="s">
        <v>127</v>
      </c>
      <c r="DX1230">
        <v>10</v>
      </c>
      <c r="DZ1230" t="s">
        <v>6</v>
      </c>
      <c r="EA1230" t="s">
        <v>6</v>
      </c>
      <c r="EB1230" t="s">
        <v>6</v>
      </c>
      <c r="EC1230" t="s">
        <v>6</v>
      </c>
      <c r="EE1230">
        <v>66696446</v>
      </c>
      <c r="EF1230">
        <v>2</v>
      </c>
      <c r="EG1230" t="s">
        <v>129</v>
      </c>
      <c r="EH1230">
        <v>20</v>
      </c>
      <c r="EI1230" t="s">
        <v>130</v>
      </c>
      <c r="EJ1230">
        <v>1</v>
      </c>
      <c r="EK1230">
        <v>26001</v>
      </c>
      <c r="EL1230" t="s">
        <v>130</v>
      </c>
      <c r="EM1230" t="s">
        <v>131</v>
      </c>
      <c r="EO1230" t="s">
        <v>6</v>
      </c>
      <c r="EQ1230">
        <v>1310720</v>
      </c>
      <c r="ER1230">
        <v>247.66</v>
      </c>
      <c r="ES1230">
        <v>169.8</v>
      </c>
      <c r="ET1230">
        <v>28.26</v>
      </c>
      <c r="EU1230">
        <v>4.99</v>
      </c>
      <c r="EV1230">
        <v>49.6</v>
      </c>
      <c r="EW1230">
        <v>5</v>
      </c>
      <c r="EX1230">
        <v>0.43</v>
      </c>
      <c r="EY1230">
        <v>0</v>
      </c>
      <c r="FQ1230">
        <v>0</v>
      </c>
      <c r="FR1230">
        <v>0</v>
      </c>
      <c r="FS1230">
        <v>0</v>
      </c>
      <c r="FX1230">
        <v>97</v>
      </c>
      <c r="FY1230">
        <v>55</v>
      </c>
      <c r="GA1230" t="s">
        <v>6</v>
      </c>
      <c r="GD1230">
        <v>1</v>
      </c>
      <c r="GF1230">
        <v>-893411855</v>
      </c>
      <c r="GG1230">
        <v>2</v>
      </c>
      <c r="GH1230">
        <v>1</v>
      </c>
      <c r="GI1230">
        <v>4</v>
      </c>
      <c r="GJ1230">
        <v>0</v>
      </c>
      <c r="GK1230">
        <v>0</v>
      </c>
      <c r="GL1230">
        <f t="shared" si="1021"/>
        <v>0</v>
      </c>
      <c r="GM1230">
        <f t="shared" si="1022"/>
        <v>2099.44</v>
      </c>
      <c r="GN1230">
        <f t="shared" si="1023"/>
        <v>2099.44</v>
      </c>
      <c r="GO1230">
        <f t="shared" si="1024"/>
        <v>0</v>
      </c>
      <c r="GP1230">
        <f t="shared" si="1025"/>
        <v>0</v>
      </c>
      <c r="GR1230">
        <v>0</v>
      </c>
      <c r="GS1230">
        <v>3</v>
      </c>
      <c r="GT1230">
        <v>0</v>
      </c>
      <c r="GU1230" t="s">
        <v>6</v>
      </c>
      <c r="GV1230">
        <f t="shared" si="1026"/>
        <v>0</v>
      </c>
      <c r="GW1230">
        <v>1</v>
      </c>
      <c r="GX1230">
        <f t="shared" si="1027"/>
        <v>0</v>
      </c>
      <c r="HA1230">
        <v>0</v>
      </c>
      <c r="HB1230">
        <v>0</v>
      </c>
      <c r="HC1230">
        <f t="shared" si="1028"/>
        <v>0</v>
      </c>
      <c r="HE1230" t="s">
        <v>6</v>
      </c>
      <c r="HF1230" t="s">
        <v>6</v>
      </c>
      <c r="HM1230" t="s">
        <v>6</v>
      </c>
      <c r="HN1230" t="s">
        <v>132</v>
      </c>
      <c r="HO1230" t="s">
        <v>133</v>
      </c>
      <c r="HP1230" t="s">
        <v>130</v>
      </c>
      <c r="HQ1230" t="s">
        <v>130</v>
      </c>
      <c r="HS1230">
        <v>0</v>
      </c>
      <c r="IK1230">
        <v>0</v>
      </c>
    </row>
    <row r="1231" spans="1:245" x14ac:dyDescent="0.2">
      <c r="A1231">
        <v>18</v>
      </c>
      <c r="B1231">
        <v>1</v>
      </c>
      <c r="C1231">
        <v>1692</v>
      </c>
      <c r="E1231" t="s">
        <v>777</v>
      </c>
      <c r="F1231" t="s">
        <v>135</v>
      </c>
      <c r="G1231" t="s">
        <v>149</v>
      </c>
      <c r="H1231" t="str">
        <f>'1.Ведомость'!C619</f>
        <v>м2</v>
      </c>
      <c r="I1231">
        <f>I1230*J1231</f>
        <v>2.8600000000000003</v>
      </c>
      <c r="J1231">
        <v>11</v>
      </c>
      <c r="K1231">
        <v>11</v>
      </c>
      <c r="O1231">
        <f t="shared" si="995"/>
        <v>638.35</v>
      </c>
      <c r="P1231">
        <f t="shared" si="996"/>
        <v>638.35</v>
      </c>
      <c r="Q1231">
        <f t="shared" si="997"/>
        <v>0</v>
      </c>
      <c r="R1231">
        <f t="shared" si="998"/>
        <v>0</v>
      </c>
      <c r="S1231">
        <f t="shared" si="999"/>
        <v>0</v>
      </c>
      <c r="T1231">
        <f t="shared" si="1000"/>
        <v>0</v>
      </c>
      <c r="U1231">
        <f t="shared" si="1001"/>
        <v>0</v>
      </c>
      <c r="V1231">
        <f t="shared" si="1002"/>
        <v>0</v>
      </c>
      <c r="W1231">
        <f t="shared" si="1003"/>
        <v>0</v>
      </c>
      <c r="X1231">
        <f t="shared" si="1004"/>
        <v>0</v>
      </c>
      <c r="Y1231">
        <f t="shared" si="1005"/>
        <v>0</v>
      </c>
      <c r="AA1231">
        <v>92843885</v>
      </c>
      <c r="AB1231">
        <f t="shared" si="1006"/>
        <v>22.5</v>
      </c>
      <c r="AC1231">
        <f t="shared" si="1007"/>
        <v>22.5</v>
      </c>
      <c r="AD1231">
        <f t="shared" si="1029"/>
        <v>0</v>
      </c>
      <c r="AE1231">
        <f t="shared" si="1030"/>
        <v>0</v>
      </c>
      <c r="AF1231">
        <f t="shared" si="1030"/>
        <v>0</v>
      </c>
      <c r="AG1231">
        <f t="shared" si="1008"/>
        <v>0</v>
      </c>
      <c r="AH1231">
        <f t="shared" si="1031"/>
        <v>0</v>
      </c>
      <c r="AI1231">
        <f t="shared" si="1031"/>
        <v>0</v>
      </c>
      <c r="AJ1231">
        <f t="shared" si="1009"/>
        <v>0</v>
      </c>
      <c r="AK1231">
        <v>22.5</v>
      </c>
      <c r="AL1231">
        <v>22.5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1</v>
      </c>
      <c r="AW1231">
        <v>1</v>
      </c>
      <c r="AZ1231">
        <v>1</v>
      </c>
      <c r="BA1231">
        <v>1</v>
      </c>
      <c r="BB1231">
        <v>1</v>
      </c>
      <c r="BC1231">
        <v>9.92</v>
      </c>
      <c r="BD1231" t="s">
        <v>6</v>
      </c>
      <c r="BE1231" t="s">
        <v>6</v>
      </c>
      <c r="BF1231" t="s">
        <v>6</v>
      </c>
      <c r="BG1231" t="s">
        <v>6</v>
      </c>
      <c r="BH1231">
        <v>3</v>
      </c>
      <c r="BI1231">
        <v>1</v>
      </c>
      <c r="BJ1231" t="s">
        <v>137</v>
      </c>
      <c r="BM1231">
        <v>500001</v>
      </c>
      <c r="BN1231">
        <v>0</v>
      </c>
      <c r="BO1231" t="s">
        <v>6</v>
      </c>
      <c r="BP1231">
        <v>0</v>
      </c>
      <c r="BQ1231">
        <v>8</v>
      </c>
      <c r="BR1231">
        <v>0</v>
      </c>
      <c r="BS1231">
        <v>1</v>
      </c>
      <c r="BT1231">
        <v>1</v>
      </c>
      <c r="BU1231">
        <v>1</v>
      </c>
      <c r="BV1231">
        <v>1</v>
      </c>
      <c r="BW1231">
        <v>1</v>
      </c>
      <c r="BX1231">
        <v>1</v>
      </c>
      <c r="BY1231" t="s">
        <v>6</v>
      </c>
      <c r="BZ1231">
        <v>0</v>
      </c>
      <c r="CA1231">
        <v>0</v>
      </c>
      <c r="CB1231" t="s">
        <v>6</v>
      </c>
      <c r="CE1231">
        <v>0</v>
      </c>
      <c r="CF1231">
        <v>0</v>
      </c>
      <c r="CG1231">
        <v>0</v>
      </c>
      <c r="CM1231">
        <v>0</v>
      </c>
      <c r="CN1231" t="s">
        <v>6</v>
      </c>
      <c r="CO1231">
        <v>0</v>
      </c>
      <c r="CP1231">
        <f t="shared" si="1010"/>
        <v>638.35</v>
      </c>
      <c r="CQ1231">
        <f t="shared" si="1011"/>
        <v>223.2</v>
      </c>
      <c r="CR1231">
        <f t="shared" si="1012"/>
        <v>0</v>
      </c>
      <c r="CS1231">
        <f t="shared" si="1013"/>
        <v>0</v>
      </c>
      <c r="CT1231">
        <f t="shared" si="1014"/>
        <v>0</v>
      </c>
      <c r="CU1231">
        <f t="shared" si="1015"/>
        <v>0</v>
      </c>
      <c r="CV1231">
        <f t="shared" si="1016"/>
        <v>0</v>
      </c>
      <c r="CW1231">
        <f t="shared" si="1017"/>
        <v>0</v>
      </c>
      <c r="CX1231">
        <f t="shared" si="1018"/>
        <v>0</v>
      </c>
      <c r="CY1231">
        <f t="shared" si="1019"/>
        <v>0</v>
      </c>
      <c r="CZ1231">
        <f t="shared" si="1020"/>
        <v>0</v>
      </c>
      <c r="DC1231" t="s">
        <v>6</v>
      </c>
      <c r="DD1231" t="s">
        <v>6</v>
      </c>
      <c r="DE1231" t="s">
        <v>6</v>
      </c>
      <c r="DF1231" t="s">
        <v>6</v>
      </c>
      <c r="DG1231" t="s">
        <v>6</v>
      </c>
      <c r="DH1231" t="s">
        <v>6</v>
      </c>
      <c r="DI1231" t="s">
        <v>6</v>
      </c>
      <c r="DJ1231" t="s">
        <v>6</v>
      </c>
      <c r="DK1231" t="s">
        <v>6</v>
      </c>
      <c r="DL1231" t="s">
        <v>6</v>
      </c>
      <c r="DM1231" t="s">
        <v>6</v>
      </c>
      <c r="DN1231">
        <v>0</v>
      </c>
      <c r="DO1231">
        <v>0</v>
      </c>
      <c r="DP1231">
        <v>1</v>
      </c>
      <c r="DQ1231">
        <v>1</v>
      </c>
      <c r="DU1231">
        <v>1005</v>
      </c>
      <c r="DV1231" t="s">
        <v>57</v>
      </c>
      <c r="DW1231" t="s">
        <v>57</v>
      </c>
      <c r="DX1231">
        <v>1</v>
      </c>
      <c r="DZ1231" t="s">
        <v>6</v>
      </c>
      <c r="EA1231" t="s">
        <v>6</v>
      </c>
      <c r="EB1231" t="s">
        <v>6</v>
      </c>
      <c r="EC1231" t="s">
        <v>6</v>
      </c>
      <c r="EE1231">
        <v>66696658</v>
      </c>
      <c r="EF1231">
        <v>8</v>
      </c>
      <c r="EG1231" t="s">
        <v>51</v>
      </c>
      <c r="EH1231">
        <v>0</v>
      </c>
      <c r="EI1231" t="s">
        <v>6</v>
      </c>
      <c r="EJ1231">
        <v>1</v>
      </c>
      <c r="EK1231">
        <v>500001</v>
      </c>
      <c r="EL1231" t="s">
        <v>52</v>
      </c>
      <c r="EM1231" t="s">
        <v>53</v>
      </c>
      <c r="EO1231" t="s">
        <v>6</v>
      </c>
      <c r="EQ1231">
        <v>0</v>
      </c>
      <c r="ER1231">
        <v>22.5</v>
      </c>
      <c r="ES1231">
        <v>22.5</v>
      </c>
      <c r="ET1231">
        <v>0</v>
      </c>
      <c r="EU1231">
        <v>0</v>
      </c>
      <c r="EV1231">
        <v>0</v>
      </c>
      <c r="EW1231">
        <v>0</v>
      </c>
      <c r="EX1231">
        <v>0</v>
      </c>
      <c r="FQ1231">
        <v>0</v>
      </c>
      <c r="FR1231">
        <v>0</v>
      </c>
      <c r="FS1231">
        <v>0</v>
      </c>
      <c r="FX1231">
        <v>0</v>
      </c>
      <c r="FY1231">
        <v>0</v>
      </c>
      <c r="GA1231" t="s">
        <v>6</v>
      </c>
      <c r="GD1231">
        <v>1</v>
      </c>
      <c r="GF1231">
        <v>2022782512</v>
      </c>
      <c r="GG1231">
        <v>2</v>
      </c>
      <c r="GH1231">
        <v>1</v>
      </c>
      <c r="GI1231">
        <v>4</v>
      </c>
      <c r="GJ1231">
        <v>0</v>
      </c>
      <c r="GK1231">
        <v>0</v>
      </c>
      <c r="GL1231">
        <f t="shared" si="1021"/>
        <v>0</v>
      </c>
      <c r="GM1231">
        <f t="shared" si="1022"/>
        <v>638.35</v>
      </c>
      <c r="GN1231">
        <f t="shared" si="1023"/>
        <v>638.35</v>
      </c>
      <c r="GO1231">
        <f t="shared" si="1024"/>
        <v>0</v>
      </c>
      <c r="GP1231">
        <f t="shared" si="1025"/>
        <v>0</v>
      </c>
      <c r="GR1231">
        <v>0</v>
      </c>
      <c r="GS1231">
        <v>3</v>
      </c>
      <c r="GT1231">
        <v>0</v>
      </c>
      <c r="GU1231" t="s">
        <v>6</v>
      </c>
      <c r="GV1231">
        <f t="shared" si="1026"/>
        <v>0</v>
      </c>
      <c r="GW1231">
        <v>1</v>
      </c>
      <c r="GX1231">
        <f t="shared" si="1027"/>
        <v>0</v>
      </c>
      <c r="HA1231">
        <v>0</v>
      </c>
      <c r="HB1231">
        <v>0</v>
      </c>
      <c r="HC1231">
        <f t="shared" si="1028"/>
        <v>0</v>
      </c>
      <c r="HE1231" t="s">
        <v>6</v>
      </c>
      <c r="HF1231" t="s">
        <v>6</v>
      </c>
      <c r="HM1231" t="s">
        <v>6</v>
      </c>
      <c r="HN1231" t="s">
        <v>6</v>
      </c>
      <c r="HO1231" t="s">
        <v>6</v>
      </c>
      <c r="HP1231" t="s">
        <v>6</v>
      </c>
      <c r="HQ1231" t="s">
        <v>6</v>
      </c>
      <c r="HS1231">
        <v>0</v>
      </c>
      <c r="IK1231">
        <v>0</v>
      </c>
    </row>
    <row r="1232" spans="1:245" x14ac:dyDescent="0.2">
      <c r="A1232">
        <v>18</v>
      </c>
      <c r="B1232">
        <v>1</v>
      </c>
      <c r="C1232">
        <v>1694</v>
      </c>
      <c r="E1232" t="s">
        <v>778</v>
      </c>
      <c r="F1232" t="s">
        <v>139</v>
      </c>
      <c r="G1232" t="s">
        <v>140</v>
      </c>
      <c r="H1232" t="str">
        <f>'1.Ведомость'!C620</f>
        <v>л</v>
      </c>
      <c r="I1232">
        <f>I1230*J1232</f>
        <v>-0.39</v>
      </c>
      <c r="J1232">
        <v>-1.5</v>
      </c>
      <c r="K1232">
        <v>-1.5</v>
      </c>
      <c r="O1232">
        <f t="shared" si="995"/>
        <v>-253.72</v>
      </c>
      <c r="P1232">
        <f t="shared" si="996"/>
        <v>-253.72</v>
      </c>
      <c r="Q1232">
        <f t="shared" si="997"/>
        <v>0</v>
      </c>
      <c r="R1232">
        <f t="shared" si="998"/>
        <v>0</v>
      </c>
      <c r="S1232">
        <f t="shared" si="999"/>
        <v>0</v>
      </c>
      <c r="T1232">
        <f t="shared" si="1000"/>
        <v>0</v>
      </c>
      <c r="U1232">
        <f t="shared" si="1001"/>
        <v>0</v>
      </c>
      <c r="V1232">
        <f t="shared" si="1002"/>
        <v>0</v>
      </c>
      <c r="W1232">
        <f t="shared" si="1003"/>
        <v>0</v>
      </c>
      <c r="X1232">
        <f t="shared" si="1004"/>
        <v>0</v>
      </c>
      <c r="Y1232">
        <f t="shared" si="1005"/>
        <v>0</v>
      </c>
      <c r="AA1232">
        <v>92843885</v>
      </c>
      <c r="AB1232">
        <f t="shared" si="1006"/>
        <v>65.58</v>
      </c>
      <c r="AC1232">
        <f t="shared" si="1007"/>
        <v>65.58</v>
      </c>
      <c r="AD1232">
        <f t="shared" si="1029"/>
        <v>0</v>
      </c>
      <c r="AE1232">
        <f t="shared" si="1030"/>
        <v>0</v>
      </c>
      <c r="AF1232">
        <f t="shared" si="1030"/>
        <v>0</v>
      </c>
      <c r="AG1232">
        <f t="shared" si="1008"/>
        <v>0</v>
      </c>
      <c r="AH1232">
        <f t="shared" si="1031"/>
        <v>0</v>
      </c>
      <c r="AI1232">
        <f t="shared" si="1031"/>
        <v>0</v>
      </c>
      <c r="AJ1232">
        <f t="shared" si="1009"/>
        <v>0</v>
      </c>
      <c r="AK1232">
        <v>65.58</v>
      </c>
      <c r="AL1232">
        <v>65.58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1</v>
      </c>
      <c r="AW1232">
        <v>1</v>
      </c>
      <c r="AZ1232">
        <v>1</v>
      </c>
      <c r="BA1232">
        <v>1</v>
      </c>
      <c r="BB1232">
        <v>1</v>
      </c>
      <c r="BC1232">
        <v>9.92</v>
      </c>
      <c r="BD1232" t="s">
        <v>6</v>
      </c>
      <c r="BE1232" t="s">
        <v>6</v>
      </c>
      <c r="BF1232" t="s">
        <v>6</v>
      </c>
      <c r="BG1232" t="s">
        <v>6</v>
      </c>
      <c r="BH1232">
        <v>3</v>
      </c>
      <c r="BI1232">
        <v>1</v>
      </c>
      <c r="BJ1232" t="s">
        <v>142</v>
      </c>
      <c r="BM1232">
        <v>500001</v>
      </c>
      <c r="BN1232">
        <v>0</v>
      </c>
      <c r="BO1232" t="s">
        <v>6</v>
      </c>
      <c r="BP1232">
        <v>0</v>
      </c>
      <c r="BQ1232">
        <v>8</v>
      </c>
      <c r="BR1232">
        <v>1</v>
      </c>
      <c r="BS1232">
        <v>1</v>
      </c>
      <c r="BT1232">
        <v>1</v>
      </c>
      <c r="BU1232">
        <v>1</v>
      </c>
      <c r="BV1232">
        <v>1</v>
      </c>
      <c r="BW1232">
        <v>1</v>
      </c>
      <c r="BX1232">
        <v>1</v>
      </c>
      <c r="BY1232" t="s">
        <v>6</v>
      </c>
      <c r="BZ1232">
        <v>0</v>
      </c>
      <c r="CA1232">
        <v>0</v>
      </c>
      <c r="CB1232" t="s">
        <v>6</v>
      </c>
      <c r="CE1232">
        <v>0</v>
      </c>
      <c r="CF1232">
        <v>0</v>
      </c>
      <c r="CG1232">
        <v>0</v>
      </c>
      <c r="CM1232">
        <v>0</v>
      </c>
      <c r="CN1232" t="s">
        <v>6</v>
      </c>
      <c r="CO1232">
        <v>0</v>
      </c>
      <c r="CP1232">
        <f t="shared" si="1010"/>
        <v>-253.72</v>
      </c>
      <c r="CQ1232">
        <f t="shared" si="1011"/>
        <v>650.55359999999996</v>
      </c>
      <c r="CR1232">
        <f t="shared" si="1012"/>
        <v>0</v>
      </c>
      <c r="CS1232">
        <f t="shared" si="1013"/>
        <v>0</v>
      </c>
      <c r="CT1232">
        <f t="shared" si="1014"/>
        <v>0</v>
      </c>
      <c r="CU1232">
        <f t="shared" si="1015"/>
        <v>0</v>
      </c>
      <c r="CV1232">
        <f t="shared" si="1016"/>
        <v>0</v>
      </c>
      <c r="CW1232">
        <f t="shared" si="1017"/>
        <v>0</v>
      </c>
      <c r="CX1232">
        <f t="shared" si="1018"/>
        <v>0</v>
      </c>
      <c r="CY1232">
        <f t="shared" si="1019"/>
        <v>0</v>
      </c>
      <c r="CZ1232">
        <f t="shared" si="1020"/>
        <v>0</v>
      </c>
      <c r="DC1232" t="s">
        <v>6</v>
      </c>
      <c r="DD1232" t="s">
        <v>6</v>
      </c>
      <c r="DE1232" t="s">
        <v>6</v>
      </c>
      <c r="DF1232" t="s">
        <v>6</v>
      </c>
      <c r="DG1232" t="s">
        <v>6</v>
      </c>
      <c r="DH1232" t="s">
        <v>6</v>
      </c>
      <c r="DI1232" t="s">
        <v>6</v>
      </c>
      <c r="DJ1232" t="s">
        <v>6</v>
      </c>
      <c r="DK1232" t="s">
        <v>6</v>
      </c>
      <c r="DL1232" t="s">
        <v>6</v>
      </c>
      <c r="DM1232" t="s">
        <v>6</v>
      </c>
      <c r="DN1232">
        <v>0</v>
      </c>
      <c r="DO1232">
        <v>0</v>
      </c>
      <c r="DP1232">
        <v>1</v>
      </c>
      <c r="DQ1232">
        <v>1</v>
      </c>
      <c r="DU1232">
        <v>1002</v>
      </c>
      <c r="DV1232" t="s">
        <v>141</v>
      </c>
      <c r="DW1232" t="s">
        <v>141</v>
      </c>
      <c r="DX1232">
        <v>1</v>
      </c>
      <c r="DZ1232" t="s">
        <v>6</v>
      </c>
      <c r="EA1232" t="s">
        <v>6</v>
      </c>
      <c r="EB1232" t="s">
        <v>6</v>
      </c>
      <c r="EC1232" t="s">
        <v>6</v>
      </c>
      <c r="EE1232">
        <v>66696658</v>
      </c>
      <c r="EF1232">
        <v>8</v>
      </c>
      <c r="EG1232" t="s">
        <v>51</v>
      </c>
      <c r="EH1232">
        <v>0</v>
      </c>
      <c r="EI1232" t="s">
        <v>6</v>
      </c>
      <c r="EJ1232">
        <v>1</v>
      </c>
      <c r="EK1232">
        <v>500001</v>
      </c>
      <c r="EL1232" t="s">
        <v>52</v>
      </c>
      <c r="EM1232" t="s">
        <v>53</v>
      </c>
      <c r="EO1232" t="s">
        <v>6</v>
      </c>
      <c r="EQ1232">
        <v>32768</v>
      </c>
      <c r="ER1232">
        <v>65.58</v>
      </c>
      <c r="ES1232">
        <v>65.58</v>
      </c>
      <c r="ET1232">
        <v>0</v>
      </c>
      <c r="EU1232">
        <v>0</v>
      </c>
      <c r="EV1232">
        <v>0</v>
      </c>
      <c r="EW1232">
        <v>0</v>
      </c>
      <c r="EX1232">
        <v>0</v>
      </c>
      <c r="FQ1232">
        <v>0</v>
      </c>
      <c r="FR1232">
        <v>0</v>
      </c>
      <c r="FS1232">
        <v>0</v>
      </c>
      <c r="FX1232">
        <v>0</v>
      </c>
      <c r="FY1232">
        <v>0</v>
      </c>
      <c r="GA1232" t="s">
        <v>6</v>
      </c>
      <c r="GD1232">
        <v>1</v>
      </c>
      <c r="GF1232">
        <v>-1609399419</v>
      </c>
      <c r="GG1232">
        <v>2</v>
      </c>
      <c r="GH1232">
        <v>1</v>
      </c>
      <c r="GI1232">
        <v>4</v>
      </c>
      <c r="GJ1232">
        <v>0</v>
      </c>
      <c r="GK1232">
        <v>0</v>
      </c>
      <c r="GL1232">
        <f t="shared" si="1021"/>
        <v>0</v>
      </c>
      <c r="GM1232">
        <f t="shared" si="1022"/>
        <v>-253.72</v>
      </c>
      <c r="GN1232">
        <f t="shared" si="1023"/>
        <v>-253.72</v>
      </c>
      <c r="GO1232">
        <f t="shared" si="1024"/>
        <v>0</v>
      </c>
      <c r="GP1232">
        <f t="shared" si="1025"/>
        <v>0</v>
      </c>
      <c r="GR1232">
        <v>0</v>
      </c>
      <c r="GS1232">
        <v>3</v>
      </c>
      <c r="GT1232">
        <v>0</v>
      </c>
      <c r="GU1232" t="s">
        <v>6</v>
      </c>
      <c r="GV1232">
        <f t="shared" si="1026"/>
        <v>0</v>
      </c>
      <c r="GW1232">
        <v>1</v>
      </c>
      <c r="GX1232">
        <f t="shared" si="1027"/>
        <v>0</v>
      </c>
      <c r="HA1232">
        <v>0</v>
      </c>
      <c r="HB1232">
        <v>0</v>
      </c>
      <c r="HC1232">
        <f t="shared" si="1028"/>
        <v>0</v>
      </c>
      <c r="HE1232" t="s">
        <v>6</v>
      </c>
      <c r="HF1232" t="s">
        <v>6</v>
      </c>
      <c r="HM1232" t="s">
        <v>6</v>
      </c>
      <c r="HN1232" t="s">
        <v>6</v>
      </c>
      <c r="HO1232" t="s">
        <v>6</v>
      </c>
      <c r="HP1232" t="s">
        <v>6</v>
      </c>
      <c r="HQ1232" t="s">
        <v>6</v>
      </c>
      <c r="HS1232">
        <v>0</v>
      </c>
      <c r="IK1232">
        <v>0</v>
      </c>
    </row>
    <row r="1233" spans="1:245" x14ac:dyDescent="0.2">
      <c r="A1233">
        <v>18</v>
      </c>
      <c r="B1233">
        <v>1</v>
      </c>
      <c r="C1233">
        <v>1695</v>
      </c>
      <c r="E1233" t="s">
        <v>779</v>
      </c>
      <c r="F1233" t="s">
        <v>144</v>
      </c>
      <c r="G1233" t="s">
        <v>145</v>
      </c>
      <c r="H1233" t="str">
        <f>'1.Ведомость'!C621</f>
        <v>л</v>
      </c>
      <c r="I1233">
        <f>I1230*J1233</f>
        <v>-1.482E-2</v>
      </c>
      <c r="J1233">
        <v>-5.6999999999999995E-2</v>
      </c>
      <c r="K1233">
        <v>-5.7000000000000002E-2</v>
      </c>
      <c r="O1233">
        <f t="shared" si="995"/>
        <v>-29.49</v>
      </c>
      <c r="P1233">
        <f t="shared" si="996"/>
        <v>-29.49</v>
      </c>
      <c r="Q1233">
        <f t="shared" si="997"/>
        <v>0</v>
      </c>
      <c r="R1233">
        <f t="shared" si="998"/>
        <v>0</v>
      </c>
      <c r="S1233">
        <f t="shared" si="999"/>
        <v>0</v>
      </c>
      <c r="T1233">
        <f t="shared" si="1000"/>
        <v>0</v>
      </c>
      <c r="U1233">
        <f t="shared" si="1001"/>
        <v>0</v>
      </c>
      <c r="V1233">
        <f t="shared" si="1002"/>
        <v>0</v>
      </c>
      <c r="W1233">
        <f t="shared" si="1003"/>
        <v>0</v>
      </c>
      <c r="X1233">
        <f t="shared" si="1004"/>
        <v>0</v>
      </c>
      <c r="Y1233">
        <f t="shared" si="1005"/>
        <v>0</v>
      </c>
      <c r="AA1233">
        <v>92843885</v>
      </c>
      <c r="AB1233">
        <f t="shared" si="1006"/>
        <v>200.58</v>
      </c>
      <c r="AC1233">
        <f t="shared" si="1007"/>
        <v>200.58</v>
      </c>
      <c r="AD1233">
        <f t="shared" si="1029"/>
        <v>0</v>
      </c>
      <c r="AE1233">
        <f t="shared" si="1030"/>
        <v>0</v>
      </c>
      <c r="AF1233">
        <f t="shared" si="1030"/>
        <v>0</v>
      </c>
      <c r="AG1233">
        <f t="shared" si="1008"/>
        <v>0</v>
      </c>
      <c r="AH1233">
        <f t="shared" si="1031"/>
        <v>0</v>
      </c>
      <c r="AI1233">
        <f t="shared" si="1031"/>
        <v>0</v>
      </c>
      <c r="AJ1233">
        <f t="shared" si="1009"/>
        <v>0</v>
      </c>
      <c r="AK1233">
        <v>200.58</v>
      </c>
      <c r="AL1233">
        <v>200.58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1</v>
      </c>
      <c r="AW1233">
        <v>1</v>
      </c>
      <c r="AZ1233">
        <v>1</v>
      </c>
      <c r="BA1233">
        <v>1</v>
      </c>
      <c r="BB1233">
        <v>1</v>
      </c>
      <c r="BC1233">
        <v>9.92</v>
      </c>
      <c r="BD1233" t="s">
        <v>6</v>
      </c>
      <c r="BE1233" t="s">
        <v>6</v>
      </c>
      <c r="BF1233" t="s">
        <v>6</v>
      </c>
      <c r="BG1233" t="s">
        <v>6</v>
      </c>
      <c r="BH1233">
        <v>3</v>
      </c>
      <c r="BI1233">
        <v>1</v>
      </c>
      <c r="BJ1233" t="s">
        <v>146</v>
      </c>
      <c r="BM1233">
        <v>500001</v>
      </c>
      <c r="BN1233">
        <v>0</v>
      </c>
      <c r="BO1233" t="s">
        <v>6</v>
      </c>
      <c r="BP1233">
        <v>0</v>
      </c>
      <c r="BQ1233">
        <v>8</v>
      </c>
      <c r="BR1233">
        <v>1</v>
      </c>
      <c r="BS1233">
        <v>1</v>
      </c>
      <c r="BT1233">
        <v>1</v>
      </c>
      <c r="BU1233">
        <v>1</v>
      </c>
      <c r="BV1233">
        <v>1</v>
      </c>
      <c r="BW1233">
        <v>1</v>
      </c>
      <c r="BX1233">
        <v>1</v>
      </c>
      <c r="BY1233" t="s">
        <v>6</v>
      </c>
      <c r="BZ1233">
        <v>0</v>
      </c>
      <c r="CA1233">
        <v>0</v>
      </c>
      <c r="CB1233" t="s">
        <v>6</v>
      </c>
      <c r="CE1233">
        <v>0</v>
      </c>
      <c r="CF1233">
        <v>0</v>
      </c>
      <c r="CG1233">
        <v>0</v>
      </c>
      <c r="CM1233">
        <v>0</v>
      </c>
      <c r="CN1233" t="s">
        <v>6</v>
      </c>
      <c r="CO1233">
        <v>0</v>
      </c>
      <c r="CP1233">
        <f t="shared" si="1010"/>
        <v>-29.49</v>
      </c>
      <c r="CQ1233">
        <f t="shared" si="1011"/>
        <v>1989.7536</v>
      </c>
      <c r="CR1233">
        <f t="shared" si="1012"/>
        <v>0</v>
      </c>
      <c r="CS1233">
        <f t="shared" si="1013"/>
        <v>0</v>
      </c>
      <c r="CT1233">
        <f t="shared" si="1014"/>
        <v>0</v>
      </c>
      <c r="CU1233">
        <f t="shared" si="1015"/>
        <v>0</v>
      </c>
      <c r="CV1233">
        <f t="shared" si="1016"/>
        <v>0</v>
      </c>
      <c r="CW1233">
        <f t="shared" si="1017"/>
        <v>0</v>
      </c>
      <c r="CX1233">
        <f t="shared" si="1018"/>
        <v>0</v>
      </c>
      <c r="CY1233">
        <f t="shared" si="1019"/>
        <v>0</v>
      </c>
      <c r="CZ1233">
        <f t="shared" si="1020"/>
        <v>0</v>
      </c>
      <c r="DC1233" t="s">
        <v>6</v>
      </c>
      <c r="DD1233" t="s">
        <v>6</v>
      </c>
      <c r="DE1233" t="s">
        <v>6</v>
      </c>
      <c r="DF1233" t="s">
        <v>6</v>
      </c>
      <c r="DG1233" t="s">
        <v>6</v>
      </c>
      <c r="DH1233" t="s">
        <v>6</v>
      </c>
      <c r="DI1233" t="s">
        <v>6</v>
      </c>
      <c r="DJ1233" t="s">
        <v>6</v>
      </c>
      <c r="DK1233" t="s">
        <v>6</v>
      </c>
      <c r="DL1233" t="s">
        <v>6</v>
      </c>
      <c r="DM1233" t="s">
        <v>6</v>
      </c>
      <c r="DN1233">
        <v>0</v>
      </c>
      <c r="DO1233">
        <v>0</v>
      </c>
      <c r="DP1233">
        <v>1</v>
      </c>
      <c r="DQ1233">
        <v>1</v>
      </c>
      <c r="DU1233">
        <v>1002</v>
      </c>
      <c r="DV1233" t="s">
        <v>141</v>
      </c>
      <c r="DW1233" t="s">
        <v>141</v>
      </c>
      <c r="DX1233">
        <v>1</v>
      </c>
      <c r="DZ1233" t="s">
        <v>6</v>
      </c>
      <c r="EA1233" t="s">
        <v>6</v>
      </c>
      <c r="EB1233" t="s">
        <v>6</v>
      </c>
      <c r="EC1233" t="s">
        <v>6</v>
      </c>
      <c r="EE1233">
        <v>66696658</v>
      </c>
      <c r="EF1233">
        <v>8</v>
      </c>
      <c r="EG1233" t="s">
        <v>51</v>
      </c>
      <c r="EH1233">
        <v>0</v>
      </c>
      <c r="EI1233" t="s">
        <v>6</v>
      </c>
      <c r="EJ1233">
        <v>1</v>
      </c>
      <c r="EK1233">
        <v>500001</v>
      </c>
      <c r="EL1233" t="s">
        <v>52</v>
      </c>
      <c r="EM1233" t="s">
        <v>53</v>
      </c>
      <c r="EO1233" t="s">
        <v>6</v>
      </c>
      <c r="EQ1233">
        <v>32768</v>
      </c>
      <c r="ER1233">
        <v>200.58</v>
      </c>
      <c r="ES1233">
        <v>200.58</v>
      </c>
      <c r="ET1233">
        <v>0</v>
      </c>
      <c r="EU1233">
        <v>0</v>
      </c>
      <c r="EV1233">
        <v>0</v>
      </c>
      <c r="EW1233">
        <v>0</v>
      </c>
      <c r="EX1233">
        <v>0</v>
      </c>
      <c r="FQ1233">
        <v>0</v>
      </c>
      <c r="FR1233">
        <v>0</v>
      </c>
      <c r="FS1233">
        <v>0</v>
      </c>
      <c r="FX1233">
        <v>0</v>
      </c>
      <c r="FY1233">
        <v>0</v>
      </c>
      <c r="GA1233" t="s">
        <v>6</v>
      </c>
      <c r="GD1233">
        <v>1</v>
      </c>
      <c r="GF1233">
        <v>1828367933</v>
      </c>
      <c r="GG1233">
        <v>2</v>
      </c>
      <c r="GH1233">
        <v>1</v>
      </c>
      <c r="GI1233">
        <v>4</v>
      </c>
      <c r="GJ1233">
        <v>0</v>
      </c>
      <c r="GK1233">
        <v>0</v>
      </c>
      <c r="GL1233">
        <f t="shared" si="1021"/>
        <v>0</v>
      </c>
      <c r="GM1233">
        <f t="shared" si="1022"/>
        <v>-29.49</v>
      </c>
      <c r="GN1233">
        <f t="shared" si="1023"/>
        <v>-29.49</v>
      </c>
      <c r="GO1233">
        <f t="shared" si="1024"/>
        <v>0</v>
      </c>
      <c r="GP1233">
        <f t="shared" si="1025"/>
        <v>0</v>
      </c>
      <c r="GR1233">
        <v>0</v>
      </c>
      <c r="GS1233">
        <v>3</v>
      </c>
      <c r="GT1233">
        <v>0</v>
      </c>
      <c r="GU1233" t="s">
        <v>6</v>
      </c>
      <c r="GV1233">
        <f t="shared" si="1026"/>
        <v>0</v>
      </c>
      <c r="GW1233">
        <v>1</v>
      </c>
      <c r="GX1233">
        <f t="shared" si="1027"/>
        <v>0</v>
      </c>
      <c r="HA1233">
        <v>0</v>
      </c>
      <c r="HB1233">
        <v>0</v>
      </c>
      <c r="HC1233">
        <f t="shared" si="1028"/>
        <v>0</v>
      </c>
      <c r="HE1233" t="s">
        <v>6</v>
      </c>
      <c r="HF1233" t="s">
        <v>6</v>
      </c>
      <c r="HM1233" t="s">
        <v>6</v>
      </c>
      <c r="HN1233" t="s">
        <v>6</v>
      </c>
      <c r="HO1233" t="s">
        <v>6</v>
      </c>
      <c r="HP1233" t="s">
        <v>6</v>
      </c>
      <c r="HQ1233" t="s">
        <v>6</v>
      </c>
      <c r="HS1233">
        <v>0</v>
      </c>
      <c r="IK1233">
        <v>0</v>
      </c>
    </row>
    <row r="1235" spans="1:245" x14ac:dyDescent="0.2">
      <c r="A1235" s="2">
        <v>51</v>
      </c>
      <c r="B1235" s="2">
        <f>B1219</f>
        <v>1</v>
      </c>
      <c r="C1235" s="2">
        <f>A1219</f>
        <v>4</v>
      </c>
      <c r="D1235" s="2">
        <f>ROW(A1219)</f>
        <v>1219</v>
      </c>
      <c r="E1235" s="2"/>
      <c r="F1235" s="2" t="str">
        <f>IF(F1219&lt;&gt;"",F1219,"")</f>
        <v/>
      </c>
      <c r="G1235" s="2" t="str">
        <f>IF(G1219&lt;&gt;"",G1219,"")</f>
        <v>Система ВЕ1.2, ВЕ1.4</v>
      </c>
      <c r="H1235" s="2">
        <v>0</v>
      </c>
      <c r="I1235" s="2"/>
      <c r="J1235" s="2"/>
      <c r="K1235" s="2"/>
      <c r="L1235" s="2"/>
      <c r="M1235" s="2"/>
      <c r="N1235" s="2"/>
      <c r="O1235" s="2">
        <f t="shared" ref="O1235:T1235" si="1032">ROUND(AB1235,2)</f>
        <v>26040.03</v>
      </c>
      <c r="P1235" s="2">
        <f t="shared" si="1032"/>
        <v>21040.41</v>
      </c>
      <c r="Q1235" s="2">
        <f t="shared" si="1032"/>
        <v>239.97</v>
      </c>
      <c r="R1235" s="2">
        <f t="shared" si="1032"/>
        <v>83.06</v>
      </c>
      <c r="S1235" s="2">
        <f t="shared" si="1032"/>
        <v>4759.6499999999996</v>
      </c>
      <c r="T1235" s="2">
        <f t="shared" si="1032"/>
        <v>0</v>
      </c>
      <c r="U1235" s="2">
        <f>AH1235</f>
        <v>12.055569999999999</v>
      </c>
      <c r="V1235" s="2">
        <f>AI1235</f>
        <v>0.1569584</v>
      </c>
      <c r="W1235" s="2">
        <f>ROUND(AJ1235,2)</f>
        <v>0</v>
      </c>
      <c r="X1235" s="2">
        <f>ROUND(AK1235,2)</f>
        <v>5706.9</v>
      </c>
      <c r="Y1235" s="2">
        <f>ROUND(AL1235,2)</f>
        <v>3378.54</v>
      </c>
      <c r="Z1235" s="2"/>
      <c r="AA1235" s="2"/>
      <c r="AB1235" s="2">
        <f>ROUND(SUMIF(AA1223:AA1233,"=92843885",O1223:O1233),2)</f>
        <v>26040.03</v>
      </c>
      <c r="AC1235" s="2">
        <f>ROUND(SUMIF(AA1223:AA1233,"=92843885",P1223:P1233),2)</f>
        <v>21040.41</v>
      </c>
      <c r="AD1235" s="2">
        <f>ROUND(SUMIF(AA1223:AA1233,"=92843885",Q1223:Q1233),2)</f>
        <v>239.97</v>
      </c>
      <c r="AE1235" s="2">
        <f>ROUND(SUMIF(AA1223:AA1233,"=92843885",R1223:R1233),2)</f>
        <v>83.06</v>
      </c>
      <c r="AF1235" s="2">
        <f>ROUND(SUMIF(AA1223:AA1233,"=92843885",S1223:S1233),2)</f>
        <v>4759.6499999999996</v>
      </c>
      <c r="AG1235" s="2">
        <f>ROUND(SUMIF(AA1223:AA1233,"=92843885",T1223:T1233),2)</f>
        <v>0</v>
      </c>
      <c r="AH1235" s="2">
        <f>SUMIF(AA1223:AA1233,"=92843885",U1223:U1233)</f>
        <v>12.055569999999999</v>
      </c>
      <c r="AI1235" s="2">
        <f>SUMIF(AA1223:AA1233,"=92843885",V1223:V1233)</f>
        <v>0.1569584</v>
      </c>
      <c r="AJ1235" s="2">
        <f>ROUND(SUMIF(AA1223:AA1233,"=92843885",W1223:W1233),2)</f>
        <v>0</v>
      </c>
      <c r="AK1235" s="2">
        <f>ROUND(SUMIF(AA1223:AA1233,"=92843885",X1223:X1233),2)</f>
        <v>5706.9</v>
      </c>
      <c r="AL1235" s="2">
        <f>ROUND(SUMIF(AA1223:AA1233,"=92843885",Y1223:Y1233),2)</f>
        <v>3378.54</v>
      </c>
      <c r="AM1235" s="2"/>
      <c r="AN1235" s="2"/>
      <c r="AO1235" s="2">
        <f t="shared" ref="AO1235:BD1235" si="1033">ROUND(BX1235,2)</f>
        <v>0</v>
      </c>
      <c r="AP1235" s="2">
        <f t="shared" si="1033"/>
        <v>0</v>
      </c>
      <c r="AQ1235" s="2">
        <f t="shared" si="1033"/>
        <v>0</v>
      </c>
      <c r="AR1235" s="2">
        <f t="shared" si="1033"/>
        <v>35125.47</v>
      </c>
      <c r="AS1235" s="2">
        <f t="shared" si="1033"/>
        <v>35125.47</v>
      </c>
      <c r="AT1235" s="2">
        <f t="shared" si="1033"/>
        <v>0</v>
      </c>
      <c r="AU1235" s="2">
        <f t="shared" si="1033"/>
        <v>0</v>
      </c>
      <c r="AV1235" s="2">
        <f t="shared" si="1033"/>
        <v>21040.41</v>
      </c>
      <c r="AW1235" s="2">
        <f t="shared" si="1033"/>
        <v>21040.41</v>
      </c>
      <c r="AX1235" s="2">
        <f t="shared" si="1033"/>
        <v>0</v>
      </c>
      <c r="AY1235" s="2">
        <f t="shared" si="1033"/>
        <v>21040.41</v>
      </c>
      <c r="AZ1235" s="2">
        <f t="shared" si="1033"/>
        <v>0</v>
      </c>
      <c r="BA1235" s="2">
        <f t="shared" si="1033"/>
        <v>0</v>
      </c>
      <c r="BB1235" s="2">
        <f t="shared" si="1033"/>
        <v>0</v>
      </c>
      <c r="BC1235" s="2">
        <f t="shared" si="1033"/>
        <v>0</v>
      </c>
      <c r="BD1235" s="2">
        <f t="shared" si="1033"/>
        <v>0</v>
      </c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>
        <f>ROUND(SUMIF(AA1223:AA1233,"=92843885",FQ1223:FQ1233),2)</f>
        <v>0</v>
      </c>
      <c r="BY1235" s="2">
        <f>ROUND(SUMIF(AA1223:AA1233,"=92843885",FR1223:FR1233),2)</f>
        <v>0</v>
      </c>
      <c r="BZ1235" s="2">
        <f>ROUND(SUMIF(AA1223:AA1233,"=92843885",GL1223:GL1233),2)</f>
        <v>0</v>
      </c>
      <c r="CA1235" s="2">
        <f>ROUND(SUMIF(AA1223:AA1233,"=92843885",GM1223:GM1233),2)</f>
        <v>35125.47</v>
      </c>
      <c r="CB1235" s="2">
        <f>ROUND(SUMIF(AA1223:AA1233,"=92843885",GN1223:GN1233),2)</f>
        <v>35125.47</v>
      </c>
      <c r="CC1235" s="2">
        <f>ROUND(SUMIF(AA1223:AA1233,"=92843885",GO1223:GO1233),2)</f>
        <v>0</v>
      </c>
      <c r="CD1235" s="2">
        <f>ROUND(SUMIF(AA1223:AA1233,"=92843885",GP1223:GP1233),2)</f>
        <v>0</v>
      </c>
      <c r="CE1235" s="2">
        <f>AC1235-BX1235</f>
        <v>21040.41</v>
      </c>
      <c r="CF1235" s="2">
        <f>AC1235-BY1235</f>
        <v>21040.41</v>
      </c>
      <c r="CG1235" s="2">
        <f>BX1235-BZ1235</f>
        <v>0</v>
      </c>
      <c r="CH1235" s="2">
        <f>AC1235-BX1235-BY1235+BZ1235</f>
        <v>21040.41</v>
      </c>
      <c r="CI1235" s="2">
        <f>BY1235-BZ1235</f>
        <v>0</v>
      </c>
      <c r="CJ1235" s="2">
        <f>ROUND(SUMIF(AA1223:AA1233,"=92843885",GX1223:GX1233),2)</f>
        <v>0</v>
      </c>
      <c r="CK1235" s="2">
        <f>ROUND(SUMIF(AA1223:AA1233,"=92843885",GY1223:GY1233),2)</f>
        <v>0</v>
      </c>
      <c r="CL1235" s="2">
        <f>ROUND(SUMIF(AA1223:AA1233,"=92843885",GZ1223:GZ1233),2)</f>
        <v>0</v>
      </c>
      <c r="CM1235" s="2">
        <f>ROUND(SUMIF(AA1223:AA1233,"=92843885",HD1223:HD1233),2)</f>
        <v>0</v>
      </c>
      <c r="CN1235" s="2"/>
      <c r="CO1235" s="2"/>
      <c r="CP1235" s="2"/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  <c r="DE1235" s="2"/>
      <c r="DF1235" s="2"/>
      <c r="DG1235" s="3"/>
      <c r="DH1235" s="3"/>
      <c r="DI1235" s="3"/>
      <c r="DJ1235" s="3"/>
      <c r="DK1235" s="3"/>
      <c r="DL1235" s="3"/>
      <c r="DM1235" s="3"/>
      <c r="DN1235" s="3"/>
      <c r="DO1235" s="3"/>
      <c r="DP1235" s="3"/>
      <c r="DQ1235" s="3"/>
      <c r="DR1235" s="3"/>
      <c r="DS1235" s="3"/>
      <c r="DT1235" s="3"/>
      <c r="DU1235" s="3"/>
      <c r="DV1235" s="3"/>
      <c r="DW1235" s="3"/>
      <c r="DX1235" s="3"/>
      <c r="DY1235" s="3"/>
      <c r="DZ1235" s="3"/>
      <c r="EA1235" s="3"/>
      <c r="EB1235" s="3"/>
      <c r="EC1235" s="3"/>
      <c r="ED1235" s="3"/>
      <c r="EE1235" s="3"/>
      <c r="EF1235" s="3"/>
      <c r="EG1235" s="3"/>
      <c r="EH1235" s="3"/>
      <c r="EI1235" s="3"/>
      <c r="EJ1235" s="3"/>
      <c r="EK1235" s="3"/>
      <c r="EL1235" s="3"/>
      <c r="EM1235" s="3"/>
      <c r="EN1235" s="3"/>
      <c r="EO1235" s="3"/>
      <c r="EP1235" s="3"/>
      <c r="EQ1235" s="3"/>
      <c r="ER1235" s="3"/>
      <c r="ES1235" s="3"/>
      <c r="ET1235" s="3"/>
      <c r="EU1235" s="3"/>
      <c r="EV1235" s="3"/>
      <c r="EW1235" s="3"/>
      <c r="EX1235" s="3"/>
      <c r="EY1235" s="3"/>
      <c r="EZ1235" s="3"/>
      <c r="FA1235" s="3"/>
      <c r="FB1235" s="3"/>
      <c r="FC1235" s="3"/>
      <c r="FD1235" s="3"/>
      <c r="FE1235" s="3"/>
      <c r="FF1235" s="3"/>
      <c r="FG1235" s="3"/>
      <c r="FH1235" s="3"/>
      <c r="FI1235" s="3"/>
      <c r="FJ1235" s="3"/>
      <c r="FK1235" s="3"/>
      <c r="FL1235" s="3"/>
      <c r="FM1235" s="3"/>
      <c r="FN1235" s="3"/>
      <c r="FO1235" s="3"/>
      <c r="FP1235" s="3"/>
      <c r="FQ1235" s="3"/>
      <c r="FR1235" s="3"/>
      <c r="FS1235" s="3"/>
      <c r="FT1235" s="3"/>
      <c r="FU1235" s="3"/>
      <c r="FV1235" s="3"/>
      <c r="FW1235" s="3"/>
      <c r="FX1235" s="3"/>
      <c r="FY1235" s="3"/>
      <c r="FZ1235" s="3"/>
      <c r="GA1235" s="3"/>
      <c r="GB1235" s="3"/>
      <c r="GC1235" s="3"/>
      <c r="GD1235" s="3"/>
      <c r="GE1235" s="3"/>
      <c r="GF1235" s="3"/>
      <c r="GG1235" s="3"/>
      <c r="GH1235" s="3"/>
      <c r="GI1235" s="3"/>
      <c r="GJ1235" s="3"/>
      <c r="GK1235" s="3"/>
      <c r="GL1235" s="3"/>
      <c r="GM1235" s="3"/>
      <c r="GN1235" s="3"/>
      <c r="GO1235" s="3"/>
      <c r="GP1235" s="3"/>
      <c r="GQ1235" s="3"/>
      <c r="GR1235" s="3"/>
      <c r="GS1235" s="3"/>
      <c r="GT1235" s="3"/>
      <c r="GU1235" s="3"/>
      <c r="GV1235" s="3"/>
      <c r="GW1235" s="3"/>
      <c r="GX1235" s="3">
        <v>0</v>
      </c>
    </row>
    <row r="1237" spans="1:245" x14ac:dyDescent="0.2">
      <c r="A1237" s="4">
        <v>50</v>
      </c>
      <c r="B1237" s="4">
        <v>0</v>
      </c>
      <c r="C1237" s="4">
        <v>0</v>
      </c>
      <c r="D1237" s="4">
        <v>1</v>
      </c>
      <c r="E1237" s="4">
        <v>201</v>
      </c>
      <c r="F1237" s="4">
        <f>ROUND(Source!O1235,O1237)</f>
        <v>26040.03</v>
      </c>
      <c r="G1237" s="4" t="s">
        <v>152</v>
      </c>
      <c r="H1237" s="4" t="s">
        <v>153</v>
      </c>
      <c r="I1237" s="4"/>
      <c r="J1237" s="4"/>
      <c r="K1237" s="4">
        <v>201</v>
      </c>
      <c r="L1237" s="4">
        <v>1</v>
      </c>
      <c r="M1237" s="4">
        <v>3</v>
      </c>
      <c r="N1237" s="4" t="s">
        <v>6</v>
      </c>
      <c r="O1237" s="4">
        <v>2</v>
      </c>
      <c r="P1237" s="4"/>
      <c r="Q1237" s="4"/>
      <c r="R1237" s="4"/>
      <c r="S1237" s="4"/>
      <c r="T1237" s="4"/>
      <c r="U1237" s="4"/>
      <c r="V1237" s="4"/>
      <c r="W1237" s="4">
        <v>26040.03</v>
      </c>
      <c r="X1237" s="4">
        <v>1</v>
      </c>
      <c r="Y1237" s="4">
        <v>26040.03</v>
      </c>
      <c r="Z1237" s="4"/>
      <c r="AA1237" s="4"/>
      <c r="AB1237" s="4"/>
    </row>
    <row r="1238" spans="1:245" x14ac:dyDescent="0.2">
      <c r="A1238" s="4">
        <v>50</v>
      </c>
      <c r="B1238" s="4">
        <v>0</v>
      </c>
      <c r="C1238" s="4">
        <v>0</v>
      </c>
      <c r="D1238" s="4">
        <v>1</v>
      </c>
      <c r="E1238" s="4">
        <v>202</v>
      </c>
      <c r="F1238" s="4">
        <f>ROUND(Source!P1235,O1238)</f>
        <v>21040.41</v>
      </c>
      <c r="G1238" s="4" t="s">
        <v>154</v>
      </c>
      <c r="H1238" s="4" t="s">
        <v>155</v>
      </c>
      <c r="I1238" s="4"/>
      <c r="J1238" s="4"/>
      <c r="K1238" s="4">
        <v>202</v>
      </c>
      <c r="L1238" s="4">
        <v>2</v>
      </c>
      <c r="M1238" s="4">
        <v>3</v>
      </c>
      <c r="N1238" s="4" t="s">
        <v>6</v>
      </c>
      <c r="O1238" s="4">
        <v>2</v>
      </c>
      <c r="P1238" s="4"/>
      <c r="Q1238" s="4"/>
      <c r="R1238" s="4"/>
      <c r="S1238" s="4"/>
      <c r="T1238" s="4"/>
      <c r="U1238" s="4"/>
      <c r="V1238" s="4"/>
      <c r="W1238" s="4">
        <v>21040.41</v>
      </c>
      <c r="X1238" s="4">
        <v>1</v>
      </c>
      <c r="Y1238" s="4">
        <v>21040.41</v>
      </c>
      <c r="Z1238" s="4"/>
      <c r="AA1238" s="4"/>
      <c r="AB1238" s="4"/>
    </row>
    <row r="1239" spans="1:245" x14ac:dyDescent="0.2">
      <c r="A1239" s="4">
        <v>50</v>
      </c>
      <c r="B1239" s="4">
        <v>0</v>
      </c>
      <c r="C1239" s="4">
        <v>0</v>
      </c>
      <c r="D1239" s="4">
        <v>1</v>
      </c>
      <c r="E1239" s="4">
        <v>222</v>
      </c>
      <c r="F1239" s="4">
        <f>ROUND(Source!AO1235,O1239)</f>
        <v>0</v>
      </c>
      <c r="G1239" s="4" t="s">
        <v>156</v>
      </c>
      <c r="H1239" s="4" t="s">
        <v>157</v>
      </c>
      <c r="I1239" s="4"/>
      <c r="J1239" s="4"/>
      <c r="K1239" s="4">
        <v>222</v>
      </c>
      <c r="L1239" s="4">
        <v>3</v>
      </c>
      <c r="M1239" s="4">
        <v>3</v>
      </c>
      <c r="N1239" s="4" t="s">
        <v>6</v>
      </c>
      <c r="O1239" s="4">
        <v>2</v>
      </c>
      <c r="P1239" s="4"/>
      <c r="Q1239" s="4"/>
      <c r="R1239" s="4"/>
      <c r="S1239" s="4"/>
      <c r="T1239" s="4"/>
      <c r="U1239" s="4"/>
      <c r="V1239" s="4"/>
      <c r="W1239" s="4">
        <v>0</v>
      </c>
      <c r="X1239" s="4">
        <v>1</v>
      </c>
      <c r="Y1239" s="4">
        <v>0</v>
      </c>
      <c r="Z1239" s="4"/>
      <c r="AA1239" s="4"/>
      <c r="AB1239" s="4"/>
    </row>
    <row r="1240" spans="1:245" x14ac:dyDescent="0.2">
      <c r="A1240" s="4">
        <v>50</v>
      </c>
      <c r="B1240" s="4">
        <v>0</v>
      </c>
      <c r="C1240" s="4">
        <v>0</v>
      </c>
      <c r="D1240" s="4">
        <v>1</v>
      </c>
      <c r="E1240" s="4">
        <v>225</v>
      </c>
      <c r="F1240" s="4">
        <f>ROUND(Source!AV1235,O1240)</f>
        <v>21040.41</v>
      </c>
      <c r="G1240" s="4" t="s">
        <v>158</v>
      </c>
      <c r="H1240" s="4" t="s">
        <v>159</v>
      </c>
      <c r="I1240" s="4"/>
      <c r="J1240" s="4"/>
      <c r="K1240" s="4">
        <v>225</v>
      </c>
      <c r="L1240" s="4">
        <v>4</v>
      </c>
      <c r="M1240" s="4">
        <v>3</v>
      </c>
      <c r="N1240" s="4" t="s">
        <v>6</v>
      </c>
      <c r="O1240" s="4">
        <v>2</v>
      </c>
      <c r="P1240" s="4"/>
      <c r="Q1240" s="4"/>
      <c r="R1240" s="4"/>
      <c r="S1240" s="4"/>
      <c r="T1240" s="4"/>
      <c r="U1240" s="4"/>
      <c r="V1240" s="4"/>
      <c r="W1240" s="4">
        <v>21040.41</v>
      </c>
      <c r="X1240" s="4">
        <v>1</v>
      </c>
      <c r="Y1240" s="4">
        <v>21040.41</v>
      </c>
      <c r="Z1240" s="4"/>
      <c r="AA1240" s="4"/>
      <c r="AB1240" s="4"/>
    </row>
    <row r="1241" spans="1:245" x14ac:dyDescent="0.2">
      <c r="A1241" s="4">
        <v>50</v>
      </c>
      <c r="B1241" s="4">
        <v>0</v>
      </c>
      <c r="C1241" s="4">
        <v>0</v>
      </c>
      <c r="D1241" s="4">
        <v>1</v>
      </c>
      <c r="E1241" s="4">
        <v>226</v>
      </c>
      <c r="F1241" s="4">
        <f>ROUND(Source!AW1235,O1241)</f>
        <v>21040.41</v>
      </c>
      <c r="G1241" s="4" t="s">
        <v>160</v>
      </c>
      <c r="H1241" s="4" t="s">
        <v>161</v>
      </c>
      <c r="I1241" s="4"/>
      <c r="J1241" s="4"/>
      <c r="K1241" s="4">
        <v>226</v>
      </c>
      <c r="L1241" s="4">
        <v>5</v>
      </c>
      <c r="M1241" s="4">
        <v>3</v>
      </c>
      <c r="N1241" s="4" t="s">
        <v>6</v>
      </c>
      <c r="O1241" s="4">
        <v>2</v>
      </c>
      <c r="P1241" s="4"/>
      <c r="Q1241" s="4"/>
      <c r="R1241" s="4"/>
      <c r="S1241" s="4"/>
      <c r="T1241" s="4"/>
      <c r="U1241" s="4"/>
      <c r="V1241" s="4"/>
      <c r="W1241" s="4">
        <v>21040.41</v>
      </c>
      <c r="X1241" s="4">
        <v>1</v>
      </c>
      <c r="Y1241" s="4">
        <v>21040.41</v>
      </c>
      <c r="Z1241" s="4"/>
      <c r="AA1241" s="4"/>
      <c r="AB1241" s="4"/>
    </row>
    <row r="1242" spans="1:245" x14ac:dyDescent="0.2">
      <c r="A1242" s="4">
        <v>50</v>
      </c>
      <c r="B1242" s="4">
        <v>0</v>
      </c>
      <c r="C1242" s="4">
        <v>0</v>
      </c>
      <c r="D1242" s="4">
        <v>1</v>
      </c>
      <c r="E1242" s="4">
        <v>227</v>
      </c>
      <c r="F1242" s="4">
        <f>ROUND(Source!AX1235,O1242)</f>
        <v>0</v>
      </c>
      <c r="G1242" s="4" t="s">
        <v>162</v>
      </c>
      <c r="H1242" s="4" t="s">
        <v>163</v>
      </c>
      <c r="I1242" s="4"/>
      <c r="J1242" s="4"/>
      <c r="K1242" s="4">
        <v>227</v>
      </c>
      <c r="L1242" s="4">
        <v>6</v>
      </c>
      <c r="M1242" s="4">
        <v>3</v>
      </c>
      <c r="N1242" s="4" t="s">
        <v>6</v>
      </c>
      <c r="O1242" s="4">
        <v>2</v>
      </c>
      <c r="P1242" s="4"/>
      <c r="Q1242" s="4"/>
      <c r="R1242" s="4"/>
      <c r="S1242" s="4"/>
      <c r="T1242" s="4"/>
      <c r="U1242" s="4"/>
      <c r="V1242" s="4"/>
      <c r="W1242" s="4">
        <v>0</v>
      </c>
      <c r="X1242" s="4">
        <v>1</v>
      </c>
      <c r="Y1242" s="4">
        <v>0</v>
      </c>
      <c r="Z1242" s="4"/>
      <c r="AA1242" s="4"/>
      <c r="AB1242" s="4"/>
    </row>
    <row r="1243" spans="1:245" x14ac:dyDescent="0.2">
      <c r="A1243" s="4">
        <v>50</v>
      </c>
      <c r="B1243" s="4">
        <v>0</v>
      </c>
      <c r="C1243" s="4">
        <v>0</v>
      </c>
      <c r="D1243" s="4">
        <v>1</v>
      </c>
      <c r="E1243" s="4">
        <v>228</v>
      </c>
      <c r="F1243" s="4">
        <f>ROUND(Source!AY1235,O1243)</f>
        <v>21040.41</v>
      </c>
      <c r="G1243" s="4" t="s">
        <v>164</v>
      </c>
      <c r="H1243" s="4" t="s">
        <v>165</v>
      </c>
      <c r="I1243" s="4"/>
      <c r="J1243" s="4"/>
      <c r="K1243" s="4">
        <v>228</v>
      </c>
      <c r="L1243" s="4">
        <v>7</v>
      </c>
      <c r="M1243" s="4">
        <v>3</v>
      </c>
      <c r="N1243" s="4" t="s">
        <v>6</v>
      </c>
      <c r="O1243" s="4">
        <v>2</v>
      </c>
      <c r="P1243" s="4"/>
      <c r="Q1243" s="4"/>
      <c r="R1243" s="4"/>
      <c r="S1243" s="4"/>
      <c r="T1243" s="4"/>
      <c r="U1243" s="4"/>
      <c r="V1243" s="4"/>
      <c r="W1243" s="4">
        <v>21040.41</v>
      </c>
      <c r="X1243" s="4">
        <v>1</v>
      </c>
      <c r="Y1243" s="4">
        <v>21040.41</v>
      </c>
      <c r="Z1243" s="4"/>
      <c r="AA1243" s="4"/>
      <c r="AB1243" s="4"/>
    </row>
    <row r="1244" spans="1:245" x14ac:dyDescent="0.2">
      <c r="A1244" s="4">
        <v>50</v>
      </c>
      <c r="B1244" s="4">
        <v>0</v>
      </c>
      <c r="C1244" s="4">
        <v>0</v>
      </c>
      <c r="D1244" s="4">
        <v>1</v>
      </c>
      <c r="E1244" s="4">
        <v>216</v>
      </c>
      <c r="F1244" s="4">
        <f>ROUND(Source!AP1235,O1244)</f>
        <v>0</v>
      </c>
      <c r="G1244" s="4" t="s">
        <v>166</v>
      </c>
      <c r="H1244" s="4" t="s">
        <v>167</v>
      </c>
      <c r="I1244" s="4"/>
      <c r="J1244" s="4"/>
      <c r="K1244" s="4">
        <v>216</v>
      </c>
      <c r="L1244" s="4">
        <v>8</v>
      </c>
      <c r="M1244" s="4">
        <v>3</v>
      </c>
      <c r="N1244" s="4" t="s">
        <v>6</v>
      </c>
      <c r="O1244" s="4">
        <v>2</v>
      </c>
      <c r="P1244" s="4"/>
      <c r="Q1244" s="4"/>
      <c r="R1244" s="4"/>
      <c r="S1244" s="4"/>
      <c r="T1244" s="4"/>
      <c r="U1244" s="4"/>
      <c r="V1244" s="4"/>
      <c r="W1244" s="4">
        <v>0</v>
      </c>
      <c r="X1244" s="4">
        <v>1</v>
      </c>
      <c r="Y1244" s="4">
        <v>0</v>
      </c>
      <c r="Z1244" s="4"/>
      <c r="AA1244" s="4"/>
      <c r="AB1244" s="4"/>
    </row>
    <row r="1245" spans="1:245" x14ac:dyDescent="0.2">
      <c r="A1245" s="4">
        <v>50</v>
      </c>
      <c r="B1245" s="4">
        <v>0</v>
      </c>
      <c r="C1245" s="4">
        <v>0</v>
      </c>
      <c r="D1245" s="4">
        <v>1</v>
      </c>
      <c r="E1245" s="4">
        <v>223</v>
      </c>
      <c r="F1245" s="4">
        <f>ROUND(Source!AQ1235,O1245)</f>
        <v>0</v>
      </c>
      <c r="G1245" s="4" t="s">
        <v>168</v>
      </c>
      <c r="H1245" s="4" t="s">
        <v>169</v>
      </c>
      <c r="I1245" s="4"/>
      <c r="J1245" s="4"/>
      <c r="K1245" s="4">
        <v>223</v>
      </c>
      <c r="L1245" s="4">
        <v>9</v>
      </c>
      <c r="M1245" s="4">
        <v>3</v>
      </c>
      <c r="N1245" s="4" t="s">
        <v>6</v>
      </c>
      <c r="O1245" s="4">
        <v>2</v>
      </c>
      <c r="P1245" s="4"/>
      <c r="Q1245" s="4"/>
      <c r="R1245" s="4"/>
      <c r="S1245" s="4"/>
      <c r="T1245" s="4"/>
      <c r="U1245" s="4"/>
      <c r="V1245" s="4"/>
      <c r="W1245" s="4">
        <v>0</v>
      </c>
      <c r="X1245" s="4">
        <v>1</v>
      </c>
      <c r="Y1245" s="4">
        <v>0</v>
      </c>
      <c r="Z1245" s="4"/>
      <c r="AA1245" s="4"/>
      <c r="AB1245" s="4"/>
    </row>
    <row r="1246" spans="1:245" x14ac:dyDescent="0.2">
      <c r="A1246" s="4">
        <v>50</v>
      </c>
      <c r="B1246" s="4">
        <v>0</v>
      </c>
      <c r="C1246" s="4">
        <v>0</v>
      </c>
      <c r="D1246" s="4">
        <v>1</v>
      </c>
      <c r="E1246" s="4">
        <v>229</v>
      </c>
      <c r="F1246" s="4">
        <f>ROUND(Source!AZ1235,O1246)</f>
        <v>0</v>
      </c>
      <c r="G1246" s="4" t="s">
        <v>170</v>
      </c>
      <c r="H1246" s="4" t="s">
        <v>171</v>
      </c>
      <c r="I1246" s="4"/>
      <c r="J1246" s="4"/>
      <c r="K1246" s="4">
        <v>229</v>
      </c>
      <c r="L1246" s="4">
        <v>10</v>
      </c>
      <c r="M1246" s="4">
        <v>3</v>
      </c>
      <c r="N1246" s="4" t="s">
        <v>6</v>
      </c>
      <c r="O1246" s="4">
        <v>2</v>
      </c>
      <c r="P1246" s="4"/>
      <c r="Q1246" s="4"/>
      <c r="R1246" s="4"/>
      <c r="S1246" s="4"/>
      <c r="T1246" s="4"/>
      <c r="U1246" s="4"/>
      <c r="V1246" s="4"/>
      <c r="W1246" s="4">
        <v>0</v>
      </c>
      <c r="X1246" s="4">
        <v>1</v>
      </c>
      <c r="Y1246" s="4">
        <v>0</v>
      </c>
      <c r="Z1246" s="4"/>
      <c r="AA1246" s="4"/>
      <c r="AB1246" s="4"/>
    </row>
    <row r="1247" spans="1:245" x14ac:dyDescent="0.2">
      <c r="A1247" s="4">
        <v>50</v>
      </c>
      <c r="B1247" s="4">
        <v>0</v>
      </c>
      <c r="C1247" s="4">
        <v>0</v>
      </c>
      <c r="D1247" s="4">
        <v>1</v>
      </c>
      <c r="E1247" s="4">
        <v>203</v>
      </c>
      <c r="F1247" s="4">
        <f>ROUND(Source!Q1235,O1247)</f>
        <v>239.97</v>
      </c>
      <c r="G1247" s="4" t="s">
        <v>172</v>
      </c>
      <c r="H1247" s="4" t="s">
        <v>173</v>
      </c>
      <c r="I1247" s="4"/>
      <c r="J1247" s="4"/>
      <c r="K1247" s="4">
        <v>203</v>
      </c>
      <c r="L1247" s="4">
        <v>11</v>
      </c>
      <c r="M1247" s="4">
        <v>3</v>
      </c>
      <c r="N1247" s="4" t="s">
        <v>6</v>
      </c>
      <c r="O1247" s="4">
        <v>2</v>
      </c>
      <c r="P1247" s="4"/>
      <c r="Q1247" s="4"/>
      <c r="R1247" s="4"/>
      <c r="S1247" s="4"/>
      <c r="T1247" s="4"/>
      <c r="U1247" s="4"/>
      <c r="V1247" s="4"/>
      <c r="W1247" s="4">
        <v>239.97</v>
      </c>
      <c r="X1247" s="4">
        <v>1</v>
      </c>
      <c r="Y1247" s="4">
        <v>239.97</v>
      </c>
      <c r="Z1247" s="4"/>
      <c r="AA1247" s="4"/>
      <c r="AB1247" s="4"/>
    </row>
    <row r="1248" spans="1:245" x14ac:dyDescent="0.2">
      <c r="A1248" s="4">
        <v>50</v>
      </c>
      <c r="B1248" s="4">
        <v>0</v>
      </c>
      <c r="C1248" s="4">
        <v>0</v>
      </c>
      <c r="D1248" s="4">
        <v>1</v>
      </c>
      <c r="E1248" s="4">
        <v>231</v>
      </c>
      <c r="F1248" s="4">
        <f>ROUND(Source!BB1235,O1248)</f>
        <v>0</v>
      </c>
      <c r="G1248" s="4" t="s">
        <v>174</v>
      </c>
      <c r="H1248" s="4" t="s">
        <v>175</v>
      </c>
      <c r="I1248" s="4"/>
      <c r="J1248" s="4"/>
      <c r="K1248" s="4">
        <v>231</v>
      </c>
      <c r="L1248" s="4">
        <v>12</v>
      </c>
      <c r="M1248" s="4">
        <v>3</v>
      </c>
      <c r="N1248" s="4" t="s">
        <v>6</v>
      </c>
      <c r="O1248" s="4">
        <v>2</v>
      </c>
      <c r="P1248" s="4"/>
      <c r="Q1248" s="4"/>
      <c r="R1248" s="4"/>
      <c r="S1248" s="4"/>
      <c r="T1248" s="4"/>
      <c r="U1248" s="4"/>
      <c r="V1248" s="4"/>
      <c r="W1248" s="4">
        <v>0</v>
      </c>
      <c r="X1248" s="4">
        <v>1</v>
      </c>
      <c r="Y1248" s="4">
        <v>0</v>
      </c>
      <c r="Z1248" s="4"/>
      <c r="AA1248" s="4"/>
      <c r="AB1248" s="4"/>
    </row>
    <row r="1249" spans="1:28" x14ac:dyDescent="0.2">
      <c r="A1249" s="4">
        <v>50</v>
      </c>
      <c r="B1249" s="4">
        <v>0</v>
      </c>
      <c r="C1249" s="4">
        <v>0</v>
      </c>
      <c r="D1249" s="4">
        <v>1</v>
      </c>
      <c r="E1249" s="4">
        <v>204</v>
      </c>
      <c r="F1249" s="4">
        <f>ROUND(Source!R1235,O1249)</f>
        <v>83.06</v>
      </c>
      <c r="G1249" s="4" t="s">
        <v>176</v>
      </c>
      <c r="H1249" s="4" t="s">
        <v>177</v>
      </c>
      <c r="I1249" s="4"/>
      <c r="J1249" s="4"/>
      <c r="K1249" s="4">
        <v>204</v>
      </c>
      <c r="L1249" s="4">
        <v>13</v>
      </c>
      <c r="M1249" s="4">
        <v>3</v>
      </c>
      <c r="N1249" s="4" t="s">
        <v>6</v>
      </c>
      <c r="O1249" s="4">
        <v>2</v>
      </c>
      <c r="P1249" s="4"/>
      <c r="Q1249" s="4"/>
      <c r="R1249" s="4"/>
      <c r="S1249" s="4"/>
      <c r="T1249" s="4"/>
      <c r="U1249" s="4"/>
      <c r="V1249" s="4"/>
      <c r="W1249" s="4">
        <v>83.06</v>
      </c>
      <c r="X1249" s="4">
        <v>1</v>
      </c>
      <c r="Y1249" s="4">
        <v>83.06</v>
      </c>
      <c r="Z1249" s="4"/>
      <c r="AA1249" s="4"/>
      <c r="AB1249" s="4"/>
    </row>
    <row r="1250" spans="1:28" x14ac:dyDescent="0.2">
      <c r="A1250" s="4">
        <v>50</v>
      </c>
      <c r="B1250" s="4">
        <v>0</v>
      </c>
      <c r="C1250" s="4">
        <v>0</v>
      </c>
      <c r="D1250" s="4">
        <v>1</v>
      </c>
      <c r="E1250" s="4">
        <v>205</v>
      </c>
      <c r="F1250" s="4">
        <f>ROUND(Source!S1235,O1250)</f>
        <v>4759.6499999999996</v>
      </c>
      <c r="G1250" s="4" t="s">
        <v>178</v>
      </c>
      <c r="H1250" s="4" t="s">
        <v>179</v>
      </c>
      <c r="I1250" s="4"/>
      <c r="J1250" s="4"/>
      <c r="K1250" s="4">
        <v>205</v>
      </c>
      <c r="L1250" s="4">
        <v>14</v>
      </c>
      <c r="M1250" s="4">
        <v>3</v>
      </c>
      <c r="N1250" s="4" t="s">
        <v>6</v>
      </c>
      <c r="O1250" s="4">
        <v>2</v>
      </c>
      <c r="P1250" s="4"/>
      <c r="Q1250" s="4"/>
      <c r="R1250" s="4"/>
      <c r="S1250" s="4"/>
      <c r="T1250" s="4"/>
      <c r="U1250" s="4"/>
      <c r="V1250" s="4"/>
      <c r="W1250" s="4">
        <v>4759.6500000000005</v>
      </c>
      <c r="X1250" s="4">
        <v>1</v>
      </c>
      <c r="Y1250" s="4">
        <v>4759.6500000000005</v>
      </c>
      <c r="Z1250" s="4"/>
      <c r="AA1250" s="4"/>
      <c r="AB1250" s="4"/>
    </row>
    <row r="1251" spans="1:28" x14ac:dyDescent="0.2">
      <c r="A1251" s="4">
        <v>50</v>
      </c>
      <c r="B1251" s="4">
        <v>0</v>
      </c>
      <c r="C1251" s="4">
        <v>0</v>
      </c>
      <c r="D1251" s="4">
        <v>1</v>
      </c>
      <c r="E1251" s="4">
        <v>232</v>
      </c>
      <c r="F1251" s="4">
        <f>ROUND(Source!BC1235,O1251)</f>
        <v>0</v>
      </c>
      <c r="G1251" s="4" t="s">
        <v>180</v>
      </c>
      <c r="H1251" s="4" t="s">
        <v>181</v>
      </c>
      <c r="I1251" s="4"/>
      <c r="J1251" s="4"/>
      <c r="K1251" s="4">
        <v>232</v>
      </c>
      <c r="L1251" s="4">
        <v>15</v>
      </c>
      <c r="M1251" s="4">
        <v>3</v>
      </c>
      <c r="N1251" s="4" t="s">
        <v>6</v>
      </c>
      <c r="O1251" s="4">
        <v>2</v>
      </c>
      <c r="P1251" s="4"/>
      <c r="Q1251" s="4"/>
      <c r="R1251" s="4"/>
      <c r="S1251" s="4"/>
      <c r="T1251" s="4"/>
      <c r="U1251" s="4"/>
      <c r="V1251" s="4"/>
      <c r="W1251" s="4">
        <v>0</v>
      </c>
      <c r="X1251" s="4">
        <v>1</v>
      </c>
      <c r="Y1251" s="4">
        <v>0</v>
      </c>
      <c r="Z1251" s="4"/>
      <c r="AA1251" s="4"/>
      <c r="AB1251" s="4"/>
    </row>
    <row r="1252" spans="1:28" x14ac:dyDescent="0.2">
      <c r="A1252" s="4">
        <v>50</v>
      </c>
      <c r="B1252" s="4">
        <v>0</v>
      </c>
      <c r="C1252" s="4">
        <v>0</v>
      </c>
      <c r="D1252" s="4">
        <v>1</v>
      </c>
      <c r="E1252" s="4">
        <v>214</v>
      </c>
      <c r="F1252" s="4">
        <f>ROUND(Source!AS1235,O1252)</f>
        <v>35125.47</v>
      </c>
      <c r="G1252" s="4" t="s">
        <v>182</v>
      </c>
      <c r="H1252" s="4" t="s">
        <v>183</v>
      </c>
      <c r="I1252" s="4"/>
      <c r="J1252" s="4"/>
      <c r="K1252" s="4">
        <v>214</v>
      </c>
      <c r="L1252" s="4">
        <v>16</v>
      </c>
      <c r="M1252" s="4">
        <v>3</v>
      </c>
      <c r="N1252" s="4" t="s">
        <v>6</v>
      </c>
      <c r="O1252" s="4">
        <v>2</v>
      </c>
      <c r="P1252" s="4"/>
      <c r="Q1252" s="4"/>
      <c r="R1252" s="4"/>
      <c r="S1252" s="4"/>
      <c r="T1252" s="4"/>
      <c r="U1252" s="4"/>
      <c r="V1252" s="4"/>
      <c r="W1252" s="4">
        <v>35125.47</v>
      </c>
      <c r="X1252" s="4">
        <v>1</v>
      </c>
      <c r="Y1252" s="4">
        <v>35125.47</v>
      </c>
      <c r="Z1252" s="4"/>
      <c r="AA1252" s="4"/>
      <c r="AB1252" s="4"/>
    </row>
    <row r="1253" spans="1:28" x14ac:dyDescent="0.2">
      <c r="A1253" s="4">
        <v>50</v>
      </c>
      <c r="B1253" s="4">
        <v>0</v>
      </c>
      <c r="C1253" s="4">
        <v>0</v>
      </c>
      <c r="D1253" s="4">
        <v>1</v>
      </c>
      <c r="E1253" s="4">
        <v>215</v>
      </c>
      <c r="F1253" s="4">
        <f>ROUND(Source!AT1235,O1253)</f>
        <v>0</v>
      </c>
      <c r="G1253" s="4" t="s">
        <v>184</v>
      </c>
      <c r="H1253" s="4" t="s">
        <v>185</v>
      </c>
      <c r="I1253" s="4"/>
      <c r="J1253" s="4"/>
      <c r="K1253" s="4">
        <v>215</v>
      </c>
      <c r="L1253" s="4">
        <v>17</v>
      </c>
      <c r="M1253" s="4">
        <v>3</v>
      </c>
      <c r="N1253" s="4" t="s">
        <v>6</v>
      </c>
      <c r="O1253" s="4">
        <v>2</v>
      </c>
      <c r="P1253" s="4"/>
      <c r="Q1253" s="4"/>
      <c r="R1253" s="4"/>
      <c r="S1253" s="4"/>
      <c r="T1253" s="4"/>
      <c r="U1253" s="4"/>
      <c r="V1253" s="4"/>
      <c r="W1253" s="4">
        <v>0</v>
      </c>
      <c r="X1253" s="4">
        <v>1</v>
      </c>
      <c r="Y1253" s="4">
        <v>0</v>
      </c>
      <c r="Z1253" s="4"/>
      <c r="AA1253" s="4"/>
      <c r="AB1253" s="4"/>
    </row>
    <row r="1254" spans="1:28" x14ac:dyDescent="0.2">
      <c r="A1254" s="4">
        <v>50</v>
      </c>
      <c r="B1254" s="4">
        <v>0</v>
      </c>
      <c r="C1254" s="4">
        <v>0</v>
      </c>
      <c r="D1254" s="4">
        <v>1</v>
      </c>
      <c r="E1254" s="4">
        <v>217</v>
      </c>
      <c r="F1254" s="4">
        <f>ROUND(Source!AU1235,O1254)</f>
        <v>0</v>
      </c>
      <c r="G1254" s="4" t="s">
        <v>186</v>
      </c>
      <c r="H1254" s="4" t="s">
        <v>187</v>
      </c>
      <c r="I1254" s="4"/>
      <c r="J1254" s="4"/>
      <c r="K1254" s="4">
        <v>217</v>
      </c>
      <c r="L1254" s="4">
        <v>18</v>
      </c>
      <c r="M1254" s="4">
        <v>3</v>
      </c>
      <c r="N1254" s="4" t="s">
        <v>6</v>
      </c>
      <c r="O1254" s="4">
        <v>2</v>
      </c>
      <c r="P1254" s="4"/>
      <c r="Q1254" s="4"/>
      <c r="R1254" s="4"/>
      <c r="S1254" s="4"/>
      <c r="T1254" s="4"/>
      <c r="U1254" s="4"/>
      <c r="V1254" s="4"/>
      <c r="W1254" s="4">
        <v>0</v>
      </c>
      <c r="X1254" s="4">
        <v>1</v>
      </c>
      <c r="Y1254" s="4">
        <v>0</v>
      </c>
      <c r="Z1254" s="4"/>
      <c r="AA1254" s="4"/>
      <c r="AB1254" s="4"/>
    </row>
    <row r="1255" spans="1:28" x14ac:dyDescent="0.2">
      <c r="A1255" s="4">
        <v>50</v>
      </c>
      <c r="B1255" s="4">
        <v>0</v>
      </c>
      <c r="C1255" s="4">
        <v>0</v>
      </c>
      <c r="D1255" s="4">
        <v>1</v>
      </c>
      <c r="E1255" s="4">
        <v>230</v>
      </c>
      <c r="F1255" s="4">
        <f>ROUND(Source!BA1235,O1255)</f>
        <v>0</v>
      </c>
      <c r="G1255" s="4" t="s">
        <v>188</v>
      </c>
      <c r="H1255" s="4" t="s">
        <v>189</v>
      </c>
      <c r="I1255" s="4"/>
      <c r="J1255" s="4"/>
      <c r="K1255" s="4">
        <v>230</v>
      </c>
      <c r="L1255" s="4">
        <v>19</v>
      </c>
      <c r="M1255" s="4">
        <v>3</v>
      </c>
      <c r="N1255" s="4" t="s">
        <v>6</v>
      </c>
      <c r="O1255" s="4">
        <v>2</v>
      </c>
      <c r="P1255" s="4"/>
      <c r="Q1255" s="4"/>
      <c r="R1255" s="4"/>
      <c r="S1255" s="4"/>
      <c r="T1255" s="4"/>
      <c r="U1255" s="4"/>
      <c r="V1255" s="4"/>
      <c r="W1255" s="4">
        <v>0</v>
      </c>
      <c r="X1255" s="4">
        <v>1</v>
      </c>
      <c r="Y1255" s="4">
        <v>0</v>
      </c>
      <c r="Z1255" s="4"/>
      <c r="AA1255" s="4"/>
      <c r="AB1255" s="4"/>
    </row>
    <row r="1256" spans="1:28" x14ac:dyDescent="0.2">
      <c r="A1256" s="4">
        <v>50</v>
      </c>
      <c r="B1256" s="4">
        <v>0</v>
      </c>
      <c r="C1256" s="4">
        <v>0</v>
      </c>
      <c r="D1256" s="4">
        <v>1</v>
      </c>
      <c r="E1256" s="4">
        <v>206</v>
      </c>
      <c r="F1256" s="4">
        <f>ROUND(Source!T1235,O1256)</f>
        <v>0</v>
      </c>
      <c r="G1256" s="4" t="s">
        <v>190</v>
      </c>
      <c r="H1256" s="4" t="s">
        <v>191</v>
      </c>
      <c r="I1256" s="4"/>
      <c r="J1256" s="4"/>
      <c r="K1256" s="4">
        <v>206</v>
      </c>
      <c r="L1256" s="4">
        <v>20</v>
      </c>
      <c r="M1256" s="4">
        <v>3</v>
      </c>
      <c r="N1256" s="4" t="s">
        <v>6</v>
      </c>
      <c r="O1256" s="4">
        <v>2</v>
      </c>
      <c r="P1256" s="4"/>
      <c r="Q1256" s="4"/>
      <c r="R1256" s="4"/>
      <c r="S1256" s="4"/>
      <c r="T1256" s="4"/>
      <c r="U1256" s="4"/>
      <c r="V1256" s="4"/>
      <c r="W1256" s="4">
        <v>0</v>
      </c>
      <c r="X1256" s="4">
        <v>1</v>
      </c>
      <c r="Y1256" s="4">
        <v>0</v>
      </c>
      <c r="Z1256" s="4"/>
      <c r="AA1256" s="4"/>
      <c r="AB1256" s="4"/>
    </row>
    <row r="1257" spans="1:28" x14ac:dyDescent="0.2">
      <c r="A1257" s="4">
        <v>50</v>
      </c>
      <c r="B1257" s="4">
        <v>0</v>
      </c>
      <c r="C1257" s="4">
        <v>0</v>
      </c>
      <c r="D1257" s="4">
        <v>1</v>
      </c>
      <c r="E1257" s="4">
        <v>207</v>
      </c>
      <c r="F1257" s="4">
        <f>ROUND(Source!U1235,O1257)</f>
        <v>12.055569999999999</v>
      </c>
      <c r="G1257" s="4" t="s">
        <v>192</v>
      </c>
      <c r="H1257" s="4" t="s">
        <v>193</v>
      </c>
      <c r="I1257" s="4"/>
      <c r="J1257" s="4"/>
      <c r="K1257" s="4">
        <v>207</v>
      </c>
      <c r="L1257" s="4">
        <v>21</v>
      </c>
      <c r="M1257" s="4">
        <v>3</v>
      </c>
      <c r="N1257" s="4" t="s">
        <v>6</v>
      </c>
      <c r="O1257" s="4">
        <v>7</v>
      </c>
      <c r="P1257" s="4"/>
      <c r="Q1257" s="4"/>
      <c r="R1257" s="4"/>
      <c r="S1257" s="4"/>
      <c r="T1257" s="4"/>
      <c r="U1257" s="4"/>
      <c r="V1257" s="4"/>
      <c r="W1257" s="4">
        <v>12.055569999999999</v>
      </c>
      <c r="X1257" s="4">
        <v>1</v>
      </c>
      <c r="Y1257" s="4">
        <v>12.055569999999999</v>
      </c>
      <c r="Z1257" s="4"/>
      <c r="AA1257" s="4"/>
      <c r="AB1257" s="4"/>
    </row>
    <row r="1258" spans="1:28" x14ac:dyDescent="0.2">
      <c r="A1258" s="4">
        <v>50</v>
      </c>
      <c r="B1258" s="4">
        <v>0</v>
      </c>
      <c r="C1258" s="4">
        <v>0</v>
      </c>
      <c r="D1258" s="4">
        <v>1</v>
      </c>
      <c r="E1258" s="4">
        <v>208</v>
      </c>
      <c r="F1258" s="4">
        <f>ROUND(Source!V1235,O1258)</f>
        <v>0.1569584</v>
      </c>
      <c r="G1258" s="4" t="s">
        <v>194</v>
      </c>
      <c r="H1258" s="4" t="s">
        <v>195</v>
      </c>
      <c r="I1258" s="4"/>
      <c r="J1258" s="4"/>
      <c r="K1258" s="4">
        <v>208</v>
      </c>
      <c r="L1258" s="4">
        <v>22</v>
      </c>
      <c r="M1258" s="4">
        <v>3</v>
      </c>
      <c r="N1258" s="4" t="s">
        <v>6</v>
      </c>
      <c r="O1258" s="4">
        <v>7</v>
      </c>
      <c r="P1258" s="4"/>
      <c r="Q1258" s="4"/>
      <c r="R1258" s="4"/>
      <c r="S1258" s="4"/>
      <c r="T1258" s="4"/>
      <c r="U1258" s="4"/>
      <c r="V1258" s="4"/>
      <c r="W1258" s="4">
        <v>0.1569584</v>
      </c>
      <c r="X1258" s="4">
        <v>1</v>
      </c>
      <c r="Y1258" s="4">
        <v>0.1569584</v>
      </c>
      <c r="Z1258" s="4"/>
      <c r="AA1258" s="4"/>
      <c r="AB1258" s="4"/>
    </row>
    <row r="1259" spans="1:28" x14ac:dyDescent="0.2">
      <c r="A1259" s="4">
        <v>50</v>
      </c>
      <c r="B1259" s="4">
        <v>0</v>
      </c>
      <c r="C1259" s="4">
        <v>0</v>
      </c>
      <c r="D1259" s="4">
        <v>1</v>
      </c>
      <c r="E1259" s="4">
        <v>209</v>
      </c>
      <c r="F1259" s="4">
        <f>ROUND(Source!W1235,O1259)</f>
        <v>0</v>
      </c>
      <c r="G1259" s="4" t="s">
        <v>196</v>
      </c>
      <c r="H1259" s="4" t="s">
        <v>197</v>
      </c>
      <c r="I1259" s="4"/>
      <c r="J1259" s="4"/>
      <c r="K1259" s="4">
        <v>209</v>
      </c>
      <c r="L1259" s="4">
        <v>23</v>
      </c>
      <c r="M1259" s="4">
        <v>3</v>
      </c>
      <c r="N1259" s="4" t="s">
        <v>6</v>
      </c>
      <c r="O1259" s="4">
        <v>2</v>
      </c>
      <c r="P1259" s="4"/>
      <c r="Q1259" s="4"/>
      <c r="R1259" s="4"/>
      <c r="S1259" s="4"/>
      <c r="T1259" s="4"/>
      <c r="U1259" s="4"/>
      <c r="V1259" s="4"/>
      <c r="W1259" s="4">
        <v>0</v>
      </c>
      <c r="X1259" s="4">
        <v>1</v>
      </c>
      <c r="Y1259" s="4">
        <v>0</v>
      </c>
      <c r="Z1259" s="4"/>
      <c r="AA1259" s="4"/>
      <c r="AB1259" s="4"/>
    </row>
    <row r="1260" spans="1:28" x14ac:dyDescent="0.2">
      <c r="A1260" s="4">
        <v>50</v>
      </c>
      <c r="B1260" s="4">
        <v>0</v>
      </c>
      <c r="C1260" s="4">
        <v>0</v>
      </c>
      <c r="D1260" s="4">
        <v>1</v>
      </c>
      <c r="E1260" s="4">
        <v>233</v>
      </c>
      <c r="F1260" s="4">
        <f>ROUND(Source!BD1235,O1260)</f>
        <v>0</v>
      </c>
      <c r="G1260" s="4" t="s">
        <v>198</v>
      </c>
      <c r="H1260" s="4" t="s">
        <v>199</v>
      </c>
      <c r="I1260" s="4"/>
      <c r="J1260" s="4"/>
      <c r="K1260" s="4">
        <v>233</v>
      </c>
      <c r="L1260" s="4">
        <v>24</v>
      </c>
      <c r="M1260" s="4">
        <v>3</v>
      </c>
      <c r="N1260" s="4" t="s">
        <v>6</v>
      </c>
      <c r="O1260" s="4">
        <v>2</v>
      </c>
      <c r="P1260" s="4"/>
      <c r="Q1260" s="4"/>
      <c r="R1260" s="4"/>
      <c r="S1260" s="4"/>
      <c r="T1260" s="4"/>
      <c r="U1260" s="4"/>
      <c r="V1260" s="4"/>
      <c r="W1260" s="4">
        <v>0</v>
      </c>
      <c r="X1260" s="4">
        <v>1</v>
      </c>
      <c r="Y1260" s="4">
        <v>0</v>
      </c>
      <c r="Z1260" s="4"/>
      <c r="AA1260" s="4"/>
      <c r="AB1260" s="4"/>
    </row>
    <row r="1261" spans="1:28" x14ac:dyDescent="0.2">
      <c r="A1261" s="4">
        <v>50</v>
      </c>
      <c r="B1261" s="4">
        <v>0</v>
      </c>
      <c r="C1261" s="4">
        <v>0</v>
      </c>
      <c r="D1261" s="4">
        <v>1</v>
      </c>
      <c r="E1261" s="4">
        <v>210</v>
      </c>
      <c r="F1261" s="4">
        <f>ROUND(Source!X1235,O1261)</f>
        <v>5706.9</v>
      </c>
      <c r="G1261" s="4" t="s">
        <v>200</v>
      </c>
      <c r="H1261" s="4" t="s">
        <v>201</v>
      </c>
      <c r="I1261" s="4"/>
      <c r="J1261" s="4"/>
      <c r="K1261" s="4">
        <v>210</v>
      </c>
      <c r="L1261" s="4">
        <v>25</v>
      </c>
      <c r="M1261" s="4">
        <v>3</v>
      </c>
      <c r="N1261" s="4" t="s">
        <v>6</v>
      </c>
      <c r="O1261" s="4">
        <v>2</v>
      </c>
      <c r="P1261" s="4"/>
      <c r="Q1261" s="4"/>
      <c r="R1261" s="4"/>
      <c r="S1261" s="4"/>
      <c r="T1261" s="4"/>
      <c r="U1261" s="4"/>
      <c r="V1261" s="4"/>
      <c r="W1261" s="4">
        <v>5706.9</v>
      </c>
      <c r="X1261" s="4">
        <v>1</v>
      </c>
      <c r="Y1261" s="4">
        <v>5706.9</v>
      </c>
      <c r="Z1261" s="4"/>
      <c r="AA1261" s="4"/>
      <c r="AB1261" s="4"/>
    </row>
    <row r="1262" spans="1:28" x14ac:dyDescent="0.2">
      <c r="A1262" s="4">
        <v>50</v>
      </c>
      <c r="B1262" s="4">
        <v>0</v>
      </c>
      <c r="C1262" s="4">
        <v>0</v>
      </c>
      <c r="D1262" s="4">
        <v>1</v>
      </c>
      <c r="E1262" s="4">
        <v>211</v>
      </c>
      <c r="F1262" s="4">
        <f>ROUND(Source!Y1235,O1262)</f>
        <v>3378.54</v>
      </c>
      <c r="G1262" s="4" t="s">
        <v>202</v>
      </c>
      <c r="H1262" s="4" t="s">
        <v>203</v>
      </c>
      <c r="I1262" s="4"/>
      <c r="J1262" s="4"/>
      <c r="K1262" s="4">
        <v>211</v>
      </c>
      <c r="L1262" s="4">
        <v>26</v>
      </c>
      <c r="M1262" s="4">
        <v>3</v>
      </c>
      <c r="N1262" s="4" t="s">
        <v>6</v>
      </c>
      <c r="O1262" s="4">
        <v>2</v>
      </c>
      <c r="P1262" s="4"/>
      <c r="Q1262" s="4"/>
      <c r="R1262" s="4"/>
      <c r="S1262" s="4"/>
      <c r="T1262" s="4"/>
      <c r="U1262" s="4"/>
      <c r="V1262" s="4"/>
      <c r="W1262" s="4">
        <v>3378.54</v>
      </c>
      <c r="X1262" s="4">
        <v>1</v>
      </c>
      <c r="Y1262" s="4">
        <v>3378.54</v>
      </c>
      <c r="Z1262" s="4"/>
      <c r="AA1262" s="4"/>
      <c r="AB1262" s="4"/>
    </row>
    <row r="1263" spans="1:28" x14ac:dyDescent="0.2">
      <c r="A1263" s="4">
        <v>50</v>
      </c>
      <c r="B1263" s="4">
        <v>0</v>
      </c>
      <c r="C1263" s="4">
        <v>0</v>
      </c>
      <c r="D1263" s="4">
        <v>1</v>
      </c>
      <c r="E1263" s="4">
        <v>224</v>
      </c>
      <c r="F1263" s="4">
        <f>ROUND(Source!AR1235,O1263)</f>
        <v>35125.47</v>
      </c>
      <c r="G1263" s="4" t="s">
        <v>204</v>
      </c>
      <c r="H1263" s="4" t="s">
        <v>205</v>
      </c>
      <c r="I1263" s="4"/>
      <c r="J1263" s="4"/>
      <c r="K1263" s="4">
        <v>224</v>
      </c>
      <c r="L1263" s="4">
        <v>27</v>
      </c>
      <c r="M1263" s="4">
        <v>3</v>
      </c>
      <c r="N1263" s="4" t="s">
        <v>6</v>
      </c>
      <c r="O1263" s="4">
        <v>2</v>
      </c>
      <c r="P1263" s="4"/>
      <c r="Q1263" s="4"/>
      <c r="R1263" s="4"/>
      <c r="S1263" s="4"/>
      <c r="T1263" s="4"/>
      <c r="U1263" s="4"/>
      <c r="V1263" s="4"/>
      <c r="W1263" s="4">
        <v>35125.47</v>
      </c>
      <c r="X1263" s="4">
        <v>1</v>
      </c>
      <c r="Y1263" s="4">
        <v>35125.47</v>
      </c>
      <c r="Z1263" s="4"/>
      <c r="AA1263" s="4"/>
      <c r="AB1263" s="4"/>
    </row>
    <row r="1265" spans="1:245" x14ac:dyDescent="0.2">
      <c r="A1265" s="1">
        <v>4</v>
      </c>
      <c r="B1265" s="1">
        <v>1</v>
      </c>
      <c r="C1265" s="1"/>
      <c r="D1265" s="1">
        <f>ROW(A1279)</f>
        <v>1279</v>
      </c>
      <c r="E1265" s="1"/>
      <c r="F1265" s="1" t="s">
        <v>6</v>
      </c>
      <c r="G1265" s="1" t="s">
        <v>780</v>
      </c>
      <c r="H1265" s="1" t="s">
        <v>6</v>
      </c>
      <c r="I1265" s="1">
        <v>0</v>
      </c>
      <c r="J1265" s="1"/>
      <c r="K1265" s="1">
        <v>-1</v>
      </c>
      <c r="L1265" s="1"/>
      <c r="M1265" s="1" t="s">
        <v>6</v>
      </c>
      <c r="N1265" s="1"/>
      <c r="O1265" s="1"/>
      <c r="P1265" s="1"/>
      <c r="Q1265" s="1"/>
      <c r="R1265" s="1"/>
      <c r="S1265" s="1">
        <v>0</v>
      </c>
      <c r="T1265" s="1"/>
      <c r="U1265" s="1" t="s">
        <v>6</v>
      </c>
      <c r="V1265" s="1">
        <v>0</v>
      </c>
      <c r="W1265" s="1"/>
      <c r="X1265" s="1"/>
      <c r="Y1265" s="1"/>
      <c r="Z1265" s="1"/>
      <c r="AA1265" s="1"/>
      <c r="AB1265" s="1" t="s">
        <v>6</v>
      </c>
      <c r="AC1265" s="1" t="s">
        <v>6</v>
      </c>
      <c r="AD1265" s="1" t="s">
        <v>6</v>
      </c>
      <c r="AE1265" s="1" t="s">
        <v>6</v>
      </c>
      <c r="AF1265" s="1" t="s">
        <v>6</v>
      </c>
      <c r="AG1265" s="1" t="s">
        <v>6</v>
      </c>
      <c r="AH1265" s="1"/>
      <c r="AI1265" s="1"/>
      <c r="AJ1265" s="1"/>
      <c r="AK1265" s="1"/>
      <c r="AL1265" s="1"/>
      <c r="AM1265" s="1"/>
      <c r="AN1265" s="1"/>
      <c r="AO1265" s="1"/>
      <c r="AP1265" s="1" t="s">
        <v>6</v>
      </c>
      <c r="AQ1265" s="1" t="s">
        <v>6</v>
      </c>
      <c r="AR1265" s="1" t="s">
        <v>6</v>
      </c>
      <c r="AS1265" s="1"/>
      <c r="AT1265" s="1"/>
      <c r="AU1265" s="1"/>
      <c r="AV1265" s="1"/>
      <c r="AW1265" s="1"/>
      <c r="AX1265" s="1"/>
      <c r="AY1265" s="1"/>
      <c r="AZ1265" s="1" t="s">
        <v>6</v>
      </c>
      <c r="BA1265" s="1"/>
      <c r="BB1265" s="1" t="s">
        <v>6</v>
      </c>
      <c r="BC1265" s="1" t="s">
        <v>6</v>
      </c>
      <c r="BD1265" s="1" t="s">
        <v>6</v>
      </c>
      <c r="BE1265" s="1" t="s">
        <v>6</v>
      </c>
      <c r="BF1265" s="1" t="s">
        <v>6</v>
      </c>
      <c r="BG1265" s="1" t="s">
        <v>6</v>
      </c>
      <c r="BH1265" s="1" t="s">
        <v>6</v>
      </c>
      <c r="BI1265" s="1" t="s">
        <v>6</v>
      </c>
      <c r="BJ1265" s="1" t="s">
        <v>6</v>
      </c>
      <c r="BK1265" s="1" t="s">
        <v>6</v>
      </c>
      <c r="BL1265" s="1" t="s">
        <v>6</v>
      </c>
      <c r="BM1265" s="1" t="s">
        <v>6</v>
      </c>
      <c r="BN1265" s="1" t="s">
        <v>6</v>
      </c>
      <c r="BO1265" s="1" t="s">
        <v>6</v>
      </c>
      <c r="BP1265" s="1" t="s">
        <v>6</v>
      </c>
      <c r="BQ1265" s="1"/>
      <c r="BR1265" s="1"/>
      <c r="BS1265" s="1"/>
      <c r="BT1265" s="1"/>
      <c r="BU1265" s="1"/>
      <c r="BV1265" s="1"/>
      <c r="BW1265" s="1"/>
      <c r="BX1265" s="1">
        <v>0</v>
      </c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>
        <v>0</v>
      </c>
    </row>
    <row r="1267" spans="1:245" x14ac:dyDescent="0.2">
      <c r="A1267" s="2">
        <v>52</v>
      </c>
      <c r="B1267" s="2">
        <f t="shared" ref="B1267:G1267" si="1034">B1279</f>
        <v>1</v>
      </c>
      <c r="C1267" s="2">
        <f t="shared" si="1034"/>
        <v>4</v>
      </c>
      <c r="D1267" s="2">
        <f t="shared" si="1034"/>
        <v>1265</v>
      </c>
      <c r="E1267" s="2">
        <f t="shared" si="1034"/>
        <v>0</v>
      </c>
      <c r="F1267" s="2" t="str">
        <f t="shared" si="1034"/>
        <v/>
      </c>
      <c r="G1267" s="2" t="str">
        <f t="shared" si="1034"/>
        <v>Система ПЕ1</v>
      </c>
      <c r="H1267" s="2"/>
      <c r="I1267" s="2"/>
      <c r="J1267" s="2"/>
      <c r="K1267" s="2"/>
      <c r="L1267" s="2"/>
      <c r="M1267" s="2"/>
      <c r="N1267" s="2"/>
      <c r="O1267" s="2">
        <f t="shared" ref="O1267:AT1267" si="1035">O1279</f>
        <v>6585.44</v>
      </c>
      <c r="P1267" s="2">
        <f t="shared" si="1035"/>
        <v>4383.1499999999996</v>
      </c>
      <c r="Q1267" s="2">
        <f t="shared" si="1035"/>
        <v>156.61000000000001</v>
      </c>
      <c r="R1267" s="2">
        <f t="shared" si="1035"/>
        <v>72.36</v>
      </c>
      <c r="S1267" s="2">
        <f t="shared" si="1035"/>
        <v>2045.68</v>
      </c>
      <c r="T1267" s="2">
        <f t="shared" si="1035"/>
        <v>0</v>
      </c>
      <c r="U1267" s="2">
        <f t="shared" si="1035"/>
        <v>5.0499499999999999</v>
      </c>
      <c r="V1267" s="2">
        <f t="shared" si="1035"/>
        <v>0.13711000000000001</v>
      </c>
      <c r="W1267" s="2">
        <f t="shared" si="1035"/>
        <v>0</v>
      </c>
      <c r="X1267" s="2">
        <f t="shared" si="1035"/>
        <v>2415.9299999999998</v>
      </c>
      <c r="Y1267" s="2">
        <f t="shared" si="1035"/>
        <v>1420.93</v>
      </c>
      <c r="Z1267" s="2">
        <f t="shared" si="1035"/>
        <v>0</v>
      </c>
      <c r="AA1267" s="2">
        <f t="shared" si="1035"/>
        <v>0</v>
      </c>
      <c r="AB1267" s="2">
        <f t="shared" si="1035"/>
        <v>6585.44</v>
      </c>
      <c r="AC1267" s="2">
        <f t="shared" si="1035"/>
        <v>4383.1499999999996</v>
      </c>
      <c r="AD1267" s="2">
        <f t="shared" si="1035"/>
        <v>156.61000000000001</v>
      </c>
      <c r="AE1267" s="2">
        <f t="shared" si="1035"/>
        <v>72.36</v>
      </c>
      <c r="AF1267" s="2">
        <f t="shared" si="1035"/>
        <v>2045.68</v>
      </c>
      <c r="AG1267" s="2">
        <f t="shared" si="1035"/>
        <v>0</v>
      </c>
      <c r="AH1267" s="2">
        <f t="shared" si="1035"/>
        <v>5.0499499999999999</v>
      </c>
      <c r="AI1267" s="2">
        <f t="shared" si="1035"/>
        <v>0.13711000000000001</v>
      </c>
      <c r="AJ1267" s="2">
        <f t="shared" si="1035"/>
        <v>0</v>
      </c>
      <c r="AK1267" s="2">
        <f t="shared" si="1035"/>
        <v>2415.9299999999998</v>
      </c>
      <c r="AL1267" s="2">
        <f t="shared" si="1035"/>
        <v>1420.93</v>
      </c>
      <c r="AM1267" s="2">
        <f t="shared" si="1035"/>
        <v>0</v>
      </c>
      <c r="AN1267" s="2">
        <f t="shared" si="1035"/>
        <v>0</v>
      </c>
      <c r="AO1267" s="2">
        <f t="shared" si="1035"/>
        <v>0</v>
      </c>
      <c r="AP1267" s="2">
        <f t="shared" si="1035"/>
        <v>0</v>
      </c>
      <c r="AQ1267" s="2">
        <f t="shared" si="1035"/>
        <v>0</v>
      </c>
      <c r="AR1267" s="2">
        <f t="shared" si="1035"/>
        <v>10422.299999999999</v>
      </c>
      <c r="AS1267" s="2">
        <f t="shared" si="1035"/>
        <v>10422.299999999999</v>
      </c>
      <c r="AT1267" s="2">
        <f t="shared" si="1035"/>
        <v>0</v>
      </c>
      <c r="AU1267" s="2">
        <f t="shared" ref="AU1267:BZ1267" si="1036">AU1279</f>
        <v>0</v>
      </c>
      <c r="AV1267" s="2">
        <f t="shared" si="1036"/>
        <v>4383.1499999999996</v>
      </c>
      <c r="AW1267" s="2">
        <f t="shared" si="1036"/>
        <v>4383.1499999999996</v>
      </c>
      <c r="AX1267" s="2">
        <f t="shared" si="1036"/>
        <v>0</v>
      </c>
      <c r="AY1267" s="2">
        <f t="shared" si="1036"/>
        <v>4383.1499999999996</v>
      </c>
      <c r="AZ1267" s="2">
        <f t="shared" si="1036"/>
        <v>0</v>
      </c>
      <c r="BA1267" s="2">
        <f t="shared" si="1036"/>
        <v>0</v>
      </c>
      <c r="BB1267" s="2">
        <f t="shared" si="1036"/>
        <v>0</v>
      </c>
      <c r="BC1267" s="2">
        <f t="shared" si="1036"/>
        <v>0</v>
      </c>
      <c r="BD1267" s="2">
        <f t="shared" si="1036"/>
        <v>0</v>
      </c>
      <c r="BE1267" s="2">
        <f t="shared" si="1036"/>
        <v>0</v>
      </c>
      <c r="BF1267" s="2">
        <f t="shared" si="1036"/>
        <v>0</v>
      </c>
      <c r="BG1267" s="2">
        <f t="shared" si="1036"/>
        <v>0</v>
      </c>
      <c r="BH1267" s="2">
        <f t="shared" si="1036"/>
        <v>0</v>
      </c>
      <c r="BI1267" s="2">
        <f t="shared" si="1036"/>
        <v>0</v>
      </c>
      <c r="BJ1267" s="2">
        <f t="shared" si="1036"/>
        <v>0</v>
      </c>
      <c r="BK1267" s="2">
        <f t="shared" si="1036"/>
        <v>0</v>
      </c>
      <c r="BL1267" s="2">
        <f t="shared" si="1036"/>
        <v>0</v>
      </c>
      <c r="BM1267" s="2">
        <f t="shared" si="1036"/>
        <v>0</v>
      </c>
      <c r="BN1267" s="2">
        <f t="shared" si="1036"/>
        <v>0</v>
      </c>
      <c r="BO1267" s="2">
        <f t="shared" si="1036"/>
        <v>0</v>
      </c>
      <c r="BP1267" s="2">
        <f t="shared" si="1036"/>
        <v>0</v>
      </c>
      <c r="BQ1267" s="2">
        <f t="shared" si="1036"/>
        <v>0</v>
      </c>
      <c r="BR1267" s="2">
        <f t="shared" si="1036"/>
        <v>0</v>
      </c>
      <c r="BS1267" s="2">
        <f t="shared" si="1036"/>
        <v>0</v>
      </c>
      <c r="BT1267" s="2">
        <f t="shared" si="1036"/>
        <v>0</v>
      </c>
      <c r="BU1267" s="2">
        <f t="shared" si="1036"/>
        <v>0</v>
      </c>
      <c r="BV1267" s="2">
        <f t="shared" si="1036"/>
        <v>0</v>
      </c>
      <c r="BW1267" s="2">
        <f t="shared" si="1036"/>
        <v>0</v>
      </c>
      <c r="BX1267" s="2">
        <f t="shared" si="1036"/>
        <v>0</v>
      </c>
      <c r="BY1267" s="2">
        <f t="shared" si="1036"/>
        <v>0</v>
      </c>
      <c r="BZ1267" s="2">
        <f t="shared" si="1036"/>
        <v>0</v>
      </c>
      <c r="CA1267" s="2">
        <f t="shared" ref="CA1267:DF1267" si="1037">CA1279</f>
        <v>10422.299999999999</v>
      </c>
      <c r="CB1267" s="2">
        <f t="shared" si="1037"/>
        <v>10422.299999999999</v>
      </c>
      <c r="CC1267" s="2">
        <f t="shared" si="1037"/>
        <v>0</v>
      </c>
      <c r="CD1267" s="2">
        <f t="shared" si="1037"/>
        <v>0</v>
      </c>
      <c r="CE1267" s="2">
        <f t="shared" si="1037"/>
        <v>4383.1499999999996</v>
      </c>
      <c r="CF1267" s="2">
        <f t="shared" si="1037"/>
        <v>4383.1499999999996</v>
      </c>
      <c r="CG1267" s="2">
        <f t="shared" si="1037"/>
        <v>0</v>
      </c>
      <c r="CH1267" s="2">
        <f t="shared" si="1037"/>
        <v>4383.1499999999996</v>
      </c>
      <c r="CI1267" s="2">
        <f t="shared" si="1037"/>
        <v>0</v>
      </c>
      <c r="CJ1267" s="2">
        <f t="shared" si="1037"/>
        <v>0</v>
      </c>
      <c r="CK1267" s="2">
        <f t="shared" si="1037"/>
        <v>0</v>
      </c>
      <c r="CL1267" s="2">
        <f t="shared" si="1037"/>
        <v>0</v>
      </c>
      <c r="CM1267" s="2">
        <f t="shared" si="1037"/>
        <v>0</v>
      </c>
      <c r="CN1267" s="2">
        <f t="shared" si="1037"/>
        <v>0</v>
      </c>
      <c r="CO1267" s="2">
        <f t="shared" si="1037"/>
        <v>0</v>
      </c>
      <c r="CP1267" s="2">
        <f t="shared" si="1037"/>
        <v>0</v>
      </c>
      <c r="CQ1267" s="2">
        <f t="shared" si="1037"/>
        <v>0</v>
      </c>
      <c r="CR1267" s="2">
        <f t="shared" si="1037"/>
        <v>0</v>
      </c>
      <c r="CS1267" s="2">
        <f t="shared" si="1037"/>
        <v>0</v>
      </c>
      <c r="CT1267" s="2">
        <f t="shared" si="1037"/>
        <v>0</v>
      </c>
      <c r="CU1267" s="2">
        <f t="shared" si="1037"/>
        <v>0</v>
      </c>
      <c r="CV1267" s="2">
        <f t="shared" si="1037"/>
        <v>0</v>
      </c>
      <c r="CW1267" s="2">
        <f t="shared" si="1037"/>
        <v>0</v>
      </c>
      <c r="CX1267" s="2">
        <f t="shared" si="1037"/>
        <v>0</v>
      </c>
      <c r="CY1267" s="2">
        <f t="shared" si="1037"/>
        <v>0</v>
      </c>
      <c r="CZ1267" s="2">
        <f t="shared" si="1037"/>
        <v>0</v>
      </c>
      <c r="DA1267" s="2">
        <f t="shared" si="1037"/>
        <v>0</v>
      </c>
      <c r="DB1267" s="2">
        <f t="shared" si="1037"/>
        <v>0</v>
      </c>
      <c r="DC1267" s="2">
        <f t="shared" si="1037"/>
        <v>0</v>
      </c>
      <c r="DD1267" s="2">
        <f t="shared" si="1037"/>
        <v>0</v>
      </c>
      <c r="DE1267" s="2">
        <f t="shared" si="1037"/>
        <v>0</v>
      </c>
      <c r="DF1267" s="2">
        <f t="shared" si="1037"/>
        <v>0</v>
      </c>
      <c r="DG1267" s="3">
        <f t="shared" ref="DG1267:EL1267" si="1038">DG1279</f>
        <v>0</v>
      </c>
      <c r="DH1267" s="3">
        <f t="shared" si="1038"/>
        <v>0</v>
      </c>
      <c r="DI1267" s="3">
        <f t="shared" si="1038"/>
        <v>0</v>
      </c>
      <c r="DJ1267" s="3">
        <f t="shared" si="1038"/>
        <v>0</v>
      </c>
      <c r="DK1267" s="3">
        <f t="shared" si="1038"/>
        <v>0</v>
      </c>
      <c r="DL1267" s="3">
        <f t="shared" si="1038"/>
        <v>0</v>
      </c>
      <c r="DM1267" s="3">
        <f t="shared" si="1038"/>
        <v>0</v>
      </c>
      <c r="DN1267" s="3">
        <f t="shared" si="1038"/>
        <v>0</v>
      </c>
      <c r="DO1267" s="3">
        <f t="shared" si="1038"/>
        <v>0</v>
      </c>
      <c r="DP1267" s="3">
        <f t="shared" si="1038"/>
        <v>0</v>
      </c>
      <c r="DQ1267" s="3">
        <f t="shared" si="1038"/>
        <v>0</v>
      </c>
      <c r="DR1267" s="3">
        <f t="shared" si="1038"/>
        <v>0</v>
      </c>
      <c r="DS1267" s="3">
        <f t="shared" si="1038"/>
        <v>0</v>
      </c>
      <c r="DT1267" s="3">
        <f t="shared" si="1038"/>
        <v>0</v>
      </c>
      <c r="DU1267" s="3">
        <f t="shared" si="1038"/>
        <v>0</v>
      </c>
      <c r="DV1267" s="3">
        <f t="shared" si="1038"/>
        <v>0</v>
      </c>
      <c r="DW1267" s="3">
        <f t="shared" si="1038"/>
        <v>0</v>
      </c>
      <c r="DX1267" s="3">
        <f t="shared" si="1038"/>
        <v>0</v>
      </c>
      <c r="DY1267" s="3">
        <f t="shared" si="1038"/>
        <v>0</v>
      </c>
      <c r="DZ1267" s="3">
        <f t="shared" si="1038"/>
        <v>0</v>
      </c>
      <c r="EA1267" s="3">
        <f t="shared" si="1038"/>
        <v>0</v>
      </c>
      <c r="EB1267" s="3">
        <f t="shared" si="1038"/>
        <v>0</v>
      </c>
      <c r="EC1267" s="3">
        <f t="shared" si="1038"/>
        <v>0</v>
      </c>
      <c r="ED1267" s="3">
        <f t="shared" si="1038"/>
        <v>0</v>
      </c>
      <c r="EE1267" s="3">
        <f t="shared" si="1038"/>
        <v>0</v>
      </c>
      <c r="EF1267" s="3">
        <f t="shared" si="1038"/>
        <v>0</v>
      </c>
      <c r="EG1267" s="3">
        <f t="shared" si="1038"/>
        <v>0</v>
      </c>
      <c r="EH1267" s="3">
        <f t="shared" si="1038"/>
        <v>0</v>
      </c>
      <c r="EI1267" s="3">
        <f t="shared" si="1038"/>
        <v>0</v>
      </c>
      <c r="EJ1267" s="3">
        <f t="shared" si="1038"/>
        <v>0</v>
      </c>
      <c r="EK1267" s="3">
        <f t="shared" si="1038"/>
        <v>0</v>
      </c>
      <c r="EL1267" s="3">
        <f t="shared" si="1038"/>
        <v>0</v>
      </c>
      <c r="EM1267" s="3">
        <f t="shared" ref="EM1267:FR1267" si="1039">EM1279</f>
        <v>0</v>
      </c>
      <c r="EN1267" s="3">
        <f t="shared" si="1039"/>
        <v>0</v>
      </c>
      <c r="EO1267" s="3">
        <f t="shared" si="1039"/>
        <v>0</v>
      </c>
      <c r="EP1267" s="3">
        <f t="shared" si="1039"/>
        <v>0</v>
      </c>
      <c r="EQ1267" s="3">
        <f t="shared" si="1039"/>
        <v>0</v>
      </c>
      <c r="ER1267" s="3">
        <f t="shared" si="1039"/>
        <v>0</v>
      </c>
      <c r="ES1267" s="3">
        <f t="shared" si="1039"/>
        <v>0</v>
      </c>
      <c r="ET1267" s="3">
        <f t="shared" si="1039"/>
        <v>0</v>
      </c>
      <c r="EU1267" s="3">
        <f t="shared" si="1039"/>
        <v>0</v>
      </c>
      <c r="EV1267" s="3">
        <f t="shared" si="1039"/>
        <v>0</v>
      </c>
      <c r="EW1267" s="3">
        <f t="shared" si="1039"/>
        <v>0</v>
      </c>
      <c r="EX1267" s="3">
        <f t="shared" si="1039"/>
        <v>0</v>
      </c>
      <c r="EY1267" s="3">
        <f t="shared" si="1039"/>
        <v>0</v>
      </c>
      <c r="EZ1267" s="3">
        <f t="shared" si="1039"/>
        <v>0</v>
      </c>
      <c r="FA1267" s="3">
        <f t="shared" si="1039"/>
        <v>0</v>
      </c>
      <c r="FB1267" s="3">
        <f t="shared" si="1039"/>
        <v>0</v>
      </c>
      <c r="FC1267" s="3">
        <f t="shared" si="1039"/>
        <v>0</v>
      </c>
      <c r="FD1267" s="3">
        <f t="shared" si="1039"/>
        <v>0</v>
      </c>
      <c r="FE1267" s="3">
        <f t="shared" si="1039"/>
        <v>0</v>
      </c>
      <c r="FF1267" s="3">
        <f t="shared" si="1039"/>
        <v>0</v>
      </c>
      <c r="FG1267" s="3">
        <f t="shared" si="1039"/>
        <v>0</v>
      </c>
      <c r="FH1267" s="3">
        <f t="shared" si="1039"/>
        <v>0</v>
      </c>
      <c r="FI1267" s="3">
        <f t="shared" si="1039"/>
        <v>0</v>
      </c>
      <c r="FJ1267" s="3">
        <f t="shared" si="1039"/>
        <v>0</v>
      </c>
      <c r="FK1267" s="3">
        <f t="shared" si="1039"/>
        <v>0</v>
      </c>
      <c r="FL1267" s="3">
        <f t="shared" si="1039"/>
        <v>0</v>
      </c>
      <c r="FM1267" s="3">
        <f t="shared" si="1039"/>
        <v>0</v>
      </c>
      <c r="FN1267" s="3">
        <f t="shared" si="1039"/>
        <v>0</v>
      </c>
      <c r="FO1267" s="3">
        <f t="shared" si="1039"/>
        <v>0</v>
      </c>
      <c r="FP1267" s="3">
        <f t="shared" si="1039"/>
        <v>0</v>
      </c>
      <c r="FQ1267" s="3">
        <f t="shared" si="1039"/>
        <v>0</v>
      </c>
      <c r="FR1267" s="3">
        <f t="shared" si="1039"/>
        <v>0</v>
      </c>
      <c r="FS1267" s="3">
        <f t="shared" ref="FS1267:GX1267" si="1040">FS1279</f>
        <v>0</v>
      </c>
      <c r="FT1267" s="3">
        <f t="shared" si="1040"/>
        <v>0</v>
      </c>
      <c r="FU1267" s="3">
        <f t="shared" si="1040"/>
        <v>0</v>
      </c>
      <c r="FV1267" s="3">
        <f t="shared" si="1040"/>
        <v>0</v>
      </c>
      <c r="FW1267" s="3">
        <f t="shared" si="1040"/>
        <v>0</v>
      </c>
      <c r="FX1267" s="3">
        <f t="shared" si="1040"/>
        <v>0</v>
      </c>
      <c r="FY1267" s="3">
        <f t="shared" si="1040"/>
        <v>0</v>
      </c>
      <c r="FZ1267" s="3">
        <f t="shared" si="1040"/>
        <v>0</v>
      </c>
      <c r="GA1267" s="3">
        <f t="shared" si="1040"/>
        <v>0</v>
      </c>
      <c r="GB1267" s="3">
        <f t="shared" si="1040"/>
        <v>0</v>
      </c>
      <c r="GC1267" s="3">
        <f t="shared" si="1040"/>
        <v>0</v>
      </c>
      <c r="GD1267" s="3">
        <f t="shared" si="1040"/>
        <v>0</v>
      </c>
      <c r="GE1267" s="3">
        <f t="shared" si="1040"/>
        <v>0</v>
      </c>
      <c r="GF1267" s="3">
        <f t="shared" si="1040"/>
        <v>0</v>
      </c>
      <c r="GG1267" s="3">
        <f t="shared" si="1040"/>
        <v>0</v>
      </c>
      <c r="GH1267" s="3">
        <f t="shared" si="1040"/>
        <v>0</v>
      </c>
      <c r="GI1267" s="3">
        <f t="shared" si="1040"/>
        <v>0</v>
      </c>
      <c r="GJ1267" s="3">
        <f t="shared" si="1040"/>
        <v>0</v>
      </c>
      <c r="GK1267" s="3">
        <f t="shared" si="1040"/>
        <v>0</v>
      </c>
      <c r="GL1267" s="3">
        <f t="shared" si="1040"/>
        <v>0</v>
      </c>
      <c r="GM1267" s="3">
        <f t="shared" si="1040"/>
        <v>0</v>
      </c>
      <c r="GN1267" s="3">
        <f t="shared" si="1040"/>
        <v>0</v>
      </c>
      <c r="GO1267" s="3">
        <f t="shared" si="1040"/>
        <v>0</v>
      </c>
      <c r="GP1267" s="3">
        <f t="shared" si="1040"/>
        <v>0</v>
      </c>
      <c r="GQ1267" s="3">
        <f t="shared" si="1040"/>
        <v>0</v>
      </c>
      <c r="GR1267" s="3">
        <f t="shared" si="1040"/>
        <v>0</v>
      </c>
      <c r="GS1267" s="3">
        <f t="shared" si="1040"/>
        <v>0</v>
      </c>
      <c r="GT1267" s="3">
        <f t="shared" si="1040"/>
        <v>0</v>
      </c>
      <c r="GU1267" s="3">
        <f t="shared" si="1040"/>
        <v>0</v>
      </c>
      <c r="GV1267" s="3">
        <f t="shared" si="1040"/>
        <v>0</v>
      </c>
      <c r="GW1267" s="3">
        <f t="shared" si="1040"/>
        <v>0</v>
      </c>
      <c r="GX1267" s="3">
        <f t="shared" si="1040"/>
        <v>0</v>
      </c>
    </row>
    <row r="1269" spans="1:245" x14ac:dyDescent="0.2">
      <c r="A1269">
        <v>17</v>
      </c>
      <c r="B1269">
        <v>1</v>
      </c>
      <c r="C1269">
        <f>ROW(SmtRes!A1710)</f>
        <v>1710</v>
      </c>
      <c r="D1269">
        <f>ROW(EtalonRes!A1942)</f>
        <v>1942</v>
      </c>
      <c r="E1269" t="s">
        <v>781</v>
      </c>
      <c r="F1269" t="s">
        <v>79</v>
      </c>
      <c r="G1269" t="s">
        <v>80</v>
      </c>
      <c r="H1269" t="s">
        <v>81</v>
      </c>
      <c r="I1269">
        <v>2.35E-2</v>
      </c>
      <c r="J1269">
        <v>0</v>
      </c>
      <c r="K1269">
        <v>2.35E-2</v>
      </c>
      <c r="O1269">
        <f t="shared" ref="O1269:O1277" si="1041">ROUND(CP1269,2)</f>
        <v>1636.42</v>
      </c>
      <c r="P1269">
        <f t="shared" ref="P1269:P1277" si="1042">ROUND(CQ1269*I1269,2)</f>
        <v>101.33</v>
      </c>
      <c r="Q1269">
        <f t="shared" ref="Q1269:Q1277" si="1043">ROUND(CR1269*I1269,2)</f>
        <v>45.55</v>
      </c>
      <c r="R1269">
        <f t="shared" ref="R1269:R1277" si="1044">ROUND(CS1269*I1269,2)</f>
        <v>16.41</v>
      </c>
      <c r="S1269">
        <f t="shared" ref="S1269:S1277" si="1045">ROUND(CT1269*I1269,2)</f>
        <v>1489.54</v>
      </c>
      <c r="T1269">
        <f t="shared" ref="T1269:T1277" si="1046">ROUND(CU1269*I1269,2)</f>
        <v>0</v>
      </c>
      <c r="U1269">
        <f t="shared" ref="U1269:U1277" si="1047">ROUND(CV1269*I1269,7)</f>
        <v>3.7999499999999999</v>
      </c>
      <c r="V1269">
        <f t="shared" ref="V1269:V1277" si="1048">ROUND(CW1269*I1269,7)</f>
        <v>2.9610000000000001E-2</v>
      </c>
      <c r="W1269">
        <f t="shared" ref="W1269:W1277" si="1049">ROUND(CX1269*I1269,2)</f>
        <v>0</v>
      </c>
      <c r="X1269">
        <f t="shared" ref="X1269:X1277" si="1050">ROUND(CY1269,2)</f>
        <v>1822.2</v>
      </c>
      <c r="Y1269">
        <f t="shared" ref="Y1269:Y1277" si="1051">ROUND(CZ1269,2)</f>
        <v>1084.28</v>
      </c>
      <c r="AA1269">
        <v>92843885</v>
      </c>
      <c r="AB1269">
        <f t="shared" ref="AB1269:AB1277" si="1052">ROUND((AC1269+AD1269+AF1269),2)</f>
        <v>1971.21</v>
      </c>
      <c r="AC1269">
        <f t="shared" ref="AC1269:AC1277" si="1053">ROUND((ES1269),2)</f>
        <v>434.65</v>
      </c>
      <c r="AD1269">
        <f>ROUND(((((ET1269*ROUND(1.05,7)))-((EU1269*ROUND(1.05,7))))+AE1269),2)</f>
        <v>123.3</v>
      </c>
      <c r="AE1269">
        <f>ROUND(((EU1269*ROUND(1.05,7))),2)</f>
        <v>15.57</v>
      </c>
      <c r="AF1269">
        <f>ROUND(((EV1269*ROUND(1.05,7))),2)</f>
        <v>1413.26</v>
      </c>
      <c r="AG1269">
        <f t="shared" ref="AG1269:AG1277" si="1054">ROUND((AP1269),2)</f>
        <v>0</v>
      </c>
      <c r="AH1269">
        <f>((EW1269*ROUND(1.05,7)))</f>
        <v>161.70000000000002</v>
      </c>
      <c r="AI1269">
        <f>((EX1269*ROUND(1.05,7)))</f>
        <v>1.26</v>
      </c>
      <c r="AJ1269">
        <f t="shared" ref="AJ1269:AJ1277" si="1055">(AS1269)</f>
        <v>0</v>
      </c>
      <c r="AK1269">
        <v>1898.04</v>
      </c>
      <c r="AL1269">
        <v>434.65</v>
      </c>
      <c r="AM1269">
        <v>117.43</v>
      </c>
      <c r="AN1269">
        <v>14.83</v>
      </c>
      <c r="AO1269">
        <v>1345.96</v>
      </c>
      <c r="AP1269">
        <v>0</v>
      </c>
      <c r="AQ1269">
        <v>154</v>
      </c>
      <c r="AR1269">
        <v>1.2</v>
      </c>
      <c r="AS1269">
        <v>0</v>
      </c>
      <c r="AT1269">
        <v>121</v>
      </c>
      <c r="AU1269">
        <v>72</v>
      </c>
      <c r="AV1269">
        <v>1</v>
      </c>
      <c r="AW1269">
        <v>1</v>
      </c>
      <c r="AZ1269">
        <v>1</v>
      </c>
      <c r="BA1269">
        <v>44.85</v>
      </c>
      <c r="BB1269">
        <v>15.72</v>
      </c>
      <c r="BC1269">
        <v>9.92</v>
      </c>
      <c r="BD1269" t="s">
        <v>6</v>
      </c>
      <c r="BE1269" t="s">
        <v>6</v>
      </c>
      <c r="BF1269" t="s">
        <v>6</v>
      </c>
      <c r="BG1269" t="s">
        <v>6</v>
      </c>
      <c r="BH1269">
        <v>0</v>
      </c>
      <c r="BI1269">
        <v>1</v>
      </c>
      <c r="BJ1269" t="s">
        <v>82</v>
      </c>
      <c r="BM1269">
        <v>20001</v>
      </c>
      <c r="BN1269">
        <v>0</v>
      </c>
      <c r="BO1269" t="s">
        <v>6</v>
      </c>
      <c r="BP1269">
        <v>0</v>
      </c>
      <c r="BQ1269">
        <v>22</v>
      </c>
      <c r="BR1269">
        <v>0</v>
      </c>
      <c r="BS1269">
        <v>44.85</v>
      </c>
      <c r="BT1269">
        <v>1</v>
      </c>
      <c r="BU1269">
        <v>1</v>
      </c>
      <c r="BV1269">
        <v>1</v>
      </c>
      <c r="BW1269">
        <v>1</v>
      </c>
      <c r="BX1269">
        <v>1</v>
      </c>
      <c r="BY1269" t="s">
        <v>6</v>
      </c>
      <c r="BZ1269">
        <v>121</v>
      </c>
      <c r="CA1269">
        <v>72</v>
      </c>
      <c r="CB1269" t="s">
        <v>6</v>
      </c>
      <c r="CE1269">
        <v>0</v>
      </c>
      <c r="CF1269">
        <v>0</v>
      </c>
      <c r="CG1269">
        <v>0</v>
      </c>
      <c r="CM1269">
        <v>0</v>
      </c>
      <c r="CN1269" t="s">
        <v>24</v>
      </c>
      <c r="CO1269">
        <v>0</v>
      </c>
      <c r="CP1269">
        <f t="shared" ref="CP1269:CP1277" si="1056">(P1269+Q1269+S1269)</f>
        <v>1636.42</v>
      </c>
      <c r="CQ1269">
        <f t="shared" ref="CQ1269:CQ1277" si="1057">AC1269*BC1269</f>
        <v>4311.7280000000001</v>
      </c>
      <c r="CR1269">
        <f t="shared" ref="CR1269:CR1277" si="1058">AD1269*BB1269</f>
        <v>1938.2760000000001</v>
      </c>
      <c r="CS1269">
        <f t="shared" ref="CS1269:CS1277" si="1059">AE1269*BS1269</f>
        <v>698.31450000000007</v>
      </c>
      <c r="CT1269">
        <f t="shared" ref="CT1269:CT1277" si="1060">AF1269*BA1269</f>
        <v>63384.711000000003</v>
      </c>
      <c r="CU1269">
        <f t="shared" ref="CU1269:CU1277" si="1061">AG1269</f>
        <v>0</v>
      </c>
      <c r="CV1269">
        <f t="shared" ref="CV1269:CV1277" si="1062">AH1269</f>
        <v>161.70000000000002</v>
      </c>
      <c r="CW1269">
        <f t="shared" ref="CW1269:CW1277" si="1063">AI1269</f>
        <v>1.26</v>
      </c>
      <c r="CX1269">
        <f t="shared" ref="CX1269:CX1277" si="1064">AJ1269</f>
        <v>0</v>
      </c>
      <c r="CY1269">
        <f t="shared" ref="CY1269:CY1277" si="1065">(((S1269+R1269)*AT1269)/100)</f>
        <v>1822.1995000000002</v>
      </c>
      <c r="CZ1269">
        <f t="shared" ref="CZ1269:CZ1277" si="1066">(((S1269+R1269)*AU1269)/100)</f>
        <v>1084.2840000000001</v>
      </c>
      <c r="DC1269" t="s">
        <v>6</v>
      </c>
      <c r="DD1269" t="s">
        <v>6</v>
      </c>
      <c r="DE1269" t="s">
        <v>25</v>
      </c>
      <c r="DF1269" t="s">
        <v>25</v>
      </c>
      <c r="DG1269" t="s">
        <v>25</v>
      </c>
      <c r="DH1269" t="s">
        <v>6</v>
      </c>
      <c r="DI1269" t="s">
        <v>25</v>
      </c>
      <c r="DJ1269" t="s">
        <v>25</v>
      </c>
      <c r="DK1269" t="s">
        <v>6</v>
      </c>
      <c r="DL1269" t="s">
        <v>6</v>
      </c>
      <c r="DM1269" t="s">
        <v>6</v>
      </c>
      <c r="DN1269">
        <v>0</v>
      </c>
      <c r="DO1269">
        <v>0</v>
      </c>
      <c r="DP1269">
        <v>1</v>
      </c>
      <c r="DQ1269">
        <v>1</v>
      </c>
      <c r="DU1269">
        <v>1005</v>
      </c>
      <c r="DV1269" t="s">
        <v>81</v>
      </c>
      <c r="DW1269" t="s">
        <v>81</v>
      </c>
      <c r="DX1269">
        <v>100</v>
      </c>
      <c r="DZ1269" t="s">
        <v>6</v>
      </c>
      <c r="EA1269" t="s">
        <v>6</v>
      </c>
      <c r="EB1269" t="s">
        <v>6</v>
      </c>
      <c r="EC1269" t="s">
        <v>6</v>
      </c>
      <c r="EE1269">
        <v>66696438</v>
      </c>
      <c r="EF1269">
        <v>22</v>
      </c>
      <c r="EG1269" t="s">
        <v>26</v>
      </c>
      <c r="EH1269">
        <v>16</v>
      </c>
      <c r="EI1269" t="s">
        <v>27</v>
      </c>
      <c r="EJ1269">
        <v>1</v>
      </c>
      <c r="EK1269">
        <v>20001</v>
      </c>
      <c r="EL1269" t="s">
        <v>28</v>
      </c>
      <c r="EM1269" t="s">
        <v>29</v>
      </c>
      <c r="EO1269" t="s">
        <v>30</v>
      </c>
      <c r="EQ1269">
        <v>1310720</v>
      </c>
      <c r="ER1269">
        <v>1898.04</v>
      </c>
      <c r="ES1269">
        <v>434.65</v>
      </c>
      <c r="ET1269">
        <v>117.43</v>
      </c>
      <c r="EU1269">
        <v>14.83</v>
      </c>
      <c r="EV1269">
        <v>1345.96</v>
      </c>
      <c r="EW1269">
        <v>154</v>
      </c>
      <c r="EX1269">
        <v>1.2</v>
      </c>
      <c r="EY1269">
        <v>0</v>
      </c>
      <c r="FQ1269">
        <v>0</v>
      </c>
      <c r="FR1269">
        <v>0</v>
      </c>
      <c r="FS1269">
        <v>0</v>
      </c>
      <c r="FX1269">
        <v>121</v>
      </c>
      <c r="FY1269">
        <v>72</v>
      </c>
      <c r="GA1269" t="s">
        <v>6</v>
      </c>
      <c r="GD1269">
        <v>1</v>
      </c>
      <c r="GF1269">
        <v>-706050576</v>
      </c>
      <c r="GG1269">
        <v>2</v>
      </c>
      <c r="GH1269">
        <v>1</v>
      </c>
      <c r="GI1269">
        <v>4</v>
      </c>
      <c r="GJ1269">
        <v>0</v>
      </c>
      <c r="GK1269">
        <v>0</v>
      </c>
      <c r="GL1269">
        <f t="shared" ref="GL1269:GL1277" si="1067">ROUND(IF(AND(BH1269=3,BI1269=3,FS1269&lt;&gt;0),P1269,0),2)</f>
        <v>0</v>
      </c>
      <c r="GM1269">
        <f t="shared" ref="GM1269:GM1277" si="1068">ROUND(O1269+X1269+Y1269,2)+GX1269</f>
        <v>4542.8999999999996</v>
      </c>
      <c r="GN1269">
        <f t="shared" ref="GN1269:GN1277" si="1069">IF(OR(BI1269=0,BI1269=1),GM1269-GX1269,0)</f>
        <v>4542.8999999999996</v>
      </c>
      <c r="GO1269">
        <f t="shared" ref="GO1269:GO1277" si="1070">IF(BI1269=2,GM1269-GX1269,0)</f>
        <v>0</v>
      </c>
      <c r="GP1269">
        <f t="shared" ref="GP1269:GP1277" si="1071">IF(BI1269=4,GM1269-GX1269,0)</f>
        <v>0</v>
      </c>
      <c r="GR1269">
        <v>0</v>
      </c>
      <c r="GS1269">
        <v>3</v>
      </c>
      <c r="GT1269">
        <v>0</v>
      </c>
      <c r="GU1269" t="s">
        <v>6</v>
      </c>
      <c r="GV1269">
        <f t="shared" ref="GV1269:GV1277" si="1072">ROUND((GT1269),2)</f>
        <v>0</v>
      </c>
      <c r="GW1269">
        <v>1</v>
      </c>
      <c r="GX1269">
        <f t="shared" ref="GX1269:GX1277" si="1073">ROUND(HC1269*I1269,2)</f>
        <v>0</v>
      </c>
      <c r="HA1269">
        <v>0</v>
      </c>
      <c r="HB1269">
        <v>0</v>
      </c>
      <c r="HC1269">
        <f t="shared" ref="HC1269:HC1277" si="1074">GV1269*GW1269</f>
        <v>0</v>
      </c>
      <c r="HE1269" t="s">
        <v>6</v>
      </c>
      <c r="HF1269" t="s">
        <v>6</v>
      </c>
      <c r="HM1269" t="s">
        <v>6</v>
      </c>
      <c r="HN1269" t="s">
        <v>31</v>
      </c>
      <c r="HO1269" t="s">
        <v>32</v>
      </c>
      <c r="HP1269" t="s">
        <v>27</v>
      </c>
      <c r="HQ1269" t="s">
        <v>27</v>
      </c>
      <c r="HS1269">
        <v>0</v>
      </c>
      <c r="IK1269">
        <v>0</v>
      </c>
    </row>
    <row r="1270" spans="1:245" x14ac:dyDescent="0.2">
      <c r="A1270">
        <v>18</v>
      </c>
      <c r="B1270">
        <v>1</v>
      </c>
      <c r="C1270">
        <v>1708</v>
      </c>
      <c r="E1270" t="s">
        <v>782</v>
      </c>
      <c r="F1270" t="s">
        <v>84</v>
      </c>
      <c r="G1270" t="s">
        <v>85</v>
      </c>
      <c r="H1270" t="str">
        <f>'1.Ведомость'!C626</f>
        <v>м2</v>
      </c>
      <c r="I1270">
        <f>I1269*J1270</f>
        <v>2.1</v>
      </c>
      <c r="J1270">
        <v>89.361702127659584</v>
      </c>
      <c r="K1270">
        <v>89.361702100000002</v>
      </c>
      <c r="O1270">
        <f t="shared" si="1041"/>
        <v>2133.41</v>
      </c>
      <c r="P1270">
        <f t="shared" si="1042"/>
        <v>2133.41</v>
      </c>
      <c r="Q1270">
        <f t="shared" si="1043"/>
        <v>0</v>
      </c>
      <c r="R1270">
        <f t="shared" si="1044"/>
        <v>0</v>
      </c>
      <c r="S1270">
        <f t="shared" si="1045"/>
        <v>0</v>
      </c>
      <c r="T1270">
        <f t="shared" si="1046"/>
        <v>0</v>
      </c>
      <c r="U1270">
        <f t="shared" si="1047"/>
        <v>0</v>
      </c>
      <c r="V1270">
        <f t="shared" si="1048"/>
        <v>0</v>
      </c>
      <c r="W1270">
        <f t="shared" si="1049"/>
        <v>0</v>
      </c>
      <c r="X1270">
        <f t="shared" si="1050"/>
        <v>0</v>
      </c>
      <c r="Y1270">
        <f t="shared" si="1051"/>
        <v>0</v>
      </c>
      <c r="AA1270">
        <v>92843885</v>
      </c>
      <c r="AB1270">
        <f t="shared" si="1052"/>
        <v>102.41</v>
      </c>
      <c r="AC1270">
        <f t="shared" si="1053"/>
        <v>102.41</v>
      </c>
      <c r="AD1270">
        <f t="shared" ref="AD1270:AD1277" si="1075">ROUND((((ET1270)-(EU1270))+AE1270),2)</f>
        <v>0</v>
      </c>
      <c r="AE1270">
        <f t="shared" ref="AE1270:AF1277" si="1076">ROUND((EU1270),2)</f>
        <v>0</v>
      </c>
      <c r="AF1270">
        <f t="shared" si="1076"/>
        <v>0</v>
      </c>
      <c r="AG1270">
        <f t="shared" si="1054"/>
        <v>0</v>
      </c>
      <c r="AH1270">
        <f t="shared" ref="AH1270:AI1277" si="1077">(EW1270)</f>
        <v>0</v>
      </c>
      <c r="AI1270">
        <f t="shared" si="1077"/>
        <v>0</v>
      </c>
      <c r="AJ1270">
        <f t="shared" si="1055"/>
        <v>0</v>
      </c>
      <c r="AK1270">
        <v>102.41</v>
      </c>
      <c r="AL1270">
        <v>102.41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1</v>
      </c>
      <c r="AW1270">
        <v>1</v>
      </c>
      <c r="AZ1270">
        <v>1</v>
      </c>
      <c r="BA1270">
        <v>1</v>
      </c>
      <c r="BB1270">
        <v>1</v>
      </c>
      <c r="BC1270">
        <v>9.92</v>
      </c>
      <c r="BD1270" t="s">
        <v>6</v>
      </c>
      <c r="BE1270" t="s">
        <v>6</v>
      </c>
      <c r="BF1270" t="s">
        <v>6</v>
      </c>
      <c r="BG1270" t="s">
        <v>6</v>
      </c>
      <c r="BH1270">
        <v>3</v>
      </c>
      <c r="BI1270">
        <v>1</v>
      </c>
      <c r="BJ1270" t="s">
        <v>86</v>
      </c>
      <c r="BM1270">
        <v>500001</v>
      </c>
      <c r="BN1270">
        <v>0</v>
      </c>
      <c r="BO1270" t="s">
        <v>6</v>
      </c>
      <c r="BP1270">
        <v>0</v>
      </c>
      <c r="BQ1270">
        <v>8</v>
      </c>
      <c r="BR1270">
        <v>0</v>
      </c>
      <c r="BS1270">
        <v>1</v>
      </c>
      <c r="BT1270">
        <v>1</v>
      </c>
      <c r="BU1270">
        <v>1</v>
      </c>
      <c r="BV1270">
        <v>1</v>
      </c>
      <c r="BW1270">
        <v>1</v>
      </c>
      <c r="BX1270">
        <v>1</v>
      </c>
      <c r="BY1270" t="s">
        <v>6</v>
      </c>
      <c r="BZ1270">
        <v>0</v>
      </c>
      <c r="CA1270">
        <v>0</v>
      </c>
      <c r="CB1270" t="s">
        <v>6</v>
      </c>
      <c r="CE1270">
        <v>0</v>
      </c>
      <c r="CF1270">
        <v>0</v>
      </c>
      <c r="CG1270">
        <v>0</v>
      </c>
      <c r="CM1270">
        <v>0</v>
      </c>
      <c r="CN1270" t="s">
        <v>6</v>
      </c>
      <c r="CO1270">
        <v>0</v>
      </c>
      <c r="CP1270">
        <f t="shared" si="1056"/>
        <v>2133.41</v>
      </c>
      <c r="CQ1270">
        <f t="shared" si="1057"/>
        <v>1015.9072</v>
      </c>
      <c r="CR1270">
        <f t="shared" si="1058"/>
        <v>0</v>
      </c>
      <c r="CS1270">
        <f t="shared" si="1059"/>
        <v>0</v>
      </c>
      <c r="CT1270">
        <f t="shared" si="1060"/>
        <v>0</v>
      </c>
      <c r="CU1270">
        <f t="shared" si="1061"/>
        <v>0</v>
      </c>
      <c r="CV1270">
        <f t="shared" si="1062"/>
        <v>0</v>
      </c>
      <c r="CW1270">
        <f t="shared" si="1063"/>
        <v>0</v>
      </c>
      <c r="CX1270">
        <f t="shared" si="1064"/>
        <v>0</v>
      </c>
      <c r="CY1270">
        <f t="shared" si="1065"/>
        <v>0</v>
      </c>
      <c r="CZ1270">
        <f t="shared" si="1066"/>
        <v>0</v>
      </c>
      <c r="DC1270" t="s">
        <v>6</v>
      </c>
      <c r="DD1270" t="s">
        <v>6</v>
      </c>
      <c r="DE1270" t="s">
        <v>6</v>
      </c>
      <c r="DF1270" t="s">
        <v>6</v>
      </c>
      <c r="DG1270" t="s">
        <v>6</v>
      </c>
      <c r="DH1270" t="s">
        <v>6</v>
      </c>
      <c r="DI1270" t="s">
        <v>6</v>
      </c>
      <c r="DJ1270" t="s">
        <v>6</v>
      </c>
      <c r="DK1270" t="s">
        <v>6</v>
      </c>
      <c r="DL1270" t="s">
        <v>6</v>
      </c>
      <c r="DM1270" t="s">
        <v>6</v>
      </c>
      <c r="DN1270">
        <v>0</v>
      </c>
      <c r="DO1270">
        <v>0</v>
      </c>
      <c r="DP1270">
        <v>1</v>
      </c>
      <c r="DQ1270">
        <v>1</v>
      </c>
      <c r="DU1270">
        <v>1005</v>
      </c>
      <c r="DV1270" t="s">
        <v>57</v>
      </c>
      <c r="DW1270" t="s">
        <v>57</v>
      </c>
      <c r="DX1270">
        <v>1</v>
      </c>
      <c r="DZ1270" t="s">
        <v>6</v>
      </c>
      <c r="EA1270" t="s">
        <v>6</v>
      </c>
      <c r="EB1270" t="s">
        <v>6</v>
      </c>
      <c r="EC1270" t="s">
        <v>6</v>
      </c>
      <c r="EE1270">
        <v>66696658</v>
      </c>
      <c r="EF1270">
        <v>8</v>
      </c>
      <c r="EG1270" t="s">
        <v>51</v>
      </c>
      <c r="EH1270">
        <v>0</v>
      </c>
      <c r="EI1270" t="s">
        <v>6</v>
      </c>
      <c r="EJ1270">
        <v>1</v>
      </c>
      <c r="EK1270">
        <v>500001</v>
      </c>
      <c r="EL1270" t="s">
        <v>52</v>
      </c>
      <c r="EM1270" t="s">
        <v>53</v>
      </c>
      <c r="EO1270" t="s">
        <v>6</v>
      </c>
      <c r="EQ1270">
        <v>0</v>
      </c>
      <c r="ER1270">
        <v>102.41</v>
      </c>
      <c r="ES1270">
        <v>102.41</v>
      </c>
      <c r="ET1270">
        <v>0</v>
      </c>
      <c r="EU1270">
        <v>0</v>
      </c>
      <c r="EV1270">
        <v>0</v>
      </c>
      <c r="EW1270">
        <v>0</v>
      </c>
      <c r="EX1270">
        <v>0</v>
      </c>
      <c r="FQ1270">
        <v>0</v>
      </c>
      <c r="FR1270">
        <v>0</v>
      </c>
      <c r="FS1270">
        <v>0</v>
      </c>
      <c r="FX1270">
        <v>0</v>
      </c>
      <c r="FY1270">
        <v>0</v>
      </c>
      <c r="GA1270" t="s">
        <v>6</v>
      </c>
      <c r="GD1270">
        <v>1</v>
      </c>
      <c r="GF1270">
        <v>415678242</v>
      </c>
      <c r="GG1270">
        <v>2</v>
      </c>
      <c r="GH1270">
        <v>1</v>
      </c>
      <c r="GI1270">
        <v>4</v>
      </c>
      <c r="GJ1270">
        <v>0</v>
      </c>
      <c r="GK1270">
        <v>0</v>
      </c>
      <c r="GL1270">
        <f t="shared" si="1067"/>
        <v>0</v>
      </c>
      <c r="GM1270">
        <f t="shared" si="1068"/>
        <v>2133.41</v>
      </c>
      <c r="GN1270">
        <f t="shared" si="1069"/>
        <v>2133.41</v>
      </c>
      <c r="GO1270">
        <f t="shared" si="1070"/>
        <v>0</v>
      </c>
      <c r="GP1270">
        <f t="shared" si="1071"/>
        <v>0</v>
      </c>
      <c r="GR1270">
        <v>0</v>
      </c>
      <c r="GS1270">
        <v>3</v>
      </c>
      <c r="GT1270">
        <v>0</v>
      </c>
      <c r="GU1270" t="s">
        <v>6</v>
      </c>
      <c r="GV1270">
        <f t="shared" si="1072"/>
        <v>0</v>
      </c>
      <c r="GW1270">
        <v>1</v>
      </c>
      <c r="GX1270">
        <f t="shared" si="1073"/>
        <v>0</v>
      </c>
      <c r="HA1270">
        <v>0</v>
      </c>
      <c r="HB1270">
        <v>0</v>
      </c>
      <c r="HC1270">
        <f t="shared" si="1074"/>
        <v>0</v>
      </c>
      <c r="HE1270" t="s">
        <v>6</v>
      </c>
      <c r="HF1270" t="s">
        <v>6</v>
      </c>
      <c r="HM1270" t="s">
        <v>6</v>
      </c>
      <c r="HN1270" t="s">
        <v>6</v>
      </c>
      <c r="HO1270" t="s">
        <v>6</v>
      </c>
      <c r="HP1270" t="s">
        <v>6</v>
      </c>
      <c r="HQ1270" t="s">
        <v>6</v>
      </c>
      <c r="HS1270">
        <v>0</v>
      </c>
      <c r="IK1270">
        <v>0</v>
      </c>
    </row>
    <row r="1271" spans="1:245" x14ac:dyDescent="0.2">
      <c r="A1271">
        <v>18</v>
      </c>
      <c r="B1271">
        <v>1</v>
      </c>
      <c r="C1271">
        <v>1709</v>
      </c>
      <c r="E1271" t="s">
        <v>783</v>
      </c>
      <c r="F1271" t="s">
        <v>784</v>
      </c>
      <c r="G1271" t="s">
        <v>785</v>
      </c>
      <c r="H1271" t="str">
        <f>'1.Ведомость'!C627</f>
        <v>м2</v>
      </c>
      <c r="I1271">
        <f>I1269*J1271</f>
        <v>0.25</v>
      </c>
      <c r="J1271">
        <v>10.638297872340425</v>
      </c>
      <c r="K1271">
        <v>10.6382979</v>
      </c>
      <c r="O1271">
        <f t="shared" si="1041"/>
        <v>446.55</v>
      </c>
      <c r="P1271">
        <f t="shared" si="1042"/>
        <v>446.55</v>
      </c>
      <c r="Q1271">
        <f t="shared" si="1043"/>
        <v>0</v>
      </c>
      <c r="R1271">
        <f t="shared" si="1044"/>
        <v>0</v>
      </c>
      <c r="S1271">
        <f t="shared" si="1045"/>
        <v>0</v>
      </c>
      <c r="T1271">
        <f t="shared" si="1046"/>
        <v>0</v>
      </c>
      <c r="U1271">
        <f t="shared" si="1047"/>
        <v>0</v>
      </c>
      <c r="V1271">
        <f t="shared" si="1048"/>
        <v>0</v>
      </c>
      <c r="W1271">
        <f t="shared" si="1049"/>
        <v>0</v>
      </c>
      <c r="X1271">
        <f t="shared" si="1050"/>
        <v>0</v>
      </c>
      <c r="Y1271">
        <f t="shared" si="1051"/>
        <v>0</v>
      </c>
      <c r="AA1271">
        <v>92843885</v>
      </c>
      <c r="AB1271">
        <f t="shared" si="1052"/>
        <v>180.06</v>
      </c>
      <c r="AC1271">
        <f t="shared" si="1053"/>
        <v>180.06</v>
      </c>
      <c r="AD1271">
        <f t="shared" si="1075"/>
        <v>0</v>
      </c>
      <c r="AE1271">
        <f t="shared" si="1076"/>
        <v>0</v>
      </c>
      <c r="AF1271">
        <f t="shared" si="1076"/>
        <v>0</v>
      </c>
      <c r="AG1271">
        <f t="shared" si="1054"/>
        <v>0</v>
      </c>
      <c r="AH1271">
        <f t="shared" si="1077"/>
        <v>0</v>
      </c>
      <c r="AI1271">
        <f t="shared" si="1077"/>
        <v>0</v>
      </c>
      <c r="AJ1271">
        <f t="shared" si="1055"/>
        <v>0</v>
      </c>
      <c r="AK1271">
        <v>180.06</v>
      </c>
      <c r="AL1271">
        <v>180.06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1</v>
      </c>
      <c r="AW1271">
        <v>1</v>
      </c>
      <c r="AZ1271">
        <v>1</v>
      </c>
      <c r="BA1271">
        <v>1</v>
      </c>
      <c r="BB1271">
        <v>1</v>
      </c>
      <c r="BC1271">
        <v>9.92</v>
      </c>
      <c r="BD1271" t="s">
        <v>6</v>
      </c>
      <c r="BE1271" t="s">
        <v>6</v>
      </c>
      <c r="BF1271" t="s">
        <v>6</v>
      </c>
      <c r="BG1271" t="s">
        <v>6</v>
      </c>
      <c r="BH1271">
        <v>3</v>
      </c>
      <c r="BI1271">
        <v>1</v>
      </c>
      <c r="BJ1271" t="s">
        <v>786</v>
      </c>
      <c r="BM1271">
        <v>500001</v>
      </c>
      <c r="BN1271">
        <v>0</v>
      </c>
      <c r="BO1271" t="s">
        <v>6</v>
      </c>
      <c r="BP1271">
        <v>0</v>
      </c>
      <c r="BQ1271">
        <v>8</v>
      </c>
      <c r="BR1271">
        <v>0</v>
      </c>
      <c r="BS1271">
        <v>1</v>
      </c>
      <c r="BT1271">
        <v>1</v>
      </c>
      <c r="BU1271">
        <v>1</v>
      </c>
      <c r="BV1271">
        <v>1</v>
      </c>
      <c r="BW1271">
        <v>1</v>
      </c>
      <c r="BX1271">
        <v>1</v>
      </c>
      <c r="BY1271" t="s">
        <v>6</v>
      </c>
      <c r="BZ1271">
        <v>0</v>
      </c>
      <c r="CA1271">
        <v>0</v>
      </c>
      <c r="CB1271" t="s">
        <v>6</v>
      </c>
      <c r="CE1271">
        <v>0</v>
      </c>
      <c r="CF1271">
        <v>0</v>
      </c>
      <c r="CG1271">
        <v>0</v>
      </c>
      <c r="CM1271">
        <v>0</v>
      </c>
      <c r="CN1271" t="s">
        <v>6</v>
      </c>
      <c r="CO1271">
        <v>0</v>
      </c>
      <c r="CP1271">
        <f t="shared" si="1056"/>
        <v>446.55</v>
      </c>
      <c r="CQ1271">
        <f t="shared" si="1057"/>
        <v>1786.1952000000001</v>
      </c>
      <c r="CR1271">
        <f t="shared" si="1058"/>
        <v>0</v>
      </c>
      <c r="CS1271">
        <f t="shared" si="1059"/>
        <v>0</v>
      </c>
      <c r="CT1271">
        <f t="shared" si="1060"/>
        <v>0</v>
      </c>
      <c r="CU1271">
        <f t="shared" si="1061"/>
        <v>0</v>
      </c>
      <c r="CV1271">
        <f t="shared" si="1062"/>
        <v>0</v>
      </c>
      <c r="CW1271">
        <f t="shared" si="1063"/>
        <v>0</v>
      </c>
      <c r="CX1271">
        <f t="shared" si="1064"/>
        <v>0</v>
      </c>
      <c r="CY1271">
        <f t="shared" si="1065"/>
        <v>0</v>
      </c>
      <c r="CZ1271">
        <f t="shared" si="1066"/>
        <v>0</v>
      </c>
      <c r="DC1271" t="s">
        <v>6</v>
      </c>
      <c r="DD1271" t="s">
        <v>6</v>
      </c>
      <c r="DE1271" t="s">
        <v>6</v>
      </c>
      <c r="DF1271" t="s">
        <v>6</v>
      </c>
      <c r="DG1271" t="s">
        <v>6</v>
      </c>
      <c r="DH1271" t="s">
        <v>6</v>
      </c>
      <c r="DI1271" t="s">
        <v>6</v>
      </c>
      <c r="DJ1271" t="s">
        <v>6</v>
      </c>
      <c r="DK1271" t="s">
        <v>6</v>
      </c>
      <c r="DL1271" t="s">
        <v>6</v>
      </c>
      <c r="DM1271" t="s">
        <v>6</v>
      </c>
      <c r="DN1271">
        <v>0</v>
      </c>
      <c r="DO1271">
        <v>0</v>
      </c>
      <c r="DP1271">
        <v>1</v>
      </c>
      <c r="DQ1271">
        <v>1</v>
      </c>
      <c r="DU1271">
        <v>1005</v>
      </c>
      <c r="DV1271" t="s">
        <v>57</v>
      </c>
      <c r="DW1271" t="s">
        <v>57</v>
      </c>
      <c r="DX1271">
        <v>1</v>
      </c>
      <c r="DZ1271" t="s">
        <v>6</v>
      </c>
      <c r="EA1271" t="s">
        <v>6</v>
      </c>
      <c r="EB1271" t="s">
        <v>6</v>
      </c>
      <c r="EC1271" t="s">
        <v>6</v>
      </c>
      <c r="EE1271">
        <v>66696658</v>
      </c>
      <c r="EF1271">
        <v>8</v>
      </c>
      <c r="EG1271" t="s">
        <v>51</v>
      </c>
      <c r="EH1271">
        <v>0</v>
      </c>
      <c r="EI1271" t="s">
        <v>6</v>
      </c>
      <c r="EJ1271">
        <v>1</v>
      </c>
      <c r="EK1271">
        <v>500001</v>
      </c>
      <c r="EL1271" t="s">
        <v>52</v>
      </c>
      <c r="EM1271" t="s">
        <v>53</v>
      </c>
      <c r="EO1271" t="s">
        <v>6</v>
      </c>
      <c r="EQ1271">
        <v>0</v>
      </c>
      <c r="ER1271">
        <v>180.06</v>
      </c>
      <c r="ES1271">
        <v>180.06</v>
      </c>
      <c r="ET1271">
        <v>0</v>
      </c>
      <c r="EU1271">
        <v>0</v>
      </c>
      <c r="EV1271">
        <v>0</v>
      </c>
      <c r="EW1271">
        <v>0</v>
      </c>
      <c r="EX1271">
        <v>0</v>
      </c>
      <c r="FQ1271">
        <v>0</v>
      </c>
      <c r="FR1271">
        <v>0</v>
      </c>
      <c r="FS1271">
        <v>0</v>
      </c>
      <c r="FX1271">
        <v>0</v>
      </c>
      <c r="FY1271">
        <v>0</v>
      </c>
      <c r="GA1271" t="s">
        <v>6</v>
      </c>
      <c r="GD1271">
        <v>1</v>
      </c>
      <c r="GF1271">
        <v>-273035583</v>
      </c>
      <c r="GG1271">
        <v>2</v>
      </c>
      <c r="GH1271">
        <v>1</v>
      </c>
      <c r="GI1271">
        <v>4</v>
      </c>
      <c r="GJ1271">
        <v>0</v>
      </c>
      <c r="GK1271">
        <v>0</v>
      </c>
      <c r="GL1271">
        <f t="shared" si="1067"/>
        <v>0</v>
      </c>
      <c r="GM1271">
        <f t="shared" si="1068"/>
        <v>446.55</v>
      </c>
      <c r="GN1271">
        <f t="shared" si="1069"/>
        <v>446.55</v>
      </c>
      <c r="GO1271">
        <f t="shared" si="1070"/>
        <v>0</v>
      </c>
      <c r="GP1271">
        <f t="shared" si="1071"/>
        <v>0</v>
      </c>
      <c r="GR1271">
        <v>0</v>
      </c>
      <c r="GS1271">
        <v>3</v>
      </c>
      <c r="GT1271">
        <v>0</v>
      </c>
      <c r="GU1271" t="s">
        <v>6</v>
      </c>
      <c r="GV1271">
        <f t="shared" si="1072"/>
        <v>0</v>
      </c>
      <c r="GW1271">
        <v>1</v>
      </c>
      <c r="GX1271">
        <f t="shared" si="1073"/>
        <v>0</v>
      </c>
      <c r="HA1271">
        <v>0</v>
      </c>
      <c r="HB1271">
        <v>0</v>
      </c>
      <c r="HC1271">
        <f t="shared" si="1074"/>
        <v>0</v>
      </c>
      <c r="HE1271" t="s">
        <v>6</v>
      </c>
      <c r="HF1271" t="s">
        <v>6</v>
      </c>
      <c r="HM1271" t="s">
        <v>6</v>
      </c>
      <c r="HN1271" t="s">
        <v>6</v>
      </c>
      <c r="HO1271" t="s">
        <v>6</v>
      </c>
      <c r="HP1271" t="s">
        <v>6</v>
      </c>
      <c r="HQ1271" t="s">
        <v>6</v>
      </c>
      <c r="HS1271">
        <v>0</v>
      </c>
      <c r="IK1271">
        <v>0</v>
      </c>
    </row>
    <row r="1272" spans="1:245" x14ac:dyDescent="0.2">
      <c r="A1272">
        <v>18</v>
      </c>
      <c r="B1272">
        <v>1</v>
      </c>
      <c r="C1272">
        <v>1706</v>
      </c>
      <c r="E1272" t="s">
        <v>787</v>
      </c>
      <c r="F1272" t="s">
        <v>748</v>
      </c>
      <c r="G1272" t="s">
        <v>749</v>
      </c>
      <c r="H1272" t="str">
        <f>'1.Ведомость'!C628</f>
        <v>м2</v>
      </c>
      <c r="I1272">
        <f>I1269*J1272</f>
        <v>9.9999999999999992E-2</v>
      </c>
      <c r="J1272">
        <v>4.2553191489361701</v>
      </c>
      <c r="K1272">
        <v>4.2553191000000004</v>
      </c>
      <c r="O1272">
        <f t="shared" si="1041"/>
        <v>34.61</v>
      </c>
      <c r="P1272">
        <f t="shared" si="1042"/>
        <v>34.61</v>
      </c>
      <c r="Q1272">
        <f t="shared" si="1043"/>
        <v>0</v>
      </c>
      <c r="R1272">
        <f t="shared" si="1044"/>
        <v>0</v>
      </c>
      <c r="S1272">
        <f t="shared" si="1045"/>
        <v>0</v>
      </c>
      <c r="T1272">
        <f t="shared" si="1046"/>
        <v>0</v>
      </c>
      <c r="U1272">
        <f t="shared" si="1047"/>
        <v>0</v>
      </c>
      <c r="V1272">
        <f t="shared" si="1048"/>
        <v>0</v>
      </c>
      <c r="W1272">
        <f t="shared" si="1049"/>
        <v>0</v>
      </c>
      <c r="X1272">
        <f t="shared" si="1050"/>
        <v>0</v>
      </c>
      <c r="Y1272">
        <f t="shared" si="1051"/>
        <v>0</v>
      </c>
      <c r="AA1272">
        <v>92843885</v>
      </c>
      <c r="AB1272">
        <f t="shared" si="1052"/>
        <v>34.89</v>
      </c>
      <c r="AC1272">
        <f t="shared" si="1053"/>
        <v>34.89</v>
      </c>
      <c r="AD1272">
        <f t="shared" si="1075"/>
        <v>0</v>
      </c>
      <c r="AE1272">
        <f t="shared" si="1076"/>
        <v>0</v>
      </c>
      <c r="AF1272">
        <f t="shared" si="1076"/>
        <v>0</v>
      </c>
      <c r="AG1272">
        <f t="shared" si="1054"/>
        <v>0</v>
      </c>
      <c r="AH1272">
        <f t="shared" si="1077"/>
        <v>0</v>
      </c>
      <c r="AI1272">
        <f t="shared" si="1077"/>
        <v>0</v>
      </c>
      <c r="AJ1272">
        <f t="shared" si="1055"/>
        <v>0</v>
      </c>
      <c r="AK1272">
        <v>34.89</v>
      </c>
      <c r="AL1272">
        <v>34.89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1</v>
      </c>
      <c r="AW1272">
        <v>1</v>
      </c>
      <c r="AZ1272">
        <v>1</v>
      </c>
      <c r="BA1272">
        <v>1</v>
      </c>
      <c r="BB1272">
        <v>1</v>
      </c>
      <c r="BC1272">
        <v>9.92</v>
      </c>
      <c r="BD1272" t="s">
        <v>6</v>
      </c>
      <c r="BE1272" t="s">
        <v>6</v>
      </c>
      <c r="BF1272" t="s">
        <v>6</v>
      </c>
      <c r="BG1272" t="s">
        <v>6</v>
      </c>
      <c r="BH1272">
        <v>3</v>
      </c>
      <c r="BI1272">
        <v>1</v>
      </c>
      <c r="BJ1272" t="s">
        <v>750</v>
      </c>
      <c r="BM1272">
        <v>500001</v>
      </c>
      <c r="BN1272">
        <v>0</v>
      </c>
      <c r="BO1272" t="s">
        <v>6</v>
      </c>
      <c r="BP1272">
        <v>0</v>
      </c>
      <c r="BQ1272">
        <v>8</v>
      </c>
      <c r="BR1272">
        <v>0</v>
      </c>
      <c r="BS1272">
        <v>1</v>
      </c>
      <c r="BT1272">
        <v>1</v>
      </c>
      <c r="BU1272">
        <v>1</v>
      </c>
      <c r="BV1272">
        <v>1</v>
      </c>
      <c r="BW1272">
        <v>1</v>
      </c>
      <c r="BX1272">
        <v>1</v>
      </c>
      <c r="BY1272" t="s">
        <v>6</v>
      </c>
      <c r="BZ1272">
        <v>0</v>
      </c>
      <c r="CA1272">
        <v>0</v>
      </c>
      <c r="CB1272" t="s">
        <v>6</v>
      </c>
      <c r="CE1272">
        <v>0</v>
      </c>
      <c r="CF1272">
        <v>0</v>
      </c>
      <c r="CG1272">
        <v>0</v>
      </c>
      <c r="CM1272">
        <v>0</v>
      </c>
      <c r="CN1272" t="s">
        <v>6</v>
      </c>
      <c r="CO1272">
        <v>0</v>
      </c>
      <c r="CP1272">
        <f t="shared" si="1056"/>
        <v>34.61</v>
      </c>
      <c r="CQ1272">
        <f t="shared" si="1057"/>
        <v>346.10880000000003</v>
      </c>
      <c r="CR1272">
        <f t="shared" si="1058"/>
        <v>0</v>
      </c>
      <c r="CS1272">
        <f t="shared" si="1059"/>
        <v>0</v>
      </c>
      <c r="CT1272">
        <f t="shared" si="1060"/>
        <v>0</v>
      </c>
      <c r="CU1272">
        <f t="shared" si="1061"/>
        <v>0</v>
      </c>
      <c r="CV1272">
        <f t="shared" si="1062"/>
        <v>0</v>
      </c>
      <c r="CW1272">
        <f t="shared" si="1063"/>
        <v>0</v>
      </c>
      <c r="CX1272">
        <f t="shared" si="1064"/>
        <v>0</v>
      </c>
      <c r="CY1272">
        <f t="shared" si="1065"/>
        <v>0</v>
      </c>
      <c r="CZ1272">
        <f t="shared" si="1066"/>
        <v>0</v>
      </c>
      <c r="DC1272" t="s">
        <v>6</v>
      </c>
      <c r="DD1272" t="s">
        <v>6</v>
      </c>
      <c r="DE1272" t="s">
        <v>6</v>
      </c>
      <c r="DF1272" t="s">
        <v>6</v>
      </c>
      <c r="DG1272" t="s">
        <v>6</v>
      </c>
      <c r="DH1272" t="s">
        <v>6</v>
      </c>
      <c r="DI1272" t="s">
        <v>6</v>
      </c>
      <c r="DJ1272" t="s">
        <v>6</v>
      </c>
      <c r="DK1272" t="s">
        <v>6</v>
      </c>
      <c r="DL1272" t="s">
        <v>6</v>
      </c>
      <c r="DM1272" t="s">
        <v>6</v>
      </c>
      <c r="DN1272">
        <v>0</v>
      </c>
      <c r="DO1272">
        <v>0</v>
      </c>
      <c r="DP1272">
        <v>1</v>
      </c>
      <c r="DQ1272">
        <v>1</v>
      </c>
      <c r="DU1272">
        <v>1005</v>
      </c>
      <c r="DV1272" t="s">
        <v>57</v>
      </c>
      <c r="DW1272" t="s">
        <v>57</v>
      </c>
      <c r="DX1272">
        <v>1</v>
      </c>
      <c r="DZ1272" t="s">
        <v>6</v>
      </c>
      <c r="EA1272" t="s">
        <v>6</v>
      </c>
      <c r="EB1272" t="s">
        <v>6</v>
      </c>
      <c r="EC1272" t="s">
        <v>6</v>
      </c>
      <c r="EE1272">
        <v>66696658</v>
      </c>
      <c r="EF1272">
        <v>8</v>
      </c>
      <c r="EG1272" t="s">
        <v>51</v>
      </c>
      <c r="EH1272">
        <v>0</v>
      </c>
      <c r="EI1272" t="s">
        <v>6</v>
      </c>
      <c r="EJ1272">
        <v>1</v>
      </c>
      <c r="EK1272">
        <v>500001</v>
      </c>
      <c r="EL1272" t="s">
        <v>52</v>
      </c>
      <c r="EM1272" t="s">
        <v>53</v>
      </c>
      <c r="EO1272" t="s">
        <v>6</v>
      </c>
      <c r="EQ1272">
        <v>0</v>
      </c>
      <c r="ER1272">
        <v>34.89</v>
      </c>
      <c r="ES1272">
        <v>34.89</v>
      </c>
      <c r="ET1272">
        <v>0</v>
      </c>
      <c r="EU1272">
        <v>0</v>
      </c>
      <c r="EV1272">
        <v>0</v>
      </c>
      <c r="EW1272">
        <v>0</v>
      </c>
      <c r="EX1272">
        <v>0</v>
      </c>
      <c r="FQ1272">
        <v>0</v>
      </c>
      <c r="FR1272">
        <v>0</v>
      </c>
      <c r="FS1272">
        <v>0</v>
      </c>
      <c r="FX1272">
        <v>0</v>
      </c>
      <c r="FY1272">
        <v>0</v>
      </c>
      <c r="GA1272" t="s">
        <v>6</v>
      </c>
      <c r="GD1272">
        <v>1</v>
      </c>
      <c r="GF1272">
        <v>-1409393109</v>
      </c>
      <c r="GG1272">
        <v>2</v>
      </c>
      <c r="GH1272">
        <v>1</v>
      </c>
      <c r="GI1272">
        <v>4</v>
      </c>
      <c r="GJ1272">
        <v>0</v>
      </c>
      <c r="GK1272">
        <v>0</v>
      </c>
      <c r="GL1272">
        <f t="shared" si="1067"/>
        <v>0</v>
      </c>
      <c r="GM1272">
        <f t="shared" si="1068"/>
        <v>34.61</v>
      </c>
      <c r="GN1272">
        <f t="shared" si="1069"/>
        <v>34.61</v>
      </c>
      <c r="GO1272">
        <f t="shared" si="1070"/>
        <v>0</v>
      </c>
      <c r="GP1272">
        <f t="shared" si="1071"/>
        <v>0</v>
      </c>
      <c r="GR1272">
        <v>0</v>
      </c>
      <c r="GS1272">
        <v>3</v>
      </c>
      <c r="GT1272">
        <v>0</v>
      </c>
      <c r="GU1272" t="s">
        <v>6</v>
      </c>
      <c r="GV1272">
        <f t="shared" si="1072"/>
        <v>0</v>
      </c>
      <c r="GW1272">
        <v>1</v>
      </c>
      <c r="GX1272">
        <f t="shared" si="1073"/>
        <v>0</v>
      </c>
      <c r="HA1272">
        <v>0</v>
      </c>
      <c r="HB1272">
        <v>0</v>
      </c>
      <c r="HC1272">
        <f t="shared" si="1074"/>
        <v>0</v>
      </c>
      <c r="HE1272" t="s">
        <v>6</v>
      </c>
      <c r="HF1272" t="s">
        <v>6</v>
      </c>
      <c r="HM1272" t="s">
        <v>6</v>
      </c>
      <c r="HN1272" t="s">
        <v>6</v>
      </c>
      <c r="HO1272" t="s">
        <v>6</v>
      </c>
      <c r="HP1272" t="s">
        <v>6</v>
      </c>
      <c r="HQ1272" t="s">
        <v>6</v>
      </c>
      <c r="HS1272">
        <v>0</v>
      </c>
      <c r="IK1272">
        <v>0</v>
      </c>
    </row>
    <row r="1273" spans="1:245" x14ac:dyDescent="0.2">
      <c r="A1273">
        <v>18</v>
      </c>
      <c r="B1273">
        <v>1</v>
      </c>
      <c r="C1273">
        <v>1710</v>
      </c>
      <c r="E1273" t="s">
        <v>788</v>
      </c>
      <c r="F1273" t="s">
        <v>120</v>
      </c>
      <c r="G1273" t="s">
        <v>121</v>
      </c>
      <c r="H1273" t="str">
        <f>'1.Ведомость'!C629</f>
        <v>т</v>
      </c>
      <c r="I1273">
        <f>I1269*J1273</f>
        <v>2.9999999999999996E-3</v>
      </c>
      <c r="J1273">
        <v>0.1276595744680851</v>
      </c>
      <c r="K1273">
        <v>0.12765960000000001</v>
      </c>
      <c r="O1273">
        <f t="shared" si="1041"/>
        <v>904.66</v>
      </c>
      <c r="P1273">
        <f t="shared" si="1042"/>
        <v>904.66</v>
      </c>
      <c r="Q1273">
        <f t="shared" si="1043"/>
        <v>0</v>
      </c>
      <c r="R1273">
        <f t="shared" si="1044"/>
        <v>0</v>
      </c>
      <c r="S1273">
        <f t="shared" si="1045"/>
        <v>0</v>
      </c>
      <c r="T1273">
        <f t="shared" si="1046"/>
        <v>0</v>
      </c>
      <c r="U1273">
        <f t="shared" si="1047"/>
        <v>0</v>
      </c>
      <c r="V1273">
        <f t="shared" si="1048"/>
        <v>0</v>
      </c>
      <c r="W1273">
        <f t="shared" si="1049"/>
        <v>0</v>
      </c>
      <c r="X1273">
        <f t="shared" si="1050"/>
        <v>0</v>
      </c>
      <c r="Y1273">
        <f t="shared" si="1051"/>
        <v>0</v>
      </c>
      <c r="AA1273">
        <v>92843885</v>
      </c>
      <c r="AB1273">
        <f t="shared" si="1052"/>
        <v>30398.560000000001</v>
      </c>
      <c r="AC1273">
        <f t="shared" si="1053"/>
        <v>30398.560000000001</v>
      </c>
      <c r="AD1273">
        <f t="shared" si="1075"/>
        <v>0</v>
      </c>
      <c r="AE1273">
        <f t="shared" si="1076"/>
        <v>0</v>
      </c>
      <c r="AF1273">
        <f t="shared" si="1076"/>
        <v>0</v>
      </c>
      <c r="AG1273">
        <f t="shared" si="1054"/>
        <v>0</v>
      </c>
      <c r="AH1273">
        <f t="shared" si="1077"/>
        <v>0</v>
      </c>
      <c r="AI1273">
        <f t="shared" si="1077"/>
        <v>0</v>
      </c>
      <c r="AJ1273">
        <f t="shared" si="1055"/>
        <v>0</v>
      </c>
      <c r="AK1273">
        <v>30398.560000000001</v>
      </c>
      <c r="AL1273">
        <v>30398.560000000001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1</v>
      </c>
      <c r="AW1273">
        <v>1</v>
      </c>
      <c r="AZ1273">
        <v>1</v>
      </c>
      <c r="BA1273">
        <v>1</v>
      </c>
      <c r="BB1273">
        <v>1</v>
      </c>
      <c r="BC1273">
        <v>9.92</v>
      </c>
      <c r="BD1273" t="s">
        <v>6</v>
      </c>
      <c r="BE1273" t="s">
        <v>6</v>
      </c>
      <c r="BF1273" t="s">
        <v>6</v>
      </c>
      <c r="BG1273" t="s">
        <v>6</v>
      </c>
      <c r="BH1273">
        <v>3</v>
      </c>
      <c r="BI1273">
        <v>1</v>
      </c>
      <c r="BJ1273" t="s">
        <v>123</v>
      </c>
      <c r="BM1273">
        <v>500001</v>
      </c>
      <c r="BN1273">
        <v>0</v>
      </c>
      <c r="BO1273" t="s">
        <v>6</v>
      </c>
      <c r="BP1273">
        <v>0</v>
      </c>
      <c r="BQ1273">
        <v>8</v>
      </c>
      <c r="BR1273">
        <v>0</v>
      </c>
      <c r="BS1273">
        <v>1</v>
      </c>
      <c r="BT1273">
        <v>1</v>
      </c>
      <c r="BU1273">
        <v>1</v>
      </c>
      <c r="BV1273">
        <v>1</v>
      </c>
      <c r="BW1273">
        <v>1</v>
      </c>
      <c r="BX1273">
        <v>1</v>
      </c>
      <c r="BY1273" t="s">
        <v>6</v>
      </c>
      <c r="BZ1273">
        <v>0</v>
      </c>
      <c r="CA1273">
        <v>0</v>
      </c>
      <c r="CB1273" t="s">
        <v>6</v>
      </c>
      <c r="CE1273">
        <v>0</v>
      </c>
      <c r="CF1273">
        <v>0</v>
      </c>
      <c r="CG1273">
        <v>0</v>
      </c>
      <c r="CM1273">
        <v>0</v>
      </c>
      <c r="CN1273" t="s">
        <v>6</v>
      </c>
      <c r="CO1273">
        <v>0</v>
      </c>
      <c r="CP1273">
        <f t="shared" si="1056"/>
        <v>904.66</v>
      </c>
      <c r="CQ1273">
        <f t="shared" si="1057"/>
        <v>301553.71520000004</v>
      </c>
      <c r="CR1273">
        <f t="shared" si="1058"/>
        <v>0</v>
      </c>
      <c r="CS1273">
        <f t="shared" si="1059"/>
        <v>0</v>
      </c>
      <c r="CT1273">
        <f t="shared" si="1060"/>
        <v>0</v>
      </c>
      <c r="CU1273">
        <f t="shared" si="1061"/>
        <v>0</v>
      </c>
      <c r="CV1273">
        <f t="shared" si="1062"/>
        <v>0</v>
      </c>
      <c r="CW1273">
        <f t="shared" si="1063"/>
        <v>0</v>
      </c>
      <c r="CX1273">
        <f t="shared" si="1064"/>
        <v>0</v>
      </c>
      <c r="CY1273">
        <f t="shared" si="1065"/>
        <v>0</v>
      </c>
      <c r="CZ1273">
        <f t="shared" si="1066"/>
        <v>0</v>
      </c>
      <c r="DC1273" t="s">
        <v>6</v>
      </c>
      <c r="DD1273" t="s">
        <v>6</v>
      </c>
      <c r="DE1273" t="s">
        <v>6</v>
      </c>
      <c r="DF1273" t="s">
        <v>6</v>
      </c>
      <c r="DG1273" t="s">
        <v>6</v>
      </c>
      <c r="DH1273" t="s">
        <v>6</v>
      </c>
      <c r="DI1273" t="s">
        <v>6</v>
      </c>
      <c r="DJ1273" t="s">
        <v>6</v>
      </c>
      <c r="DK1273" t="s">
        <v>6</v>
      </c>
      <c r="DL1273" t="s">
        <v>6</v>
      </c>
      <c r="DM1273" t="s">
        <v>6</v>
      </c>
      <c r="DN1273">
        <v>0</v>
      </c>
      <c r="DO1273">
        <v>0</v>
      </c>
      <c r="DP1273">
        <v>1</v>
      </c>
      <c r="DQ1273">
        <v>1</v>
      </c>
      <c r="DU1273">
        <v>1009</v>
      </c>
      <c r="DV1273" t="s">
        <v>122</v>
      </c>
      <c r="DW1273" t="s">
        <v>122</v>
      </c>
      <c r="DX1273">
        <v>1000</v>
      </c>
      <c r="DZ1273" t="s">
        <v>6</v>
      </c>
      <c r="EA1273" t="s">
        <v>6</v>
      </c>
      <c r="EB1273" t="s">
        <v>6</v>
      </c>
      <c r="EC1273" t="s">
        <v>6</v>
      </c>
      <c r="EE1273">
        <v>66696658</v>
      </c>
      <c r="EF1273">
        <v>8</v>
      </c>
      <c r="EG1273" t="s">
        <v>51</v>
      </c>
      <c r="EH1273">
        <v>0</v>
      </c>
      <c r="EI1273" t="s">
        <v>6</v>
      </c>
      <c r="EJ1273">
        <v>1</v>
      </c>
      <c r="EK1273">
        <v>500001</v>
      </c>
      <c r="EL1273" t="s">
        <v>52</v>
      </c>
      <c r="EM1273" t="s">
        <v>53</v>
      </c>
      <c r="EO1273" t="s">
        <v>6</v>
      </c>
      <c r="EQ1273">
        <v>0</v>
      </c>
      <c r="ER1273">
        <v>30398.560000000001</v>
      </c>
      <c r="ES1273">
        <v>30398.560000000001</v>
      </c>
      <c r="ET1273">
        <v>0</v>
      </c>
      <c r="EU1273">
        <v>0</v>
      </c>
      <c r="EV1273">
        <v>0</v>
      </c>
      <c r="EW1273">
        <v>0</v>
      </c>
      <c r="EX1273">
        <v>0</v>
      </c>
      <c r="FQ1273">
        <v>0</v>
      </c>
      <c r="FR1273">
        <v>0</v>
      </c>
      <c r="FS1273">
        <v>0</v>
      </c>
      <c r="FX1273">
        <v>0</v>
      </c>
      <c r="FY1273">
        <v>0</v>
      </c>
      <c r="GA1273" t="s">
        <v>6</v>
      </c>
      <c r="GD1273">
        <v>1</v>
      </c>
      <c r="GF1273">
        <v>618618747</v>
      </c>
      <c r="GG1273">
        <v>2</v>
      </c>
      <c r="GH1273">
        <v>1</v>
      </c>
      <c r="GI1273">
        <v>4</v>
      </c>
      <c r="GJ1273">
        <v>0</v>
      </c>
      <c r="GK1273">
        <v>0</v>
      </c>
      <c r="GL1273">
        <f t="shared" si="1067"/>
        <v>0</v>
      </c>
      <c r="GM1273">
        <f t="shared" si="1068"/>
        <v>904.66</v>
      </c>
      <c r="GN1273">
        <f t="shared" si="1069"/>
        <v>904.66</v>
      </c>
      <c r="GO1273">
        <f t="shared" si="1070"/>
        <v>0</v>
      </c>
      <c r="GP1273">
        <f t="shared" si="1071"/>
        <v>0</v>
      </c>
      <c r="GR1273">
        <v>0</v>
      </c>
      <c r="GS1273">
        <v>3</v>
      </c>
      <c r="GT1273">
        <v>0</v>
      </c>
      <c r="GU1273" t="s">
        <v>6</v>
      </c>
      <c r="GV1273">
        <f t="shared" si="1072"/>
        <v>0</v>
      </c>
      <c r="GW1273">
        <v>1</v>
      </c>
      <c r="GX1273">
        <f t="shared" si="1073"/>
        <v>0</v>
      </c>
      <c r="HA1273">
        <v>0</v>
      </c>
      <c r="HB1273">
        <v>0</v>
      </c>
      <c r="HC1273">
        <f t="shared" si="1074"/>
        <v>0</v>
      </c>
      <c r="HE1273" t="s">
        <v>6</v>
      </c>
      <c r="HF1273" t="s">
        <v>6</v>
      </c>
      <c r="HM1273" t="s">
        <v>6</v>
      </c>
      <c r="HN1273" t="s">
        <v>6</v>
      </c>
      <c r="HO1273" t="s">
        <v>6</v>
      </c>
      <c r="HP1273" t="s">
        <v>6</v>
      </c>
      <c r="HQ1273" t="s">
        <v>6</v>
      </c>
      <c r="HS1273">
        <v>0</v>
      </c>
      <c r="IK1273">
        <v>0</v>
      </c>
    </row>
    <row r="1274" spans="1:245" x14ac:dyDescent="0.2">
      <c r="A1274">
        <v>17</v>
      </c>
      <c r="B1274">
        <v>1</v>
      </c>
      <c r="C1274">
        <f>ROW(SmtRes!A1717)</f>
        <v>1717</v>
      </c>
      <c r="D1274">
        <f>ROW(EtalonRes!A1950)</f>
        <v>1950</v>
      </c>
      <c r="E1274" t="s">
        <v>789</v>
      </c>
      <c r="F1274" t="s">
        <v>125</v>
      </c>
      <c r="G1274" t="s">
        <v>126</v>
      </c>
      <c r="H1274" t="s">
        <v>127</v>
      </c>
      <c r="I1274">
        <v>0.25</v>
      </c>
      <c r="J1274">
        <v>0</v>
      </c>
      <c r="K1274">
        <v>0.25</v>
      </c>
      <c r="O1274">
        <f t="shared" si="1041"/>
        <v>1088.3</v>
      </c>
      <c r="P1274">
        <f t="shared" si="1042"/>
        <v>421.1</v>
      </c>
      <c r="Q1274">
        <f t="shared" si="1043"/>
        <v>111.06</v>
      </c>
      <c r="R1274">
        <f t="shared" si="1044"/>
        <v>55.95</v>
      </c>
      <c r="S1274">
        <f t="shared" si="1045"/>
        <v>556.14</v>
      </c>
      <c r="T1274">
        <f t="shared" si="1046"/>
        <v>0</v>
      </c>
      <c r="U1274">
        <f t="shared" si="1047"/>
        <v>1.25</v>
      </c>
      <c r="V1274">
        <f t="shared" si="1048"/>
        <v>0.1075</v>
      </c>
      <c r="W1274">
        <f t="shared" si="1049"/>
        <v>0</v>
      </c>
      <c r="X1274">
        <f t="shared" si="1050"/>
        <v>593.73</v>
      </c>
      <c r="Y1274">
        <f t="shared" si="1051"/>
        <v>336.65</v>
      </c>
      <c r="AA1274">
        <v>92843885</v>
      </c>
      <c r="AB1274">
        <f t="shared" si="1052"/>
        <v>247.66</v>
      </c>
      <c r="AC1274">
        <f t="shared" si="1053"/>
        <v>169.8</v>
      </c>
      <c r="AD1274">
        <f t="shared" si="1075"/>
        <v>28.26</v>
      </c>
      <c r="AE1274">
        <f t="shared" si="1076"/>
        <v>4.99</v>
      </c>
      <c r="AF1274">
        <f t="shared" si="1076"/>
        <v>49.6</v>
      </c>
      <c r="AG1274">
        <f t="shared" si="1054"/>
        <v>0</v>
      </c>
      <c r="AH1274">
        <f t="shared" si="1077"/>
        <v>5</v>
      </c>
      <c r="AI1274">
        <f t="shared" si="1077"/>
        <v>0.43</v>
      </c>
      <c r="AJ1274">
        <f t="shared" si="1055"/>
        <v>0</v>
      </c>
      <c r="AK1274">
        <v>247.66</v>
      </c>
      <c r="AL1274">
        <v>169.8</v>
      </c>
      <c r="AM1274">
        <v>28.26</v>
      </c>
      <c r="AN1274">
        <v>4.99</v>
      </c>
      <c r="AO1274">
        <v>49.6</v>
      </c>
      <c r="AP1274">
        <v>0</v>
      </c>
      <c r="AQ1274">
        <v>5</v>
      </c>
      <c r="AR1274">
        <v>0.43</v>
      </c>
      <c r="AS1274">
        <v>0</v>
      </c>
      <c r="AT1274">
        <v>97</v>
      </c>
      <c r="AU1274">
        <v>55</v>
      </c>
      <c r="AV1274">
        <v>1</v>
      </c>
      <c r="AW1274">
        <v>1</v>
      </c>
      <c r="AZ1274">
        <v>1</v>
      </c>
      <c r="BA1274">
        <v>44.85</v>
      </c>
      <c r="BB1274">
        <v>15.72</v>
      </c>
      <c r="BC1274">
        <v>9.92</v>
      </c>
      <c r="BD1274" t="s">
        <v>6</v>
      </c>
      <c r="BE1274" t="s">
        <v>6</v>
      </c>
      <c r="BF1274" t="s">
        <v>6</v>
      </c>
      <c r="BG1274" t="s">
        <v>6</v>
      </c>
      <c r="BH1274">
        <v>0</v>
      </c>
      <c r="BI1274">
        <v>1</v>
      </c>
      <c r="BJ1274" t="s">
        <v>128</v>
      </c>
      <c r="BM1274">
        <v>26001</v>
      </c>
      <c r="BN1274">
        <v>0</v>
      </c>
      <c r="BO1274" t="s">
        <v>6</v>
      </c>
      <c r="BP1274">
        <v>0</v>
      </c>
      <c r="BQ1274">
        <v>2</v>
      </c>
      <c r="BR1274">
        <v>0</v>
      </c>
      <c r="BS1274">
        <v>44.85</v>
      </c>
      <c r="BT1274">
        <v>1</v>
      </c>
      <c r="BU1274">
        <v>1</v>
      </c>
      <c r="BV1274">
        <v>1</v>
      </c>
      <c r="BW1274">
        <v>1</v>
      </c>
      <c r="BX1274">
        <v>1</v>
      </c>
      <c r="BY1274" t="s">
        <v>6</v>
      </c>
      <c r="BZ1274">
        <v>97</v>
      </c>
      <c r="CA1274">
        <v>55</v>
      </c>
      <c r="CB1274" t="s">
        <v>6</v>
      </c>
      <c r="CE1274">
        <v>0</v>
      </c>
      <c r="CF1274">
        <v>0</v>
      </c>
      <c r="CG1274">
        <v>0</v>
      </c>
      <c r="CM1274">
        <v>0</v>
      </c>
      <c r="CN1274" t="s">
        <v>6</v>
      </c>
      <c r="CO1274">
        <v>0</v>
      </c>
      <c r="CP1274">
        <f t="shared" si="1056"/>
        <v>1088.3000000000002</v>
      </c>
      <c r="CQ1274">
        <f t="shared" si="1057"/>
        <v>1684.4160000000002</v>
      </c>
      <c r="CR1274">
        <f t="shared" si="1058"/>
        <v>444.24720000000002</v>
      </c>
      <c r="CS1274">
        <f t="shared" si="1059"/>
        <v>223.8015</v>
      </c>
      <c r="CT1274">
        <f t="shared" si="1060"/>
        <v>2224.56</v>
      </c>
      <c r="CU1274">
        <f t="shared" si="1061"/>
        <v>0</v>
      </c>
      <c r="CV1274">
        <f t="shared" si="1062"/>
        <v>5</v>
      </c>
      <c r="CW1274">
        <f t="shared" si="1063"/>
        <v>0.43</v>
      </c>
      <c r="CX1274">
        <f t="shared" si="1064"/>
        <v>0</v>
      </c>
      <c r="CY1274">
        <f t="shared" si="1065"/>
        <v>593.72730000000001</v>
      </c>
      <c r="CZ1274">
        <f t="shared" si="1066"/>
        <v>336.64950000000005</v>
      </c>
      <c r="DC1274" t="s">
        <v>6</v>
      </c>
      <c r="DD1274" t="s">
        <v>6</v>
      </c>
      <c r="DE1274" t="s">
        <v>6</v>
      </c>
      <c r="DF1274" t="s">
        <v>6</v>
      </c>
      <c r="DG1274" t="s">
        <v>6</v>
      </c>
      <c r="DH1274" t="s">
        <v>6</v>
      </c>
      <c r="DI1274" t="s">
        <v>6</v>
      </c>
      <c r="DJ1274" t="s">
        <v>6</v>
      </c>
      <c r="DK1274" t="s">
        <v>6</v>
      </c>
      <c r="DL1274" t="s">
        <v>6</v>
      </c>
      <c r="DM1274" t="s">
        <v>6</v>
      </c>
      <c r="DN1274">
        <v>0</v>
      </c>
      <c r="DO1274">
        <v>0</v>
      </c>
      <c r="DP1274">
        <v>1</v>
      </c>
      <c r="DQ1274">
        <v>1</v>
      </c>
      <c r="DU1274">
        <v>1005</v>
      </c>
      <c r="DV1274" t="s">
        <v>127</v>
      </c>
      <c r="DW1274" t="s">
        <v>127</v>
      </c>
      <c r="DX1274">
        <v>10</v>
      </c>
      <c r="DZ1274" t="s">
        <v>6</v>
      </c>
      <c r="EA1274" t="s">
        <v>6</v>
      </c>
      <c r="EB1274" t="s">
        <v>6</v>
      </c>
      <c r="EC1274" t="s">
        <v>6</v>
      </c>
      <c r="EE1274">
        <v>66696446</v>
      </c>
      <c r="EF1274">
        <v>2</v>
      </c>
      <c r="EG1274" t="s">
        <v>129</v>
      </c>
      <c r="EH1274">
        <v>20</v>
      </c>
      <c r="EI1274" t="s">
        <v>130</v>
      </c>
      <c r="EJ1274">
        <v>1</v>
      </c>
      <c r="EK1274">
        <v>26001</v>
      </c>
      <c r="EL1274" t="s">
        <v>130</v>
      </c>
      <c r="EM1274" t="s">
        <v>131</v>
      </c>
      <c r="EO1274" t="s">
        <v>6</v>
      </c>
      <c r="EQ1274">
        <v>1310720</v>
      </c>
      <c r="ER1274">
        <v>247.66</v>
      </c>
      <c r="ES1274">
        <v>169.8</v>
      </c>
      <c r="ET1274">
        <v>28.26</v>
      </c>
      <c r="EU1274">
        <v>4.99</v>
      </c>
      <c r="EV1274">
        <v>49.6</v>
      </c>
      <c r="EW1274">
        <v>5</v>
      </c>
      <c r="EX1274">
        <v>0.43</v>
      </c>
      <c r="EY1274">
        <v>0</v>
      </c>
      <c r="FQ1274">
        <v>0</v>
      </c>
      <c r="FR1274">
        <v>0</v>
      </c>
      <c r="FS1274">
        <v>0</v>
      </c>
      <c r="FX1274">
        <v>97</v>
      </c>
      <c r="FY1274">
        <v>55</v>
      </c>
      <c r="GA1274" t="s">
        <v>6</v>
      </c>
      <c r="GD1274">
        <v>1</v>
      </c>
      <c r="GF1274">
        <v>-893411855</v>
      </c>
      <c r="GG1274">
        <v>2</v>
      </c>
      <c r="GH1274">
        <v>1</v>
      </c>
      <c r="GI1274">
        <v>4</v>
      </c>
      <c r="GJ1274">
        <v>0</v>
      </c>
      <c r="GK1274">
        <v>0</v>
      </c>
      <c r="GL1274">
        <f t="shared" si="1067"/>
        <v>0</v>
      </c>
      <c r="GM1274">
        <f t="shared" si="1068"/>
        <v>2018.68</v>
      </c>
      <c r="GN1274">
        <f t="shared" si="1069"/>
        <v>2018.68</v>
      </c>
      <c r="GO1274">
        <f t="shared" si="1070"/>
        <v>0</v>
      </c>
      <c r="GP1274">
        <f t="shared" si="1071"/>
        <v>0</v>
      </c>
      <c r="GR1274">
        <v>0</v>
      </c>
      <c r="GS1274">
        <v>3</v>
      </c>
      <c r="GT1274">
        <v>0</v>
      </c>
      <c r="GU1274" t="s">
        <v>6</v>
      </c>
      <c r="GV1274">
        <f t="shared" si="1072"/>
        <v>0</v>
      </c>
      <c r="GW1274">
        <v>1</v>
      </c>
      <c r="GX1274">
        <f t="shared" si="1073"/>
        <v>0</v>
      </c>
      <c r="HA1274">
        <v>0</v>
      </c>
      <c r="HB1274">
        <v>0</v>
      </c>
      <c r="HC1274">
        <f t="shared" si="1074"/>
        <v>0</v>
      </c>
      <c r="HE1274" t="s">
        <v>6</v>
      </c>
      <c r="HF1274" t="s">
        <v>6</v>
      </c>
      <c r="HM1274" t="s">
        <v>6</v>
      </c>
      <c r="HN1274" t="s">
        <v>132</v>
      </c>
      <c r="HO1274" t="s">
        <v>133</v>
      </c>
      <c r="HP1274" t="s">
        <v>130</v>
      </c>
      <c r="HQ1274" t="s">
        <v>130</v>
      </c>
      <c r="HS1274">
        <v>0</v>
      </c>
      <c r="IK1274">
        <v>0</v>
      </c>
    </row>
    <row r="1275" spans="1:245" x14ac:dyDescent="0.2">
      <c r="A1275">
        <v>18</v>
      </c>
      <c r="B1275">
        <v>1</v>
      </c>
      <c r="C1275">
        <v>1714</v>
      </c>
      <c r="E1275" t="s">
        <v>790</v>
      </c>
      <c r="F1275" t="s">
        <v>135</v>
      </c>
      <c r="G1275" t="s">
        <v>149</v>
      </c>
      <c r="H1275" t="str">
        <f>'1.Ведомость'!C631</f>
        <v>м2</v>
      </c>
      <c r="I1275">
        <f>I1274*J1275</f>
        <v>2.75</v>
      </c>
      <c r="J1275">
        <v>11</v>
      </c>
      <c r="K1275">
        <v>11</v>
      </c>
      <c r="O1275">
        <f t="shared" si="1041"/>
        <v>613.79999999999995</v>
      </c>
      <c r="P1275">
        <f t="shared" si="1042"/>
        <v>613.79999999999995</v>
      </c>
      <c r="Q1275">
        <f t="shared" si="1043"/>
        <v>0</v>
      </c>
      <c r="R1275">
        <f t="shared" si="1044"/>
        <v>0</v>
      </c>
      <c r="S1275">
        <f t="shared" si="1045"/>
        <v>0</v>
      </c>
      <c r="T1275">
        <f t="shared" si="1046"/>
        <v>0</v>
      </c>
      <c r="U1275">
        <f t="shared" si="1047"/>
        <v>0</v>
      </c>
      <c r="V1275">
        <f t="shared" si="1048"/>
        <v>0</v>
      </c>
      <c r="W1275">
        <f t="shared" si="1049"/>
        <v>0</v>
      </c>
      <c r="X1275">
        <f t="shared" si="1050"/>
        <v>0</v>
      </c>
      <c r="Y1275">
        <f t="shared" si="1051"/>
        <v>0</v>
      </c>
      <c r="AA1275">
        <v>92843885</v>
      </c>
      <c r="AB1275">
        <f t="shared" si="1052"/>
        <v>22.5</v>
      </c>
      <c r="AC1275">
        <f t="shared" si="1053"/>
        <v>22.5</v>
      </c>
      <c r="AD1275">
        <f t="shared" si="1075"/>
        <v>0</v>
      </c>
      <c r="AE1275">
        <f t="shared" si="1076"/>
        <v>0</v>
      </c>
      <c r="AF1275">
        <f t="shared" si="1076"/>
        <v>0</v>
      </c>
      <c r="AG1275">
        <f t="shared" si="1054"/>
        <v>0</v>
      </c>
      <c r="AH1275">
        <f t="shared" si="1077"/>
        <v>0</v>
      </c>
      <c r="AI1275">
        <f t="shared" si="1077"/>
        <v>0</v>
      </c>
      <c r="AJ1275">
        <f t="shared" si="1055"/>
        <v>0</v>
      </c>
      <c r="AK1275">
        <v>22.5</v>
      </c>
      <c r="AL1275">
        <v>22.5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1</v>
      </c>
      <c r="AW1275">
        <v>1</v>
      </c>
      <c r="AZ1275">
        <v>1</v>
      </c>
      <c r="BA1275">
        <v>1</v>
      </c>
      <c r="BB1275">
        <v>1</v>
      </c>
      <c r="BC1275">
        <v>9.92</v>
      </c>
      <c r="BD1275" t="s">
        <v>6</v>
      </c>
      <c r="BE1275" t="s">
        <v>6</v>
      </c>
      <c r="BF1275" t="s">
        <v>6</v>
      </c>
      <c r="BG1275" t="s">
        <v>6</v>
      </c>
      <c r="BH1275">
        <v>3</v>
      </c>
      <c r="BI1275">
        <v>1</v>
      </c>
      <c r="BJ1275" t="s">
        <v>137</v>
      </c>
      <c r="BM1275">
        <v>500001</v>
      </c>
      <c r="BN1275">
        <v>0</v>
      </c>
      <c r="BO1275" t="s">
        <v>6</v>
      </c>
      <c r="BP1275">
        <v>0</v>
      </c>
      <c r="BQ1275">
        <v>8</v>
      </c>
      <c r="BR1275">
        <v>0</v>
      </c>
      <c r="BS1275">
        <v>1</v>
      </c>
      <c r="BT1275">
        <v>1</v>
      </c>
      <c r="BU1275">
        <v>1</v>
      </c>
      <c r="BV1275">
        <v>1</v>
      </c>
      <c r="BW1275">
        <v>1</v>
      </c>
      <c r="BX1275">
        <v>1</v>
      </c>
      <c r="BY1275" t="s">
        <v>6</v>
      </c>
      <c r="BZ1275">
        <v>0</v>
      </c>
      <c r="CA1275">
        <v>0</v>
      </c>
      <c r="CB1275" t="s">
        <v>6</v>
      </c>
      <c r="CE1275">
        <v>0</v>
      </c>
      <c r="CF1275">
        <v>0</v>
      </c>
      <c r="CG1275">
        <v>0</v>
      </c>
      <c r="CM1275">
        <v>0</v>
      </c>
      <c r="CN1275" t="s">
        <v>6</v>
      </c>
      <c r="CO1275">
        <v>0</v>
      </c>
      <c r="CP1275">
        <f t="shared" si="1056"/>
        <v>613.79999999999995</v>
      </c>
      <c r="CQ1275">
        <f t="shared" si="1057"/>
        <v>223.2</v>
      </c>
      <c r="CR1275">
        <f t="shared" si="1058"/>
        <v>0</v>
      </c>
      <c r="CS1275">
        <f t="shared" si="1059"/>
        <v>0</v>
      </c>
      <c r="CT1275">
        <f t="shared" si="1060"/>
        <v>0</v>
      </c>
      <c r="CU1275">
        <f t="shared" si="1061"/>
        <v>0</v>
      </c>
      <c r="CV1275">
        <f t="shared" si="1062"/>
        <v>0</v>
      </c>
      <c r="CW1275">
        <f t="shared" si="1063"/>
        <v>0</v>
      </c>
      <c r="CX1275">
        <f t="shared" si="1064"/>
        <v>0</v>
      </c>
      <c r="CY1275">
        <f t="shared" si="1065"/>
        <v>0</v>
      </c>
      <c r="CZ1275">
        <f t="shared" si="1066"/>
        <v>0</v>
      </c>
      <c r="DC1275" t="s">
        <v>6</v>
      </c>
      <c r="DD1275" t="s">
        <v>6</v>
      </c>
      <c r="DE1275" t="s">
        <v>6</v>
      </c>
      <c r="DF1275" t="s">
        <v>6</v>
      </c>
      <c r="DG1275" t="s">
        <v>6</v>
      </c>
      <c r="DH1275" t="s">
        <v>6</v>
      </c>
      <c r="DI1275" t="s">
        <v>6</v>
      </c>
      <c r="DJ1275" t="s">
        <v>6</v>
      </c>
      <c r="DK1275" t="s">
        <v>6</v>
      </c>
      <c r="DL1275" t="s">
        <v>6</v>
      </c>
      <c r="DM1275" t="s">
        <v>6</v>
      </c>
      <c r="DN1275">
        <v>0</v>
      </c>
      <c r="DO1275">
        <v>0</v>
      </c>
      <c r="DP1275">
        <v>1</v>
      </c>
      <c r="DQ1275">
        <v>1</v>
      </c>
      <c r="DU1275">
        <v>1005</v>
      </c>
      <c r="DV1275" t="s">
        <v>57</v>
      </c>
      <c r="DW1275" t="s">
        <v>57</v>
      </c>
      <c r="DX1275">
        <v>1</v>
      </c>
      <c r="DZ1275" t="s">
        <v>6</v>
      </c>
      <c r="EA1275" t="s">
        <v>6</v>
      </c>
      <c r="EB1275" t="s">
        <v>6</v>
      </c>
      <c r="EC1275" t="s">
        <v>6</v>
      </c>
      <c r="EE1275">
        <v>66696658</v>
      </c>
      <c r="EF1275">
        <v>8</v>
      </c>
      <c r="EG1275" t="s">
        <v>51</v>
      </c>
      <c r="EH1275">
        <v>0</v>
      </c>
      <c r="EI1275" t="s">
        <v>6</v>
      </c>
      <c r="EJ1275">
        <v>1</v>
      </c>
      <c r="EK1275">
        <v>500001</v>
      </c>
      <c r="EL1275" t="s">
        <v>52</v>
      </c>
      <c r="EM1275" t="s">
        <v>53</v>
      </c>
      <c r="EO1275" t="s">
        <v>6</v>
      </c>
      <c r="EQ1275">
        <v>0</v>
      </c>
      <c r="ER1275">
        <v>22.5</v>
      </c>
      <c r="ES1275">
        <v>22.5</v>
      </c>
      <c r="ET1275">
        <v>0</v>
      </c>
      <c r="EU1275">
        <v>0</v>
      </c>
      <c r="EV1275">
        <v>0</v>
      </c>
      <c r="EW1275">
        <v>0</v>
      </c>
      <c r="EX1275">
        <v>0</v>
      </c>
      <c r="FQ1275">
        <v>0</v>
      </c>
      <c r="FR1275">
        <v>0</v>
      </c>
      <c r="FS1275">
        <v>0</v>
      </c>
      <c r="FX1275">
        <v>0</v>
      </c>
      <c r="FY1275">
        <v>0</v>
      </c>
      <c r="GA1275" t="s">
        <v>6</v>
      </c>
      <c r="GD1275">
        <v>1</v>
      </c>
      <c r="GF1275">
        <v>2022782512</v>
      </c>
      <c r="GG1275">
        <v>2</v>
      </c>
      <c r="GH1275">
        <v>1</v>
      </c>
      <c r="GI1275">
        <v>4</v>
      </c>
      <c r="GJ1275">
        <v>0</v>
      </c>
      <c r="GK1275">
        <v>0</v>
      </c>
      <c r="GL1275">
        <f t="shared" si="1067"/>
        <v>0</v>
      </c>
      <c r="GM1275">
        <f t="shared" si="1068"/>
        <v>613.79999999999995</v>
      </c>
      <c r="GN1275">
        <f t="shared" si="1069"/>
        <v>613.79999999999995</v>
      </c>
      <c r="GO1275">
        <f t="shared" si="1070"/>
        <v>0</v>
      </c>
      <c r="GP1275">
        <f t="shared" si="1071"/>
        <v>0</v>
      </c>
      <c r="GR1275">
        <v>0</v>
      </c>
      <c r="GS1275">
        <v>3</v>
      </c>
      <c r="GT1275">
        <v>0</v>
      </c>
      <c r="GU1275" t="s">
        <v>6</v>
      </c>
      <c r="GV1275">
        <f t="shared" si="1072"/>
        <v>0</v>
      </c>
      <c r="GW1275">
        <v>1</v>
      </c>
      <c r="GX1275">
        <f t="shared" si="1073"/>
        <v>0</v>
      </c>
      <c r="HA1275">
        <v>0</v>
      </c>
      <c r="HB1275">
        <v>0</v>
      </c>
      <c r="HC1275">
        <f t="shared" si="1074"/>
        <v>0</v>
      </c>
      <c r="HE1275" t="s">
        <v>6</v>
      </c>
      <c r="HF1275" t="s">
        <v>6</v>
      </c>
      <c r="HM1275" t="s">
        <v>6</v>
      </c>
      <c r="HN1275" t="s">
        <v>6</v>
      </c>
      <c r="HO1275" t="s">
        <v>6</v>
      </c>
      <c r="HP1275" t="s">
        <v>6</v>
      </c>
      <c r="HQ1275" t="s">
        <v>6</v>
      </c>
      <c r="HS1275">
        <v>0</v>
      </c>
      <c r="IK1275">
        <v>0</v>
      </c>
    </row>
    <row r="1276" spans="1:245" x14ac:dyDescent="0.2">
      <c r="A1276">
        <v>18</v>
      </c>
      <c r="B1276">
        <v>1</v>
      </c>
      <c r="C1276">
        <v>1716</v>
      </c>
      <c r="E1276" t="s">
        <v>791</v>
      </c>
      <c r="F1276" t="s">
        <v>139</v>
      </c>
      <c r="G1276" t="s">
        <v>140</v>
      </c>
      <c r="H1276" t="str">
        <f>'1.Ведомость'!C632</f>
        <v>л</v>
      </c>
      <c r="I1276">
        <f>I1274*J1276</f>
        <v>-0.375</v>
      </c>
      <c r="J1276">
        <v>-1.5</v>
      </c>
      <c r="K1276">
        <v>-1.5</v>
      </c>
      <c r="O1276">
        <f t="shared" si="1041"/>
        <v>-243.96</v>
      </c>
      <c r="P1276">
        <f t="shared" si="1042"/>
        <v>-243.96</v>
      </c>
      <c r="Q1276">
        <f t="shared" si="1043"/>
        <v>0</v>
      </c>
      <c r="R1276">
        <f t="shared" si="1044"/>
        <v>0</v>
      </c>
      <c r="S1276">
        <f t="shared" si="1045"/>
        <v>0</v>
      </c>
      <c r="T1276">
        <f t="shared" si="1046"/>
        <v>0</v>
      </c>
      <c r="U1276">
        <f t="shared" si="1047"/>
        <v>0</v>
      </c>
      <c r="V1276">
        <f t="shared" si="1048"/>
        <v>0</v>
      </c>
      <c r="W1276">
        <f t="shared" si="1049"/>
        <v>0</v>
      </c>
      <c r="X1276">
        <f t="shared" si="1050"/>
        <v>0</v>
      </c>
      <c r="Y1276">
        <f t="shared" si="1051"/>
        <v>0</v>
      </c>
      <c r="AA1276">
        <v>92843885</v>
      </c>
      <c r="AB1276">
        <f t="shared" si="1052"/>
        <v>65.58</v>
      </c>
      <c r="AC1276">
        <f t="shared" si="1053"/>
        <v>65.58</v>
      </c>
      <c r="AD1276">
        <f t="shared" si="1075"/>
        <v>0</v>
      </c>
      <c r="AE1276">
        <f t="shared" si="1076"/>
        <v>0</v>
      </c>
      <c r="AF1276">
        <f t="shared" si="1076"/>
        <v>0</v>
      </c>
      <c r="AG1276">
        <f t="shared" si="1054"/>
        <v>0</v>
      </c>
      <c r="AH1276">
        <f t="shared" si="1077"/>
        <v>0</v>
      </c>
      <c r="AI1276">
        <f t="shared" si="1077"/>
        <v>0</v>
      </c>
      <c r="AJ1276">
        <f t="shared" si="1055"/>
        <v>0</v>
      </c>
      <c r="AK1276">
        <v>65.58</v>
      </c>
      <c r="AL1276">
        <v>65.58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1</v>
      </c>
      <c r="AW1276">
        <v>1</v>
      </c>
      <c r="AZ1276">
        <v>1</v>
      </c>
      <c r="BA1276">
        <v>1</v>
      </c>
      <c r="BB1276">
        <v>1</v>
      </c>
      <c r="BC1276">
        <v>9.92</v>
      </c>
      <c r="BD1276" t="s">
        <v>6</v>
      </c>
      <c r="BE1276" t="s">
        <v>6</v>
      </c>
      <c r="BF1276" t="s">
        <v>6</v>
      </c>
      <c r="BG1276" t="s">
        <v>6</v>
      </c>
      <c r="BH1276">
        <v>3</v>
      </c>
      <c r="BI1276">
        <v>1</v>
      </c>
      <c r="BJ1276" t="s">
        <v>142</v>
      </c>
      <c r="BM1276">
        <v>500001</v>
      </c>
      <c r="BN1276">
        <v>0</v>
      </c>
      <c r="BO1276" t="s">
        <v>6</v>
      </c>
      <c r="BP1276">
        <v>0</v>
      </c>
      <c r="BQ1276">
        <v>8</v>
      </c>
      <c r="BR1276">
        <v>1</v>
      </c>
      <c r="BS1276">
        <v>1</v>
      </c>
      <c r="BT1276">
        <v>1</v>
      </c>
      <c r="BU1276">
        <v>1</v>
      </c>
      <c r="BV1276">
        <v>1</v>
      </c>
      <c r="BW1276">
        <v>1</v>
      </c>
      <c r="BX1276">
        <v>1</v>
      </c>
      <c r="BY1276" t="s">
        <v>6</v>
      </c>
      <c r="BZ1276">
        <v>0</v>
      </c>
      <c r="CA1276">
        <v>0</v>
      </c>
      <c r="CB1276" t="s">
        <v>6</v>
      </c>
      <c r="CE1276">
        <v>0</v>
      </c>
      <c r="CF1276">
        <v>0</v>
      </c>
      <c r="CG1276">
        <v>0</v>
      </c>
      <c r="CM1276">
        <v>0</v>
      </c>
      <c r="CN1276" t="s">
        <v>6</v>
      </c>
      <c r="CO1276">
        <v>0</v>
      </c>
      <c r="CP1276">
        <f t="shared" si="1056"/>
        <v>-243.96</v>
      </c>
      <c r="CQ1276">
        <f t="shared" si="1057"/>
        <v>650.55359999999996</v>
      </c>
      <c r="CR1276">
        <f t="shared" si="1058"/>
        <v>0</v>
      </c>
      <c r="CS1276">
        <f t="shared" si="1059"/>
        <v>0</v>
      </c>
      <c r="CT1276">
        <f t="shared" si="1060"/>
        <v>0</v>
      </c>
      <c r="CU1276">
        <f t="shared" si="1061"/>
        <v>0</v>
      </c>
      <c r="CV1276">
        <f t="shared" si="1062"/>
        <v>0</v>
      </c>
      <c r="CW1276">
        <f t="shared" si="1063"/>
        <v>0</v>
      </c>
      <c r="CX1276">
        <f t="shared" si="1064"/>
        <v>0</v>
      </c>
      <c r="CY1276">
        <f t="shared" si="1065"/>
        <v>0</v>
      </c>
      <c r="CZ1276">
        <f t="shared" si="1066"/>
        <v>0</v>
      </c>
      <c r="DC1276" t="s">
        <v>6</v>
      </c>
      <c r="DD1276" t="s">
        <v>6</v>
      </c>
      <c r="DE1276" t="s">
        <v>6</v>
      </c>
      <c r="DF1276" t="s">
        <v>6</v>
      </c>
      <c r="DG1276" t="s">
        <v>6</v>
      </c>
      <c r="DH1276" t="s">
        <v>6</v>
      </c>
      <c r="DI1276" t="s">
        <v>6</v>
      </c>
      <c r="DJ1276" t="s">
        <v>6</v>
      </c>
      <c r="DK1276" t="s">
        <v>6</v>
      </c>
      <c r="DL1276" t="s">
        <v>6</v>
      </c>
      <c r="DM1276" t="s">
        <v>6</v>
      </c>
      <c r="DN1276">
        <v>0</v>
      </c>
      <c r="DO1276">
        <v>0</v>
      </c>
      <c r="DP1276">
        <v>1</v>
      </c>
      <c r="DQ1276">
        <v>1</v>
      </c>
      <c r="DU1276">
        <v>1002</v>
      </c>
      <c r="DV1276" t="s">
        <v>141</v>
      </c>
      <c r="DW1276" t="s">
        <v>141</v>
      </c>
      <c r="DX1276">
        <v>1</v>
      </c>
      <c r="DZ1276" t="s">
        <v>6</v>
      </c>
      <c r="EA1276" t="s">
        <v>6</v>
      </c>
      <c r="EB1276" t="s">
        <v>6</v>
      </c>
      <c r="EC1276" t="s">
        <v>6</v>
      </c>
      <c r="EE1276">
        <v>66696658</v>
      </c>
      <c r="EF1276">
        <v>8</v>
      </c>
      <c r="EG1276" t="s">
        <v>51</v>
      </c>
      <c r="EH1276">
        <v>0</v>
      </c>
      <c r="EI1276" t="s">
        <v>6</v>
      </c>
      <c r="EJ1276">
        <v>1</v>
      </c>
      <c r="EK1276">
        <v>500001</v>
      </c>
      <c r="EL1276" t="s">
        <v>52</v>
      </c>
      <c r="EM1276" t="s">
        <v>53</v>
      </c>
      <c r="EO1276" t="s">
        <v>6</v>
      </c>
      <c r="EQ1276">
        <v>32768</v>
      </c>
      <c r="ER1276">
        <v>65.58</v>
      </c>
      <c r="ES1276">
        <v>65.58</v>
      </c>
      <c r="ET1276">
        <v>0</v>
      </c>
      <c r="EU1276">
        <v>0</v>
      </c>
      <c r="EV1276">
        <v>0</v>
      </c>
      <c r="EW1276">
        <v>0</v>
      </c>
      <c r="EX1276">
        <v>0</v>
      </c>
      <c r="FQ1276">
        <v>0</v>
      </c>
      <c r="FR1276">
        <v>0</v>
      </c>
      <c r="FS1276">
        <v>0</v>
      </c>
      <c r="FX1276">
        <v>0</v>
      </c>
      <c r="FY1276">
        <v>0</v>
      </c>
      <c r="GA1276" t="s">
        <v>6</v>
      </c>
      <c r="GD1276">
        <v>1</v>
      </c>
      <c r="GF1276">
        <v>-1609399419</v>
      </c>
      <c r="GG1276">
        <v>2</v>
      </c>
      <c r="GH1276">
        <v>1</v>
      </c>
      <c r="GI1276">
        <v>4</v>
      </c>
      <c r="GJ1276">
        <v>0</v>
      </c>
      <c r="GK1276">
        <v>0</v>
      </c>
      <c r="GL1276">
        <f t="shared" si="1067"/>
        <v>0</v>
      </c>
      <c r="GM1276">
        <f t="shared" si="1068"/>
        <v>-243.96</v>
      </c>
      <c r="GN1276">
        <f t="shared" si="1069"/>
        <v>-243.96</v>
      </c>
      <c r="GO1276">
        <f t="shared" si="1070"/>
        <v>0</v>
      </c>
      <c r="GP1276">
        <f t="shared" si="1071"/>
        <v>0</v>
      </c>
      <c r="GR1276">
        <v>0</v>
      </c>
      <c r="GS1276">
        <v>3</v>
      </c>
      <c r="GT1276">
        <v>0</v>
      </c>
      <c r="GU1276" t="s">
        <v>6</v>
      </c>
      <c r="GV1276">
        <f t="shared" si="1072"/>
        <v>0</v>
      </c>
      <c r="GW1276">
        <v>1</v>
      </c>
      <c r="GX1276">
        <f t="shared" si="1073"/>
        <v>0</v>
      </c>
      <c r="HA1276">
        <v>0</v>
      </c>
      <c r="HB1276">
        <v>0</v>
      </c>
      <c r="HC1276">
        <f t="shared" si="1074"/>
        <v>0</v>
      </c>
      <c r="HE1276" t="s">
        <v>6</v>
      </c>
      <c r="HF1276" t="s">
        <v>6</v>
      </c>
      <c r="HM1276" t="s">
        <v>6</v>
      </c>
      <c r="HN1276" t="s">
        <v>6</v>
      </c>
      <c r="HO1276" t="s">
        <v>6</v>
      </c>
      <c r="HP1276" t="s">
        <v>6</v>
      </c>
      <c r="HQ1276" t="s">
        <v>6</v>
      </c>
      <c r="HS1276">
        <v>0</v>
      </c>
      <c r="IK1276">
        <v>0</v>
      </c>
    </row>
    <row r="1277" spans="1:245" x14ac:dyDescent="0.2">
      <c r="A1277">
        <v>18</v>
      </c>
      <c r="B1277">
        <v>1</v>
      </c>
      <c r="C1277">
        <v>1717</v>
      </c>
      <c r="E1277" t="s">
        <v>792</v>
      </c>
      <c r="F1277" t="s">
        <v>144</v>
      </c>
      <c r="G1277" t="s">
        <v>145</v>
      </c>
      <c r="H1277" t="str">
        <f>'1.Ведомость'!C633</f>
        <v>л</v>
      </c>
      <c r="I1277">
        <f>I1274*J1277</f>
        <v>-1.4250000000000001E-2</v>
      </c>
      <c r="J1277">
        <v>-5.7000000000000002E-2</v>
      </c>
      <c r="K1277">
        <v>-5.7000000000000002E-2</v>
      </c>
      <c r="O1277">
        <f t="shared" si="1041"/>
        <v>-28.35</v>
      </c>
      <c r="P1277">
        <f t="shared" si="1042"/>
        <v>-28.35</v>
      </c>
      <c r="Q1277">
        <f t="shared" si="1043"/>
        <v>0</v>
      </c>
      <c r="R1277">
        <f t="shared" si="1044"/>
        <v>0</v>
      </c>
      <c r="S1277">
        <f t="shared" si="1045"/>
        <v>0</v>
      </c>
      <c r="T1277">
        <f t="shared" si="1046"/>
        <v>0</v>
      </c>
      <c r="U1277">
        <f t="shared" si="1047"/>
        <v>0</v>
      </c>
      <c r="V1277">
        <f t="shared" si="1048"/>
        <v>0</v>
      </c>
      <c r="W1277">
        <f t="shared" si="1049"/>
        <v>0</v>
      </c>
      <c r="X1277">
        <f t="shared" si="1050"/>
        <v>0</v>
      </c>
      <c r="Y1277">
        <f t="shared" si="1051"/>
        <v>0</v>
      </c>
      <c r="AA1277">
        <v>92843885</v>
      </c>
      <c r="AB1277">
        <f t="shared" si="1052"/>
        <v>200.58</v>
      </c>
      <c r="AC1277">
        <f t="shared" si="1053"/>
        <v>200.58</v>
      </c>
      <c r="AD1277">
        <f t="shared" si="1075"/>
        <v>0</v>
      </c>
      <c r="AE1277">
        <f t="shared" si="1076"/>
        <v>0</v>
      </c>
      <c r="AF1277">
        <f t="shared" si="1076"/>
        <v>0</v>
      </c>
      <c r="AG1277">
        <f t="shared" si="1054"/>
        <v>0</v>
      </c>
      <c r="AH1277">
        <f t="shared" si="1077"/>
        <v>0</v>
      </c>
      <c r="AI1277">
        <f t="shared" si="1077"/>
        <v>0</v>
      </c>
      <c r="AJ1277">
        <f t="shared" si="1055"/>
        <v>0</v>
      </c>
      <c r="AK1277">
        <v>200.58</v>
      </c>
      <c r="AL1277">
        <v>200.58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1</v>
      </c>
      <c r="AW1277">
        <v>1</v>
      </c>
      <c r="AZ1277">
        <v>1</v>
      </c>
      <c r="BA1277">
        <v>1</v>
      </c>
      <c r="BB1277">
        <v>1</v>
      </c>
      <c r="BC1277">
        <v>9.92</v>
      </c>
      <c r="BD1277" t="s">
        <v>6</v>
      </c>
      <c r="BE1277" t="s">
        <v>6</v>
      </c>
      <c r="BF1277" t="s">
        <v>6</v>
      </c>
      <c r="BG1277" t="s">
        <v>6</v>
      </c>
      <c r="BH1277">
        <v>3</v>
      </c>
      <c r="BI1277">
        <v>1</v>
      </c>
      <c r="BJ1277" t="s">
        <v>146</v>
      </c>
      <c r="BM1277">
        <v>500001</v>
      </c>
      <c r="BN1277">
        <v>0</v>
      </c>
      <c r="BO1277" t="s">
        <v>6</v>
      </c>
      <c r="BP1277">
        <v>0</v>
      </c>
      <c r="BQ1277">
        <v>8</v>
      </c>
      <c r="BR1277">
        <v>1</v>
      </c>
      <c r="BS1277">
        <v>1</v>
      </c>
      <c r="BT1277">
        <v>1</v>
      </c>
      <c r="BU1277">
        <v>1</v>
      </c>
      <c r="BV1277">
        <v>1</v>
      </c>
      <c r="BW1277">
        <v>1</v>
      </c>
      <c r="BX1277">
        <v>1</v>
      </c>
      <c r="BY1277" t="s">
        <v>6</v>
      </c>
      <c r="BZ1277">
        <v>0</v>
      </c>
      <c r="CA1277">
        <v>0</v>
      </c>
      <c r="CB1277" t="s">
        <v>6</v>
      </c>
      <c r="CE1277">
        <v>0</v>
      </c>
      <c r="CF1277">
        <v>0</v>
      </c>
      <c r="CG1277">
        <v>0</v>
      </c>
      <c r="CM1277">
        <v>0</v>
      </c>
      <c r="CN1277" t="s">
        <v>6</v>
      </c>
      <c r="CO1277">
        <v>0</v>
      </c>
      <c r="CP1277">
        <f t="shared" si="1056"/>
        <v>-28.35</v>
      </c>
      <c r="CQ1277">
        <f t="shared" si="1057"/>
        <v>1989.7536</v>
      </c>
      <c r="CR1277">
        <f t="shared" si="1058"/>
        <v>0</v>
      </c>
      <c r="CS1277">
        <f t="shared" si="1059"/>
        <v>0</v>
      </c>
      <c r="CT1277">
        <f t="shared" si="1060"/>
        <v>0</v>
      </c>
      <c r="CU1277">
        <f t="shared" si="1061"/>
        <v>0</v>
      </c>
      <c r="CV1277">
        <f t="shared" si="1062"/>
        <v>0</v>
      </c>
      <c r="CW1277">
        <f t="shared" si="1063"/>
        <v>0</v>
      </c>
      <c r="CX1277">
        <f t="shared" si="1064"/>
        <v>0</v>
      </c>
      <c r="CY1277">
        <f t="shared" si="1065"/>
        <v>0</v>
      </c>
      <c r="CZ1277">
        <f t="shared" si="1066"/>
        <v>0</v>
      </c>
      <c r="DC1277" t="s">
        <v>6</v>
      </c>
      <c r="DD1277" t="s">
        <v>6</v>
      </c>
      <c r="DE1277" t="s">
        <v>6</v>
      </c>
      <c r="DF1277" t="s">
        <v>6</v>
      </c>
      <c r="DG1277" t="s">
        <v>6</v>
      </c>
      <c r="DH1277" t="s">
        <v>6</v>
      </c>
      <c r="DI1277" t="s">
        <v>6</v>
      </c>
      <c r="DJ1277" t="s">
        <v>6</v>
      </c>
      <c r="DK1277" t="s">
        <v>6</v>
      </c>
      <c r="DL1277" t="s">
        <v>6</v>
      </c>
      <c r="DM1277" t="s">
        <v>6</v>
      </c>
      <c r="DN1277">
        <v>0</v>
      </c>
      <c r="DO1277">
        <v>0</v>
      </c>
      <c r="DP1277">
        <v>1</v>
      </c>
      <c r="DQ1277">
        <v>1</v>
      </c>
      <c r="DU1277">
        <v>1002</v>
      </c>
      <c r="DV1277" t="s">
        <v>141</v>
      </c>
      <c r="DW1277" t="s">
        <v>141</v>
      </c>
      <c r="DX1277">
        <v>1</v>
      </c>
      <c r="DZ1277" t="s">
        <v>6</v>
      </c>
      <c r="EA1277" t="s">
        <v>6</v>
      </c>
      <c r="EB1277" t="s">
        <v>6</v>
      </c>
      <c r="EC1277" t="s">
        <v>6</v>
      </c>
      <c r="EE1277">
        <v>66696658</v>
      </c>
      <c r="EF1277">
        <v>8</v>
      </c>
      <c r="EG1277" t="s">
        <v>51</v>
      </c>
      <c r="EH1277">
        <v>0</v>
      </c>
      <c r="EI1277" t="s">
        <v>6</v>
      </c>
      <c r="EJ1277">
        <v>1</v>
      </c>
      <c r="EK1277">
        <v>500001</v>
      </c>
      <c r="EL1277" t="s">
        <v>52</v>
      </c>
      <c r="EM1277" t="s">
        <v>53</v>
      </c>
      <c r="EO1277" t="s">
        <v>6</v>
      </c>
      <c r="EQ1277">
        <v>32768</v>
      </c>
      <c r="ER1277">
        <v>200.58</v>
      </c>
      <c r="ES1277">
        <v>200.58</v>
      </c>
      <c r="ET1277">
        <v>0</v>
      </c>
      <c r="EU1277">
        <v>0</v>
      </c>
      <c r="EV1277">
        <v>0</v>
      </c>
      <c r="EW1277">
        <v>0</v>
      </c>
      <c r="EX1277">
        <v>0</v>
      </c>
      <c r="FQ1277">
        <v>0</v>
      </c>
      <c r="FR1277">
        <v>0</v>
      </c>
      <c r="FS1277">
        <v>0</v>
      </c>
      <c r="FX1277">
        <v>0</v>
      </c>
      <c r="FY1277">
        <v>0</v>
      </c>
      <c r="GA1277" t="s">
        <v>6</v>
      </c>
      <c r="GD1277">
        <v>1</v>
      </c>
      <c r="GF1277">
        <v>1828367933</v>
      </c>
      <c r="GG1277">
        <v>2</v>
      </c>
      <c r="GH1277">
        <v>1</v>
      </c>
      <c r="GI1277">
        <v>4</v>
      </c>
      <c r="GJ1277">
        <v>0</v>
      </c>
      <c r="GK1277">
        <v>0</v>
      </c>
      <c r="GL1277">
        <f t="shared" si="1067"/>
        <v>0</v>
      </c>
      <c r="GM1277">
        <f t="shared" si="1068"/>
        <v>-28.35</v>
      </c>
      <c r="GN1277">
        <f t="shared" si="1069"/>
        <v>-28.35</v>
      </c>
      <c r="GO1277">
        <f t="shared" si="1070"/>
        <v>0</v>
      </c>
      <c r="GP1277">
        <f t="shared" si="1071"/>
        <v>0</v>
      </c>
      <c r="GR1277">
        <v>0</v>
      </c>
      <c r="GS1277">
        <v>3</v>
      </c>
      <c r="GT1277">
        <v>0</v>
      </c>
      <c r="GU1277" t="s">
        <v>6</v>
      </c>
      <c r="GV1277">
        <f t="shared" si="1072"/>
        <v>0</v>
      </c>
      <c r="GW1277">
        <v>1</v>
      </c>
      <c r="GX1277">
        <f t="shared" si="1073"/>
        <v>0</v>
      </c>
      <c r="HA1277">
        <v>0</v>
      </c>
      <c r="HB1277">
        <v>0</v>
      </c>
      <c r="HC1277">
        <f t="shared" si="1074"/>
        <v>0</v>
      </c>
      <c r="HE1277" t="s">
        <v>6</v>
      </c>
      <c r="HF1277" t="s">
        <v>6</v>
      </c>
      <c r="HM1277" t="s">
        <v>6</v>
      </c>
      <c r="HN1277" t="s">
        <v>6</v>
      </c>
      <c r="HO1277" t="s">
        <v>6</v>
      </c>
      <c r="HP1277" t="s">
        <v>6</v>
      </c>
      <c r="HQ1277" t="s">
        <v>6</v>
      </c>
      <c r="HS1277">
        <v>0</v>
      </c>
      <c r="IK1277">
        <v>0</v>
      </c>
    </row>
    <row r="1279" spans="1:245" x14ac:dyDescent="0.2">
      <c r="A1279" s="2">
        <v>51</v>
      </c>
      <c r="B1279" s="2">
        <f>B1265</f>
        <v>1</v>
      </c>
      <c r="C1279" s="2">
        <f>A1265</f>
        <v>4</v>
      </c>
      <c r="D1279" s="2">
        <f>ROW(A1265)</f>
        <v>1265</v>
      </c>
      <c r="E1279" s="2"/>
      <c r="F1279" s="2" t="str">
        <f>IF(F1265&lt;&gt;"",F1265,"")</f>
        <v/>
      </c>
      <c r="G1279" s="2" t="str">
        <f>IF(G1265&lt;&gt;"",G1265,"")</f>
        <v>Система ПЕ1</v>
      </c>
      <c r="H1279" s="2">
        <v>0</v>
      </c>
      <c r="I1279" s="2"/>
      <c r="J1279" s="2"/>
      <c r="K1279" s="2"/>
      <c r="L1279" s="2"/>
      <c r="M1279" s="2"/>
      <c r="N1279" s="2"/>
      <c r="O1279" s="2">
        <f t="shared" ref="O1279:T1279" si="1078">ROUND(AB1279,2)</f>
        <v>6585.44</v>
      </c>
      <c r="P1279" s="2">
        <f t="shared" si="1078"/>
        <v>4383.1499999999996</v>
      </c>
      <c r="Q1279" s="2">
        <f t="shared" si="1078"/>
        <v>156.61000000000001</v>
      </c>
      <c r="R1279" s="2">
        <f t="shared" si="1078"/>
        <v>72.36</v>
      </c>
      <c r="S1279" s="2">
        <f t="shared" si="1078"/>
        <v>2045.68</v>
      </c>
      <c r="T1279" s="2">
        <f t="shared" si="1078"/>
        <v>0</v>
      </c>
      <c r="U1279" s="2">
        <f>AH1279</f>
        <v>5.0499499999999999</v>
      </c>
      <c r="V1279" s="2">
        <f>AI1279</f>
        <v>0.13711000000000001</v>
      </c>
      <c r="W1279" s="2">
        <f>ROUND(AJ1279,2)</f>
        <v>0</v>
      </c>
      <c r="X1279" s="2">
        <f>ROUND(AK1279,2)</f>
        <v>2415.9299999999998</v>
      </c>
      <c r="Y1279" s="2">
        <f>ROUND(AL1279,2)</f>
        <v>1420.93</v>
      </c>
      <c r="Z1279" s="2"/>
      <c r="AA1279" s="2"/>
      <c r="AB1279" s="2">
        <f>ROUND(SUMIF(AA1269:AA1277,"=92843885",O1269:O1277),2)</f>
        <v>6585.44</v>
      </c>
      <c r="AC1279" s="2">
        <f>ROUND(SUMIF(AA1269:AA1277,"=92843885",P1269:P1277),2)</f>
        <v>4383.1499999999996</v>
      </c>
      <c r="AD1279" s="2">
        <f>ROUND(SUMIF(AA1269:AA1277,"=92843885",Q1269:Q1277),2)</f>
        <v>156.61000000000001</v>
      </c>
      <c r="AE1279" s="2">
        <f>ROUND(SUMIF(AA1269:AA1277,"=92843885",R1269:R1277),2)</f>
        <v>72.36</v>
      </c>
      <c r="AF1279" s="2">
        <f>ROUND(SUMIF(AA1269:AA1277,"=92843885",S1269:S1277),2)</f>
        <v>2045.68</v>
      </c>
      <c r="AG1279" s="2">
        <f>ROUND(SUMIF(AA1269:AA1277,"=92843885",T1269:T1277),2)</f>
        <v>0</v>
      </c>
      <c r="AH1279" s="2">
        <f>SUMIF(AA1269:AA1277,"=92843885",U1269:U1277)</f>
        <v>5.0499499999999999</v>
      </c>
      <c r="AI1279" s="2">
        <f>SUMIF(AA1269:AA1277,"=92843885",V1269:V1277)</f>
        <v>0.13711000000000001</v>
      </c>
      <c r="AJ1279" s="2">
        <f>ROUND(SUMIF(AA1269:AA1277,"=92843885",W1269:W1277),2)</f>
        <v>0</v>
      </c>
      <c r="AK1279" s="2">
        <f>ROUND(SUMIF(AA1269:AA1277,"=92843885",X1269:X1277),2)</f>
        <v>2415.9299999999998</v>
      </c>
      <c r="AL1279" s="2">
        <f>ROUND(SUMIF(AA1269:AA1277,"=92843885",Y1269:Y1277),2)</f>
        <v>1420.93</v>
      </c>
      <c r="AM1279" s="2"/>
      <c r="AN1279" s="2"/>
      <c r="AO1279" s="2">
        <f t="shared" ref="AO1279:BD1279" si="1079">ROUND(BX1279,2)</f>
        <v>0</v>
      </c>
      <c r="AP1279" s="2">
        <f t="shared" si="1079"/>
        <v>0</v>
      </c>
      <c r="AQ1279" s="2">
        <f t="shared" si="1079"/>
        <v>0</v>
      </c>
      <c r="AR1279" s="2">
        <f t="shared" si="1079"/>
        <v>10422.299999999999</v>
      </c>
      <c r="AS1279" s="2">
        <f t="shared" si="1079"/>
        <v>10422.299999999999</v>
      </c>
      <c r="AT1279" s="2">
        <f t="shared" si="1079"/>
        <v>0</v>
      </c>
      <c r="AU1279" s="2">
        <f t="shared" si="1079"/>
        <v>0</v>
      </c>
      <c r="AV1279" s="2">
        <f t="shared" si="1079"/>
        <v>4383.1499999999996</v>
      </c>
      <c r="AW1279" s="2">
        <f t="shared" si="1079"/>
        <v>4383.1499999999996</v>
      </c>
      <c r="AX1279" s="2">
        <f t="shared" si="1079"/>
        <v>0</v>
      </c>
      <c r="AY1279" s="2">
        <f t="shared" si="1079"/>
        <v>4383.1499999999996</v>
      </c>
      <c r="AZ1279" s="2">
        <f t="shared" si="1079"/>
        <v>0</v>
      </c>
      <c r="BA1279" s="2">
        <f t="shared" si="1079"/>
        <v>0</v>
      </c>
      <c r="BB1279" s="2">
        <f t="shared" si="1079"/>
        <v>0</v>
      </c>
      <c r="BC1279" s="2">
        <f t="shared" si="1079"/>
        <v>0</v>
      </c>
      <c r="BD1279" s="2">
        <f t="shared" si="1079"/>
        <v>0</v>
      </c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>
        <f>ROUND(SUMIF(AA1269:AA1277,"=92843885",FQ1269:FQ1277),2)</f>
        <v>0</v>
      </c>
      <c r="BY1279" s="2">
        <f>ROUND(SUMIF(AA1269:AA1277,"=92843885",FR1269:FR1277),2)</f>
        <v>0</v>
      </c>
      <c r="BZ1279" s="2">
        <f>ROUND(SUMIF(AA1269:AA1277,"=92843885",GL1269:GL1277),2)</f>
        <v>0</v>
      </c>
      <c r="CA1279" s="2">
        <f>ROUND(SUMIF(AA1269:AA1277,"=92843885",GM1269:GM1277),2)</f>
        <v>10422.299999999999</v>
      </c>
      <c r="CB1279" s="2">
        <f>ROUND(SUMIF(AA1269:AA1277,"=92843885",GN1269:GN1277),2)</f>
        <v>10422.299999999999</v>
      </c>
      <c r="CC1279" s="2">
        <f>ROUND(SUMIF(AA1269:AA1277,"=92843885",GO1269:GO1277),2)</f>
        <v>0</v>
      </c>
      <c r="CD1279" s="2">
        <f>ROUND(SUMIF(AA1269:AA1277,"=92843885",GP1269:GP1277),2)</f>
        <v>0</v>
      </c>
      <c r="CE1279" s="2">
        <f>AC1279-BX1279</f>
        <v>4383.1499999999996</v>
      </c>
      <c r="CF1279" s="2">
        <f>AC1279-BY1279</f>
        <v>4383.1499999999996</v>
      </c>
      <c r="CG1279" s="2">
        <f>BX1279-BZ1279</f>
        <v>0</v>
      </c>
      <c r="CH1279" s="2">
        <f>AC1279-BX1279-BY1279+BZ1279</f>
        <v>4383.1499999999996</v>
      </c>
      <c r="CI1279" s="2">
        <f>BY1279-BZ1279</f>
        <v>0</v>
      </c>
      <c r="CJ1279" s="2">
        <f>ROUND(SUMIF(AA1269:AA1277,"=92843885",GX1269:GX1277),2)</f>
        <v>0</v>
      </c>
      <c r="CK1279" s="2">
        <f>ROUND(SUMIF(AA1269:AA1277,"=92843885",GY1269:GY1277),2)</f>
        <v>0</v>
      </c>
      <c r="CL1279" s="2">
        <f>ROUND(SUMIF(AA1269:AA1277,"=92843885",GZ1269:GZ1277),2)</f>
        <v>0</v>
      </c>
      <c r="CM1279" s="2">
        <f>ROUND(SUMIF(AA1269:AA1277,"=92843885",HD1269:HD1277),2)</f>
        <v>0</v>
      </c>
      <c r="CN1279" s="2"/>
      <c r="CO1279" s="2"/>
      <c r="CP1279" s="2"/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  <c r="DE1279" s="2"/>
      <c r="DF1279" s="2"/>
      <c r="DG1279" s="3"/>
      <c r="DH1279" s="3"/>
      <c r="DI1279" s="3"/>
      <c r="DJ1279" s="3"/>
      <c r="DK1279" s="3"/>
      <c r="DL1279" s="3"/>
      <c r="DM1279" s="3"/>
      <c r="DN1279" s="3"/>
      <c r="DO1279" s="3"/>
      <c r="DP1279" s="3"/>
      <c r="DQ1279" s="3"/>
      <c r="DR1279" s="3"/>
      <c r="DS1279" s="3"/>
      <c r="DT1279" s="3"/>
      <c r="DU1279" s="3"/>
      <c r="DV1279" s="3"/>
      <c r="DW1279" s="3"/>
      <c r="DX1279" s="3"/>
      <c r="DY1279" s="3"/>
      <c r="DZ1279" s="3"/>
      <c r="EA1279" s="3"/>
      <c r="EB1279" s="3"/>
      <c r="EC1279" s="3"/>
      <c r="ED1279" s="3"/>
      <c r="EE1279" s="3"/>
      <c r="EF1279" s="3"/>
      <c r="EG1279" s="3"/>
      <c r="EH1279" s="3"/>
      <c r="EI1279" s="3"/>
      <c r="EJ1279" s="3"/>
      <c r="EK1279" s="3"/>
      <c r="EL1279" s="3"/>
      <c r="EM1279" s="3"/>
      <c r="EN1279" s="3"/>
      <c r="EO1279" s="3"/>
      <c r="EP1279" s="3"/>
      <c r="EQ1279" s="3"/>
      <c r="ER1279" s="3"/>
      <c r="ES1279" s="3"/>
      <c r="ET1279" s="3"/>
      <c r="EU1279" s="3"/>
      <c r="EV1279" s="3"/>
      <c r="EW1279" s="3"/>
      <c r="EX1279" s="3"/>
      <c r="EY1279" s="3"/>
      <c r="EZ1279" s="3"/>
      <c r="FA1279" s="3"/>
      <c r="FB1279" s="3"/>
      <c r="FC1279" s="3"/>
      <c r="FD1279" s="3"/>
      <c r="FE1279" s="3"/>
      <c r="FF1279" s="3"/>
      <c r="FG1279" s="3"/>
      <c r="FH1279" s="3"/>
      <c r="FI1279" s="3"/>
      <c r="FJ1279" s="3"/>
      <c r="FK1279" s="3"/>
      <c r="FL1279" s="3"/>
      <c r="FM1279" s="3"/>
      <c r="FN1279" s="3"/>
      <c r="FO1279" s="3"/>
      <c r="FP1279" s="3"/>
      <c r="FQ1279" s="3"/>
      <c r="FR1279" s="3"/>
      <c r="FS1279" s="3"/>
      <c r="FT1279" s="3"/>
      <c r="FU1279" s="3"/>
      <c r="FV1279" s="3"/>
      <c r="FW1279" s="3"/>
      <c r="FX1279" s="3"/>
      <c r="FY1279" s="3"/>
      <c r="FZ1279" s="3"/>
      <c r="GA1279" s="3"/>
      <c r="GB1279" s="3"/>
      <c r="GC1279" s="3"/>
      <c r="GD1279" s="3"/>
      <c r="GE1279" s="3"/>
      <c r="GF1279" s="3"/>
      <c r="GG1279" s="3"/>
      <c r="GH1279" s="3"/>
      <c r="GI1279" s="3"/>
      <c r="GJ1279" s="3"/>
      <c r="GK1279" s="3"/>
      <c r="GL1279" s="3"/>
      <c r="GM1279" s="3"/>
      <c r="GN1279" s="3"/>
      <c r="GO1279" s="3"/>
      <c r="GP1279" s="3"/>
      <c r="GQ1279" s="3"/>
      <c r="GR1279" s="3"/>
      <c r="GS1279" s="3"/>
      <c r="GT1279" s="3"/>
      <c r="GU1279" s="3"/>
      <c r="GV1279" s="3"/>
      <c r="GW1279" s="3"/>
      <c r="GX1279" s="3">
        <v>0</v>
      </c>
    </row>
    <row r="1281" spans="1:28" x14ac:dyDescent="0.2">
      <c r="A1281" s="4">
        <v>50</v>
      </c>
      <c r="B1281" s="4">
        <v>0</v>
      </c>
      <c r="C1281" s="4">
        <v>0</v>
      </c>
      <c r="D1281" s="4">
        <v>1</v>
      </c>
      <c r="E1281" s="4">
        <v>201</v>
      </c>
      <c r="F1281" s="4">
        <f>ROUND(Source!O1279,O1281)</f>
        <v>6585.44</v>
      </c>
      <c r="G1281" s="4" t="s">
        <v>152</v>
      </c>
      <c r="H1281" s="4" t="s">
        <v>153</v>
      </c>
      <c r="I1281" s="4"/>
      <c r="J1281" s="4"/>
      <c r="K1281" s="4">
        <v>201</v>
      </c>
      <c r="L1281" s="4">
        <v>1</v>
      </c>
      <c r="M1281" s="4">
        <v>3</v>
      </c>
      <c r="N1281" s="4" t="s">
        <v>6</v>
      </c>
      <c r="O1281" s="4">
        <v>2</v>
      </c>
      <c r="P1281" s="4"/>
      <c r="Q1281" s="4"/>
      <c r="R1281" s="4"/>
      <c r="S1281" s="4"/>
      <c r="T1281" s="4"/>
      <c r="U1281" s="4"/>
      <c r="V1281" s="4"/>
      <c r="W1281" s="4">
        <v>6585.44</v>
      </c>
      <c r="X1281" s="4">
        <v>1</v>
      </c>
      <c r="Y1281" s="4">
        <v>6585.44</v>
      </c>
      <c r="Z1281" s="4"/>
      <c r="AA1281" s="4"/>
      <c r="AB1281" s="4"/>
    </row>
    <row r="1282" spans="1:28" x14ac:dyDescent="0.2">
      <c r="A1282" s="4">
        <v>50</v>
      </c>
      <c r="B1282" s="4">
        <v>0</v>
      </c>
      <c r="C1282" s="4">
        <v>0</v>
      </c>
      <c r="D1282" s="4">
        <v>1</v>
      </c>
      <c r="E1282" s="4">
        <v>202</v>
      </c>
      <c r="F1282" s="4">
        <f>ROUND(Source!P1279,O1282)</f>
        <v>4383.1499999999996</v>
      </c>
      <c r="G1282" s="4" t="s">
        <v>154</v>
      </c>
      <c r="H1282" s="4" t="s">
        <v>155</v>
      </c>
      <c r="I1282" s="4"/>
      <c r="J1282" s="4"/>
      <c r="K1282" s="4">
        <v>202</v>
      </c>
      <c r="L1282" s="4">
        <v>2</v>
      </c>
      <c r="M1282" s="4">
        <v>3</v>
      </c>
      <c r="N1282" s="4" t="s">
        <v>6</v>
      </c>
      <c r="O1282" s="4">
        <v>2</v>
      </c>
      <c r="P1282" s="4"/>
      <c r="Q1282" s="4"/>
      <c r="R1282" s="4"/>
      <c r="S1282" s="4"/>
      <c r="T1282" s="4"/>
      <c r="U1282" s="4"/>
      <c r="V1282" s="4"/>
      <c r="W1282" s="4">
        <v>4383.1499999999996</v>
      </c>
      <c r="X1282" s="4">
        <v>1</v>
      </c>
      <c r="Y1282" s="4">
        <v>4383.1499999999996</v>
      </c>
      <c r="Z1282" s="4"/>
      <c r="AA1282" s="4"/>
      <c r="AB1282" s="4"/>
    </row>
    <row r="1283" spans="1:28" x14ac:dyDescent="0.2">
      <c r="A1283" s="4">
        <v>50</v>
      </c>
      <c r="B1283" s="4">
        <v>0</v>
      </c>
      <c r="C1283" s="4">
        <v>0</v>
      </c>
      <c r="D1283" s="4">
        <v>1</v>
      </c>
      <c r="E1283" s="4">
        <v>222</v>
      </c>
      <c r="F1283" s="4">
        <f>ROUND(Source!AO1279,O1283)</f>
        <v>0</v>
      </c>
      <c r="G1283" s="4" t="s">
        <v>156</v>
      </c>
      <c r="H1283" s="4" t="s">
        <v>157</v>
      </c>
      <c r="I1283" s="4"/>
      <c r="J1283" s="4"/>
      <c r="K1283" s="4">
        <v>222</v>
      </c>
      <c r="L1283" s="4">
        <v>3</v>
      </c>
      <c r="M1283" s="4">
        <v>3</v>
      </c>
      <c r="N1283" s="4" t="s">
        <v>6</v>
      </c>
      <c r="O1283" s="4">
        <v>2</v>
      </c>
      <c r="P1283" s="4"/>
      <c r="Q1283" s="4"/>
      <c r="R1283" s="4"/>
      <c r="S1283" s="4"/>
      <c r="T1283" s="4"/>
      <c r="U1283" s="4"/>
      <c r="V1283" s="4"/>
      <c r="W1283" s="4">
        <v>0</v>
      </c>
      <c r="X1283" s="4">
        <v>1</v>
      </c>
      <c r="Y1283" s="4">
        <v>0</v>
      </c>
      <c r="Z1283" s="4"/>
      <c r="AA1283" s="4"/>
      <c r="AB1283" s="4"/>
    </row>
    <row r="1284" spans="1:28" x14ac:dyDescent="0.2">
      <c r="A1284" s="4">
        <v>50</v>
      </c>
      <c r="B1284" s="4">
        <v>0</v>
      </c>
      <c r="C1284" s="4">
        <v>0</v>
      </c>
      <c r="D1284" s="4">
        <v>1</v>
      </c>
      <c r="E1284" s="4">
        <v>225</v>
      </c>
      <c r="F1284" s="4">
        <f>ROUND(Source!AV1279,O1284)</f>
        <v>4383.1499999999996</v>
      </c>
      <c r="G1284" s="4" t="s">
        <v>158</v>
      </c>
      <c r="H1284" s="4" t="s">
        <v>159</v>
      </c>
      <c r="I1284" s="4"/>
      <c r="J1284" s="4"/>
      <c r="K1284" s="4">
        <v>225</v>
      </c>
      <c r="L1284" s="4">
        <v>4</v>
      </c>
      <c r="M1284" s="4">
        <v>3</v>
      </c>
      <c r="N1284" s="4" t="s">
        <v>6</v>
      </c>
      <c r="O1284" s="4">
        <v>2</v>
      </c>
      <c r="P1284" s="4"/>
      <c r="Q1284" s="4"/>
      <c r="R1284" s="4"/>
      <c r="S1284" s="4"/>
      <c r="T1284" s="4"/>
      <c r="U1284" s="4"/>
      <c r="V1284" s="4"/>
      <c r="W1284" s="4">
        <v>4383.1499999999996</v>
      </c>
      <c r="X1284" s="4">
        <v>1</v>
      </c>
      <c r="Y1284" s="4">
        <v>4383.1499999999996</v>
      </c>
      <c r="Z1284" s="4"/>
      <c r="AA1284" s="4"/>
      <c r="AB1284" s="4"/>
    </row>
    <row r="1285" spans="1:28" x14ac:dyDescent="0.2">
      <c r="A1285" s="4">
        <v>50</v>
      </c>
      <c r="B1285" s="4">
        <v>0</v>
      </c>
      <c r="C1285" s="4">
        <v>0</v>
      </c>
      <c r="D1285" s="4">
        <v>1</v>
      </c>
      <c r="E1285" s="4">
        <v>226</v>
      </c>
      <c r="F1285" s="4">
        <f>ROUND(Source!AW1279,O1285)</f>
        <v>4383.1499999999996</v>
      </c>
      <c r="G1285" s="4" t="s">
        <v>160</v>
      </c>
      <c r="H1285" s="4" t="s">
        <v>161</v>
      </c>
      <c r="I1285" s="4"/>
      <c r="J1285" s="4"/>
      <c r="K1285" s="4">
        <v>226</v>
      </c>
      <c r="L1285" s="4">
        <v>5</v>
      </c>
      <c r="M1285" s="4">
        <v>3</v>
      </c>
      <c r="N1285" s="4" t="s">
        <v>6</v>
      </c>
      <c r="O1285" s="4">
        <v>2</v>
      </c>
      <c r="P1285" s="4"/>
      <c r="Q1285" s="4"/>
      <c r="R1285" s="4"/>
      <c r="S1285" s="4"/>
      <c r="T1285" s="4"/>
      <c r="U1285" s="4"/>
      <c r="V1285" s="4"/>
      <c r="W1285" s="4">
        <v>4383.1499999999996</v>
      </c>
      <c r="X1285" s="4">
        <v>1</v>
      </c>
      <c r="Y1285" s="4">
        <v>4383.1499999999996</v>
      </c>
      <c r="Z1285" s="4"/>
      <c r="AA1285" s="4"/>
      <c r="AB1285" s="4"/>
    </row>
    <row r="1286" spans="1:28" x14ac:dyDescent="0.2">
      <c r="A1286" s="4">
        <v>50</v>
      </c>
      <c r="B1286" s="4">
        <v>0</v>
      </c>
      <c r="C1286" s="4">
        <v>0</v>
      </c>
      <c r="D1286" s="4">
        <v>1</v>
      </c>
      <c r="E1286" s="4">
        <v>227</v>
      </c>
      <c r="F1286" s="4">
        <f>ROUND(Source!AX1279,O1286)</f>
        <v>0</v>
      </c>
      <c r="G1286" s="4" t="s">
        <v>162</v>
      </c>
      <c r="H1286" s="4" t="s">
        <v>163</v>
      </c>
      <c r="I1286" s="4"/>
      <c r="J1286" s="4"/>
      <c r="K1286" s="4">
        <v>227</v>
      </c>
      <c r="L1286" s="4">
        <v>6</v>
      </c>
      <c r="M1286" s="4">
        <v>3</v>
      </c>
      <c r="N1286" s="4" t="s">
        <v>6</v>
      </c>
      <c r="O1286" s="4">
        <v>2</v>
      </c>
      <c r="P1286" s="4"/>
      <c r="Q1286" s="4"/>
      <c r="R1286" s="4"/>
      <c r="S1286" s="4"/>
      <c r="T1286" s="4"/>
      <c r="U1286" s="4"/>
      <c r="V1286" s="4"/>
      <c r="W1286" s="4">
        <v>0</v>
      </c>
      <c r="X1286" s="4">
        <v>1</v>
      </c>
      <c r="Y1286" s="4">
        <v>0</v>
      </c>
      <c r="Z1286" s="4"/>
      <c r="AA1286" s="4"/>
      <c r="AB1286" s="4"/>
    </row>
    <row r="1287" spans="1:28" x14ac:dyDescent="0.2">
      <c r="A1287" s="4">
        <v>50</v>
      </c>
      <c r="B1287" s="4">
        <v>0</v>
      </c>
      <c r="C1287" s="4">
        <v>0</v>
      </c>
      <c r="D1287" s="4">
        <v>1</v>
      </c>
      <c r="E1287" s="4">
        <v>228</v>
      </c>
      <c r="F1287" s="4">
        <f>ROUND(Source!AY1279,O1287)</f>
        <v>4383.1499999999996</v>
      </c>
      <c r="G1287" s="4" t="s">
        <v>164</v>
      </c>
      <c r="H1287" s="4" t="s">
        <v>165</v>
      </c>
      <c r="I1287" s="4"/>
      <c r="J1287" s="4"/>
      <c r="K1287" s="4">
        <v>228</v>
      </c>
      <c r="L1287" s="4">
        <v>7</v>
      </c>
      <c r="M1287" s="4">
        <v>3</v>
      </c>
      <c r="N1287" s="4" t="s">
        <v>6</v>
      </c>
      <c r="O1287" s="4">
        <v>2</v>
      </c>
      <c r="P1287" s="4"/>
      <c r="Q1287" s="4"/>
      <c r="R1287" s="4"/>
      <c r="S1287" s="4"/>
      <c r="T1287" s="4"/>
      <c r="U1287" s="4"/>
      <c r="V1287" s="4"/>
      <c r="W1287" s="4">
        <v>4383.1499999999996</v>
      </c>
      <c r="X1287" s="4">
        <v>1</v>
      </c>
      <c r="Y1287" s="4">
        <v>4383.1499999999996</v>
      </c>
      <c r="Z1287" s="4"/>
      <c r="AA1287" s="4"/>
      <c r="AB1287" s="4"/>
    </row>
    <row r="1288" spans="1:28" x14ac:dyDescent="0.2">
      <c r="A1288" s="4">
        <v>50</v>
      </c>
      <c r="B1288" s="4">
        <v>0</v>
      </c>
      <c r="C1288" s="4">
        <v>0</v>
      </c>
      <c r="D1288" s="4">
        <v>1</v>
      </c>
      <c r="E1288" s="4">
        <v>216</v>
      </c>
      <c r="F1288" s="4">
        <f>ROUND(Source!AP1279,O1288)</f>
        <v>0</v>
      </c>
      <c r="G1288" s="4" t="s">
        <v>166</v>
      </c>
      <c r="H1288" s="4" t="s">
        <v>167</v>
      </c>
      <c r="I1288" s="4"/>
      <c r="J1288" s="4"/>
      <c r="K1288" s="4">
        <v>216</v>
      </c>
      <c r="L1288" s="4">
        <v>8</v>
      </c>
      <c r="M1288" s="4">
        <v>3</v>
      </c>
      <c r="N1288" s="4" t="s">
        <v>6</v>
      </c>
      <c r="O1288" s="4">
        <v>2</v>
      </c>
      <c r="P1288" s="4"/>
      <c r="Q1288" s="4"/>
      <c r="R1288" s="4"/>
      <c r="S1288" s="4"/>
      <c r="T1288" s="4"/>
      <c r="U1288" s="4"/>
      <c r="V1288" s="4"/>
      <c r="W1288" s="4">
        <v>0</v>
      </c>
      <c r="X1288" s="4">
        <v>1</v>
      </c>
      <c r="Y1288" s="4">
        <v>0</v>
      </c>
      <c r="Z1288" s="4"/>
      <c r="AA1288" s="4"/>
      <c r="AB1288" s="4"/>
    </row>
    <row r="1289" spans="1:28" x14ac:dyDescent="0.2">
      <c r="A1289" s="4">
        <v>50</v>
      </c>
      <c r="B1289" s="4">
        <v>0</v>
      </c>
      <c r="C1289" s="4">
        <v>0</v>
      </c>
      <c r="D1289" s="4">
        <v>1</v>
      </c>
      <c r="E1289" s="4">
        <v>223</v>
      </c>
      <c r="F1289" s="4">
        <f>ROUND(Source!AQ1279,O1289)</f>
        <v>0</v>
      </c>
      <c r="G1289" s="4" t="s">
        <v>168</v>
      </c>
      <c r="H1289" s="4" t="s">
        <v>169</v>
      </c>
      <c r="I1289" s="4"/>
      <c r="J1289" s="4"/>
      <c r="K1289" s="4">
        <v>223</v>
      </c>
      <c r="L1289" s="4">
        <v>9</v>
      </c>
      <c r="M1289" s="4">
        <v>3</v>
      </c>
      <c r="N1289" s="4" t="s">
        <v>6</v>
      </c>
      <c r="O1289" s="4">
        <v>2</v>
      </c>
      <c r="P1289" s="4"/>
      <c r="Q1289" s="4"/>
      <c r="R1289" s="4"/>
      <c r="S1289" s="4"/>
      <c r="T1289" s="4"/>
      <c r="U1289" s="4"/>
      <c r="V1289" s="4"/>
      <c r="W1289" s="4">
        <v>0</v>
      </c>
      <c r="X1289" s="4">
        <v>1</v>
      </c>
      <c r="Y1289" s="4">
        <v>0</v>
      </c>
      <c r="Z1289" s="4"/>
      <c r="AA1289" s="4"/>
      <c r="AB1289" s="4"/>
    </row>
    <row r="1290" spans="1:28" x14ac:dyDescent="0.2">
      <c r="A1290" s="4">
        <v>50</v>
      </c>
      <c r="B1290" s="4">
        <v>0</v>
      </c>
      <c r="C1290" s="4">
        <v>0</v>
      </c>
      <c r="D1290" s="4">
        <v>1</v>
      </c>
      <c r="E1290" s="4">
        <v>229</v>
      </c>
      <c r="F1290" s="4">
        <f>ROUND(Source!AZ1279,O1290)</f>
        <v>0</v>
      </c>
      <c r="G1290" s="4" t="s">
        <v>170</v>
      </c>
      <c r="H1290" s="4" t="s">
        <v>171</v>
      </c>
      <c r="I1290" s="4"/>
      <c r="J1290" s="4"/>
      <c r="K1290" s="4">
        <v>229</v>
      </c>
      <c r="L1290" s="4">
        <v>10</v>
      </c>
      <c r="M1290" s="4">
        <v>3</v>
      </c>
      <c r="N1290" s="4" t="s">
        <v>6</v>
      </c>
      <c r="O1290" s="4">
        <v>2</v>
      </c>
      <c r="P1290" s="4"/>
      <c r="Q1290" s="4"/>
      <c r="R1290" s="4"/>
      <c r="S1290" s="4"/>
      <c r="T1290" s="4"/>
      <c r="U1290" s="4"/>
      <c r="V1290" s="4"/>
      <c r="W1290" s="4">
        <v>0</v>
      </c>
      <c r="X1290" s="4">
        <v>1</v>
      </c>
      <c r="Y1290" s="4">
        <v>0</v>
      </c>
      <c r="Z1290" s="4"/>
      <c r="AA1290" s="4"/>
      <c r="AB1290" s="4"/>
    </row>
    <row r="1291" spans="1:28" x14ac:dyDescent="0.2">
      <c r="A1291" s="4">
        <v>50</v>
      </c>
      <c r="B1291" s="4">
        <v>0</v>
      </c>
      <c r="C1291" s="4">
        <v>0</v>
      </c>
      <c r="D1291" s="4">
        <v>1</v>
      </c>
      <c r="E1291" s="4">
        <v>203</v>
      </c>
      <c r="F1291" s="4">
        <f>ROUND(Source!Q1279,O1291)</f>
        <v>156.61000000000001</v>
      </c>
      <c r="G1291" s="4" t="s">
        <v>172</v>
      </c>
      <c r="H1291" s="4" t="s">
        <v>173</v>
      </c>
      <c r="I1291" s="4"/>
      <c r="J1291" s="4"/>
      <c r="K1291" s="4">
        <v>203</v>
      </c>
      <c r="L1291" s="4">
        <v>11</v>
      </c>
      <c r="M1291" s="4">
        <v>3</v>
      </c>
      <c r="N1291" s="4" t="s">
        <v>6</v>
      </c>
      <c r="O1291" s="4">
        <v>2</v>
      </c>
      <c r="P1291" s="4"/>
      <c r="Q1291" s="4"/>
      <c r="R1291" s="4"/>
      <c r="S1291" s="4"/>
      <c r="T1291" s="4"/>
      <c r="U1291" s="4"/>
      <c r="V1291" s="4"/>
      <c r="W1291" s="4">
        <v>156.61000000000001</v>
      </c>
      <c r="X1291" s="4">
        <v>1</v>
      </c>
      <c r="Y1291" s="4">
        <v>156.61000000000001</v>
      </c>
      <c r="Z1291" s="4"/>
      <c r="AA1291" s="4"/>
      <c r="AB1291" s="4"/>
    </row>
    <row r="1292" spans="1:28" x14ac:dyDescent="0.2">
      <c r="A1292" s="4">
        <v>50</v>
      </c>
      <c r="B1292" s="4">
        <v>0</v>
      </c>
      <c r="C1292" s="4">
        <v>0</v>
      </c>
      <c r="D1292" s="4">
        <v>1</v>
      </c>
      <c r="E1292" s="4">
        <v>231</v>
      </c>
      <c r="F1292" s="4">
        <f>ROUND(Source!BB1279,O1292)</f>
        <v>0</v>
      </c>
      <c r="G1292" s="4" t="s">
        <v>174</v>
      </c>
      <c r="H1292" s="4" t="s">
        <v>175</v>
      </c>
      <c r="I1292" s="4"/>
      <c r="J1292" s="4"/>
      <c r="K1292" s="4">
        <v>231</v>
      </c>
      <c r="L1292" s="4">
        <v>12</v>
      </c>
      <c r="M1292" s="4">
        <v>3</v>
      </c>
      <c r="N1292" s="4" t="s">
        <v>6</v>
      </c>
      <c r="O1292" s="4">
        <v>2</v>
      </c>
      <c r="P1292" s="4"/>
      <c r="Q1292" s="4"/>
      <c r="R1292" s="4"/>
      <c r="S1292" s="4"/>
      <c r="T1292" s="4"/>
      <c r="U1292" s="4"/>
      <c r="V1292" s="4"/>
      <c r="W1292" s="4">
        <v>0</v>
      </c>
      <c r="X1292" s="4">
        <v>1</v>
      </c>
      <c r="Y1292" s="4">
        <v>0</v>
      </c>
      <c r="Z1292" s="4"/>
      <c r="AA1292" s="4"/>
      <c r="AB1292" s="4"/>
    </row>
    <row r="1293" spans="1:28" x14ac:dyDescent="0.2">
      <c r="A1293" s="4">
        <v>50</v>
      </c>
      <c r="B1293" s="4">
        <v>0</v>
      </c>
      <c r="C1293" s="4">
        <v>0</v>
      </c>
      <c r="D1293" s="4">
        <v>1</v>
      </c>
      <c r="E1293" s="4">
        <v>204</v>
      </c>
      <c r="F1293" s="4">
        <f>ROUND(Source!R1279,O1293)</f>
        <v>72.36</v>
      </c>
      <c r="G1293" s="4" t="s">
        <v>176</v>
      </c>
      <c r="H1293" s="4" t="s">
        <v>177</v>
      </c>
      <c r="I1293" s="4"/>
      <c r="J1293" s="4"/>
      <c r="K1293" s="4">
        <v>204</v>
      </c>
      <c r="L1293" s="4">
        <v>13</v>
      </c>
      <c r="M1293" s="4">
        <v>3</v>
      </c>
      <c r="N1293" s="4" t="s">
        <v>6</v>
      </c>
      <c r="O1293" s="4">
        <v>2</v>
      </c>
      <c r="P1293" s="4"/>
      <c r="Q1293" s="4"/>
      <c r="R1293" s="4"/>
      <c r="S1293" s="4"/>
      <c r="T1293" s="4"/>
      <c r="U1293" s="4"/>
      <c r="V1293" s="4"/>
      <c r="W1293" s="4">
        <v>72.36</v>
      </c>
      <c r="X1293" s="4">
        <v>1</v>
      </c>
      <c r="Y1293" s="4">
        <v>72.36</v>
      </c>
      <c r="Z1293" s="4"/>
      <c r="AA1293" s="4"/>
      <c r="AB1293" s="4"/>
    </row>
    <row r="1294" spans="1:28" x14ac:dyDescent="0.2">
      <c r="A1294" s="4">
        <v>50</v>
      </c>
      <c r="B1294" s="4">
        <v>0</v>
      </c>
      <c r="C1294" s="4">
        <v>0</v>
      </c>
      <c r="D1294" s="4">
        <v>1</v>
      </c>
      <c r="E1294" s="4">
        <v>205</v>
      </c>
      <c r="F1294" s="4">
        <f>ROUND(Source!S1279,O1294)</f>
        <v>2045.68</v>
      </c>
      <c r="G1294" s="4" t="s">
        <v>178</v>
      </c>
      <c r="H1294" s="4" t="s">
        <v>179</v>
      </c>
      <c r="I1294" s="4"/>
      <c r="J1294" s="4"/>
      <c r="K1294" s="4">
        <v>205</v>
      </c>
      <c r="L1294" s="4">
        <v>14</v>
      </c>
      <c r="M1294" s="4">
        <v>3</v>
      </c>
      <c r="N1294" s="4" t="s">
        <v>6</v>
      </c>
      <c r="O1294" s="4">
        <v>2</v>
      </c>
      <c r="P1294" s="4"/>
      <c r="Q1294" s="4"/>
      <c r="R1294" s="4"/>
      <c r="S1294" s="4"/>
      <c r="T1294" s="4"/>
      <c r="U1294" s="4"/>
      <c r="V1294" s="4"/>
      <c r="W1294" s="4">
        <v>2045.6799999999998</v>
      </c>
      <c r="X1294" s="4">
        <v>1</v>
      </c>
      <c r="Y1294" s="4">
        <v>2045.6799999999998</v>
      </c>
      <c r="Z1294" s="4"/>
      <c r="AA1294" s="4"/>
      <c r="AB1294" s="4"/>
    </row>
    <row r="1295" spans="1:28" x14ac:dyDescent="0.2">
      <c r="A1295" s="4">
        <v>50</v>
      </c>
      <c r="B1295" s="4">
        <v>0</v>
      </c>
      <c r="C1295" s="4">
        <v>0</v>
      </c>
      <c r="D1295" s="4">
        <v>1</v>
      </c>
      <c r="E1295" s="4">
        <v>232</v>
      </c>
      <c r="F1295" s="4">
        <f>ROUND(Source!BC1279,O1295)</f>
        <v>0</v>
      </c>
      <c r="G1295" s="4" t="s">
        <v>180</v>
      </c>
      <c r="H1295" s="4" t="s">
        <v>181</v>
      </c>
      <c r="I1295" s="4"/>
      <c r="J1295" s="4"/>
      <c r="K1295" s="4">
        <v>232</v>
      </c>
      <c r="L1295" s="4">
        <v>15</v>
      </c>
      <c r="M1295" s="4">
        <v>3</v>
      </c>
      <c r="N1295" s="4" t="s">
        <v>6</v>
      </c>
      <c r="O1295" s="4">
        <v>2</v>
      </c>
      <c r="P1295" s="4"/>
      <c r="Q1295" s="4"/>
      <c r="R1295" s="4"/>
      <c r="S1295" s="4"/>
      <c r="T1295" s="4"/>
      <c r="U1295" s="4"/>
      <c r="V1295" s="4"/>
      <c r="W1295" s="4">
        <v>0</v>
      </c>
      <c r="X1295" s="4">
        <v>1</v>
      </c>
      <c r="Y1295" s="4">
        <v>0</v>
      </c>
      <c r="Z1295" s="4"/>
      <c r="AA1295" s="4"/>
      <c r="AB1295" s="4"/>
    </row>
    <row r="1296" spans="1:28" x14ac:dyDescent="0.2">
      <c r="A1296" s="4">
        <v>50</v>
      </c>
      <c r="B1296" s="4">
        <v>0</v>
      </c>
      <c r="C1296" s="4">
        <v>0</v>
      </c>
      <c r="D1296" s="4">
        <v>1</v>
      </c>
      <c r="E1296" s="4">
        <v>214</v>
      </c>
      <c r="F1296" s="4">
        <f>ROUND(Source!AS1279,O1296)</f>
        <v>10422.299999999999</v>
      </c>
      <c r="G1296" s="4" t="s">
        <v>182</v>
      </c>
      <c r="H1296" s="4" t="s">
        <v>183</v>
      </c>
      <c r="I1296" s="4"/>
      <c r="J1296" s="4"/>
      <c r="K1296" s="4">
        <v>214</v>
      </c>
      <c r="L1296" s="4">
        <v>16</v>
      </c>
      <c r="M1296" s="4">
        <v>3</v>
      </c>
      <c r="N1296" s="4" t="s">
        <v>6</v>
      </c>
      <c r="O1296" s="4">
        <v>2</v>
      </c>
      <c r="P1296" s="4"/>
      <c r="Q1296" s="4"/>
      <c r="R1296" s="4"/>
      <c r="S1296" s="4"/>
      <c r="T1296" s="4"/>
      <c r="U1296" s="4"/>
      <c r="V1296" s="4"/>
      <c r="W1296" s="4">
        <v>10422.299999999999</v>
      </c>
      <c r="X1296" s="4">
        <v>1</v>
      </c>
      <c r="Y1296" s="4">
        <v>10422.299999999999</v>
      </c>
      <c r="Z1296" s="4"/>
      <c r="AA1296" s="4"/>
      <c r="AB1296" s="4"/>
    </row>
    <row r="1297" spans="1:206" x14ac:dyDescent="0.2">
      <c r="A1297" s="4">
        <v>50</v>
      </c>
      <c r="B1297" s="4">
        <v>0</v>
      </c>
      <c r="C1297" s="4">
        <v>0</v>
      </c>
      <c r="D1297" s="4">
        <v>1</v>
      </c>
      <c r="E1297" s="4">
        <v>215</v>
      </c>
      <c r="F1297" s="4">
        <f>ROUND(Source!AT1279,O1297)</f>
        <v>0</v>
      </c>
      <c r="G1297" s="4" t="s">
        <v>184</v>
      </c>
      <c r="H1297" s="4" t="s">
        <v>185</v>
      </c>
      <c r="I1297" s="4"/>
      <c r="J1297" s="4"/>
      <c r="K1297" s="4">
        <v>215</v>
      </c>
      <c r="L1297" s="4">
        <v>17</v>
      </c>
      <c r="M1297" s="4">
        <v>3</v>
      </c>
      <c r="N1297" s="4" t="s">
        <v>6</v>
      </c>
      <c r="O1297" s="4">
        <v>2</v>
      </c>
      <c r="P1297" s="4"/>
      <c r="Q1297" s="4"/>
      <c r="R1297" s="4"/>
      <c r="S1297" s="4"/>
      <c r="T1297" s="4"/>
      <c r="U1297" s="4"/>
      <c r="V1297" s="4"/>
      <c r="W1297" s="4">
        <v>0</v>
      </c>
      <c r="X1297" s="4">
        <v>1</v>
      </c>
      <c r="Y1297" s="4">
        <v>0</v>
      </c>
      <c r="Z1297" s="4"/>
      <c r="AA1297" s="4"/>
      <c r="AB1297" s="4"/>
    </row>
    <row r="1298" spans="1:206" x14ac:dyDescent="0.2">
      <c r="A1298" s="4">
        <v>50</v>
      </c>
      <c r="B1298" s="4">
        <v>0</v>
      </c>
      <c r="C1298" s="4">
        <v>0</v>
      </c>
      <c r="D1298" s="4">
        <v>1</v>
      </c>
      <c r="E1298" s="4">
        <v>217</v>
      </c>
      <c r="F1298" s="4">
        <f>ROUND(Source!AU1279,O1298)</f>
        <v>0</v>
      </c>
      <c r="G1298" s="4" t="s">
        <v>186</v>
      </c>
      <c r="H1298" s="4" t="s">
        <v>187</v>
      </c>
      <c r="I1298" s="4"/>
      <c r="J1298" s="4"/>
      <c r="K1298" s="4">
        <v>217</v>
      </c>
      <c r="L1298" s="4">
        <v>18</v>
      </c>
      <c r="M1298" s="4">
        <v>3</v>
      </c>
      <c r="N1298" s="4" t="s">
        <v>6</v>
      </c>
      <c r="O1298" s="4">
        <v>2</v>
      </c>
      <c r="P1298" s="4"/>
      <c r="Q1298" s="4"/>
      <c r="R1298" s="4"/>
      <c r="S1298" s="4"/>
      <c r="T1298" s="4"/>
      <c r="U1298" s="4"/>
      <c r="V1298" s="4"/>
      <c r="W1298" s="4">
        <v>0</v>
      </c>
      <c r="X1298" s="4">
        <v>1</v>
      </c>
      <c r="Y1298" s="4">
        <v>0</v>
      </c>
      <c r="Z1298" s="4"/>
      <c r="AA1298" s="4"/>
      <c r="AB1298" s="4"/>
    </row>
    <row r="1299" spans="1:206" x14ac:dyDescent="0.2">
      <c r="A1299" s="4">
        <v>50</v>
      </c>
      <c r="B1299" s="4">
        <v>0</v>
      </c>
      <c r="C1299" s="4">
        <v>0</v>
      </c>
      <c r="D1299" s="4">
        <v>1</v>
      </c>
      <c r="E1299" s="4">
        <v>230</v>
      </c>
      <c r="F1299" s="4">
        <f>ROUND(Source!BA1279,O1299)</f>
        <v>0</v>
      </c>
      <c r="G1299" s="4" t="s">
        <v>188</v>
      </c>
      <c r="H1299" s="4" t="s">
        <v>189</v>
      </c>
      <c r="I1299" s="4"/>
      <c r="J1299" s="4"/>
      <c r="K1299" s="4">
        <v>230</v>
      </c>
      <c r="L1299" s="4">
        <v>19</v>
      </c>
      <c r="M1299" s="4">
        <v>3</v>
      </c>
      <c r="N1299" s="4" t="s">
        <v>6</v>
      </c>
      <c r="O1299" s="4">
        <v>2</v>
      </c>
      <c r="P1299" s="4"/>
      <c r="Q1299" s="4"/>
      <c r="R1299" s="4"/>
      <c r="S1299" s="4"/>
      <c r="T1299" s="4"/>
      <c r="U1299" s="4"/>
      <c r="V1299" s="4"/>
      <c r="W1299" s="4">
        <v>0</v>
      </c>
      <c r="X1299" s="4">
        <v>1</v>
      </c>
      <c r="Y1299" s="4">
        <v>0</v>
      </c>
      <c r="Z1299" s="4"/>
      <c r="AA1299" s="4"/>
      <c r="AB1299" s="4"/>
    </row>
    <row r="1300" spans="1:206" x14ac:dyDescent="0.2">
      <c r="A1300" s="4">
        <v>50</v>
      </c>
      <c r="B1300" s="4">
        <v>0</v>
      </c>
      <c r="C1300" s="4">
        <v>0</v>
      </c>
      <c r="D1300" s="4">
        <v>1</v>
      </c>
      <c r="E1300" s="4">
        <v>206</v>
      </c>
      <c r="F1300" s="4">
        <f>ROUND(Source!T1279,O1300)</f>
        <v>0</v>
      </c>
      <c r="G1300" s="4" t="s">
        <v>190</v>
      </c>
      <c r="H1300" s="4" t="s">
        <v>191</v>
      </c>
      <c r="I1300" s="4"/>
      <c r="J1300" s="4"/>
      <c r="K1300" s="4">
        <v>206</v>
      </c>
      <c r="L1300" s="4">
        <v>20</v>
      </c>
      <c r="M1300" s="4">
        <v>3</v>
      </c>
      <c r="N1300" s="4" t="s">
        <v>6</v>
      </c>
      <c r="O1300" s="4">
        <v>2</v>
      </c>
      <c r="P1300" s="4"/>
      <c r="Q1300" s="4"/>
      <c r="R1300" s="4"/>
      <c r="S1300" s="4"/>
      <c r="T1300" s="4"/>
      <c r="U1300" s="4"/>
      <c r="V1300" s="4"/>
      <c r="W1300" s="4">
        <v>0</v>
      </c>
      <c r="X1300" s="4">
        <v>1</v>
      </c>
      <c r="Y1300" s="4">
        <v>0</v>
      </c>
      <c r="Z1300" s="4"/>
      <c r="AA1300" s="4"/>
      <c r="AB1300" s="4"/>
    </row>
    <row r="1301" spans="1:206" x14ac:dyDescent="0.2">
      <c r="A1301" s="4">
        <v>50</v>
      </c>
      <c r="B1301" s="4">
        <v>0</v>
      </c>
      <c r="C1301" s="4">
        <v>0</v>
      </c>
      <c r="D1301" s="4">
        <v>1</v>
      </c>
      <c r="E1301" s="4">
        <v>207</v>
      </c>
      <c r="F1301" s="4">
        <f>ROUND(Source!U1279,O1301)</f>
        <v>5.0499499999999999</v>
      </c>
      <c r="G1301" s="4" t="s">
        <v>192</v>
      </c>
      <c r="H1301" s="4" t="s">
        <v>193</v>
      </c>
      <c r="I1301" s="4"/>
      <c r="J1301" s="4"/>
      <c r="K1301" s="4">
        <v>207</v>
      </c>
      <c r="L1301" s="4">
        <v>21</v>
      </c>
      <c r="M1301" s="4">
        <v>3</v>
      </c>
      <c r="N1301" s="4" t="s">
        <v>6</v>
      </c>
      <c r="O1301" s="4">
        <v>7</v>
      </c>
      <c r="P1301" s="4"/>
      <c r="Q1301" s="4"/>
      <c r="R1301" s="4"/>
      <c r="S1301" s="4"/>
      <c r="T1301" s="4"/>
      <c r="U1301" s="4"/>
      <c r="V1301" s="4"/>
      <c r="W1301" s="4">
        <v>5.0499499999999999</v>
      </c>
      <c r="X1301" s="4">
        <v>1</v>
      </c>
      <c r="Y1301" s="4">
        <v>5.0499499999999999</v>
      </c>
      <c r="Z1301" s="4"/>
      <c r="AA1301" s="4"/>
      <c r="AB1301" s="4"/>
    </row>
    <row r="1302" spans="1:206" x14ac:dyDescent="0.2">
      <c r="A1302" s="4">
        <v>50</v>
      </c>
      <c r="B1302" s="4">
        <v>0</v>
      </c>
      <c r="C1302" s="4">
        <v>0</v>
      </c>
      <c r="D1302" s="4">
        <v>1</v>
      </c>
      <c r="E1302" s="4">
        <v>208</v>
      </c>
      <c r="F1302" s="4">
        <f>ROUND(Source!V1279,O1302)</f>
        <v>0.13711000000000001</v>
      </c>
      <c r="G1302" s="4" t="s">
        <v>194</v>
      </c>
      <c r="H1302" s="4" t="s">
        <v>195</v>
      </c>
      <c r="I1302" s="4"/>
      <c r="J1302" s="4"/>
      <c r="K1302" s="4">
        <v>208</v>
      </c>
      <c r="L1302" s="4">
        <v>22</v>
      </c>
      <c r="M1302" s="4">
        <v>3</v>
      </c>
      <c r="N1302" s="4" t="s">
        <v>6</v>
      </c>
      <c r="O1302" s="4">
        <v>7</v>
      </c>
      <c r="P1302" s="4"/>
      <c r="Q1302" s="4"/>
      <c r="R1302" s="4"/>
      <c r="S1302" s="4"/>
      <c r="T1302" s="4"/>
      <c r="U1302" s="4"/>
      <c r="V1302" s="4"/>
      <c r="W1302" s="4">
        <v>0.13711000000000001</v>
      </c>
      <c r="X1302" s="4">
        <v>1</v>
      </c>
      <c r="Y1302" s="4">
        <v>0.13711000000000001</v>
      </c>
      <c r="Z1302" s="4"/>
      <c r="AA1302" s="4"/>
      <c r="AB1302" s="4"/>
    </row>
    <row r="1303" spans="1:206" x14ac:dyDescent="0.2">
      <c r="A1303" s="4">
        <v>50</v>
      </c>
      <c r="B1303" s="4">
        <v>0</v>
      </c>
      <c r="C1303" s="4">
        <v>0</v>
      </c>
      <c r="D1303" s="4">
        <v>1</v>
      </c>
      <c r="E1303" s="4">
        <v>209</v>
      </c>
      <c r="F1303" s="4">
        <f>ROUND(Source!W1279,O1303)</f>
        <v>0</v>
      </c>
      <c r="G1303" s="4" t="s">
        <v>196</v>
      </c>
      <c r="H1303" s="4" t="s">
        <v>197</v>
      </c>
      <c r="I1303" s="4"/>
      <c r="J1303" s="4"/>
      <c r="K1303" s="4">
        <v>209</v>
      </c>
      <c r="L1303" s="4">
        <v>23</v>
      </c>
      <c r="M1303" s="4">
        <v>3</v>
      </c>
      <c r="N1303" s="4" t="s">
        <v>6</v>
      </c>
      <c r="O1303" s="4">
        <v>2</v>
      </c>
      <c r="P1303" s="4"/>
      <c r="Q1303" s="4"/>
      <c r="R1303" s="4"/>
      <c r="S1303" s="4"/>
      <c r="T1303" s="4"/>
      <c r="U1303" s="4"/>
      <c r="V1303" s="4"/>
      <c r="W1303" s="4">
        <v>0</v>
      </c>
      <c r="X1303" s="4">
        <v>1</v>
      </c>
      <c r="Y1303" s="4">
        <v>0</v>
      </c>
      <c r="Z1303" s="4"/>
      <c r="AA1303" s="4"/>
      <c r="AB1303" s="4"/>
    </row>
    <row r="1304" spans="1:206" x14ac:dyDescent="0.2">
      <c r="A1304" s="4">
        <v>50</v>
      </c>
      <c r="B1304" s="4">
        <v>0</v>
      </c>
      <c r="C1304" s="4">
        <v>0</v>
      </c>
      <c r="D1304" s="4">
        <v>1</v>
      </c>
      <c r="E1304" s="4">
        <v>233</v>
      </c>
      <c r="F1304" s="4">
        <f>ROUND(Source!BD1279,O1304)</f>
        <v>0</v>
      </c>
      <c r="G1304" s="4" t="s">
        <v>198</v>
      </c>
      <c r="H1304" s="4" t="s">
        <v>199</v>
      </c>
      <c r="I1304" s="4"/>
      <c r="J1304" s="4"/>
      <c r="K1304" s="4">
        <v>233</v>
      </c>
      <c r="L1304" s="4">
        <v>24</v>
      </c>
      <c r="M1304" s="4">
        <v>3</v>
      </c>
      <c r="N1304" s="4" t="s">
        <v>6</v>
      </c>
      <c r="O1304" s="4">
        <v>2</v>
      </c>
      <c r="P1304" s="4"/>
      <c r="Q1304" s="4"/>
      <c r="R1304" s="4"/>
      <c r="S1304" s="4"/>
      <c r="T1304" s="4"/>
      <c r="U1304" s="4"/>
      <c r="V1304" s="4"/>
      <c r="W1304" s="4">
        <v>0</v>
      </c>
      <c r="X1304" s="4">
        <v>1</v>
      </c>
      <c r="Y1304" s="4">
        <v>0</v>
      </c>
      <c r="Z1304" s="4"/>
      <c r="AA1304" s="4"/>
      <c r="AB1304" s="4"/>
    </row>
    <row r="1305" spans="1:206" x14ac:dyDescent="0.2">
      <c r="A1305" s="4">
        <v>50</v>
      </c>
      <c r="B1305" s="4">
        <v>0</v>
      </c>
      <c r="C1305" s="4">
        <v>0</v>
      </c>
      <c r="D1305" s="4">
        <v>1</v>
      </c>
      <c r="E1305" s="4">
        <v>210</v>
      </c>
      <c r="F1305" s="4">
        <f>ROUND(Source!X1279,O1305)</f>
        <v>2415.9299999999998</v>
      </c>
      <c r="G1305" s="4" t="s">
        <v>200</v>
      </c>
      <c r="H1305" s="4" t="s">
        <v>201</v>
      </c>
      <c r="I1305" s="4"/>
      <c r="J1305" s="4"/>
      <c r="K1305" s="4">
        <v>210</v>
      </c>
      <c r="L1305" s="4">
        <v>25</v>
      </c>
      <c r="M1305" s="4">
        <v>3</v>
      </c>
      <c r="N1305" s="4" t="s">
        <v>6</v>
      </c>
      <c r="O1305" s="4">
        <v>2</v>
      </c>
      <c r="P1305" s="4"/>
      <c r="Q1305" s="4"/>
      <c r="R1305" s="4"/>
      <c r="S1305" s="4"/>
      <c r="T1305" s="4"/>
      <c r="U1305" s="4"/>
      <c r="V1305" s="4"/>
      <c r="W1305" s="4">
        <v>2415.9299999999998</v>
      </c>
      <c r="X1305" s="4">
        <v>1</v>
      </c>
      <c r="Y1305" s="4">
        <v>2415.9299999999998</v>
      </c>
      <c r="Z1305" s="4"/>
      <c r="AA1305" s="4"/>
      <c r="AB1305" s="4"/>
    </row>
    <row r="1306" spans="1:206" x14ac:dyDescent="0.2">
      <c r="A1306" s="4">
        <v>50</v>
      </c>
      <c r="B1306" s="4">
        <v>0</v>
      </c>
      <c r="C1306" s="4">
        <v>0</v>
      </c>
      <c r="D1306" s="4">
        <v>1</v>
      </c>
      <c r="E1306" s="4">
        <v>211</v>
      </c>
      <c r="F1306" s="4">
        <f>ROUND(Source!Y1279,O1306)</f>
        <v>1420.93</v>
      </c>
      <c r="G1306" s="4" t="s">
        <v>202</v>
      </c>
      <c r="H1306" s="4" t="s">
        <v>203</v>
      </c>
      <c r="I1306" s="4"/>
      <c r="J1306" s="4"/>
      <c r="K1306" s="4">
        <v>211</v>
      </c>
      <c r="L1306" s="4">
        <v>26</v>
      </c>
      <c r="M1306" s="4">
        <v>3</v>
      </c>
      <c r="N1306" s="4" t="s">
        <v>6</v>
      </c>
      <c r="O1306" s="4">
        <v>2</v>
      </c>
      <c r="P1306" s="4"/>
      <c r="Q1306" s="4"/>
      <c r="R1306" s="4"/>
      <c r="S1306" s="4"/>
      <c r="T1306" s="4"/>
      <c r="U1306" s="4"/>
      <c r="V1306" s="4"/>
      <c r="W1306" s="4">
        <v>1420.93</v>
      </c>
      <c r="X1306" s="4">
        <v>1</v>
      </c>
      <c r="Y1306" s="4">
        <v>1420.93</v>
      </c>
      <c r="Z1306" s="4"/>
      <c r="AA1306" s="4"/>
      <c r="AB1306" s="4"/>
    </row>
    <row r="1307" spans="1:206" x14ac:dyDescent="0.2">
      <c r="A1307" s="4">
        <v>50</v>
      </c>
      <c r="B1307" s="4">
        <v>0</v>
      </c>
      <c r="C1307" s="4">
        <v>0</v>
      </c>
      <c r="D1307" s="4">
        <v>1</v>
      </c>
      <c r="E1307" s="4">
        <v>224</v>
      </c>
      <c r="F1307" s="4">
        <f>ROUND(Source!AR1279,O1307)</f>
        <v>10422.299999999999</v>
      </c>
      <c r="G1307" s="4" t="s">
        <v>204</v>
      </c>
      <c r="H1307" s="4" t="s">
        <v>205</v>
      </c>
      <c r="I1307" s="4"/>
      <c r="J1307" s="4"/>
      <c r="K1307" s="4">
        <v>224</v>
      </c>
      <c r="L1307" s="4">
        <v>27</v>
      </c>
      <c r="M1307" s="4">
        <v>3</v>
      </c>
      <c r="N1307" s="4" t="s">
        <v>6</v>
      </c>
      <c r="O1307" s="4">
        <v>2</v>
      </c>
      <c r="P1307" s="4"/>
      <c r="Q1307" s="4"/>
      <c r="R1307" s="4"/>
      <c r="S1307" s="4"/>
      <c r="T1307" s="4"/>
      <c r="U1307" s="4"/>
      <c r="V1307" s="4"/>
      <c r="W1307" s="4">
        <v>10422.299999999999</v>
      </c>
      <c r="X1307" s="4">
        <v>1</v>
      </c>
      <c r="Y1307" s="4">
        <v>10422.299999999999</v>
      </c>
      <c r="Z1307" s="4"/>
      <c r="AA1307" s="4"/>
      <c r="AB1307" s="4"/>
    </row>
    <row r="1309" spans="1:206" x14ac:dyDescent="0.2">
      <c r="A1309" s="1">
        <v>4</v>
      </c>
      <c r="B1309" s="1">
        <v>1</v>
      </c>
      <c r="C1309" s="1"/>
      <c r="D1309" s="1">
        <f>ROW(A1327)</f>
        <v>1327</v>
      </c>
      <c r="E1309" s="1"/>
      <c r="F1309" s="1" t="s">
        <v>6</v>
      </c>
      <c r="G1309" s="1" t="s">
        <v>793</v>
      </c>
      <c r="H1309" s="1" t="s">
        <v>6</v>
      </c>
      <c r="I1309" s="1">
        <v>0</v>
      </c>
      <c r="J1309" s="1"/>
      <c r="K1309" s="1">
        <v>-1</v>
      </c>
      <c r="L1309" s="1"/>
      <c r="M1309" s="1" t="s">
        <v>6</v>
      </c>
      <c r="N1309" s="1"/>
      <c r="O1309" s="1"/>
      <c r="P1309" s="1"/>
      <c r="Q1309" s="1"/>
      <c r="R1309" s="1"/>
      <c r="S1309" s="1">
        <v>0</v>
      </c>
      <c r="T1309" s="1"/>
      <c r="U1309" s="1" t="s">
        <v>6</v>
      </c>
      <c r="V1309" s="1">
        <v>0</v>
      </c>
      <c r="W1309" s="1"/>
      <c r="X1309" s="1"/>
      <c r="Y1309" s="1"/>
      <c r="Z1309" s="1"/>
      <c r="AA1309" s="1"/>
      <c r="AB1309" s="1" t="s">
        <v>6</v>
      </c>
      <c r="AC1309" s="1" t="s">
        <v>6</v>
      </c>
      <c r="AD1309" s="1" t="s">
        <v>6</v>
      </c>
      <c r="AE1309" s="1" t="s">
        <v>6</v>
      </c>
      <c r="AF1309" s="1" t="s">
        <v>6</v>
      </c>
      <c r="AG1309" s="1" t="s">
        <v>6</v>
      </c>
      <c r="AH1309" s="1"/>
      <c r="AI1309" s="1"/>
      <c r="AJ1309" s="1"/>
      <c r="AK1309" s="1"/>
      <c r="AL1309" s="1"/>
      <c r="AM1309" s="1"/>
      <c r="AN1309" s="1"/>
      <c r="AO1309" s="1"/>
      <c r="AP1309" s="1" t="s">
        <v>6</v>
      </c>
      <c r="AQ1309" s="1" t="s">
        <v>6</v>
      </c>
      <c r="AR1309" s="1" t="s">
        <v>6</v>
      </c>
      <c r="AS1309" s="1"/>
      <c r="AT1309" s="1"/>
      <c r="AU1309" s="1"/>
      <c r="AV1309" s="1"/>
      <c r="AW1309" s="1"/>
      <c r="AX1309" s="1"/>
      <c r="AY1309" s="1"/>
      <c r="AZ1309" s="1" t="s">
        <v>6</v>
      </c>
      <c r="BA1309" s="1"/>
      <c r="BB1309" s="1" t="s">
        <v>6</v>
      </c>
      <c r="BC1309" s="1" t="s">
        <v>6</v>
      </c>
      <c r="BD1309" s="1" t="s">
        <v>6</v>
      </c>
      <c r="BE1309" s="1" t="s">
        <v>6</v>
      </c>
      <c r="BF1309" s="1" t="s">
        <v>6</v>
      </c>
      <c r="BG1309" s="1" t="s">
        <v>6</v>
      </c>
      <c r="BH1309" s="1" t="s">
        <v>6</v>
      </c>
      <c r="BI1309" s="1" t="s">
        <v>6</v>
      </c>
      <c r="BJ1309" s="1" t="s">
        <v>6</v>
      </c>
      <c r="BK1309" s="1" t="s">
        <v>6</v>
      </c>
      <c r="BL1309" s="1" t="s">
        <v>6</v>
      </c>
      <c r="BM1309" s="1" t="s">
        <v>6</v>
      </c>
      <c r="BN1309" s="1" t="s">
        <v>6</v>
      </c>
      <c r="BO1309" s="1" t="s">
        <v>6</v>
      </c>
      <c r="BP1309" s="1" t="s">
        <v>6</v>
      </c>
      <c r="BQ1309" s="1"/>
      <c r="BR1309" s="1"/>
      <c r="BS1309" s="1"/>
      <c r="BT1309" s="1"/>
      <c r="BU1309" s="1"/>
      <c r="BV1309" s="1"/>
      <c r="BW1309" s="1"/>
      <c r="BX1309" s="1">
        <v>0</v>
      </c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>
        <v>0</v>
      </c>
    </row>
    <row r="1311" spans="1:206" x14ac:dyDescent="0.2">
      <c r="A1311" s="2">
        <v>52</v>
      </c>
      <c r="B1311" s="2">
        <f t="shared" ref="B1311:G1311" si="1080">B1327</f>
        <v>1</v>
      </c>
      <c r="C1311" s="2">
        <f t="shared" si="1080"/>
        <v>4</v>
      </c>
      <c r="D1311" s="2">
        <f t="shared" si="1080"/>
        <v>1309</v>
      </c>
      <c r="E1311" s="2">
        <f t="shared" si="1080"/>
        <v>0</v>
      </c>
      <c r="F1311" s="2" t="str">
        <f t="shared" si="1080"/>
        <v/>
      </c>
      <c r="G1311" s="2" t="str">
        <f t="shared" si="1080"/>
        <v>Система ПЕ2</v>
      </c>
      <c r="H1311" s="2"/>
      <c r="I1311" s="2"/>
      <c r="J1311" s="2"/>
      <c r="K1311" s="2"/>
      <c r="L1311" s="2"/>
      <c r="M1311" s="2"/>
      <c r="N1311" s="2"/>
      <c r="O1311" s="2">
        <f t="shared" ref="O1311:AT1311" si="1081">O1327</f>
        <v>13882.6</v>
      </c>
      <c r="P1311" s="2">
        <f t="shared" si="1081"/>
        <v>10287.68</v>
      </c>
      <c r="Q1311" s="2">
        <f t="shared" si="1081"/>
        <v>244.13</v>
      </c>
      <c r="R1311" s="2">
        <f t="shared" si="1081"/>
        <v>107.38</v>
      </c>
      <c r="S1311" s="2">
        <f t="shared" si="1081"/>
        <v>3350.79</v>
      </c>
      <c r="T1311" s="2">
        <f t="shared" si="1081"/>
        <v>0</v>
      </c>
      <c r="U1311" s="2">
        <f t="shared" si="1081"/>
        <v>8.2753500000000013</v>
      </c>
      <c r="V1311" s="2">
        <f t="shared" si="1081"/>
        <v>0.203121</v>
      </c>
      <c r="W1311" s="2">
        <f t="shared" si="1081"/>
        <v>0</v>
      </c>
      <c r="X1311" s="2">
        <f t="shared" si="1081"/>
        <v>3972.85</v>
      </c>
      <c r="Y1311" s="2">
        <f t="shared" si="1081"/>
        <v>2340.0500000000002</v>
      </c>
      <c r="Z1311" s="2">
        <f t="shared" si="1081"/>
        <v>0</v>
      </c>
      <c r="AA1311" s="2">
        <f t="shared" si="1081"/>
        <v>0</v>
      </c>
      <c r="AB1311" s="2">
        <f t="shared" si="1081"/>
        <v>13882.6</v>
      </c>
      <c r="AC1311" s="2">
        <f t="shared" si="1081"/>
        <v>10287.68</v>
      </c>
      <c r="AD1311" s="2">
        <f t="shared" si="1081"/>
        <v>244.13</v>
      </c>
      <c r="AE1311" s="2">
        <f t="shared" si="1081"/>
        <v>107.38</v>
      </c>
      <c r="AF1311" s="2">
        <f t="shared" si="1081"/>
        <v>3350.79</v>
      </c>
      <c r="AG1311" s="2">
        <f t="shared" si="1081"/>
        <v>0</v>
      </c>
      <c r="AH1311" s="2">
        <f t="shared" si="1081"/>
        <v>8.2753500000000013</v>
      </c>
      <c r="AI1311" s="2">
        <f t="shared" si="1081"/>
        <v>0.203121</v>
      </c>
      <c r="AJ1311" s="2">
        <f t="shared" si="1081"/>
        <v>0</v>
      </c>
      <c r="AK1311" s="2">
        <f t="shared" si="1081"/>
        <v>3972.85</v>
      </c>
      <c r="AL1311" s="2">
        <f t="shared" si="1081"/>
        <v>2340.0500000000002</v>
      </c>
      <c r="AM1311" s="2">
        <f t="shared" si="1081"/>
        <v>0</v>
      </c>
      <c r="AN1311" s="2">
        <f t="shared" si="1081"/>
        <v>0</v>
      </c>
      <c r="AO1311" s="2">
        <f t="shared" si="1081"/>
        <v>0</v>
      </c>
      <c r="AP1311" s="2">
        <f t="shared" si="1081"/>
        <v>0</v>
      </c>
      <c r="AQ1311" s="2">
        <f t="shared" si="1081"/>
        <v>0</v>
      </c>
      <c r="AR1311" s="2">
        <f t="shared" si="1081"/>
        <v>20195.5</v>
      </c>
      <c r="AS1311" s="2">
        <f t="shared" si="1081"/>
        <v>20195.5</v>
      </c>
      <c r="AT1311" s="2">
        <f t="shared" si="1081"/>
        <v>0</v>
      </c>
      <c r="AU1311" s="2">
        <f t="shared" ref="AU1311:BZ1311" si="1082">AU1327</f>
        <v>0</v>
      </c>
      <c r="AV1311" s="2">
        <f t="shared" si="1082"/>
        <v>10287.68</v>
      </c>
      <c r="AW1311" s="2">
        <f t="shared" si="1082"/>
        <v>10287.68</v>
      </c>
      <c r="AX1311" s="2">
        <f t="shared" si="1082"/>
        <v>0</v>
      </c>
      <c r="AY1311" s="2">
        <f t="shared" si="1082"/>
        <v>10287.68</v>
      </c>
      <c r="AZ1311" s="2">
        <f t="shared" si="1082"/>
        <v>0</v>
      </c>
      <c r="BA1311" s="2">
        <f t="shared" si="1082"/>
        <v>0</v>
      </c>
      <c r="BB1311" s="2">
        <f t="shared" si="1082"/>
        <v>0</v>
      </c>
      <c r="BC1311" s="2">
        <f t="shared" si="1082"/>
        <v>0</v>
      </c>
      <c r="BD1311" s="2">
        <f t="shared" si="1082"/>
        <v>0</v>
      </c>
      <c r="BE1311" s="2">
        <f t="shared" si="1082"/>
        <v>0</v>
      </c>
      <c r="BF1311" s="2">
        <f t="shared" si="1082"/>
        <v>0</v>
      </c>
      <c r="BG1311" s="2">
        <f t="shared" si="1082"/>
        <v>0</v>
      </c>
      <c r="BH1311" s="2">
        <f t="shared" si="1082"/>
        <v>0</v>
      </c>
      <c r="BI1311" s="2">
        <f t="shared" si="1082"/>
        <v>0</v>
      </c>
      <c r="BJ1311" s="2">
        <f t="shared" si="1082"/>
        <v>0</v>
      </c>
      <c r="BK1311" s="2">
        <f t="shared" si="1082"/>
        <v>0</v>
      </c>
      <c r="BL1311" s="2">
        <f t="shared" si="1082"/>
        <v>0</v>
      </c>
      <c r="BM1311" s="2">
        <f t="shared" si="1082"/>
        <v>0</v>
      </c>
      <c r="BN1311" s="2">
        <f t="shared" si="1082"/>
        <v>0</v>
      </c>
      <c r="BO1311" s="2">
        <f t="shared" si="1082"/>
        <v>0</v>
      </c>
      <c r="BP1311" s="2">
        <f t="shared" si="1082"/>
        <v>0</v>
      </c>
      <c r="BQ1311" s="2">
        <f t="shared" si="1082"/>
        <v>0</v>
      </c>
      <c r="BR1311" s="2">
        <f t="shared" si="1082"/>
        <v>0</v>
      </c>
      <c r="BS1311" s="2">
        <f t="shared" si="1082"/>
        <v>0</v>
      </c>
      <c r="BT1311" s="2">
        <f t="shared" si="1082"/>
        <v>0</v>
      </c>
      <c r="BU1311" s="2">
        <f t="shared" si="1082"/>
        <v>0</v>
      </c>
      <c r="BV1311" s="2">
        <f t="shared" si="1082"/>
        <v>0</v>
      </c>
      <c r="BW1311" s="2">
        <f t="shared" si="1082"/>
        <v>0</v>
      </c>
      <c r="BX1311" s="2">
        <f t="shared" si="1082"/>
        <v>0</v>
      </c>
      <c r="BY1311" s="2">
        <f t="shared" si="1082"/>
        <v>0</v>
      </c>
      <c r="BZ1311" s="2">
        <f t="shared" si="1082"/>
        <v>0</v>
      </c>
      <c r="CA1311" s="2">
        <f t="shared" ref="CA1311:DF1311" si="1083">CA1327</f>
        <v>20195.5</v>
      </c>
      <c r="CB1311" s="2">
        <f t="shared" si="1083"/>
        <v>20195.5</v>
      </c>
      <c r="CC1311" s="2">
        <f t="shared" si="1083"/>
        <v>0</v>
      </c>
      <c r="CD1311" s="2">
        <f t="shared" si="1083"/>
        <v>0</v>
      </c>
      <c r="CE1311" s="2">
        <f t="shared" si="1083"/>
        <v>10287.68</v>
      </c>
      <c r="CF1311" s="2">
        <f t="shared" si="1083"/>
        <v>10287.68</v>
      </c>
      <c r="CG1311" s="2">
        <f t="shared" si="1083"/>
        <v>0</v>
      </c>
      <c r="CH1311" s="2">
        <f t="shared" si="1083"/>
        <v>10287.68</v>
      </c>
      <c r="CI1311" s="2">
        <f t="shared" si="1083"/>
        <v>0</v>
      </c>
      <c r="CJ1311" s="2">
        <f t="shared" si="1083"/>
        <v>0</v>
      </c>
      <c r="CK1311" s="2">
        <f t="shared" si="1083"/>
        <v>0</v>
      </c>
      <c r="CL1311" s="2">
        <f t="shared" si="1083"/>
        <v>0</v>
      </c>
      <c r="CM1311" s="2">
        <f t="shared" si="1083"/>
        <v>0</v>
      </c>
      <c r="CN1311" s="2">
        <f t="shared" si="1083"/>
        <v>0</v>
      </c>
      <c r="CO1311" s="2">
        <f t="shared" si="1083"/>
        <v>0</v>
      </c>
      <c r="CP1311" s="2">
        <f t="shared" si="1083"/>
        <v>0</v>
      </c>
      <c r="CQ1311" s="2">
        <f t="shared" si="1083"/>
        <v>0</v>
      </c>
      <c r="CR1311" s="2">
        <f t="shared" si="1083"/>
        <v>0</v>
      </c>
      <c r="CS1311" s="2">
        <f t="shared" si="1083"/>
        <v>0</v>
      </c>
      <c r="CT1311" s="2">
        <f t="shared" si="1083"/>
        <v>0</v>
      </c>
      <c r="CU1311" s="2">
        <f t="shared" si="1083"/>
        <v>0</v>
      </c>
      <c r="CV1311" s="2">
        <f t="shared" si="1083"/>
        <v>0</v>
      </c>
      <c r="CW1311" s="2">
        <f t="shared" si="1083"/>
        <v>0</v>
      </c>
      <c r="CX1311" s="2">
        <f t="shared" si="1083"/>
        <v>0</v>
      </c>
      <c r="CY1311" s="2">
        <f t="shared" si="1083"/>
        <v>0</v>
      </c>
      <c r="CZ1311" s="2">
        <f t="shared" si="1083"/>
        <v>0</v>
      </c>
      <c r="DA1311" s="2">
        <f t="shared" si="1083"/>
        <v>0</v>
      </c>
      <c r="DB1311" s="2">
        <f t="shared" si="1083"/>
        <v>0</v>
      </c>
      <c r="DC1311" s="2">
        <f t="shared" si="1083"/>
        <v>0</v>
      </c>
      <c r="DD1311" s="2">
        <f t="shared" si="1083"/>
        <v>0</v>
      </c>
      <c r="DE1311" s="2">
        <f t="shared" si="1083"/>
        <v>0</v>
      </c>
      <c r="DF1311" s="2">
        <f t="shared" si="1083"/>
        <v>0</v>
      </c>
      <c r="DG1311" s="3">
        <f t="shared" ref="DG1311:EL1311" si="1084">DG1327</f>
        <v>0</v>
      </c>
      <c r="DH1311" s="3">
        <f t="shared" si="1084"/>
        <v>0</v>
      </c>
      <c r="DI1311" s="3">
        <f t="shared" si="1084"/>
        <v>0</v>
      </c>
      <c r="DJ1311" s="3">
        <f t="shared" si="1084"/>
        <v>0</v>
      </c>
      <c r="DK1311" s="3">
        <f t="shared" si="1084"/>
        <v>0</v>
      </c>
      <c r="DL1311" s="3">
        <f t="shared" si="1084"/>
        <v>0</v>
      </c>
      <c r="DM1311" s="3">
        <f t="shared" si="1084"/>
        <v>0</v>
      </c>
      <c r="DN1311" s="3">
        <f t="shared" si="1084"/>
        <v>0</v>
      </c>
      <c r="DO1311" s="3">
        <f t="shared" si="1084"/>
        <v>0</v>
      </c>
      <c r="DP1311" s="3">
        <f t="shared" si="1084"/>
        <v>0</v>
      </c>
      <c r="DQ1311" s="3">
        <f t="shared" si="1084"/>
        <v>0</v>
      </c>
      <c r="DR1311" s="3">
        <f t="shared" si="1084"/>
        <v>0</v>
      </c>
      <c r="DS1311" s="3">
        <f t="shared" si="1084"/>
        <v>0</v>
      </c>
      <c r="DT1311" s="3">
        <f t="shared" si="1084"/>
        <v>0</v>
      </c>
      <c r="DU1311" s="3">
        <f t="shared" si="1084"/>
        <v>0</v>
      </c>
      <c r="DV1311" s="3">
        <f t="shared" si="1084"/>
        <v>0</v>
      </c>
      <c r="DW1311" s="3">
        <f t="shared" si="1084"/>
        <v>0</v>
      </c>
      <c r="DX1311" s="3">
        <f t="shared" si="1084"/>
        <v>0</v>
      </c>
      <c r="DY1311" s="3">
        <f t="shared" si="1084"/>
        <v>0</v>
      </c>
      <c r="DZ1311" s="3">
        <f t="shared" si="1084"/>
        <v>0</v>
      </c>
      <c r="EA1311" s="3">
        <f t="shared" si="1084"/>
        <v>0</v>
      </c>
      <c r="EB1311" s="3">
        <f t="shared" si="1084"/>
        <v>0</v>
      </c>
      <c r="EC1311" s="3">
        <f t="shared" si="1084"/>
        <v>0</v>
      </c>
      <c r="ED1311" s="3">
        <f t="shared" si="1084"/>
        <v>0</v>
      </c>
      <c r="EE1311" s="3">
        <f t="shared" si="1084"/>
        <v>0</v>
      </c>
      <c r="EF1311" s="3">
        <f t="shared" si="1084"/>
        <v>0</v>
      </c>
      <c r="EG1311" s="3">
        <f t="shared" si="1084"/>
        <v>0</v>
      </c>
      <c r="EH1311" s="3">
        <f t="shared" si="1084"/>
        <v>0</v>
      </c>
      <c r="EI1311" s="3">
        <f t="shared" si="1084"/>
        <v>0</v>
      </c>
      <c r="EJ1311" s="3">
        <f t="shared" si="1084"/>
        <v>0</v>
      </c>
      <c r="EK1311" s="3">
        <f t="shared" si="1084"/>
        <v>0</v>
      </c>
      <c r="EL1311" s="3">
        <f t="shared" si="1084"/>
        <v>0</v>
      </c>
      <c r="EM1311" s="3">
        <f t="shared" ref="EM1311:FR1311" si="1085">EM1327</f>
        <v>0</v>
      </c>
      <c r="EN1311" s="3">
        <f t="shared" si="1085"/>
        <v>0</v>
      </c>
      <c r="EO1311" s="3">
        <f t="shared" si="1085"/>
        <v>0</v>
      </c>
      <c r="EP1311" s="3">
        <f t="shared" si="1085"/>
        <v>0</v>
      </c>
      <c r="EQ1311" s="3">
        <f t="shared" si="1085"/>
        <v>0</v>
      </c>
      <c r="ER1311" s="3">
        <f t="shared" si="1085"/>
        <v>0</v>
      </c>
      <c r="ES1311" s="3">
        <f t="shared" si="1085"/>
        <v>0</v>
      </c>
      <c r="ET1311" s="3">
        <f t="shared" si="1085"/>
        <v>0</v>
      </c>
      <c r="EU1311" s="3">
        <f t="shared" si="1085"/>
        <v>0</v>
      </c>
      <c r="EV1311" s="3">
        <f t="shared" si="1085"/>
        <v>0</v>
      </c>
      <c r="EW1311" s="3">
        <f t="shared" si="1085"/>
        <v>0</v>
      </c>
      <c r="EX1311" s="3">
        <f t="shared" si="1085"/>
        <v>0</v>
      </c>
      <c r="EY1311" s="3">
        <f t="shared" si="1085"/>
        <v>0</v>
      </c>
      <c r="EZ1311" s="3">
        <f t="shared" si="1085"/>
        <v>0</v>
      </c>
      <c r="FA1311" s="3">
        <f t="shared" si="1085"/>
        <v>0</v>
      </c>
      <c r="FB1311" s="3">
        <f t="shared" si="1085"/>
        <v>0</v>
      </c>
      <c r="FC1311" s="3">
        <f t="shared" si="1085"/>
        <v>0</v>
      </c>
      <c r="FD1311" s="3">
        <f t="shared" si="1085"/>
        <v>0</v>
      </c>
      <c r="FE1311" s="3">
        <f t="shared" si="1085"/>
        <v>0</v>
      </c>
      <c r="FF1311" s="3">
        <f t="shared" si="1085"/>
        <v>0</v>
      </c>
      <c r="FG1311" s="3">
        <f t="shared" si="1085"/>
        <v>0</v>
      </c>
      <c r="FH1311" s="3">
        <f t="shared" si="1085"/>
        <v>0</v>
      </c>
      <c r="FI1311" s="3">
        <f t="shared" si="1085"/>
        <v>0</v>
      </c>
      <c r="FJ1311" s="3">
        <f t="shared" si="1085"/>
        <v>0</v>
      </c>
      <c r="FK1311" s="3">
        <f t="shared" si="1085"/>
        <v>0</v>
      </c>
      <c r="FL1311" s="3">
        <f t="shared" si="1085"/>
        <v>0</v>
      </c>
      <c r="FM1311" s="3">
        <f t="shared" si="1085"/>
        <v>0</v>
      </c>
      <c r="FN1311" s="3">
        <f t="shared" si="1085"/>
        <v>0</v>
      </c>
      <c r="FO1311" s="3">
        <f t="shared" si="1085"/>
        <v>0</v>
      </c>
      <c r="FP1311" s="3">
        <f t="shared" si="1085"/>
        <v>0</v>
      </c>
      <c r="FQ1311" s="3">
        <f t="shared" si="1085"/>
        <v>0</v>
      </c>
      <c r="FR1311" s="3">
        <f t="shared" si="1085"/>
        <v>0</v>
      </c>
      <c r="FS1311" s="3">
        <f t="shared" ref="FS1311:GX1311" si="1086">FS1327</f>
        <v>0</v>
      </c>
      <c r="FT1311" s="3">
        <f t="shared" si="1086"/>
        <v>0</v>
      </c>
      <c r="FU1311" s="3">
        <f t="shared" si="1086"/>
        <v>0</v>
      </c>
      <c r="FV1311" s="3">
        <f t="shared" si="1086"/>
        <v>0</v>
      </c>
      <c r="FW1311" s="3">
        <f t="shared" si="1086"/>
        <v>0</v>
      </c>
      <c r="FX1311" s="3">
        <f t="shared" si="1086"/>
        <v>0</v>
      </c>
      <c r="FY1311" s="3">
        <f t="shared" si="1086"/>
        <v>0</v>
      </c>
      <c r="FZ1311" s="3">
        <f t="shared" si="1086"/>
        <v>0</v>
      </c>
      <c r="GA1311" s="3">
        <f t="shared" si="1086"/>
        <v>0</v>
      </c>
      <c r="GB1311" s="3">
        <f t="shared" si="1086"/>
        <v>0</v>
      </c>
      <c r="GC1311" s="3">
        <f t="shared" si="1086"/>
        <v>0</v>
      </c>
      <c r="GD1311" s="3">
        <f t="shared" si="1086"/>
        <v>0</v>
      </c>
      <c r="GE1311" s="3">
        <f t="shared" si="1086"/>
        <v>0</v>
      </c>
      <c r="GF1311" s="3">
        <f t="shared" si="1086"/>
        <v>0</v>
      </c>
      <c r="GG1311" s="3">
        <f t="shared" si="1086"/>
        <v>0</v>
      </c>
      <c r="GH1311" s="3">
        <f t="shared" si="1086"/>
        <v>0</v>
      </c>
      <c r="GI1311" s="3">
        <f t="shared" si="1086"/>
        <v>0</v>
      </c>
      <c r="GJ1311" s="3">
        <f t="shared" si="1086"/>
        <v>0</v>
      </c>
      <c r="GK1311" s="3">
        <f t="shared" si="1086"/>
        <v>0</v>
      </c>
      <c r="GL1311" s="3">
        <f t="shared" si="1086"/>
        <v>0</v>
      </c>
      <c r="GM1311" s="3">
        <f t="shared" si="1086"/>
        <v>0</v>
      </c>
      <c r="GN1311" s="3">
        <f t="shared" si="1086"/>
        <v>0</v>
      </c>
      <c r="GO1311" s="3">
        <f t="shared" si="1086"/>
        <v>0</v>
      </c>
      <c r="GP1311" s="3">
        <f t="shared" si="1086"/>
        <v>0</v>
      </c>
      <c r="GQ1311" s="3">
        <f t="shared" si="1086"/>
        <v>0</v>
      </c>
      <c r="GR1311" s="3">
        <f t="shared" si="1086"/>
        <v>0</v>
      </c>
      <c r="GS1311" s="3">
        <f t="shared" si="1086"/>
        <v>0</v>
      </c>
      <c r="GT1311" s="3">
        <f t="shared" si="1086"/>
        <v>0</v>
      </c>
      <c r="GU1311" s="3">
        <f t="shared" si="1086"/>
        <v>0</v>
      </c>
      <c r="GV1311" s="3">
        <f t="shared" si="1086"/>
        <v>0</v>
      </c>
      <c r="GW1311" s="3">
        <f t="shared" si="1086"/>
        <v>0</v>
      </c>
      <c r="GX1311" s="3">
        <f t="shared" si="1086"/>
        <v>0</v>
      </c>
    </row>
    <row r="1313" spans="1:245" x14ac:dyDescent="0.2">
      <c r="A1313">
        <v>17</v>
      </c>
      <c r="B1313">
        <v>1</v>
      </c>
      <c r="C1313">
        <f>ROW(SmtRes!A1726)</f>
        <v>1726</v>
      </c>
      <c r="D1313">
        <f>ROW(EtalonRes!A1959)</f>
        <v>1959</v>
      </c>
      <c r="E1313" t="s">
        <v>794</v>
      </c>
      <c r="F1313" t="s">
        <v>70</v>
      </c>
      <c r="G1313" t="s">
        <v>71</v>
      </c>
      <c r="H1313" t="s">
        <v>22</v>
      </c>
      <c r="I1313">
        <v>1</v>
      </c>
      <c r="J1313">
        <v>0</v>
      </c>
      <c r="K1313">
        <v>1</v>
      </c>
      <c r="O1313">
        <f t="shared" ref="O1313:O1325" si="1087">ROUND(CP1313,2)</f>
        <v>517.13</v>
      </c>
      <c r="P1313">
        <f t="shared" ref="P1313:P1325" si="1088">ROUND(CQ1313*I1313,2)</f>
        <v>40.67</v>
      </c>
      <c r="Q1313">
        <f t="shared" ref="Q1313:Q1325" si="1089">ROUND(CR1313*I1313,2)</f>
        <v>24.37</v>
      </c>
      <c r="R1313">
        <f t="shared" ref="R1313:R1325" si="1090">ROUND(CS1313*I1313,2)</f>
        <v>5.83</v>
      </c>
      <c r="S1313">
        <f t="shared" ref="S1313:S1325" si="1091">ROUND(CT1313*I1313,2)</f>
        <v>452.09</v>
      </c>
      <c r="T1313">
        <f t="shared" ref="T1313:T1325" si="1092">ROUND(CU1313*I1313,2)</f>
        <v>0</v>
      </c>
      <c r="U1313">
        <f t="shared" ref="U1313:U1325" si="1093">ROUND(CV1313*I1313,7)</f>
        <v>1.1234999999999999</v>
      </c>
      <c r="V1313">
        <f t="shared" ref="V1313:V1325" si="1094">ROUND(CW1313*I1313,7)</f>
        <v>1.0500000000000001E-2</v>
      </c>
      <c r="W1313">
        <f t="shared" ref="W1313:W1325" si="1095">ROUND(CX1313*I1313,2)</f>
        <v>0</v>
      </c>
      <c r="X1313">
        <f t="shared" ref="X1313:X1325" si="1096">ROUND(CY1313,2)</f>
        <v>554.08000000000004</v>
      </c>
      <c r="Y1313">
        <f t="shared" ref="Y1313:Y1325" si="1097">ROUND(CZ1313,2)</f>
        <v>329.7</v>
      </c>
      <c r="AA1313">
        <v>92843885</v>
      </c>
      <c r="AB1313">
        <f t="shared" ref="AB1313:AB1325" si="1098">ROUND((AC1313+AD1313+AF1313),2)</f>
        <v>15.73</v>
      </c>
      <c r="AC1313">
        <f t="shared" ref="AC1313:AC1325" si="1099">ROUND((ES1313),2)</f>
        <v>4.0999999999999996</v>
      </c>
      <c r="AD1313">
        <f>ROUND(((((ET1313*ROUND(1.05,7)))-((EU1313*ROUND(1.05,7))))+AE1313),2)</f>
        <v>1.55</v>
      </c>
      <c r="AE1313">
        <f>ROUND(((EU1313*ROUND(1.05,7))),2)</f>
        <v>0.13</v>
      </c>
      <c r="AF1313">
        <f>ROUND(((EV1313*ROUND(1.05,7))),2)</f>
        <v>10.08</v>
      </c>
      <c r="AG1313">
        <f t="shared" ref="AG1313:AG1325" si="1100">ROUND((AP1313),2)</f>
        <v>0</v>
      </c>
      <c r="AH1313">
        <f>((EW1313*ROUND(1.05,7)))</f>
        <v>1.1235000000000002</v>
      </c>
      <c r="AI1313">
        <f>((EX1313*ROUND(1.05,7)))</f>
        <v>1.0500000000000001E-2</v>
      </c>
      <c r="AJ1313">
        <f t="shared" ref="AJ1313:AJ1325" si="1101">(AS1313)</f>
        <v>0</v>
      </c>
      <c r="AK1313">
        <v>15.17</v>
      </c>
      <c r="AL1313">
        <v>4.0999999999999996</v>
      </c>
      <c r="AM1313">
        <v>1.47</v>
      </c>
      <c r="AN1313">
        <v>0.12</v>
      </c>
      <c r="AO1313">
        <v>9.6</v>
      </c>
      <c r="AP1313">
        <v>0</v>
      </c>
      <c r="AQ1313">
        <v>1.07</v>
      </c>
      <c r="AR1313">
        <v>0.01</v>
      </c>
      <c r="AS1313">
        <v>0</v>
      </c>
      <c r="AT1313">
        <v>121</v>
      </c>
      <c r="AU1313">
        <v>72</v>
      </c>
      <c r="AV1313">
        <v>1</v>
      </c>
      <c r="AW1313">
        <v>1</v>
      </c>
      <c r="AZ1313">
        <v>1</v>
      </c>
      <c r="BA1313">
        <v>44.85</v>
      </c>
      <c r="BB1313">
        <v>15.72</v>
      </c>
      <c r="BC1313">
        <v>9.92</v>
      </c>
      <c r="BD1313" t="s">
        <v>6</v>
      </c>
      <c r="BE1313" t="s">
        <v>6</v>
      </c>
      <c r="BF1313" t="s">
        <v>6</v>
      </c>
      <c r="BG1313" t="s">
        <v>6</v>
      </c>
      <c r="BH1313">
        <v>0</v>
      </c>
      <c r="BI1313">
        <v>1</v>
      </c>
      <c r="BJ1313" t="s">
        <v>72</v>
      </c>
      <c r="BM1313">
        <v>20001</v>
      </c>
      <c r="BN1313">
        <v>0</v>
      </c>
      <c r="BO1313" t="s">
        <v>6</v>
      </c>
      <c r="BP1313">
        <v>0</v>
      </c>
      <c r="BQ1313">
        <v>22</v>
      </c>
      <c r="BR1313">
        <v>0</v>
      </c>
      <c r="BS1313">
        <v>44.85</v>
      </c>
      <c r="BT1313">
        <v>1</v>
      </c>
      <c r="BU1313">
        <v>1</v>
      </c>
      <c r="BV1313">
        <v>1</v>
      </c>
      <c r="BW1313">
        <v>1</v>
      </c>
      <c r="BX1313">
        <v>1</v>
      </c>
      <c r="BY1313" t="s">
        <v>6</v>
      </c>
      <c r="BZ1313">
        <v>121</v>
      </c>
      <c r="CA1313">
        <v>72</v>
      </c>
      <c r="CB1313" t="s">
        <v>6</v>
      </c>
      <c r="CE1313">
        <v>0</v>
      </c>
      <c r="CF1313">
        <v>0</v>
      </c>
      <c r="CG1313">
        <v>0</v>
      </c>
      <c r="CM1313">
        <v>0</v>
      </c>
      <c r="CN1313" t="s">
        <v>24</v>
      </c>
      <c r="CO1313">
        <v>0</v>
      </c>
      <c r="CP1313">
        <f t="shared" ref="CP1313:CP1325" si="1102">(P1313+Q1313+S1313)</f>
        <v>517.13</v>
      </c>
      <c r="CQ1313">
        <f>AC1313*BC1313</f>
        <v>40.671999999999997</v>
      </c>
      <c r="CR1313">
        <f>AD1313*BB1313</f>
        <v>24.366000000000003</v>
      </c>
      <c r="CS1313">
        <f t="shared" ref="CS1313:CS1325" si="1103">AE1313*BS1313</f>
        <v>5.8305000000000007</v>
      </c>
      <c r="CT1313">
        <f t="shared" ref="CT1313:CT1325" si="1104">AF1313*BA1313</f>
        <v>452.08800000000002</v>
      </c>
      <c r="CU1313">
        <f t="shared" ref="CU1313:CU1325" si="1105">AG1313</f>
        <v>0</v>
      </c>
      <c r="CV1313">
        <f t="shared" ref="CV1313:CV1325" si="1106">AH1313</f>
        <v>1.1235000000000002</v>
      </c>
      <c r="CW1313">
        <f t="shared" ref="CW1313:CW1325" si="1107">AI1313</f>
        <v>1.0500000000000001E-2</v>
      </c>
      <c r="CX1313">
        <f t="shared" ref="CX1313:CX1325" si="1108">AJ1313</f>
        <v>0</v>
      </c>
      <c r="CY1313">
        <f t="shared" ref="CY1313:CY1325" si="1109">(((S1313+R1313)*AT1313)/100)</f>
        <v>554.08319999999992</v>
      </c>
      <c r="CZ1313">
        <f t="shared" ref="CZ1313:CZ1325" si="1110">(((S1313+R1313)*AU1313)/100)</f>
        <v>329.70239999999995</v>
      </c>
      <c r="DC1313" t="s">
        <v>6</v>
      </c>
      <c r="DD1313" t="s">
        <v>6</v>
      </c>
      <c r="DE1313" t="s">
        <v>25</v>
      </c>
      <c r="DF1313" t="s">
        <v>25</v>
      </c>
      <c r="DG1313" t="s">
        <v>25</v>
      </c>
      <c r="DH1313" t="s">
        <v>6</v>
      </c>
      <c r="DI1313" t="s">
        <v>25</v>
      </c>
      <c r="DJ1313" t="s">
        <v>25</v>
      </c>
      <c r="DK1313" t="s">
        <v>6</v>
      </c>
      <c r="DL1313" t="s">
        <v>6</v>
      </c>
      <c r="DM1313" t="s">
        <v>6</v>
      </c>
      <c r="DN1313">
        <v>0</v>
      </c>
      <c r="DO1313">
        <v>0</v>
      </c>
      <c r="DP1313">
        <v>1</v>
      </c>
      <c r="DQ1313">
        <v>1</v>
      </c>
      <c r="DU1313">
        <v>1013</v>
      </c>
      <c r="DV1313" t="s">
        <v>22</v>
      </c>
      <c r="DW1313" t="s">
        <v>22</v>
      </c>
      <c r="DX1313">
        <v>1</v>
      </c>
      <c r="DZ1313" t="s">
        <v>6</v>
      </c>
      <c r="EA1313" t="s">
        <v>6</v>
      </c>
      <c r="EB1313" t="s">
        <v>6</v>
      </c>
      <c r="EC1313" t="s">
        <v>6</v>
      </c>
      <c r="EE1313">
        <v>66696438</v>
      </c>
      <c r="EF1313">
        <v>22</v>
      </c>
      <c r="EG1313" t="s">
        <v>26</v>
      </c>
      <c r="EH1313">
        <v>16</v>
      </c>
      <c r="EI1313" t="s">
        <v>27</v>
      </c>
      <c r="EJ1313">
        <v>1</v>
      </c>
      <c r="EK1313">
        <v>20001</v>
      </c>
      <c r="EL1313" t="s">
        <v>28</v>
      </c>
      <c r="EM1313" t="s">
        <v>29</v>
      </c>
      <c r="EO1313" t="s">
        <v>30</v>
      </c>
      <c r="EQ1313">
        <v>0</v>
      </c>
      <c r="ER1313">
        <v>15.17</v>
      </c>
      <c r="ES1313">
        <v>4.0999999999999996</v>
      </c>
      <c r="ET1313">
        <v>1.47</v>
      </c>
      <c r="EU1313">
        <v>0.12</v>
      </c>
      <c r="EV1313">
        <v>9.6</v>
      </c>
      <c r="EW1313">
        <v>1.07</v>
      </c>
      <c r="EX1313">
        <v>0.01</v>
      </c>
      <c r="EY1313">
        <v>0</v>
      </c>
      <c r="FQ1313">
        <v>0</v>
      </c>
      <c r="FR1313">
        <v>0</v>
      </c>
      <c r="FS1313">
        <v>0</v>
      </c>
      <c r="FX1313">
        <v>121</v>
      </c>
      <c r="FY1313">
        <v>72</v>
      </c>
      <c r="GA1313" t="s">
        <v>6</v>
      </c>
      <c r="GD1313">
        <v>1</v>
      </c>
      <c r="GF1313">
        <v>939347051</v>
      </c>
      <c r="GG1313">
        <v>2</v>
      </c>
      <c r="GH1313">
        <v>1</v>
      </c>
      <c r="GI1313">
        <v>4</v>
      </c>
      <c r="GJ1313">
        <v>0</v>
      </c>
      <c r="GK1313">
        <v>0</v>
      </c>
      <c r="GL1313">
        <f t="shared" ref="GL1313:GL1325" si="1111">ROUND(IF(AND(BH1313=3,BI1313=3,FS1313&lt;&gt;0),P1313,0),2)</f>
        <v>0</v>
      </c>
      <c r="GM1313">
        <f t="shared" ref="GM1313:GM1325" si="1112">ROUND(O1313+X1313+Y1313,2)+GX1313</f>
        <v>1400.91</v>
      </c>
      <c r="GN1313">
        <f t="shared" ref="GN1313:GN1325" si="1113">IF(OR(BI1313=0,BI1313=1),GM1313-GX1313,0)</f>
        <v>1400.91</v>
      </c>
      <c r="GO1313">
        <f t="shared" ref="GO1313:GO1325" si="1114">IF(BI1313=2,GM1313-GX1313,0)</f>
        <v>0</v>
      </c>
      <c r="GP1313">
        <f t="shared" ref="GP1313:GP1325" si="1115">IF(BI1313=4,GM1313-GX1313,0)</f>
        <v>0</v>
      </c>
      <c r="GR1313">
        <v>0</v>
      </c>
      <c r="GS1313">
        <v>3</v>
      </c>
      <c r="GT1313">
        <v>0</v>
      </c>
      <c r="GU1313" t="s">
        <v>6</v>
      </c>
      <c r="GV1313">
        <f t="shared" ref="GV1313:GV1325" si="1116">ROUND((GT1313),2)</f>
        <v>0</v>
      </c>
      <c r="GW1313">
        <v>1</v>
      </c>
      <c r="GX1313">
        <f t="shared" ref="GX1313:GX1325" si="1117">ROUND(HC1313*I1313,2)</f>
        <v>0</v>
      </c>
      <c r="HA1313">
        <v>0</v>
      </c>
      <c r="HB1313">
        <v>0</v>
      </c>
      <c r="HC1313">
        <f t="shared" ref="HC1313:HC1325" si="1118">GV1313*GW1313</f>
        <v>0</v>
      </c>
      <c r="HE1313" t="s">
        <v>6</v>
      </c>
      <c r="HF1313" t="s">
        <v>6</v>
      </c>
      <c r="HM1313" t="s">
        <v>6</v>
      </c>
      <c r="HN1313" t="s">
        <v>31</v>
      </c>
      <c r="HO1313" t="s">
        <v>32</v>
      </c>
      <c r="HP1313" t="s">
        <v>27</v>
      </c>
      <c r="HQ1313" t="s">
        <v>27</v>
      </c>
      <c r="HS1313">
        <v>0</v>
      </c>
      <c r="IK1313">
        <v>0</v>
      </c>
    </row>
    <row r="1314" spans="1:245" x14ac:dyDescent="0.2">
      <c r="A1314">
        <v>18</v>
      </c>
      <c r="B1314">
        <v>1</v>
      </c>
      <c r="C1314">
        <v>1722</v>
      </c>
      <c r="E1314" t="s">
        <v>795</v>
      </c>
      <c r="F1314" t="s">
        <v>47</v>
      </c>
      <c r="G1314" t="s">
        <v>48</v>
      </c>
      <c r="H1314" t="str">
        <f>'1.Ведомость'!C638</f>
        <v>РУБ</v>
      </c>
      <c r="I1314">
        <f>I1313*J1314</f>
        <v>0.1</v>
      </c>
      <c r="J1314">
        <v>0.1</v>
      </c>
      <c r="K1314">
        <v>0.1</v>
      </c>
      <c r="O1314">
        <f t="shared" si="1087"/>
        <v>0.99</v>
      </c>
      <c r="P1314">
        <f t="shared" si="1088"/>
        <v>0.99</v>
      </c>
      <c r="Q1314">
        <f t="shared" si="1089"/>
        <v>0</v>
      </c>
      <c r="R1314">
        <f t="shared" si="1090"/>
        <v>0</v>
      </c>
      <c r="S1314">
        <f t="shared" si="1091"/>
        <v>0</v>
      </c>
      <c r="T1314">
        <f t="shared" si="1092"/>
        <v>0</v>
      </c>
      <c r="U1314">
        <f t="shared" si="1093"/>
        <v>0</v>
      </c>
      <c r="V1314">
        <f t="shared" si="1094"/>
        <v>0</v>
      </c>
      <c r="W1314">
        <f t="shared" si="1095"/>
        <v>0</v>
      </c>
      <c r="X1314">
        <f t="shared" si="1096"/>
        <v>0</v>
      </c>
      <c r="Y1314">
        <f t="shared" si="1097"/>
        <v>0</v>
      </c>
      <c r="AA1314">
        <v>92843885</v>
      </c>
      <c r="AB1314">
        <f t="shared" si="1098"/>
        <v>1</v>
      </c>
      <c r="AC1314">
        <f t="shared" si="1099"/>
        <v>1</v>
      </c>
      <c r="AD1314">
        <f>ROUND((((ET1314)-(EU1314))+AE1314),2)</f>
        <v>0</v>
      </c>
      <c r="AE1314">
        <f>ROUND((EU1314),2)</f>
        <v>0</v>
      </c>
      <c r="AF1314">
        <f>ROUND((EV1314),2)</f>
        <v>0</v>
      </c>
      <c r="AG1314">
        <f t="shared" si="1100"/>
        <v>0</v>
      </c>
      <c r="AH1314">
        <f>(EW1314)</f>
        <v>0</v>
      </c>
      <c r="AI1314">
        <f>(EX1314)</f>
        <v>0</v>
      </c>
      <c r="AJ1314">
        <f t="shared" si="1101"/>
        <v>0</v>
      </c>
      <c r="AK1314">
        <v>1</v>
      </c>
      <c r="AL1314">
        <v>1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1</v>
      </c>
      <c r="AW1314">
        <v>1</v>
      </c>
      <c r="AZ1314">
        <v>1</v>
      </c>
      <c r="BA1314">
        <v>1</v>
      </c>
      <c r="BB1314">
        <v>1</v>
      </c>
      <c r="BC1314">
        <v>9.92</v>
      </c>
      <c r="BD1314" t="s">
        <v>6</v>
      </c>
      <c r="BE1314" t="s">
        <v>6</v>
      </c>
      <c r="BF1314" t="s">
        <v>6</v>
      </c>
      <c r="BG1314" t="s">
        <v>6</v>
      </c>
      <c r="BH1314">
        <v>3</v>
      </c>
      <c r="BI1314">
        <v>1</v>
      </c>
      <c r="BJ1314" t="s">
        <v>50</v>
      </c>
      <c r="BM1314">
        <v>500001</v>
      </c>
      <c r="BN1314">
        <v>0</v>
      </c>
      <c r="BO1314" t="s">
        <v>6</v>
      </c>
      <c r="BP1314">
        <v>0</v>
      </c>
      <c r="BQ1314">
        <v>8</v>
      </c>
      <c r="BR1314">
        <v>0</v>
      </c>
      <c r="BS1314">
        <v>1</v>
      </c>
      <c r="BT1314">
        <v>1</v>
      </c>
      <c r="BU1314">
        <v>1</v>
      </c>
      <c r="BV1314">
        <v>1</v>
      </c>
      <c r="BW1314">
        <v>1</v>
      </c>
      <c r="BX1314">
        <v>1</v>
      </c>
      <c r="BY1314" t="s">
        <v>6</v>
      </c>
      <c r="BZ1314">
        <v>0</v>
      </c>
      <c r="CA1314">
        <v>0</v>
      </c>
      <c r="CB1314" t="s">
        <v>6</v>
      </c>
      <c r="CE1314">
        <v>0</v>
      </c>
      <c r="CF1314">
        <v>0</v>
      </c>
      <c r="CG1314">
        <v>0</v>
      </c>
      <c r="CM1314">
        <v>0</v>
      </c>
      <c r="CN1314" t="s">
        <v>6</v>
      </c>
      <c r="CO1314">
        <v>0</v>
      </c>
      <c r="CP1314">
        <f t="shared" si="1102"/>
        <v>0.99</v>
      </c>
      <c r="CQ1314">
        <f>AC1314*BC1314</f>
        <v>9.92</v>
      </c>
      <c r="CR1314">
        <f>AD1314*BB1314</f>
        <v>0</v>
      </c>
      <c r="CS1314">
        <f t="shared" si="1103"/>
        <v>0</v>
      </c>
      <c r="CT1314">
        <f t="shared" si="1104"/>
        <v>0</v>
      </c>
      <c r="CU1314">
        <f t="shared" si="1105"/>
        <v>0</v>
      </c>
      <c r="CV1314">
        <f t="shared" si="1106"/>
        <v>0</v>
      </c>
      <c r="CW1314">
        <f t="shared" si="1107"/>
        <v>0</v>
      </c>
      <c r="CX1314">
        <f t="shared" si="1108"/>
        <v>0</v>
      </c>
      <c r="CY1314">
        <f t="shared" si="1109"/>
        <v>0</v>
      </c>
      <c r="CZ1314">
        <f t="shared" si="1110"/>
        <v>0</v>
      </c>
      <c r="DC1314" t="s">
        <v>6</v>
      </c>
      <c r="DD1314" t="s">
        <v>6</v>
      </c>
      <c r="DE1314" t="s">
        <v>6</v>
      </c>
      <c r="DF1314" t="s">
        <v>6</v>
      </c>
      <c r="DG1314" t="s">
        <v>6</v>
      </c>
      <c r="DH1314" t="s">
        <v>6</v>
      </c>
      <c r="DI1314" t="s">
        <v>6</v>
      </c>
      <c r="DJ1314" t="s">
        <v>6</v>
      </c>
      <c r="DK1314" t="s">
        <v>6</v>
      </c>
      <c r="DL1314" t="s">
        <v>6</v>
      </c>
      <c r="DM1314" t="s">
        <v>6</v>
      </c>
      <c r="DN1314">
        <v>0</v>
      </c>
      <c r="DO1314">
        <v>0</v>
      </c>
      <c r="DP1314">
        <v>1</v>
      </c>
      <c r="DQ1314">
        <v>1</v>
      </c>
      <c r="DU1314">
        <v>1013</v>
      </c>
      <c r="DV1314" t="s">
        <v>49</v>
      </c>
      <c r="DW1314" t="s">
        <v>49</v>
      </c>
      <c r="DX1314">
        <v>1</v>
      </c>
      <c r="DZ1314" t="s">
        <v>6</v>
      </c>
      <c r="EA1314" t="s">
        <v>6</v>
      </c>
      <c r="EB1314" t="s">
        <v>6</v>
      </c>
      <c r="EC1314" t="s">
        <v>6</v>
      </c>
      <c r="EE1314">
        <v>66696658</v>
      </c>
      <c r="EF1314">
        <v>8</v>
      </c>
      <c r="EG1314" t="s">
        <v>51</v>
      </c>
      <c r="EH1314">
        <v>0</v>
      </c>
      <c r="EI1314" t="s">
        <v>6</v>
      </c>
      <c r="EJ1314">
        <v>1</v>
      </c>
      <c r="EK1314">
        <v>500001</v>
      </c>
      <c r="EL1314" t="s">
        <v>52</v>
      </c>
      <c r="EM1314" t="s">
        <v>53</v>
      </c>
      <c r="EO1314" t="s">
        <v>6</v>
      </c>
      <c r="EQ1314">
        <v>0</v>
      </c>
      <c r="ER1314">
        <v>1</v>
      </c>
      <c r="ES1314">
        <v>1</v>
      </c>
      <c r="ET1314">
        <v>0</v>
      </c>
      <c r="EU1314">
        <v>0</v>
      </c>
      <c r="EV1314">
        <v>0</v>
      </c>
      <c r="EW1314">
        <v>0</v>
      </c>
      <c r="EX1314">
        <v>0</v>
      </c>
      <c r="FQ1314">
        <v>0</v>
      </c>
      <c r="FR1314">
        <v>0</v>
      </c>
      <c r="FS1314">
        <v>0</v>
      </c>
      <c r="FX1314">
        <v>0</v>
      </c>
      <c r="FY1314">
        <v>0</v>
      </c>
      <c r="GA1314" t="s">
        <v>6</v>
      </c>
      <c r="GD1314">
        <v>1</v>
      </c>
      <c r="GF1314">
        <v>-1743999360</v>
      </c>
      <c r="GG1314">
        <v>2</v>
      </c>
      <c r="GH1314">
        <v>1</v>
      </c>
      <c r="GI1314">
        <v>4</v>
      </c>
      <c r="GJ1314">
        <v>0</v>
      </c>
      <c r="GK1314">
        <v>0</v>
      </c>
      <c r="GL1314">
        <f t="shared" si="1111"/>
        <v>0</v>
      </c>
      <c r="GM1314">
        <f t="shared" si="1112"/>
        <v>0.99</v>
      </c>
      <c r="GN1314">
        <f t="shared" si="1113"/>
        <v>0.99</v>
      </c>
      <c r="GO1314">
        <f t="shared" si="1114"/>
        <v>0</v>
      </c>
      <c r="GP1314">
        <f t="shared" si="1115"/>
        <v>0</v>
      </c>
      <c r="GR1314">
        <v>0</v>
      </c>
      <c r="GS1314">
        <v>3</v>
      </c>
      <c r="GT1314">
        <v>0</v>
      </c>
      <c r="GU1314" t="s">
        <v>6</v>
      </c>
      <c r="GV1314">
        <f t="shared" si="1116"/>
        <v>0</v>
      </c>
      <c r="GW1314">
        <v>1</v>
      </c>
      <c r="GX1314">
        <f t="shared" si="1117"/>
        <v>0</v>
      </c>
      <c r="HA1314">
        <v>0</v>
      </c>
      <c r="HB1314">
        <v>0</v>
      </c>
      <c r="HC1314">
        <f t="shared" si="1118"/>
        <v>0</v>
      </c>
      <c r="HE1314" t="s">
        <v>6</v>
      </c>
      <c r="HF1314" t="s">
        <v>6</v>
      </c>
      <c r="HM1314" t="s">
        <v>6</v>
      </c>
      <c r="HN1314" t="s">
        <v>6</v>
      </c>
      <c r="HO1314" t="s">
        <v>6</v>
      </c>
      <c r="HP1314" t="s">
        <v>6</v>
      </c>
      <c r="HQ1314" t="s">
        <v>6</v>
      </c>
      <c r="HS1314">
        <v>0</v>
      </c>
      <c r="IK1314">
        <v>0</v>
      </c>
    </row>
    <row r="1315" spans="1:245" x14ac:dyDescent="0.2">
      <c r="A1315">
        <v>18</v>
      </c>
      <c r="B1315">
        <v>1</v>
      </c>
      <c r="C1315">
        <v>1726</v>
      </c>
      <c r="E1315" t="s">
        <v>796</v>
      </c>
      <c r="F1315" t="s">
        <v>34</v>
      </c>
      <c r="G1315" t="s">
        <v>797</v>
      </c>
      <c r="H1315" t="str">
        <f>'1.Ведомость'!C639</f>
        <v>ШТ</v>
      </c>
      <c r="I1315">
        <f>I1313*J1315</f>
        <v>1</v>
      </c>
      <c r="J1315">
        <v>1</v>
      </c>
      <c r="K1315">
        <v>1</v>
      </c>
      <c r="O1315">
        <f t="shared" si="1087"/>
        <v>1250.73</v>
      </c>
      <c r="P1315">
        <f t="shared" si="1088"/>
        <v>1250.73</v>
      </c>
      <c r="Q1315">
        <f t="shared" si="1089"/>
        <v>0</v>
      </c>
      <c r="R1315">
        <f t="shared" si="1090"/>
        <v>0</v>
      </c>
      <c r="S1315">
        <f t="shared" si="1091"/>
        <v>0</v>
      </c>
      <c r="T1315">
        <f t="shared" si="1092"/>
        <v>0</v>
      </c>
      <c r="U1315">
        <f t="shared" si="1093"/>
        <v>0</v>
      </c>
      <c r="V1315">
        <f t="shared" si="1094"/>
        <v>0</v>
      </c>
      <c r="W1315">
        <f t="shared" si="1095"/>
        <v>0</v>
      </c>
      <c r="X1315">
        <f t="shared" si="1096"/>
        <v>0</v>
      </c>
      <c r="Y1315">
        <f t="shared" si="1097"/>
        <v>0</v>
      </c>
      <c r="AA1315">
        <v>92843885</v>
      </c>
      <c r="AB1315">
        <f t="shared" si="1098"/>
        <v>1250.73</v>
      </c>
      <c r="AC1315">
        <f t="shared" si="1099"/>
        <v>1250.73</v>
      </c>
      <c r="AD1315">
        <f>ROUND((((ET1315)-(EU1315))+AE1315),2)</f>
        <v>0</v>
      </c>
      <c r="AE1315">
        <f>ROUND((EU1315),2)</f>
        <v>0</v>
      </c>
      <c r="AF1315">
        <f>ROUND((EV1315),2)</f>
        <v>0</v>
      </c>
      <c r="AG1315">
        <f t="shared" si="1100"/>
        <v>0</v>
      </c>
      <c r="AH1315">
        <f>(EW1315)</f>
        <v>0</v>
      </c>
      <c r="AI1315">
        <f>(EX1315)</f>
        <v>0</v>
      </c>
      <c r="AJ1315">
        <f t="shared" si="1101"/>
        <v>0</v>
      </c>
      <c r="AK1315">
        <v>1250.7299999999998</v>
      </c>
      <c r="AL1315">
        <v>1250.7299999999998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1</v>
      </c>
      <c r="AW1315">
        <v>1</v>
      </c>
      <c r="AZ1315">
        <v>1</v>
      </c>
      <c r="BA1315">
        <v>1</v>
      </c>
      <c r="BB1315">
        <v>1</v>
      </c>
      <c r="BC1315">
        <v>9.92</v>
      </c>
      <c r="BD1315" t="s">
        <v>6</v>
      </c>
      <c r="BE1315" t="s">
        <v>6</v>
      </c>
      <c r="BF1315" t="s">
        <v>6</v>
      </c>
      <c r="BG1315" t="s">
        <v>6</v>
      </c>
      <c r="BH1315">
        <v>3</v>
      </c>
      <c r="BI1315">
        <v>1</v>
      </c>
      <c r="BJ1315" t="s">
        <v>76</v>
      </c>
      <c r="BM1315">
        <v>500001</v>
      </c>
      <c r="BN1315">
        <v>0</v>
      </c>
      <c r="BO1315" t="s">
        <v>6</v>
      </c>
      <c r="BP1315">
        <v>0</v>
      </c>
      <c r="BQ1315">
        <v>8</v>
      </c>
      <c r="BR1315">
        <v>0</v>
      </c>
      <c r="BS1315">
        <v>1</v>
      </c>
      <c r="BT1315">
        <v>1</v>
      </c>
      <c r="BU1315">
        <v>1</v>
      </c>
      <c r="BV1315">
        <v>1</v>
      </c>
      <c r="BW1315">
        <v>1</v>
      </c>
      <c r="BX1315">
        <v>1</v>
      </c>
      <c r="BY1315" t="s">
        <v>6</v>
      </c>
      <c r="BZ1315">
        <v>0</v>
      </c>
      <c r="CA1315">
        <v>0</v>
      </c>
      <c r="CB1315" t="s">
        <v>6</v>
      </c>
      <c r="CE1315">
        <v>0</v>
      </c>
      <c r="CF1315">
        <v>0</v>
      </c>
      <c r="CG1315">
        <v>0</v>
      </c>
      <c r="CM1315">
        <v>0</v>
      </c>
      <c r="CN1315" t="s">
        <v>6</v>
      </c>
      <c r="CO1315">
        <v>0</v>
      </c>
      <c r="CP1315">
        <f t="shared" si="1102"/>
        <v>1250.73</v>
      </c>
      <c r="CQ1315">
        <f>AC1315</f>
        <v>1250.73</v>
      </c>
      <c r="CR1315">
        <f>AD1315</f>
        <v>0</v>
      </c>
      <c r="CS1315">
        <f t="shared" si="1103"/>
        <v>0</v>
      </c>
      <c r="CT1315">
        <f t="shared" si="1104"/>
        <v>0</v>
      </c>
      <c r="CU1315">
        <f t="shared" si="1105"/>
        <v>0</v>
      </c>
      <c r="CV1315">
        <f t="shared" si="1106"/>
        <v>0</v>
      </c>
      <c r="CW1315">
        <f t="shared" si="1107"/>
        <v>0</v>
      </c>
      <c r="CX1315">
        <f t="shared" si="1108"/>
        <v>0</v>
      </c>
      <c r="CY1315">
        <f t="shared" si="1109"/>
        <v>0</v>
      </c>
      <c r="CZ1315">
        <f t="shared" si="1110"/>
        <v>0</v>
      </c>
      <c r="DC1315" t="s">
        <v>6</v>
      </c>
      <c r="DD1315" t="s">
        <v>6</v>
      </c>
      <c r="DE1315" t="s">
        <v>6</v>
      </c>
      <c r="DF1315" t="s">
        <v>6</v>
      </c>
      <c r="DG1315" t="s">
        <v>6</v>
      </c>
      <c r="DH1315" t="s">
        <v>6</v>
      </c>
      <c r="DI1315" t="s">
        <v>6</v>
      </c>
      <c r="DJ1315" t="s">
        <v>6</v>
      </c>
      <c r="DK1315" t="s">
        <v>6</v>
      </c>
      <c r="DL1315" t="s">
        <v>6</v>
      </c>
      <c r="DM1315" t="s">
        <v>6</v>
      </c>
      <c r="DN1315">
        <v>0</v>
      </c>
      <c r="DO1315">
        <v>0</v>
      </c>
      <c r="DP1315">
        <v>1</v>
      </c>
      <c r="DQ1315">
        <v>1</v>
      </c>
      <c r="DU1315">
        <v>1013</v>
      </c>
      <c r="DV1315" t="s">
        <v>22</v>
      </c>
      <c r="DW1315" t="s">
        <v>22</v>
      </c>
      <c r="DX1315">
        <v>1</v>
      </c>
      <c r="DZ1315" t="s">
        <v>6</v>
      </c>
      <c r="EA1315" t="s">
        <v>6</v>
      </c>
      <c r="EB1315" t="s">
        <v>6</v>
      </c>
      <c r="EC1315" t="s">
        <v>6</v>
      </c>
      <c r="EE1315">
        <v>66696658</v>
      </c>
      <c r="EF1315">
        <v>8</v>
      </c>
      <c r="EG1315" t="s">
        <v>51</v>
      </c>
      <c r="EH1315">
        <v>0</v>
      </c>
      <c r="EI1315" t="s">
        <v>6</v>
      </c>
      <c r="EJ1315">
        <v>1</v>
      </c>
      <c r="EK1315">
        <v>500001</v>
      </c>
      <c r="EL1315" t="s">
        <v>52</v>
      </c>
      <c r="EM1315" t="s">
        <v>53</v>
      </c>
      <c r="EO1315" t="s">
        <v>6</v>
      </c>
      <c r="EQ1315">
        <v>1310720</v>
      </c>
      <c r="ER1315">
        <v>1250.7299999999998</v>
      </c>
      <c r="ES1315">
        <v>1250.7299999999998</v>
      </c>
      <c r="ET1315">
        <v>0</v>
      </c>
      <c r="EU1315">
        <v>0</v>
      </c>
      <c r="EV1315">
        <v>0</v>
      </c>
      <c r="EW1315">
        <v>0</v>
      </c>
      <c r="EX1315">
        <v>0</v>
      </c>
      <c r="EZ1315">
        <v>5</v>
      </c>
      <c r="FC1315">
        <v>0</v>
      </c>
      <c r="FD1315">
        <v>18</v>
      </c>
      <c r="FF1315">
        <v>1189.3399999999999</v>
      </c>
      <c r="FQ1315">
        <v>0</v>
      </c>
      <c r="FR1315">
        <v>0</v>
      </c>
      <c r="FS1315">
        <v>0</v>
      </c>
      <c r="FX1315">
        <v>0</v>
      </c>
      <c r="FY1315">
        <v>0</v>
      </c>
      <c r="GA1315" t="s">
        <v>798</v>
      </c>
      <c r="GD1315">
        <v>1</v>
      </c>
      <c r="GF1315">
        <v>-569279537</v>
      </c>
      <c r="GG1315">
        <v>2</v>
      </c>
      <c r="GH1315">
        <v>3</v>
      </c>
      <c r="GI1315">
        <v>4</v>
      </c>
      <c r="GJ1315">
        <v>0</v>
      </c>
      <c r="GK1315">
        <v>0</v>
      </c>
      <c r="GL1315">
        <f t="shared" si="1111"/>
        <v>0</v>
      </c>
      <c r="GM1315">
        <f t="shared" si="1112"/>
        <v>1250.73</v>
      </c>
      <c r="GN1315">
        <f t="shared" si="1113"/>
        <v>1250.73</v>
      </c>
      <c r="GO1315">
        <f t="shared" si="1114"/>
        <v>0</v>
      </c>
      <c r="GP1315">
        <f t="shared" si="1115"/>
        <v>0</v>
      </c>
      <c r="GR1315">
        <v>1</v>
      </c>
      <c r="GS1315">
        <v>1</v>
      </c>
      <c r="GT1315">
        <v>0</v>
      </c>
      <c r="GU1315" t="s">
        <v>6</v>
      </c>
      <c r="GV1315">
        <f t="shared" si="1116"/>
        <v>0</v>
      </c>
      <c r="GW1315">
        <v>1</v>
      </c>
      <c r="GX1315">
        <f t="shared" si="1117"/>
        <v>0</v>
      </c>
      <c r="HA1315">
        <v>0</v>
      </c>
      <c r="HB1315">
        <v>0</v>
      </c>
      <c r="HC1315">
        <f t="shared" si="1118"/>
        <v>0</v>
      </c>
      <c r="HE1315" t="s">
        <v>40</v>
      </c>
      <c r="HF1315" t="s">
        <v>42</v>
      </c>
      <c r="HG1315">
        <f>ROUND(AC1315*I1315,2)</f>
        <v>1250.73</v>
      </c>
      <c r="HM1315" t="s">
        <v>6</v>
      </c>
      <c r="HN1315" t="s">
        <v>6</v>
      </c>
      <c r="HO1315" t="s">
        <v>6</v>
      </c>
      <c r="HP1315" t="s">
        <v>6</v>
      </c>
      <c r="HQ1315" t="s">
        <v>6</v>
      </c>
      <c r="HS1315">
        <v>0</v>
      </c>
      <c r="IK1315">
        <v>0</v>
      </c>
    </row>
    <row r="1316" spans="1:245" x14ac:dyDescent="0.2">
      <c r="A1316">
        <v>17</v>
      </c>
      <c r="B1316">
        <v>1</v>
      </c>
      <c r="C1316">
        <f>ROW(SmtRes!A1738)</f>
        <v>1738</v>
      </c>
      <c r="D1316">
        <f>ROW(EtalonRes!A1975)</f>
        <v>1975</v>
      </c>
      <c r="E1316" t="s">
        <v>799</v>
      </c>
      <c r="F1316" t="s">
        <v>100</v>
      </c>
      <c r="G1316" t="s">
        <v>101</v>
      </c>
      <c r="H1316" t="s">
        <v>81</v>
      </c>
      <c r="I1316">
        <v>5.0000000000000001E-3</v>
      </c>
      <c r="J1316">
        <v>0</v>
      </c>
      <c r="K1316">
        <v>5.0000000000000001E-3</v>
      </c>
      <c r="O1316">
        <f t="shared" si="1087"/>
        <v>319.49</v>
      </c>
      <c r="P1316">
        <f t="shared" si="1088"/>
        <v>21.54</v>
      </c>
      <c r="Q1316">
        <f t="shared" si="1089"/>
        <v>7.78</v>
      </c>
      <c r="R1316">
        <f t="shared" si="1090"/>
        <v>2.74</v>
      </c>
      <c r="S1316">
        <f t="shared" si="1091"/>
        <v>290.17</v>
      </c>
      <c r="T1316">
        <f t="shared" si="1092"/>
        <v>0</v>
      </c>
      <c r="U1316">
        <f t="shared" si="1093"/>
        <v>0.74024999999999996</v>
      </c>
      <c r="V1316">
        <f t="shared" si="1094"/>
        <v>4.9350000000000002E-3</v>
      </c>
      <c r="W1316">
        <f t="shared" si="1095"/>
        <v>0</v>
      </c>
      <c r="X1316">
        <f t="shared" si="1096"/>
        <v>354.42</v>
      </c>
      <c r="Y1316">
        <f t="shared" si="1097"/>
        <v>210.9</v>
      </c>
      <c r="AA1316">
        <v>92843885</v>
      </c>
      <c r="AB1316">
        <f t="shared" si="1098"/>
        <v>1827.16</v>
      </c>
      <c r="AC1316">
        <f t="shared" si="1099"/>
        <v>434.24</v>
      </c>
      <c r="AD1316">
        <f>ROUND(((((ET1316*ROUND(1.05,7)))-((EU1316*ROUND(1.05,7))))+AE1316),2)</f>
        <v>98.96</v>
      </c>
      <c r="AE1316">
        <f>ROUND(((EU1316*ROUND(1.05,7))),2)</f>
        <v>12.21</v>
      </c>
      <c r="AF1316">
        <f>ROUND(((EV1316*ROUND(1.05,7))),2)</f>
        <v>1293.96</v>
      </c>
      <c r="AG1316">
        <f t="shared" si="1100"/>
        <v>0</v>
      </c>
      <c r="AH1316">
        <f>((EW1316*ROUND(1.05,7)))</f>
        <v>148.05000000000001</v>
      </c>
      <c r="AI1316">
        <f>((EX1316*ROUND(1.05,7)))</f>
        <v>0.98699999999999999</v>
      </c>
      <c r="AJ1316">
        <f t="shared" si="1101"/>
        <v>0</v>
      </c>
      <c r="AK1316">
        <v>1760.83</v>
      </c>
      <c r="AL1316">
        <v>434.24</v>
      </c>
      <c r="AM1316">
        <v>94.25</v>
      </c>
      <c r="AN1316">
        <v>11.63</v>
      </c>
      <c r="AO1316">
        <v>1232.3399999999999</v>
      </c>
      <c r="AP1316">
        <v>0</v>
      </c>
      <c r="AQ1316">
        <v>141</v>
      </c>
      <c r="AR1316">
        <v>0.94</v>
      </c>
      <c r="AS1316">
        <v>0</v>
      </c>
      <c r="AT1316">
        <v>121</v>
      </c>
      <c r="AU1316">
        <v>72</v>
      </c>
      <c r="AV1316">
        <v>1</v>
      </c>
      <c r="AW1316">
        <v>1</v>
      </c>
      <c r="AZ1316">
        <v>1</v>
      </c>
      <c r="BA1316">
        <v>44.85</v>
      </c>
      <c r="BB1316">
        <v>15.72</v>
      </c>
      <c r="BC1316">
        <v>9.92</v>
      </c>
      <c r="BD1316" t="s">
        <v>6</v>
      </c>
      <c r="BE1316" t="s">
        <v>6</v>
      </c>
      <c r="BF1316" t="s">
        <v>6</v>
      </c>
      <c r="BG1316" t="s">
        <v>6</v>
      </c>
      <c r="BH1316">
        <v>0</v>
      </c>
      <c r="BI1316">
        <v>1</v>
      </c>
      <c r="BJ1316" t="s">
        <v>102</v>
      </c>
      <c r="BM1316">
        <v>20001</v>
      </c>
      <c r="BN1316">
        <v>0</v>
      </c>
      <c r="BO1316" t="s">
        <v>6</v>
      </c>
      <c r="BP1316">
        <v>0</v>
      </c>
      <c r="BQ1316">
        <v>22</v>
      </c>
      <c r="BR1316">
        <v>0</v>
      </c>
      <c r="BS1316">
        <v>44.85</v>
      </c>
      <c r="BT1316">
        <v>1</v>
      </c>
      <c r="BU1316">
        <v>1</v>
      </c>
      <c r="BV1316">
        <v>1</v>
      </c>
      <c r="BW1316">
        <v>1</v>
      </c>
      <c r="BX1316">
        <v>1</v>
      </c>
      <c r="BY1316" t="s">
        <v>6</v>
      </c>
      <c r="BZ1316">
        <v>121</v>
      </c>
      <c r="CA1316">
        <v>72</v>
      </c>
      <c r="CB1316" t="s">
        <v>6</v>
      </c>
      <c r="CE1316">
        <v>0</v>
      </c>
      <c r="CF1316">
        <v>0</v>
      </c>
      <c r="CG1316">
        <v>0</v>
      </c>
      <c r="CM1316">
        <v>0</v>
      </c>
      <c r="CN1316" t="s">
        <v>24</v>
      </c>
      <c r="CO1316">
        <v>0</v>
      </c>
      <c r="CP1316">
        <f t="shared" si="1102"/>
        <v>319.49</v>
      </c>
      <c r="CQ1316">
        <f t="shared" ref="CQ1316:CQ1325" si="1119">AC1316*BC1316</f>
        <v>4307.6607999999997</v>
      </c>
      <c r="CR1316">
        <f t="shared" ref="CR1316:CR1325" si="1120">AD1316*BB1316</f>
        <v>1555.6512</v>
      </c>
      <c r="CS1316">
        <f t="shared" si="1103"/>
        <v>547.61850000000004</v>
      </c>
      <c r="CT1316">
        <f t="shared" si="1104"/>
        <v>58034.106000000007</v>
      </c>
      <c r="CU1316">
        <f t="shared" si="1105"/>
        <v>0</v>
      </c>
      <c r="CV1316">
        <f t="shared" si="1106"/>
        <v>148.05000000000001</v>
      </c>
      <c r="CW1316">
        <f t="shared" si="1107"/>
        <v>0.98699999999999999</v>
      </c>
      <c r="CX1316">
        <f t="shared" si="1108"/>
        <v>0</v>
      </c>
      <c r="CY1316">
        <f t="shared" si="1109"/>
        <v>354.42110000000002</v>
      </c>
      <c r="CZ1316">
        <f t="shared" si="1110"/>
        <v>210.89520000000002</v>
      </c>
      <c r="DC1316" t="s">
        <v>6</v>
      </c>
      <c r="DD1316" t="s">
        <v>6</v>
      </c>
      <c r="DE1316" t="s">
        <v>25</v>
      </c>
      <c r="DF1316" t="s">
        <v>25</v>
      </c>
      <c r="DG1316" t="s">
        <v>25</v>
      </c>
      <c r="DH1316" t="s">
        <v>6</v>
      </c>
      <c r="DI1316" t="s">
        <v>25</v>
      </c>
      <c r="DJ1316" t="s">
        <v>25</v>
      </c>
      <c r="DK1316" t="s">
        <v>6</v>
      </c>
      <c r="DL1316" t="s">
        <v>6</v>
      </c>
      <c r="DM1316" t="s">
        <v>6</v>
      </c>
      <c r="DN1316">
        <v>0</v>
      </c>
      <c r="DO1316">
        <v>0</v>
      </c>
      <c r="DP1316">
        <v>1</v>
      </c>
      <c r="DQ1316">
        <v>1</v>
      </c>
      <c r="DU1316">
        <v>1005</v>
      </c>
      <c r="DV1316" t="s">
        <v>81</v>
      </c>
      <c r="DW1316" t="s">
        <v>81</v>
      </c>
      <c r="DX1316">
        <v>100</v>
      </c>
      <c r="DZ1316" t="s">
        <v>6</v>
      </c>
      <c r="EA1316" t="s">
        <v>6</v>
      </c>
      <c r="EB1316" t="s">
        <v>6</v>
      </c>
      <c r="EC1316" t="s">
        <v>6</v>
      </c>
      <c r="EE1316">
        <v>66696438</v>
      </c>
      <c r="EF1316">
        <v>22</v>
      </c>
      <c r="EG1316" t="s">
        <v>26</v>
      </c>
      <c r="EH1316">
        <v>16</v>
      </c>
      <c r="EI1316" t="s">
        <v>27</v>
      </c>
      <c r="EJ1316">
        <v>1</v>
      </c>
      <c r="EK1316">
        <v>20001</v>
      </c>
      <c r="EL1316" t="s">
        <v>28</v>
      </c>
      <c r="EM1316" t="s">
        <v>29</v>
      </c>
      <c r="EO1316" t="s">
        <v>30</v>
      </c>
      <c r="EQ1316">
        <v>1310720</v>
      </c>
      <c r="ER1316">
        <v>1760.83</v>
      </c>
      <c r="ES1316">
        <v>434.24</v>
      </c>
      <c r="ET1316">
        <v>94.25</v>
      </c>
      <c r="EU1316">
        <v>11.63</v>
      </c>
      <c r="EV1316">
        <v>1232.3399999999999</v>
      </c>
      <c r="EW1316">
        <v>141</v>
      </c>
      <c r="EX1316">
        <v>0.94</v>
      </c>
      <c r="EY1316">
        <v>0</v>
      </c>
      <c r="FQ1316">
        <v>0</v>
      </c>
      <c r="FR1316">
        <v>0</v>
      </c>
      <c r="FS1316">
        <v>0</v>
      </c>
      <c r="FX1316">
        <v>121</v>
      </c>
      <c r="FY1316">
        <v>72</v>
      </c>
      <c r="GA1316" t="s">
        <v>6</v>
      </c>
      <c r="GD1316">
        <v>1</v>
      </c>
      <c r="GF1316">
        <v>2063072167</v>
      </c>
      <c r="GG1316">
        <v>2</v>
      </c>
      <c r="GH1316">
        <v>1</v>
      </c>
      <c r="GI1316">
        <v>4</v>
      </c>
      <c r="GJ1316">
        <v>0</v>
      </c>
      <c r="GK1316">
        <v>0</v>
      </c>
      <c r="GL1316">
        <f t="shared" si="1111"/>
        <v>0</v>
      </c>
      <c r="GM1316">
        <f t="shared" si="1112"/>
        <v>884.81</v>
      </c>
      <c r="GN1316">
        <f t="shared" si="1113"/>
        <v>884.81</v>
      </c>
      <c r="GO1316">
        <f t="shared" si="1114"/>
        <v>0</v>
      </c>
      <c r="GP1316">
        <f t="shared" si="1115"/>
        <v>0</v>
      </c>
      <c r="GR1316">
        <v>0</v>
      </c>
      <c r="GS1316">
        <v>3</v>
      </c>
      <c r="GT1316">
        <v>0</v>
      </c>
      <c r="GU1316" t="s">
        <v>6</v>
      </c>
      <c r="GV1316">
        <f t="shared" si="1116"/>
        <v>0</v>
      </c>
      <c r="GW1316">
        <v>1</v>
      </c>
      <c r="GX1316">
        <f t="shared" si="1117"/>
        <v>0</v>
      </c>
      <c r="HA1316">
        <v>0</v>
      </c>
      <c r="HB1316">
        <v>0</v>
      </c>
      <c r="HC1316">
        <f t="shared" si="1118"/>
        <v>0</v>
      </c>
      <c r="HE1316" t="s">
        <v>6</v>
      </c>
      <c r="HF1316" t="s">
        <v>6</v>
      </c>
      <c r="HM1316" t="s">
        <v>6</v>
      </c>
      <c r="HN1316" t="s">
        <v>31</v>
      </c>
      <c r="HO1316" t="s">
        <v>32</v>
      </c>
      <c r="HP1316" t="s">
        <v>27</v>
      </c>
      <c r="HQ1316" t="s">
        <v>27</v>
      </c>
      <c r="HS1316">
        <v>0</v>
      </c>
      <c r="IK1316">
        <v>0</v>
      </c>
    </row>
    <row r="1317" spans="1:245" x14ac:dyDescent="0.2">
      <c r="A1317">
        <v>18</v>
      </c>
      <c r="B1317">
        <v>1</v>
      </c>
      <c r="C1317">
        <v>1738</v>
      </c>
      <c r="E1317" t="s">
        <v>800</v>
      </c>
      <c r="F1317" t="s">
        <v>104</v>
      </c>
      <c r="G1317" t="s">
        <v>105</v>
      </c>
      <c r="H1317" t="str">
        <f>'1.Ведомость'!C641</f>
        <v>м2</v>
      </c>
      <c r="I1317">
        <f>I1316*J1317</f>
        <v>0.5</v>
      </c>
      <c r="J1317">
        <v>100</v>
      </c>
      <c r="K1317">
        <v>100</v>
      </c>
      <c r="O1317">
        <f t="shared" si="1087"/>
        <v>755.41</v>
      </c>
      <c r="P1317">
        <f t="shared" si="1088"/>
        <v>755.41</v>
      </c>
      <c r="Q1317">
        <f t="shared" si="1089"/>
        <v>0</v>
      </c>
      <c r="R1317">
        <f t="shared" si="1090"/>
        <v>0</v>
      </c>
      <c r="S1317">
        <f t="shared" si="1091"/>
        <v>0</v>
      </c>
      <c r="T1317">
        <f t="shared" si="1092"/>
        <v>0</v>
      </c>
      <c r="U1317">
        <f t="shared" si="1093"/>
        <v>0</v>
      </c>
      <c r="V1317">
        <f t="shared" si="1094"/>
        <v>0</v>
      </c>
      <c r="W1317">
        <f t="shared" si="1095"/>
        <v>0</v>
      </c>
      <c r="X1317">
        <f t="shared" si="1096"/>
        <v>0</v>
      </c>
      <c r="Y1317">
        <f t="shared" si="1097"/>
        <v>0</v>
      </c>
      <c r="AA1317">
        <v>92843885</v>
      </c>
      <c r="AB1317">
        <f t="shared" si="1098"/>
        <v>152.30000000000001</v>
      </c>
      <c r="AC1317">
        <f t="shared" si="1099"/>
        <v>152.30000000000001</v>
      </c>
      <c r="AD1317">
        <f>ROUND((((ET1317)-(EU1317))+AE1317),2)</f>
        <v>0</v>
      </c>
      <c r="AE1317">
        <f>ROUND((EU1317),2)</f>
        <v>0</v>
      </c>
      <c r="AF1317">
        <f>ROUND((EV1317),2)</f>
        <v>0</v>
      </c>
      <c r="AG1317">
        <f t="shared" si="1100"/>
        <v>0</v>
      </c>
      <c r="AH1317">
        <f>(EW1317)</f>
        <v>0</v>
      </c>
      <c r="AI1317">
        <f>(EX1317)</f>
        <v>0</v>
      </c>
      <c r="AJ1317">
        <f t="shared" si="1101"/>
        <v>0</v>
      </c>
      <c r="AK1317">
        <v>152.30000000000001</v>
      </c>
      <c r="AL1317">
        <v>152.30000000000001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1</v>
      </c>
      <c r="AW1317">
        <v>1</v>
      </c>
      <c r="AZ1317">
        <v>1</v>
      </c>
      <c r="BA1317">
        <v>1</v>
      </c>
      <c r="BB1317">
        <v>1</v>
      </c>
      <c r="BC1317">
        <v>9.92</v>
      </c>
      <c r="BD1317" t="s">
        <v>6</v>
      </c>
      <c r="BE1317" t="s">
        <v>6</v>
      </c>
      <c r="BF1317" t="s">
        <v>6</v>
      </c>
      <c r="BG1317" t="s">
        <v>6</v>
      </c>
      <c r="BH1317">
        <v>3</v>
      </c>
      <c r="BI1317">
        <v>1</v>
      </c>
      <c r="BJ1317" t="s">
        <v>106</v>
      </c>
      <c r="BM1317">
        <v>500001</v>
      </c>
      <c r="BN1317">
        <v>0</v>
      </c>
      <c r="BO1317" t="s">
        <v>6</v>
      </c>
      <c r="BP1317">
        <v>0</v>
      </c>
      <c r="BQ1317">
        <v>8</v>
      </c>
      <c r="BR1317">
        <v>0</v>
      </c>
      <c r="BS1317">
        <v>1</v>
      </c>
      <c r="BT1317">
        <v>1</v>
      </c>
      <c r="BU1317">
        <v>1</v>
      </c>
      <c r="BV1317">
        <v>1</v>
      </c>
      <c r="BW1317">
        <v>1</v>
      </c>
      <c r="BX1317">
        <v>1</v>
      </c>
      <c r="BY1317" t="s">
        <v>6</v>
      </c>
      <c r="BZ1317">
        <v>0</v>
      </c>
      <c r="CA1317">
        <v>0</v>
      </c>
      <c r="CB1317" t="s">
        <v>6</v>
      </c>
      <c r="CE1317">
        <v>0</v>
      </c>
      <c r="CF1317">
        <v>0</v>
      </c>
      <c r="CG1317">
        <v>0</v>
      </c>
      <c r="CM1317">
        <v>0</v>
      </c>
      <c r="CN1317" t="s">
        <v>6</v>
      </c>
      <c r="CO1317">
        <v>0</v>
      </c>
      <c r="CP1317">
        <f t="shared" si="1102"/>
        <v>755.41</v>
      </c>
      <c r="CQ1317">
        <f t="shared" si="1119"/>
        <v>1510.816</v>
      </c>
      <c r="CR1317">
        <f t="shared" si="1120"/>
        <v>0</v>
      </c>
      <c r="CS1317">
        <f t="shared" si="1103"/>
        <v>0</v>
      </c>
      <c r="CT1317">
        <f t="shared" si="1104"/>
        <v>0</v>
      </c>
      <c r="CU1317">
        <f t="shared" si="1105"/>
        <v>0</v>
      </c>
      <c r="CV1317">
        <f t="shared" si="1106"/>
        <v>0</v>
      </c>
      <c r="CW1317">
        <f t="shared" si="1107"/>
        <v>0</v>
      </c>
      <c r="CX1317">
        <f t="shared" si="1108"/>
        <v>0</v>
      </c>
      <c r="CY1317">
        <f t="shared" si="1109"/>
        <v>0</v>
      </c>
      <c r="CZ1317">
        <f t="shared" si="1110"/>
        <v>0</v>
      </c>
      <c r="DC1317" t="s">
        <v>6</v>
      </c>
      <c r="DD1317" t="s">
        <v>6</v>
      </c>
      <c r="DE1317" t="s">
        <v>6</v>
      </c>
      <c r="DF1317" t="s">
        <v>6</v>
      </c>
      <c r="DG1317" t="s">
        <v>6</v>
      </c>
      <c r="DH1317" t="s">
        <v>6</v>
      </c>
      <c r="DI1317" t="s">
        <v>6</v>
      </c>
      <c r="DJ1317" t="s">
        <v>6</v>
      </c>
      <c r="DK1317" t="s">
        <v>6</v>
      </c>
      <c r="DL1317" t="s">
        <v>6</v>
      </c>
      <c r="DM1317" t="s">
        <v>6</v>
      </c>
      <c r="DN1317">
        <v>0</v>
      </c>
      <c r="DO1317">
        <v>0</v>
      </c>
      <c r="DP1317">
        <v>1</v>
      </c>
      <c r="DQ1317">
        <v>1</v>
      </c>
      <c r="DU1317">
        <v>1005</v>
      </c>
      <c r="DV1317" t="s">
        <v>57</v>
      </c>
      <c r="DW1317" t="s">
        <v>57</v>
      </c>
      <c r="DX1317">
        <v>1</v>
      </c>
      <c r="DZ1317" t="s">
        <v>6</v>
      </c>
      <c r="EA1317" t="s">
        <v>6</v>
      </c>
      <c r="EB1317" t="s">
        <v>6</v>
      </c>
      <c r="EC1317" t="s">
        <v>6</v>
      </c>
      <c r="EE1317">
        <v>66696658</v>
      </c>
      <c r="EF1317">
        <v>8</v>
      </c>
      <c r="EG1317" t="s">
        <v>51</v>
      </c>
      <c r="EH1317">
        <v>0</v>
      </c>
      <c r="EI1317" t="s">
        <v>6</v>
      </c>
      <c r="EJ1317">
        <v>1</v>
      </c>
      <c r="EK1317">
        <v>500001</v>
      </c>
      <c r="EL1317" t="s">
        <v>52</v>
      </c>
      <c r="EM1317" t="s">
        <v>53</v>
      </c>
      <c r="EO1317" t="s">
        <v>6</v>
      </c>
      <c r="EQ1317">
        <v>0</v>
      </c>
      <c r="ER1317">
        <v>1501.68</v>
      </c>
      <c r="ES1317">
        <v>152.30000000000001</v>
      </c>
      <c r="ET1317">
        <v>0</v>
      </c>
      <c r="EU1317">
        <v>0</v>
      </c>
      <c r="EV1317">
        <v>0</v>
      </c>
      <c r="EW1317">
        <v>0</v>
      </c>
      <c r="EX1317">
        <v>0</v>
      </c>
      <c r="FQ1317">
        <v>0</v>
      </c>
      <c r="FR1317">
        <v>0</v>
      </c>
      <c r="FS1317">
        <v>0</v>
      </c>
      <c r="FX1317">
        <v>0</v>
      </c>
      <c r="FY1317">
        <v>0</v>
      </c>
      <c r="GA1317" t="s">
        <v>6</v>
      </c>
      <c r="GD1317">
        <v>1</v>
      </c>
      <c r="GF1317">
        <v>-1085780648</v>
      </c>
      <c r="GG1317">
        <v>2</v>
      </c>
      <c r="GH1317">
        <v>0</v>
      </c>
      <c r="GI1317">
        <v>4</v>
      </c>
      <c r="GJ1317">
        <v>0</v>
      </c>
      <c r="GK1317">
        <v>0</v>
      </c>
      <c r="GL1317">
        <f t="shared" si="1111"/>
        <v>0</v>
      </c>
      <c r="GM1317">
        <f t="shared" si="1112"/>
        <v>755.41</v>
      </c>
      <c r="GN1317">
        <f t="shared" si="1113"/>
        <v>755.41</v>
      </c>
      <c r="GO1317">
        <f t="shared" si="1114"/>
        <v>0</v>
      </c>
      <c r="GP1317">
        <f t="shared" si="1115"/>
        <v>0</v>
      </c>
      <c r="GR1317">
        <v>0</v>
      </c>
      <c r="GS1317">
        <v>3</v>
      </c>
      <c r="GT1317">
        <v>0</v>
      </c>
      <c r="GU1317" t="s">
        <v>6</v>
      </c>
      <c r="GV1317">
        <f t="shared" si="1116"/>
        <v>0</v>
      </c>
      <c r="GW1317">
        <v>1</v>
      </c>
      <c r="GX1317">
        <f t="shared" si="1117"/>
        <v>0</v>
      </c>
      <c r="HA1317">
        <v>0</v>
      </c>
      <c r="HB1317">
        <v>0</v>
      </c>
      <c r="HC1317">
        <f t="shared" si="1118"/>
        <v>0</v>
      </c>
      <c r="HE1317" t="s">
        <v>6</v>
      </c>
      <c r="HF1317" t="s">
        <v>6</v>
      </c>
      <c r="HM1317" t="s">
        <v>6</v>
      </c>
      <c r="HN1317" t="s">
        <v>6</v>
      </c>
      <c r="HO1317" t="s">
        <v>6</v>
      </c>
      <c r="HP1317" t="s">
        <v>6</v>
      </c>
      <c r="HQ1317" t="s">
        <v>6</v>
      </c>
      <c r="HS1317">
        <v>0</v>
      </c>
      <c r="IK1317">
        <v>0</v>
      </c>
    </row>
    <row r="1318" spans="1:245" x14ac:dyDescent="0.2">
      <c r="A1318">
        <v>17</v>
      </c>
      <c r="B1318">
        <v>1</v>
      </c>
      <c r="C1318">
        <f>ROW(SmtRes!A1752)</f>
        <v>1752</v>
      </c>
      <c r="D1318">
        <f>ROW(EtalonRes!A1991)</f>
        <v>1991</v>
      </c>
      <c r="E1318" t="s">
        <v>801</v>
      </c>
      <c r="F1318" t="s">
        <v>112</v>
      </c>
      <c r="G1318" t="s">
        <v>113</v>
      </c>
      <c r="H1318" t="s">
        <v>81</v>
      </c>
      <c r="I1318">
        <v>3.5999999999999997E-2</v>
      </c>
      <c r="J1318">
        <v>0</v>
      </c>
      <c r="K1318">
        <v>3.5999999999999997E-2</v>
      </c>
      <c r="O1318">
        <f t="shared" si="1087"/>
        <v>1998.63</v>
      </c>
      <c r="P1318">
        <f t="shared" si="1088"/>
        <v>138.88999999999999</v>
      </c>
      <c r="Q1318">
        <f t="shared" si="1089"/>
        <v>52.05</v>
      </c>
      <c r="R1318">
        <f t="shared" si="1090"/>
        <v>18.239999999999998</v>
      </c>
      <c r="S1318">
        <f t="shared" si="1091"/>
        <v>1807.69</v>
      </c>
      <c r="T1318">
        <f t="shared" si="1092"/>
        <v>0</v>
      </c>
      <c r="U1318">
        <f t="shared" si="1093"/>
        <v>4.6116000000000001</v>
      </c>
      <c r="V1318">
        <f t="shared" si="1094"/>
        <v>3.2885999999999999E-2</v>
      </c>
      <c r="W1318">
        <f t="shared" si="1095"/>
        <v>0</v>
      </c>
      <c r="X1318">
        <f t="shared" si="1096"/>
        <v>2209.38</v>
      </c>
      <c r="Y1318">
        <f t="shared" si="1097"/>
        <v>1314.67</v>
      </c>
      <c r="AA1318">
        <v>92843885</v>
      </c>
      <c r="AB1318">
        <f t="shared" si="1098"/>
        <v>1600.47</v>
      </c>
      <c r="AC1318">
        <f t="shared" si="1099"/>
        <v>388.91</v>
      </c>
      <c r="AD1318">
        <f>ROUND(((((ET1318*ROUND(1.05,7)))-((EU1318*ROUND(1.05,7))))+AE1318),2)</f>
        <v>91.97</v>
      </c>
      <c r="AE1318">
        <f>ROUND(((EU1318*ROUND(1.05,7))),2)</f>
        <v>11.3</v>
      </c>
      <c r="AF1318">
        <f>ROUND(((EV1318*ROUND(1.05,7))),2)</f>
        <v>1119.5899999999999</v>
      </c>
      <c r="AG1318">
        <f t="shared" si="1100"/>
        <v>0</v>
      </c>
      <c r="AH1318">
        <f>((EW1318*ROUND(1.05,7)))</f>
        <v>128.1</v>
      </c>
      <c r="AI1318">
        <f>((EX1318*ROUND(1.05,7)))</f>
        <v>0.91349999999999998</v>
      </c>
      <c r="AJ1318">
        <f t="shared" si="1101"/>
        <v>0</v>
      </c>
      <c r="AK1318">
        <v>1542.78</v>
      </c>
      <c r="AL1318">
        <v>388.91</v>
      </c>
      <c r="AM1318">
        <v>87.59</v>
      </c>
      <c r="AN1318">
        <v>10.76</v>
      </c>
      <c r="AO1318">
        <v>1066.28</v>
      </c>
      <c r="AP1318">
        <v>0</v>
      </c>
      <c r="AQ1318">
        <v>122</v>
      </c>
      <c r="AR1318">
        <v>0.87</v>
      </c>
      <c r="AS1318">
        <v>0</v>
      </c>
      <c r="AT1318">
        <v>121</v>
      </c>
      <c r="AU1318">
        <v>72</v>
      </c>
      <c r="AV1318">
        <v>1</v>
      </c>
      <c r="AW1318">
        <v>1</v>
      </c>
      <c r="AZ1318">
        <v>1</v>
      </c>
      <c r="BA1318">
        <v>44.85</v>
      </c>
      <c r="BB1318">
        <v>15.72</v>
      </c>
      <c r="BC1318">
        <v>9.92</v>
      </c>
      <c r="BD1318" t="s">
        <v>6</v>
      </c>
      <c r="BE1318" t="s">
        <v>6</v>
      </c>
      <c r="BF1318" t="s">
        <v>6</v>
      </c>
      <c r="BG1318" t="s">
        <v>6</v>
      </c>
      <c r="BH1318">
        <v>0</v>
      </c>
      <c r="BI1318">
        <v>1</v>
      </c>
      <c r="BJ1318" t="s">
        <v>114</v>
      </c>
      <c r="BM1318">
        <v>20001</v>
      </c>
      <c r="BN1318">
        <v>0</v>
      </c>
      <c r="BO1318" t="s">
        <v>6</v>
      </c>
      <c r="BP1318">
        <v>0</v>
      </c>
      <c r="BQ1318">
        <v>22</v>
      </c>
      <c r="BR1318">
        <v>0</v>
      </c>
      <c r="BS1318">
        <v>44.85</v>
      </c>
      <c r="BT1318">
        <v>1</v>
      </c>
      <c r="BU1318">
        <v>1</v>
      </c>
      <c r="BV1318">
        <v>1</v>
      </c>
      <c r="BW1318">
        <v>1</v>
      </c>
      <c r="BX1318">
        <v>1</v>
      </c>
      <c r="BY1318" t="s">
        <v>6</v>
      </c>
      <c r="BZ1318">
        <v>121</v>
      </c>
      <c r="CA1318">
        <v>72</v>
      </c>
      <c r="CB1318" t="s">
        <v>6</v>
      </c>
      <c r="CE1318">
        <v>0</v>
      </c>
      <c r="CF1318">
        <v>0</v>
      </c>
      <c r="CG1318">
        <v>0</v>
      </c>
      <c r="CM1318">
        <v>0</v>
      </c>
      <c r="CN1318" t="s">
        <v>115</v>
      </c>
      <c r="CO1318">
        <v>0</v>
      </c>
      <c r="CP1318">
        <f t="shared" si="1102"/>
        <v>1998.63</v>
      </c>
      <c r="CQ1318">
        <f t="shared" si="1119"/>
        <v>3857.9872</v>
      </c>
      <c r="CR1318">
        <f t="shared" si="1120"/>
        <v>1445.7683999999999</v>
      </c>
      <c r="CS1318">
        <f t="shared" si="1103"/>
        <v>506.80500000000006</v>
      </c>
      <c r="CT1318">
        <f t="shared" si="1104"/>
        <v>50213.611499999999</v>
      </c>
      <c r="CU1318">
        <f t="shared" si="1105"/>
        <v>0</v>
      </c>
      <c r="CV1318">
        <f t="shared" si="1106"/>
        <v>128.1</v>
      </c>
      <c r="CW1318">
        <f t="shared" si="1107"/>
        <v>0.91349999999999998</v>
      </c>
      <c r="CX1318">
        <f t="shared" si="1108"/>
        <v>0</v>
      </c>
      <c r="CY1318">
        <f t="shared" si="1109"/>
        <v>2209.3753000000002</v>
      </c>
      <c r="CZ1318">
        <f t="shared" si="1110"/>
        <v>1314.6695999999999</v>
      </c>
      <c r="DB1318">
        <v>17</v>
      </c>
      <c r="DC1318" t="s">
        <v>6</v>
      </c>
      <c r="DD1318" t="s">
        <v>6</v>
      </c>
      <c r="DE1318" t="s">
        <v>116</v>
      </c>
      <c r="DF1318" t="s">
        <v>116</v>
      </c>
      <c r="DG1318" t="s">
        <v>116</v>
      </c>
      <c r="DH1318" t="s">
        <v>6</v>
      </c>
      <c r="DI1318" t="s">
        <v>116</v>
      </c>
      <c r="DJ1318" t="s">
        <v>116</v>
      </c>
      <c r="DK1318" t="s">
        <v>6</v>
      </c>
      <c r="DL1318" t="s">
        <v>6</v>
      </c>
      <c r="DM1318" t="s">
        <v>6</v>
      </c>
      <c r="DN1318">
        <v>0</v>
      </c>
      <c r="DO1318">
        <v>0</v>
      </c>
      <c r="DP1318">
        <v>1</v>
      </c>
      <c r="DQ1318">
        <v>1</v>
      </c>
      <c r="DU1318">
        <v>1005</v>
      </c>
      <c r="DV1318" t="s">
        <v>81</v>
      </c>
      <c r="DW1318" t="s">
        <v>81</v>
      </c>
      <c r="DX1318">
        <v>100</v>
      </c>
      <c r="DZ1318" t="s">
        <v>6</v>
      </c>
      <c r="EA1318" t="s">
        <v>6</v>
      </c>
      <c r="EB1318" t="s">
        <v>6</v>
      </c>
      <c r="EC1318" t="s">
        <v>6</v>
      </c>
      <c r="EE1318">
        <v>66696438</v>
      </c>
      <c r="EF1318">
        <v>22</v>
      </c>
      <c r="EG1318" t="s">
        <v>26</v>
      </c>
      <c r="EH1318">
        <v>16</v>
      </c>
      <c r="EI1318" t="s">
        <v>27</v>
      </c>
      <c r="EJ1318">
        <v>1</v>
      </c>
      <c r="EK1318">
        <v>20001</v>
      </c>
      <c r="EL1318" t="s">
        <v>28</v>
      </c>
      <c r="EM1318" t="s">
        <v>29</v>
      </c>
      <c r="EO1318" t="s">
        <v>30</v>
      </c>
      <c r="EQ1318">
        <v>1310720</v>
      </c>
      <c r="ER1318">
        <v>1542.78</v>
      </c>
      <c r="ES1318">
        <v>388.91</v>
      </c>
      <c r="ET1318">
        <v>87.59</v>
      </c>
      <c r="EU1318">
        <v>10.76</v>
      </c>
      <c r="EV1318">
        <v>1066.28</v>
      </c>
      <c r="EW1318">
        <v>122</v>
      </c>
      <c r="EX1318">
        <v>0.87</v>
      </c>
      <c r="EY1318">
        <v>0</v>
      </c>
      <c r="FQ1318">
        <v>0</v>
      </c>
      <c r="FR1318">
        <v>0</v>
      </c>
      <c r="FS1318">
        <v>0</v>
      </c>
      <c r="FX1318">
        <v>121</v>
      </c>
      <c r="FY1318">
        <v>72</v>
      </c>
      <c r="GA1318" t="s">
        <v>6</v>
      </c>
      <c r="GD1318">
        <v>1</v>
      </c>
      <c r="GF1318">
        <v>-1021307807</v>
      </c>
      <c r="GG1318">
        <v>2</v>
      </c>
      <c r="GH1318">
        <v>1</v>
      </c>
      <c r="GI1318">
        <v>4</v>
      </c>
      <c r="GJ1318">
        <v>0</v>
      </c>
      <c r="GK1318">
        <v>0</v>
      </c>
      <c r="GL1318">
        <f t="shared" si="1111"/>
        <v>0</v>
      </c>
      <c r="GM1318">
        <f t="shared" si="1112"/>
        <v>5522.68</v>
      </c>
      <c r="GN1318">
        <f t="shared" si="1113"/>
        <v>5522.68</v>
      </c>
      <c r="GO1318">
        <f t="shared" si="1114"/>
        <v>0</v>
      </c>
      <c r="GP1318">
        <f t="shared" si="1115"/>
        <v>0</v>
      </c>
      <c r="GR1318">
        <v>0</v>
      </c>
      <c r="GS1318">
        <v>3</v>
      </c>
      <c r="GT1318">
        <v>0</v>
      </c>
      <c r="GU1318" t="s">
        <v>6</v>
      </c>
      <c r="GV1318">
        <f t="shared" si="1116"/>
        <v>0</v>
      </c>
      <c r="GW1318">
        <v>1</v>
      </c>
      <c r="GX1318">
        <f t="shared" si="1117"/>
        <v>0</v>
      </c>
      <c r="HA1318">
        <v>0</v>
      </c>
      <c r="HB1318">
        <v>0</v>
      </c>
      <c r="HC1318">
        <f t="shared" si="1118"/>
        <v>0</v>
      </c>
      <c r="HE1318" t="s">
        <v>6</v>
      </c>
      <c r="HF1318" t="s">
        <v>6</v>
      </c>
      <c r="HM1318" t="s">
        <v>6</v>
      </c>
      <c r="HN1318" t="s">
        <v>31</v>
      </c>
      <c r="HO1318" t="s">
        <v>32</v>
      </c>
      <c r="HP1318" t="s">
        <v>27</v>
      </c>
      <c r="HQ1318" t="s">
        <v>27</v>
      </c>
      <c r="HS1318">
        <v>0</v>
      </c>
      <c r="IK1318">
        <v>0</v>
      </c>
    </row>
    <row r="1319" spans="1:245" x14ac:dyDescent="0.2">
      <c r="A1319">
        <v>18</v>
      </c>
      <c r="B1319">
        <v>1</v>
      </c>
      <c r="C1319">
        <v>1751</v>
      </c>
      <c r="E1319" t="s">
        <v>802</v>
      </c>
      <c r="F1319" t="s">
        <v>104</v>
      </c>
      <c r="G1319" t="s">
        <v>105</v>
      </c>
      <c r="H1319" t="str">
        <f>'1.Ведомость'!C643</f>
        <v>м2</v>
      </c>
      <c r="I1319">
        <f>I1318*J1319</f>
        <v>3.6</v>
      </c>
      <c r="J1319">
        <v>100.00000000000001</v>
      </c>
      <c r="K1319">
        <v>100</v>
      </c>
      <c r="O1319">
        <f t="shared" si="1087"/>
        <v>5438.94</v>
      </c>
      <c r="P1319">
        <f t="shared" si="1088"/>
        <v>5438.94</v>
      </c>
      <c r="Q1319">
        <f t="shared" si="1089"/>
        <v>0</v>
      </c>
      <c r="R1319">
        <f t="shared" si="1090"/>
        <v>0</v>
      </c>
      <c r="S1319">
        <f t="shared" si="1091"/>
        <v>0</v>
      </c>
      <c r="T1319">
        <f t="shared" si="1092"/>
        <v>0</v>
      </c>
      <c r="U1319">
        <f t="shared" si="1093"/>
        <v>0</v>
      </c>
      <c r="V1319">
        <f t="shared" si="1094"/>
        <v>0</v>
      </c>
      <c r="W1319">
        <f t="shared" si="1095"/>
        <v>0</v>
      </c>
      <c r="X1319">
        <f t="shared" si="1096"/>
        <v>0</v>
      </c>
      <c r="Y1319">
        <f t="shared" si="1097"/>
        <v>0</v>
      </c>
      <c r="AA1319">
        <v>92843885</v>
      </c>
      <c r="AB1319">
        <f t="shared" si="1098"/>
        <v>152.30000000000001</v>
      </c>
      <c r="AC1319">
        <f t="shared" si="1099"/>
        <v>152.30000000000001</v>
      </c>
      <c r="AD1319">
        <f t="shared" ref="AD1319:AD1325" si="1121">ROUND((((ET1319)-(EU1319))+AE1319),2)</f>
        <v>0</v>
      </c>
      <c r="AE1319">
        <f t="shared" ref="AE1319:AF1325" si="1122">ROUND((EU1319),2)</f>
        <v>0</v>
      </c>
      <c r="AF1319">
        <f t="shared" si="1122"/>
        <v>0</v>
      </c>
      <c r="AG1319">
        <f t="shared" si="1100"/>
        <v>0</v>
      </c>
      <c r="AH1319">
        <f t="shared" ref="AH1319:AI1325" si="1123">(EW1319)</f>
        <v>0</v>
      </c>
      <c r="AI1319">
        <f t="shared" si="1123"/>
        <v>0</v>
      </c>
      <c r="AJ1319">
        <f t="shared" si="1101"/>
        <v>0</v>
      </c>
      <c r="AK1319">
        <v>152.30000000000001</v>
      </c>
      <c r="AL1319">
        <v>152.30000000000001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1</v>
      </c>
      <c r="AW1319">
        <v>1</v>
      </c>
      <c r="AZ1319">
        <v>1</v>
      </c>
      <c r="BA1319">
        <v>1</v>
      </c>
      <c r="BB1319">
        <v>1</v>
      </c>
      <c r="BC1319">
        <v>9.92</v>
      </c>
      <c r="BD1319" t="s">
        <v>6</v>
      </c>
      <c r="BE1319" t="s">
        <v>6</v>
      </c>
      <c r="BF1319" t="s">
        <v>6</v>
      </c>
      <c r="BG1319" t="s">
        <v>6</v>
      </c>
      <c r="BH1319">
        <v>3</v>
      </c>
      <c r="BI1319">
        <v>1</v>
      </c>
      <c r="BJ1319" t="s">
        <v>106</v>
      </c>
      <c r="BM1319">
        <v>500001</v>
      </c>
      <c r="BN1319">
        <v>0</v>
      </c>
      <c r="BO1319" t="s">
        <v>6</v>
      </c>
      <c r="BP1319">
        <v>0</v>
      </c>
      <c r="BQ1319">
        <v>8</v>
      </c>
      <c r="BR1319">
        <v>0</v>
      </c>
      <c r="BS1319">
        <v>1</v>
      </c>
      <c r="BT1319">
        <v>1</v>
      </c>
      <c r="BU1319">
        <v>1</v>
      </c>
      <c r="BV1319">
        <v>1</v>
      </c>
      <c r="BW1319">
        <v>1</v>
      </c>
      <c r="BX1319">
        <v>1</v>
      </c>
      <c r="BY1319" t="s">
        <v>6</v>
      </c>
      <c r="BZ1319">
        <v>0</v>
      </c>
      <c r="CA1319">
        <v>0</v>
      </c>
      <c r="CB1319" t="s">
        <v>6</v>
      </c>
      <c r="CE1319">
        <v>0</v>
      </c>
      <c r="CF1319">
        <v>0</v>
      </c>
      <c r="CG1319">
        <v>0</v>
      </c>
      <c r="CM1319">
        <v>0</v>
      </c>
      <c r="CN1319" t="s">
        <v>6</v>
      </c>
      <c r="CO1319">
        <v>0</v>
      </c>
      <c r="CP1319">
        <f t="shared" si="1102"/>
        <v>5438.94</v>
      </c>
      <c r="CQ1319">
        <f t="shared" si="1119"/>
        <v>1510.816</v>
      </c>
      <c r="CR1319">
        <f t="shared" si="1120"/>
        <v>0</v>
      </c>
      <c r="CS1319">
        <f t="shared" si="1103"/>
        <v>0</v>
      </c>
      <c r="CT1319">
        <f t="shared" si="1104"/>
        <v>0</v>
      </c>
      <c r="CU1319">
        <f t="shared" si="1105"/>
        <v>0</v>
      </c>
      <c r="CV1319">
        <f t="shared" si="1106"/>
        <v>0</v>
      </c>
      <c r="CW1319">
        <f t="shared" si="1107"/>
        <v>0</v>
      </c>
      <c r="CX1319">
        <f t="shared" si="1108"/>
        <v>0</v>
      </c>
      <c r="CY1319">
        <f t="shared" si="1109"/>
        <v>0</v>
      </c>
      <c r="CZ1319">
        <f t="shared" si="1110"/>
        <v>0</v>
      </c>
      <c r="DC1319" t="s">
        <v>6</v>
      </c>
      <c r="DD1319" t="s">
        <v>6</v>
      </c>
      <c r="DE1319" t="s">
        <v>6</v>
      </c>
      <c r="DF1319" t="s">
        <v>6</v>
      </c>
      <c r="DG1319" t="s">
        <v>6</v>
      </c>
      <c r="DH1319" t="s">
        <v>6</v>
      </c>
      <c r="DI1319" t="s">
        <v>6</v>
      </c>
      <c r="DJ1319" t="s">
        <v>6</v>
      </c>
      <c r="DK1319" t="s">
        <v>6</v>
      </c>
      <c r="DL1319" t="s">
        <v>6</v>
      </c>
      <c r="DM1319" t="s">
        <v>6</v>
      </c>
      <c r="DN1319">
        <v>0</v>
      </c>
      <c r="DO1319">
        <v>0</v>
      </c>
      <c r="DP1319">
        <v>1</v>
      </c>
      <c r="DQ1319">
        <v>1</v>
      </c>
      <c r="DU1319">
        <v>1005</v>
      </c>
      <c r="DV1319" t="s">
        <v>57</v>
      </c>
      <c r="DW1319" t="s">
        <v>57</v>
      </c>
      <c r="DX1319">
        <v>1</v>
      </c>
      <c r="DZ1319" t="s">
        <v>6</v>
      </c>
      <c r="EA1319" t="s">
        <v>6</v>
      </c>
      <c r="EB1319" t="s">
        <v>6</v>
      </c>
      <c r="EC1319" t="s">
        <v>6</v>
      </c>
      <c r="EE1319">
        <v>66696658</v>
      </c>
      <c r="EF1319">
        <v>8</v>
      </c>
      <c r="EG1319" t="s">
        <v>51</v>
      </c>
      <c r="EH1319">
        <v>0</v>
      </c>
      <c r="EI1319" t="s">
        <v>6</v>
      </c>
      <c r="EJ1319">
        <v>1</v>
      </c>
      <c r="EK1319">
        <v>500001</v>
      </c>
      <c r="EL1319" t="s">
        <v>52</v>
      </c>
      <c r="EM1319" t="s">
        <v>53</v>
      </c>
      <c r="EO1319" t="s">
        <v>6</v>
      </c>
      <c r="EQ1319">
        <v>0</v>
      </c>
      <c r="ER1319">
        <v>152.30000000000001</v>
      </c>
      <c r="ES1319">
        <v>152.30000000000001</v>
      </c>
      <c r="ET1319">
        <v>0</v>
      </c>
      <c r="EU1319">
        <v>0</v>
      </c>
      <c r="EV1319">
        <v>0</v>
      </c>
      <c r="EW1319">
        <v>0</v>
      </c>
      <c r="EX1319">
        <v>0</v>
      </c>
      <c r="FQ1319">
        <v>0</v>
      </c>
      <c r="FR1319">
        <v>0</v>
      </c>
      <c r="FS1319">
        <v>0</v>
      </c>
      <c r="FX1319">
        <v>0</v>
      </c>
      <c r="FY1319">
        <v>0</v>
      </c>
      <c r="GA1319" t="s">
        <v>6</v>
      </c>
      <c r="GD1319">
        <v>1</v>
      </c>
      <c r="GF1319">
        <v>-1085780648</v>
      </c>
      <c r="GG1319">
        <v>2</v>
      </c>
      <c r="GH1319">
        <v>1</v>
      </c>
      <c r="GI1319">
        <v>4</v>
      </c>
      <c r="GJ1319">
        <v>0</v>
      </c>
      <c r="GK1319">
        <v>0</v>
      </c>
      <c r="GL1319">
        <f t="shared" si="1111"/>
        <v>0</v>
      </c>
      <c r="GM1319">
        <f t="shared" si="1112"/>
        <v>5438.94</v>
      </c>
      <c r="GN1319">
        <f t="shared" si="1113"/>
        <v>5438.94</v>
      </c>
      <c r="GO1319">
        <f t="shared" si="1114"/>
        <v>0</v>
      </c>
      <c r="GP1319">
        <f t="shared" si="1115"/>
        <v>0</v>
      </c>
      <c r="GR1319">
        <v>0</v>
      </c>
      <c r="GS1319">
        <v>3</v>
      </c>
      <c r="GT1319">
        <v>0</v>
      </c>
      <c r="GU1319" t="s">
        <v>6</v>
      </c>
      <c r="GV1319">
        <f t="shared" si="1116"/>
        <v>0</v>
      </c>
      <c r="GW1319">
        <v>1</v>
      </c>
      <c r="GX1319">
        <f t="shared" si="1117"/>
        <v>0</v>
      </c>
      <c r="HA1319">
        <v>0</v>
      </c>
      <c r="HB1319">
        <v>0</v>
      </c>
      <c r="HC1319">
        <f t="shared" si="1118"/>
        <v>0</v>
      </c>
      <c r="HE1319" t="s">
        <v>6</v>
      </c>
      <c r="HF1319" t="s">
        <v>6</v>
      </c>
      <c r="HM1319" t="s">
        <v>6</v>
      </c>
      <c r="HN1319" t="s">
        <v>6</v>
      </c>
      <c r="HO1319" t="s">
        <v>6</v>
      </c>
      <c r="HP1319" t="s">
        <v>6</v>
      </c>
      <c r="HQ1319" t="s">
        <v>6</v>
      </c>
      <c r="HS1319">
        <v>0</v>
      </c>
      <c r="IK1319">
        <v>0</v>
      </c>
    </row>
    <row r="1320" spans="1:245" x14ac:dyDescent="0.2">
      <c r="A1320">
        <v>18</v>
      </c>
      <c r="B1320">
        <v>1</v>
      </c>
      <c r="C1320">
        <v>1749</v>
      </c>
      <c r="E1320" t="s">
        <v>803</v>
      </c>
      <c r="F1320" t="s">
        <v>748</v>
      </c>
      <c r="G1320" t="s">
        <v>749</v>
      </c>
      <c r="H1320" t="str">
        <f>'1.Ведомость'!C644</f>
        <v>м2</v>
      </c>
      <c r="I1320">
        <f>I1318*J1320</f>
        <v>0.1</v>
      </c>
      <c r="J1320">
        <v>2.7777777777777781</v>
      </c>
      <c r="K1320">
        <v>2.7777778</v>
      </c>
      <c r="O1320">
        <f t="shared" si="1087"/>
        <v>34.61</v>
      </c>
      <c r="P1320">
        <f t="shared" si="1088"/>
        <v>34.61</v>
      </c>
      <c r="Q1320">
        <f t="shared" si="1089"/>
        <v>0</v>
      </c>
      <c r="R1320">
        <f t="shared" si="1090"/>
        <v>0</v>
      </c>
      <c r="S1320">
        <f t="shared" si="1091"/>
        <v>0</v>
      </c>
      <c r="T1320">
        <f t="shared" si="1092"/>
        <v>0</v>
      </c>
      <c r="U1320">
        <f t="shared" si="1093"/>
        <v>0</v>
      </c>
      <c r="V1320">
        <f t="shared" si="1094"/>
        <v>0</v>
      </c>
      <c r="W1320">
        <f t="shared" si="1095"/>
        <v>0</v>
      </c>
      <c r="X1320">
        <f t="shared" si="1096"/>
        <v>0</v>
      </c>
      <c r="Y1320">
        <f t="shared" si="1097"/>
        <v>0</v>
      </c>
      <c r="AA1320">
        <v>92843885</v>
      </c>
      <c r="AB1320">
        <f t="shared" si="1098"/>
        <v>34.89</v>
      </c>
      <c r="AC1320">
        <f t="shared" si="1099"/>
        <v>34.89</v>
      </c>
      <c r="AD1320">
        <f t="shared" si="1121"/>
        <v>0</v>
      </c>
      <c r="AE1320">
        <f t="shared" si="1122"/>
        <v>0</v>
      </c>
      <c r="AF1320">
        <f t="shared" si="1122"/>
        <v>0</v>
      </c>
      <c r="AG1320">
        <f t="shared" si="1100"/>
        <v>0</v>
      </c>
      <c r="AH1320">
        <f t="shared" si="1123"/>
        <v>0</v>
      </c>
      <c r="AI1320">
        <f t="shared" si="1123"/>
        <v>0</v>
      </c>
      <c r="AJ1320">
        <f t="shared" si="1101"/>
        <v>0</v>
      </c>
      <c r="AK1320">
        <v>34.89</v>
      </c>
      <c r="AL1320">
        <v>34.89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1</v>
      </c>
      <c r="AW1320">
        <v>1</v>
      </c>
      <c r="AZ1320">
        <v>1</v>
      </c>
      <c r="BA1320">
        <v>1</v>
      </c>
      <c r="BB1320">
        <v>1</v>
      </c>
      <c r="BC1320">
        <v>9.92</v>
      </c>
      <c r="BD1320" t="s">
        <v>6</v>
      </c>
      <c r="BE1320" t="s">
        <v>6</v>
      </c>
      <c r="BF1320" t="s">
        <v>6</v>
      </c>
      <c r="BG1320" t="s">
        <v>6</v>
      </c>
      <c r="BH1320">
        <v>3</v>
      </c>
      <c r="BI1320">
        <v>1</v>
      </c>
      <c r="BJ1320" t="s">
        <v>750</v>
      </c>
      <c r="BM1320">
        <v>500001</v>
      </c>
      <c r="BN1320">
        <v>0</v>
      </c>
      <c r="BO1320" t="s">
        <v>6</v>
      </c>
      <c r="BP1320">
        <v>0</v>
      </c>
      <c r="BQ1320">
        <v>8</v>
      </c>
      <c r="BR1320">
        <v>0</v>
      </c>
      <c r="BS1320">
        <v>1</v>
      </c>
      <c r="BT1320">
        <v>1</v>
      </c>
      <c r="BU1320">
        <v>1</v>
      </c>
      <c r="BV1320">
        <v>1</v>
      </c>
      <c r="BW1320">
        <v>1</v>
      </c>
      <c r="BX1320">
        <v>1</v>
      </c>
      <c r="BY1320" t="s">
        <v>6</v>
      </c>
      <c r="BZ1320">
        <v>0</v>
      </c>
      <c r="CA1320">
        <v>0</v>
      </c>
      <c r="CB1320" t="s">
        <v>6</v>
      </c>
      <c r="CE1320">
        <v>0</v>
      </c>
      <c r="CF1320">
        <v>0</v>
      </c>
      <c r="CG1320">
        <v>0</v>
      </c>
      <c r="CM1320">
        <v>0</v>
      </c>
      <c r="CN1320" t="s">
        <v>6</v>
      </c>
      <c r="CO1320">
        <v>0</v>
      </c>
      <c r="CP1320">
        <f t="shared" si="1102"/>
        <v>34.61</v>
      </c>
      <c r="CQ1320">
        <f t="shared" si="1119"/>
        <v>346.10880000000003</v>
      </c>
      <c r="CR1320">
        <f t="shared" si="1120"/>
        <v>0</v>
      </c>
      <c r="CS1320">
        <f t="shared" si="1103"/>
        <v>0</v>
      </c>
      <c r="CT1320">
        <f t="shared" si="1104"/>
        <v>0</v>
      </c>
      <c r="CU1320">
        <f t="shared" si="1105"/>
        <v>0</v>
      </c>
      <c r="CV1320">
        <f t="shared" si="1106"/>
        <v>0</v>
      </c>
      <c r="CW1320">
        <f t="shared" si="1107"/>
        <v>0</v>
      </c>
      <c r="CX1320">
        <f t="shared" si="1108"/>
        <v>0</v>
      </c>
      <c r="CY1320">
        <f t="shared" si="1109"/>
        <v>0</v>
      </c>
      <c r="CZ1320">
        <f t="shared" si="1110"/>
        <v>0</v>
      </c>
      <c r="DC1320" t="s">
        <v>6</v>
      </c>
      <c r="DD1320" t="s">
        <v>6</v>
      </c>
      <c r="DE1320" t="s">
        <v>6</v>
      </c>
      <c r="DF1320" t="s">
        <v>6</v>
      </c>
      <c r="DG1320" t="s">
        <v>6</v>
      </c>
      <c r="DH1320" t="s">
        <v>6</v>
      </c>
      <c r="DI1320" t="s">
        <v>6</v>
      </c>
      <c r="DJ1320" t="s">
        <v>6</v>
      </c>
      <c r="DK1320" t="s">
        <v>6</v>
      </c>
      <c r="DL1320" t="s">
        <v>6</v>
      </c>
      <c r="DM1320" t="s">
        <v>6</v>
      </c>
      <c r="DN1320">
        <v>0</v>
      </c>
      <c r="DO1320">
        <v>0</v>
      </c>
      <c r="DP1320">
        <v>1</v>
      </c>
      <c r="DQ1320">
        <v>1</v>
      </c>
      <c r="DU1320">
        <v>1005</v>
      </c>
      <c r="DV1320" t="s">
        <v>57</v>
      </c>
      <c r="DW1320" t="s">
        <v>57</v>
      </c>
      <c r="DX1320">
        <v>1</v>
      </c>
      <c r="DZ1320" t="s">
        <v>6</v>
      </c>
      <c r="EA1320" t="s">
        <v>6</v>
      </c>
      <c r="EB1320" t="s">
        <v>6</v>
      </c>
      <c r="EC1320" t="s">
        <v>6</v>
      </c>
      <c r="EE1320">
        <v>66696658</v>
      </c>
      <c r="EF1320">
        <v>8</v>
      </c>
      <c r="EG1320" t="s">
        <v>51</v>
      </c>
      <c r="EH1320">
        <v>0</v>
      </c>
      <c r="EI1320" t="s">
        <v>6</v>
      </c>
      <c r="EJ1320">
        <v>1</v>
      </c>
      <c r="EK1320">
        <v>500001</v>
      </c>
      <c r="EL1320" t="s">
        <v>52</v>
      </c>
      <c r="EM1320" t="s">
        <v>53</v>
      </c>
      <c r="EO1320" t="s">
        <v>6</v>
      </c>
      <c r="EQ1320">
        <v>0</v>
      </c>
      <c r="ER1320">
        <v>34.89</v>
      </c>
      <c r="ES1320">
        <v>34.89</v>
      </c>
      <c r="ET1320">
        <v>0</v>
      </c>
      <c r="EU1320">
        <v>0</v>
      </c>
      <c r="EV1320">
        <v>0</v>
      </c>
      <c r="EW1320">
        <v>0</v>
      </c>
      <c r="EX1320">
        <v>0</v>
      </c>
      <c r="FQ1320">
        <v>0</v>
      </c>
      <c r="FR1320">
        <v>0</v>
      </c>
      <c r="FS1320">
        <v>0</v>
      </c>
      <c r="FX1320">
        <v>0</v>
      </c>
      <c r="FY1320">
        <v>0</v>
      </c>
      <c r="GA1320" t="s">
        <v>6</v>
      </c>
      <c r="GD1320">
        <v>1</v>
      </c>
      <c r="GF1320">
        <v>-1409393109</v>
      </c>
      <c r="GG1320">
        <v>2</v>
      </c>
      <c r="GH1320">
        <v>1</v>
      </c>
      <c r="GI1320">
        <v>4</v>
      </c>
      <c r="GJ1320">
        <v>0</v>
      </c>
      <c r="GK1320">
        <v>0</v>
      </c>
      <c r="GL1320">
        <f t="shared" si="1111"/>
        <v>0</v>
      </c>
      <c r="GM1320">
        <f t="shared" si="1112"/>
        <v>34.61</v>
      </c>
      <c r="GN1320">
        <f t="shared" si="1113"/>
        <v>34.61</v>
      </c>
      <c r="GO1320">
        <f t="shared" si="1114"/>
        <v>0</v>
      </c>
      <c r="GP1320">
        <f t="shared" si="1115"/>
        <v>0</v>
      </c>
      <c r="GR1320">
        <v>0</v>
      </c>
      <c r="GS1320">
        <v>3</v>
      </c>
      <c r="GT1320">
        <v>0</v>
      </c>
      <c r="GU1320" t="s">
        <v>6</v>
      </c>
      <c r="GV1320">
        <f t="shared" si="1116"/>
        <v>0</v>
      </c>
      <c r="GW1320">
        <v>1</v>
      </c>
      <c r="GX1320">
        <f t="shared" si="1117"/>
        <v>0</v>
      </c>
      <c r="HA1320">
        <v>0</v>
      </c>
      <c r="HB1320">
        <v>0</v>
      </c>
      <c r="HC1320">
        <f t="shared" si="1118"/>
        <v>0</v>
      </c>
      <c r="HE1320" t="s">
        <v>6</v>
      </c>
      <c r="HF1320" t="s">
        <v>6</v>
      </c>
      <c r="HM1320" t="s">
        <v>6</v>
      </c>
      <c r="HN1320" t="s">
        <v>6</v>
      </c>
      <c r="HO1320" t="s">
        <v>6</v>
      </c>
      <c r="HP1320" t="s">
        <v>6</v>
      </c>
      <c r="HQ1320" t="s">
        <v>6</v>
      </c>
      <c r="HS1320">
        <v>0</v>
      </c>
      <c r="IK1320">
        <v>0</v>
      </c>
    </row>
    <row r="1321" spans="1:245" x14ac:dyDescent="0.2">
      <c r="A1321">
        <v>18</v>
      </c>
      <c r="B1321">
        <v>1</v>
      </c>
      <c r="C1321">
        <v>1752</v>
      </c>
      <c r="E1321" t="s">
        <v>804</v>
      </c>
      <c r="F1321" t="s">
        <v>120</v>
      </c>
      <c r="G1321" t="s">
        <v>121</v>
      </c>
      <c r="H1321" t="str">
        <f>'1.Ведомость'!C645</f>
        <v>т</v>
      </c>
      <c r="I1321">
        <f>I1318*J1321</f>
        <v>5.0000000000000001E-3</v>
      </c>
      <c r="J1321">
        <v>0.1388888888888889</v>
      </c>
      <c r="K1321">
        <v>0.13888890000000001</v>
      </c>
      <c r="O1321">
        <f t="shared" si="1087"/>
        <v>1507.77</v>
      </c>
      <c r="P1321">
        <f t="shared" si="1088"/>
        <v>1507.77</v>
      </c>
      <c r="Q1321">
        <f t="shared" si="1089"/>
        <v>0</v>
      </c>
      <c r="R1321">
        <f t="shared" si="1090"/>
        <v>0</v>
      </c>
      <c r="S1321">
        <f t="shared" si="1091"/>
        <v>0</v>
      </c>
      <c r="T1321">
        <f t="shared" si="1092"/>
        <v>0</v>
      </c>
      <c r="U1321">
        <f t="shared" si="1093"/>
        <v>0</v>
      </c>
      <c r="V1321">
        <f t="shared" si="1094"/>
        <v>0</v>
      </c>
      <c r="W1321">
        <f t="shared" si="1095"/>
        <v>0</v>
      </c>
      <c r="X1321">
        <f t="shared" si="1096"/>
        <v>0</v>
      </c>
      <c r="Y1321">
        <f t="shared" si="1097"/>
        <v>0</v>
      </c>
      <c r="AA1321">
        <v>92843885</v>
      </c>
      <c r="AB1321">
        <f t="shared" si="1098"/>
        <v>30398.560000000001</v>
      </c>
      <c r="AC1321">
        <f t="shared" si="1099"/>
        <v>30398.560000000001</v>
      </c>
      <c r="AD1321">
        <f t="shared" si="1121"/>
        <v>0</v>
      </c>
      <c r="AE1321">
        <f t="shared" si="1122"/>
        <v>0</v>
      </c>
      <c r="AF1321">
        <f t="shared" si="1122"/>
        <v>0</v>
      </c>
      <c r="AG1321">
        <f t="shared" si="1100"/>
        <v>0</v>
      </c>
      <c r="AH1321">
        <f t="shared" si="1123"/>
        <v>0</v>
      </c>
      <c r="AI1321">
        <f t="shared" si="1123"/>
        <v>0</v>
      </c>
      <c r="AJ1321">
        <f t="shared" si="1101"/>
        <v>0</v>
      </c>
      <c r="AK1321">
        <v>30398.560000000001</v>
      </c>
      <c r="AL1321">
        <v>30398.560000000001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1</v>
      </c>
      <c r="AW1321">
        <v>1</v>
      </c>
      <c r="AZ1321">
        <v>1</v>
      </c>
      <c r="BA1321">
        <v>1</v>
      </c>
      <c r="BB1321">
        <v>1</v>
      </c>
      <c r="BC1321">
        <v>9.92</v>
      </c>
      <c r="BD1321" t="s">
        <v>6</v>
      </c>
      <c r="BE1321" t="s">
        <v>6</v>
      </c>
      <c r="BF1321" t="s">
        <v>6</v>
      </c>
      <c r="BG1321" t="s">
        <v>6</v>
      </c>
      <c r="BH1321">
        <v>3</v>
      </c>
      <c r="BI1321">
        <v>1</v>
      </c>
      <c r="BJ1321" t="s">
        <v>123</v>
      </c>
      <c r="BM1321">
        <v>500001</v>
      </c>
      <c r="BN1321">
        <v>0</v>
      </c>
      <c r="BO1321" t="s">
        <v>6</v>
      </c>
      <c r="BP1321">
        <v>0</v>
      </c>
      <c r="BQ1321">
        <v>8</v>
      </c>
      <c r="BR1321">
        <v>0</v>
      </c>
      <c r="BS1321">
        <v>1</v>
      </c>
      <c r="BT1321">
        <v>1</v>
      </c>
      <c r="BU1321">
        <v>1</v>
      </c>
      <c r="BV1321">
        <v>1</v>
      </c>
      <c r="BW1321">
        <v>1</v>
      </c>
      <c r="BX1321">
        <v>1</v>
      </c>
      <c r="BY1321" t="s">
        <v>6</v>
      </c>
      <c r="BZ1321">
        <v>0</v>
      </c>
      <c r="CA1321">
        <v>0</v>
      </c>
      <c r="CB1321" t="s">
        <v>6</v>
      </c>
      <c r="CE1321">
        <v>0</v>
      </c>
      <c r="CF1321">
        <v>0</v>
      </c>
      <c r="CG1321">
        <v>0</v>
      </c>
      <c r="CM1321">
        <v>0</v>
      </c>
      <c r="CN1321" t="s">
        <v>6</v>
      </c>
      <c r="CO1321">
        <v>0</v>
      </c>
      <c r="CP1321">
        <f t="shared" si="1102"/>
        <v>1507.77</v>
      </c>
      <c r="CQ1321">
        <f t="shared" si="1119"/>
        <v>301553.71520000004</v>
      </c>
      <c r="CR1321">
        <f t="shared" si="1120"/>
        <v>0</v>
      </c>
      <c r="CS1321">
        <f t="shared" si="1103"/>
        <v>0</v>
      </c>
      <c r="CT1321">
        <f t="shared" si="1104"/>
        <v>0</v>
      </c>
      <c r="CU1321">
        <f t="shared" si="1105"/>
        <v>0</v>
      </c>
      <c r="CV1321">
        <f t="shared" si="1106"/>
        <v>0</v>
      </c>
      <c r="CW1321">
        <f t="shared" si="1107"/>
        <v>0</v>
      </c>
      <c r="CX1321">
        <f t="shared" si="1108"/>
        <v>0</v>
      </c>
      <c r="CY1321">
        <f t="shared" si="1109"/>
        <v>0</v>
      </c>
      <c r="CZ1321">
        <f t="shared" si="1110"/>
        <v>0</v>
      </c>
      <c r="DC1321" t="s">
        <v>6</v>
      </c>
      <c r="DD1321" t="s">
        <v>6</v>
      </c>
      <c r="DE1321" t="s">
        <v>6</v>
      </c>
      <c r="DF1321" t="s">
        <v>6</v>
      </c>
      <c r="DG1321" t="s">
        <v>6</v>
      </c>
      <c r="DH1321" t="s">
        <v>6</v>
      </c>
      <c r="DI1321" t="s">
        <v>6</v>
      </c>
      <c r="DJ1321" t="s">
        <v>6</v>
      </c>
      <c r="DK1321" t="s">
        <v>6</v>
      </c>
      <c r="DL1321" t="s">
        <v>6</v>
      </c>
      <c r="DM1321" t="s">
        <v>6</v>
      </c>
      <c r="DN1321">
        <v>0</v>
      </c>
      <c r="DO1321">
        <v>0</v>
      </c>
      <c r="DP1321">
        <v>1</v>
      </c>
      <c r="DQ1321">
        <v>1</v>
      </c>
      <c r="DU1321">
        <v>1009</v>
      </c>
      <c r="DV1321" t="s">
        <v>122</v>
      </c>
      <c r="DW1321" t="s">
        <v>122</v>
      </c>
      <c r="DX1321">
        <v>1000</v>
      </c>
      <c r="DZ1321" t="s">
        <v>6</v>
      </c>
      <c r="EA1321" t="s">
        <v>6</v>
      </c>
      <c r="EB1321" t="s">
        <v>6</v>
      </c>
      <c r="EC1321" t="s">
        <v>6</v>
      </c>
      <c r="EE1321">
        <v>66696658</v>
      </c>
      <c r="EF1321">
        <v>8</v>
      </c>
      <c r="EG1321" t="s">
        <v>51</v>
      </c>
      <c r="EH1321">
        <v>0</v>
      </c>
      <c r="EI1321" t="s">
        <v>6</v>
      </c>
      <c r="EJ1321">
        <v>1</v>
      </c>
      <c r="EK1321">
        <v>500001</v>
      </c>
      <c r="EL1321" t="s">
        <v>52</v>
      </c>
      <c r="EM1321" t="s">
        <v>53</v>
      </c>
      <c r="EO1321" t="s">
        <v>6</v>
      </c>
      <c r="EQ1321">
        <v>0</v>
      </c>
      <c r="ER1321">
        <v>299729.8</v>
      </c>
      <c r="ES1321">
        <v>30398.560000000001</v>
      </c>
      <c r="ET1321">
        <v>0</v>
      </c>
      <c r="EU1321">
        <v>0</v>
      </c>
      <c r="EV1321">
        <v>0</v>
      </c>
      <c r="EW1321">
        <v>0</v>
      </c>
      <c r="EX1321">
        <v>0</v>
      </c>
      <c r="FQ1321">
        <v>0</v>
      </c>
      <c r="FR1321">
        <v>0</v>
      </c>
      <c r="FS1321">
        <v>0</v>
      </c>
      <c r="FX1321">
        <v>0</v>
      </c>
      <c r="FY1321">
        <v>0</v>
      </c>
      <c r="GA1321" t="s">
        <v>6</v>
      </c>
      <c r="GD1321">
        <v>1</v>
      </c>
      <c r="GF1321">
        <v>618618747</v>
      </c>
      <c r="GG1321">
        <v>2</v>
      </c>
      <c r="GH1321">
        <v>0</v>
      </c>
      <c r="GI1321">
        <v>4</v>
      </c>
      <c r="GJ1321">
        <v>0</v>
      </c>
      <c r="GK1321">
        <v>0</v>
      </c>
      <c r="GL1321">
        <f t="shared" si="1111"/>
        <v>0</v>
      </c>
      <c r="GM1321">
        <f t="shared" si="1112"/>
        <v>1507.77</v>
      </c>
      <c r="GN1321">
        <f t="shared" si="1113"/>
        <v>1507.77</v>
      </c>
      <c r="GO1321">
        <f t="shared" si="1114"/>
        <v>0</v>
      </c>
      <c r="GP1321">
        <f t="shared" si="1115"/>
        <v>0</v>
      </c>
      <c r="GR1321">
        <v>0</v>
      </c>
      <c r="GS1321">
        <v>3</v>
      </c>
      <c r="GT1321">
        <v>0</v>
      </c>
      <c r="GU1321" t="s">
        <v>6</v>
      </c>
      <c r="GV1321">
        <f t="shared" si="1116"/>
        <v>0</v>
      </c>
      <c r="GW1321">
        <v>1</v>
      </c>
      <c r="GX1321">
        <f t="shared" si="1117"/>
        <v>0</v>
      </c>
      <c r="HA1321">
        <v>0</v>
      </c>
      <c r="HB1321">
        <v>0</v>
      </c>
      <c r="HC1321">
        <f t="shared" si="1118"/>
        <v>0</v>
      </c>
      <c r="HE1321" t="s">
        <v>6</v>
      </c>
      <c r="HF1321" t="s">
        <v>6</v>
      </c>
      <c r="HM1321" t="s">
        <v>6</v>
      </c>
      <c r="HN1321" t="s">
        <v>6</v>
      </c>
      <c r="HO1321" t="s">
        <v>6</v>
      </c>
      <c r="HP1321" t="s">
        <v>6</v>
      </c>
      <c r="HQ1321" t="s">
        <v>6</v>
      </c>
      <c r="HS1321">
        <v>0</v>
      </c>
      <c r="IK1321">
        <v>0</v>
      </c>
    </row>
    <row r="1322" spans="1:245" x14ac:dyDescent="0.2">
      <c r="A1322">
        <v>17</v>
      </c>
      <c r="B1322">
        <v>1</v>
      </c>
      <c r="C1322">
        <f>ROW(SmtRes!A1759)</f>
        <v>1759</v>
      </c>
      <c r="D1322">
        <f>ROW(EtalonRes!A1999)</f>
        <v>1999</v>
      </c>
      <c r="E1322" t="s">
        <v>805</v>
      </c>
      <c r="F1322" t="s">
        <v>125</v>
      </c>
      <c r="G1322" t="s">
        <v>126</v>
      </c>
      <c r="H1322" t="s">
        <v>127</v>
      </c>
      <c r="I1322">
        <v>0.36</v>
      </c>
      <c r="J1322">
        <v>0</v>
      </c>
      <c r="K1322">
        <v>0.36</v>
      </c>
      <c r="O1322">
        <f t="shared" si="1087"/>
        <v>1567.16</v>
      </c>
      <c r="P1322">
        <f t="shared" si="1088"/>
        <v>606.39</v>
      </c>
      <c r="Q1322">
        <f t="shared" si="1089"/>
        <v>159.93</v>
      </c>
      <c r="R1322">
        <f t="shared" si="1090"/>
        <v>80.569999999999993</v>
      </c>
      <c r="S1322">
        <f t="shared" si="1091"/>
        <v>800.84</v>
      </c>
      <c r="T1322">
        <f t="shared" si="1092"/>
        <v>0</v>
      </c>
      <c r="U1322">
        <f t="shared" si="1093"/>
        <v>1.8</v>
      </c>
      <c r="V1322">
        <f t="shared" si="1094"/>
        <v>0.15479999999999999</v>
      </c>
      <c r="W1322">
        <f t="shared" si="1095"/>
        <v>0</v>
      </c>
      <c r="X1322">
        <f t="shared" si="1096"/>
        <v>854.97</v>
      </c>
      <c r="Y1322">
        <f t="shared" si="1097"/>
        <v>484.78</v>
      </c>
      <c r="AA1322">
        <v>92843885</v>
      </c>
      <c r="AB1322">
        <f t="shared" si="1098"/>
        <v>247.66</v>
      </c>
      <c r="AC1322">
        <f t="shared" si="1099"/>
        <v>169.8</v>
      </c>
      <c r="AD1322">
        <f t="shared" si="1121"/>
        <v>28.26</v>
      </c>
      <c r="AE1322">
        <f t="shared" si="1122"/>
        <v>4.99</v>
      </c>
      <c r="AF1322">
        <f t="shared" si="1122"/>
        <v>49.6</v>
      </c>
      <c r="AG1322">
        <f t="shared" si="1100"/>
        <v>0</v>
      </c>
      <c r="AH1322">
        <f t="shared" si="1123"/>
        <v>5</v>
      </c>
      <c r="AI1322">
        <f t="shared" si="1123"/>
        <v>0.43</v>
      </c>
      <c r="AJ1322">
        <f t="shared" si="1101"/>
        <v>0</v>
      </c>
      <c r="AK1322">
        <v>247.66</v>
      </c>
      <c r="AL1322">
        <v>169.8</v>
      </c>
      <c r="AM1322">
        <v>28.26</v>
      </c>
      <c r="AN1322">
        <v>4.99</v>
      </c>
      <c r="AO1322">
        <v>49.6</v>
      </c>
      <c r="AP1322">
        <v>0</v>
      </c>
      <c r="AQ1322">
        <v>5</v>
      </c>
      <c r="AR1322">
        <v>0.43</v>
      </c>
      <c r="AS1322">
        <v>0</v>
      </c>
      <c r="AT1322">
        <v>97</v>
      </c>
      <c r="AU1322">
        <v>55</v>
      </c>
      <c r="AV1322">
        <v>1</v>
      </c>
      <c r="AW1322">
        <v>1</v>
      </c>
      <c r="AZ1322">
        <v>1</v>
      </c>
      <c r="BA1322">
        <v>44.85</v>
      </c>
      <c r="BB1322">
        <v>15.72</v>
      </c>
      <c r="BC1322">
        <v>9.92</v>
      </c>
      <c r="BD1322" t="s">
        <v>6</v>
      </c>
      <c r="BE1322" t="s">
        <v>6</v>
      </c>
      <c r="BF1322" t="s">
        <v>6</v>
      </c>
      <c r="BG1322" t="s">
        <v>6</v>
      </c>
      <c r="BH1322">
        <v>0</v>
      </c>
      <c r="BI1322">
        <v>1</v>
      </c>
      <c r="BJ1322" t="s">
        <v>128</v>
      </c>
      <c r="BM1322">
        <v>26001</v>
      </c>
      <c r="BN1322">
        <v>0</v>
      </c>
      <c r="BO1322" t="s">
        <v>6</v>
      </c>
      <c r="BP1322">
        <v>0</v>
      </c>
      <c r="BQ1322">
        <v>2</v>
      </c>
      <c r="BR1322">
        <v>0</v>
      </c>
      <c r="BS1322">
        <v>44.85</v>
      </c>
      <c r="BT1322">
        <v>1</v>
      </c>
      <c r="BU1322">
        <v>1</v>
      </c>
      <c r="BV1322">
        <v>1</v>
      </c>
      <c r="BW1322">
        <v>1</v>
      </c>
      <c r="BX1322">
        <v>1</v>
      </c>
      <c r="BY1322" t="s">
        <v>6</v>
      </c>
      <c r="BZ1322">
        <v>97</v>
      </c>
      <c r="CA1322">
        <v>55</v>
      </c>
      <c r="CB1322" t="s">
        <v>6</v>
      </c>
      <c r="CE1322">
        <v>0</v>
      </c>
      <c r="CF1322">
        <v>0</v>
      </c>
      <c r="CG1322">
        <v>0</v>
      </c>
      <c r="CM1322">
        <v>0</v>
      </c>
      <c r="CN1322" t="s">
        <v>6</v>
      </c>
      <c r="CO1322">
        <v>0</v>
      </c>
      <c r="CP1322">
        <f t="shared" si="1102"/>
        <v>1567.1599999999999</v>
      </c>
      <c r="CQ1322">
        <f t="shared" si="1119"/>
        <v>1684.4160000000002</v>
      </c>
      <c r="CR1322">
        <f t="shared" si="1120"/>
        <v>444.24720000000002</v>
      </c>
      <c r="CS1322">
        <f t="shared" si="1103"/>
        <v>223.8015</v>
      </c>
      <c r="CT1322">
        <f t="shared" si="1104"/>
        <v>2224.56</v>
      </c>
      <c r="CU1322">
        <f t="shared" si="1105"/>
        <v>0</v>
      </c>
      <c r="CV1322">
        <f t="shared" si="1106"/>
        <v>5</v>
      </c>
      <c r="CW1322">
        <f t="shared" si="1107"/>
        <v>0.43</v>
      </c>
      <c r="CX1322">
        <f t="shared" si="1108"/>
        <v>0</v>
      </c>
      <c r="CY1322">
        <f t="shared" si="1109"/>
        <v>854.96770000000004</v>
      </c>
      <c r="CZ1322">
        <f t="shared" si="1110"/>
        <v>484.77550000000002</v>
      </c>
      <c r="DC1322" t="s">
        <v>6</v>
      </c>
      <c r="DD1322" t="s">
        <v>6</v>
      </c>
      <c r="DE1322" t="s">
        <v>6</v>
      </c>
      <c r="DF1322" t="s">
        <v>6</v>
      </c>
      <c r="DG1322" t="s">
        <v>6</v>
      </c>
      <c r="DH1322" t="s">
        <v>6</v>
      </c>
      <c r="DI1322" t="s">
        <v>6</v>
      </c>
      <c r="DJ1322" t="s">
        <v>6</v>
      </c>
      <c r="DK1322" t="s">
        <v>6</v>
      </c>
      <c r="DL1322" t="s">
        <v>6</v>
      </c>
      <c r="DM1322" t="s">
        <v>6</v>
      </c>
      <c r="DN1322">
        <v>0</v>
      </c>
      <c r="DO1322">
        <v>0</v>
      </c>
      <c r="DP1322">
        <v>1</v>
      </c>
      <c r="DQ1322">
        <v>1</v>
      </c>
      <c r="DU1322">
        <v>1005</v>
      </c>
      <c r="DV1322" t="s">
        <v>127</v>
      </c>
      <c r="DW1322" t="s">
        <v>127</v>
      </c>
      <c r="DX1322">
        <v>10</v>
      </c>
      <c r="DZ1322" t="s">
        <v>6</v>
      </c>
      <c r="EA1322" t="s">
        <v>6</v>
      </c>
      <c r="EB1322" t="s">
        <v>6</v>
      </c>
      <c r="EC1322" t="s">
        <v>6</v>
      </c>
      <c r="EE1322">
        <v>66696446</v>
      </c>
      <c r="EF1322">
        <v>2</v>
      </c>
      <c r="EG1322" t="s">
        <v>129</v>
      </c>
      <c r="EH1322">
        <v>20</v>
      </c>
      <c r="EI1322" t="s">
        <v>130</v>
      </c>
      <c r="EJ1322">
        <v>1</v>
      </c>
      <c r="EK1322">
        <v>26001</v>
      </c>
      <c r="EL1322" t="s">
        <v>130</v>
      </c>
      <c r="EM1322" t="s">
        <v>131</v>
      </c>
      <c r="EO1322" t="s">
        <v>6</v>
      </c>
      <c r="EQ1322">
        <v>1310720</v>
      </c>
      <c r="ER1322">
        <v>247.66</v>
      </c>
      <c r="ES1322">
        <v>169.8</v>
      </c>
      <c r="ET1322">
        <v>28.26</v>
      </c>
      <c r="EU1322">
        <v>4.99</v>
      </c>
      <c r="EV1322">
        <v>49.6</v>
      </c>
      <c r="EW1322">
        <v>5</v>
      </c>
      <c r="EX1322">
        <v>0.43</v>
      </c>
      <c r="EY1322">
        <v>0</v>
      </c>
      <c r="FQ1322">
        <v>0</v>
      </c>
      <c r="FR1322">
        <v>0</v>
      </c>
      <c r="FS1322">
        <v>0</v>
      </c>
      <c r="FX1322">
        <v>97</v>
      </c>
      <c r="FY1322">
        <v>55</v>
      </c>
      <c r="GA1322" t="s">
        <v>6</v>
      </c>
      <c r="GD1322">
        <v>1</v>
      </c>
      <c r="GF1322">
        <v>-893411855</v>
      </c>
      <c r="GG1322">
        <v>2</v>
      </c>
      <c r="GH1322">
        <v>1</v>
      </c>
      <c r="GI1322">
        <v>4</v>
      </c>
      <c r="GJ1322">
        <v>0</v>
      </c>
      <c r="GK1322">
        <v>0</v>
      </c>
      <c r="GL1322">
        <f t="shared" si="1111"/>
        <v>0</v>
      </c>
      <c r="GM1322">
        <f t="shared" si="1112"/>
        <v>2906.91</v>
      </c>
      <c r="GN1322">
        <f t="shared" si="1113"/>
        <v>2906.91</v>
      </c>
      <c r="GO1322">
        <f t="shared" si="1114"/>
        <v>0</v>
      </c>
      <c r="GP1322">
        <f t="shared" si="1115"/>
        <v>0</v>
      </c>
      <c r="GR1322">
        <v>0</v>
      </c>
      <c r="GS1322">
        <v>3</v>
      </c>
      <c r="GT1322">
        <v>0</v>
      </c>
      <c r="GU1322" t="s">
        <v>6</v>
      </c>
      <c r="GV1322">
        <f t="shared" si="1116"/>
        <v>0</v>
      </c>
      <c r="GW1322">
        <v>1</v>
      </c>
      <c r="GX1322">
        <f t="shared" si="1117"/>
        <v>0</v>
      </c>
      <c r="HA1322">
        <v>0</v>
      </c>
      <c r="HB1322">
        <v>0</v>
      </c>
      <c r="HC1322">
        <f t="shared" si="1118"/>
        <v>0</v>
      </c>
      <c r="HE1322" t="s">
        <v>6</v>
      </c>
      <c r="HF1322" t="s">
        <v>6</v>
      </c>
      <c r="HM1322" t="s">
        <v>6</v>
      </c>
      <c r="HN1322" t="s">
        <v>132</v>
      </c>
      <c r="HO1322" t="s">
        <v>133</v>
      </c>
      <c r="HP1322" t="s">
        <v>130</v>
      </c>
      <c r="HQ1322" t="s">
        <v>130</v>
      </c>
      <c r="HS1322">
        <v>0</v>
      </c>
      <c r="IK1322">
        <v>0</v>
      </c>
    </row>
    <row r="1323" spans="1:245" x14ac:dyDescent="0.2">
      <c r="A1323">
        <v>18</v>
      </c>
      <c r="B1323">
        <v>1</v>
      </c>
      <c r="C1323">
        <v>1756</v>
      </c>
      <c r="E1323" t="s">
        <v>806</v>
      </c>
      <c r="F1323" t="s">
        <v>135</v>
      </c>
      <c r="G1323" t="s">
        <v>149</v>
      </c>
      <c r="H1323" t="str">
        <f>'1.Ведомость'!C647</f>
        <v>м2</v>
      </c>
      <c r="I1323">
        <f>I1322*J1323</f>
        <v>3.96</v>
      </c>
      <c r="J1323">
        <v>11</v>
      </c>
      <c r="K1323">
        <v>11</v>
      </c>
      <c r="O1323">
        <f t="shared" si="1087"/>
        <v>883.87</v>
      </c>
      <c r="P1323">
        <f t="shared" si="1088"/>
        <v>883.87</v>
      </c>
      <c r="Q1323">
        <f t="shared" si="1089"/>
        <v>0</v>
      </c>
      <c r="R1323">
        <f t="shared" si="1090"/>
        <v>0</v>
      </c>
      <c r="S1323">
        <f t="shared" si="1091"/>
        <v>0</v>
      </c>
      <c r="T1323">
        <f t="shared" si="1092"/>
        <v>0</v>
      </c>
      <c r="U1323">
        <f t="shared" si="1093"/>
        <v>0</v>
      </c>
      <c r="V1323">
        <f t="shared" si="1094"/>
        <v>0</v>
      </c>
      <c r="W1323">
        <f t="shared" si="1095"/>
        <v>0</v>
      </c>
      <c r="X1323">
        <f t="shared" si="1096"/>
        <v>0</v>
      </c>
      <c r="Y1323">
        <f t="shared" si="1097"/>
        <v>0</v>
      </c>
      <c r="AA1323">
        <v>92843885</v>
      </c>
      <c r="AB1323">
        <f t="shared" si="1098"/>
        <v>22.5</v>
      </c>
      <c r="AC1323">
        <f t="shared" si="1099"/>
        <v>22.5</v>
      </c>
      <c r="AD1323">
        <f t="shared" si="1121"/>
        <v>0</v>
      </c>
      <c r="AE1323">
        <f t="shared" si="1122"/>
        <v>0</v>
      </c>
      <c r="AF1323">
        <f t="shared" si="1122"/>
        <v>0</v>
      </c>
      <c r="AG1323">
        <f t="shared" si="1100"/>
        <v>0</v>
      </c>
      <c r="AH1323">
        <f t="shared" si="1123"/>
        <v>0</v>
      </c>
      <c r="AI1323">
        <f t="shared" si="1123"/>
        <v>0</v>
      </c>
      <c r="AJ1323">
        <f t="shared" si="1101"/>
        <v>0</v>
      </c>
      <c r="AK1323">
        <v>22.5</v>
      </c>
      <c r="AL1323">
        <v>22.5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1</v>
      </c>
      <c r="AW1323">
        <v>1</v>
      </c>
      <c r="AZ1323">
        <v>1</v>
      </c>
      <c r="BA1323">
        <v>1</v>
      </c>
      <c r="BB1323">
        <v>1</v>
      </c>
      <c r="BC1323">
        <v>9.92</v>
      </c>
      <c r="BD1323" t="s">
        <v>6</v>
      </c>
      <c r="BE1323" t="s">
        <v>6</v>
      </c>
      <c r="BF1323" t="s">
        <v>6</v>
      </c>
      <c r="BG1323" t="s">
        <v>6</v>
      </c>
      <c r="BH1323">
        <v>3</v>
      </c>
      <c r="BI1323">
        <v>1</v>
      </c>
      <c r="BJ1323" t="s">
        <v>137</v>
      </c>
      <c r="BM1323">
        <v>500001</v>
      </c>
      <c r="BN1323">
        <v>0</v>
      </c>
      <c r="BO1323" t="s">
        <v>6</v>
      </c>
      <c r="BP1323">
        <v>0</v>
      </c>
      <c r="BQ1323">
        <v>8</v>
      </c>
      <c r="BR1323">
        <v>0</v>
      </c>
      <c r="BS1323">
        <v>1</v>
      </c>
      <c r="BT1323">
        <v>1</v>
      </c>
      <c r="BU1323">
        <v>1</v>
      </c>
      <c r="BV1323">
        <v>1</v>
      </c>
      <c r="BW1323">
        <v>1</v>
      </c>
      <c r="BX1323">
        <v>1</v>
      </c>
      <c r="BY1323" t="s">
        <v>6</v>
      </c>
      <c r="BZ1323">
        <v>0</v>
      </c>
      <c r="CA1323">
        <v>0</v>
      </c>
      <c r="CB1323" t="s">
        <v>6</v>
      </c>
      <c r="CE1323">
        <v>0</v>
      </c>
      <c r="CF1323">
        <v>0</v>
      </c>
      <c r="CG1323">
        <v>0</v>
      </c>
      <c r="CM1323">
        <v>0</v>
      </c>
      <c r="CN1323" t="s">
        <v>6</v>
      </c>
      <c r="CO1323">
        <v>0</v>
      </c>
      <c r="CP1323">
        <f t="shared" si="1102"/>
        <v>883.87</v>
      </c>
      <c r="CQ1323">
        <f t="shared" si="1119"/>
        <v>223.2</v>
      </c>
      <c r="CR1323">
        <f t="shared" si="1120"/>
        <v>0</v>
      </c>
      <c r="CS1323">
        <f t="shared" si="1103"/>
        <v>0</v>
      </c>
      <c r="CT1323">
        <f t="shared" si="1104"/>
        <v>0</v>
      </c>
      <c r="CU1323">
        <f t="shared" si="1105"/>
        <v>0</v>
      </c>
      <c r="CV1323">
        <f t="shared" si="1106"/>
        <v>0</v>
      </c>
      <c r="CW1323">
        <f t="shared" si="1107"/>
        <v>0</v>
      </c>
      <c r="CX1323">
        <f t="shared" si="1108"/>
        <v>0</v>
      </c>
      <c r="CY1323">
        <f t="shared" si="1109"/>
        <v>0</v>
      </c>
      <c r="CZ1323">
        <f t="shared" si="1110"/>
        <v>0</v>
      </c>
      <c r="DC1323" t="s">
        <v>6</v>
      </c>
      <c r="DD1323" t="s">
        <v>6</v>
      </c>
      <c r="DE1323" t="s">
        <v>6</v>
      </c>
      <c r="DF1323" t="s">
        <v>6</v>
      </c>
      <c r="DG1323" t="s">
        <v>6</v>
      </c>
      <c r="DH1323" t="s">
        <v>6</v>
      </c>
      <c r="DI1323" t="s">
        <v>6</v>
      </c>
      <c r="DJ1323" t="s">
        <v>6</v>
      </c>
      <c r="DK1323" t="s">
        <v>6</v>
      </c>
      <c r="DL1323" t="s">
        <v>6</v>
      </c>
      <c r="DM1323" t="s">
        <v>6</v>
      </c>
      <c r="DN1323">
        <v>0</v>
      </c>
      <c r="DO1323">
        <v>0</v>
      </c>
      <c r="DP1323">
        <v>1</v>
      </c>
      <c r="DQ1323">
        <v>1</v>
      </c>
      <c r="DU1323">
        <v>1005</v>
      </c>
      <c r="DV1323" t="s">
        <v>57</v>
      </c>
      <c r="DW1323" t="s">
        <v>57</v>
      </c>
      <c r="DX1323">
        <v>1</v>
      </c>
      <c r="DZ1323" t="s">
        <v>6</v>
      </c>
      <c r="EA1323" t="s">
        <v>6</v>
      </c>
      <c r="EB1323" t="s">
        <v>6</v>
      </c>
      <c r="EC1323" t="s">
        <v>6</v>
      </c>
      <c r="EE1323">
        <v>66696658</v>
      </c>
      <c r="EF1323">
        <v>8</v>
      </c>
      <c r="EG1323" t="s">
        <v>51</v>
      </c>
      <c r="EH1323">
        <v>0</v>
      </c>
      <c r="EI1323" t="s">
        <v>6</v>
      </c>
      <c r="EJ1323">
        <v>1</v>
      </c>
      <c r="EK1323">
        <v>500001</v>
      </c>
      <c r="EL1323" t="s">
        <v>52</v>
      </c>
      <c r="EM1323" t="s">
        <v>53</v>
      </c>
      <c r="EO1323" t="s">
        <v>6</v>
      </c>
      <c r="EQ1323">
        <v>0</v>
      </c>
      <c r="ER1323">
        <v>22.5</v>
      </c>
      <c r="ES1323">
        <v>22.5</v>
      </c>
      <c r="ET1323">
        <v>0</v>
      </c>
      <c r="EU1323">
        <v>0</v>
      </c>
      <c r="EV1323">
        <v>0</v>
      </c>
      <c r="EW1323">
        <v>0</v>
      </c>
      <c r="EX1323">
        <v>0</v>
      </c>
      <c r="FQ1323">
        <v>0</v>
      </c>
      <c r="FR1323">
        <v>0</v>
      </c>
      <c r="FS1323">
        <v>0</v>
      </c>
      <c r="FX1323">
        <v>0</v>
      </c>
      <c r="FY1323">
        <v>0</v>
      </c>
      <c r="GA1323" t="s">
        <v>6</v>
      </c>
      <c r="GD1323">
        <v>1</v>
      </c>
      <c r="GF1323">
        <v>2022782512</v>
      </c>
      <c r="GG1323">
        <v>2</v>
      </c>
      <c r="GH1323">
        <v>1</v>
      </c>
      <c r="GI1323">
        <v>4</v>
      </c>
      <c r="GJ1323">
        <v>0</v>
      </c>
      <c r="GK1323">
        <v>0</v>
      </c>
      <c r="GL1323">
        <f t="shared" si="1111"/>
        <v>0</v>
      </c>
      <c r="GM1323">
        <f t="shared" si="1112"/>
        <v>883.87</v>
      </c>
      <c r="GN1323">
        <f t="shared" si="1113"/>
        <v>883.87</v>
      </c>
      <c r="GO1323">
        <f t="shared" si="1114"/>
        <v>0</v>
      </c>
      <c r="GP1323">
        <f t="shared" si="1115"/>
        <v>0</v>
      </c>
      <c r="GR1323">
        <v>0</v>
      </c>
      <c r="GS1323">
        <v>3</v>
      </c>
      <c r="GT1323">
        <v>0</v>
      </c>
      <c r="GU1323" t="s">
        <v>6</v>
      </c>
      <c r="GV1323">
        <f t="shared" si="1116"/>
        <v>0</v>
      </c>
      <c r="GW1323">
        <v>1</v>
      </c>
      <c r="GX1323">
        <f t="shared" si="1117"/>
        <v>0</v>
      </c>
      <c r="HA1323">
        <v>0</v>
      </c>
      <c r="HB1323">
        <v>0</v>
      </c>
      <c r="HC1323">
        <f t="shared" si="1118"/>
        <v>0</v>
      </c>
      <c r="HE1323" t="s">
        <v>6</v>
      </c>
      <c r="HF1323" t="s">
        <v>6</v>
      </c>
      <c r="HM1323" t="s">
        <v>6</v>
      </c>
      <c r="HN1323" t="s">
        <v>6</v>
      </c>
      <c r="HO1323" t="s">
        <v>6</v>
      </c>
      <c r="HP1323" t="s">
        <v>6</v>
      </c>
      <c r="HQ1323" t="s">
        <v>6</v>
      </c>
      <c r="HS1323">
        <v>0</v>
      </c>
      <c r="IK1323">
        <v>0</v>
      </c>
    </row>
    <row r="1324" spans="1:245" x14ac:dyDescent="0.2">
      <c r="A1324">
        <v>18</v>
      </c>
      <c r="B1324">
        <v>1</v>
      </c>
      <c r="C1324">
        <v>1758</v>
      </c>
      <c r="E1324" t="s">
        <v>807</v>
      </c>
      <c r="F1324" t="s">
        <v>139</v>
      </c>
      <c r="G1324" t="s">
        <v>140</v>
      </c>
      <c r="H1324" t="str">
        <f>'1.Ведомость'!C648</f>
        <v>л</v>
      </c>
      <c r="I1324">
        <f>I1322*J1324</f>
        <v>-0.54</v>
      </c>
      <c r="J1324">
        <v>-1.5000000000000002</v>
      </c>
      <c r="K1324">
        <v>-1.5</v>
      </c>
      <c r="O1324">
        <f t="shared" si="1087"/>
        <v>-351.3</v>
      </c>
      <c r="P1324">
        <f t="shared" si="1088"/>
        <v>-351.3</v>
      </c>
      <c r="Q1324">
        <f t="shared" si="1089"/>
        <v>0</v>
      </c>
      <c r="R1324">
        <f t="shared" si="1090"/>
        <v>0</v>
      </c>
      <c r="S1324">
        <f t="shared" si="1091"/>
        <v>0</v>
      </c>
      <c r="T1324">
        <f t="shared" si="1092"/>
        <v>0</v>
      </c>
      <c r="U1324">
        <f t="shared" si="1093"/>
        <v>0</v>
      </c>
      <c r="V1324">
        <f t="shared" si="1094"/>
        <v>0</v>
      </c>
      <c r="W1324">
        <f t="shared" si="1095"/>
        <v>0</v>
      </c>
      <c r="X1324">
        <f t="shared" si="1096"/>
        <v>0</v>
      </c>
      <c r="Y1324">
        <f t="shared" si="1097"/>
        <v>0</v>
      </c>
      <c r="AA1324">
        <v>92843885</v>
      </c>
      <c r="AB1324">
        <f t="shared" si="1098"/>
        <v>65.58</v>
      </c>
      <c r="AC1324">
        <f t="shared" si="1099"/>
        <v>65.58</v>
      </c>
      <c r="AD1324">
        <f t="shared" si="1121"/>
        <v>0</v>
      </c>
      <c r="AE1324">
        <f t="shared" si="1122"/>
        <v>0</v>
      </c>
      <c r="AF1324">
        <f t="shared" si="1122"/>
        <v>0</v>
      </c>
      <c r="AG1324">
        <f t="shared" si="1100"/>
        <v>0</v>
      </c>
      <c r="AH1324">
        <f t="shared" si="1123"/>
        <v>0</v>
      </c>
      <c r="AI1324">
        <f t="shared" si="1123"/>
        <v>0</v>
      </c>
      <c r="AJ1324">
        <f t="shared" si="1101"/>
        <v>0</v>
      </c>
      <c r="AK1324">
        <v>65.58</v>
      </c>
      <c r="AL1324">
        <v>65.58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1</v>
      </c>
      <c r="AW1324">
        <v>1</v>
      </c>
      <c r="AZ1324">
        <v>1</v>
      </c>
      <c r="BA1324">
        <v>1</v>
      </c>
      <c r="BB1324">
        <v>1</v>
      </c>
      <c r="BC1324">
        <v>9.92</v>
      </c>
      <c r="BD1324" t="s">
        <v>6</v>
      </c>
      <c r="BE1324" t="s">
        <v>6</v>
      </c>
      <c r="BF1324" t="s">
        <v>6</v>
      </c>
      <c r="BG1324" t="s">
        <v>6</v>
      </c>
      <c r="BH1324">
        <v>3</v>
      </c>
      <c r="BI1324">
        <v>1</v>
      </c>
      <c r="BJ1324" t="s">
        <v>142</v>
      </c>
      <c r="BM1324">
        <v>500001</v>
      </c>
      <c r="BN1324">
        <v>0</v>
      </c>
      <c r="BO1324" t="s">
        <v>6</v>
      </c>
      <c r="BP1324">
        <v>0</v>
      </c>
      <c r="BQ1324">
        <v>8</v>
      </c>
      <c r="BR1324">
        <v>1</v>
      </c>
      <c r="BS1324">
        <v>1</v>
      </c>
      <c r="BT1324">
        <v>1</v>
      </c>
      <c r="BU1324">
        <v>1</v>
      </c>
      <c r="BV1324">
        <v>1</v>
      </c>
      <c r="BW1324">
        <v>1</v>
      </c>
      <c r="BX1324">
        <v>1</v>
      </c>
      <c r="BY1324" t="s">
        <v>6</v>
      </c>
      <c r="BZ1324">
        <v>0</v>
      </c>
      <c r="CA1324">
        <v>0</v>
      </c>
      <c r="CB1324" t="s">
        <v>6</v>
      </c>
      <c r="CE1324">
        <v>0</v>
      </c>
      <c r="CF1324">
        <v>0</v>
      </c>
      <c r="CG1324">
        <v>0</v>
      </c>
      <c r="CM1324">
        <v>0</v>
      </c>
      <c r="CN1324" t="s">
        <v>6</v>
      </c>
      <c r="CO1324">
        <v>0</v>
      </c>
      <c r="CP1324">
        <f t="shared" si="1102"/>
        <v>-351.3</v>
      </c>
      <c r="CQ1324">
        <f t="shared" si="1119"/>
        <v>650.55359999999996</v>
      </c>
      <c r="CR1324">
        <f t="shared" si="1120"/>
        <v>0</v>
      </c>
      <c r="CS1324">
        <f t="shared" si="1103"/>
        <v>0</v>
      </c>
      <c r="CT1324">
        <f t="shared" si="1104"/>
        <v>0</v>
      </c>
      <c r="CU1324">
        <f t="shared" si="1105"/>
        <v>0</v>
      </c>
      <c r="CV1324">
        <f t="shared" si="1106"/>
        <v>0</v>
      </c>
      <c r="CW1324">
        <f t="shared" si="1107"/>
        <v>0</v>
      </c>
      <c r="CX1324">
        <f t="shared" si="1108"/>
        <v>0</v>
      </c>
      <c r="CY1324">
        <f t="shared" si="1109"/>
        <v>0</v>
      </c>
      <c r="CZ1324">
        <f t="shared" si="1110"/>
        <v>0</v>
      </c>
      <c r="DC1324" t="s">
        <v>6</v>
      </c>
      <c r="DD1324" t="s">
        <v>6</v>
      </c>
      <c r="DE1324" t="s">
        <v>6</v>
      </c>
      <c r="DF1324" t="s">
        <v>6</v>
      </c>
      <c r="DG1324" t="s">
        <v>6</v>
      </c>
      <c r="DH1324" t="s">
        <v>6</v>
      </c>
      <c r="DI1324" t="s">
        <v>6</v>
      </c>
      <c r="DJ1324" t="s">
        <v>6</v>
      </c>
      <c r="DK1324" t="s">
        <v>6</v>
      </c>
      <c r="DL1324" t="s">
        <v>6</v>
      </c>
      <c r="DM1324" t="s">
        <v>6</v>
      </c>
      <c r="DN1324">
        <v>0</v>
      </c>
      <c r="DO1324">
        <v>0</v>
      </c>
      <c r="DP1324">
        <v>1</v>
      </c>
      <c r="DQ1324">
        <v>1</v>
      </c>
      <c r="DU1324">
        <v>1002</v>
      </c>
      <c r="DV1324" t="s">
        <v>141</v>
      </c>
      <c r="DW1324" t="s">
        <v>141</v>
      </c>
      <c r="DX1324">
        <v>1</v>
      </c>
      <c r="DZ1324" t="s">
        <v>6</v>
      </c>
      <c r="EA1324" t="s">
        <v>6</v>
      </c>
      <c r="EB1324" t="s">
        <v>6</v>
      </c>
      <c r="EC1324" t="s">
        <v>6</v>
      </c>
      <c r="EE1324">
        <v>66696658</v>
      </c>
      <c r="EF1324">
        <v>8</v>
      </c>
      <c r="EG1324" t="s">
        <v>51</v>
      </c>
      <c r="EH1324">
        <v>0</v>
      </c>
      <c r="EI1324" t="s">
        <v>6</v>
      </c>
      <c r="EJ1324">
        <v>1</v>
      </c>
      <c r="EK1324">
        <v>500001</v>
      </c>
      <c r="EL1324" t="s">
        <v>52</v>
      </c>
      <c r="EM1324" t="s">
        <v>53</v>
      </c>
      <c r="EO1324" t="s">
        <v>6</v>
      </c>
      <c r="EQ1324">
        <v>32768</v>
      </c>
      <c r="ER1324">
        <v>65.58</v>
      </c>
      <c r="ES1324">
        <v>65.58</v>
      </c>
      <c r="ET1324">
        <v>0</v>
      </c>
      <c r="EU1324">
        <v>0</v>
      </c>
      <c r="EV1324">
        <v>0</v>
      </c>
      <c r="EW1324">
        <v>0</v>
      </c>
      <c r="EX1324">
        <v>0</v>
      </c>
      <c r="FQ1324">
        <v>0</v>
      </c>
      <c r="FR1324">
        <v>0</v>
      </c>
      <c r="FS1324">
        <v>0</v>
      </c>
      <c r="FX1324">
        <v>0</v>
      </c>
      <c r="FY1324">
        <v>0</v>
      </c>
      <c r="GA1324" t="s">
        <v>6</v>
      </c>
      <c r="GD1324">
        <v>1</v>
      </c>
      <c r="GF1324">
        <v>-1609399419</v>
      </c>
      <c r="GG1324">
        <v>2</v>
      </c>
      <c r="GH1324">
        <v>1</v>
      </c>
      <c r="GI1324">
        <v>4</v>
      </c>
      <c r="GJ1324">
        <v>0</v>
      </c>
      <c r="GK1324">
        <v>0</v>
      </c>
      <c r="GL1324">
        <f t="shared" si="1111"/>
        <v>0</v>
      </c>
      <c r="GM1324">
        <f t="shared" si="1112"/>
        <v>-351.3</v>
      </c>
      <c r="GN1324">
        <f t="shared" si="1113"/>
        <v>-351.3</v>
      </c>
      <c r="GO1324">
        <f t="shared" si="1114"/>
        <v>0</v>
      </c>
      <c r="GP1324">
        <f t="shared" si="1115"/>
        <v>0</v>
      </c>
      <c r="GR1324">
        <v>0</v>
      </c>
      <c r="GS1324">
        <v>3</v>
      </c>
      <c r="GT1324">
        <v>0</v>
      </c>
      <c r="GU1324" t="s">
        <v>6</v>
      </c>
      <c r="GV1324">
        <f t="shared" si="1116"/>
        <v>0</v>
      </c>
      <c r="GW1324">
        <v>1</v>
      </c>
      <c r="GX1324">
        <f t="shared" si="1117"/>
        <v>0</v>
      </c>
      <c r="HA1324">
        <v>0</v>
      </c>
      <c r="HB1324">
        <v>0</v>
      </c>
      <c r="HC1324">
        <f t="shared" si="1118"/>
        <v>0</v>
      </c>
      <c r="HE1324" t="s">
        <v>6</v>
      </c>
      <c r="HF1324" t="s">
        <v>6</v>
      </c>
      <c r="HM1324" t="s">
        <v>6</v>
      </c>
      <c r="HN1324" t="s">
        <v>6</v>
      </c>
      <c r="HO1324" t="s">
        <v>6</v>
      </c>
      <c r="HP1324" t="s">
        <v>6</v>
      </c>
      <c r="HQ1324" t="s">
        <v>6</v>
      </c>
      <c r="HS1324">
        <v>0</v>
      </c>
      <c r="IK1324">
        <v>0</v>
      </c>
    </row>
    <row r="1325" spans="1:245" x14ac:dyDescent="0.2">
      <c r="A1325">
        <v>18</v>
      </c>
      <c r="B1325">
        <v>1</v>
      </c>
      <c r="C1325">
        <v>1759</v>
      </c>
      <c r="E1325" t="s">
        <v>808</v>
      </c>
      <c r="F1325" t="s">
        <v>144</v>
      </c>
      <c r="G1325" t="s">
        <v>145</v>
      </c>
      <c r="H1325" t="str">
        <f>'1.Ведомость'!C649</f>
        <v>л</v>
      </c>
      <c r="I1325">
        <f>I1322*J1325</f>
        <v>-2.052E-2</v>
      </c>
      <c r="J1325">
        <v>-5.7000000000000002E-2</v>
      </c>
      <c r="K1325">
        <v>-5.7000000000000002E-2</v>
      </c>
      <c r="O1325">
        <f t="shared" si="1087"/>
        <v>-40.83</v>
      </c>
      <c r="P1325">
        <f t="shared" si="1088"/>
        <v>-40.83</v>
      </c>
      <c r="Q1325">
        <f t="shared" si="1089"/>
        <v>0</v>
      </c>
      <c r="R1325">
        <f t="shared" si="1090"/>
        <v>0</v>
      </c>
      <c r="S1325">
        <f t="shared" si="1091"/>
        <v>0</v>
      </c>
      <c r="T1325">
        <f t="shared" si="1092"/>
        <v>0</v>
      </c>
      <c r="U1325">
        <f t="shared" si="1093"/>
        <v>0</v>
      </c>
      <c r="V1325">
        <f t="shared" si="1094"/>
        <v>0</v>
      </c>
      <c r="W1325">
        <f t="shared" si="1095"/>
        <v>0</v>
      </c>
      <c r="X1325">
        <f t="shared" si="1096"/>
        <v>0</v>
      </c>
      <c r="Y1325">
        <f t="shared" si="1097"/>
        <v>0</v>
      </c>
      <c r="AA1325">
        <v>92843885</v>
      </c>
      <c r="AB1325">
        <f t="shared" si="1098"/>
        <v>200.58</v>
      </c>
      <c r="AC1325">
        <f t="shared" si="1099"/>
        <v>200.58</v>
      </c>
      <c r="AD1325">
        <f t="shared" si="1121"/>
        <v>0</v>
      </c>
      <c r="AE1325">
        <f t="shared" si="1122"/>
        <v>0</v>
      </c>
      <c r="AF1325">
        <f t="shared" si="1122"/>
        <v>0</v>
      </c>
      <c r="AG1325">
        <f t="shared" si="1100"/>
        <v>0</v>
      </c>
      <c r="AH1325">
        <f t="shared" si="1123"/>
        <v>0</v>
      </c>
      <c r="AI1325">
        <f t="shared" si="1123"/>
        <v>0</v>
      </c>
      <c r="AJ1325">
        <f t="shared" si="1101"/>
        <v>0</v>
      </c>
      <c r="AK1325">
        <v>200.58</v>
      </c>
      <c r="AL1325">
        <v>200.58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1</v>
      </c>
      <c r="AW1325">
        <v>1</v>
      </c>
      <c r="AZ1325">
        <v>1</v>
      </c>
      <c r="BA1325">
        <v>1</v>
      </c>
      <c r="BB1325">
        <v>1</v>
      </c>
      <c r="BC1325">
        <v>9.92</v>
      </c>
      <c r="BD1325" t="s">
        <v>6</v>
      </c>
      <c r="BE1325" t="s">
        <v>6</v>
      </c>
      <c r="BF1325" t="s">
        <v>6</v>
      </c>
      <c r="BG1325" t="s">
        <v>6</v>
      </c>
      <c r="BH1325">
        <v>3</v>
      </c>
      <c r="BI1325">
        <v>1</v>
      </c>
      <c r="BJ1325" t="s">
        <v>146</v>
      </c>
      <c r="BM1325">
        <v>500001</v>
      </c>
      <c r="BN1325">
        <v>0</v>
      </c>
      <c r="BO1325" t="s">
        <v>6</v>
      </c>
      <c r="BP1325">
        <v>0</v>
      </c>
      <c r="BQ1325">
        <v>8</v>
      </c>
      <c r="BR1325">
        <v>1</v>
      </c>
      <c r="BS1325">
        <v>1</v>
      </c>
      <c r="BT1325">
        <v>1</v>
      </c>
      <c r="BU1325">
        <v>1</v>
      </c>
      <c r="BV1325">
        <v>1</v>
      </c>
      <c r="BW1325">
        <v>1</v>
      </c>
      <c r="BX1325">
        <v>1</v>
      </c>
      <c r="BY1325" t="s">
        <v>6</v>
      </c>
      <c r="BZ1325">
        <v>0</v>
      </c>
      <c r="CA1325">
        <v>0</v>
      </c>
      <c r="CB1325" t="s">
        <v>6</v>
      </c>
      <c r="CE1325">
        <v>0</v>
      </c>
      <c r="CF1325">
        <v>0</v>
      </c>
      <c r="CG1325">
        <v>0</v>
      </c>
      <c r="CM1325">
        <v>0</v>
      </c>
      <c r="CN1325" t="s">
        <v>6</v>
      </c>
      <c r="CO1325">
        <v>0</v>
      </c>
      <c r="CP1325">
        <f t="shared" si="1102"/>
        <v>-40.83</v>
      </c>
      <c r="CQ1325">
        <f t="shared" si="1119"/>
        <v>1989.7536</v>
      </c>
      <c r="CR1325">
        <f t="shared" si="1120"/>
        <v>0</v>
      </c>
      <c r="CS1325">
        <f t="shared" si="1103"/>
        <v>0</v>
      </c>
      <c r="CT1325">
        <f t="shared" si="1104"/>
        <v>0</v>
      </c>
      <c r="CU1325">
        <f t="shared" si="1105"/>
        <v>0</v>
      </c>
      <c r="CV1325">
        <f t="shared" si="1106"/>
        <v>0</v>
      </c>
      <c r="CW1325">
        <f t="shared" si="1107"/>
        <v>0</v>
      </c>
      <c r="CX1325">
        <f t="shared" si="1108"/>
        <v>0</v>
      </c>
      <c r="CY1325">
        <f t="shared" si="1109"/>
        <v>0</v>
      </c>
      <c r="CZ1325">
        <f t="shared" si="1110"/>
        <v>0</v>
      </c>
      <c r="DC1325" t="s">
        <v>6</v>
      </c>
      <c r="DD1325" t="s">
        <v>6</v>
      </c>
      <c r="DE1325" t="s">
        <v>6</v>
      </c>
      <c r="DF1325" t="s">
        <v>6</v>
      </c>
      <c r="DG1325" t="s">
        <v>6</v>
      </c>
      <c r="DH1325" t="s">
        <v>6</v>
      </c>
      <c r="DI1325" t="s">
        <v>6</v>
      </c>
      <c r="DJ1325" t="s">
        <v>6</v>
      </c>
      <c r="DK1325" t="s">
        <v>6</v>
      </c>
      <c r="DL1325" t="s">
        <v>6</v>
      </c>
      <c r="DM1325" t="s">
        <v>6</v>
      </c>
      <c r="DN1325">
        <v>0</v>
      </c>
      <c r="DO1325">
        <v>0</v>
      </c>
      <c r="DP1325">
        <v>1</v>
      </c>
      <c r="DQ1325">
        <v>1</v>
      </c>
      <c r="DU1325">
        <v>1002</v>
      </c>
      <c r="DV1325" t="s">
        <v>141</v>
      </c>
      <c r="DW1325" t="s">
        <v>141</v>
      </c>
      <c r="DX1325">
        <v>1</v>
      </c>
      <c r="DZ1325" t="s">
        <v>6</v>
      </c>
      <c r="EA1325" t="s">
        <v>6</v>
      </c>
      <c r="EB1325" t="s">
        <v>6</v>
      </c>
      <c r="EC1325" t="s">
        <v>6</v>
      </c>
      <c r="EE1325">
        <v>66696658</v>
      </c>
      <c r="EF1325">
        <v>8</v>
      </c>
      <c r="EG1325" t="s">
        <v>51</v>
      </c>
      <c r="EH1325">
        <v>0</v>
      </c>
      <c r="EI1325" t="s">
        <v>6</v>
      </c>
      <c r="EJ1325">
        <v>1</v>
      </c>
      <c r="EK1325">
        <v>500001</v>
      </c>
      <c r="EL1325" t="s">
        <v>52</v>
      </c>
      <c r="EM1325" t="s">
        <v>53</v>
      </c>
      <c r="EO1325" t="s">
        <v>6</v>
      </c>
      <c r="EQ1325">
        <v>32768</v>
      </c>
      <c r="ER1325">
        <v>200.58</v>
      </c>
      <c r="ES1325">
        <v>200.58</v>
      </c>
      <c r="ET1325">
        <v>0</v>
      </c>
      <c r="EU1325">
        <v>0</v>
      </c>
      <c r="EV1325">
        <v>0</v>
      </c>
      <c r="EW1325">
        <v>0</v>
      </c>
      <c r="EX1325">
        <v>0</v>
      </c>
      <c r="FQ1325">
        <v>0</v>
      </c>
      <c r="FR1325">
        <v>0</v>
      </c>
      <c r="FS1325">
        <v>0</v>
      </c>
      <c r="FX1325">
        <v>0</v>
      </c>
      <c r="FY1325">
        <v>0</v>
      </c>
      <c r="GA1325" t="s">
        <v>6</v>
      </c>
      <c r="GD1325">
        <v>1</v>
      </c>
      <c r="GF1325">
        <v>1828367933</v>
      </c>
      <c r="GG1325">
        <v>2</v>
      </c>
      <c r="GH1325">
        <v>1</v>
      </c>
      <c r="GI1325">
        <v>4</v>
      </c>
      <c r="GJ1325">
        <v>0</v>
      </c>
      <c r="GK1325">
        <v>0</v>
      </c>
      <c r="GL1325">
        <f t="shared" si="1111"/>
        <v>0</v>
      </c>
      <c r="GM1325">
        <f t="shared" si="1112"/>
        <v>-40.83</v>
      </c>
      <c r="GN1325">
        <f t="shared" si="1113"/>
        <v>-40.83</v>
      </c>
      <c r="GO1325">
        <f t="shared" si="1114"/>
        <v>0</v>
      </c>
      <c r="GP1325">
        <f t="shared" si="1115"/>
        <v>0</v>
      </c>
      <c r="GR1325">
        <v>0</v>
      </c>
      <c r="GS1325">
        <v>3</v>
      </c>
      <c r="GT1325">
        <v>0</v>
      </c>
      <c r="GU1325" t="s">
        <v>6</v>
      </c>
      <c r="GV1325">
        <f t="shared" si="1116"/>
        <v>0</v>
      </c>
      <c r="GW1325">
        <v>1</v>
      </c>
      <c r="GX1325">
        <f t="shared" si="1117"/>
        <v>0</v>
      </c>
      <c r="HA1325">
        <v>0</v>
      </c>
      <c r="HB1325">
        <v>0</v>
      </c>
      <c r="HC1325">
        <f t="shared" si="1118"/>
        <v>0</v>
      </c>
      <c r="HE1325" t="s">
        <v>6</v>
      </c>
      <c r="HF1325" t="s">
        <v>6</v>
      </c>
      <c r="HM1325" t="s">
        <v>6</v>
      </c>
      <c r="HN1325" t="s">
        <v>6</v>
      </c>
      <c r="HO1325" t="s">
        <v>6</v>
      </c>
      <c r="HP1325" t="s">
        <v>6</v>
      </c>
      <c r="HQ1325" t="s">
        <v>6</v>
      </c>
      <c r="HS1325">
        <v>0</v>
      </c>
      <c r="IK1325">
        <v>0</v>
      </c>
    </row>
    <row r="1327" spans="1:245" x14ac:dyDescent="0.2">
      <c r="A1327" s="2">
        <v>51</v>
      </c>
      <c r="B1327" s="2">
        <f>B1309</f>
        <v>1</v>
      </c>
      <c r="C1327" s="2">
        <f>A1309</f>
        <v>4</v>
      </c>
      <c r="D1327" s="2">
        <f>ROW(A1309)</f>
        <v>1309</v>
      </c>
      <c r="E1327" s="2"/>
      <c r="F1327" s="2" t="str">
        <f>IF(F1309&lt;&gt;"",F1309,"")</f>
        <v/>
      </c>
      <c r="G1327" s="2" t="str">
        <f>IF(G1309&lt;&gt;"",G1309,"")</f>
        <v>Система ПЕ2</v>
      </c>
      <c r="H1327" s="2">
        <v>0</v>
      </c>
      <c r="I1327" s="2"/>
      <c r="J1327" s="2"/>
      <c r="K1327" s="2"/>
      <c r="L1327" s="2"/>
      <c r="M1327" s="2"/>
      <c r="N1327" s="2"/>
      <c r="O1327" s="2">
        <f t="shared" ref="O1327:T1327" si="1124">ROUND(AB1327,2)</f>
        <v>13882.6</v>
      </c>
      <c r="P1327" s="2">
        <f t="shared" si="1124"/>
        <v>10287.68</v>
      </c>
      <c r="Q1327" s="2">
        <f t="shared" si="1124"/>
        <v>244.13</v>
      </c>
      <c r="R1327" s="2">
        <f t="shared" si="1124"/>
        <v>107.38</v>
      </c>
      <c r="S1327" s="2">
        <f t="shared" si="1124"/>
        <v>3350.79</v>
      </c>
      <c r="T1327" s="2">
        <f t="shared" si="1124"/>
        <v>0</v>
      </c>
      <c r="U1327" s="2">
        <f>AH1327</f>
        <v>8.2753500000000013</v>
      </c>
      <c r="V1327" s="2">
        <f>AI1327</f>
        <v>0.203121</v>
      </c>
      <c r="W1327" s="2">
        <f>ROUND(AJ1327,2)</f>
        <v>0</v>
      </c>
      <c r="X1327" s="2">
        <f>ROUND(AK1327,2)</f>
        <v>3972.85</v>
      </c>
      <c r="Y1327" s="2">
        <f>ROUND(AL1327,2)</f>
        <v>2340.0500000000002</v>
      </c>
      <c r="Z1327" s="2"/>
      <c r="AA1327" s="2"/>
      <c r="AB1327" s="2">
        <f>ROUND(SUMIF(AA1313:AA1325,"=92843885",O1313:O1325),2)</f>
        <v>13882.6</v>
      </c>
      <c r="AC1327" s="2">
        <f>ROUND(SUMIF(AA1313:AA1325,"=92843885",P1313:P1325),2)</f>
        <v>10287.68</v>
      </c>
      <c r="AD1327" s="2">
        <f>ROUND(SUMIF(AA1313:AA1325,"=92843885",Q1313:Q1325),2)</f>
        <v>244.13</v>
      </c>
      <c r="AE1327" s="2">
        <f>ROUND(SUMIF(AA1313:AA1325,"=92843885",R1313:R1325),2)</f>
        <v>107.38</v>
      </c>
      <c r="AF1327" s="2">
        <f>ROUND(SUMIF(AA1313:AA1325,"=92843885",S1313:S1325),2)</f>
        <v>3350.79</v>
      </c>
      <c r="AG1327" s="2">
        <f>ROUND(SUMIF(AA1313:AA1325,"=92843885",T1313:T1325),2)</f>
        <v>0</v>
      </c>
      <c r="AH1327" s="2">
        <f>SUMIF(AA1313:AA1325,"=92843885",U1313:U1325)</f>
        <v>8.2753500000000013</v>
      </c>
      <c r="AI1327" s="2">
        <f>SUMIF(AA1313:AA1325,"=92843885",V1313:V1325)</f>
        <v>0.203121</v>
      </c>
      <c r="AJ1327" s="2">
        <f>ROUND(SUMIF(AA1313:AA1325,"=92843885",W1313:W1325),2)</f>
        <v>0</v>
      </c>
      <c r="AK1327" s="2">
        <f>ROUND(SUMIF(AA1313:AA1325,"=92843885",X1313:X1325),2)</f>
        <v>3972.85</v>
      </c>
      <c r="AL1327" s="2">
        <f>ROUND(SUMIF(AA1313:AA1325,"=92843885",Y1313:Y1325),2)</f>
        <v>2340.0500000000002</v>
      </c>
      <c r="AM1327" s="2"/>
      <c r="AN1327" s="2"/>
      <c r="AO1327" s="2">
        <f t="shared" ref="AO1327:BD1327" si="1125">ROUND(BX1327,2)</f>
        <v>0</v>
      </c>
      <c r="AP1327" s="2">
        <f t="shared" si="1125"/>
        <v>0</v>
      </c>
      <c r="AQ1327" s="2">
        <f t="shared" si="1125"/>
        <v>0</v>
      </c>
      <c r="AR1327" s="2">
        <f t="shared" si="1125"/>
        <v>20195.5</v>
      </c>
      <c r="AS1327" s="2">
        <f t="shared" si="1125"/>
        <v>20195.5</v>
      </c>
      <c r="AT1327" s="2">
        <f t="shared" si="1125"/>
        <v>0</v>
      </c>
      <c r="AU1327" s="2">
        <f t="shared" si="1125"/>
        <v>0</v>
      </c>
      <c r="AV1327" s="2">
        <f t="shared" si="1125"/>
        <v>10287.68</v>
      </c>
      <c r="AW1327" s="2">
        <f t="shared" si="1125"/>
        <v>10287.68</v>
      </c>
      <c r="AX1327" s="2">
        <f t="shared" si="1125"/>
        <v>0</v>
      </c>
      <c r="AY1327" s="2">
        <f t="shared" si="1125"/>
        <v>10287.68</v>
      </c>
      <c r="AZ1327" s="2">
        <f t="shared" si="1125"/>
        <v>0</v>
      </c>
      <c r="BA1327" s="2">
        <f t="shared" si="1125"/>
        <v>0</v>
      </c>
      <c r="BB1327" s="2">
        <f t="shared" si="1125"/>
        <v>0</v>
      </c>
      <c r="BC1327" s="2">
        <f t="shared" si="1125"/>
        <v>0</v>
      </c>
      <c r="BD1327" s="2">
        <f t="shared" si="1125"/>
        <v>0</v>
      </c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>
        <f>ROUND(SUMIF(AA1313:AA1325,"=92843885",FQ1313:FQ1325),2)</f>
        <v>0</v>
      </c>
      <c r="BY1327" s="2">
        <f>ROUND(SUMIF(AA1313:AA1325,"=92843885",FR1313:FR1325),2)</f>
        <v>0</v>
      </c>
      <c r="BZ1327" s="2">
        <f>ROUND(SUMIF(AA1313:AA1325,"=92843885",GL1313:GL1325),2)</f>
        <v>0</v>
      </c>
      <c r="CA1327" s="2">
        <f>ROUND(SUMIF(AA1313:AA1325,"=92843885",GM1313:GM1325),2)</f>
        <v>20195.5</v>
      </c>
      <c r="CB1327" s="2">
        <f>ROUND(SUMIF(AA1313:AA1325,"=92843885",GN1313:GN1325),2)</f>
        <v>20195.5</v>
      </c>
      <c r="CC1327" s="2">
        <f>ROUND(SUMIF(AA1313:AA1325,"=92843885",GO1313:GO1325),2)</f>
        <v>0</v>
      </c>
      <c r="CD1327" s="2">
        <f>ROUND(SUMIF(AA1313:AA1325,"=92843885",GP1313:GP1325),2)</f>
        <v>0</v>
      </c>
      <c r="CE1327" s="2">
        <f>AC1327-BX1327</f>
        <v>10287.68</v>
      </c>
      <c r="CF1327" s="2">
        <f>AC1327-BY1327</f>
        <v>10287.68</v>
      </c>
      <c r="CG1327" s="2">
        <f>BX1327-BZ1327</f>
        <v>0</v>
      </c>
      <c r="CH1327" s="2">
        <f>AC1327-BX1327-BY1327+BZ1327</f>
        <v>10287.68</v>
      </c>
      <c r="CI1327" s="2">
        <f>BY1327-BZ1327</f>
        <v>0</v>
      </c>
      <c r="CJ1327" s="2">
        <f>ROUND(SUMIF(AA1313:AA1325,"=92843885",GX1313:GX1325),2)</f>
        <v>0</v>
      </c>
      <c r="CK1327" s="2">
        <f>ROUND(SUMIF(AA1313:AA1325,"=92843885",GY1313:GY1325),2)</f>
        <v>0</v>
      </c>
      <c r="CL1327" s="2">
        <f>ROUND(SUMIF(AA1313:AA1325,"=92843885",GZ1313:GZ1325),2)</f>
        <v>0</v>
      </c>
      <c r="CM1327" s="2">
        <f>ROUND(SUMIF(AA1313:AA1325,"=92843885",HD1313:HD1325),2)</f>
        <v>0</v>
      </c>
      <c r="CN1327" s="2"/>
      <c r="CO1327" s="2"/>
      <c r="CP1327" s="2"/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  <c r="DE1327" s="2"/>
      <c r="DF1327" s="2"/>
      <c r="DG1327" s="3"/>
      <c r="DH1327" s="3"/>
      <c r="DI1327" s="3"/>
      <c r="DJ1327" s="3"/>
      <c r="DK1327" s="3"/>
      <c r="DL1327" s="3"/>
      <c r="DM1327" s="3"/>
      <c r="DN1327" s="3"/>
      <c r="DO1327" s="3"/>
      <c r="DP1327" s="3"/>
      <c r="DQ1327" s="3"/>
      <c r="DR1327" s="3"/>
      <c r="DS1327" s="3"/>
      <c r="DT1327" s="3"/>
      <c r="DU1327" s="3"/>
      <c r="DV1327" s="3"/>
      <c r="DW1327" s="3"/>
      <c r="DX1327" s="3"/>
      <c r="DY1327" s="3"/>
      <c r="DZ1327" s="3"/>
      <c r="EA1327" s="3"/>
      <c r="EB1327" s="3"/>
      <c r="EC1327" s="3"/>
      <c r="ED1327" s="3"/>
      <c r="EE1327" s="3"/>
      <c r="EF1327" s="3"/>
      <c r="EG1327" s="3"/>
      <c r="EH1327" s="3"/>
      <c r="EI1327" s="3"/>
      <c r="EJ1327" s="3"/>
      <c r="EK1327" s="3"/>
      <c r="EL1327" s="3"/>
      <c r="EM1327" s="3"/>
      <c r="EN1327" s="3"/>
      <c r="EO1327" s="3"/>
      <c r="EP1327" s="3"/>
      <c r="EQ1327" s="3"/>
      <c r="ER1327" s="3"/>
      <c r="ES1327" s="3"/>
      <c r="ET1327" s="3"/>
      <c r="EU1327" s="3"/>
      <c r="EV1327" s="3"/>
      <c r="EW1327" s="3"/>
      <c r="EX1327" s="3"/>
      <c r="EY1327" s="3"/>
      <c r="EZ1327" s="3"/>
      <c r="FA1327" s="3"/>
      <c r="FB1327" s="3"/>
      <c r="FC1327" s="3"/>
      <c r="FD1327" s="3"/>
      <c r="FE1327" s="3"/>
      <c r="FF1327" s="3"/>
      <c r="FG1327" s="3"/>
      <c r="FH1327" s="3"/>
      <c r="FI1327" s="3"/>
      <c r="FJ1327" s="3"/>
      <c r="FK1327" s="3"/>
      <c r="FL1327" s="3"/>
      <c r="FM1327" s="3"/>
      <c r="FN1327" s="3"/>
      <c r="FO1327" s="3"/>
      <c r="FP1327" s="3"/>
      <c r="FQ1327" s="3"/>
      <c r="FR1327" s="3"/>
      <c r="FS1327" s="3"/>
      <c r="FT1327" s="3"/>
      <c r="FU1327" s="3"/>
      <c r="FV1327" s="3"/>
      <c r="FW1327" s="3"/>
      <c r="FX1327" s="3"/>
      <c r="FY1327" s="3"/>
      <c r="FZ1327" s="3"/>
      <c r="GA1327" s="3"/>
      <c r="GB1327" s="3"/>
      <c r="GC1327" s="3"/>
      <c r="GD1327" s="3"/>
      <c r="GE1327" s="3"/>
      <c r="GF1327" s="3"/>
      <c r="GG1327" s="3"/>
      <c r="GH1327" s="3"/>
      <c r="GI1327" s="3"/>
      <c r="GJ1327" s="3"/>
      <c r="GK1327" s="3"/>
      <c r="GL1327" s="3"/>
      <c r="GM1327" s="3"/>
      <c r="GN1327" s="3"/>
      <c r="GO1327" s="3"/>
      <c r="GP1327" s="3"/>
      <c r="GQ1327" s="3"/>
      <c r="GR1327" s="3"/>
      <c r="GS1327" s="3"/>
      <c r="GT1327" s="3"/>
      <c r="GU1327" s="3"/>
      <c r="GV1327" s="3"/>
      <c r="GW1327" s="3"/>
      <c r="GX1327" s="3">
        <v>0</v>
      </c>
    </row>
    <row r="1329" spans="1:28" x14ac:dyDescent="0.2">
      <c r="A1329" s="4">
        <v>50</v>
      </c>
      <c r="B1329" s="4">
        <v>0</v>
      </c>
      <c r="C1329" s="4">
        <v>0</v>
      </c>
      <c r="D1329" s="4">
        <v>1</v>
      </c>
      <c r="E1329" s="4">
        <v>201</v>
      </c>
      <c r="F1329" s="4">
        <f>ROUND(Source!O1327,O1329)</f>
        <v>13882.6</v>
      </c>
      <c r="G1329" s="4" t="s">
        <v>152</v>
      </c>
      <c r="H1329" s="4" t="s">
        <v>153</v>
      </c>
      <c r="I1329" s="4"/>
      <c r="J1329" s="4"/>
      <c r="K1329" s="4">
        <v>201</v>
      </c>
      <c r="L1329" s="4">
        <v>1</v>
      </c>
      <c r="M1329" s="4">
        <v>3</v>
      </c>
      <c r="N1329" s="4" t="s">
        <v>6</v>
      </c>
      <c r="O1329" s="4">
        <v>2</v>
      </c>
      <c r="P1329" s="4"/>
      <c r="Q1329" s="4"/>
      <c r="R1329" s="4"/>
      <c r="S1329" s="4"/>
      <c r="T1329" s="4"/>
      <c r="U1329" s="4"/>
      <c r="V1329" s="4"/>
      <c r="W1329" s="4">
        <v>13882.6</v>
      </c>
      <c r="X1329" s="4">
        <v>1</v>
      </c>
      <c r="Y1329" s="4">
        <v>13882.6</v>
      </c>
      <c r="Z1329" s="4"/>
      <c r="AA1329" s="4"/>
      <c r="AB1329" s="4"/>
    </row>
    <row r="1330" spans="1:28" x14ac:dyDescent="0.2">
      <c r="A1330" s="4">
        <v>50</v>
      </c>
      <c r="B1330" s="4">
        <v>0</v>
      </c>
      <c r="C1330" s="4">
        <v>0</v>
      </c>
      <c r="D1330" s="4">
        <v>1</v>
      </c>
      <c r="E1330" s="4">
        <v>202</v>
      </c>
      <c r="F1330" s="4">
        <f>ROUND(Source!P1327,O1330)</f>
        <v>10287.68</v>
      </c>
      <c r="G1330" s="4" t="s">
        <v>154</v>
      </c>
      <c r="H1330" s="4" t="s">
        <v>155</v>
      </c>
      <c r="I1330" s="4"/>
      <c r="J1330" s="4"/>
      <c r="K1330" s="4">
        <v>202</v>
      </c>
      <c r="L1330" s="4">
        <v>2</v>
      </c>
      <c r="M1330" s="4">
        <v>3</v>
      </c>
      <c r="N1330" s="4" t="s">
        <v>6</v>
      </c>
      <c r="O1330" s="4">
        <v>2</v>
      </c>
      <c r="P1330" s="4"/>
      <c r="Q1330" s="4"/>
      <c r="R1330" s="4"/>
      <c r="S1330" s="4"/>
      <c r="T1330" s="4"/>
      <c r="U1330" s="4"/>
      <c r="V1330" s="4"/>
      <c r="W1330" s="4">
        <v>10287.68</v>
      </c>
      <c r="X1330" s="4">
        <v>1</v>
      </c>
      <c r="Y1330" s="4">
        <v>10287.68</v>
      </c>
      <c r="Z1330" s="4"/>
      <c r="AA1330" s="4"/>
      <c r="AB1330" s="4"/>
    </row>
    <row r="1331" spans="1:28" x14ac:dyDescent="0.2">
      <c r="A1331" s="4">
        <v>50</v>
      </c>
      <c r="B1331" s="4">
        <v>0</v>
      </c>
      <c r="C1331" s="4">
        <v>0</v>
      </c>
      <c r="D1331" s="4">
        <v>1</v>
      </c>
      <c r="E1331" s="4">
        <v>222</v>
      </c>
      <c r="F1331" s="4">
        <f>ROUND(Source!AO1327,O1331)</f>
        <v>0</v>
      </c>
      <c r="G1331" s="4" t="s">
        <v>156</v>
      </c>
      <c r="H1331" s="4" t="s">
        <v>157</v>
      </c>
      <c r="I1331" s="4"/>
      <c r="J1331" s="4"/>
      <c r="K1331" s="4">
        <v>222</v>
      </c>
      <c r="L1331" s="4">
        <v>3</v>
      </c>
      <c r="M1331" s="4">
        <v>3</v>
      </c>
      <c r="N1331" s="4" t="s">
        <v>6</v>
      </c>
      <c r="O1331" s="4">
        <v>2</v>
      </c>
      <c r="P1331" s="4"/>
      <c r="Q1331" s="4"/>
      <c r="R1331" s="4"/>
      <c r="S1331" s="4"/>
      <c r="T1331" s="4"/>
      <c r="U1331" s="4"/>
      <c r="V1331" s="4"/>
      <c r="W1331" s="4">
        <v>0</v>
      </c>
      <c r="X1331" s="4">
        <v>1</v>
      </c>
      <c r="Y1331" s="4">
        <v>0</v>
      </c>
      <c r="Z1331" s="4"/>
      <c r="AA1331" s="4"/>
      <c r="AB1331" s="4"/>
    </row>
    <row r="1332" spans="1:28" x14ac:dyDescent="0.2">
      <c r="A1332" s="4">
        <v>50</v>
      </c>
      <c r="B1332" s="4">
        <v>0</v>
      </c>
      <c r="C1332" s="4">
        <v>0</v>
      </c>
      <c r="D1332" s="4">
        <v>1</v>
      </c>
      <c r="E1332" s="4">
        <v>225</v>
      </c>
      <c r="F1332" s="4">
        <f>ROUND(Source!AV1327,O1332)</f>
        <v>10287.68</v>
      </c>
      <c r="G1332" s="4" t="s">
        <v>158</v>
      </c>
      <c r="H1332" s="4" t="s">
        <v>159</v>
      </c>
      <c r="I1332" s="4"/>
      <c r="J1332" s="4"/>
      <c r="K1332" s="4">
        <v>225</v>
      </c>
      <c r="L1332" s="4">
        <v>4</v>
      </c>
      <c r="M1332" s="4">
        <v>3</v>
      </c>
      <c r="N1332" s="4" t="s">
        <v>6</v>
      </c>
      <c r="O1332" s="4">
        <v>2</v>
      </c>
      <c r="P1332" s="4"/>
      <c r="Q1332" s="4"/>
      <c r="R1332" s="4"/>
      <c r="S1332" s="4"/>
      <c r="T1332" s="4"/>
      <c r="U1332" s="4"/>
      <c r="V1332" s="4"/>
      <c r="W1332" s="4">
        <v>10287.68</v>
      </c>
      <c r="X1332" s="4">
        <v>1</v>
      </c>
      <c r="Y1332" s="4">
        <v>10287.68</v>
      </c>
      <c r="Z1332" s="4"/>
      <c r="AA1332" s="4"/>
      <c r="AB1332" s="4"/>
    </row>
    <row r="1333" spans="1:28" x14ac:dyDescent="0.2">
      <c r="A1333" s="4">
        <v>50</v>
      </c>
      <c r="B1333" s="4">
        <v>0</v>
      </c>
      <c r="C1333" s="4">
        <v>0</v>
      </c>
      <c r="D1333" s="4">
        <v>1</v>
      </c>
      <c r="E1333" s="4">
        <v>226</v>
      </c>
      <c r="F1333" s="4">
        <f>ROUND(Source!AW1327,O1333)</f>
        <v>10287.68</v>
      </c>
      <c r="G1333" s="4" t="s">
        <v>160</v>
      </c>
      <c r="H1333" s="4" t="s">
        <v>161</v>
      </c>
      <c r="I1333" s="4"/>
      <c r="J1333" s="4"/>
      <c r="K1333" s="4">
        <v>226</v>
      </c>
      <c r="L1333" s="4">
        <v>5</v>
      </c>
      <c r="M1333" s="4">
        <v>3</v>
      </c>
      <c r="N1333" s="4" t="s">
        <v>6</v>
      </c>
      <c r="O1333" s="4">
        <v>2</v>
      </c>
      <c r="P1333" s="4"/>
      <c r="Q1333" s="4"/>
      <c r="R1333" s="4"/>
      <c r="S1333" s="4"/>
      <c r="T1333" s="4"/>
      <c r="U1333" s="4"/>
      <c r="V1333" s="4"/>
      <c r="W1333" s="4">
        <v>10287.68</v>
      </c>
      <c r="X1333" s="4">
        <v>1</v>
      </c>
      <c r="Y1333" s="4">
        <v>10287.68</v>
      </c>
      <c r="Z1333" s="4"/>
      <c r="AA1333" s="4"/>
      <c r="AB1333" s="4"/>
    </row>
    <row r="1334" spans="1:28" x14ac:dyDescent="0.2">
      <c r="A1334" s="4">
        <v>50</v>
      </c>
      <c r="B1334" s="4">
        <v>0</v>
      </c>
      <c r="C1334" s="4">
        <v>0</v>
      </c>
      <c r="D1334" s="4">
        <v>1</v>
      </c>
      <c r="E1334" s="4">
        <v>227</v>
      </c>
      <c r="F1334" s="4">
        <f>ROUND(Source!AX1327,O1334)</f>
        <v>0</v>
      </c>
      <c r="G1334" s="4" t="s">
        <v>162</v>
      </c>
      <c r="H1334" s="4" t="s">
        <v>163</v>
      </c>
      <c r="I1334" s="4"/>
      <c r="J1334" s="4"/>
      <c r="K1334" s="4">
        <v>227</v>
      </c>
      <c r="L1334" s="4">
        <v>6</v>
      </c>
      <c r="M1334" s="4">
        <v>3</v>
      </c>
      <c r="N1334" s="4" t="s">
        <v>6</v>
      </c>
      <c r="O1334" s="4">
        <v>2</v>
      </c>
      <c r="P1334" s="4"/>
      <c r="Q1334" s="4"/>
      <c r="R1334" s="4"/>
      <c r="S1334" s="4"/>
      <c r="T1334" s="4"/>
      <c r="U1334" s="4"/>
      <c r="V1334" s="4"/>
      <c r="W1334" s="4">
        <v>0</v>
      </c>
      <c r="X1334" s="4">
        <v>1</v>
      </c>
      <c r="Y1334" s="4">
        <v>0</v>
      </c>
      <c r="Z1334" s="4"/>
      <c r="AA1334" s="4"/>
      <c r="AB1334" s="4"/>
    </row>
    <row r="1335" spans="1:28" x14ac:dyDescent="0.2">
      <c r="A1335" s="4">
        <v>50</v>
      </c>
      <c r="B1335" s="4">
        <v>0</v>
      </c>
      <c r="C1335" s="4">
        <v>0</v>
      </c>
      <c r="D1335" s="4">
        <v>1</v>
      </c>
      <c r="E1335" s="4">
        <v>228</v>
      </c>
      <c r="F1335" s="4">
        <f>ROUND(Source!AY1327,O1335)</f>
        <v>10287.68</v>
      </c>
      <c r="G1335" s="4" t="s">
        <v>164</v>
      </c>
      <c r="H1335" s="4" t="s">
        <v>165</v>
      </c>
      <c r="I1335" s="4"/>
      <c r="J1335" s="4"/>
      <c r="K1335" s="4">
        <v>228</v>
      </c>
      <c r="L1335" s="4">
        <v>7</v>
      </c>
      <c r="M1335" s="4">
        <v>3</v>
      </c>
      <c r="N1335" s="4" t="s">
        <v>6</v>
      </c>
      <c r="O1335" s="4">
        <v>2</v>
      </c>
      <c r="P1335" s="4"/>
      <c r="Q1335" s="4"/>
      <c r="R1335" s="4"/>
      <c r="S1335" s="4"/>
      <c r="T1335" s="4"/>
      <c r="U1335" s="4"/>
      <c r="V1335" s="4"/>
      <c r="W1335" s="4">
        <v>10287.68</v>
      </c>
      <c r="X1335" s="4">
        <v>1</v>
      </c>
      <c r="Y1335" s="4">
        <v>10287.68</v>
      </c>
      <c r="Z1335" s="4"/>
      <c r="AA1335" s="4"/>
      <c r="AB1335" s="4"/>
    </row>
    <row r="1336" spans="1:28" x14ac:dyDescent="0.2">
      <c r="A1336" s="4">
        <v>50</v>
      </c>
      <c r="B1336" s="4">
        <v>0</v>
      </c>
      <c r="C1336" s="4">
        <v>0</v>
      </c>
      <c r="D1336" s="4">
        <v>1</v>
      </c>
      <c r="E1336" s="4">
        <v>216</v>
      </c>
      <c r="F1336" s="4">
        <f>ROUND(Source!AP1327,O1336)</f>
        <v>0</v>
      </c>
      <c r="G1336" s="4" t="s">
        <v>166</v>
      </c>
      <c r="H1336" s="4" t="s">
        <v>167</v>
      </c>
      <c r="I1336" s="4"/>
      <c r="J1336" s="4"/>
      <c r="K1336" s="4">
        <v>216</v>
      </c>
      <c r="L1336" s="4">
        <v>8</v>
      </c>
      <c r="M1336" s="4">
        <v>3</v>
      </c>
      <c r="N1336" s="4" t="s">
        <v>6</v>
      </c>
      <c r="O1336" s="4">
        <v>2</v>
      </c>
      <c r="P1336" s="4"/>
      <c r="Q1336" s="4"/>
      <c r="R1336" s="4"/>
      <c r="S1336" s="4"/>
      <c r="T1336" s="4"/>
      <c r="U1336" s="4"/>
      <c r="V1336" s="4"/>
      <c r="W1336" s="4">
        <v>0</v>
      </c>
      <c r="X1336" s="4">
        <v>1</v>
      </c>
      <c r="Y1336" s="4">
        <v>0</v>
      </c>
      <c r="Z1336" s="4"/>
      <c r="AA1336" s="4"/>
      <c r="AB1336" s="4"/>
    </row>
    <row r="1337" spans="1:28" x14ac:dyDescent="0.2">
      <c r="A1337" s="4">
        <v>50</v>
      </c>
      <c r="B1337" s="4">
        <v>0</v>
      </c>
      <c r="C1337" s="4">
        <v>0</v>
      </c>
      <c r="D1337" s="4">
        <v>1</v>
      </c>
      <c r="E1337" s="4">
        <v>223</v>
      </c>
      <c r="F1337" s="4">
        <f>ROUND(Source!AQ1327,O1337)</f>
        <v>0</v>
      </c>
      <c r="G1337" s="4" t="s">
        <v>168</v>
      </c>
      <c r="H1337" s="4" t="s">
        <v>169</v>
      </c>
      <c r="I1337" s="4"/>
      <c r="J1337" s="4"/>
      <c r="K1337" s="4">
        <v>223</v>
      </c>
      <c r="L1337" s="4">
        <v>9</v>
      </c>
      <c r="M1337" s="4">
        <v>3</v>
      </c>
      <c r="N1337" s="4" t="s">
        <v>6</v>
      </c>
      <c r="O1337" s="4">
        <v>2</v>
      </c>
      <c r="P1337" s="4"/>
      <c r="Q1337" s="4"/>
      <c r="R1337" s="4"/>
      <c r="S1337" s="4"/>
      <c r="T1337" s="4"/>
      <c r="U1337" s="4"/>
      <c r="V1337" s="4"/>
      <c r="W1337" s="4">
        <v>0</v>
      </c>
      <c r="X1337" s="4">
        <v>1</v>
      </c>
      <c r="Y1337" s="4">
        <v>0</v>
      </c>
      <c r="Z1337" s="4"/>
      <c r="AA1337" s="4"/>
      <c r="AB1337" s="4"/>
    </row>
    <row r="1338" spans="1:28" x14ac:dyDescent="0.2">
      <c r="A1338" s="4">
        <v>50</v>
      </c>
      <c r="B1338" s="4">
        <v>0</v>
      </c>
      <c r="C1338" s="4">
        <v>0</v>
      </c>
      <c r="D1338" s="4">
        <v>1</v>
      </c>
      <c r="E1338" s="4">
        <v>229</v>
      </c>
      <c r="F1338" s="4">
        <f>ROUND(Source!AZ1327,O1338)</f>
        <v>0</v>
      </c>
      <c r="G1338" s="4" t="s">
        <v>170</v>
      </c>
      <c r="H1338" s="4" t="s">
        <v>171</v>
      </c>
      <c r="I1338" s="4"/>
      <c r="J1338" s="4"/>
      <c r="K1338" s="4">
        <v>229</v>
      </c>
      <c r="L1338" s="4">
        <v>10</v>
      </c>
      <c r="M1338" s="4">
        <v>3</v>
      </c>
      <c r="N1338" s="4" t="s">
        <v>6</v>
      </c>
      <c r="O1338" s="4">
        <v>2</v>
      </c>
      <c r="P1338" s="4"/>
      <c r="Q1338" s="4"/>
      <c r="R1338" s="4"/>
      <c r="S1338" s="4"/>
      <c r="T1338" s="4"/>
      <c r="U1338" s="4"/>
      <c r="V1338" s="4"/>
      <c r="W1338" s="4">
        <v>0</v>
      </c>
      <c r="X1338" s="4">
        <v>1</v>
      </c>
      <c r="Y1338" s="4">
        <v>0</v>
      </c>
      <c r="Z1338" s="4"/>
      <c r="AA1338" s="4"/>
      <c r="AB1338" s="4"/>
    </row>
    <row r="1339" spans="1:28" x14ac:dyDescent="0.2">
      <c r="A1339" s="4">
        <v>50</v>
      </c>
      <c r="B1339" s="4">
        <v>0</v>
      </c>
      <c r="C1339" s="4">
        <v>0</v>
      </c>
      <c r="D1339" s="4">
        <v>1</v>
      </c>
      <c r="E1339" s="4">
        <v>203</v>
      </c>
      <c r="F1339" s="4">
        <f>ROUND(Source!Q1327,O1339)</f>
        <v>244.13</v>
      </c>
      <c r="G1339" s="4" t="s">
        <v>172</v>
      </c>
      <c r="H1339" s="4" t="s">
        <v>173</v>
      </c>
      <c r="I1339" s="4"/>
      <c r="J1339" s="4"/>
      <c r="K1339" s="4">
        <v>203</v>
      </c>
      <c r="L1339" s="4">
        <v>11</v>
      </c>
      <c r="M1339" s="4">
        <v>3</v>
      </c>
      <c r="N1339" s="4" t="s">
        <v>6</v>
      </c>
      <c r="O1339" s="4">
        <v>2</v>
      </c>
      <c r="P1339" s="4"/>
      <c r="Q1339" s="4"/>
      <c r="R1339" s="4"/>
      <c r="S1339" s="4"/>
      <c r="T1339" s="4"/>
      <c r="U1339" s="4"/>
      <c r="V1339" s="4"/>
      <c r="W1339" s="4">
        <v>244.13</v>
      </c>
      <c r="X1339" s="4">
        <v>1</v>
      </c>
      <c r="Y1339" s="4">
        <v>244.13</v>
      </c>
      <c r="Z1339" s="4"/>
      <c r="AA1339" s="4"/>
      <c r="AB1339" s="4"/>
    </row>
    <row r="1340" spans="1:28" x14ac:dyDescent="0.2">
      <c r="A1340" s="4">
        <v>50</v>
      </c>
      <c r="B1340" s="4">
        <v>0</v>
      </c>
      <c r="C1340" s="4">
        <v>0</v>
      </c>
      <c r="D1340" s="4">
        <v>1</v>
      </c>
      <c r="E1340" s="4">
        <v>231</v>
      </c>
      <c r="F1340" s="4">
        <f>ROUND(Source!BB1327,O1340)</f>
        <v>0</v>
      </c>
      <c r="G1340" s="4" t="s">
        <v>174</v>
      </c>
      <c r="H1340" s="4" t="s">
        <v>175</v>
      </c>
      <c r="I1340" s="4"/>
      <c r="J1340" s="4"/>
      <c r="K1340" s="4">
        <v>231</v>
      </c>
      <c r="L1340" s="4">
        <v>12</v>
      </c>
      <c r="M1340" s="4">
        <v>3</v>
      </c>
      <c r="N1340" s="4" t="s">
        <v>6</v>
      </c>
      <c r="O1340" s="4">
        <v>2</v>
      </c>
      <c r="P1340" s="4"/>
      <c r="Q1340" s="4"/>
      <c r="R1340" s="4"/>
      <c r="S1340" s="4"/>
      <c r="T1340" s="4"/>
      <c r="U1340" s="4"/>
      <c r="V1340" s="4"/>
      <c r="W1340" s="4">
        <v>0</v>
      </c>
      <c r="X1340" s="4">
        <v>1</v>
      </c>
      <c r="Y1340" s="4">
        <v>0</v>
      </c>
      <c r="Z1340" s="4"/>
      <c r="AA1340" s="4"/>
      <c r="AB1340" s="4"/>
    </row>
    <row r="1341" spans="1:28" x14ac:dyDescent="0.2">
      <c r="A1341" s="4">
        <v>50</v>
      </c>
      <c r="B1341" s="4">
        <v>0</v>
      </c>
      <c r="C1341" s="4">
        <v>0</v>
      </c>
      <c r="D1341" s="4">
        <v>1</v>
      </c>
      <c r="E1341" s="4">
        <v>204</v>
      </c>
      <c r="F1341" s="4">
        <f>ROUND(Source!R1327,O1341)</f>
        <v>107.38</v>
      </c>
      <c r="G1341" s="4" t="s">
        <v>176</v>
      </c>
      <c r="H1341" s="4" t="s">
        <v>177</v>
      </c>
      <c r="I1341" s="4"/>
      <c r="J1341" s="4"/>
      <c r="K1341" s="4">
        <v>204</v>
      </c>
      <c r="L1341" s="4">
        <v>13</v>
      </c>
      <c r="M1341" s="4">
        <v>3</v>
      </c>
      <c r="N1341" s="4" t="s">
        <v>6</v>
      </c>
      <c r="O1341" s="4">
        <v>2</v>
      </c>
      <c r="P1341" s="4"/>
      <c r="Q1341" s="4"/>
      <c r="R1341" s="4"/>
      <c r="S1341" s="4"/>
      <c r="T1341" s="4"/>
      <c r="U1341" s="4"/>
      <c r="V1341" s="4"/>
      <c r="W1341" s="4">
        <v>107.38</v>
      </c>
      <c r="X1341" s="4">
        <v>1</v>
      </c>
      <c r="Y1341" s="4">
        <v>107.38</v>
      </c>
      <c r="Z1341" s="4"/>
      <c r="AA1341" s="4"/>
      <c r="AB1341" s="4"/>
    </row>
    <row r="1342" spans="1:28" x14ac:dyDescent="0.2">
      <c r="A1342" s="4">
        <v>50</v>
      </c>
      <c r="B1342" s="4">
        <v>0</v>
      </c>
      <c r="C1342" s="4">
        <v>0</v>
      </c>
      <c r="D1342" s="4">
        <v>1</v>
      </c>
      <c r="E1342" s="4">
        <v>205</v>
      </c>
      <c r="F1342" s="4">
        <f>ROUND(Source!S1327,O1342)</f>
        <v>3350.79</v>
      </c>
      <c r="G1342" s="4" t="s">
        <v>178</v>
      </c>
      <c r="H1342" s="4" t="s">
        <v>179</v>
      </c>
      <c r="I1342" s="4"/>
      <c r="J1342" s="4"/>
      <c r="K1342" s="4">
        <v>205</v>
      </c>
      <c r="L1342" s="4">
        <v>14</v>
      </c>
      <c r="M1342" s="4">
        <v>3</v>
      </c>
      <c r="N1342" s="4" t="s">
        <v>6</v>
      </c>
      <c r="O1342" s="4">
        <v>2</v>
      </c>
      <c r="P1342" s="4"/>
      <c r="Q1342" s="4"/>
      <c r="R1342" s="4"/>
      <c r="S1342" s="4"/>
      <c r="T1342" s="4"/>
      <c r="U1342" s="4"/>
      <c r="V1342" s="4"/>
      <c r="W1342" s="4">
        <v>3350.79</v>
      </c>
      <c r="X1342" s="4">
        <v>1</v>
      </c>
      <c r="Y1342" s="4">
        <v>3350.79</v>
      </c>
      <c r="Z1342" s="4"/>
      <c r="AA1342" s="4"/>
      <c r="AB1342" s="4"/>
    </row>
    <row r="1343" spans="1:28" x14ac:dyDescent="0.2">
      <c r="A1343" s="4">
        <v>50</v>
      </c>
      <c r="B1343" s="4">
        <v>0</v>
      </c>
      <c r="C1343" s="4">
        <v>0</v>
      </c>
      <c r="D1343" s="4">
        <v>1</v>
      </c>
      <c r="E1343" s="4">
        <v>232</v>
      </c>
      <c r="F1343" s="4">
        <f>ROUND(Source!BC1327,O1343)</f>
        <v>0</v>
      </c>
      <c r="G1343" s="4" t="s">
        <v>180</v>
      </c>
      <c r="H1343" s="4" t="s">
        <v>181</v>
      </c>
      <c r="I1343" s="4"/>
      <c r="J1343" s="4"/>
      <c r="K1343" s="4">
        <v>232</v>
      </c>
      <c r="L1343" s="4">
        <v>15</v>
      </c>
      <c r="M1343" s="4">
        <v>3</v>
      </c>
      <c r="N1343" s="4" t="s">
        <v>6</v>
      </c>
      <c r="O1343" s="4">
        <v>2</v>
      </c>
      <c r="P1343" s="4"/>
      <c r="Q1343" s="4"/>
      <c r="R1343" s="4"/>
      <c r="S1343" s="4"/>
      <c r="T1343" s="4"/>
      <c r="U1343" s="4"/>
      <c r="V1343" s="4"/>
      <c r="W1343" s="4">
        <v>0</v>
      </c>
      <c r="X1343" s="4">
        <v>1</v>
      </c>
      <c r="Y1343" s="4">
        <v>0</v>
      </c>
      <c r="Z1343" s="4"/>
      <c r="AA1343" s="4"/>
      <c r="AB1343" s="4"/>
    </row>
    <row r="1344" spans="1:28" x14ac:dyDescent="0.2">
      <c r="A1344" s="4">
        <v>50</v>
      </c>
      <c r="B1344" s="4">
        <v>0</v>
      </c>
      <c r="C1344" s="4">
        <v>0</v>
      </c>
      <c r="D1344" s="4">
        <v>1</v>
      </c>
      <c r="E1344" s="4">
        <v>214</v>
      </c>
      <c r="F1344" s="4">
        <f>ROUND(Source!AS1327,O1344)</f>
        <v>20195.5</v>
      </c>
      <c r="G1344" s="4" t="s">
        <v>182</v>
      </c>
      <c r="H1344" s="4" t="s">
        <v>183</v>
      </c>
      <c r="I1344" s="4"/>
      <c r="J1344" s="4"/>
      <c r="K1344" s="4">
        <v>214</v>
      </c>
      <c r="L1344" s="4">
        <v>16</v>
      </c>
      <c r="M1344" s="4">
        <v>3</v>
      </c>
      <c r="N1344" s="4" t="s">
        <v>6</v>
      </c>
      <c r="O1344" s="4">
        <v>2</v>
      </c>
      <c r="P1344" s="4"/>
      <c r="Q1344" s="4"/>
      <c r="R1344" s="4"/>
      <c r="S1344" s="4"/>
      <c r="T1344" s="4"/>
      <c r="U1344" s="4"/>
      <c r="V1344" s="4"/>
      <c r="W1344" s="4">
        <v>20195.5</v>
      </c>
      <c r="X1344" s="4">
        <v>1</v>
      </c>
      <c r="Y1344" s="4">
        <v>20195.5</v>
      </c>
      <c r="Z1344" s="4"/>
      <c r="AA1344" s="4"/>
      <c r="AB1344" s="4"/>
    </row>
    <row r="1345" spans="1:206" x14ac:dyDescent="0.2">
      <c r="A1345" s="4">
        <v>50</v>
      </c>
      <c r="B1345" s="4">
        <v>0</v>
      </c>
      <c r="C1345" s="4">
        <v>0</v>
      </c>
      <c r="D1345" s="4">
        <v>1</v>
      </c>
      <c r="E1345" s="4">
        <v>215</v>
      </c>
      <c r="F1345" s="4">
        <f>ROUND(Source!AT1327,O1345)</f>
        <v>0</v>
      </c>
      <c r="G1345" s="4" t="s">
        <v>184</v>
      </c>
      <c r="H1345" s="4" t="s">
        <v>185</v>
      </c>
      <c r="I1345" s="4"/>
      <c r="J1345" s="4"/>
      <c r="K1345" s="4">
        <v>215</v>
      </c>
      <c r="L1345" s="4">
        <v>17</v>
      </c>
      <c r="M1345" s="4">
        <v>3</v>
      </c>
      <c r="N1345" s="4" t="s">
        <v>6</v>
      </c>
      <c r="O1345" s="4">
        <v>2</v>
      </c>
      <c r="P1345" s="4"/>
      <c r="Q1345" s="4"/>
      <c r="R1345" s="4"/>
      <c r="S1345" s="4"/>
      <c r="T1345" s="4"/>
      <c r="U1345" s="4"/>
      <c r="V1345" s="4"/>
      <c r="W1345" s="4">
        <v>0</v>
      </c>
      <c r="X1345" s="4">
        <v>1</v>
      </c>
      <c r="Y1345" s="4">
        <v>0</v>
      </c>
      <c r="Z1345" s="4"/>
      <c r="AA1345" s="4"/>
      <c r="AB1345" s="4"/>
    </row>
    <row r="1346" spans="1:206" x14ac:dyDescent="0.2">
      <c r="A1346" s="4">
        <v>50</v>
      </c>
      <c r="B1346" s="4">
        <v>0</v>
      </c>
      <c r="C1346" s="4">
        <v>0</v>
      </c>
      <c r="D1346" s="4">
        <v>1</v>
      </c>
      <c r="E1346" s="4">
        <v>217</v>
      </c>
      <c r="F1346" s="4">
        <f>ROUND(Source!AU1327,O1346)</f>
        <v>0</v>
      </c>
      <c r="G1346" s="4" t="s">
        <v>186</v>
      </c>
      <c r="H1346" s="4" t="s">
        <v>187</v>
      </c>
      <c r="I1346" s="4"/>
      <c r="J1346" s="4"/>
      <c r="K1346" s="4">
        <v>217</v>
      </c>
      <c r="L1346" s="4">
        <v>18</v>
      </c>
      <c r="M1346" s="4">
        <v>3</v>
      </c>
      <c r="N1346" s="4" t="s">
        <v>6</v>
      </c>
      <c r="O1346" s="4">
        <v>2</v>
      </c>
      <c r="P1346" s="4"/>
      <c r="Q1346" s="4"/>
      <c r="R1346" s="4"/>
      <c r="S1346" s="4"/>
      <c r="T1346" s="4"/>
      <c r="U1346" s="4"/>
      <c r="V1346" s="4"/>
      <c r="W1346" s="4">
        <v>0</v>
      </c>
      <c r="X1346" s="4">
        <v>1</v>
      </c>
      <c r="Y1346" s="4">
        <v>0</v>
      </c>
      <c r="Z1346" s="4"/>
      <c r="AA1346" s="4"/>
      <c r="AB1346" s="4"/>
    </row>
    <row r="1347" spans="1:206" x14ac:dyDescent="0.2">
      <c r="A1347" s="4">
        <v>50</v>
      </c>
      <c r="B1347" s="4">
        <v>0</v>
      </c>
      <c r="C1347" s="4">
        <v>0</v>
      </c>
      <c r="D1347" s="4">
        <v>1</v>
      </c>
      <c r="E1347" s="4">
        <v>230</v>
      </c>
      <c r="F1347" s="4">
        <f>ROUND(Source!BA1327,O1347)</f>
        <v>0</v>
      </c>
      <c r="G1347" s="4" t="s">
        <v>188</v>
      </c>
      <c r="H1347" s="4" t="s">
        <v>189</v>
      </c>
      <c r="I1347" s="4"/>
      <c r="J1347" s="4"/>
      <c r="K1347" s="4">
        <v>230</v>
      </c>
      <c r="L1347" s="4">
        <v>19</v>
      </c>
      <c r="M1347" s="4">
        <v>3</v>
      </c>
      <c r="N1347" s="4" t="s">
        <v>6</v>
      </c>
      <c r="O1347" s="4">
        <v>2</v>
      </c>
      <c r="P1347" s="4"/>
      <c r="Q1347" s="4"/>
      <c r="R1347" s="4"/>
      <c r="S1347" s="4"/>
      <c r="T1347" s="4"/>
      <c r="U1347" s="4"/>
      <c r="V1347" s="4"/>
      <c r="W1347" s="4">
        <v>0</v>
      </c>
      <c r="X1347" s="4">
        <v>1</v>
      </c>
      <c r="Y1347" s="4">
        <v>0</v>
      </c>
      <c r="Z1347" s="4"/>
      <c r="AA1347" s="4"/>
      <c r="AB1347" s="4"/>
    </row>
    <row r="1348" spans="1:206" x14ac:dyDescent="0.2">
      <c r="A1348" s="4">
        <v>50</v>
      </c>
      <c r="B1348" s="4">
        <v>0</v>
      </c>
      <c r="C1348" s="4">
        <v>0</v>
      </c>
      <c r="D1348" s="4">
        <v>1</v>
      </c>
      <c r="E1348" s="4">
        <v>206</v>
      </c>
      <c r="F1348" s="4">
        <f>ROUND(Source!T1327,O1348)</f>
        <v>0</v>
      </c>
      <c r="G1348" s="4" t="s">
        <v>190</v>
      </c>
      <c r="H1348" s="4" t="s">
        <v>191</v>
      </c>
      <c r="I1348" s="4"/>
      <c r="J1348" s="4"/>
      <c r="K1348" s="4">
        <v>206</v>
      </c>
      <c r="L1348" s="4">
        <v>20</v>
      </c>
      <c r="M1348" s="4">
        <v>3</v>
      </c>
      <c r="N1348" s="4" t="s">
        <v>6</v>
      </c>
      <c r="O1348" s="4">
        <v>2</v>
      </c>
      <c r="P1348" s="4"/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/>
      <c r="AA1348" s="4"/>
      <c r="AB1348" s="4"/>
    </row>
    <row r="1349" spans="1:206" x14ac:dyDescent="0.2">
      <c r="A1349" s="4">
        <v>50</v>
      </c>
      <c r="B1349" s="4">
        <v>0</v>
      </c>
      <c r="C1349" s="4">
        <v>0</v>
      </c>
      <c r="D1349" s="4">
        <v>1</v>
      </c>
      <c r="E1349" s="4">
        <v>207</v>
      </c>
      <c r="F1349" s="4">
        <f>ROUND(Source!U1327,O1349)</f>
        <v>8.2753499999999995</v>
      </c>
      <c r="G1349" s="4" t="s">
        <v>192</v>
      </c>
      <c r="H1349" s="4" t="s">
        <v>193</v>
      </c>
      <c r="I1349" s="4"/>
      <c r="J1349" s="4"/>
      <c r="K1349" s="4">
        <v>207</v>
      </c>
      <c r="L1349" s="4">
        <v>21</v>
      </c>
      <c r="M1349" s="4">
        <v>3</v>
      </c>
      <c r="N1349" s="4" t="s">
        <v>6</v>
      </c>
      <c r="O1349" s="4">
        <v>7</v>
      </c>
      <c r="P1349" s="4"/>
      <c r="Q1349" s="4"/>
      <c r="R1349" s="4"/>
      <c r="S1349" s="4"/>
      <c r="T1349" s="4"/>
      <c r="U1349" s="4"/>
      <c r="V1349" s="4"/>
      <c r="W1349" s="4">
        <v>8.2753499999999995</v>
      </c>
      <c r="X1349" s="4">
        <v>1</v>
      </c>
      <c r="Y1349" s="4">
        <v>8.2753499999999995</v>
      </c>
      <c r="Z1349" s="4"/>
      <c r="AA1349" s="4"/>
      <c r="AB1349" s="4"/>
    </row>
    <row r="1350" spans="1:206" x14ac:dyDescent="0.2">
      <c r="A1350" s="4">
        <v>50</v>
      </c>
      <c r="B1350" s="4">
        <v>0</v>
      </c>
      <c r="C1350" s="4">
        <v>0</v>
      </c>
      <c r="D1350" s="4">
        <v>1</v>
      </c>
      <c r="E1350" s="4">
        <v>208</v>
      </c>
      <c r="F1350" s="4">
        <f>ROUND(Source!V1327,O1350)</f>
        <v>0.203121</v>
      </c>
      <c r="G1350" s="4" t="s">
        <v>194</v>
      </c>
      <c r="H1350" s="4" t="s">
        <v>195</v>
      </c>
      <c r="I1350" s="4"/>
      <c r="J1350" s="4"/>
      <c r="K1350" s="4">
        <v>208</v>
      </c>
      <c r="L1350" s="4">
        <v>22</v>
      </c>
      <c r="M1350" s="4">
        <v>3</v>
      </c>
      <c r="N1350" s="4" t="s">
        <v>6</v>
      </c>
      <c r="O1350" s="4">
        <v>7</v>
      </c>
      <c r="P1350" s="4"/>
      <c r="Q1350" s="4"/>
      <c r="R1350" s="4"/>
      <c r="S1350" s="4"/>
      <c r="T1350" s="4"/>
      <c r="U1350" s="4"/>
      <c r="V1350" s="4"/>
      <c r="W1350" s="4">
        <v>0.203121</v>
      </c>
      <c r="X1350" s="4">
        <v>1</v>
      </c>
      <c r="Y1350" s="4">
        <v>0.203121</v>
      </c>
      <c r="Z1350" s="4"/>
      <c r="AA1350" s="4"/>
      <c r="AB1350" s="4"/>
    </row>
    <row r="1351" spans="1:206" x14ac:dyDescent="0.2">
      <c r="A1351" s="4">
        <v>50</v>
      </c>
      <c r="B1351" s="4">
        <v>0</v>
      </c>
      <c r="C1351" s="4">
        <v>0</v>
      </c>
      <c r="D1351" s="4">
        <v>1</v>
      </c>
      <c r="E1351" s="4">
        <v>209</v>
      </c>
      <c r="F1351" s="4">
        <f>ROUND(Source!W1327,O1351)</f>
        <v>0</v>
      </c>
      <c r="G1351" s="4" t="s">
        <v>196</v>
      </c>
      <c r="H1351" s="4" t="s">
        <v>197</v>
      </c>
      <c r="I1351" s="4"/>
      <c r="J1351" s="4"/>
      <c r="K1351" s="4">
        <v>209</v>
      </c>
      <c r="L1351" s="4">
        <v>23</v>
      </c>
      <c r="M1351" s="4">
        <v>3</v>
      </c>
      <c r="N1351" s="4" t="s">
        <v>6</v>
      </c>
      <c r="O1351" s="4">
        <v>2</v>
      </c>
      <c r="P1351" s="4"/>
      <c r="Q1351" s="4"/>
      <c r="R1351" s="4"/>
      <c r="S1351" s="4"/>
      <c r="T1351" s="4"/>
      <c r="U1351" s="4"/>
      <c r="V1351" s="4"/>
      <c r="W1351" s="4">
        <v>0</v>
      </c>
      <c r="X1351" s="4">
        <v>1</v>
      </c>
      <c r="Y1351" s="4">
        <v>0</v>
      </c>
      <c r="Z1351" s="4"/>
      <c r="AA1351" s="4"/>
      <c r="AB1351" s="4"/>
    </row>
    <row r="1352" spans="1:206" x14ac:dyDescent="0.2">
      <c r="A1352" s="4">
        <v>50</v>
      </c>
      <c r="B1352" s="4">
        <v>0</v>
      </c>
      <c r="C1352" s="4">
        <v>0</v>
      </c>
      <c r="D1352" s="4">
        <v>1</v>
      </c>
      <c r="E1352" s="4">
        <v>233</v>
      </c>
      <c r="F1352" s="4">
        <f>ROUND(Source!BD1327,O1352)</f>
        <v>0</v>
      </c>
      <c r="G1352" s="4" t="s">
        <v>198</v>
      </c>
      <c r="H1352" s="4" t="s">
        <v>199</v>
      </c>
      <c r="I1352" s="4"/>
      <c r="J1352" s="4"/>
      <c r="K1352" s="4">
        <v>233</v>
      </c>
      <c r="L1352" s="4">
        <v>24</v>
      </c>
      <c r="M1352" s="4">
        <v>3</v>
      </c>
      <c r="N1352" s="4" t="s">
        <v>6</v>
      </c>
      <c r="O1352" s="4">
        <v>2</v>
      </c>
      <c r="P1352" s="4"/>
      <c r="Q1352" s="4"/>
      <c r="R1352" s="4"/>
      <c r="S1352" s="4"/>
      <c r="T1352" s="4"/>
      <c r="U1352" s="4"/>
      <c r="V1352" s="4"/>
      <c r="W1352" s="4">
        <v>0</v>
      </c>
      <c r="X1352" s="4">
        <v>1</v>
      </c>
      <c r="Y1352" s="4">
        <v>0</v>
      </c>
      <c r="Z1352" s="4"/>
      <c r="AA1352" s="4"/>
      <c r="AB1352" s="4"/>
    </row>
    <row r="1353" spans="1:206" x14ac:dyDescent="0.2">
      <c r="A1353" s="4">
        <v>50</v>
      </c>
      <c r="B1353" s="4">
        <v>0</v>
      </c>
      <c r="C1353" s="4">
        <v>0</v>
      </c>
      <c r="D1353" s="4">
        <v>1</v>
      </c>
      <c r="E1353" s="4">
        <v>210</v>
      </c>
      <c r="F1353" s="4">
        <f>ROUND(Source!X1327,O1353)</f>
        <v>3972.85</v>
      </c>
      <c r="G1353" s="4" t="s">
        <v>200</v>
      </c>
      <c r="H1353" s="4" t="s">
        <v>201</v>
      </c>
      <c r="I1353" s="4"/>
      <c r="J1353" s="4"/>
      <c r="K1353" s="4">
        <v>210</v>
      </c>
      <c r="L1353" s="4">
        <v>25</v>
      </c>
      <c r="M1353" s="4">
        <v>3</v>
      </c>
      <c r="N1353" s="4" t="s">
        <v>6</v>
      </c>
      <c r="O1353" s="4">
        <v>2</v>
      </c>
      <c r="P1353" s="4"/>
      <c r="Q1353" s="4"/>
      <c r="R1353" s="4"/>
      <c r="S1353" s="4"/>
      <c r="T1353" s="4"/>
      <c r="U1353" s="4"/>
      <c r="V1353" s="4"/>
      <c r="W1353" s="4">
        <v>3972.85</v>
      </c>
      <c r="X1353" s="4">
        <v>1</v>
      </c>
      <c r="Y1353" s="4">
        <v>3972.85</v>
      </c>
      <c r="Z1353" s="4"/>
      <c r="AA1353" s="4"/>
      <c r="AB1353" s="4"/>
    </row>
    <row r="1354" spans="1:206" x14ac:dyDescent="0.2">
      <c r="A1354" s="4">
        <v>50</v>
      </c>
      <c r="B1354" s="4">
        <v>0</v>
      </c>
      <c r="C1354" s="4">
        <v>0</v>
      </c>
      <c r="D1354" s="4">
        <v>1</v>
      </c>
      <c r="E1354" s="4">
        <v>211</v>
      </c>
      <c r="F1354" s="4">
        <f>ROUND(Source!Y1327,O1354)</f>
        <v>2340.0500000000002</v>
      </c>
      <c r="G1354" s="4" t="s">
        <v>202</v>
      </c>
      <c r="H1354" s="4" t="s">
        <v>203</v>
      </c>
      <c r="I1354" s="4"/>
      <c r="J1354" s="4"/>
      <c r="K1354" s="4">
        <v>211</v>
      </c>
      <c r="L1354" s="4">
        <v>26</v>
      </c>
      <c r="M1354" s="4">
        <v>3</v>
      </c>
      <c r="N1354" s="4" t="s">
        <v>6</v>
      </c>
      <c r="O1354" s="4">
        <v>2</v>
      </c>
      <c r="P1354" s="4"/>
      <c r="Q1354" s="4"/>
      <c r="R1354" s="4"/>
      <c r="S1354" s="4"/>
      <c r="T1354" s="4"/>
      <c r="U1354" s="4"/>
      <c r="V1354" s="4"/>
      <c r="W1354" s="4">
        <v>2340.0500000000002</v>
      </c>
      <c r="X1354" s="4">
        <v>1</v>
      </c>
      <c r="Y1354" s="4">
        <v>2340.0500000000002</v>
      </c>
      <c r="Z1354" s="4"/>
      <c r="AA1354" s="4"/>
      <c r="AB1354" s="4"/>
    </row>
    <row r="1355" spans="1:206" x14ac:dyDescent="0.2">
      <c r="A1355" s="4">
        <v>50</v>
      </c>
      <c r="B1355" s="4">
        <v>0</v>
      </c>
      <c r="C1355" s="4">
        <v>0</v>
      </c>
      <c r="D1355" s="4">
        <v>1</v>
      </c>
      <c r="E1355" s="4">
        <v>224</v>
      </c>
      <c r="F1355" s="4">
        <f>ROUND(Source!AR1327,O1355)</f>
        <v>20195.5</v>
      </c>
      <c r="G1355" s="4" t="s">
        <v>204</v>
      </c>
      <c r="H1355" s="4" t="s">
        <v>205</v>
      </c>
      <c r="I1355" s="4"/>
      <c r="J1355" s="4"/>
      <c r="K1355" s="4">
        <v>224</v>
      </c>
      <c r="L1355" s="4">
        <v>27</v>
      </c>
      <c r="M1355" s="4">
        <v>3</v>
      </c>
      <c r="N1355" s="4" t="s">
        <v>6</v>
      </c>
      <c r="O1355" s="4">
        <v>2</v>
      </c>
      <c r="P1355" s="4"/>
      <c r="Q1355" s="4"/>
      <c r="R1355" s="4"/>
      <c r="S1355" s="4"/>
      <c r="T1355" s="4"/>
      <c r="U1355" s="4"/>
      <c r="V1355" s="4"/>
      <c r="W1355" s="4">
        <v>20195.5</v>
      </c>
      <c r="X1355" s="4">
        <v>1</v>
      </c>
      <c r="Y1355" s="4">
        <v>20195.5</v>
      </c>
      <c r="Z1355" s="4"/>
      <c r="AA1355" s="4"/>
      <c r="AB1355" s="4"/>
    </row>
    <row r="1357" spans="1:206" x14ac:dyDescent="0.2">
      <c r="A1357" s="1">
        <v>4</v>
      </c>
      <c r="B1357" s="1">
        <v>1</v>
      </c>
      <c r="C1357" s="1"/>
      <c r="D1357" s="1">
        <f>ROW(A1370)</f>
        <v>1370</v>
      </c>
      <c r="E1357" s="1"/>
      <c r="F1357" s="1" t="s">
        <v>6</v>
      </c>
      <c r="G1357" s="1" t="s">
        <v>809</v>
      </c>
      <c r="H1357" s="1" t="s">
        <v>6</v>
      </c>
      <c r="I1357" s="1">
        <v>0</v>
      </c>
      <c r="J1357" s="1"/>
      <c r="K1357" s="1">
        <v>-1</v>
      </c>
      <c r="L1357" s="1"/>
      <c r="M1357" s="1" t="s">
        <v>6</v>
      </c>
      <c r="N1357" s="1"/>
      <c r="O1357" s="1"/>
      <c r="P1357" s="1"/>
      <c r="Q1357" s="1"/>
      <c r="R1357" s="1"/>
      <c r="S1357" s="1">
        <v>0</v>
      </c>
      <c r="T1357" s="1"/>
      <c r="U1357" s="1" t="s">
        <v>6</v>
      </c>
      <c r="V1357" s="1">
        <v>0</v>
      </c>
      <c r="W1357" s="1"/>
      <c r="X1357" s="1"/>
      <c r="Y1357" s="1"/>
      <c r="Z1357" s="1"/>
      <c r="AA1357" s="1"/>
      <c r="AB1357" s="1" t="s">
        <v>6</v>
      </c>
      <c r="AC1357" s="1" t="s">
        <v>6</v>
      </c>
      <c r="AD1357" s="1" t="s">
        <v>6</v>
      </c>
      <c r="AE1357" s="1" t="s">
        <v>6</v>
      </c>
      <c r="AF1357" s="1" t="s">
        <v>6</v>
      </c>
      <c r="AG1357" s="1" t="s">
        <v>6</v>
      </c>
      <c r="AH1357" s="1"/>
      <c r="AI1357" s="1"/>
      <c r="AJ1357" s="1"/>
      <c r="AK1357" s="1"/>
      <c r="AL1357" s="1"/>
      <c r="AM1357" s="1"/>
      <c r="AN1357" s="1"/>
      <c r="AO1357" s="1"/>
      <c r="AP1357" s="1" t="s">
        <v>6</v>
      </c>
      <c r="AQ1357" s="1" t="s">
        <v>6</v>
      </c>
      <c r="AR1357" s="1" t="s">
        <v>6</v>
      </c>
      <c r="AS1357" s="1"/>
      <c r="AT1357" s="1"/>
      <c r="AU1357" s="1"/>
      <c r="AV1357" s="1"/>
      <c r="AW1357" s="1"/>
      <c r="AX1357" s="1"/>
      <c r="AY1357" s="1"/>
      <c r="AZ1357" s="1" t="s">
        <v>6</v>
      </c>
      <c r="BA1357" s="1"/>
      <c r="BB1357" s="1" t="s">
        <v>6</v>
      </c>
      <c r="BC1357" s="1" t="s">
        <v>6</v>
      </c>
      <c r="BD1357" s="1" t="s">
        <v>6</v>
      </c>
      <c r="BE1357" s="1" t="s">
        <v>6</v>
      </c>
      <c r="BF1357" s="1" t="s">
        <v>6</v>
      </c>
      <c r="BG1357" s="1" t="s">
        <v>6</v>
      </c>
      <c r="BH1357" s="1" t="s">
        <v>6</v>
      </c>
      <c r="BI1357" s="1" t="s">
        <v>6</v>
      </c>
      <c r="BJ1357" s="1" t="s">
        <v>6</v>
      </c>
      <c r="BK1357" s="1" t="s">
        <v>6</v>
      </c>
      <c r="BL1357" s="1" t="s">
        <v>6</v>
      </c>
      <c r="BM1357" s="1" t="s">
        <v>6</v>
      </c>
      <c r="BN1357" s="1" t="s">
        <v>6</v>
      </c>
      <c r="BO1357" s="1" t="s">
        <v>6</v>
      </c>
      <c r="BP1357" s="1" t="s">
        <v>6</v>
      </c>
      <c r="BQ1357" s="1"/>
      <c r="BR1357" s="1"/>
      <c r="BS1357" s="1"/>
      <c r="BT1357" s="1"/>
      <c r="BU1357" s="1"/>
      <c r="BV1357" s="1"/>
      <c r="BW1357" s="1"/>
      <c r="BX1357" s="1">
        <v>0</v>
      </c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>
        <v>0</v>
      </c>
    </row>
    <row r="1359" spans="1:206" x14ac:dyDescent="0.2">
      <c r="A1359" s="2">
        <v>52</v>
      </c>
      <c r="B1359" s="2">
        <f t="shared" ref="B1359:G1359" si="1126">B1370</f>
        <v>1</v>
      </c>
      <c r="C1359" s="2">
        <f t="shared" si="1126"/>
        <v>4</v>
      </c>
      <c r="D1359" s="2">
        <f t="shared" si="1126"/>
        <v>1357</v>
      </c>
      <c r="E1359" s="2">
        <f t="shared" si="1126"/>
        <v>0</v>
      </c>
      <c r="F1359" s="2" t="str">
        <f t="shared" si="1126"/>
        <v/>
      </c>
      <c r="G1359" s="2" t="str">
        <f t="shared" si="1126"/>
        <v>Система ПЕ3</v>
      </c>
      <c r="H1359" s="2"/>
      <c r="I1359" s="2"/>
      <c r="J1359" s="2"/>
      <c r="K1359" s="2"/>
      <c r="L1359" s="2"/>
      <c r="M1359" s="2"/>
      <c r="N1359" s="2"/>
      <c r="O1359" s="2">
        <f t="shared" ref="O1359:AT1359" si="1127">O1370</f>
        <v>11135.9</v>
      </c>
      <c r="P1359" s="2">
        <f t="shared" si="1127"/>
        <v>7271.43</v>
      </c>
      <c r="Q1359" s="2">
        <f t="shared" si="1127"/>
        <v>267.99</v>
      </c>
      <c r="R1359" s="2">
        <f t="shared" si="1127"/>
        <v>123.33</v>
      </c>
      <c r="S1359" s="2">
        <f t="shared" si="1127"/>
        <v>3596.48</v>
      </c>
      <c r="T1359" s="2">
        <f t="shared" si="1127"/>
        <v>0</v>
      </c>
      <c r="U1359" s="2">
        <f t="shared" si="1127"/>
        <v>8.8914000000000009</v>
      </c>
      <c r="V1359" s="2">
        <f t="shared" si="1127"/>
        <v>0.23352000000000001</v>
      </c>
      <c r="W1359" s="2">
        <f t="shared" si="1127"/>
        <v>0</v>
      </c>
      <c r="X1359" s="2">
        <f t="shared" si="1127"/>
        <v>4254.17</v>
      </c>
      <c r="Y1359" s="2">
        <f t="shared" si="1127"/>
        <v>2503.4499999999998</v>
      </c>
      <c r="Z1359" s="2">
        <f t="shared" si="1127"/>
        <v>0</v>
      </c>
      <c r="AA1359" s="2">
        <f t="shared" si="1127"/>
        <v>0</v>
      </c>
      <c r="AB1359" s="2">
        <f t="shared" si="1127"/>
        <v>11135.9</v>
      </c>
      <c r="AC1359" s="2">
        <f t="shared" si="1127"/>
        <v>7271.43</v>
      </c>
      <c r="AD1359" s="2">
        <f t="shared" si="1127"/>
        <v>267.99</v>
      </c>
      <c r="AE1359" s="2">
        <f t="shared" si="1127"/>
        <v>123.33</v>
      </c>
      <c r="AF1359" s="2">
        <f t="shared" si="1127"/>
        <v>3596.48</v>
      </c>
      <c r="AG1359" s="2">
        <f t="shared" si="1127"/>
        <v>0</v>
      </c>
      <c r="AH1359" s="2">
        <f t="shared" si="1127"/>
        <v>8.8914000000000009</v>
      </c>
      <c r="AI1359" s="2">
        <f t="shared" si="1127"/>
        <v>0.23352000000000001</v>
      </c>
      <c r="AJ1359" s="2">
        <f t="shared" si="1127"/>
        <v>0</v>
      </c>
      <c r="AK1359" s="2">
        <f t="shared" si="1127"/>
        <v>4254.17</v>
      </c>
      <c r="AL1359" s="2">
        <f t="shared" si="1127"/>
        <v>2503.4499999999998</v>
      </c>
      <c r="AM1359" s="2">
        <f t="shared" si="1127"/>
        <v>0</v>
      </c>
      <c r="AN1359" s="2">
        <f t="shared" si="1127"/>
        <v>0</v>
      </c>
      <c r="AO1359" s="2">
        <f t="shared" si="1127"/>
        <v>0</v>
      </c>
      <c r="AP1359" s="2">
        <f t="shared" si="1127"/>
        <v>0</v>
      </c>
      <c r="AQ1359" s="2">
        <f t="shared" si="1127"/>
        <v>0</v>
      </c>
      <c r="AR1359" s="2">
        <f t="shared" si="1127"/>
        <v>17893.52</v>
      </c>
      <c r="AS1359" s="2">
        <f t="shared" si="1127"/>
        <v>17893.52</v>
      </c>
      <c r="AT1359" s="2">
        <f t="shared" si="1127"/>
        <v>0</v>
      </c>
      <c r="AU1359" s="2">
        <f t="shared" ref="AU1359:BZ1359" si="1128">AU1370</f>
        <v>0</v>
      </c>
      <c r="AV1359" s="2">
        <f t="shared" si="1128"/>
        <v>7271.43</v>
      </c>
      <c r="AW1359" s="2">
        <f t="shared" si="1128"/>
        <v>7271.43</v>
      </c>
      <c r="AX1359" s="2">
        <f t="shared" si="1128"/>
        <v>0</v>
      </c>
      <c r="AY1359" s="2">
        <f t="shared" si="1128"/>
        <v>7271.43</v>
      </c>
      <c r="AZ1359" s="2">
        <f t="shared" si="1128"/>
        <v>0</v>
      </c>
      <c r="BA1359" s="2">
        <f t="shared" si="1128"/>
        <v>0</v>
      </c>
      <c r="BB1359" s="2">
        <f t="shared" si="1128"/>
        <v>0</v>
      </c>
      <c r="BC1359" s="2">
        <f t="shared" si="1128"/>
        <v>0</v>
      </c>
      <c r="BD1359" s="2">
        <f t="shared" si="1128"/>
        <v>0</v>
      </c>
      <c r="BE1359" s="2">
        <f t="shared" si="1128"/>
        <v>0</v>
      </c>
      <c r="BF1359" s="2">
        <f t="shared" si="1128"/>
        <v>0</v>
      </c>
      <c r="BG1359" s="2">
        <f t="shared" si="1128"/>
        <v>0</v>
      </c>
      <c r="BH1359" s="2">
        <f t="shared" si="1128"/>
        <v>0</v>
      </c>
      <c r="BI1359" s="2">
        <f t="shared" si="1128"/>
        <v>0</v>
      </c>
      <c r="BJ1359" s="2">
        <f t="shared" si="1128"/>
        <v>0</v>
      </c>
      <c r="BK1359" s="2">
        <f t="shared" si="1128"/>
        <v>0</v>
      </c>
      <c r="BL1359" s="2">
        <f t="shared" si="1128"/>
        <v>0</v>
      </c>
      <c r="BM1359" s="2">
        <f t="shared" si="1128"/>
        <v>0</v>
      </c>
      <c r="BN1359" s="2">
        <f t="shared" si="1128"/>
        <v>0</v>
      </c>
      <c r="BO1359" s="2">
        <f t="shared" si="1128"/>
        <v>0</v>
      </c>
      <c r="BP1359" s="2">
        <f t="shared" si="1128"/>
        <v>0</v>
      </c>
      <c r="BQ1359" s="2">
        <f t="shared" si="1128"/>
        <v>0</v>
      </c>
      <c r="BR1359" s="2">
        <f t="shared" si="1128"/>
        <v>0</v>
      </c>
      <c r="BS1359" s="2">
        <f t="shared" si="1128"/>
        <v>0</v>
      </c>
      <c r="BT1359" s="2">
        <f t="shared" si="1128"/>
        <v>0</v>
      </c>
      <c r="BU1359" s="2">
        <f t="shared" si="1128"/>
        <v>0</v>
      </c>
      <c r="BV1359" s="2">
        <f t="shared" si="1128"/>
        <v>0</v>
      </c>
      <c r="BW1359" s="2">
        <f t="shared" si="1128"/>
        <v>0</v>
      </c>
      <c r="BX1359" s="2">
        <f t="shared" si="1128"/>
        <v>0</v>
      </c>
      <c r="BY1359" s="2">
        <f t="shared" si="1128"/>
        <v>0</v>
      </c>
      <c r="BZ1359" s="2">
        <f t="shared" si="1128"/>
        <v>0</v>
      </c>
      <c r="CA1359" s="2">
        <f t="shared" ref="CA1359:DF1359" si="1129">CA1370</f>
        <v>17893.52</v>
      </c>
      <c r="CB1359" s="2">
        <f t="shared" si="1129"/>
        <v>17893.52</v>
      </c>
      <c r="CC1359" s="2">
        <f t="shared" si="1129"/>
        <v>0</v>
      </c>
      <c r="CD1359" s="2">
        <f t="shared" si="1129"/>
        <v>0</v>
      </c>
      <c r="CE1359" s="2">
        <f t="shared" si="1129"/>
        <v>7271.43</v>
      </c>
      <c r="CF1359" s="2">
        <f t="shared" si="1129"/>
        <v>7271.43</v>
      </c>
      <c r="CG1359" s="2">
        <f t="shared" si="1129"/>
        <v>0</v>
      </c>
      <c r="CH1359" s="2">
        <f t="shared" si="1129"/>
        <v>7271.43</v>
      </c>
      <c r="CI1359" s="2">
        <f t="shared" si="1129"/>
        <v>0</v>
      </c>
      <c r="CJ1359" s="2">
        <f t="shared" si="1129"/>
        <v>0</v>
      </c>
      <c r="CK1359" s="2">
        <f t="shared" si="1129"/>
        <v>0</v>
      </c>
      <c r="CL1359" s="2">
        <f t="shared" si="1129"/>
        <v>0</v>
      </c>
      <c r="CM1359" s="2">
        <f t="shared" si="1129"/>
        <v>0</v>
      </c>
      <c r="CN1359" s="2">
        <f t="shared" si="1129"/>
        <v>0</v>
      </c>
      <c r="CO1359" s="2">
        <f t="shared" si="1129"/>
        <v>0</v>
      </c>
      <c r="CP1359" s="2">
        <f t="shared" si="1129"/>
        <v>0</v>
      </c>
      <c r="CQ1359" s="2">
        <f t="shared" si="1129"/>
        <v>0</v>
      </c>
      <c r="CR1359" s="2">
        <f t="shared" si="1129"/>
        <v>0</v>
      </c>
      <c r="CS1359" s="2">
        <f t="shared" si="1129"/>
        <v>0</v>
      </c>
      <c r="CT1359" s="2">
        <f t="shared" si="1129"/>
        <v>0</v>
      </c>
      <c r="CU1359" s="2">
        <f t="shared" si="1129"/>
        <v>0</v>
      </c>
      <c r="CV1359" s="2">
        <f t="shared" si="1129"/>
        <v>0</v>
      </c>
      <c r="CW1359" s="2">
        <f t="shared" si="1129"/>
        <v>0</v>
      </c>
      <c r="CX1359" s="2">
        <f t="shared" si="1129"/>
        <v>0</v>
      </c>
      <c r="CY1359" s="2">
        <f t="shared" si="1129"/>
        <v>0</v>
      </c>
      <c r="CZ1359" s="2">
        <f t="shared" si="1129"/>
        <v>0</v>
      </c>
      <c r="DA1359" s="2">
        <f t="shared" si="1129"/>
        <v>0</v>
      </c>
      <c r="DB1359" s="2">
        <f t="shared" si="1129"/>
        <v>0</v>
      </c>
      <c r="DC1359" s="2">
        <f t="shared" si="1129"/>
        <v>0</v>
      </c>
      <c r="DD1359" s="2">
        <f t="shared" si="1129"/>
        <v>0</v>
      </c>
      <c r="DE1359" s="2">
        <f t="shared" si="1129"/>
        <v>0</v>
      </c>
      <c r="DF1359" s="2">
        <f t="shared" si="1129"/>
        <v>0</v>
      </c>
      <c r="DG1359" s="3">
        <f t="shared" ref="DG1359:EL1359" si="1130">DG1370</f>
        <v>0</v>
      </c>
      <c r="DH1359" s="3">
        <f t="shared" si="1130"/>
        <v>0</v>
      </c>
      <c r="DI1359" s="3">
        <f t="shared" si="1130"/>
        <v>0</v>
      </c>
      <c r="DJ1359" s="3">
        <f t="shared" si="1130"/>
        <v>0</v>
      </c>
      <c r="DK1359" s="3">
        <f t="shared" si="1130"/>
        <v>0</v>
      </c>
      <c r="DL1359" s="3">
        <f t="shared" si="1130"/>
        <v>0</v>
      </c>
      <c r="DM1359" s="3">
        <f t="shared" si="1130"/>
        <v>0</v>
      </c>
      <c r="DN1359" s="3">
        <f t="shared" si="1130"/>
        <v>0</v>
      </c>
      <c r="DO1359" s="3">
        <f t="shared" si="1130"/>
        <v>0</v>
      </c>
      <c r="DP1359" s="3">
        <f t="shared" si="1130"/>
        <v>0</v>
      </c>
      <c r="DQ1359" s="3">
        <f t="shared" si="1130"/>
        <v>0</v>
      </c>
      <c r="DR1359" s="3">
        <f t="shared" si="1130"/>
        <v>0</v>
      </c>
      <c r="DS1359" s="3">
        <f t="shared" si="1130"/>
        <v>0</v>
      </c>
      <c r="DT1359" s="3">
        <f t="shared" si="1130"/>
        <v>0</v>
      </c>
      <c r="DU1359" s="3">
        <f t="shared" si="1130"/>
        <v>0</v>
      </c>
      <c r="DV1359" s="3">
        <f t="shared" si="1130"/>
        <v>0</v>
      </c>
      <c r="DW1359" s="3">
        <f t="shared" si="1130"/>
        <v>0</v>
      </c>
      <c r="DX1359" s="3">
        <f t="shared" si="1130"/>
        <v>0</v>
      </c>
      <c r="DY1359" s="3">
        <f t="shared" si="1130"/>
        <v>0</v>
      </c>
      <c r="DZ1359" s="3">
        <f t="shared" si="1130"/>
        <v>0</v>
      </c>
      <c r="EA1359" s="3">
        <f t="shared" si="1130"/>
        <v>0</v>
      </c>
      <c r="EB1359" s="3">
        <f t="shared" si="1130"/>
        <v>0</v>
      </c>
      <c r="EC1359" s="3">
        <f t="shared" si="1130"/>
        <v>0</v>
      </c>
      <c r="ED1359" s="3">
        <f t="shared" si="1130"/>
        <v>0</v>
      </c>
      <c r="EE1359" s="3">
        <f t="shared" si="1130"/>
        <v>0</v>
      </c>
      <c r="EF1359" s="3">
        <f t="shared" si="1130"/>
        <v>0</v>
      </c>
      <c r="EG1359" s="3">
        <f t="shared" si="1130"/>
        <v>0</v>
      </c>
      <c r="EH1359" s="3">
        <f t="shared" si="1130"/>
        <v>0</v>
      </c>
      <c r="EI1359" s="3">
        <f t="shared" si="1130"/>
        <v>0</v>
      </c>
      <c r="EJ1359" s="3">
        <f t="shared" si="1130"/>
        <v>0</v>
      </c>
      <c r="EK1359" s="3">
        <f t="shared" si="1130"/>
        <v>0</v>
      </c>
      <c r="EL1359" s="3">
        <f t="shared" si="1130"/>
        <v>0</v>
      </c>
      <c r="EM1359" s="3">
        <f t="shared" ref="EM1359:FR1359" si="1131">EM1370</f>
        <v>0</v>
      </c>
      <c r="EN1359" s="3">
        <f t="shared" si="1131"/>
        <v>0</v>
      </c>
      <c r="EO1359" s="3">
        <f t="shared" si="1131"/>
        <v>0</v>
      </c>
      <c r="EP1359" s="3">
        <f t="shared" si="1131"/>
        <v>0</v>
      </c>
      <c r="EQ1359" s="3">
        <f t="shared" si="1131"/>
        <v>0</v>
      </c>
      <c r="ER1359" s="3">
        <f t="shared" si="1131"/>
        <v>0</v>
      </c>
      <c r="ES1359" s="3">
        <f t="shared" si="1131"/>
        <v>0</v>
      </c>
      <c r="ET1359" s="3">
        <f t="shared" si="1131"/>
        <v>0</v>
      </c>
      <c r="EU1359" s="3">
        <f t="shared" si="1131"/>
        <v>0</v>
      </c>
      <c r="EV1359" s="3">
        <f t="shared" si="1131"/>
        <v>0</v>
      </c>
      <c r="EW1359" s="3">
        <f t="shared" si="1131"/>
        <v>0</v>
      </c>
      <c r="EX1359" s="3">
        <f t="shared" si="1131"/>
        <v>0</v>
      </c>
      <c r="EY1359" s="3">
        <f t="shared" si="1131"/>
        <v>0</v>
      </c>
      <c r="EZ1359" s="3">
        <f t="shared" si="1131"/>
        <v>0</v>
      </c>
      <c r="FA1359" s="3">
        <f t="shared" si="1131"/>
        <v>0</v>
      </c>
      <c r="FB1359" s="3">
        <f t="shared" si="1131"/>
        <v>0</v>
      </c>
      <c r="FC1359" s="3">
        <f t="shared" si="1131"/>
        <v>0</v>
      </c>
      <c r="FD1359" s="3">
        <f t="shared" si="1131"/>
        <v>0</v>
      </c>
      <c r="FE1359" s="3">
        <f t="shared" si="1131"/>
        <v>0</v>
      </c>
      <c r="FF1359" s="3">
        <f t="shared" si="1131"/>
        <v>0</v>
      </c>
      <c r="FG1359" s="3">
        <f t="shared" si="1131"/>
        <v>0</v>
      </c>
      <c r="FH1359" s="3">
        <f t="shared" si="1131"/>
        <v>0</v>
      </c>
      <c r="FI1359" s="3">
        <f t="shared" si="1131"/>
        <v>0</v>
      </c>
      <c r="FJ1359" s="3">
        <f t="shared" si="1131"/>
        <v>0</v>
      </c>
      <c r="FK1359" s="3">
        <f t="shared" si="1131"/>
        <v>0</v>
      </c>
      <c r="FL1359" s="3">
        <f t="shared" si="1131"/>
        <v>0</v>
      </c>
      <c r="FM1359" s="3">
        <f t="shared" si="1131"/>
        <v>0</v>
      </c>
      <c r="FN1359" s="3">
        <f t="shared" si="1131"/>
        <v>0</v>
      </c>
      <c r="FO1359" s="3">
        <f t="shared" si="1131"/>
        <v>0</v>
      </c>
      <c r="FP1359" s="3">
        <f t="shared" si="1131"/>
        <v>0</v>
      </c>
      <c r="FQ1359" s="3">
        <f t="shared" si="1131"/>
        <v>0</v>
      </c>
      <c r="FR1359" s="3">
        <f t="shared" si="1131"/>
        <v>0</v>
      </c>
      <c r="FS1359" s="3">
        <f t="shared" ref="FS1359:GX1359" si="1132">FS1370</f>
        <v>0</v>
      </c>
      <c r="FT1359" s="3">
        <f t="shared" si="1132"/>
        <v>0</v>
      </c>
      <c r="FU1359" s="3">
        <f t="shared" si="1132"/>
        <v>0</v>
      </c>
      <c r="FV1359" s="3">
        <f t="shared" si="1132"/>
        <v>0</v>
      </c>
      <c r="FW1359" s="3">
        <f t="shared" si="1132"/>
        <v>0</v>
      </c>
      <c r="FX1359" s="3">
        <f t="shared" si="1132"/>
        <v>0</v>
      </c>
      <c r="FY1359" s="3">
        <f t="shared" si="1132"/>
        <v>0</v>
      </c>
      <c r="FZ1359" s="3">
        <f t="shared" si="1132"/>
        <v>0</v>
      </c>
      <c r="GA1359" s="3">
        <f t="shared" si="1132"/>
        <v>0</v>
      </c>
      <c r="GB1359" s="3">
        <f t="shared" si="1132"/>
        <v>0</v>
      </c>
      <c r="GC1359" s="3">
        <f t="shared" si="1132"/>
        <v>0</v>
      </c>
      <c r="GD1359" s="3">
        <f t="shared" si="1132"/>
        <v>0</v>
      </c>
      <c r="GE1359" s="3">
        <f t="shared" si="1132"/>
        <v>0</v>
      </c>
      <c r="GF1359" s="3">
        <f t="shared" si="1132"/>
        <v>0</v>
      </c>
      <c r="GG1359" s="3">
        <f t="shared" si="1132"/>
        <v>0</v>
      </c>
      <c r="GH1359" s="3">
        <f t="shared" si="1132"/>
        <v>0</v>
      </c>
      <c r="GI1359" s="3">
        <f t="shared" si="1132"/>
        <v>0</v>
      </c>
      <c r="GJ1359" s="3">
        <f t="shared" si="1132"/>
        <v>0</v>
      </c>
      <c r="GK1359" s="3">
        <f t="shared" si="1132"/>
        <v>0</v>
      </c>
      <c r="GL1359" s="3">
        <f t="shared" si="1132"/>
        <v>0</v>
      </c>
      <c r="GM1359" s="3">
        <f t="shared" si="1132"/>
        <v>0</v>
      </c>
      <c r="GN1359" s="3">
        <f t="shared" si="1132"/>
        <v>0</v>
      </c>
      <c r="GO1359" s="3">
        <f t="shared" si="1132"/>
        <v>0</v>
      </c>
      <c r="GP1359" s="3">
        <f t="shared" si="1132"/>
        <v>0</v>
      </c>
      <c r="GQ1359" s="3">
        <f t="shared" si="1132"/>
        <v>0</v>
      </c>
      <c r="GR1359" s="3">
        <f t="shared" si="1132"/>
        <v>0</v>
      </c>
      <c r="GS1359" s="3">
        <f t="shared" si="1132"/>
        <v>0</v>
      </c>
      <c r="GT1359" s="3">
        <f t="shared" si="1132"/>
        <v>0</v>
      </c>
      <c r="GU1359" s="3">
        <f t="shared" si="1132"/>
        <v>0</v>
      </c>
      <c r="GV1359" s="3">
        <f t="shared" si="1132"/>
        <v>0</v>
      </c>
      <c r="GW1359" s="3">
        <f t="shared" si="1132"/>
        <v>0</v>
      </c>
      <c r="GX1359" s="3">
        <f t="shared" si="1132"/>
        <v>0</v>
      </c>
    </row>
    <row r="1361" spans="1:245" x14ac:dyDescent="0.2">
      <c r="A1361">
        <v>17</v>
      </c>
      <c r="B1361">
        <v>1</v>
      </c>
      <c r="C1361">
        <f>ROW(SmtRes!A1773)</f>
        <v>1773</v>
      </c>
      <c r="D1361">
        <f>ROW(EtalonRes!A2016)</f>
        <v>2016</v>
      </c>
      <c r="E1361" t="s">
        <v>810</v>
      </c>
      <c r="F1361" t="s">
        <v>79</v>
      </c>
      <c r="G1361" t="s">
        <v>80</v>
      </c>
      <c r="H1361" t="s">
        <v>81</v>
      </c>
      <c r="I1361">
        <v>4.2000000000000003E-2</v>
      </c>
      <c r="J1361">
        <v>0</v>
      </c>
      <c r="K1361">
        <v>4.2000000000000003E-2</v>
      </c>
      <c r="O1361">
        <f t="shared" ref="O1361:O1368" si="1133">ROUND(CP1361,2)</f>
        <v>2924.66</v>
      </c>
      <c r="P1361">
        <f t="shared" ref="P1361:P1368" si="1134">ROUND(CQ1361*I1361,2)</f>
        <v>181.09</v>
      </c>
      <c r="Q1361">
        <f t="shared" ref="Q1361:Q1368" si="1135">ROUND(CR1361*I1361,2)</f>
        <v>81.41</v>
      </c>
      <c r="R1361">
        <f t="shared" ref="R1361:R1368" si="1136">ROUND(CS1361*I1361,2)</f>
        <v>29.33</v>
      </c>
      <c r="S1361">
        <f t="shared" ref="S1361:S1368" si="1137">ROUND(CT1361*I1361,2)</f>
        <v>2662.16</v>
      </c>
      <c r="T1361">
        <f t="shared" ref="T1361:T1368" si="1138">ROUND(CU1361*I1361,2)</f>
        <v>0</v>
      </c>
      <c r="U1361">
        <f t="shared" ref="U1361:U1368" si="1139">ROUND(CV1361*I1361,7)</f>
        <v>6.7914000000000003</v>
      </c>
      <c r="V1361">
        <f t="shared" ref="V1361:V1368" si="1140">ROUND(CW1361*I1361,7)</f>
        <v>5.2920000000000002E-2</v>
      </c>
      <c r="W1361">
        <f t="shared" ref="W1361:W1368" si="1141">ROUND(CX1361*I1361,2)</f>
        <v>0</v>
      </c>
      <c r="X1361">
        <f t="shared" ref="X1361:Y1368" si="1142">ROUND(CY1361,2)</f>
        <v>3256.7</v>
      </c>
      <c r="Y1361">
        <f t="shared" si="1142"/>
        <v>1937.87</v>
      </c>
      <c r="AA1361">
        <v>92843885</v>
      </c>
      <c r="AB1361">
        <f t="shared" ref="AB1361:AB1368" si="1143">ROUND((AC1361+AD1361+AF1361),2)</f>
        <v>1971.21</v>
      </c>
      <c r="AC1361">
        <f t="shared" ref="AC1361:AC1368" si="1144">ROUND((ES1361),2)</f>
        <v>434.65</v>
      </c>
      <c r="AD1361">
        <f>ROUND(((((ET1361*ROUND(1.05,7)))-((EU1361*ROUND(1.05,7))))+AE1361),2)</f>
        <v>123.3</v>
      </c>
      <c r="AE1361">
        <f>ROUND(((EU1361*ROUND(1.05,7))),2)</f>
        <v>15.57</v>
      </c>
      <c r="AF1361">
        <f>ROUND(((EV1361*ROUND(1.05,7))),2)</f>
        <v>1413.26</v>
      </c>
      <c r="AG1361">
        <f t="shared" ref="AG1361:AG1368" si="1145">ROUND((AP1361),2)</f>
        <v>0</v>
      </c>
      <c r="AH1361">
        <f>((EW1361*ROUND(1.05,7)))</f>
        <v>161.70000000000002</v>
      </c>
      <c r="AI1361">
        <f>((EX1361*ROUND(1.05,7)))</f>
        <v>1.26</v>
      </c>
      <c r="AJ1361">
        <f t="shared" ref="AJ1361:AJ1368" si="1146">(AS1361)</f>
        <v>0</v>
      </c>
      <c r="AK1361">
        <v>1898.04</v>
      </c>
      <c r="AL1361">
        <v>434.65</v>
      </c>
      <c r="AM1361">
        <v>117.43</v>
      </c>
      <c r="AN1361">
        <v>14.83</v>
      </c>
      <c r="AO1361">
        <v>1345.96</v>
      </c>
      <c r="AP1361">
        <v>0</v>
      </c>
      <c r="AQ1361">
        <v>154</v>
      </c>
      <c r="AR1361">
        <v>1.2</v>
      </c>
      <c r="AS1361">
        <v>0</v>
      </c>
      <c r="AT1361">
        <v>121</v>
      </c>
      <c r="AU1361">
        <v>72</v>
      </c>
      <c r="AV1361">
        <v>1</v>
      </c>
      <c r="AW1361">
        <v>1</v>
      </c>
      <c r="AZ1361">
        <v>1</v>
      </c>
      <c r="BA1361">
        <v>44.85</v>
      </c>
      <c r="BB1361">
        <v>15.72</v>
      </c>
      <c r="BC1361">
        <v>9.92</v>
      </c>
      <c r="BD1361" t="s">
        <v>6</v>
      </c>
      <c r="BE1361" t="s">
        <v>6</v>
      </c>
      <c r="BF1361" t="s">
        <v>6</v>
      </c>
      <c r="BG1361" t="s">
        <v>6</v>
      </c>
      <c r="BH1361">
        <v>0</v>
      </c>
      <c r="BI1361">
        <v>1</v>
      </c>
      <c r="BJ1361" t="s">
        <v>82</v>
      </c>
      <c r="BM1361">
        <v>20001</v>
      </c>
      <c r="BN1361">
        <v>0</v>
      </c>
      <c r="BO1361" t="s">
        <v>6</v>
      </c>
      <c r="BP1361">
        <v>0</v>
      </c>
      <c r="BQ1361">
        <v>22</v>
      </c>
      <c r="BR1361">
        <v>0</v>
      </c>
      <c r="BS1361">
        <v>44.85</v>
      </c>
      <c r="BT1361">
        <v>1</v>
      </c>
      <c r="BU1361">
        <v>1</v>
      </c>
      <c r="BV1361">
        <v>1</v>
      </c>
      <c r="BW1361">
        <v>1</v>
      </c>
      <c r="BX1361">
        <v>1</v>
      </c>
      <c r="BY1361" t="s">
        <v>6</v>
      </c>
      <c r="BZ1361">
        <v>121</v>
      </c>
      <c r="CA1361">
        <v>72</v>
      </c>
      <c r="CB1361" t="s">
        <v>6</v>
      </c>
      <c r="CE1361">
        <v>0</v>
      </c>
      <c r="CF1361">
        <v>0</v>
      </c>
      <c r="CG1361">
        <v>0</v>
      </c>
      <c r="CM1361">
        <v>0</v>
      </c>
      <c r="CN1361" t="s">
        <v>24</v>
      </c>
      <c r="CO1361">
        <v>0</v>
      </c>
      <c r="CP1361">
        <f t="shared" ref="CP1361:CP1368" si="1147">(P1361+Q1361+S1361)</f>
        <v>2924.66</v>
      </c>
      <c r="CQ1361">
        <f t="shared" ref="CQ1361:CQ1368" si="1148">AC1361*BC1361</f>
        <v>4311.7280000000001</v>
      </c>
      <c r="CR1361">
        <f t="shared" ref="CR1361:CR1368" si="1149">AD1361*BB1361</f>
        <v>1938.2760000000001</v>
      </c>
      <c r="CS1361">
        <f t="shared" ref="CS1361:CS1368" si="1150">AE1361*BS1361</f>
        <v>698.31450000000007</v>
      </c>
      <c r="CT1361">
        <f t="shared" ref="CT1361:CT1368" si="1151">AF1361*BA1361</f>
        <v>63384.711000000003</v>
      </c>
      <c r="CU1361">
        <f t="shared" ref="CU1361:CX1368" si="1152">AG1361</f>
        <v>0</v>
      </c>
      <c r="CV1361">
        <f t="shared" si="1152"/>
        <v>161.70000000000002</v>
      </c>
      <c r="CW1361">
        <f t="shared" si="1152"/>
        <v>1.26</v>
      </c>
      <c r="CX1361">
        <f t="shared" si="1152"/>
        <v>0</v>
      </c>
      <c r="CY1361">
        <f t="shared" ref="CY1361:CY1368" si="1153">(((S1361+R1361)*AT1361)/100)</f>
        <v>3256.7028999999998</v>
      </c>
      <c r="CZ1361">
        <f t="shared" ref="CZ1361:CZ1368" si="1154">(((S1361+R1361)*AU1361)/100)</f>
        <v>1937.8727999999996</v>
      </c>
      <c r="DC1361" t="s">
        <v>6</v>
      </c>
      <c r="DD1361" t="s">
        <v>6</v>
      </c>
      <c r="DE1361" t="s">
        <v>25</v>
      </c>
      <c r="DF1361" t="s">
        <v>25</v>
      </c>
      <c r="DG1361" t="s">
        <v>25</v>
      </c>
      <c r="DH1361" t="s">
        <v>6</v>
      </c>
      <c r="DI1361" t="s">
        <v>25</v>
      </c>
      <c r="DJ1361" t="s">
        <v>25</v>
      </c>
      <c r="DK1361" t="s">
        <v>6</v>
      </c>
      <c r="DL1361" t="s">
        <v>6</v>
      </c>
      <c r="DM1361" t="s">
        <v>6</v>
      </c>
      <c r="DN1361">
        <v>0</v>
      </c>
      <c r="DO1361">
        <v>0</v>
      </c>
      <c r="DP1361">
        <v>1</v>
      </c>
      <c r="DQ1361">
        <v>1</v>
      </c>
      <c r="DU1361">
        <v>1005</v>
      </c>
      <c r="DV1361" t="s">
        <v>81</v>
      </c>
      <c r="DW1361" t="s">
        <v>81</v>
      </c>
      <c r="DX1361">
        <v>100</v>
      </c>
      <c r="DZ1361" t="s">
        <v>6</v>
      </c>
      <c r="EA1361" t="s">
        <v>6</v>
      </c>
      <c r="EB1361" t="s">
        <v>6</v>
      </c>
      <c r="EC1361" t="s">
        <v>6</v>
      </c>
      <c r="EE1361">
        <v>66696438</v>
      </c>
      <c r="EF1361">
        <v>22</v>
      </c>
      <c r="EG1361" t="s">
        <v>26</v>
      </c>
      <c r="EH1361">
        <v>16</v>
      </c>
      <c r="EI1361" t="s">
        <v>27</v>
      </c>
      <c r="EJ1361">
        <v>1</v>
      </c>
      <c r="EK1361">
        <v>20001</v>
      </c>
      <c r="EL1361" t="s">
        <v>28</v>
      </c>
      <c r="EM1361" t="s">
        <v>29</v>
      </c>
      <c r="EO1361" t="s">
        <v>30</v>
      </c>
      <c r="EQ1361">
        <v>1310720</v>
      </c>
      <c r="ER1361">
        <v>1898.04</v>
      </c>
      <c r="ES1361">
        <v>434.65</v>
      </c>
      <c r="ET1361">
        <v>117.43</v>
      </c>
      <c r="EU1361">
        <v>14.83</v>
      </c>
      <c r="EV1361">
        <v>1345.96</v>
      </c>
      <c r="EW1361">
        <v>154</v>
      </c>
      <c r="EX1361">
        <v>1.2</v>
      </c>
      <c r="EY1361">
        <v>0</v>
      </c>
      <c r="FQ1361">
        <v>0</v>
      </c>
      <c r="FR1361">
        <v>0</v>
      </c>
      <c r="FS1361">
        <v>0</v>
      </c>
      <c r="FX1361">
        <v>121</v>
      </c>
      <c r="FY1361">
        <v>72</v>
      </c>
      <c r="GA1361" t="s">
        <v>6</v>
      </c>
      <c r="GD1361">
        <v>1</v>
      </c>
      <c r="GF1361">
        <v>-706050576</v>
      </c>
      <c r="GG1361">
        <v>2</v>
      </c>
      <c r="GH1361">
        <v>1</v>
      </c>
      <c r="GI1361">
        <v>4</v>
      </c>
      <c r="GJ1361">
        <v>0</v>
      </c>
      <c r="GK1361">
        <v>0</v>
      </c>
      <c r="GL1361">
        <f t="shared" ref="GL1361:GL1368" si="1155">ROUND(IF(AND(BH1361=3,BI1361=3,FS1361&lt;&gt;0),P1361,0),2)</f>
        <v>0</v>
      </c>
      <c r="GM1361">
        <f t="shared" ref="GM1361:GM1368" si="1156">ROUND(O1361+X1361+Y1361,2)+GX1361</f>
        <v>8119.23</v>
      </c>
      <c r="GN1361">
        <f t="shared" ref="GN1361:GN1368" si="1157">IF(OR(BI1361=0,BI1361=1),GM1361-GX1361,0)</f>
        <v>8119.23</v>
      </c>
      <c r="GO1361">
        <f t="shared" ref="GO1361:GO1368" si="1158">IF(BI1361=2,GM1361-GX1361,0)</f>
        <v>0</v>
      </c>
      <c r="GP1361">
        <f t="shared" ref="GP1361:GP1368" si="1159">IF(BI1361=4,GM1361-GX1361,0)</f>
        <v>0</v>
      </c>
      <c r="GR1361">
        <v>0</v>
      </c>
      <c r="GS1361">
        <v>3</v>
      </c>
      <c r="GT1361">
        <v>0</v>
      </c>
      <c r="GU1361" t="s">
        <v>6</v>
      </c>
      <c r="GV1361">
        <f t="shared" ref="GV1361:GV1368" si="1160">ROUND((GT1361),2)</f>
        <v>0</v>
      </c>
      <c r="GW1361">
        <v>1</v>
      </c>
      <c r="GX1361">
        <f t="shared" ref="GX1361:GX1368" si="1161">ROUND(HC1361*I1361,2)</f>
        <v>0</v>
      </c>
      <c r="HA1361">
        <v>0</v>
      </c>
      <c r="HB1361">
        <v>0</v>
      </c>
      <c r="HC1361">
        <f t="shared" ref="HC1361:HC1368" si="1162">GV1361*GW1361</f>
        <v>0</v>
      </c>
      <c r="HE1361" t="s">
        <v>6</v>
      </c>
      <c r="HF1361" t="s">
        <v>6</v>
      </c>
      <c r="HM1361" t="s">
        <v>6</v>
      </c>
      <c r="HN1361" t="s">
        <v>31</v>
      </c>
      <c r="HO1361" t="s">
        <v>32</v>
      </c>
      <c r="HP1361" t="s">
        <v>27</v>
      </c>
      <c r="HQ1361" t="s">
        <v>27</v>
      </c>
      <c r="HS1361">
        <v>0</v>
      </c>
      <c r="IK1361">
        <v>0</v>
      </c>
    </row>
    <row r="1362" spans="1:245" x14ac:dyDescent="0.2">
      <c r="A1362">
        <v>18</v>
      </c>
      <c r="B1362">
        <v>1</v>
      </c>
      <c r="C1362">
        <v>1772</v>
      </c>
      <c r="E1362" t="s">
        <v>811</v>
      </c>
      <c r="F1362" t="s">
        <v>84</v>
      </c>
      <c r="G1362" t="s">
        <v>85</v>
      </c>
      <c r="H1362" t="str">
        <f>'1.Ведомость'!C654</f>
        <v>м2</v>
      </c>
      <c r="I1362">
        <f>I1361*J1362</f>
        <v>4.2</v>
      </c>
      <c r="J1362">
        <v>100</v>
      </c>
      <c r="K1362">
        <v>100</v>
      </c>
      <c r="O1362">
        <f t="shared" si="1133"/>
        <v>4266.8100000000004</v>
      </c>
      <c r="P1362">
        <f t="shared" si="1134"/>
        <v>4266.8100000000004</v>
      </c>
      <c r="Q1362">
        <f t="shared" si="1135"/>
        <v>0</v>
      </c>
      <c r="R1362">
        <f t="shared" si="1136"/>
        <v>0</v>
      </c>
      <c r="S1362">
        <f t="shared" si="1137"/>
        <v>0</v>
      </c>
      <c r="T1362">
        <f t="shared" si="1138"/>
        <v>0</v>
      </c>
      <c r="U1362">
        <f t="shared" si="1139"/>
        <v>0</v>
      </c>
      <c r="V1362">
        <f t="shared" si="1140"/>
        <v>0</v>
      </c>
      <c r="W1362">
        <f t="shared" si="1141"/>
        <v>0</v>
      </c>
      <c r="X1362">
        <f t="shared" si="1142"/>
        <v>0</v>
      </c>
      <c r="Y1362">
        <f t="shared" si="1142"/>
        <v>0</v>
      </c>
      <c r="AA1362">
        <v>92843885</v>
      </c>
      <c r="AB1362">
        <f t="shared" si="1143"/>
        <v>102.41</v>
      </c>
      <c r="AC1362">
        <f t="shared" si="1144"/>
        <v>102.41</v>
      </c>
      <c r="AD1362">
        <f t="shared" ref="AD1362:AD1368" si="1163">ROUND((((ET1362)-(EU1362))+AE1362),2)</f>
        <v>0</v>
      </c>
      <c r="AE1362">
        <f t="shared" ref="AE1362:AF1368" si="1164">ROUND((EU1362),2)</f>
        <v>0</v>
      </c>
      <c r="AF1362">
        <f t="shared" si="1164"/>
        <v>0</v>
      </c>
      <c r="AG1362">
        <f t="shared" si="1145"/>
        <v>0</v>
      </c>
      <c r="AH1362">
        <f t="shared" ref="AH1362:AI1368" si="1165">(EW1362)</f>
        <v>0</v>
      </c>
      <c r="AI1362">
        <f t="shared" si="1165"/>
        <v>0</v>
      </c>
      <c r="AJ1362">
        <f t="shared" si="1146"/>
        <v>0</v>
      </c>
      <c r="AK1362">
        <v>102.41</v>
      </c>
      <c r="AL1362">
        <v>102.41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1</v>
      </c>
      <c r="AW1362">
        <v>1</v>
      </c>
      <c r="AZ1362">
        <v>1</v>
      </c>
      <c r="BA1362">
        <v>1</v>
      </c>
      <c r="BB1362">
        <v>1</v>
      </c>
      <c r="BC1362">
        <v>9.92</v>
      </c>
      <c r="BD1362" t="s">
        <v>6</v>
      </c>
      <c r="BE1362" t="s">
        <v>6</v>
      </c>
      <c r="BF1362" t="s">
        <v>6</v>
      </c>
      <c r="BG1362" t="s">
        <v>6</v>
      </c>
      <c r="BH1362">
        <v>3</v>
      </c>
      <c r="BI1362">
        <v>1</v>
      </c>
      <c r="BJ1362" t="s">
        <v>86</v>
      </c>
      <c r="BM1362">
        <v>500001</v>
      </c>
      <c r="BN1362">
        <v>0</v>
      </c>
      <c r="BO1362" t="s">
        <v>6</v>
      </c>
      <c r="BP1362">
        <v>0</v>
      </c>
      <c r="BQ1362">
        <v>8</v>
      </c>
      <c r="BR1362">
        <v>0</v>
      </c>
      <c r="BS1362">
        <v>1</v>
      </c>
      <c r="BT1362">
        <v>1</v>
      </c>
      <c r="BU1362">
        <v>1</v>
      </c>
      <c r="BV1362">
        <v>1</v>
      </c>
      <c r="BW1362">
        <v>1</v>
      </c>
      <c r="BX1362">
        <v>1</v>
      </c>
      <c r="BY1362" t="s">
        <v>6</v>
      </c>
      <c r="BZ1362">
        <v>0</v>
      </c>
      <c r="CA1362">
        <v>0</v>
      </c>
      <c r="CB1362" t="s">
        <v>6</v>
      </c>
      <c r="CE1362">
        <v>0</v>
      </c>
      <c r="CF1362">
        <v>0</v>
      </c>
      <c r="CG1362">
        <v>0</v>
      </c>
      <c r="CM1362">
        <v>0</v>
      </c>
      <c r="CN1362" t="s">
        <v>6</v>
      </c>
      <c r="CO1362">
        <v>0</v>
      </c>
      <c r="CP1362">
        <f t="shared" si="1147"/>
        <v>4266.8100000000004</v>
      </c>
      <c r="CQ1362">
        <f t="shared" si="1148"/>
        <v>1015.9072</v>
      </c>
      <c r="CR1362">
        <f t="shared" si="1149"/>
        <v>0</v>
      </c>
      <c r="CS1362">
        <f t="shared" si="1150"/>
        <v>0</v>
      </c>
      <c r="CT1362">
        <f t="shared" si="1151"/>
        <v>0</v>
      </c>
      <c r="CU1362">
        <f t="shared" si="1152"/>
        <v>0</v>
      </c>
      <c r="CV1362">
        <f t="shared" si="1152"/>
        <v>0</v>
      </c>
      <c r="CW1362">
        <f t="shared" si="1152"/>
        <v>0</v>
      </c>
      <c r="CX1362">
        <f t="shared" si="1152"/>
        <v>0</v>
      </c>
      <c r="CY1362">
        <f t="shared" si="1153"/>
        <v>0</v>
      </c>
      <c r="CZ1362">
        <f t="shared" si="1154"/>
        <v>0</v>
      </c>
      <c r="DC1362" t="s">
        <v>6</v>
      </c>
      <c r="DD1362" t="s">
        <v>6</v>
      </c>
      <c r="DE1362" t="s">
        <v>6</v>
      </c>
      <c r="DF1362" t="s">
        <v>6</v>
      </c>
      <c r="DG1362" t="s">
        <v>6</v>
      </c>
      <c r="DH1362" t="s">
        <v>6</v>
      </c>
      <c r="DI1362" t="s">
        <v>6</v>
      </c>
      <c r="DJ1362" t="s">
        <v>6</v>
      </c>
      <c r="DK1362" t="s">
        <v>6</v>
      </c>
      <c r="DL1362" t="s">
        <v>6</v>
      </c>
      <c r="DM1362" t="s">
        <v>6</v>
      </c>
      <c r="DN1362">
        <v>0</v>
      </c>
      <c r="DO1362">
        <v>0</v>
      </c>
      <c r="DP1362">
        <v>1</v>
      </c>
      <c r="DQ1362">
        <v>1</v>
      </c>
      <c r="DU1362">
        <v>1005</v>
      </c>
      <c r="DV1362" t="s">
        <v>57</v>
      </c>
      <c r="DW1362" t="s">
        <v>57</v>
      </c>
      <c r="DX1362">
        <v>1</v>
      </c>
      <c r="DZ1362" t="s">
        <v>6</v>
      </c>
      <c r="EA1362" t="s">
        <v>6</v>
      </c>
      <c r="EB1362" t="s">
        <v>6</v>
      </c>
      <c r="EC1362" t="s">
        <v>6</v>
      </c>
      <c r="EE1362">
        <v>66696658</v>
      </c>
      <c r="EF1362">
        <v>8</v>
      </c>
      <c r="EG1362" t="s">
        <v>51</v>
      </c>
      <c r="EH1362">
        <v>0</v>
      </c>
      <c r="EI1362" t="s">
        <v>6</v>
      </c>
      <c r="EJ1362">
        <v>1</v>
      </c>
      <c r="EK1362">
        <v>500001</v>
      </c>
      <c r="EL1362" t="s">
        <v>52</v>
      </c>
      <c r="EM1362" t="s">
        <v>53</v>
      </c>
      <c r="EO1362" t="s">
        <v>6</v>
      </c>
      <c r="EQ1362">
        <v>0</v>
      </c>
      <c r="ER1362">
        <v>102.41</v>
      </c>
      <c r="ES1362">
        <v>102.41</v>
      </c>
      <c r="ET1362">
        <v>0</v>
      </c>
      <c r="EU1362">
        <v>0</v>
      </c>
      <c r="EV1362">
        <v>0</v>
      </c>
      <c r="EW1362">
        <v>0</v>
      </c>
      <c r="EX1362">
        <v>0</v>
      </c>
      <c r="FQ1362">
        <v>0</v>
      </c>
      <c r="FR1362">
        <v>0</v>
      </c>
      <c r="FS1362">
        <v>0</v>
      </c>
      <c r="FX1362">
        <v>0</v>
      </c>
      <c r="FY1362">
        <v>0</v>
      </c>
      <c r="GA1362" t="s">
        <v>6</v>
      </c>
      <c r="GD1362">
        <v>1</v>
      </c>
      <c r="GF1362">
        <v>415678242</v>
      </c>
      <c r="GG1362">
        <v>2</v>
      </c>
      <c r="GH1362">
        <v>1</v>
      </c>
      <c r="GI1362">
        <v>4</v>
      </c>
      <c r="GJ1362">
        <v>0</v>
      </c>
      <c r="GK1362">
        <v>0</v>
      </c>
      <c r="GL1362">
        <f t="shared" si="1155"/>
        <v>0</v>
      </c>
      <c r="GM1362">
        <f t="shared" si="1156"/>
        <v>4266.8100000000004</v>
      </c>
      <c r="GN1362">
        <f t="shared" si="1157"/>
        <v>4266.8100000000004</v>
      </c>
      <c r="GO1362">
        <f t="shared" si="1158"/>
        <v>0</v>
      </c>
      <c r="GP1362">
        <f t="shared" si="1159"/>
        <v>0</v>
      </c>
      <c r="GR1362">
        <v>0</v>
      </c>
      <c r="GS1362">
        <v>3</v>
      </c>
      <c r="GT1362">
        <v>0</v>
      </c>
      <c r="GU1362" t="s">
        <v>6</v>
      </c>
      <c r="GV1362">
        <f t="shared" si="1160"/>
        <v>0</v>
      </c>
      <c r="GW1362">
        <v>1</v>
      </c>
      <c r="GX1362">
        <f t="shared" si="1161"/>
        <v>0</v>
      </c>
      <c r="HA1362">
        <v>0</v>
      </c>
      <c r="HB1362">
        <v>0</v>
      </c>
      <c r="HC1362">
        <f t="shared" si="1162"/>
        <v>0</v>
      </c>
      <c r="HE1362" t="s">
        <v>6</v>
      </c>
      <c r="HF1362" t="s">
        <v>6</v>
      </c>
      <c r="HM1362" t="s">
        <v>6</v>
      </c>
      <c r="HN1362" t="s">
        <v>6</v>
      </c>
      <c r="HO1362" t="s">
        <v>6</v>
      </c>
      <c r="HP1362" t="s">
        <v>6</v>
      </c>
      <c r="HQ1362" t="s">
        <v>6</v>
      </c>
      <c r="HS1362">
        <v>0</v>
      </c>
      <c r="IK1362">
        <v>0</v>
      </c>
    </row>
    <row r="1363" spans="1:245" x14ac:dyDescent="0.2">
      <c r="A1363">
        <v>18</v>
      </c>
      <c r="B1363">
        <v>1</v>
      </c>
      <c r="C1363">
        <v>1770</v>
      </c>
      <c r="E1363" t="s">
        <v>812</v>
      </c>
      <c r="F1363" t="s">
        <v>748</v>
      </c>
      <c r="G1363" t="s">
        <v>749</v>
      </c>
      <c r="H1363" t="str">
        <f>'1.Ведомость'!C655</f>
        <v>м2</v>
      </c>
      <c r="I1363">
        <f>I1361*J1363</f>
        <v>0.1</v>
      </c>
      <c r="J1363">
        <v>2.3809523809523809</v>
      </c>
      <c r="K1363">
        <v>2.3809524</v>
      </c>
      <c r="O1363">
        <f t="shared" si="1133"/>
        <v>34.61</v>
      </c>
      <c r="P1363">
        <f t="shared" si="1134"/>
        <v>34.61</v>
      </c>
      <c r="Q1363">
        <f t="shared" si="1135"/>
        <v>0</v>
      </c>
      <c r="R1363">
        <f t="shared" si="1136"/>
        <v>0</v>
      </c>
      <c r="S1363">
        <f t="shared" si="1137"/>
        <v>0</v>
      </c>
      <c r="T1363">
        <f t="shared" si="1138"/>
        <v>0</v>
      </c>
      <c r="U1363">
        <f t="shared" si="1139"/>
        <v>0</v>
      </c>
      <c r="V1363">
        <f t="shared" si="1140"/>
        <v>0</v>
      </c>
      <c r="W1363">
        <f t="shared" si="1141"/>
        <v>0</v>
      </c>
      <c r="X1363">
        <f t="shared" si="1142"/>
        <v>0</v>
      </c>
      <c r="Y1363">
        <f t="shared" si="1142"/>
        <v>0</v>
      </c>
      <c r="AA1363">
        <v>92843885</v>
      </c>
      <c r="AB1363">
        <f t="shared" si="1143"/>
        <v>34.89</v>
      </c>
      <c r="AC1363">
        <f t="shared" si="1144"/>
        <v>34.89</v>
      </c>
      <c r="AD1363">
        <f t="shared" si="1163"/>
        <v>0</v>
      </c>
      <c r="AE1363">
        <f t="shared" si="1164"/>
        <v>0</v>
      </c>
      <c r="AF1363">
        <f t="shared" si="1164"/>
        <v>0</v>
      </c>
      <c r="AG1363">
        <f t="shared" si="1145"/>
        <v>0</v>
      </c>
      <c r="AH1363">
        <f t="shared" si="1165"/>
        <v>0</v>
      </c>
      <c r="AI1363">
        <f t="shared" si="1165"/>
        <v>0</v>
      </c>
      <c r="AJ1363">
        <f t="shared" si="1146"/>
        <v>0</v>
      </c>
      <c r="AK1363">
        <v>34.89</v>
      </c>
      <c r="AL1363">
        <v>34.89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1</v>
      </c>
      <c r="AW1363">
        <v>1</v>
      </c>
      <c r="AZ1363">
        <v>1</v>
      </c>
      <c r="BA1363">
        <v>1</v>
      </c>
      <c r="BB1363">
        <v>1</v>
      </c>
      <c r="BC1363">
        <v>9.92</v>
      </c>
      <c r="BD1363" t="s">
        <v>6</v>
      </c>
      <c r="BE1363" t="s">
        <v>6</v>
      </c>
      <c r="BF1363" t="s">
        <v>6</v>
      </c>
      <c r="BG1363" t="s">
        <v>6</v>
      </c>
      <c r="BH1363">
        <v>3</v>
      </c>
      <c r="BI1363">
        <v>1</v>
      </c>
      <c r="BJ1363" t="s">
        <v>750</v>
      </c>
      <c r="BM1363">
        <v>500001</v>
      </c>
      <c r="BN1363">
        <v>0</v>
      </c>
      <c r="BO1363" t="s">
        <v>6</v>
      </c>
      <c r="BP1363">
        <v>0</v>
      </c>
      <c r="BQ1363">
        <v>8</v>
      </c>
      <c r="BR1363">
        <v>0</v>
      </c>
      <c r="BS1363">
        <v>1</v>
      </c>
      <c r="BT1363">
        <v>1</v>
      </c>
      <c r="BU1363">
        <v>1</v>
      </c>
      <c r="BV1363">
        <v>1</v>
      </c>
      <c r="BW1363">
        <v>1</v>
      </c>
      <c r="BX1363">
        <v>1</v>
      </c>
      <c r="BY1363" t="s">
        <v>6</v>
      </c>
      <c r="BZ1363">
        <v>0</v>
      </c>
      <c r="CA1363">
        <v>0</v>
      </c>
      <c r="CB1363" t="s">
        <v>6</v>
      </c>
      <c r="CE1363">
        <v>0</v>
      </c>
      <c r="CF1363">
        <v>0</v>
      </c>
      <c r="CG1363">
        <v>0</v>
      </c>
      <c r="CM1363">
        <v>0</v>
      </c>
      <c r="CN1363" t="s">
        <v>6</v>
      </c>
      <c r="CO1363">
        <v>0</v>
      </c>
      <c r="CP1363">
        <f t="shared" si="1147"/>
        <v>34.61</v>
      </c>
      <c r="CQ1363">
        <f t="shared" si="1148"/>
        <v>346.10880000000003</v>
      </c>
      <c r="CR1363">
        <f t="shared" si="1149"/>
        <v>0</v>
      </c>
      <c r="CS1363">
        <f t="shared" si="1150"/>
        <v>0</v>
      </c>
      <c r="CT1363">
        <f t="shared" si="1151"/>
        <v>0</v>
      </c>
      <c r="CU1363">
        <f t="shared" si="1152"/>
        <v>0</v>
      </c>
      <c r="CV1363">
        <f t="shared" si="1152"/>
        <v>0</v>
      </c>
      <c r="CW1363">
        <f t="shared" si="1152"/>
        <v>0</v>
      </c>
      <c r="CX1363">
        <f t="shared" si="1152"/>
        <v>0</v>
      </c>
      <c r="CY1363">
        <f t="shared" si="1153"/>
        <v>0</v>
      </c>
      <c r="CZ1363">
        <f t="shared" si="1154"/>
        <v>0</v>
      </c>
      <c r="DC1363" t="s">
        <v>6</v>
      </c>
      <c r="DD1363" t="s">
        <v>6</v>
      </c>
      <c r="DE1363" t="s">
        <v>6</v>
      </c>
      <c r="DF1363" t="s">
        <v>6</v>
      </c>
      <c r="DG1363" t="s">
        <v>6</v>
      </c>
      <c r="DH1363" t="s">
        <v>6</v>
      </c>
      <c r="DI1363" t="s">
        <v>6</v>
      </c>
      <c r="DJ1363" t="s">
        <v>6</v>
      </c>
      <c r="DK1363" t="s">
        <v>6</v>
      </c>
      <c r="DL1363" t="s">
        <v>6</v>
      </c>
      <c r="DM1363" t="s">
        <v>6</v>
      </c>
      <c r="DN1363">
        <v>0</v>
      </c>
      <c r="DO1363">
        <v>0</v>
      </c>
      <c r="DP1363">
        <v>1</v>
      </c>
      <c r="DQ1363">
        <v>1</v>
      </c>
      <c r="DU1363">
        <v>1005</v>
      </c>
      <c r="DV1363" t="s">
        <v>57</v>
      </c>
      <c r="DW1363" t="s">
        <v>57</v>
      </c>
      <c r="DX1363">
        <v>1</v>
      </c>
      <c r="DZ1363" t="s">
        <v>6</v>
      </c>
      <c r="EA1363" t="s">
        <v>6</v>
      </c>
      <c r="EB1363" t="s">
        <v>6</v>
      </c>
      <c r="EC1363" t="s">
        <v>6</v>
      </c>
      <c r="EE1363">
        <v>66696658</v>
      </c>
      <c r="EF1363">
        <v>8</v>
      </c>
      <c r="EG1363" t="s">
        <v>51</v>
      </c>
      <c r="EH1363">
        <v>0</v>
      </c>
      <c r="EI1363" t="s">
        <v>6</v>
      </c>
      <c r="EJ1363">
        <v>1</v>
      </c>
      <c r="EK1363">
        <v>500001</v>
      </c>
      <c r="EL1363" t="s">
        <v>52</v>
      </c>
      <c r="EM1363" t="s">
        <v>53</v>
      </c>
      <c r="EO1363" t="s">
        <v>6</v>
      </c>
      <c r="EQ1363">
        <v>0</v>
      </c>
      <c r="ER1363">
        <v>34.89</v>
      </c>
      <c r="ES1363">
        <v>34.89</v>
      </c>
      <c r="ET1363">
        <v>0</v>
      </c>
      <c r="EU1363">
        <v>0</v>
      </c>
      <c r="EV1363">
        <v>0</v>
      </c>
      <c r="EW1363">
        <v>0</v>
      </c>
      <c r="EX1363">
        <v>0</v>
      </c>
      <c r="FQ1363">
        <v>0</v>
      </c>
      <c r="FR1363">
        <v>0</v>
      </c>
      <c r="FS1363">
        <v>0</v>
      </c>
      <c r="FX1363">
        <v>0</v>
      </c>
      <c r="FY1363">
        <v>0</v>
      </c>
      <c r="GA1363" t="s">
        <v>6</v>
      </c>
      <c r="GD1363">
        <v>1</v>
      </c>
      <c r="GF1363">
        <v>-1409393109</v>
      </c>
      <c r="GG1363">
        <v>2</v>
      </c>
      <c r="GH1363">
        <v>1</v>
      </c>
      <c r="GI1363">
        <v>4</v>
      </c>
      <c r="GJ1363">
        <v>0</v>
      </c>
      <c r="GK1363">
        <v>0</v>
      </c>
      <c r="GL1363">
        <f t="shared" si="1155"/>
        <v>0</v>
      </c>
      <c r="GM1363">
        <f t="shared" si="1156"/>
        <v>34.61</v>
      </c>
      <c r="GN1363">
        <f t="shared" si="1157"/>
        <v>34.61</v>
      </c>
      <c r="GO1363">
        <f t="shared" si="1158"/>
        <v>0</v>
      </c>
      <c r="GP1363">
        <f t="shared" si="1159"/>
        <v>0</v>
      </c>
      <c r="GR1363">
        <v>0</v>
      </c>
      <c r="GS1363">
        <v>3</v>
      </c>
      <c r="GT1363">
        <v>0</v>
      </c>
      <c r="GU1363" t="s">
        <v>6</v>
      </c>
      <c r="GV1363">
        <f t="shared" si="1160"/>
        <v>0</v>
      </c>
      <c r="GW1363">
        <v>1</v>
      </c>
      <c r="GX1363">
        <f t="shared" si="1161"/>
        <v>0</v>
      </c>
      <c r="HA1363">
        <v>0</v>
      </c>
      <c r="HB1363">
        <v>0</v>
      </c>
      <c r="HC1363">
        <f t="shared" si="1162"/>
        <v>0</v>
      </c>
      <c r="HE1363" t="s">
        <v>6</v>
      </c>
      <c r="HF1363" t="s">
        <v>6</v>
      </c>
      <c r="HM1363" t="s">
        <v>6</v>
      </c>
      <c r="HN1363" t="s">
        <v>6</v>
      </c>
      <c r="HO1363" t="s">
        <v>6</v>
      </c>
      <c r="HP1363" t="s">
        <v>6</v>
      </c>
      <c r="HQ1363" t="s">
        <v>6</v>
      </c>
      <c r="HS1363">
        <v>0</v>
      </c>
      <c r="IK1363">
        <v>0</v>
      </c>
    </row>
    <row r="1364" spans="1:245" x14ac:dyDescent="0.2">
      <c r="A1364">
        <v>18</v>
      </c>
      <c r="B1364">
        <v>1</v>
      </c>
      <c r="C1364">
        <v>1773</v>
      </c>
      <c r="E1364" t="s">
        <v>813</v>
      </c>
      <c r="F1364" t="s">
        <v>120</v>
      </c>
      <c r="G1364" t="s">
        <v>121</v>
      </c>
      <c r="H1364" t="str">
        <f>'1.Ведомость'!C656</f>
        <v>т</v>
      </c>
      <c r="I1364">
        <f>I1361*J1364</f>
        <v>5.0000000000000001E-3</v>
      </c>
      <c r="J1364">
        <v>0.11904761904761904</v>
      </c>
      <c r="K1364">
        <v>0.1190476</v>
      </c>
      <c r="O1364">
        <f t="shared" si="1133"/>
        <v>1507.77</v>
      </c>
      <c r="P1364">
        <f t="shared" si="1134"/>
        <v>1507.77</v>
      </c>
      <c r="Q1364">
        <f t="shared" si="1135"/>
        <v>0</v>
      </c>
      <c r="R1364">
        <f t="shared" si="1136"/>
        <v>0</v>
      </c>
      <c r="S1364">
        <f t="shared" si="1137"/>
        <v>0</v>
      </c>
      <c r="T1364">
        <f t="shared" si="1138"/>
        <v>0</v>
      </c>
      <c r="U1364">
        <f t="shared" si="1139"/>
        <v>0</v>
      </c>
      <c r="V1364">
        <f t="shared" si="1140"/>
        <v>0</v>
      </c>
      <c r="W1364">
        <f t="shared" si="1141"/>
        <v>0</v>
      </c>
      <c r="X1364">
        <f t="shared" si="1142"/>
        <v>0</v>
      </c>
      <c r="Y1364">
        <f t="shared" si="1142"/>
        <v>0</v>
      </c>
      <c r="AA1364">
        <v>92843885</v>
      </c>
      <c r="AB1364">
        <f t="shared" si="1143"/>
        <v>30398.560000000001</v>
      </c>
      <c r="AC1364">
        <f t="shared" si="1144"/>
        <v>30398.560000000001</v>
      </c>
      <c r="AD1364">
        <f t="shared" si="1163"/>
        <v>0</v>
      </c>
      <c r="AE1364">
        <f t="shared" si="1164"/>
        <v>0</v>
      </c>
      <c r="AF1364">
        <f t="shared" si="1164"/>
        <v>0</v>
      </c>
      <c r="AG1364">
        <f t="shared" si="1145"/>
        <v>0</v>
      </c>
      <c r="AH1364">
        <f t="shared" si="1165"/>
        <v>0</v>
      </c>
      <c r="AI1364">
        <f t="shared" si="1165"/>
        <v>0</v>
      </c>
      <c r="AJ1364">
        <f t="shared" si="1146"/>
        <v>0</v>
      </c>
      <c r="AK1364">
        <v>30398.560000000001</v>
      </c>
      <c r="AL1364">
        <v>30398.560000000001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1</v>
      </c>
      <c r="AW1364">
        <v>1</v>
      </c>
      <c r="AZ1364">
        <v>1</v>
      </c>
      <c r="BA1364">
        <v>1</v>
      </c>
      <c r="BB1364">
        <v>1</v>
      </c>
      <c r="BC1364">
        <v>9.92</v>
      </c>
      <c r="BD1364" t="s">
        <v>6</v>
      </c>
      <c r="BE1364" t="s">
        <v>6</v>
      </c>
      <c r="BF1364" t="s">
        <v>6</v>
      </c>
      <c r="BG1364" t="s">
        <v>6</v>
      </c>
      <c r="BH1364">
        <v>3</v>
      </c>
      <c r="BI1364">
        <v>1</v>
      </c>
      <c r="BJ1364" t="s">
        <v>123</v>
      </c>
      <c r="BM1364">
        <v>500001</v>
      </c>
      <c r="BN1364">
        <v>0</v>
      </c>
      <c r="BO1364" t="s">
        <v>6</v>
      </c>
      <c r="BP1364">
        <v>0</v>
      </c>
      <c r="BQ1364">
        <v>8</v>
      </c>
      <c r="BR1364">
        <v>0</v>
      </c>
      <c r="BS1364">
        <v>1</v>
      </c>
      <c r="BT1364">
        <v>1</v>
      </c>
      <c r="BU1364">
        <v>1</v>
      </c>
      <c r="BV1364">
        <v>1</v>
      </c>
      <c r="BW1364">
        <v>1</v>
      </c>
      <c r="BX1364">
        <v>1</v>
      </c>
      <c r="BY1364" t="s">
        <v>6</v>
      </c>
      <c r="BZ1364">
        <v>0</v>
      </c>
      <c r="CA1364">
        <v>0</v>
      </c>
      <c r="CB1364" t="s">
        <v>6</v>
      </c>
      <c r="CE1364">
        <v>0</v>
      </c>
      <c r="CF1364">
        <v>0</v>
      </c>
      <c r="CG1364">
        <v>0</v>
      </c>
      <c r="CM1364">
        <v>0</v>
      </c>
      <c r="CN1364" t="s">
        <v>6</v>
      </c>
      <c r="CO1364">
        <v>0</v>
      </c>
      <c r="CP1364">
        <f t="shared" si="1147"/>
        <v>1507.77</v>
      </c>
      <c r="CQ1364">
        <f t="shared" si="1148"/>
        <v>301553.71520000004</v>
      </c>
      <c r="CR1364">
        <f t="shared" si="1149"/>
        <v>0</v>
      </c>
      <c r="CS1364">
        <f t="shared" si="1150"/>
        <v>0</v>
      </c>
      <c r="CT1364">
        <f t="shared" si="1151"/>
        <v>0</v>
      </c>
      <c r="CU1364">
        <f t="shared" si="1152"/>
        <v>0</v>
      </c>
      <c r="CV1364">
        <f t="shared" si="1152"/>
        <v>0</v>
      </c>
      <c r="CW1364">
        <f t="shared" si="1152"/>
        <v>0</v>
      </c>
      <c r="CX1364">
        <f t="shared" si="1152"/>
        <v>0</v>
      </c>
      <c r="CY1364">
        <f t="shared" si="1153"/>
        <v>0</v>
      </c>
      <c r="CZ1364">
        <f t="shared" si="1154"/>
        <v>0</v>
      </c>
      <c r="DC1364" t="s">
        <v>6</v>
      </c>
      <c r="DD1364" t="s">
        <v>6</v>
      </c>
      <c r="DE1364" t="s">
        <v>6</v>
      </c>
      <c r="DF1364" t="s">
        <v>6</v>
      </c>
      <c r="DG1364" t="s">
        <v>6</v>
      </c>
      <c r="DH1364" t="s">
        <v>6</v>
      </c>
      <c r="DI1364" t="s">
        <v>6</v>
      </c>
      <c r="DJ1364" t="s">
        <v>6</v>
      </c>
      <c r="DK1364" t="s">
        <v>6</v>
      </c>
      <c r="DL1364" t="s">
        <v>6</v>
      </c>
      <c r="DM1364" t="s">
        <v>6</v>
      </c>
      <c r="DN1364">
        <v>0</v>
      </c>
      <c r="DO1364">
        <v>0</v>
      </c>
      <c r="DP1364">
        <v>1</v>
      </c>
      <c r="DQ1364">
        <v>1</v>
      </c>
      <c r="DU1364">
        <v>1009</v>
      </c>
      <c r="DV1364" t="s">
        <v>122</v>
      </c>
      <c r="DW1364" t="s">
        <v>122</v>
      </c>
      <c r="DX1364">
        <v>1000</v>
      </c>
      <c r="DZ1364" t="s">
        <v>6</v>
      </c>
      <c r="EA1364" t="s">
        <v>6</v>
      </c>
      <c r="EB1364" t="s">
        <v>6</v>
      </c>
      <c r="EC1364" t="s">
        <v>6</v>
      </c>
      <c r="EE1364">
        <v>66696658</v>
      </c>
      <c r="EF1364">
        <v>8</v>
      </c>
      <c r="EG1364" t="s">
        <v>51</v>
      </c>
      <c r="EH1364">
        <v>0</v>
      </c>
      <c r="EI1364" t="s">
        <v>6</v>
      </c>
      <c r="EJ1364">
        <v>1</v>
      </c>
      <c r="EK1364">
        <v>500001</v>
      </c>
      <c r="EL1364" t="s">
        <v>52</v>
      </c>
      <c r="EM1364" t="s">
        <v>53</v>
      </c>
      <c r="EO1364" t="s">
        <v>6</v>
      </c>
      <c r="EQ1364">
        <v>0</v>
      </c>
      <c r="ER1364">
        <v>30398.560000000001</v>
      </c>
      <c r="ES1364">
        <v>30398.560000000001</v>
      </c>
      <c r="ET1364">
        <v>0</v>
      </c>
      <c r="EU1364">
        <v>0</v>
      </c>
      <c r="EV1364">
        <v>0</v>
      </c>
      <c r="EW1364">
        <v>0</v>
      </c>
      <c r="EX1364">
        <v>0</v>
      </c>
      <c r="FQ1364">
        <v>0</v>
      </c>
      <c r="FR1364">
        <v>0</v>
      </c>
      <c r="FS1364">
        <v>0</v>
      </c>
      <c r="FX1364">
        <v>0</v>
      </c>
      <c r="FY1364">
        <v>0</v>
      </c>
      <c r="GA1364" t="s">
        <v>6</v>
      </c>
      <c r="GD1364">
        <v>1</v>
      </c>
      <c r="GF1364">
        <v>618618747</v>
      </c>
      <c r="GG1364">
        <v>2</v>
      </c>
      <c r="GH1364">
        <v>1</v>
      </c>
      <c r="GI1364">
        <v>4</v>
      </c>
      <c r="GJ1364">
        <v>0</v>
      </c>
      <c r="GK1364">
        <v>0</v>
      </c>
      <c r="GL1364">
        <f t="shared" si="1155"/>
        <v>0</v>
      </c>
      <c r="GM1364">
        <f t="shared" si="1156"/>
        <v>1507.77</v>
      </c>
      <c r="GN1364">
        <f t="shared" si="1157"/>
        <v>1507.77</v>
      </c>
      <c r="GO1364">
        <f t="shared" si="1158"/>
        <v>0</v>
      </c>
      <c r="GP1364">
        <f t="shared" si="1159"/>
        <v>0</v>
      </c>
      <c r="GR1364">
        <v>0</v>
      </c>
      <c r="GS1364">
        <v>3</v>
      </c>
      <c r="GT1364">
        <v>0</v>
      </c>
      <c r="GU1364" t="s">
        <v>6</v>
      </c>
      <c r="GV1364">
        <f t="shared" si="1160"/>
        <v>0</v>
      </c>
      <c r="GW1364">
        <v>1</v>
      </c>
      <c r="GX1364">
        <f t="shared" si="1161"/>
        <v>0</v>
      </c>
      <c r="HA1364">
        <v>0</v>
      </c>
      <c r="HB1364">
        <v>0</v>
      </c>
      <c r="HC1364">
        <f t="shared" si="1162"/>
        <v>0</v>
      </c>
      <c r="HE1364" t="s">
        <v>6</v>
      </c>
      <c r="HF1364" t="s">
        <v>6</v>
      </c>
      <c r="HM1364" t="s">
        <v>6</v>
      </c>
      <c r="HN1364" t="s">
        <v>6</v>
      </c>
      <c r="HO1364" t="s">
        <v>6</v>
      </c>
      <c r="HP1364" t="s">
        <v>6</v>
      </c>
      <c r="HQ1364" t="s">
        <v>6</v>
      </c>
      <c r="HS1364">
        <v>0</v>
      </c>
      <c r="IK1364">
        <v>0</v>
      </c>
    </row>
    <row r="1365" spans="1:245" x14ac:dyDescent="0.2">
      <c r="A1365">
        <v>17</v>
      </c>
      <c r="B1365">
        <v>1</v>
      </c>
      <c r="C1365">
        <f>ROW(SmtRes!A1780)</f>
        <v>1780</v>
      </c>
      <c r="D1365">
        <f>ROW(EtalonRes!A2024)</f>
        <v>2024</v>
      </c>
      <c r="E1365" t="s">
        <v>814</v>
      </c>
      <c r="F1365" t="s">
        <v>125</v>
      </c>
      <c r="G1365" t="s">
        <v>126</v>
      </c>
      <c r="H1365" t="s">
        <v>127</v>
      </c>
      <c r="I1365">
        <v>0.42</v>
      </c>
      <c r="J1365">
        <v>0</v>
      </c>
      <c r="K1365">
        <v>0.42</v>
      </c>
      <c r="O1365">
        <f t="shared" si="1133"/>
        <v>1828.35</v>
      </c>
      <c r="P1365">
        <f t="shared" si="1134"/>
        <v>707.45</v>
      </c>
      <c r="Q1365">
        <f t="shared" si="1135"/>
        <v>186.58</v>
      </c>
      <c r="R1365">
        <f t="shared" si="1136"/>
        <v>94</v>
      </c>
      <c r="S1365">
        <f t="shared" si="1137"/>
        <v>934.32</v>
      </c>
      <c r="T1365">
        <f t="shared" si="1138"/>
        <v>0</v>
      </c>
      <c r="U1365">
        <f t="shared" si="1139"/>
        <v>2.1</v>
      </c>
      <c r="V1365">
        <f t="shared" si="1140"/>
        <v>0.18060000000000001</v>
      </c>
      <c r="W1365">
        <f t="shared" si="1141"/>
        <v>0</v>
      </c>
      <c r="X1365">
        <f t="shared" si="1142"/>
        <v>997.47</v>
      </c>
      <c r="Y1365">
        <f t="shared" si="1142"/>
        <v>565.58000000000004</v>
      </c>
      <c r="AA1365">
        <v>92843885</v>
      </c>
      <c r="AB1365">
        <f t="shared" si="1143"/>
        <v>247.66</v>
      </c>
      <c r="AC1365">
        <f t="shared" si="1144"/>
        <v>169.8</v>
      </c>
      <c r="AD1365">
        <f t="shared" si="1163"/>
        <v>28.26</v>
      </c>
      <c r="AE1365">
        <f t="shared" si="1164"/>
        <v>4.99</v>
      </c>
      <c r="AF1365">
        <f t="shared" si="1164"/>
        <v>49.6</v>
      </c>
      <c r="AG1365">
        <f t="shared" si="1145"/>
        <v>0</v>
      </c>
      <c r="AH1365">
        <f t="shared" si="1165"/>
        <v>5</v>
      </c>
      <c r="AI1365">
        <f t="shared" si="1165"/>
        <v>0.43</v>
      </c>
      <c r="AJ1365">
        <f t="shared" si="1146"/>
        <v>0</v>
      </c>
      <c r="AK1365">
        <v>247.66</v>
      </c>
      <c r="AL1365">
        <v>169.8</v>
      </c>
      <c r="AM1365">
        <v>28.26</v>
      </c>
      <c r="AN1365">
        <v>4.99</v>
      </c>
      <c r="AO1365">
        <v>49.6</v>
      </c>
      <c r="AP1365">
        <v>0</v>
      </c>
      <c r="AQ1365">
        <v>5</v>
      </c>
      <c r="AR1365">
        <v>0.43</v>
      </c>
      <c r="AS1365">
        <v>0</v>
      </c>
      <c r="AT1365">
        <v>97</v>
      </c>
      <c r="AU1365">
        <v>55</v>
      </c>
      <c r="AV1365">
        <v>1</v>
      </c>
      <c r="AW1365">
        <v>1</v>
      </c>
      <c r="AZ1365">
        <v>1</v>
      </c>
      <c r="BA1365">
        <v>44.85</v>
      </c>
      <c r="BB1365">
        <v>15.72</v>
      </c>
      <c r="BC1365">
        <v>9.92</v>
      </c>
      <c r="BD1365" t="s">
        <v>6</v>
      </c>
      <c r="BE1365" t="s">
        <v>6</v>
      </c>
      <c r="BF1365" t="s">
        <v>6</v>
      </c>
      <c r="BG1365" t="s">
        <v>6</v>
      </c>
      <c r="BH1365">
        <v>0</v>
      </c>
      <c r="BI1365">
        <v>1</v>
      </c>
      <c r="BJ1365" t="s">
        <v>128</v>
      </c>
      <c r="BM1365">
        <v>26001</v>
      </c>
      <c r="BN1365">
        <v>0</v>
      </c>
      <c r="BO1365" t="s">
        <v>6</v>
      </c>
      <c r="BP1365">
        <v>0</v>
      </c>
      <c r="BQ1365">
        <v>2</v>
      </c>
      <c r="BR1365">
        <v>0</v>
      </c>
      <c r="BS1365">
        <v>44.85</v>
      </c>
      <c r="BT1365">
        <v>1</v>
      </c>
      <c r="BU1365">
        <v>1</v>
      </c>
      <c r="BV1365">
        <v>1</v>
      </c>
      <c r="BW1365">
        <v>1</v>
      </c>
      <c r="BX1365">
        <v>1</v>
      </c>
      <c r="BY1365" t="s">
        <v>6</v>
      </c>
      <c r="BZ1365">
        <v>97</v>
      </c>
      <c r="CA1365">
        <v>55</v>
      </c>
      <c r="CB1365" t="s">
        <v>6</v>
      </c>
      <c r="CE1365">
        <v>0</v>
      </c>
      <c r="CF1365">
        <v>0</v>
      </c>
      <c r="CG1365">
        <v>0</v>
      </c>
      <c r="CM1365">
        <v>0</v>
      </c>
      <c r="CN1365" t="s">
        <v>6</v>
      </c>
      <c r="CO1365">
        <v>0</v>
      </c>
      <c r="CP1365">
        <f t="shared" si="1147"/>
        <v>1828.3500000000001</v>
      </c>
      <c r="CQ1365">
        <f t="shared" si="1148"/>
        <v>1684.4160000000002</v>
      </c>
      <c r="CR1365">
        <f t="shared" si="1149"/>
        <v>444.24720000000002</v>
      </c>
      <c r="CS1365">
        <f t="shared" si="1150"/>
        <v>223.8015</v>
      </c>
      <c r="CT1365">
        <f t="shared" si="1151"/>
        <v>2224.56</v>
      </c>
      <c r="CU1365">
        <f t="shared" si="1152"/>
        <v>0</v>
      </c>
      <c r="CV1365">
        <f t="shared" si="1152"/>
        <v>5</v>
      </c>
      <c r="CW1365">
        <f t="shared" si="1152"/>
        <v>0.43</v>
      </c>
      <c r="CX1365">
        <f t="shared" si="1152"/>
        <v>0</v>
      </c>
      <c r="CY1365">
        <f t="shared" si="1153"/>
        <v>997.47040000000027</v>
      </c>
      <c r="CZ1365">
        <f t="shared" si="1154"/>
        <v>565.57600000000002</v>
      </c>
      <c r="DC1365" t="s">
        <v>6</v>
      </c>
      <c r="DD1365" t="s">
        <v>6</v>
      </c>
      <c r="DE1365" t="s">
        <v>6</v>
      </c>
      <c r="DF1365" t="s">
        <v>6</v>
      </c>
      <c r="DG1365" t="s">
        <v>6</v>
      </c>
      <c r="DH1365" t="s">
        <v>6</v>
      </c>
      <c r="DI1365" t="s">
        <v>6</v>
      </c>
      <c r="DJ1365" t="s">
        <v>6</v>
      </c>
      <c r="DK1365" t="s">
        <v>6</v>
      </c>
      <c r="DL1365" t="s">
        <v>6</v>
      </c>
      <c r="DM1365" t="s">
        <v>6</v>
      </c>
      <c r="DN1365">
        <v>0</v>
      </c>
      <c r="DO1365">
        <v>0</v>
      </c>
      <c r="DP1365">
        <v>1</v>
      </c>
      <c r="DQ1365">
        <v>1</v>
      </c>
      <c r="DU1365">
        <v>1005</v>
      </c>
      <c r="DV1365" t="s">
        <v>127</v>
      </c>
      <c r="DW1365" t="s">
        <v>127</v>
      </c>
      <c r="DX1365">
        <v>10</v>
      </c>
      <c r="DZ1365" t="s">
        <v>6</v>
      </c>
      <c r="EA1365" t="s">
        <v>6</v>
      </c>
      <c r="EB1365" t="s">
        <v>6</v>
      </c>
      <c r="EC1365" t="s">
        <v>6</v>
      </c>
      <c r="EE1365">
        <v>66696446</v>
      </c>
      <c r="EF1365">
        <v>2</v>
      </c>
      <c r="EG1365" t="s">
        <v>129</v>
      </c>
      <c r="EH1365">
        <v>20</v>
      </c>
      <c r="EI1365" t="s">
        <v>130</v>
      </c>
      <c r="EJ1365">
        <v>1</v>
      </c>
      <c r="EK1365">
        <v>26001</v>
      </c>
      <c r="EL1365" t="s">
        <v>130</v>
      </c>
      <c r="EM1365" t="s">
        <v>131</v>
      </c>
      <c r="EO1365" t="s">
        <v>6</v>
      </c>
      <c r="EQ1365">
        <v>1310720</v>
      </c>
      <c r="ER1365">
        <v>247.66</v>
      </c>
      <c r="ES1365">
        <v>169.8</v>
      </c>
      <c r="ET1365">
        <v>28.26</v>
      </c>
      <c r="EU1365">
        <v>4.99</v>
      </c>
      <c r="EV1365">
        <v>49.6</v>
      </c>
      <c r="EW1365">
        <v>5</v>
      </c>
      <c r="EX1365">
        <v>0.43</v>
      </c>
      <c r="EY1365">
        <v>0</v>
      </c>
      <c r="FQ1365">
        <v>0</v>
      </c>
      <c r="FR1365">
        <v>0</v>
      </c>
      <c r="FS1365">
        <v>0</v>
      </c>
      <c r="FX1365">
        <v>97</v>
      </c>
      <c r="FY1365">
        <v>55</v>
      </c>
      <c r="GA1365" t="s">
        <v>6</v>
      </c>
      <c r="GD1365">
        <v>1</v>
      </c>
      <c r="GF1365">
        <v>-893411855</v>
      </c>
      <c r="GG1365">
        <v>2</v>
      </c>
      <c r="GH1365">
        <v>1</v>
      </c>
      <c r="GI1365">
        <v>4</v>
      </c>
      <c r="GJ1365">
        <v>0</v>
      </c>
      <c r="GK1365">
        <v>0</v>
      </c>
      <c r="GL1365">
        <f t="shared" si="1155"/>
        <v>0</v>
      </c>
      <c r="GM1365">
        <f t="shared" si="1156"/>
        <v>3391.4</v>
      </c>
      <c r="GN1365">
        <f t="shared" si="1157"/>
        <v>3391.4</v>
      </c>
      <c r="GO1365">
        <f t="shared" si="1158"/>
        <v>0</v>
      </c>
      <c r="GP1365">
        <f t="shared" si="1159"/>
        <v>0</v>
      </c>
      <c r="GR1365">
        <v>0</v>
      </c>
      <c r="GS1365">
        <v>3</v>
      </c>
      <c r="GT1365">
        <v>0</v>
      </c>
      <c r="GU1365" t="s">
        <v>6</v>
      </c>
      <c r="GV1365">
        <f t="shared" si="1160"/>
        <v>0</v>
      </c>
      <c r="GW1365">
        <v>1</v>
      </c>
      <c r="GX1365">
        <f t="shared" si="1161"/>
        <v>0</v>
      </c>
      <c r="HA1365">
        <v>0</v>
      </c>
      <c r="HB1365">
        <v>0</v>
      </c>
      <c r="HC1365">
        <f t="shared" si="1162"/>
        <v>0</v>
      </c>
      <c r="HE1365" t="s">
        <v>6</v>
      </c>
      <c r="HF1365" t="s">
        <v>6</v>
      </c>
      <c r="HM1365" t="s">
        <v>6</v>
      </c>
      <c r="HN1365" t="s">
        <v>132</v>
      </c>
      <c r="HO1365" t="s">
        <v>133</v>
      </c>
      <c r="HP1365" t="s">
        <v>130</v>
      </c>
      <c r="HQ1365" t="s">
        <v>130</v>
      </c>
      <c r="HS1365">
        <v>0</v>
      </c>
      <c r="IK1365">
        <v>0</v>
      </c>
    </row>
    <row r="1366" spans="1:245" x14ac:dyDescent="0.2">
      <c r="A1366">
        <v>18</v>
      </c>
      <c r="B1366">
        <v>1</v>
      </c>
      <c r="C1366">
        <v>1777</v>
      </c>
      <c r="E1366" t="s">
        <v>815</v>
      </c>
      <c r="F1366" t="s">
        <v>135</v>
      </c>
      <c r="G1366" t="s">
        <v>149</v>
      </c>
      <c r="H1366" t="str">
        <f>'1.Ведомость'!C658</f>
        <v>м2</v>
      </c>
      <c r="I1366">
        <f>I1365*J1366</f>
        <v>4.62</v>
      </c>
      <c r="J1366">
        <v>11</v>
      </c>
      <c r="K1366">
        <v>11</v>
      </c>
      <c r="O1366">
        <f t="shared" si="1133"/>
        <v>1031.18</v>
      </c>
      <c r="P1366">
        <f t="shared" si="1134"/>
        <v>1031.18</v>
      </c>
      <c r="Q1366">
        <f t="shared" si="1135"/>
        <v>0</v>
      </c>
      <c r="R1366">
        <f t="shared" si="1136"/>
        <v>0</v>
      </c>
      <c r="S1366">
        <f t="shared" si="1137"/>
        <v>0</v>
      </c>
      <c r="T1366">
        <f t="shared" si="1138"/>
        <v>0</v>
      </c>
      <c r="U1366">
        <f t="shared" si="1139"/>
        <v>0</v>
      </c>
      <c r="V1366">
        <f t="shared" si="1140"/>
        <v>0</v>
      </c>
      <c r="W1366">
        <f t="shared" si="1141"/>
        <v>0</v>
      </c>
      <c r="X1366">
        <f t="shared" si="1142"/>
        <v>0</v>
      </c>
      <c r="Y1366">
        <f t="shared" si="1142"/>
        <v>0</v>
      </c>
      <c r="AA1366">
        <v>92843885</v>
      </c>
      <c r="AB1366">
        <f t="shared" si="1143"/>
        <v>22.5</v>
      </c>
      <c r="AC1366">
        <f t="shared" si="1144"/>
        <v>22.5</v>
      </c>
      <c r="AD1366">
        <f t="shared" si="1163"/>
        <v>0</v>
      </c>
      <c r="AE1366">
        <f t="shared" si="1164"/>
        <v>0</v>
      </c>
      <c r="AF1366">
        <f t="shared" si="1164"/>
        <v>0</v>
      </c>
      <c r="AG1366">
        <f t="shared" si="1145"/>
        <v>0</v>
      </c>
      <c r="AH1366">
        <f t="shared" si="1165"/>
        <v>0</v>
      </c>
      <c r="AI1366">
        <f t="shared" si="1165"/>
        <v>0</v>
      </c>
      <c r="AJ1366">
        <f t="shared" si="1146"/>
        <v>0</v>
      </c>
      <c r="AK1366">
        <v>22.5</v>
      </c>
      <c r="AL1366">
        <v>22.5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1</v>
      </c>
      <c r="AW1366">
        <v>1</v>
      </c>
      <c r="AZ1366">
        <v>1</v>
      </c>
      <c r="BA1366">
        <v>1</v>
      </c>
      <c r="BB1366">
        <v>1</v>
      </c>
      <c r="BC1366">
        <v>9.92</v>
      </c>
      <c r="BD1366" t="s">
        <v>6</v>
      </c>
      <c r="BE1366" t="s">
        <v>6</v>
      </c>
      <c r="BF1366" t="s">
        <v>6</v>
      </c>
      <c r="BG1366" t="s">
        <v>6</v>
      </c>
      <c r="BH1366">
        <v>3</v>
      </c>
      <c r="BI1366">
        <v>1</v>
      </c>
      <c r="BJ1366" t="s">
        <v>137</v>
      </c>
      <c r="BM1366">
        <v>500001</v>
      </c>
      <c r="BN1366">
        <v>0</v>
      </c>
      <c r="BO1366" t="s">
        <v>6</v>
      </c>
      <c r="BP1366">
        <v>0</v>
      </c>
      <c r="BQ1366">
        <v>8</v>
      </c>
      <c r="BR1366">
        <v>0</v>
      </c>
      <c r="BS1366">
        <v>1</v>
      </c>
      <c r="BT1366">
        <v>1</v>
      </c>
      <c r="BU1366">
        <v>1</v>
      </c>
      <c r="BV1366">
        <v>1</v>
      </c>
      <c r="BW1366">
        <v>1</v>
      </c>
      <c r="BX1366">
        <v>1</v>
      </c>
      <c r="BY1366" t="s">
        <v>6</v>
      </c>
      <c r="BZ1366">
        <v>0</v>
      </c>
      <c r="CA1366">
        <v>0</v>
      </c>
      <c r="CB1366" t="s">
        <v>6</v>
      </c>
      <c r="CE1366">
        <v>0</v>
      </c>
      <c r="CF1366">
        <v>0</v>
      </c>
      <c r="CG1366">
        <v>0</v>
      </c>
      <c r="CM1366">
        <v>0</v>
      </c>
      <c r="CN1366" t="s">
        <v>6</v>
      </c>
      <c r="CO1366">
        <v>0</v>
      </c>
      <c r="CP1366">
        <f t="shared" si="1147"/>
        <v>1031.18</v>
      </c>
      <c r="CQ1366">
        <f t="shared" si="1148"/>
        <v>223.2</v>
      </c>
      <c r="CR1366">
        <f t="shared" si="1149"/>
        <v>0</v>
      </c>
      <c r="CS1366">
        <f t="shared" si="1150"/>
        <v>0</v>
      </c>
      <c r="CT1366">
        <f t="shared" si="1151"/>
        <v>0</v>
      </c>
      <c r="CU1366">
        <f t="shared" si="1152"/>
        <v>0</v>
      </c>
      <c r="CV1366">
        <f t="shared" si="1152"/>
        <v>0</v>
      </c>
      <c r="CW1366">
        <f t="shared" si="1152"/>
        <v>0</v>
      </c>
      <c r="CX1366">
        <f t="shared" si="1152"/>
        <v>0</v>
      </c>
      <c r="CY1366">
        <f t="shared" si="1153"/>
        <v>0</v>
      </c>
      <c r="CZ1366">
        <f t="shared" si="1154"/>
        <v>0</v>
      </c>
      <c r="DC1366" t="s">
        <v>6</v>
      </c>
      <c r="DD1366" t="s">
        <v>6</v>
      </c>
      <c r="DE1366" t="s">
        <v>6</v>
      </c>
      <c r="DF1366" t="s">
        <v>6</v>
      </c>
      <c r="DG1366" t="s">
        <v>6</v>
      </c>
      <c r="DH1366" t="s">
        <v>6</v>
      </c>
      <c r="DI1366" t="s">
        <v>6</v>
      </c>
      <c r="DJ1366" t="s">
        <v>6</v>
      </c>
      <c r="DK1366" t="s">
        <v>6</v>
      </c>
      <c r="DL1366" t="s">
        <v>6</v>
      </c>
      <c r="DM1366" t="s">
        <v>6</v>
      </c>
      <c r="DN1366">
        <v>0</v>
      </c>
      <c r="DO1366">
        <v>0</v>
      </c>
      <c r="DP1366">
        <v>1</v>
      </c>
      <c r="DQ1366">
        <v>1</v>
      </c>
      <c r="DU1366">
        <v>1005</v>
      </c>
      <c r="DV1366" t="s">
        <v>57</v>
      </c>
      <c r="DW1366" t="s">
        <v>57</v>
      </c>
      <c r="DX1366">
        <v>1</v>
      </c>
      <c r="DZ1366" t="s">
        <v>6</v>
      </c>
      <c r="EA1366" t="s">
        <v>6</v>
      </c>
      <c r="EB1366" t="s">
        <v>6</v>
      </c>
      <c r="EC1366" t="s">
        <v>6</v>
      </c>
      <c r="EE1366">
        <v>66696658</v>
      </c>
      <c r="EF1366">
        <v>8</v>
      </c>
      <c r="EG1366" t="s">
        <v>51</v>
      </c>
      <c r="EH1366">
        <v>0</v>
      </c>
      <c r="EI1366" t="s">
        <v>6</v>
      </c>
      <c r="EJ1366">
        <v>1</v>
      </c>
      <c r="EK1366">
        <v>500001</v>
      </c>
      <c r="EL1366" t="s">
        <v>52</v>
      </c>
      <c r="EM1366" t="s">
        <v>53</v>
      </c>
      <c r="EO1366" t="s">
        <v>6</v>
      </c>
      <c r="EQ1366">
        <v>0</v>
      </c>
      <c r="ER1366">
        <v>22.5</v>
      </c>
      <c r="ES1366">
        <v>22.5</v>
      </c>
      <c r="ET1366">
        <v>0</v>
      </c>
      <c r="EU1366">
        <v>0</v>
      </c>
      <c r="EV1366">
        <v>0</v>
      </c>
      <c r="EW1366">
        <v>0</v>
      </c>
      <c r="EX1366">
        <v>0</v>
      </c>
      <c r="FQ1366">
        <v>0</v>
      </c>
      <c r="FR1366">
        <v>0</v>
      </c>
      <c r="FS1366">
        <v>0</v>
      </c>
      <c r="FX1366">
        <v>0</v>
      </c>
      <c r="FY1366">
        <v>0</v>
      </c>
      <c r="GA1366" t="s">
        <v>6</v>
      </c>
      <c r="GD1366">
        <v>1</v>
      </c>
      <c r="GF1366">
        <v>2022782512</v>
      </c>
      <c r="GG1366">
        <v>2</v>
      </c>
      <c r="GH1366">
        <v>1</v>
      </c>
      <c r="GI1366">
        <v>4</v>
      </c>
      <c r="GJ1366">
        <v>0</v>
      </c>
      <c r="GK1366">
        <v>0</v>
      </c>
      <c r="GL1366">
        <f t="shared" si="1155"/>
        <v>0</v>
      </c>
      <c r="GM1366">
        <f t="shared" si="1156"/>
        <v>1031.18</v>
      </c>
      <c r="GN1366">
        <f t="shared" si="1157"/>
        <v>1031.18</v>
      </c>
      <c r="GO1366">
        <f t="shared" si="1158"/>
        <v>0</v>
      </c>
      <c r="GP1366">
        <f t="shared" si="1159"/>
        <v>0</v>
      </c>
      <c r="GR1366">
        <v>0</v>
      </c>
      <c r="GS1366">
        <v>3</v>
      </c>
      <c r="GT1366">
        <v>0</v>
      </c>
      <c r="GU1366" t="s">
        <v>6</v>
      </c>
      <c r="GV1366">
        <f t="shared" si="1160"/>
        <v>0</v>
      </c>
      <c r="GW1366">
        <v>1</v>
      </c>
      <c r="GX1366">
        <f t="shared" si="1161"/>
        <v>0</v>
      </c>
      <c r="HA1366">
        <v>0</v>
      </c>
      <c r="HB1366">
        <v>0</v>
      </c>
      <c r="HC1366">
        <f t="shared" si="1162"/>
        <v>0</v>
      </c>
      <c r="HE1366" t="s">
        <v>6</v>
      </c>
      <c r="HF1366" t="s">
        <v>6</v>
      </c>
      <c r="HM1366" t="s">
        <v>6</v>
      </c>
      <c r="HN1366" t="s">
        <v>6</v>
      </c>
      <c r="HO1366" t="s">
        <v>6</v>
      </c>
      <c r="HP1366" t="s">
        <v>6</v>
      </c>
      <c r="HQ1366" t="s">
        <v>6</v>
      </c>
      <c r="HS1366">
        <v>0</v>
      </c>
      <c r="IK1366">
        <v>0</v>
      </c>
    </row>
    <row r="1367" spans="1:245" x14ac:dyDescent="0.2">
      <c r="A1367">
        <v>18</v>
      </c>
      <c r="B1367">
        <v>1</v>
      </c>
      <c r="C1367">
        <v>1779</v>
      </c>
      <c r="E1367" t="s">
        <v>816</v>
      </c>
      <c r="F1367" t="s">
        <v>139</v>
      </c>
      <c r="G1367" t="s">
        <v>140</v>
      </c>
      <c r="H1367" t="str">
        <f>'1.Ведомость'!C659</f>
        <v>л</v>
      </c>
      <c r="I1367">
        <f>I1365*J1367</f>
        <v>-0.63</v>
      </c>
      <c r="J1367">
        <v>-1.5</v>
      </c>
      <c r="K1367">
        <v>-1.5</v>
      </c>
      <c r="O1367">
        <f t="shared" si="1133"/>
        <v>-409.85</v>
      </c>
      <c r="P1367">
        <f t="shared" si="1134"/>
        <v>-409.85</v>
      </c>
      <c r="Q1367">
        <f t="shared" si="1135"/>
        <v>0</v>
      </c>
      <c r="R1367">
        <f t="shared" si="1136"/>
        <v>0</v>
      </c>
      <c r="S1367">
        <f t="shared" si="1137"/>
        <v>0</v>
      </c>
      <c r="T1367">
        <f t="shared" si="1138"/>
        <v>0</v>
      </c>
      <c r="U1367">
        <f t="shared" si="1139"/>
        <v>0</v>
      </c>
      <c r="V1367">
        <f t="shared" si="1140"/>
        <v>0</v>
      </c>
      <c r="W1367">
        <f t="shared" si="1141"/>
        <v>0</v>
      </c>
      <c r="X1367">
        <f t="shared" si="1142"/>
        <v>0</v>
      </c>
      <c r="Y1367">
        <f t="shared" si="1142"/>
        <v>0</v>
      </c>
      <c r="AA1367">
        <v>92843885</v>
      </c>
      <c r="AB1367">
        <f t="shared" si="1143"/>
        <v>65.58</v>
      </c>
      <c r="AC1367">
        <f t="shared" si="1144"/>
        <v>65.58</v>
      </c>
      <c r="AD1367">
        <f t="shared" si="1163"/>
        <v>0</v>
      </c>
      <c r="AE1367">
        <f t="shared" si="1164"/>
        <v>0</v>
      </c>
      <c r="AF1367">
        <f t="shared" si="1164"/>
        <v>0</v>
      </c>
      <c r="AG1367">
        <f t="shared" si="1145"/>
        <v>0</v>
      </c>
      <c r="AH1367">
        <f t="shared" si="1165"/>
        <v>0</v>
      </c>
      <c r="AI1367">
        <f t="shared" si="1165"/>
        <v>0</v>
      </c>
      <c r="AJ1367">
        <f t="shared" si="1146"/>
        <v>0</v>
      </c>
      <c r="AK1367">
        <v>65.58</v>
      </c>
      <c r="AL1367">
        <v>65.58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1</v>
      </c>
      <c r="AW1367">
        <v>1</v>
      </c>
      <c r="AZ1367">
        <v>1</v>
      </c>
      <c r="BA1367">
        <v>1</v>
      </c>
      <c r="BB1367">
        <v>1</v>
      </c>
      <c r="BC1367">
        <v>9.92</v>
      </c>
      <c r="BD1367" t="s">
        <v>6</v>
      </c>
      <c r="BE1367" t="s">
        <v>6</v>
      </c>
      <c r="BF1367" t="s">
        <v>6</v>
      </c>
      <c r="BG1367" t="s">
        <v>6</v>
      </c>
      <c r="BH1367">
        <v>3</v>
      </c>
      <c r="BI1367">
        <v>1</v>
      </c>
      <c r="BJ1367" t="s">
        <v>142</v>
      </c>
      <c r="BM1367">
        <v>500001</v>
      </c>
      <c r="BN1367">
        <v>0</v>
      </c>
      <c r="BO1367" t="s">
        <v>6</v>
      </c>
      <c r="BP1367">
        <v>0</v>
      </c>
      <c r="BQ1367">
        <v>8</v>
      </c>
      <c r="BR1367">
        <v>1</v>
      </c>
      <c r="BS1367">
        <v>1</v>
      </c>
      <c r="BT1367">
        <v>1</v>
      </c>
      <c r="BU1367">
        <v>1</v>
      </c>
      <c r="BV1367">
        <v>1</v>
      </c>
      <c r="BW1367">
        <v>1</v>
      </c>
      <c r="BX1367">
        <v>1</v>
      </c>
      <c r="BY1367" t="s">
        <v>6</v>
      </c>
      <c r="BZ1367">
        <v>0</v>
      </c>
      <c r="CA1367">
        <v>0</v>
      </c>
      <c r="CB1367" t="s">
        <v>6</v>
      </c>
      <c r="CE1367">
        <v>0</v>
      </c>
      <c r="CF1367">
        <v>0</v>
      </c>
      <c r="CG1367">
        <v>0</v>
      </c>
      <c r="CM1367">
        <v>0</v>
      </c>
      <c r="CN1367" t="s">
        <v>6</v>
      </c>
      <c r="CO1367">
        <v>0</v>
      </c>
      <c r="CP1367">
        <f t="shared" si="1147"/>
        <v>-409.85</v>
      </c>
      <c r="CQ1367">
        <f t="shared" si="1148"/>
        <v>650.55359999999996</v>
      </c>
      <c r="CR1367">
        <f t="shared" si="1149"/>
        <v>0</v>
      </c>
      <c r="CS1367">
        <f t="shared" si="1150"/>
        <v>0</v>
      </c>
      <c r="CT1367">
        <f t="shared" si="1151"/>
        <v>0</v>
      </c>
      <c r="CU1367">
        <f t="shared" si="1152"/>
        <v>0</v>
      </c>
      <c r="CV1367">
        <f t="shared" si="1152"/>
        <v>0</v>
      </c>
      <c r="CW1367">
        <f t="shared" si="1152"/>
        <v>0</v>
      </c>
      <c r="CX1367">
        <f t="shared" si="1152"/>
        <v>0</v>
      </c>
      <c r="CY1367">
        <f t="shared" si="1153"/>
        <v>0</v>
      </c>
      <c r="CZ1367">
        <f t="shared" si="1154"/>
        <v>0</v>
      </c>
      <c r="DC1367" t="s">
        <v>6</v>
      </c>
      <c r="DD1367" t="s">
        <v>6</v>
      </c>
      <c r="DE1367" t="s">
        <v>6</v>
      </c>
      <c r="DF1367" t="s">
        <v>6</v>
      </c>
      <c r="DG1367" t="s">
        <v>6</v>
      </c>
      <c r="DH1367" t="s">
        <v>6</v>
      </c>
      <c r="DI1367" t="s">
        <v>6</v>
      </c>
      <c r="DJ1367" t="s">
        <v>6</v>
      </c>
      <c r="DK1367" t="s">
        <v>6</v>
      </c>
      <c r="DL1367" t="s">
        <v>6</v>
      </c>
      <c r="DM1367" t="s">
        <v>6</v>
      </c>
      <c r="DN1367">
        <v>0</v>
      </c>
      <c r="DO1367">
        <v>0</v>
      </c>
      <c r="DP1367">
        <v>1</v>
      </c>
      <c r="DQ1367">
        <v>1</v>
      </c>
      <c r="DU1367">
        <v>1002</v>
      </c>
      <c r="DV1367" t="s">
        <v>141</v>
      </c>
      <c r="DW1367" t="s">
        <v>141</v>
      </c>
      <c r="DX1367">
        <v>1</v>
      </c>
      <c r="DZ1367" t="s">
        <v>6</v>
      </c>
      <c r="EA1367" t="s">
        <v>6</v>
      </c>
      <c r="EB1367" t="s">
        <v>6</v>
      </c>
      <c r="EC1367" t="s">
        <v>6</v>
      </c>
      <c r="EE1367">
        <v>66696658</v>
      </c>
      <c r="EF1367">
        <v>8</v>
      </c>
      <c r="EG1367" t="s">
        <v>51</v>
      </c>
      <c r="EH1367">
        <v>0</v>
      </c>
      <c r="EI1367" t="s">
        <v>6</v>
      </c>
      <c r="EJ1367">
        <v>1</v>
      </c>
      <c r="EK1367">
        <v>500001</v>
      </c>
      <c r="EL1367" t="s">
        <v>52</v>
      </c>
      <c r="EM1367" t="s">
        <v>53</v>
      </c>
      <c r="EO1367" t="s">
        <v>6</v>
      </c>
      <c r="EQ1367">
        <v>32768</v>
      </c>
      <c r="ER1367">
        <v>65.58</v>
      </c>
      <c r="ES1367">
        <v>65.58</v>
      </c>
      <c r="ET1367">
        <v>0</v>
      </c>
      <c r="EU1367">
        <v>0</v>
      </c>
      <c r="EV1367">
        <v>0</v>
      </c>
      <c r="EW1367">
        <v>0</v>
      </c>
      <c r="EX1367">
        <v>0</v>
      </c>
      <c r="FQ1367">
        <v>0</v>
      </c>
      <c r="FR1367">
        <v>0</v>
      </c>
      <c r="FS1367">
        <v>0</v>
      </c>
      <c r="FX1367">
        <v>0</v>
      </c>
      <c r="FY1367">
        <v>0</v>
      </c>
      <c r="GA1367" t="s">
        <v>6</v>
      </c>
      <c r="GD1367">
        <v>1</v>
      </c>
      <c r="GF1367">
        <v>-1609399419</v>
      </c>
      <c r="GG1367">
        <v>2</v>
      </c>
      <c r="GH1367">
        <v>1</v>
      </c>
      <c r="GI1367">
        <v>4</v>
      </c>
      <c r="GJ1367">
        <v>0</v>
      </c>
      <c r="GK1367">
        <v>0</v>
      </c>
      <c r="GL1367">
        <f t="shared" si="1155"/>
        <v>0</v>
      </c>
      <c r="GM1367">
        <f t="shared" si="1156"/>
        <v>-409.85</v>
      </c>
      <c r="GN1367">
        <f t="shared" si="1157"/>
        <v>-409.85</v>
      </c>
      <c r="GO1367">
        <f t="shared" si="1158"/>
        <v>0</v>
      </c>
      <c r="GP1367">
        <f t="shared" si="1159"/>
        <v>0</v>
      </c>
      <c r="GR1367">
        <v>0</v>
      </c>
      <c r="GS1367">
        <v>3</v>
      </c>
      <c r="GT1367">
        <v>0</v>
      </c>
      <c r="GU1367" t="s">
        <v>6</v>
      </c>
      <c r="GV1367">
        <f t="shared" si="1160"/>
        <v>0</v>
      </c>
      <c r="GW1367">
        <v>1</v>
      </c>
      <c r="GX1367">
        <f t="shared" si="1161"/>
        <v>0</v>
      </c>
      <c r="HA1367">
        <v>0</v>
      </c>
      <c r="HB1367">
        <v>0</v>
      </c>
      <c r="HC1367">
        <f t="shared" si="1162"/>
        <v>0</v>
      </c>
      <c r="HE1367" t="s">
        <v>6</v>
      </c>
      <c r="HF1367" t="s">
        <v>6</v>
      </c>
      <c r="HM1367" t="s">
        <v>6</v>
      </c>
      <c r="HN1367" t="s">
        <v>6</v>
      </c>
      <c r="HO1367" t="s">
        <v>6</v>
      </c>
      <c r="HP1367" t="s">
        <v>6</v>
      </c>
      <c r="HQ1367" t="s">
        <v>6</v>
      </c>
      <c r="HS1367">
        <v>0</v>
      </c>
      <c r="IK1367">
        <v>0</v>
      </c>
    </row>
    <row r="1368" spans="1:245" x14ac:dyDescent="0.2">
      <c r="A1368">
        <v>18</v>
      </c>
      <c r="B1368">
        <v>1</v>
      </c>
      <c r="C1368">
        <v>1780</v>
      </c>
      <c r="E1368" t="s">
        <v>817</v>
      </c>
      <c r="F1368" t="s">
        <v>144</v>
      </c>
      <c r="G1368" t="s">
        <v>145</v>
      </c>
      <c r="H1368" t="str">
        <f>'1.Ведомость'!C660</f>
        <v>л</v>
      </c>
      <c r="I1368">
        <f>I1365*J1368</f>
        <v>-2.3939999999999999E-2</v>
      </c>
      <c r="J1368">
        <v>-5.7000000000000002E-2</v>
      </c>
      <c r="K1368">
        <v>-5.7000000000000002E-2</v>
      </c>
      <c r="O1368">
        <f t="shared" si="1133"/>
        <v>-47.63</v>
      </c>
      <c r="P1368">
        <f t="shared" si="1134"/>
        <v>-47.63</v>
      </c>
      <c r="Q1368">
        <f t="shared" si="1135"/>
        <v>0</v>
      </c>
      <c r="R1368">
        <f t="shared" si="1136"/>
        <v>0</v>
      </c>
      <c r="S1368">
        <f t="shared" si="1137"/>
        <v>0</v>
      </c>
      <c r="T1368">
        <f t="shared" si="1138"/>
        <v>0</v>
      </c>
      <c r="U1368">
        <f t="shared" si="1139"/>
        <v>0</v>
      </c>
      <c r="V1368">
        <f t="shared" si="1140"/>
        <v>0</v>
      </c>
      <c r="W1368">
        <f t="shared" si="1141"/>
        <v>0</v>
      </c>
      <c r="X1368">
        <f t="shared" si="1142"/>
        <v>0</v>
      </c>
      <c r="Y1368">
        <f t="shared" si="1142"/>
        <v>0</v>
      </c>
      <c r="AA1368">
        <v>92843885</v>
      </c>
      <c r="AB1368">
        <f t="shared" si="1143"/>
        <v>200.58</v>
      </c>
      <c r="AC1368">
        <f t="shared" si="1144"/>
        <v>200.58</v>
      </c>
      <c r="AD1368">
        <f t="shared" si="1163"/>
        <v>0</v>
      </c>
      <c r="AE1368">
        <f t="shared" si="1164"/>
        <v>0</v>
      </c>
      <c r="AF1368">
        <f t="shared" si="1164"/>
        <v>0</v>
      </c>
      <c r="AG1368">
        <f t="shared" si="1145"/>
        <v>0</v>
      </c>
      <c r="AH1368">
        <f t="shared" si="1165"/>
        <v>0</v>
      </c>
      <c r="AI1368">
        <f t="shared" si="1165"/>
        <v>0</v>
      </c>
      <c r="AJ1368">
        <f t="shared" si="1146"/>
        <v>0</v>
      </c>
      <c r="AK1368">
        <v>200.58</v>
      </c>
      <c r="AL1368">
        <v>200.58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1</v>
      </c>
      <c r="AW1368">
        <v>1</v>
      </c>
      <c r="AZ1368">
        <v>1</v>
      </c>
      <c r="BA1368">
        <v>1</v>
      </c>
      <c r="BB1368">
        <v>1</v>
      </c>
      <c r="BC1368">
        <v>9.92</v>
      </c>
      <c r="BD1368" t="s">
        <v>6</v>
      </c>
      <c r="BE1368" t="s">
        <v>6</v>
      </c>
      <c r="BF1368" t="s">
        <v>6</v>
      </c>
      <c r="BG1368" t="s">
        <v>6</v>
      </c>
      <c r="BH1368">
        <v>3</v>
      </c>
      <c r="BI1368">
        <v>1</v>
      </c>
      <c r="BJ1368" t="s">
        <v>146</v>
      </c>
      <c r="BM1368">
        <v>500001</v>
      </c>
      <c r="BN1368">
        <v>0</v>
      </c>
      <c r="BO1368" t="s">
        <v>6</v>
      </c>
      <c r="BP1368">
        <v>0</v>
      </c>
      <c r="BQ1368">
        <v>8</v>
      </c>
      <c r="BR1368">
        <v>1</v>
      </c>
      <c r="BS1368">
        <v>1</v>
      </c>
      <c r="BT1368">
        <v>1</v>
      </c>
      <c r="BU1368">
        <v>1</v>
      </c>
      <c r="BV1368">
        <v>1</v>
      </c>
      <c r="BW1368">
        <v>1</v>
      </c>
      <c r="BX1368">
        <v>1</v>
      </c>
      <c r="BY1368" t="s">
        <v>6</v>
      </c>
      <c r="BZ1368">
        <v>0</v>
      </c>
      <c r="CA1368">
        <v>0</v>
      </c>
      <c r="CB1368" t="s">
        <v>6</v>
      </c>
      <c r="CE1368">
        <v>0</v>
      </c>
      <c r="CF1368">
        <v>0</v>
      </c>
      <c r="CG1368">
        <v>0</v>
      </c>
      <c r="CM1368">
        <v>0</v>
      </c>
      <c r="CN1368" t="s">
        <v>6</v>
      </c>
      <c r="CO1368">
        <v>0</v>
      </c>
      <c r="CP1368">
        <f t="shared" si="1147"/>
        <v>-47.63</v>
      </c>
      <c r="CQ1368">
        <f t="shared" si="1148"/>
        <v>1989.7536</v>
      </c>
      <c r="CR1368">
        <f t="shared" si="1149"/>
        <v>0</v>
      </c>
      <c r="CS1368">
        <f t="shared" si="1150"/>
        <v>0</v>
      </c>
      <c r="CT1368">
        <f t="shared" si="1151"/>
        <v>0</v>
      </c>
      <c r="CU1368">
        <f t="shared" si="1152"/>
        <v>0</v>
      </c>
      <c r="CV1368">
        <f t="shared" si="1152"/>
        <v>0</v>
      </c>
      <c r="CW1368">
        <f t="shared" si="1152"/>
        <v>0</v>
      </c>
      <c r="CX1368">
        <f t="shared" si="1152"/>
        <v>0</v>
      </c>
      <c r="CY1368">
        <f t="shared" si="1153"/>
        <v>0</v>
      </c>
      <c r="CZ1368">
        <f t="shared" si="1154"/>
        <v>0</v>
      </c>
      <c r="DC1368" t="s">
        <v>6</v>
      </c>
      <c r="DD1368" t="s">
        <v>6</v>
      </c>
      <c r="DE1368" t="s">
        <v>6</v>
      </c>
      <c r="DF1368" t="s">
        <v>6</v>
      </c>
      <c r="DG1368" t="s">
        <v>6</v>
      </c>
      <c r="DH1368" t="s">
        <v>6</v>
      </c>
      <c r="DI1368" t="s">
        <v>6</v>
      </c>
      <c r="DJ1368" t="s">
        <v>6</v>
      </c>
      <c r="DK1368" t="s">
        <v>6</v>
      </c>
      <c r="DL1368" t="s">
        <v>6</v>
      </c>
      <c r="DM1368" t="s">
        <v>6</v>
      </c>
      <c r="DN1368">
        <v>0</v>
      </c>
      <c r="DO1368">
        <v>0</v>
      </c>
      <c r="DP1368">
        <v>1</v>
      </c>
      <c r="DQ1368">
        <v>1</v>
      </c>
      <c r="DU1368">
        <v>1002</v>
      </c>
      <c r="DV1368" t="s">
        <v>141</v>
      </c>
      <c r="DW1368" t="s">
        <v>141</v>
      </c>
      <c r="DX1368">
        <v>1</v>
      </c>
      <c r="DZ1368" t="s">
        <v>6</v>
      </c>
      <c r="EA1368" t="s">
        <v>6</v>
      </c>
      <c r="EB1368" t="s">
        <v>6</v>
      </c>
      <c r="EC1368" t="s">
        <v>6</v>
      </c>
      <c r="EE1368">
        <v>66696658</v>
      </c>
      <c r="EF1368">
        <v>8</v>
      </c>
      <c r="EG1368" t="s">
        <v>51</v>
      </c>
      <c r="EH1368">
        <v>0</v>
      </c>
      <c r="EI1368" t="s">
        <v>6</v>
      </c>
      <c r="EJ1368">
        <v>1</v>
      </c>
      <c r="EK1368">
        <v>500001</v>
      </c>
      <c r="EL1368" t="s">
        <v>52</v>
      </c>
      <c r="EM1368" t="s">
        <v>53</v>
      </c>
      <c r="EO1368" t="s">
        <v>6</v>
      </c>
      <c r="EQ1368">
        <v>32768</v>
      </c>
      <c r="ER1368">
        <v>200.58</v>
      </c>
      <c r="ES1368">
        <v>200.58</v>
      </c>
      <c r="ET1368">
        <v>0</v>
      </c>
      <c r="EU1368">
        <v>0</v>
      </c>
      <c r="EV1368">
        <v>0</v>
      </c>
      <c r="EW1368">
        <v>0</v>
      </c>
      <c r="EX1368">
        <v>0</v>
      </c>
      <c r="FQ1368">
        <v>0</v>
      </c>
      <c r="FR1368">
        <v>0</v>
      </c>
      <c r="FS1368">
        <v>0</v>
      </c>
      <c r="FX1368">
        <v>0</v>
      </c>
      <c r="FY1368">
        <v>0</v>
      </c>
      <c r="GA1368" t="s">
        <v>6</v>
      </c>
      <c r="GD1368">
        <v>1</v>
      </c>
      <c r="GF1368">
        <v>1828367933</v>
      </c>
      <c r="GG1368">
        <v>2</v>
      </c>
      <c r="GH1368">
        <v>1</v>
      </c>
      <c r="GI1368">
        <v>4</v>
      </c>
      <c r="GJ1368">
        <v>0</v>
      </c>
      <c r="GK1368">
        <v>0</v>
      </c>
      <c r="GL1368">
        <f t="shared" si="1155"/>
        <v>0</v>
      </c>
      <c r="GM1368">
        <f t="shared" si="1156"/>
        <v>-47.63</v>
      </c>
      <c r="GN1368">
        <f t="shared" si="1157"/>
        <v>-47.63</v>
      </c>
      <c r="GO1368">
        <f t="shared" si="1158"/>
        <v>0</v>
      </c>
      <c r="GP1368">
        <f t="shared" si="1159"/>
        <v>0</v>
      </c>
      <c r="GR1368">
        <v>0</v>
      </c>
      <c r="GS1368">
        <v>3</v>
      </c>
      <c r="GT1368">
        <v>0</v>
      </c>
      <c r="GU1368" t="s">
        <v>6</v>
      </c>
      <c r="GV1368">
        <f t="shared" si="1160"/>
        <v>0</v>
      </c>
      <c r="GW1368">
        <v>1</v>
      </c>
      <c r="GX1368">
        <f t="shared" si="1161"/>
        <v>0</v>
      </c>
      <c r="HA1368">
        <v>0</v>
      </c>
      <c r="HB1368">
        <v>0</v>
      </c>
      <c r="HC1368">
        <f t="shared" si="1162"/>
        <v>0</v>
      </c>
      <c r="HE1368" t="s">
        <v>6</v>
      </c>
      <c r="HF1368" t="s">
        <v>6</v>
      </c>
      <c r="HM1368" t="s">
        <v>6</v>
      </c>
      <c r="HN1368" t="s">
        <v>6</v>
      </c>
      <c r="HO1368" t="s">
        <v>6</v>
      </c>
      <c r="HP1368" t="s">
        <v>6</v>
      </c>
      <c r="HQ1368" t="s">
        <v>6</v>
      </c>
      <c r="HS1368">
        <v>0</v>
      </c>
      <c r="IK1368">
        <v>0</v>
      </c>
    </row>
    <row r="1370" spans="1:245" x14ac:dyDescent="0.2">
      <c r="A1370" s="2">
        <v>51</v>
      </c>
      <c r="B1370" s="2">
        <f>B1357</f>
        <v>1</v>
      </c>
      <c r="C1370" s="2">
        <f>A1357</f>
        <v>4</v>
      </c>
      <c r="D1370" s="2">
        <f>ROW(A1357)</f>
        <v>1357</v>
      </c>
      <c r="E1370" s="2"/>
      <c r="F1370" s="2" t="str">
        <f>IF(F1357&lt;&gt;"",F1357,"")</f>
        <v/>
      </c>
      <c r="G1370" s="2" t="str">
        <f>IF(G1357&lt;&gt;"",G1357,"")</f>
        <v>Система ПЕ3</v>
      </c>
      <c r="H1370" s="2">
        <v>0</v>
      </c>
      <c r="I1370" s="2"/>
      <c r="J1370" s="2"/>
      <c r="K1370" s="2"/>
      <c r="L1370" s="2"/>
      <c r="M1370" s="2"/>
      <c r="N1370" s="2"/>
      <c r="O1370" s="2">
        <f t="shared" ref="O1370:T1370" si="1166">ROUND(AB1370,2)</f>
        <v>11135.9</v>
      </c>
      <c r="P1370" s="2">
        <f t="shared" si="1166"/>
        <v>7271.43</v>
      </c>
      <c r="Q1370" s="2">
        <f t="shared" si="1166"/>
        <v>267.99</v>
      </c>
      <c r="R1370" s="2">
        <f t="shared" si="1166"/>
        <v>123.33</v>
      </c>
      <c r="S1370" s="2">
        <f t="shared" si="1166"/>
        <v>3596.48</v>
      </c>
      <c r="T1370" s="2">
        <f t="shared" si="1166"/>
        <v>0</v>
      </c>
      <c r="U1370" s="2">
        <f>AH1370</f>
        <v>8.8914000000000009</v>
      </c>
      <c r="V1370" s="2">
        <f>AI1370</f>
        <v>0.23352000000000001</v>
      </c>
      <c r="W1370" s="2">
        <f>ROUND(AJ1370,2)</f>
        <v>0</v>
      </c>
      <c r="X1370" s="2">
        <f>ROUND(AK1370,2)</f>
        <v>4254.17</v>
      </c>
      <c r="Y1370" s="2">
        <f>ROUND(AL1370,2)</f>
        <v>2503.4499999999998</v>
      </c>
      <c r="Z1370" s="2"/>
      <c r="AA1370" s="2"/>
      <c r="AB1370" s="2">
        <f>ROUND(SUMIF(AA1361:AA1368,"=92843885",O1361:O1368),2)</f>
        <v>11135.9</v>
      </c>
      <c r="AC1370" s="2">
        <f>ROUND(SUMIF(AA1361:AA1368,"=92843885",P1361:P1368),2)</f>
        <v>7271.43</v>
      </c>
      <c r="AD1370" s="2">
        <f>ROUND(SUMIF(AA1361:AA1368,"=92843885",Q1361:Q1368),2)</f>
        <v>267.99</v>
      </c>
      <c r="AE1370" s="2">
        <f>ROUND(SUMIF(AA1361:AA1368,"=92843885",R1361:R1368),2)</f>
        <v>123.33</v>
      </c>
      <c r="AF1370" s="2">
        <f>ROUND(SUMIF(AA1361:AA1368,"=92843885",S1361:S1368),2)</f>
        <v>3596.48</v>
      </c>
      <c r="AG1370" s="2">
        <f>ROUND(SUMIF(AA1361:AA1368,"=92843885",T1361:T1368),2)</f>
        <v>0</v>
      </c>
      <c r="AH1370" s="2">
        <f>SUMIF(AA1361:AA1368,"=92843885",U1361:U1368)</f>
        <v>8.8914000000000009</v>
      </c>
      <c r="AI1370" s="2">
        <f>SUMIF(AA1361:AA1368,"=92843885",V1361:V1368)</f>
        <v>0.23352000000000001</v>
      </c>
      <c r="AJ1370" s="2">
        <f>ROUND(SUMIF(AA1361:AA1368,"=92843885",W1361:W1368),2)</f>
        <v>0</v>
      </c>
      <c r="AK1370" s="2">
        <f>ROUND(SUMIF(AA1361:AA1368,"=92843885",X1361:X1368),2)</f>
        <v>4254.17</v>
      </c>
      <c r="AL1370" s="2">
        <f>ROUND(SUMIF(AA1361:AA1368,"=92843885",Y1361:Y1368),2)</f>
        <v>2503.4499999999998</v>
      </c>
      <c r="AM1370" s="2"/>
      <c r="AN1370" s="2"/>
      <c r="AO1370" s="2">
        <f t="shared" ref="AO1370:BD1370" si="1167">ROUND(BX1370,2)</f>
        <v>0</v>
      </c>
      <c r="AP1370" s="2">
        <f t="shared" si="1167"/>
        <v>0</v>
      </c>
      <c r="AQ1370" s="2">
        <f t="shared" si="1167"/>
        <v>0</v>
      </c>
      <c r="AR1370" s="2">
        <f t="shared" si="1167"/>
        <v>17893.52</v>
      </c>
      <c r="AS1370" s="2">
        <f t="shared" si="1167"/>
        <v>17893.52</v>
      </c>
      <c r="AT1370" s="2">
        <f t="shared" si="1167"/>
        <v>0</v>
      </c>
      <c r="AU1370" s="2">
        <f t="shared" si="1167"/>
        <v>0</v>
      </c>
      <c r="AV1370" s="2">
        <f t="shared" si="1167"/>
        <v>7271.43</v>
      </c>
      <c r="AW1370" s="2">
        <f t="shared" si="1167"/>
        <v>7271.43</v>
      </c>
      <c r="AX1370" s="2">
        <f t="shared" si="1167"/>
        <v>0</v>
      </c>
      <c r="AY1370" s="2">
        <f t="shared" si="1167"/>
        <v>7271.43</v>
      </c>
      <c r="AZ1370" s="2">
        <f t="shared" si="1167"/>
        <v>0</v>
      </c>
      <c r="BA1370" s="2">
        <f t="shared" si="1167"/>
        <v>0</v>
      </c>
      <c r="BB1370" s="2">
        <f t="shared" si="1167"/>
        <v>0</v>
      </c>
      <c r="BC1370" s="2">
        <f t="shared" si="1167"/>
        <v>0</v>
      </c>
      <c r="BD1370" s="2">
        <f t="shared" si="1167"/>
        <v>0</v>
      </c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>
        <f>ROUND(SUMIF(AA1361:AA1368,"=92843885",FQ1361:FQ1368),2)</f>
        <v>0</v>
      </c>
      <c r="BY1370" s="2">
        <f>ROUND(SUMIF(AA1361:AA1368,"=92843885",FR1361:FR1368),2)</f>
        <v>0</v>
      </c>
      <c r="BZ1370" s="2">
        <f>ROUND(SUMIF(AA1361:AA1368,"=92843885",GL1361:GL1368),2)</f>
        <v>0</v>
      </c>
      <c r="CA1370" s="2">
        <f>ROUND(SUMIF(AA1361:AA1368,"=92843885",GM1361:GM1368),2)</f>
        <v>17893.52</v>
      </c>
      <c r="CB1370" s="2">
        <f>ROUND(SUMIF(AA1361:AA1368,"=92843885",GN1361:GN1368),2)</f>
        <v>17893.52</v>
      </c>
      <c r="CC1370" s="2">
        <f>ROUND(SUMIF(AA1361:AA1368,"=92843885",GO1361:GO1368),2)</f>
        <v>0</v>
      </c>
      <c r="CD1370" s="2">
        <f>ROUND(SUMIF(AA1361:AA1368,"=92843885",GP1361:GP1368),2)</f>
        <v>0</v>
      </c>
      <c r="CE1370" s="2">
        <f>AC1370-BX1370</f>
        <v>7271.43</v>
      </c>
      <c r="CF1370" s="2">
        <f>AC1370-BY1370</f>
        <v>7271.43</v>
      </c>
      <c r="CG1370" s="2">
        <f>BX1370-BZ1370</f>
        <v>0</v>
      </c>
      <c r="CH1370" s="2">
        <f>AC1370-BX1370-BY1370+BZ1370</f>
        <v>7271.43</v>
      </c>
      <c r="CI1370" s="2">
        <f>BY1370-BZ1370</f>
        <v>0</v>
      </c>
      <c r="CJ1370" s="2">
        <f>ROUND(SUMIF(AA1361:AA1368,"=92843885",GX1361:GX1368),2)</f>
        <v>0</v>
      </c>
      <c r="CK1370" s="2">
        <f>ROUND(SUMIF(AA1361:AA1368,"=92843885",GY1361:GY1368),2)</f>
        <v>0</v>
      </c>
      <c r="CL1370" s="2">
        <f>ROUND(SUMIF(AA1361:AA1368,"=92843885",GZ1361:GZ1368),2)</f>
        <v>0</v>
      </c>
      <c r="CM1370" s="2">
        <f>ROUND(SUMIF(AA1361:AA1368,"=92843885",HD1361:HD1368),2)</f>
        <v>0</v>
      </c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  <c r="DE1370" s="2"/>
      <c r="DF1370" s="2"/>
      <c r="DG1370" s="3"/>
      <c r="DH1370" s="3"/>
      <c r="DI1370" s="3"/>
      <c r="DJ1370" s="3"/>
      <c r="DK1370" s="3"/>
      <c r="DL1370" s="3"/>
      <c r="DM1370" s="3"/>
      <c r="DN1370" s="3"/>
      <c r="DO1370" s="3"/>
      <c r="DP1370" s="3"/>
      <c r="DQ1370" s="3"/>
      <c r="DR1370" s="3"/>
      <c r="DS1370" s="3"/>
      <c r="DT1370" s="3"/>
      <c r="DU1370" s="3"/>
      <c r="DV1370" s="3"/>
      <c r="DW1370" s="3"/>
      <c r="DX1370" s="3"/>
      <c r="DY1370" s="3"/>
      <c r="DZ1370" s="3"/>
      <c r="EA1370" s="3"/>
      <c r="EB1370" s="3"/>
      <c r="EC1370" s="3"/>
      <c r="ED1370" s="3"/>
      <c r="EE1370" s="3"/>
      <c r="EF1370" s="3"/>
      <c r="EG1370" s="3"/>
      <c r="EH1370" s="3"/>
      <c r="EI1370" s="3"/>
      <c r="EJ1370" s="3"/>
      <c r="EK1370" s="3"/>
      <c r="EL1370" s="3"/>
      <c r="EM1370" s="3"/>
      <c r="EN1370" s="3"/>
      <c r="EO1370" s="3"/>
      <c r="EP1370" s="3"/>
      <c r="EQ1370" s="3"/>
      <c r="ER1370" s="3"/>
      <c r="ES1370" s="3"/>
      <c r="ET1370" s="3"/>
      <c r="EU1370" s="3"/>
      <c r="EV1370" s="3"/>
      <c r="EW1370" s="3"/>
      <c r="EX1370" s="3"/>
      <c r="EY1370" s="3"/>
      <c r="EZ1370" s="3"/>
      <c r="FA1370" s="3"/>
      <c r="FB1370" s="3"/>
      <c r="FC1370" s="3"/>
      <c r="FD1370" s="3"/>
      <c r="FE1370" s="3"/>
      <c r="FF1370" s="3"/>
      <c r="FG1370" s="3"/>
      <c r="FH1370" s="3"/>
      <c r="FI1370" s="3"/>
      <c r="FJ1370" s="3"/>
      <c r="FK1370" s="3"/>
      <c r="FL1370" s="3"/>
      <c r="FM1370" s="3"/>
      <c r="FN1370" s="3"/>
      <c r="FO1370" s="3"/>
      <c r="FP1370" s="3"/>
      <c r="FQ1370" s="3"/>
      <c r="FR1370" s="3"/>
      <c r="FS1370" s="3"/>
      <c r="FT1370" s="3"/>
      <c r="FU1370" s="3"/>
      <c r="FV1370" s="3"/>
      <c r="FW1370" s="3"/>
      <c r="FX1370" s="3"/>
      <c r="FY1370" s="3"/>
      <c r="FZ1370" s="3"/>
      <c r="GA1370" s="3"/>
      <c r="GB1370" s="3"/>
      <c r="GC1370" s="3"/>
      <c r="GD1370" s="3"/>
      <c r="GE1370" s="3"/>
      <c r="GF1370" s="3"/>
      <c r="GG1370" s="3"/>
      <c r="GH1370" s="3"/>
      <c r="GI1370" s="3"/>
      <c r="GJ1370" s="3"/>
      <c r="GK1370" s="3"/>
      <c r="GL1370" s="3"/>
      <c r="GM1370" s="3"/>
      <c r="GN1370" s="3"/>
      <c r="GO1370" s="3"/>
      <c r="GP1370" s="3"/>
      <c r="GQ1370" s="3"/>
      <c r="GR1370" s="3"/>
      <c r="GS1370" s="3"/>
      <c r="GT1370" s="3"/>
      <c r="GU1370" s="3"/>
      <c r="GV1370" s="3"/>
      <c r="GW1370" s="3"/>
      <c r="GX1370" s="3">
        <v>0</v>
      </c>
    </row>
    <row r="1372" spans="1:245" x14ac:dyDescent="0.2">
      <c r="A1372" s="4">
        <v>50</v>
      </c>
      <c r="B1372" s="4">
        <v>0</v>
      </c>
      <c r="C1372" s="4">
        <v>0</v>
      </c>
      <c r="D1372" s="4">
        <v>1</v>
      </c>
      <c r="E1372" s="4">
        <v>201</v>
      </c>
      <c r="F1372" s="4">
        <f>ROUND(Source!O1370,O1372)</f>
        <v>11135.9</v>
      </c>
      <c r="G1372" s="4" t="s">
        <v>152</v>
      </c>
      <c r="H1372" s="4" t="s">
        <v>153</v>
      </c>
      <c r="I1372" s="4"/>
      <c r="J1372" s="4"/>
      <c r="K1372" s="4">
        <v>201</v>
      </c>
      <c r="L1372" s="4">
        <v>1</v>
      </c>
      <c r="M1372" s="4">
        <v>3</v>
      </c>
      <c r="N1372" s="4" t="s">
        <v>6</v>
      </c>
      <c r="O1372" s="4">
        <v>2</v>
      </c>
      <c r="P1372" s="4"/>
      <c r="Q1372" s="4"/>
      <c r="R1372" s="4"/>
      <c r="S1372" s="4"/>
      <c r="T1372" s="4"/>
      <c r="U1372" s="4"/>
      <c r="V1372" s="4"/>
      <c r="W1372" s="4">
        <v>11135.9</v>
      </c>
      <c r="X1372" s="4">
        <v>1</v>
      </c>
      <c r="Y1372" s="4">
        <v>11135.9</v>
      </c>
      <c r="Z1372" s="4"/>
      <c r="AA1372" s="4"/>
      <c r="AB1372" s="4"/>
    </row>
    <row r="1373" spans="1:245" x14ac:dyDescent="0.2">
      <c r="A1373" s="4">
        <v>50</v>
      </c>
      <c r="B1373" s="4">
        <v>0</v>
      </c>
      <c r="C1373" s="4">
        <v>0</v>
      </c>
      <c r="D1373" s="4">
        <v>1</v>
      </c>
      <c r="E1373" s="4">
        <v>202</v>
      </c>
      <c r="F1373" s="4">
        <f>ROUND(Source!P1370,O1373)</f>
        <v>7271.43</v>
      </c>
      <c r="G1373" s="4" t="s">
        <v>154</v>
      </c>
      <c r="H1373" s="4" t="s">
        <v>155</v>
      </c>
      <c r="I1373" s="4"/>
      <c r="J1373" s="4"/>
      <c r="K1373" s="4">
        <v>202</v>
      </c>
      <c r="L1373" s="4">
        <v>2</v>
      </c>
      <c r="M1373" s="4">
        <v>3</v>
      </c>
      <c r="N1373" s="4" t="s">
        <v>6</v>
      </c>
      <c r="O1373" s="4">
        <v>2</v>
      </c>
      <c r="P1373" s="4"/>
      <c r="Q1373" s="4"/>
      <c r="R1373" s="4"/>
      <c r="S1373" s="4"/>
      <c r="T1373" s="4"/>
      <c r="U1373" s="4"/>
      <c r="V1373" s="4"/>
      <c r="W1373" s="4">
        <v>7271.43</v>
      </c>
      <c r="X1373" s="4">
        <v>1</v>
      </c>
      <c r="Y1373" s="4">
        <v>7271.43</v>
      </c>
      <c r="Z1373" s="4"/>
      <c r="AA1373" s="4"/>
      <c r="AB1373" s="4"/>
    </row>
    <row r="1374" spans="1:245" x14ac:dyDescent="0.2">
      <c r="A1374" s="4">
        <v>50</v>
      </c>
      <c r="B1374" s="4">
        <v>0</v>
      </c>
      <c r="C1374" s="4">
        <v>0</v>
      </c>
      <c r="D1374" s="4">
        <v>1</v>
      </c>
      <c r="E1374" s="4">
        <v>222</v>
      </c>
      <c r="F1374" s="4">
        <f>ROUND(Source!AO1370,O1374)</f>
        <v>0</v>
      </c>
      <c r="G1374" s="4" t="s">
        <v>156</v>
      </c>
      <c r="H1374" s="4" t="s">
        <v>157</v>
      </c>
      <c r="I1374" s="4"/>
      <c r="J1374" s="4"/>
      <c r="K1374" s="4">
        <v>222</v>
      </c>
      <c r="L1374" s="4">
        <v>3</v>
      </c>
      <c r="M1374" s="4">
        <v>3</v>
      </c>
      <c r="N1374" s="4" t="s">
        <v>6</v>
      </c>
      <c r="O1374" s="4">
        <v>2</v>
      </c>
      <c r="P1374" s="4"/>
      <c r="Q1374" s="4"/>
      <c r="R1374" s="4"/>
      <c r="S1374" s="4"/>
      <c r="T1374" s="4"/>
      <c r="U1374" s="4"/>
      <c r="V1374" s="4"/>
      <c r="W1374" s="4">
        <v>0</v>
      </c>
      <c r="X1374" s="4">
        <v>1</v>
      </c>
      <c r="Y1374" s="4">
        <v>0</v>
      </c>
      <c r="Z1374" s="4"/>
      <c r="AA1374" s="4"/>
      <c r="AB1374" s="4"/>
    </row>
    <row r="1375" spans="1:245" x14ac:dyDescent="0.2">
      <c r="A1375" s="4">
        <v>50</v>
      </c>
      <c r="B1375" s="4">
        <v>0</v>
      </c>
      <c r="C1375" s="4">
        <v>0</v>
      </c>
      <c r="D1375" s="4">
        <v>1</v>
      </c>
      <c r="E1375" s="4">
        <v>225</v>
      </c>
      <c r="F1375" s="4">
        <f>ROUND(Source!AV1370,O1375)</f>
        <v>7271.43</v>
      </c>
      <c r="G1375" s="4" t="s">
        <v>158</v>
      </c>
      <c r="H1375" s="4" t="s">
        <v>159</v>
      </c>
      <c r="I1375" s="4"/>
      <c r="J1375" s="4"/>
      <c r="K1375" s="4">
        <v>225</v>
      </c>
      <c r="L1375" s="4">
        <v>4</v>
      </c>
      <c r="M1375" s="4">
        <v>3</v>
      </c>
      <c r="N1375" s="4" t="s">
        <v>6</v>
      </c>
      <c r="O1375" s="4">
        <v>2</v>
      </c>
      <c r="P1375" s="4"/>
      <c r="Q1375" s="4"/>
      <c r="R1375" s="4"/>
      <c r="S1375" s="4"/>
      <c r="T1375" s="4"/>
      <c r="U1375" s="4"/>
      <c r="V1375" s="4"/>
      <c r="W1375" s="4">
        <v>7271.43</v>
      </c>
      <c r="X1375" s="4">
        <v>1</v>
      </c>
      <c r="Y1375" s="4">
        <v>7271.43</v>
      </c>
      <c r="Z1375" s="4"/>
      <c r="AA1375" s="4"/>
      <c r="AB1375" s="4"/>
    </row>
    <row r="1376" spans="1:245" x14ac:dyDescent="0.2">
      <c r="A1376" s="4">
        <v>50</v>
      </c>
      <c r="B1376" s="4">
        <v>0</v>
      </c>
      <c r="C1376" s="4">
        <v>0</v>
      </c>
      <c r="D1376" s="4">
        <v>1</v>
      </c>
      <c r="E1376" s="4">
        <v>226</v>
      </c>
      <c r="F1376" s="4">
        <f>ROUND(Source!AW1370,O1376)</f>
        <v>7271.43</v>
      </c>
      <c r="G1376" s="4" t="s">
        <v>160</v>
      </c>
      <c r="H1376" s="4" t="s">
        <v>161</v>
      </c>
      <c r="I1376" s="4"/>
      <c r="J1376" s="4"/>
      <c r="K1376" s="4">
        <v>226</v>
      </c>
      <c r="L1376" s="4">
        <v>5</v>
      </c>
      <c r="M1376" s="4">
        <v>3</v>
      </c>
      <c r="N1376" s="4" t="s">
        <v>6</v>
      </c>
      <c r="O1376" s="4">
        <v>2</v>
      </c>
      <c r="P1376" s="4"/>
      <c r="Q1376" s="4"/>
      <c r="R1376" s="4"/>
      <c r="S1376" s="4"/>
      <c r="T1376" s="4"/>
      <c r="U1376" s="4"/>
      <c r="V1376" s="4"/>
      <c r="W1376" s="4">
        <v>7271.43</v>
      </c>
      <c r="X1376" s="4">
        <v>1</v>
      </c>
      <c r="Y1376" s="4">
        <v>7271.43</v>
      </c>
      <c r="Z1376" s="4"/>
      <c r="AA1376" s="4"/>
      <c r="AB1376" s="4"/>
    </row>
    <row r="1377" spans="1:28" x14ac:dyDescent="0.2">
      <c r="A1377" s="4">
        <v>50</v>
      </c>
      <c r="B1377" s="4">
        <v>0</v>
      </c>
      <c r="C1377" s="4">
        <v>0</v>
      </c>
      <c r="D1377" s="4">
        <v>1</v>
      </c>
      <c r="E1377" s="4">
        <v>227</v>
      </c>
      <c r="F1377" s="4">
        <f>ROUND(Source!AX1370,O1377)</f>
        <v>0</v>
      </c>
      <c r="G1377" s="4" t="s">
        <v>162</v>
      </c>
      <c r="H1377" s="4" t="s">
        <v>163</v>
      </c>
      <c r="I1377" s="4"/>
      <c r="J1377" s="4"/>
      <c r="K1377" s="4">
        <v>227</v>
      </c>
      <c r="L1377" s="4">
        <v>6</v>
      </c>
      <c r="M1377" s="4">
        <v>3</v>
      </c>
      <c r="N1377" s="4" t="s">
        <v>6</v>
      </c>
      <c r="O1377" s="4">
        <v>2</v>
      </c>
      <c r="P1377" s="4"/>
      <c r="Q1377" s="4"/>
      <c r="R1377" s="4"/>
      <c r="S1377" s="4"/>
      <c r="T1377" s="4"/>
      <c r="U1377" s="4"/>
      <c r="V1377" s="4"/>
      <c r="W1377" s="4">
        <v>0</v>
      </c>
      <c r="X1377" s="4">
        <v>1</v>
      </c>
      <c r="Y1377" s="4">
        <v>0</v>
      </c>
      <c r="Z1377" s="4"/>
      <c r="AA1377" s="4"/>
      <c r="AB1377" s="4"/>
    </row>
    <row r="1378" spans="1:28" x14ac:dyDescent="0.2">
      <c r="A1378" s="4">
        <v>50</v>
      </c>
      <c r="B1378" s="4">
        <v>0</v>
      </c>
      <c r="C1378" s="4">
        <v>0</v>
      </c>
      <c r="D1378" s="4">
        <v>1</v>
      </c>
      <c r="E1378" s="4">
        <v>228</v>
      </c>
      <c r="F1378" s="4">
        <f>ROUND(Source!AY1370,O1378)</f>
        <v>7271.43</v>
      </c>
      <c r="G1378" s="4" t="s">
        <v>164</v>
      </c>
      <c r="H1378" s="4" t="s">
        <v>165</v>
      </c>
      <c r="I1378" s="4"/>
      <c r="J1378" s="4"/>
      <c r="K1378" s="4">
        <v>228</v>
      </c>
      <c r="L1378" s="4">
        <v>7</v>
      </c>
      <c r="M1378" s="4">
        <v>3</v>
      </c>
      <c r="N1378" s="4" t="s">
        <v>6</v>
      </c>
      <c r="O1378" s="4">
        <v>2</v>
      </c>
      <c r="P1378" s="4"/>
      <c r="Q1378" s="4"/>
      <c r="R1378" s="4"/>
      <c r="S1378" s="4"/>
      <c r="T1378" s="4"/>
      <c r="U1378" s="4"/>
      <c r="V1378" s="4"/>
      <c r="W1378" s="4">
        <v>7271.43</v>
      </c>
      <c r="X1378" s="4">
        <v>1</v>
      </c>
      <c r="Y1378" s="4">
        <v>7271.43</v>
      </c>
      <c r="Z1378" s="4"/>
      <c r="AA1378" s="4"/>
      <c r="AB1378" s="4"/>
    </row>
    <row r="1379" spans="1:28" x14ac:dyDescent="0.2">
      <c r="A1379" s="4">
        <v>50</v>
      </c>
      <c r="B1379" s="4">
        <v>0</v>
      </c>
      <c r="C1379" s="4">
        <v>0</v>
      </c>
      <c r="D1379" s="4">
        <v>1</v>
      </c>
      <c r="E1379" s="4">
        <v>216</v>
      </c>
      <c r="F1379" s="4">
        <f>ROUND(Source!AP1370,O1379)</f>
        <v>0</v>
      </c>
      <c r="G1379" s="4" t="s">
        <v>166</v>
      </c>
      <c r="H1379" s="4" t="s">
        <v>167</v>
      </c>
      <c r="I1379" s="4"/>
      <c r="J1379" s="4"/>
      <c r="K1379" s="4">
        <v>216</v>
      </c>
      <c r="L1379" s="4">
        <v>8</v>
      </c>
      <c r="M1379" s="4">
        <v>3</v>
      </c>
      <c r="N1379" s="4" t="s">
        <v>6</v>
      </c>
      <c r="O1379" s="4">
        <v>2</v>
      </c>
      <c r="P1379" s="4"/>
      <c r="Q1379" s="4"/>
      <c r="R1379" s="4"/>
      <c r="S1379" s="4"/>
      <c r="T1379" s="4"/>
      <c r="U1379" s="4"/>
      <c r="V1379" s="4"/>
      <c r="W1379" s="4">
        <v>0</v>
      </c>
      <c r="X1379" s="4">
        <v>1</v>
      </c>
      <c r="Y1379" s="4">
        <v>0</v>
      </c>
      <c r="Z1379" s="4"/>
      <c r="AA1379" s="4"/>
      <c r="AB1379" s="4"/>
    </row>
    <row r="1380" spans="1:28" x14ac:dyDescent="0.2">
      <c r="A1380" s="4">
        <v>50</v>
      </c>
      <c r="B1380" s="4">
        <v>0</v>
      </c>
      <c r="C1380" s="4">
        <v>0</v>
      </c>
      <c r="D1380" s="4">
        <v>1</v>
      </c>
      <c r="E1380" s="4">
        <v>223</v>
      </c>
      <c r="F1380" s="4">
        <f>ROUND(Source!AQ1370,O1380)</f>
        <v>0</v>
      </c>
      <c r="G1380" s="4" t="s">
        <v>168</v>
      </c>
      <c r="H1380" s="4" t="s">
        <v>169</v>
      </c>
      <c r="I1380" s="4"/>
      <c r="J1380" s="4"/>
      <c r="K1380" s="4">
        <v>223</v>
      </c>
      <c r="L1380" s="4">
        <v>9</v>
      </c>
      <c r="M1380" s="4">
        <v>3</v>
      </c>
      <c r="N1380" s="4" t="s">
        <v>6</v>
      </c>
      <c r="O1380" s="4">
        <v>2</v>
      </c>
      <c r="P1380" s="4"/>
      <c r="Q1380" s="4"/>
      <c r="R1380" s="4"/>
      <c r="S1380" s="4"/>
      <c r="T1380" s="4"/>
      <c r="U1380" s="4"/>
      <c r="V1380" s="4"/>
      <c r="W1380" s="4">
        <v>0</v>
      </c>
      <c r="X1380" s="4">
        <v>1</v>
      </c>
      <c r="Y1380" s="4">
        <v>0</v>
      </c>
      <c r="Z1380" s="4"/>
      <c r="AA1380" s="4"/>
      <c r="AB1380" s="4"/>
    </row>
    <row r="1381" spans="1:28" x14ac:dyDescent="0.2">
      <c r="A1381" s="4">
        <v>50</v>
      </c>
      <c r="B1381" s="4">
        <v>0</v>
      </c>
      <c r="C1381" s="4">
        <v>0</v>
      </c>
      <c r="D1381" s="4">
        <v>1</v>
      </c>
      <c r="E1381" s="4">
        <v>229</v>
      </c>
      <c r="F1381" s="4">
        <f>ROUND(Source!AZ1370,O1381)</f>
        <v>0</v>
      </c>
      <c r="G1381" s="4" t="s">
        <v>170</v>
      </c>
      <c r="H1381" s="4" t="s">
        <v>171</v>
      </c>
      <c r="I1381" s="4"/>
      <c r="J1381" s="4"/>
      <c r="K1381" s="4">
        <v>229</v>
      </c>
      <c r="L1381" s="4">
        <v>10</v>
      </c>
      <c r="M1381" s="4">
        <v>3</v>
      </c>
      <c r="N1381" s="4" t="s">
        <v>6</v>
      </c>
      <c r="O1381" s="4">
        <v>2</v>
      </c>
      <c r="P1381" s="4"/>
      <c r="Q1381" s="4"/>
      <c r="R1381" s="4"/>
      <c r="S1381" s="4"/>
      <c r="T1381" s="4"/>
      <c r="U1381" s="4"/>
      <c r="V1381" s="4"/>
      <c r="W1381" s="4">
        <v>0</v>
      </c>
      <c r="X1381" s="4">
        <v>1</v>
      </c>
      <c r="Y1381" s="4">
        <v>0</v>
      </c>
      <c r="Z1381" s="4"/>
      <c r="AA1381" s="4"/>
      <c r="AB1381" s="4"/>
    </row>
    <row r="1382" spans="1:28" x14ac:dyDescent="0.2">
      <c r="A1382" s="4">
        <v>50</v>
      </c>
      <c r="B1382" s="4">
        <v>0</v>
      </c>
      <c r="C1382" s="4">
        <v>0</v>
      </c>
      <c r="D1382" s="4">
        <v>1</v>
      </c>
      <c r="E1382" s="4">
        <v>203</v>
      </c>
      <c r="F1382" s="4">
        <f>ROUND(Source!Q1370,O1382)</f>
        <v>267.99</v>
      </c>
      <c r="G1382" s="4" t="s">
        <v>172</v>
      </c>
      <c r="H1382" s="4" t="s">
        <v>173</v>
      </c>
      <c r="I1382" s="4"/>
      <c r="J1382" s="4"/>
      <c r="K1382" s="4">
        <v>203</v>
      </c>
      <c r="L1382" s="4">
        <v>11</v>
      </c>
      <c r="M1382" s="4">
        <v>3</v>
      </c>
      <c r="N1382" s="4" t="s">
        <v>6</v>
      </c>
      <c r="O1382" s="4">
        <v>2</v>
      </c>
      <c r="P1382" s="4"/>
      <c r="Q1382" s="4"/>
      <c r="R1382" s="4"/>
      <c r="S1382" s="4"/>
      <c r="T1382" s="4"/>
      <c r="U1382" s="4"/>
      <c r="V1382" s="4"/>
      <c r="W1382" s="4">
        <v>267.99</v>
      </c>
      <c r="X1382" s="4">
        <v>1</v>
      </c>
      <c r="Y1382" s="4">
        <v>267.99</v>
      </c>
      <c r="Z1382" s="4"/>
      <c r="AA1382" s="4"/>
      <c r="AB1382" s="4"/>
    </row>
    <row r="1383" spans="1:28" x14ac:dyDescent="0.2">
      <c r="A1383" s="4">
        <v>50</v>
      </c>
      <c r="B1383" s="4">
        <v>0</v>
      </c>
      <c r="C1383" s="4">
        <v>0</v>
      </c>
      <c r="D1383" s="4">
        <v>1</v>
      </c>
      <c r="E1383" s="4">
        <v>231</v>
      </c>
      <c r="F1383" s="4">
        <f>ROUND(Source!BB1370,O1383)</f>
        <v>0</v>
      </c>
      <c r="G1383" s="4" t="s">
        <v>174</v>
      </c>
      <c r="H1383" s="4" t="s">
        <v>175</v>
      </c>
      <c r="I1383" s="4"/>
      <c r="J1383" s="4"/>
      <c r="K1383" s="4">
        <v>231</v>
      </c>
      <c r="L1383" s="4">
        <v>12</v>
      </c>
      <c r="M1383" s="4">
        <v>3</v>
      </c>
      <c r="N1383" s="4" t="s">
        <v>6</v>
      </c>
      <c r="O1383" s="4">
        <v>2</v>
      </c>
      <c r="P1383" s="4"/>
      <c r="Q1383" s="4"/>
      <c r="R1383" s="4"/>
      <c r="S1383" s="4"/>
      <c r="T1383" s="4"/>
      <c r="U1383" s="4"/>
      <c r="V1383" s="4"/>
      <c r="W1383" s="4">
        <v>0</v>
      </c>
      <c r="X1383" s="4">
        <v>1</v>
      </c>
      <c r="Y1383" s="4">
        <v>0</v>
      </c>
      <c r="Z1383" s="4"/>
      <c r="AA1383" s="4"/>
      <c r="AB1383" s="4"/>
    </row>
    <row r="1384" spans="1:28" x14ac:dyDescent="0.2">
      <c r="A1384" s="4">
        <v>50</v>
      </c>
      <c r="B1384" s="4">
        <v>0</v>
      </c>
      <c r="C1384" s="4">
        <v>0</v>
      </c>
      <c r="D1384" s="4">
        <v>1</v>
      </c>
      <c r="E1384" s="4">
        <v>204</v>
      </c>
      <c r="F1384" s="4">
        <f>ROUND(Source!R1370,O1384)</f>
        <v>123.33</v>
      </c>
      <c r="G1384" s="4" t="s">
        <v>176</v>
      </c>
      <c r="H1384" s="4" t="s">
        <v>177</v>
      </c>
      <c r="I1384" s="4"/>
      <c r="J1384" s="4"/>
      <c r="K1384" s="4">
        <v>204</v>
      </c>
      <c r="L1384" s="4">
        <v>13</v>
      </c>
      <c r="M1384" s="4">
        <v>3</v>
      </c>
      <c r="N1384" s="4" t="s">
        <v>6</v>
      </c>
      <c r="O1384" s="4">
        <v>2</v>
      </c>
      <c r="P1384" s="4"/>
      <c r="Q1384" s="4"/>
      <c r="R1384" s="4"/>
      <c r="S1384" s="4"/>
      <c r="T1384" s="4"/>
      <c r="U1384" s="4"/>
      <c r="V1384" s="4"/>
      <c r="W1384" s="4">
        <v>123.33</v>
      </c>
      <c r="X1384" s="4">
        <v>1</v>
      </c>
      <c r="Y1384" s="4">
        <v>123.33</v>
      </c>
      <c r="Z1384" s="4"/>
      <c r="AA1384" s="4"/>
      <c r="AB1384" s="4"/>
    </row>
    <row r="1385" spans="1:28" x14ac:dyDescent="0.2">
      <c r="A1385" s="4">
        <v>50</v>
      </c>
      <c r="B1385" s="4">
        <v>0</v>
      </c>
      <c r="C1385" s="4">
        <v>0</v>
      </c>
      <c r="D1385" s="4">
        <v>1</v>
      </c>
      <c r="E1385" s="4">
        <v>205</v>
      </c>
      <c r="F1385" s="4">
        <f>ROUND(Source!S1370,O1385)</f>
        <v>3596.48</v>
      </c>
      <c r="G1385" s="4" t="s">
        <v>178</v>
      </c>
      <c r="H1385" s="4" t="s">
        <v>179</v>
      </c>
      <c r="I1385" s="4"/>
      <c r="J1385" s="4"/>
      <c r="K1385" s="4">
        <v>205</v>
      </c>
      <c r="L1385" s="4">
        <v>14</v>
      </c>
      <c r="M1385" s="4">
        <v>3</v>
      </c>
      <c r="N1385" s="4" t="s">
        <v>6</v>
      </c>
      <c r="O1385" s="4">
        <v>2</v>
      </c>
      <c r="P1385" s="4"/>
      <c r="Q1385" s="4"/>
      <c r="R1385" s="4"/>
      <c r="S1385" s="4"/>
      <c r="T1385" s="4"/>
      <c r="U1385" s="4"/>
      <c r="V1385" s="4"/>
      <c r="W1385" s="4">
        <v>3596.48</v>
      </c>
      <c r="X1385" s="4">
        <v>1</v>
      </c>
      <c r="Y1385" s="4">
        <v>3596.48</v>
      </c>
      <c r="Z1385" s="4"/>
      <c r="AA1385" s="4"/>
      <c r="AB1385" s="4"/>
    </row>
    <row r="1386" spans="1:28" x14ac:dyDescent="0.2">
      <c r="A1386" s="4">
        <v>50</v>
      </c>
      <c r="B1386" s="4">
        <v>0</v>
      </c>
      <c r="C1386" s="4">
        <v>0</v>
      </c>
      <c r="D1386" s="4">
        <v>1</v>
      </c>
      <c r="E1386" s="4">
        <v>232</v>
      </c>
      <c r="F1386" s="4">
        <f>ROUND(Source!BC1370,O1386)</f>
        <v>0</v>
      </c>
      <c r="G1386" s="4" t="s">
        <v>180</v>
      </c>
      <c r="H1386" s="4" t="s">
        <v>181</v>
      </c>
      <c r="I1386" s="4"/>
      <c r="J1386" s="4"/>
      <c r="K1386" s="4">
        <v>232</v>
      </c>
      <c r="L1386" s="4">
        <v>15</v>
      </c>
      <c r="M1386" s="4">
        <v>3</v>
      </c>
      <c r="N1386" s="4" t="s">
        <v>6</v>
      </c>
      <c r="O1386" s="4">
        <v>2</v>
      </c>
      <c r="P1386" s="4"/>
      <c r="Q1386" s="4"/>
      <c r="R1386" s="4"/>
      <c r="S1386" s="4"/>
      <c r="T1386" s="4"/>
      <c r="U1386" s="4"/>
      <c r="V1386" s="4"/>
      <c r="W1386" s="4">
        <v>0</v>
      </c>
      <c r="X1386" s="4">
        <v>1</v>
      </c>
      <c r="Y1386" s="4">
        <v>0</v>
      </c>
      <c r="Z1386" s="4"/>
      <c r="AA1386" s="4"/>
      <c r="AB1386" s="4"/>
    </row>
    <row r="1387" spans="1:28" x14ac:dyDescent="0.2">
      <c r="A1387" s="4">
        <v>50</v>
      </c>
      <c r="B1387" s="4">
        <v>0</v>
      </c>
      <c r="C1387" s="4">
        <v>0</v>
      </c>
      <c r="D1387" s="4">
        <v>1</v>
      </c>
      <c r="E1387" s="4">
        <v>214</v>
      </c>
      <c r="F1387" s="4">
        <f>ROUND(Source!AS1370,O1387)</f>
        <v>17893.52</v>
      </c>
      <c r="G1387" s="4" t="s">
        <v>182</v>
      </c>
      <c r="H1387" s="4" t="s">
        <v>183</v>
      </c>
      <c r="I1387" s="4"/>
      <c r="J1387" s="4"/>
      <c r="K1387" s="4">
        <v>214</v>
      </c>
      <c r="L1387" s="4">
        <v>16</v>
      </c>
      <c r="M1387" s="4">
        <v>3</v>
      </c>
      <c r="N1387" s="4" t="s">
        <v>6</v>
      </c>
      <c r="O1387" s="4">
        <v>2</v>
      </c>
      <c r="P1387" s="4"/>
      <c r="Q1387" s="4"/>
      <c r="R1387" s="4"/>
      <c r="S1387" s="4"/>
      <c r="T1387" s="4"/>
      <c r="U1387" s="4"/>
      <c r="V1387" s="4"/>
      <c r="W1387" s="4">
        <v>17893.52</v>
      </c>
      <c r="X1387" s="4">
        <v>1</v>
      </c>
      <c r="Y1387" s="4">
        <v>17893.52</v>
      </c>
      <c r="Z1387" s="4"/>
      <c r="AA1387" s="4"/>
      <c r="AB1387" s="4"/>
    </row>
    <row r="1388" spans="1:28" x14ac:dyDescent="0.2">
      <c r="A1388" s="4">
        <v>50</v>
      </c>
      <c r="B1388" s="4">
        <v>0</v>
      </c>
      <c r="C1388" s="4">
        <v>0</v>
      </c>
      <c r="D1388" s="4">
        <v>1</v>
      </c>
      <c r="E1388" s="4">
        <v>215</v>
      </c>
      <c r="F1388" s="4">
        <f>ROUND(Source!AT1370,O1388)</f>
        <v>0</v>
      </c>
      <c r="G1388" s="4" t="s">
        <v>184</v>
      </c>
      <c r="H1388" s="4" t="s">
        <v>185</v>
      </c>
      <c r="I1388" s="4"/>
      <c r="J1388" s="4"/>
      <c r="K1388" s="4">
        <v>215</v>
      </c>
      <c r="L1388" s="4">
        <v>17</v>
      </c>
      <c r="M1388" s="4">
        <v>3</v>
      </c>
      <c r="N1388" s="4" t="s">
        <v>6</v>
      </c>
      <c r="O1388" s="4">
        <v>2</v>
      </c>
      <c r="P1388" s="4"/>
      <c r="Q1388" s="4"/>
      <c r="R1388" s="4"/>
      <c r="S1388" s="4"/>
      <c r="T1388" s="4"/>
      <c r="U1388" s="4"/>
      <c r="V1388" s="4"/>
      <c r="W1388" s="4">
        <v>0</v>
      </c>
      <c r="X1388" s="4">
        <v>1</v>
      </c>
      <c r="Y1388" s="4">
        <v>0</v>
      </c>
      <c r="Z1388" s="4"/>
      <c r="AA1388" s="4"/>
      <c r="AB1388" s="4"/>
    </row>
    <row r="1389" spans="1:28" x14ac:dyDescent="0.2">
      <c r="A1389" s="4">
        <v>50</v>
      </c>
      <c r="B1389" s="4">
        <v>0</v>
      </c>
      <c r="C1389" s="4">
        <v>0</v>
      </c>
      <c r="D1389" s="4">
        <v>1</v>
      </c>
      <c r="E1389" s="4">
        <v>217</v>
      </c>
      <c r="F1389" s="4">
        <f>ROUND(Source!AU1370,O1389)</f>
        <v>0</v>
      </c>
      <c r="G1389" s="4" t="s">
        <v>186</v>
      </c>
      <c r="H1389" s="4" t="s">
        <v>187</v>
      </c>
      <c r="I1389" s="4"/>
      <c r="J1389" s="4"/>
      <c r="K1389" s="4">
        <v>217</v>
      </c>
      <c r="L1389" s="4">
        <v>18</v>
      </c>
      <c r="M1389" s="4">
        <v>3</v>
      </c>
      <c r="N1389" s="4" t="s">
        <v>6</v>
      </c>
      <c r="O1389" s="4">
        <v>2</v>
      </c>
      <c r="P1389" s="4"/>
      <c r="Q1389" s="4"/>
      <c r="R1389" s="4"/>
      <c r="S1389" s="4"/>
      <c r="T1389" s="4"/>
      <c r="U1389" s="4"/>
      <c r="V1389" s="4"/>
      <c r="W1389" s="4">
        <v>0</v>
      </c>
      <c r="X1389" s="4">
        <v>1</v>
      </c>
      <c r="Y1389" s="4">
        <v>0</v>
      </c>
      <c r="Z1389" s="4"/>
      <c r="AA1389" s="4"/>
      <c r="AB1389" s="4"/>
    </row>
    <row r="1390" spans="1:28" x14ac:dyDescent="0.2">
      <c r="A1390" s="4">
        <v>50</v>
      </c>
      <c r="B1390" s="4">
        <v>0</v>
      </c>
      <c r="C1390" s="4">
        <v>0</v>
      </c>
      <c r="D1390" s="4">
        <v>1</v>
      </c>
      <c r="E1390" s="4">
        <v>230</v>
      </c>
      <c r="F1390" s="4">
        <f>ROUND(Source!BA1370,O1390)</f>
        <v>0</v>
      </c>
      <c r="G1390" s="4" t="s">
        <v>188</v>
      </c>
      <c r="H1390" s="4" t="s">
        <v>189</v>
      </c>
      <c r="I1390" s="4"/>
      <c r="J1390" s="4"/>
      <c r="K1390" s="4">
        <v>230</v>
      </c>
      <c r="L1390" s="4">
        <v>19</v>
      </c>
      <c r="M1390" s="4">
        <v>3</v>
      </c>
      <c r="N1390" s="4" t="s">
        <v>6</v>
      </c>
      <c r="O1390" s="4">
        <v>2</v>
      </c>
      <c r="P1390" s="4"/>
      <c r="Q1390" s="4"/>
      <c r="R1390" s="4"/>
      <c r="S1390" s="4"/>
      <c r="T1390" s="4"/>
      <c r="U1390" s="4"/>
      <c r="V1390" s="4"/>
      <c r="W1390" s="4">
        <v>0</v>
      </c>
      <c r="X1390" s="4">
        <v>1</v>
      </c>
      <c r="Y1390" s="4">
        <v>0</v>
      </c>
      <c r="Z1390" s="4"/>
      <c r="AA1390" s="4"/>
      <c r="AB1390" s="4"/>
    </row>
    <row r="1391" spans="1:28" x14ac:dyDescent="0.2">
      <c r="A1391" s="4">
        <v>50</v>
      </c>
      <c r="B1391" s="4">
        <v>0</v>
      </c>
      <c r="C1391" s="4">
        <v>0</v>
      </c>
      <c r="D1391" s="4">
        <v>1</v>
      </c>
      <c r="E1391" s="4">
        <v>206</v>
      </c>
      <c r="F1391" s="4">
        <f>ROUND(Source!T1370,O1391)</f>
        <v>0</v>
      </c>
      <c r="G1391" s="4" t="s">
        <v>190</v>
      </c>
      <c r="H1391" s="4" t="s">
        <v>191</v>
      </c>
      <c r="I1391" s="4"/>
      <c r="J1391" s="4"/>
      <c r="K1391" s="4">
        <v>206</v>
      </c>
      <c r="L1391" s="4">
        <v>20</v>
      </c>
      <c r="M1391" s="4">
        <v>3</v>
      </c>
      <c r="N1391" s="4" t="s">
        <v>6</v>
      </c>
      <c r="O1391" s="4">
        <v>2</v>
      </c>
      <c r="P1391" s="4"/>
      <c r="Q1391" s="4"/>
      <c r="R1391" s="4"/>
      <c r="S1391" s="4"/>
      <c r="T1391" s="4"/>
      <c r="U1391" s="4"/>
      <c r="V1391" s="4"/>
      <c r="W1391" s="4">
        <v>0</v>
      </c>
      <c r="X1391" s="4">
        <v>1</v>
      </c>
      <c r="Y1391" s="4">
        <v>0</v>
      </c>
      <c r="Z1391" s="4"/>
      <c r="AA1391" s="4"/>
      <c r="AB1391" s="4"/>
    </row>
    <row r="1392" spans="1:28" x14ac:dyDescent="0.2">
      <c r="A1392" s="4">
        <v>50</v>
      </c>
      <c r="B1392" s="4">
        <v>0</v>
      </c>
      <c r="C1392" s="4">
        <v>0</v>
      </c>
      <c r="D1392" s="4">
        <v>1</v>
      </c>
      <c r="E1392" s="4">
        <v>207</v>
      </c>
      <c r="F1392" s="4">
        <f>ROUND(Source!U1370,O1392)</f>
        <v>8.8914000000000009</v>
      </c>
      <c r="G1392" s="4" t="s">
        <v>192</v>
      </c>
      <c r="H1392" s="4" t="s">
        <v>193</v>
      </c>
      <c r="I1392" s="4"/>
      <c r="J1392" s="4"/>
      <c r="K1392" s="4">
        <v>207</v>
      </c>
      <c r="L1392" s="4">
        <v>21</v>
      </c>
      <c r="M1392" s="4">
        <v>3</v>
      </c>
      <c r="N1392" s="4" t="s">
        <v>6</v>
      </c>
      <c r="O1392" s="4">
        <v>7</v>
      </c>
      <c r="P1392" s="4"/>
      <c r="Q1392" s="4"/>
      <c r="R1392" s="4"/>
      <c r="S1392" s="4"/>
      <c r="T1392" s="4"/>
      <c r="U1392" s="4"/>
      <c r="V1392" s="4"/>
      <c r="W1392" s="4">
        <v>8.8914000000000009</v>
      </c>
      <c r="X1392" s="4">
        <v>1</v>
      </c>
      <c r="Y1392" s="4">
        <v>8.8914000000000009</v>
      </c>
      <c r="Z1392" s="4"/>
      <c r="AA1392" s="4"/>
      <c r="AB1392" s="4"/>
    </row>
    <row r="1393" spans="1:245" x14ac:dyDescent="0.2">
      <c r="A1393" s="4">
        <v>50</v>
      </c>
      <c r="B1393" s="4">
        <v>0</v>
      </c>
      <c r="C1393" s="4">
        <v>0</v>
      </c>
      <c r="D1393" s="4">
        <v>1</v>
      </c>
      <c r="E1393" s="4">
        <v>208</v>
      </c>
      <c r="F1393" s="4">
        <f>ROUND(Source!V1370,O1393)</f>
        <v>0.23352000000000001</v>
      </c>
      <c r="G1393" s="4" t="s">
        <v>194</v>
      </c>
      <c r="H1393" s="4" t="s">
        <v>195</v>
      </c>
      <c r="I1393" s="4"/>
      <c r="J1393" s="4"/>
      <c r="K1393" s="4">
        <v>208</v>
      </c>
      <c r="L1393" s="4">
        <v>22</v>
      </c>
      <c r="M1393" s="4">
        <v>3</v>
      </c>
      <c r="N1393" s="4" t="s">
        <v>6</v>
      </c>
      <c r="O1393" s="4">
        <v>7</v>
      </c>
      <c r="P1393" s="4"/>
      <c r="Q1393" s="4"/>
      <c r="R1393" s="4"/>
      <c r="S1393" s="4"/>
      <c r="T1393" s="4"/>
      <c r="U1393" s="4"/>
      <c r="V1393" s="4"/>
      <c r="W1393" s="4">
        <v>0.23352000000000001</v>
      </c>
      <c r="X1393" s="4">
        <v>1</v>
      </c>
      <c r="Y1393" s="4">
        <v>0.23352000000000001</v>
      </c>
      <c r="Z1393" s="4"/>
      <c r="AA1393" s="4"/>
      <c r="AB1393" s="4"/>
    </row>
    <row r="1394" spans="1:245" x14ac:dyDescent="0.2">
      <c r="A1394" s="4">
        <v>50</v>
      </c>
      <c r="B1394" s="4">
        <v>0</v>
      </c>
      <c r="C1394" s="4">
        <v>0</v>
      </c>
      <c r="D1394" s="4">
        <v>1</v>
      </c>
      <c r="E1394" s="4">
        <v>209</v>
      </c>
      <c r="F1394" s="4">
        <f>ROUND(Source!W1370,O1394)</f>
        <v>0</v>
      </c>
      <c r="G1394" s="4" t="s">
        <v>196</v>
      </c>
      <c r="H1394" s="4" t="s">
        <v>197</v>
      </c>
      <c r="I1394" s="4"/>
      <c r="J1394" s="4"/>
      <c r="K1394" s="4">
        <v>209</v>
      </c>
      <c r="L1394" s="4">
        <v>23</v>
      </c>
      <c r="M1394" s="4">
        <v>3</v>
      </c>
      <c r="N1394" s="4" t="s">
        <v>6</v>
      </c>
      <c r="O1394" s="4">
        <v>2</v>
      </c>
      <c r="P1394" s="4"/>
      <c r="Q1394" s="4"/>
      <c r="R1394" s="4"/>
      <c r="S1394" s="4"/>
      <c r="T1394" s="4"/>
      <c r="U1394" s="4"/>
      <c r="V1394" s="4"/>
      <c r="W1394" s="4">
        <v>0</v>
      </c>
      <c r="X1394" s="4">
        <v>1</v>
      </c>
      <c r="Y1394" s="4">
        <v>0</v>
      </c>
      <c r="Z1394" s="4"/>
      <c r="AA1394" s="4"/>
      <c r="AB1394" s="4"/>
    </row>
    <row r="1395" spans="1:245" x14ac:dyDescent="0.2">
      <c r="A1395" s="4">
        <v>50</v>
      </c>
      <c r="B1395" s="4">
        <v>0</v>
      </c>
      <c r="C1395" s="4">
        <v>0</v>
      </c>
      <c r="D1395" s="4">
        <v>1</v>
      </c>
      <c r="E1395" s="4">
        <v>233</v>
      </c>
      <c r="F1395" s="4">
        <f>ROUND(Source!BD1370,O1395)</f>
        <v>0</v>
      </c>
      <c r="G1395" s="4" t="s">
        <v>198</v>
      </c>
      <c r="H1395" s="4" t="s">
        <v>199</v>
      </c>
      <c r="I1395" s="4"/>
      <c r="J1395" s="4"/>
      <c r="K1395" s="4">
        <v>233</v>
      </c>
      <c r="L1395" s="4">
        <v>24</v>
      </c>
      <c r="M1395" s="4">
        <v>3</v>
      </c>
      <c r="N1395" s="4" t="s">
        <v>6</v>
      </c>
      <c r="O1395" s="4">
        <v>2</v>
      </c>
      <c r="P1395" s="4"/>
      <c r="Q1395" s="4"/>
      <c r="R1395" s="4"/>
      <c r="S1395" s="4"/>
      <c r="T1395" s="4"/>
      <c r="U1395" s="4"/>
      <c r="V1395" s="4"/>
      <c r="W1395" s="4">
        <v>0</v>
      </c>
      <c r="X1395" s="4">
        <v>1</v>
      </c>
      <c r="Y1395" s="4">
        <v>0</v>
      </c>
      <c r="Z1395" s="4"/>
      <c r="AA1395" s="4"/>
      <c r="AB1395" s="4"/>
    </row>
    <row r="1396" spans="1:245" x14ac:dyDescent="0.2">
      <c r="A1396" s="4">
        <v>50</v>
      </c>
      <c r="B1396" s="4">
        <v>0</v>
      </c>
      <c r="C1396" s="4">
        <v>0</v>
      </c>
      <c r="D1396" s="4">
        <v>1</v>
      </c>
      <c r="E1396" s="4">
        <v>210</v>
      </c>
      <c r="F1396" s="4">
        <f>ROUND(Source!X1370,O1396)</f>
        <v>4254.17</v>
      </c>
      <c r="G1396" s="4" t="s">
        <v>200</v>
      </c>
      <c r="H1396" s="4" t="s">
        <v>201</v>
      </c>
      <c r="I1396" s="4"/>
      <c r="J1396" s="4"/>
      <c r="K1396" s="4">
        <v>210</v>
      </c>
      <c r="L1396" s="4">
        <v>25</v>
      </c>
      <c r="M1396" s="4">
        <v>3</v>
      </c>
      <c r="N1396" s="4" t="s">
        <v>6</v>
      </c>
      <c r="O1396" s="4">
        <v>2</v>
      </c>
      <c r="P1396" s="4"/>
      <c r="Q1396" s="4"/>
      <c r="R1396" s="4"/>
      <c r="S1396" s="4"/>
      <c r="T1396" s="4"/>
      <c r="U1396" s="4"/>
      <c r="V1396" s="4"/>
      <c r="W1396" s="4">
        <v>4254.17</v>
      </c>
      <c r="X1396" s="4">
        <v>1</v>
      </c>
      <c r="Y1396" s="4">
        <v>4254.17</v>
      </c>
      <c r="Z1396" s="4"/>
      <c r="AA1396" s="4"/>
      <c r="AB1396" s="4"/>
    </row>
    <row r="1397" spans="1:245" x14ac:dyDescent="0.2">
      <c r="A1397" s="4">
        <v>50</v>
      </c>
      <c r="B1397" s="4">
        <v>0</v>
      </c>
      <c r="C1397" s="4">
        <v>0</v>
      </c>
      <c r="D1397" s="4">
        <v>1</v>
      </c>
      <c r="E1397" s="4">
        <v>211</v>
      </c>
      <c r="F1397" s="4">
        <f>ROUND(Source!Y1370,O1397)</f>
        <v>2503.4499999999998</v>
      </c>
      <c r="G1397" s="4" t="s">
        <v>202</v>
      </c>
      <c r="H1397" s="4" t="s">
        <v>203</v>
      </c>
      <c r="I1397" s="4"/>
      <c r="J1397" s="4"/>
      <c r="K1397" s="4">
        <v>211</v>
      </c>
      <c r="L1397" s="4">
        <v>26</v>
      </c>
      <c r="M1397" s="4">
        <v>3</v>
      </c>
      <c r="N1397" s="4" t="s">
        <v>6</v>
      </c>
      <c r="O1397" s="4">
        <v>2</v>
      </c>
      <c r="P1397" s="4"/>
      <c r="Q1397" s="4"/>
      <c r="R1397" s="4"/>
      <c r="S1397" s="4"/>
      <c r="T1397" s="4"/>
      <c r="U1397" s="4"/>
      <c r="V1397" s="4"/>
      <c r="W1397" s="4">
        <v>2503.4499999999998</v>
      </c>
      <c r="X1397" s="4">
        <v>1</v>
      </c>
      <c r="Y1397" s="4">
        <v>2503.4499999999998</v>
      </c>
      <c r="Z1397" s="4"/>
      <c r="AA1397" s="4"/>
      <c r="AB1397" s="4"/>
    </row>
    <row r="1398" spans="1:245" x14ac:dyDescent="0.2">
      <c r="A1398" s="4">
        <v>50</v>
      </c>
      <c r="B1398" s="4">
        <v>0</v>
      </c>
      <c r="C1398" s="4">
        <v>0</v>
      </c>
      <c r="D1398" s="4">
        <v>1</v>
      </c>
      <c r="E1398" s="4">
        <v>224</v>
      </c>
      <c r="F1398" s="4">
        <f>ROUND(Source!AR1370,O1398)</f>
        <v>17893.52</v>
      </c>
      <c r="G1398" s="4" t="s">
        <v>204</v>
      </c>
      <c r="H1398" s="4" t="s">
        <v>205</v>
      </c>
      <c r="I1398" s="4"/>
      <c r="J1398" s="4"/>
      <c r="K1398" s="4">
        <v>224</v>
      </c>
      <c r="L1398" s="4">
        <v>27</v>
      </c>
      <c r="M1398" s="4">
        <v>3</v>
      </c>
      <c r="N1398" s="4" t="s">
        <v>6</v>
      </c>
      <c r="O1398" s="4">
        <v>2</v>
      </c>
      <c r="P1398" s="4"/>
      <c r="Q1398" s="4"/>
      <c r="R1398" s="4"/>
      <c r="S1398" s="4"/>
      <c r="T1398" s="4"/>
      <c r="U1398" s="4"/>
      <c r="V1398" s="4"/>
      <c r="W1398" s="4">
        <v>17893.52</v>
      </c>
      <c r="X1398" s="4">
        <v>1</v>
      </c>
      <c r="Y1398" s="4">
        <v>17893.52</v>
      </c>
      <c r="Z1398" s="4"/>
      <c r="AA1398" s="4"/>
      <c r="AB1398" s="4"/>
    </row>
    <row r="1400" spans="1:245" x14ac:dyDescent="0.2">
      <c r="A1400" s="1">
        <v>4</v>
      </c>
      <c r="B1400" s="1">
        <v>1</v>
      </c>
      <c r="C1400" s="1"/>
      <c r="D1400" s="1">
        <f>ROW(A1411)</f>
        <v>1411</v>
      </c>
      <c r="E1400" s="1"/>
      <c r="F1400" s="1" t="s">
        <v>6</v>
      </c>
      <c r="G1400" s="1" t="s">
        <v>818</v>
      </c>
      <c r="H1400" s="1" t="s">
        <v>6</v>
      </c>
      <c r="I1400" s="1">
        <v>0</v>
      </c>
      <c r="J1400" s="1"/>
      <c r="K1400" s="1">
        <v>-1</v>
      </c>
      <c r="L1400" s="1"/>
      <c r="M1400" s="1" t="s">
        <v>6</v>
      </c>
      <c r="N1400" s="1"/>
      <c r="O1400" s="1"/>
      <c r="P1400" s="1"/>
      <c r="Q1400" s="1"/>
      <c r="R1400" s="1"/>
      <c r="S1400" s="1">
        <v>0</v>
      </c>
      <c r="T1400" s="1"/>
      <c r="U1400" s="1" t="s">
        <v>6</v>
      </c>
      <c r="V1400" s="1">
        <v>0</v>
      </c>
      <c r="W1400" s="1"/>
      <c r="X1400" s="1"/>
      <c r="Y1400" s="1"/>
      <c r="Z1400" s="1"/>
      <c r="AA1400" s="1"/>
      <c r="AB1400" s="1" t="s">
        <v>6</v>
      </c>
      <c r="AC1400" s="1" t="s">
        <v>6</v>
      </c>
      <c r="AD1400" s="1" t="s">
        <v>6</v>
      </c>
      <c r="AE1400" s="1" t="s">
        <v>6</v>
      </c>
      <c r="AF1400" s="1" t="s">
        <v>6</v>
      </c>
      <c r="AG1400" s="1" t="s">
        <v>6</v>
      </c>
      <c r="AH1400" s="1"/>
      <c r="AI1400" s="1"/>
      <c r="AJ1400" s="1"/>
      <c r="AK1400" s="1"/>
      <c r="AL1400" s="1"/>
      <c r="AM1400" s="1"/>
      <c r="AN1400" s="1"/>
      <c r="AO1400" s="1"/>
      <c r="AP1400" s="1" t="s">
        <v>6</v>
      </c>
      <c r="AQ1400" s="1" t="s">
        <v>6</v>
      </c>
      <c r="AR1400" s="1" t="s">
        <v>6</v>
      </c>
      <c r="AS1400" s="1"/>
      <c r="AT1400" s="1"/>
      <c r="AU1400" s="1"/>
      <c r="AV1400" s="1"/>
      <c r="AW1400" s="1"/>
      <c r="AX1400" s="1"/>
      <c r="AY1400" s="1"/>
      <c r="AZ1400" s="1" t="s">
        <v>6</v>
      </c>
      <c r="BA1400" s="1"/>
      <c r="BB1400" s="1" t="s">
        <v>6</v>
      </c>
      <c r="BC1400" s="1" t="s">
        <v>6</v>
      </c>
      <c r="BD1400" s="1" t="s">
        <v>6</v>
      </c>
      <c r="BE1400" s="1" t="s">
        <v>6</v>
      </c>
      <c r="BF1400" s="1" t="s">
        <v>6</v>
      </c>
      <c r="BG1400" s="1" t="s">
        <v>6</v>
      </c>
      <c r="BH1400" s="1" t="s">
        <v>6</v>
      </c>
      <c r="BI1400" s="1" t="s">
        <v>6</v>
      </c>
      <c r="BJ1400" s="1" t="s">
        <v>6</v>
      </c>
      <c r="BK1400" s="1" t="s">
        <v>6</v>
      </c>
      <c r="BL1400" s="1" t="s">
        <v>6</v>
      </c>
      <c r="BM1400" s="1" t="s">
        <v>6</v>
      </c>
      <c r="BN1400" s="1" t="s">
        <v>6</v>
      </c>
      <c r="BO1400" s="1" t="s">
        <v>6</v>
      </c>
      <c r="BP1400" s="1" t="s">
        <v>6</v>
      </c>
      <c r="BQ1400" s="1"/>
      <c r="BR1400" s="1"/>
      <c r="BS1400" s="1"/>
      <c r="BT1400" s="1"/>
      <c r="BU1400" s="1"/>
      <c r="BV1400" s="1"/>
      <c r="BW1400" s="1"/>
      <c r="BX1400" s="1">
        <v>0</v>
      </c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>
        <v>0</v>
      </c>
    </row>
    <row r="1402" spans="1:245" x14ac:dyDescent="0.2">
      <c r="A1402" s="2">
        <v>52</v>
      </c>
      <c r="B1402" s="2">
        <f t="shared" ref="B1402:G1402" si="1168">B1411</f>
        <v>1</v>
      </c>
      <c r="C1402" s="2">
        <f t="shared" si="1168"/>
        <v>4</v>
      </c>
      <c r="D1402" s="2">
        <f t="shared" si="1168"/>
        <v>1400</v>
      </c>
      <c r="E1402" s="2">
        <f t="shared" si="1168"/>
        <v>0</v>
      </c>
      <c r="F1402" s="2" t="str">
        <f t="shared" si="1168"/>
        <v/>
      </c>
      <c r="G1402" s="2" t="str">
        <f t="shared" si="1168"/>
        <v>Система ПЕ4</v>
      </c>
      <c r="H1402" s="2"/>
      <c r="I1402" s="2"/>
      <c r="J1402" s="2"/>
      <c r="K1402" s="2"/>
      <c r="L1402" s="2"/>
      <c r="M1402" s="2"/>
      <c r="N1402" s="2"/>
      <c r="O1402" s="2">
        <f t="shared" ref="O1402:AT1402" si="1169">O1411</f>
        <v>2179.9299999999998</v>
      </c>
      <c r="P1402" s="2">
        <f t="shared" si="1169"/>
        <v>1435.32</v>
      </c>
      <c r="Q1402" s="2">
        <f t="shared" si="1169"/>
        <v>31.37</v>
      </c>
      <c r="R1402" s="2">
        <f t="shared" si="1169"/>
        <v>8.2899999999999991</v>
      </c>
      <c r="S1402" s="2">
        <f t="shared" si="1169"/>
        <v>713.24</v>
      </c>
      <c r="T1402" s="2">
        <f t="shared" si="1169"/>
        <v>0</v>
      </c>
      <c r="U1402" s="2">
        <f t="shared" si="1169"/>
        <v>1.7897249999999998</v>
      </c>
      <c r="V1402" s="2">
        <f t="shared" si="1169"/>
        <v>1.49415E-2</v>
      </c>
      <c r="W1402" s="2">
        <f t="shared" si="1169"/>
        <v>0</v>
      </c>
      <c r="X1402" s="2">
        <f t="shared" si="1169"/>
        <v>873.05</v>
      </c>
      <c r="Y1402" s="2">
        <f t="shared" si="1169"/>
        <v>519.5</v>
      </c>
      <c r="Z1402" s="2">
        <f t="shared" si="1169"/>
        <v>0</v>
      </c>
      <c r="AA1402" s="2">
        <f t="shared" si="1169"/>
        <v>0</v>
      </c>
      <c r="AB1402" s="2">
        <f t="shared" si="1169"/>
        <v>2179.9299999999998</v>
      </c>
      <c r="AC1402" s="2">
        <f t="shared" si="1169"/>
        <v>1435.32</v>
      </c>
      <c r="AD1402" s="2">
        <f t="shared" si="1169"/>
        <v>31.37</v>
      </c>
      <c r="AE1402" s="2">
        <f t="shared" si="1169"/>
        <v>8.2899999999999991</v>
      </c>
      <c r="AF1402" s="2">
        <f t="shared" si="1169"/>
        <v>713.24</v>
      </c>
      <c r="AG1402" s="2">
        <f t="shared" si="1169"/>
        <v>0</v>
      </c>
      <c r="AH1402" s="2">
        <f t="shared" si="1169"/>
        <v>1.7897249999999998</v>
      </c>
      <c r="AI1402" s="2">
        <f t="shared" si="1169"/>
        <v>1.49415E-2</v>
      </c>
      <c r="AJ1402" s="2">
        <f t="shared" si="1169"/>
        <v>0</v>
      </c>
      <c r="AK1402" s="2">
        <f t="shared" si="1169"/>
        <v>873.05</v>
      </c>
      <c r="AL1402" s="2">
        <f t="shared" si="1169"/>
        <v>519.5</v>
      </c>
      <c r="AM1402" s="2">
        <f t="shared" si="1169"/>
        <v>0</v>
      </c>
      <c r="AN1402" s="2">
        <f t="shared" si="1169"/>
        <v>0</v>
      </c>
      <c r="AO1402" s="2">
        <f t="shared" si="1169"/>
        <v>0</v>
      </c>
      <c r="AP1402" s="2">
        <f t="shared" si="1169"/>
        <v>0</v>
      </c>
      <c r="AQ1402" s="2">
        <f t="shared" si="1169"/>
        <v>0</v>
      </c>
      <c r="AR1402" s="2">
        <f t="shared" si="1169"/>
        <v>3572.48</v>
      </c>
      <c r="AS1402" s="2">
        <f t="shared" si="1169"/>
        <v>3572.48</v>
      </c>
      <c r="AT1402" s="2">
        <f t="shared" si="1169"/>
        <v>0</v>
      </c>
      <c r="AU1402" s="2">
        <f t="shared" ref="AU1402:BZ1402" si="1170">AU1411</f>
        <v>0</v>
      </c>
      <c r="AV1402" s="2">
        <f t="shared" si="1170"/>
        <v>1435.32</v>
      </c>
      <c r="AW1402" s="2">
        <f t="shared" si="1170"/>
        <v>1435.32</v>
      </c>
      <c r="AX1402" s="2">
        <f t="shared" si="1170"/>
        <v>0</v>
      </c>
      <c r="AY1402" s="2">
        <f t="shared" si="1170"/>
        <v>1435.32</v>
      </c>
      <c r="AZ1402" s="2">
        <f t="shared" si="1170"/>
        <v>0</v>
      </c>
      <c r="BA1402" s="2">
        <f t="shared" si="1170"/>
        <v>0</v>
      </c>
      <c r="BB1402" s="2">
        <f t="shared" si="1170"/>
        <v>0</v>
      </c>
      <c r="BC1402" s="2">
        <f t="shared" si="1170"/>
        <v>0</v>
      </c>
      <c r="BD1402" s="2">
        <f t="shared" si="1170"/>
        <v>0</v>
      </c>
      <c r="BE1402" s="2">
        <f t="shared" si="1170"/>
        <v>0</v>
      </c>
      <c r="BF1402" s="2">
        <f t="shared" si="1170"/>
        <v>0</v>
      </c>
      <c r="BG1402" s="2">
        <f t="shared" si="1170"/>
        <v>0</v>
      </c>
      <c r="BH1402" s="2">
        <f t="shared" si="1170"/>
        <v>0</v>
      </c>
      <c r="BI1402" s="2">
        <f t="shared" si="1170"/>
        <v>0</v>
      </c>
      <c r="BJ1402" s="2">
        <f t="shared" si="1170"/>
        <v>0</v>
      </c>
      <c r="BK1402" s="2">
        <f t="shared" si="1170"/>
        <v>0</v>
      </c>
      <c r="BL1402" s="2">
        <f t="shared" si="1170"/>
        <v>0</v>
      </c>
      <c r="BM1402" s="2">
        <f t="shared" si="1170"/>
        <v>0</v>
      </c>
      <c r="BN1402" s="2">
        <f t="shared" si="1170"/>
        <v>0</v>
      </c>
      <c r="BO1402" s="2">
        <f t="shared" si="1170"/>
        <v>0</v>
      </c>
      <c r="BP1402" s="2">
        <f t="shared" si="1170"/>
        <v>0</v>
      </c>
      <c r="BQ1402" s="2">
        <f t="shared" si="1170"/>
        <v>0</v>
      </c>
      <c r="BR1402" s="2">
        <f t="shared" si="1170"/>
        <v>0</v>
      </c>
      <c r="BS1402" s="2">
        <f t="shared" si="1170"/>
        <v>0</v>
      </c>
      <c r="BT1402" s="2">
        <f t="shared" si="1170"/>
        <v>0</v>
      </c>
      <c r="BU1402" s="2">
        <f t="shared" si="1170"/>
        <v>0</v>
      </c>
      <c r="BV1402" s="2">
        <f t="shared" si="1170"/>
        <v>0</v>
      </c>
      <c r="BW1402" s="2">
        <f t="shared" si="1170"/>
        <v>0</v>
      </c>
      <c r="BX1402" s="2">
        <f t="shared" si="1170"/>
        <v>0</v>
      </c>
      <c r="BY1402" s="2">
        <f t="shared" si="1170"/>
        <v>0</v>
      </c>
      <c r="BZ1402" s="2">
        <f t="shared" si="1170"/>
        <v>0</v>
      </c>
      <c r="CA1402" s="2">
        <f t="shared" ref="CA1402:DF1402" si="1171">CA1411</f>
        <v>3572.48</v>
      </c>
      <c r="CB1402" s="2">
        <f t="shared" si="1171"/>
        <v>3572.48</v>
      </c>
      <c r="CC1402" s="2">
        <f t="shared" si="1171"/>
        <v>0</v>
      </c>
      <c r="CD1402" s="2">
        <f t="shared" si="1171"/>
        <v>0</v>
      </c>
      <c r="CE1402" s="2">
        <f t="shared" si="1171"/>
        <v>1435.32</v>
      </c>
      <c r="CF1402" s="2">
        <f t="shared" si="1171"/>
        <v>1435.32</v>
      </c>
      <c r="CG1402" s="2">
        <f t="shared" si="1171"/>
        <v>0</v>
      </c>
      <c r="CH1402" s="2">
        <f t="shared" si="1171"/>
        <v>1435.32</v>
      </c>
      <c r="CI1402" s="2">
        <f t="shared" si="1171"/>
        <v>0</v>
      </c>
      <c r="CJ1402" s="2">
        <f t="shared" si="1171"/>
        <v>0</v>
      </c>
      <c r="CK1402" s="2">
        <f t="shared" si="1171"/>
        <v>0</v>
      </c>
      <c r="CL1402" s="2">
        <f t="shared" si="1171"/>
        <v>0</v>
      </c>
      <c r="CM1402" s="2">
        <f t="shared" si="1171"/>
        <v>0</v>
      </c>
      <c r="CN1402" s="2">
        <f t="shared" si="1171"/>
        <v>0</v>
      </c>
      <c r="CO1402" s="2">
        <f t="shared" si="1171"/>
        <v>0</v>
      </c>
      <c r="CP1402" s="2">
        <f t="shared" si="1171"/>
        <v>0</v>
      </c>
      <c r="CQ1402" s="2">
        <f t="shared" si="1171"/>
        <v>0</v>
      </c>
      <c r="CR1402" s="2">
        <f t="shared" si="1171"/>
        <v>0</v>
      </c>
      <c r="CS1402" s="2">
        <f t="shared" si="1171"/>
        <v>0</v>
      </c>
      <c r="CT1402" s="2">
        <f t="shared" si="1171"/>
        <v>0</v>
      </c>
      <c r="CU1402" s="2">
        <f t="shared" si="1171"/>
        <v>0</v>
      </c>
      <c r="CV1402" s="2">
        <f t="shared" si="1171"/>
        <v>0</v>
      </c>
      <c r="CW1402" s="2">
        <f t="shared" si="1171"/>
        <v>0</v>
      </c>
      <c r="CX1402" s="2">
        <f t="shared" si="1171"/>
        <v>0</v>
      </c>
      <c r="CY1402" s="2">
        <f t="shared" si="1171"/>
        <v>0</v>
      </c>
      <c r="CZ1402" s="2">
        <f t="shared" si="1171"/>
        <v>0</v>
      </c>
      <c r="DA1402" s="2">
        <f t="shared" si="1171"/>
        <v>0</v>
      </c>
      <c r="DB1402" s="2">
        <f t="shared" si="1171"/>
        <v>0</v>
      </c>
      <c r="DC1402" s="2">
        <f t="shared" si="1171"/>
        <v>0</v>
      </c>
      <c r="DD1402" s="2">
        <f t="shared" si="1171"/>
        <v>0</v>
      </c>
      <c r="DE1402" s="2">
        <f t="shared" si="1171"/>
        <v>0</v>
      </c>
      <c r="DF1402" s="2">
        <f t="shared" si="1171"/>
        <v>0</v>
      </c>
      <c r="DG1402" s="3">
        <f t="shared" ref="DG1402:EL1402" si="1172">DG1411</f>
        <v>0</v>
      </c>
      <c r="DH1402" s="3">
        <f t="shared" si="1172"/>
        <v>0</v>
      </c>
      <c r="DI1402" s="3">
        <f t="shared" si="1172"/>
        <v>0</v>
      </c>
      <c r="DJ1402" s="3">
        <f t="shared" si="1172"/>
        <v>0</v>
      </c>
      <c r="DK1402" s="3">
        <f t="shared" si="1172"/>
        <v>0</v>
      </c>
      <c r="DL1402" s="3">
        <f t="shared" si="1172"/>
        <v>0</v>
      </c>
      <c r="DM1402" s="3">
        <f t="shared" si="1172"/>
        <v>0</v>
      </c>
      <c r="DN1402" s="3">
        <f t="shared" si="1172"/>
        <v>0</v>
      </c>
      <c r="DO1402" s="3">
        <f t="shared" si="1172"/>
        <v>0</v>
      </c>
      <c r="DP1402" s="3">
        <f t="shared" si="1172"/>
        <v>0</v>
      </c>
      <c r="DQ1402" s="3">
        <f t="shared" si="1172"/>
        <v>0</v>
      </c>
      <c r="DR1402" s="3">
        <f t="shared" si="1172"/>
        <v>0</v>
      </c>
      <c r="DS1402" s="3">
        <f t="shared" si="1172"/>
        <v>0</v>
      </c>
      <c r="DT1402" s="3">
        <f t="shared" si="1172"/>
        <v>0</v>
      </c>
      <c r="DU1402" s="3">
        <f t="shared" si="1172"/>
        <v>0</v>
      </c>
      <c r="DV1402" s="3">
        <f t="shared" si="1172"/>
        <v>0</v>
      </c>
      <c r="DW1402" s="3">
        <f t="shared" si="1172"/>
        <v>0</v>
      </c>
      <c r="DX1402" s="3">
        <f t="shared" si="1172"/>
        <v>0</v>
      </c>
      <c r="DY1402" s="3">
        <f t="shared" si="1172"/>
        <v>0</v>
      </c>
      <c r="DZ1402" s="3">
        <f t="shared" si="1172"/>
        <v>0</v>
      </c>
      <c r="EA1402" s="3">
        <f t="shared" si="1172"/>
        <v>0</v>
      </c>
      <c r="EB1402" s="3">
        <f t="shared" si="1172"/>
        <v>0</v>
      </c>
      <c r="EC1402" s="3">
        <f t="shared" si="1172"/>
        <v>0</v>
      </c>
      <c r="ED1402" s="3">
        <f t="shared" si="1172"/>
        <v>0</v>
      </c>
      <c r="EE1402" s="3">
        <f t="shared" si="1172"/>
        <v>0</v>
      </c>
      <c r="EF1402" s="3">
        <f t="shared" si="1172"/>
        <v>0</v>
      </c>
      <c r="EG1402" s="3">
        <f t="shared" si="1172"/>
        <v>0</v>
      </c>
      <c r="EH1402" s="3">
        <f t="shared" si="1172"/>
        <v>0</v>
      </c>
      <c r="EI1402" s="3">
        <f t="shared" si="1172"/>
        <v>0</v>
      </c>
      <c r="EJ1402" s="3">
        <f t="shared" si="1172"/>
        <v>0</v>
      </c>
      <c r="EK1402" s="3">
        <f t="shared" si="1172"/>
        <v>0</v>
      </c>
      <c r="EL1402" s="3">
        <f t="shared" si="1172"/>
        <v>0</v>
      </c>
      <c r="EM1402" s="3">
        <f t="shared" ref="EM1402:FR1402" si="1173">EM1411</f>
        <v>0</v>
      </c>
      <c r="EN1402" s="3">
        <f t="shared" si="1173"/>
        <v>0</v>
      </c>
      <c r="EO1402" s="3">
        <f t="shared" si="1173"/>
        <v>0</v>
      </c>
      <c r="EP1402" s="3">
        <f t="shared" si="1173"/>
        <v>0</v>
      </c>
      <c r="EQ1402" s="3">
        <f t="shared" si="1173"/>
        <v>0</v>
      </c>
      <c r="ER1402" s="3">
        <f t="shared" si="1173"/>
        <v>0</v>
      </c>
      <c r="ES1402" s="3">
        <f t="shared" si="1173"/>
        <v>0</v>
      </c>
      <c r="ET1402" s="3">
        <f t="shared" si="1173"/>
        <v>0</v>
      </c>
      <c r="EU1402" s="3">
        <f t="shared" si="1173"/>
        <v>0</v>
      </c>
      <c r="EV1402" s="3">
        <f t="shared" si="1173"/>
        <v>0</v>
      </c>
      <c r="EW1402" s="3">
        <f t="shared" si="1173"/>
        <v>0</v>
      </c>
      <c r="EX1402" s="3">
        <f t="shared" si="1173"/>
        <v>0</v>
      </c>
      <c r="EY1402" s="3">
        <f t="shared" si="1173"/>
        <v>0</v>
      </c>
      <c r="EZ1402" s="3">
        <f t="shared" si="1173"/>
        <v>0</v>
      </c>
      <c r="FA1402" s="3">
        <f t="shared" si="1173"/>
        <v>0</v>
      </c>
      <c r="FB1402" s="3">
        <f t="shared" si="1173"/>
        <v>0</v>
      </c>
      <c r="FC1402" s="3">
        <f t="shared" si="1173"/>
        <v>0</v>
      </c>
      <c r="FD1402" s="3">
        <f t="shared" si="1173"/>
        <v>0</v>
      </c>
      <c r="FE1402" s="3">
        <f t="shared" si="1173"/>
        <v>0</v>
      </c>
      <c r="FF1402" s="3">
        <f t="shared" si="1173"/>
        <v>0</v>
      </c>
      <c r="FG1402" s="3">
        <f t="shared" si="1173"/>
        <v>0</v>
      </c>
      <c r="FH1402" s="3">
        <f t="shared" si="1173"/>
        <v>0</v>
      </c>
      <c r="FI1402" s="3">
        <f t="shared" si="1173"/>
        <v>0</v>
      </c>
      <c r="FJ1402" s="3">
        <f t="shared" si="1173"/>
        <v>0</v>
      </c>
      <c r="FK1402" s="3">
        <f t="shared" si="1173"/>
        <v>0</v>
      </c>
      <c r="FL1402" s="3">
        <f t="shared" si="1173"/>
        <v>0</v>
      </c>
      <c r="FM1402" s="3">
        <f t="shared" si="1173"/>
        <v>0</v>
      </c>
      <c r="FN1402" s="3">
        <f t="shared" si="1173"/>
        <v>0</v>
      </c>
      <c r="FO1402" s="3">
        <f t="shared" si="1173"/>
        <v>0</v>
      </c>
      <c r="FP1402" s="3">
        <f t="shared" si="1173"/>
        <v>0</v>
      </c>
      <c r="FQ1402" s="3">
        <f t="shared" si="1173"/>
        <v>0</v>
      </c>
      <c r="FR1402" s="3">
        <f t="shared" si="1173"/>
        <v>0</v>
      </c>
      <c r="FS1402" s="3">
        <f t="shared" ref="FS1402:GX1402" si="1174">FS1411</f>
        <v>0</v>
      </c>
      <c r="FT1402" s="3">
        <f t="shared" si="1174"/>
        <v>0</v>
      </c>
      <c r="FU1402" s="3">
        <f t="shared" si="1174"/>
        <v>0</v>
      </c>
      <c r="FV1402" s="3">
        <f t="shared" si="1174"/>
        <v>0</v>
      </c>
      <c r="FW1402" s="3">
        <f t="shared" si="1174"/>
        <v>0</v>
      </c>
      <c r="FX1402" s="3">
        <f t="shared" si="1174"/>
        <v>0</v>
      </c>
      <c r="FY1402" s="3">
        <f t="shared" si="1174"/>
        <v>0</v>
      </c>
      <c r="FZ1402" s="3">
        <f t="shared" si="1174"/>
        <v>0</v>
      </c>
      <c r="GA1402" s="3">
        <f t="shared" si="1174"/>
        <v>0</v>
      </c>
      <c r="GB1402" s="3">
        <f t="shared" si="1174"/>
        <v>0</v>
      </c>
      <c r="GC1402" s="3">
        <f t="shared" si="1174"/>
        <v>0</v>
      </c>
      <c r="GD1402" s="3">
        <f t="shared" si="1174"/>
        <v>0</v>
      </c>
      <c r="GE1402" s="3">
        <f t="shared" si="1174"/>
        <v>0</v>
      </c>
      <c r="GF1402" s="3">
        <f t="shared" si="1174"/>
        <v>0</v>
      </c>
      <c r="GG1402" s="3">
        <f t="shared" si="1174"/>
        <v>0</v>
      </c>
      <c r="GH1402" s="3">
        <f t="shared" si="1174"/>
        <v>0</v>
      </c>
      <c r="GI1402" s="3">
        <f t="shared" si="1174"/>
        <v>0</v>
      </c>
      <c r="GJ1402" s="3">
        <f t="shared" si="1174"/>
        <v>0</v>
      </c>
      <c r="GK1402" s="3">
        <f t="shared" si="1174"/>
        <v>0</v>
      </c>
      <c r="GL1402" s="3">
        <f t="shared" si="1174"/>
        <v>0</v>
      </c>
      <c r="GM1402" s="3">
        <f t="shared" si="1174"/>
        <v>0</v>
      </c>
      <c r="GN1402" s="3">
        <f t="shared" si="1174"/>
        <v>0</v>
      </c>
      <c r="GO1402" s="3">
        <f t="shared" si="1174"/>
        <v>0</v>
      </c>
      <c r="GP1402" s="3">
        <f t="shared" si="1174"/>
        <v>0</v>
      </c>
      <c r="GQ1402" s="3">
        <f t="shared" si="1174"/>
        <v>0</v>
      </c>
      <c r="GR1402" s="3">
        <f t="shared" si="1174"/>
        <v>0</v>
      </c>
      <c r="GS1402" s="3">
        <f t="shared" si="1174"/>
        <v>0</v>
      </c>
      <c r="GT1402" s="3">
        <f t="shared" si="1174"/>
        <v>0</v>
      </c>
      <c r="GU1402" s="3">
        <f t="shared" si="1174"/>
        <v>0</v>
      </c>
      <c r="GV1402" s="3">
        <f t="shared" si="1174"/>
        <v>0</v>
      </c>
      <c r="GW1402" s="3">
        <f t="shared" si="1174"/>
        <v>0</v>
      </c>
      <c r="GX1402" s="3">
        <f t="shared" si="1174"/>
        <v>0</v>
      </c>
    </row>
    <row r="1404" spans="1:245" x14ac:dyDescent="0.2">
      <c r="A1404">
        <v>17</v>
      </c>
      <c r="B1404">
        <v>1</v>
      </c>
      <c r="C1404">
        <f>ROW(SmtRes!A1789)</f>
        <v>1789</v>
      </c>
      <c r="D1404">
        <f>ROW(EtalonRes!A2033)</f>
        <v>2033</v>
      </c>
      <c r="E1404" t="s">
        <v>819</v>
      </c>
      <c r="F1404" t="s">
        <v>70</v>
      </c>
      <c r="G1404" t="s">
        <v>71</v>
      </c>
      <c r="H1404" t="s">
        <v>22</v>
      </c>
      <c r="I1404">
        <v>1</v>
      </c>
      <c r="J1404">
        <v>0</v>
      </c>
      <c r="K1404">
        <v>1</v>
      </c>
      <c r="O1404">
        <f t="shared" ref="O1404:O1409" si="1175">ROUND(CP1404,2)</f>
        <v>517.13</v>
      </c>
      <c r="P1404">
        <f t="shared" ref="P1404:P1409" si="1176">ROUND(CQ1404*I1404,2)</f>
        <v>40.67</v>
      </c>
      <c r="Q1404">
        <f t="shared" ref="Q1404:Q1409" si="1177">ROUND(CR1404*I1404,2)</f>
        <v>24.37</v>
      </c>
      <c r="R1404">
        <f t="shared" ref="R1404:R1409" si="1178">ROUND(CS1404*I1404,2)</f>
        <v>5.83</v>
      </c>
      <c r="S1404">
        <f t="shared" ref="S1404:S1409" si="1179">ROUND(CT1404*I1404,2)</f>
        <v>452.09</v>
      </c>
      <c r="T1404">
        <f t="shared" ref="T1404:T1409" si="1180">ROUND(CU1404*I1404,2)</f>
        <v>0</v>
      </c>
      <c r="U1404">
        <f t="shared" ref="U1404:U1409" si="1181">ROUND(CV1404*I1404,7)</f>
        <v>1.1234999999999999</v>
      </c>
      <c r="V1404">
        <f t="shared" ref="V1404:V1409" si="1182">ROUND(CW1404*I1404,7)</f>
        <v>1.0500000000000001E-2</v>
      </c>
      <c r="W1404">
        <f t="shared" ref="W1404:W1409" si="1183">ROUND(CX1404*I1404,2)</f>
        <v>0</v>
      </c>
      <c r="X1404">
        <f t="shared" ref="X1404:Y1409" si="1184">ROUND(CY1404,2)</f>
        <v>554.08000000000004</v>
      </c>
      <c r="Y1404">
        <f t="shared" si="1184"/>
        <v>329.7</v>
      </c>
      <c r="AA1404">
        <v>92843885</v>
      </c>
      <c r="AB1404">
        <f t="shared" ref="AB1404:AB1409" si="1185">ROUND((AC1404+AD1404+AF1404),2)</f>
        <v>15.73</v>
      </c>
      <c r="AC1404">
        <f t="shared" ref="AC1404:AC1409" si="1186">ROUND((ES1404),2)</f>
        <v>4.0999999999999996</v>
      </c>
      <c r="AD1404">
        <f>ROUND(((((ET1404*ROUND(1.05,7)))-((EU1404*ROUND(1.05,7))))+AE1404),2)</f>
        <v>1.55</v>
      </c>
      <c r="AE1404">
        <f>ROUND(((EU1404*ROUND(1.05,7))),2)</f>
        <v>0.13</v>
      </c>
      <c r="AF1404">
        <f>ROUND(((EV1404*ROUND(1.05,7))),2)</f>
        <v>10.08</v>
      </c>
      <c r="AG1404">
        <f t="shared" ref="AG1404:AG1409" si="1187">ROUND((AP1404),2)</f>
        <v>0</v>
      </c>
      <c r="AH1404">
        <f>((EW1404*ROUND(1.05,7)))</f>
        <v>1.1235000000000002</v>
      </c>
      <c r="AI1404">
        <f>((EX1404*ROUND(1.05,7)))</f>
        <v>1.0500000000000001E-2</v>
      </c>
      <c r="AJ1404">
        <f t="shared" ref="AJ1404:AJ1409" si="1188">(AS1404)</f>
        <v>0</v>
      </c>
      <c r="AK1404">
        <v>15.17</v>
      </c>
      <c r="AL1404">
        <v>4.0999999999999996</v>
      </c>
      <c r="AM1404">
        <v>1.47</v>
      </c>
      <c r="AN1404">
        <v>0.12</v>
      </c>
      <c r="AO1404">
        <v>9.6</v>
      </c>
      <c r="AP1404">
        <v>0</v>
      </c>
      <c r="AQ1404">
        <v>1.07</v>
      </c>
      <c r="AR1404">
        <v>0.01</v>
      </c>
      <c r="AS1404">
        <v>0</v>
      </c>
      <c r="AT1404">
        <v>121</v>
      </c>
      <c r="AU1404">
        <v>72</v>
      </c>
      <c r="AV1404">
        <v>1</v>
      </c>
      <c r="AW1404">
        <v>1</v>
      </c>
      <c r="AZ1404">
        <v>1</v>
      </c>
      <c r="BA1404">
        <v>44.85</v>
      </c>
      <c r="BB1404">
        <v>15.72</v>
      </c>
      <c r="BC1404">
        <v>9.92</v>
      </c>
      <c r="BD1404" t="s">
        <v>6</v>
      </c>
      <c r="BE1404" t="s">
        <v>6</v>
      </c>
      <c r="BF1404" t="s">
        <v>6</v>
      </c>
      <c r="BG1404" t="s">
        <v>6</v>
      </c>
      <c r="BH1404">
        <v>0</v>
      </c>
      <c r="BI1404">
        <v>1</v>
      </c>
      <c r="BJ1404" t="s">
        <v>72</v>
      </c>
      <c r="BM1404">
        <v>20001</v>
      </c>
      <c r="BN1404">
        <v>0</v>
      </c>
      <c r="BO1404" t="s">
        <v>6</v>
      </c>
      <c r="BP1404">
        <v>0</v>
      </c>
      <c r="BQ1404">
        <v>22</v>
      </c>
      <c r="BR1404">
        <v>0</v>
      </c>
      <c r="BS1404">
        <v>44.85</v>
      </c>
      <c r="BT1404">
        <v>1</v>
      </c>
      <c r="BU1404">
        <v>1</v>
      </c>
      <c r="BV1404">
        <v>1</v>
      </c>
      <c r="BW1404">
        <v>1</v>
      </c>
      <c r="BX1404">
        <v>1</v>
      </c>
      <c r="BY1404" t="s">
        <v>6</v>
      </c>
      <c r="BZ1404">
        <v>121</v>
      </c>
      <c r="CA1404">
        <v>72</v>
      </c>
      <c r="CB1404" t="s">
        <v>6</v>
      </c>
      <c r="CE1404">
        <v>0</v>
      </c>
      <c r="CF1404">
        <v>0</v>
      </c>
      <c r="CG1404">
        <v>0</v>
      </c>
      <c r="CM1404">
        <v>0</v>
      </c>
      <c r="CN1404" t="s">
        <v>24</v>
      </c>
      <c r="CO1404">
        <v>0</v>
      </c>
      <c r="CP1404">
        <f t="shared" ref="CP1404:CP1409" si="1189">(P1404+Q1404+S1404)</f>
        <v>517.13</v>
      </c>
      <c r="CQ1404">
        <f>AC1404*BC1404</f>
        <v>40.671999999999997</v>
      </c>
      <c r="CR1404">
        <f>AD1404*BB1404</f>
        <v>24.366000000000003</v>
      </c>
      <c r="CS1404">
        <f t="shared" ref="CS1404:CS1409" si="1190">AE1404*BS1404</f>
        <v>5.8305000000000007</v>
      </c>
      <c r="CT1404">
        <f t="shared" ref="CT1404:CT1409" si="1191">AF1404*BA1404</f>
        <v>452.08800000000002</v>
      </c>
      <c r="CU1404">
        <f t="shared" ref="CU1404:CX1409" si="1192">AG1404</f>
        <v>0</v>
      </c>
      <c r="CV1404">
        <f t="shared" si="1192"/>
        <v>1.1235000000000002</v>
      </c>
      <c r="CW1404">
        <f t="shared" si="1192"/>
        <v>1.0500000000000001E-2</v>
      </c>
      <c r="CX1404">
        <f t="shared" si="1192"/>
        <v>0</v>
      </c>
      <c r="CY1404">
        <f t="shared" ref="CY1404:CY1409" si="1193">(((S1404+R1404)*AT1404)/100)</f>
        <v>554.08319999999992</v>
      </c>
      <c r="CZ1404">
        <f t="shared" ref="CZ1404:CZ1409" si="1194">(((S1404+R1404)*AU1404)/100)</f>
        <v>329.70239999999995</v>
      </c>
      <c r="DC1404" t="s">
        <v>6</v>
      </c>
      <c r="DD1404" t="s">
        <v>6</v>
      </c>
      <c r="DE1404" t="s">
        <v>25</v>
      </c>
      <c r="DF1404" t="s">
        <v>25</v>
      </c>
      <c r="DG1404" t="s">
        <v>25</v>
      </c>
      <c r="DH1404" t="s">
        <v>6</v>
      </c>
      <c r="DI1404" t="s">
        <v>25</v>
      </c>
      <c r="DJ1404" t="s">
        <v>25</v>
      </c>
      <c r="DK1404" t="s">
        <v>6</v>
      </c>
      <c r="DL1404" t="s">
        <v>6</v>
      </c>
      <c r="DM1404" t="s">
        <v>6</v>
      </c>
      <c r="DN1404">
        <v>0</v>
      </c>
      <c r="DO1404">
        <v>0</v>
      </c>
      <c r="DP1404">
        <v>1</v>
      </c>
      <c r="DQ1404">
        <v>1</v>
      </c>
      <c r="DU1404">
        <v>1013</v>
      </c>
      <c r="DV1404" t="s">
        <v>22</v>
      </c>
      <c r="DW1404" t="s">
        <v>22</v>
      </c>
      <c r="DX1404">
        <v>1</v>
      </c>
      <c r="DZ1404" t="s">
        <v>6</v>
      </c>
      <c r="EA1404" t="s">
        <v>6</v>
      </c>
      <c r="EB1404" t="s">
        <v>6</v>
      </c>
      <c r="EC1404" t="s">
        <v>6</v>
      </c>
      <c r="EE1404">
        <v>66696438</v>
      </c>
      <c r="EF1404">
        <v>22</v>
      </c>
      <c r="EG1404" t="s">
        <v>26</v>
      </c>
      <c r="EH1404">
        <v>16</v>
      </c>
      <c r="EI1404" t="s">
        <v>27</v>
      </c>
      <c r="EJ1404">
        <v>1</v>
      </c>
      <c r="EK1404">
        <v>20001</v>
      </c>
      <c r="EL1404" t="s">
        <v>28</v>
      </c>
      <c r="EM1404" t="s">
        <v>29</v>
      </c>
      <c r="EO1404" t="s">
        <v>30</v>
      </c>
      <c r="EQ1404">
        <v>0</v>
      </c>
      <c r="ER1404">
        <v>15.17</v>
      </c>
      <c r="ES1404">
        <v>4.0999999999999996</v>
      </c>
      <c r="ET1404">
        <v>1.47</v>
      </c>
      <c r="EU1404">
        <v>0.12</v>
      </c>
      <c r="EV1404">
        <v>9.6</v>
      </c>
      <c r="EW1404">
        <v>1.07</v>
      </c>
      <c r="EX1404">
        <v>0.01</v>
      </c>
      <c r="EY1404">
        <v>0</v>
      </c>
      <c r="FQ1404">
        <v>0</v>
      </c>
      <c r="FR1404">
        <v>0</v>
      </c>
      <c r="FS1404">
        <v>0</v>
      </c>
      <c r="FX1404">
        <v>121</v>
      </c>
      <c r="FY1404">
        <v>72</v>
      </c>
      <c r="GA1404" t="s">
        <v>6</v>
      </c>
      <c r="GD1404">
        <v>1</v>
      </c>
      <c r="GF1404">
        <v>939347051</v>
      </c>
      <c r="GG1404">
        <v>2</v>
      </c>
      <c r="GH1404">
        <v>1</v>
      </c>
      <c r="GI1404">
        <v>4</v>
      </c>
      <c r="GJ1404">
        <v>0</v>
      </c>
      <c r="GK1404">
        <v>0</v>
      </c>
      <c r="GL1404">
        <f t="shared" ref="GL1404:GL1409" si="1195">ROUND(IF(AND(BH1404=3,BI1404=3,FS1404&lt;&gt;0),P1404,0),2)</f>
        <v>0</v>
      </c>
      <c r="GM1404">
        <f t="shared" ref="GM1404:GM1409" si="1196">ROUND(O1404+X1404+Y1404,2)+GX1404</f>
        <v>1400.91</v>
      </c>
      <c r="GN1404">
        <f t="shared" ref="GN1404:GN1409" si="1197">IF(OR(BI1404=0,BI1404=1),GM1404-GX1404,0)</f>
        <v>1400.91</v>
      </c>
      <c r="GO1404">
        <f t="shared" ref="GO1404:GO1409" si="1198">IF(BI1404=2,GM1404-GX1404,0)</f>
        <v>0</v>
      </c>
      <c r="GP1404">
        <f t="shared" ref="GP1404:GP1409" si="1199">IF(BI1404=4,GM1404-GX1404,0)</f>
        <v>0</v>
      </c>
      <c r="GR1404">
        <v>0</v>
      </c>
      <c r="GS1404">
        <v>3</v>
      </c>
      <c r="GT1404">
        <v>0</v>
      </c>
      <c r="GU1404" t="s">
        <v>6</v>
      </c>
      <c r="GV1404">
        <f t="shared" ref="GV1404:GV1409" si="1200">ROUND((GT1404),2)</f>
        <v>0</v>
      </c>
      <c r="GW1404">
        <v>1</v>
      </c>
      <c r="GX1404">
        <f t="shared" ref="GX1404:GX1409" si="1201">ROUND(HC1404*I1404,2)</f>
        <v>0</v>
      </c>
      <c r="HA1404">
        <v>0</v>
      </c>
      <c r="HB1404">
        <v>0</v>
      </c>
      <c r="HC1404">
        <f t="shared" ref="HC1404:HC1409" si="1202">GV1404*GW1404</f>
        <v>0</v>
      </c>
      <c r="HE1404" t="s">
        <v>6</v>
      </c>
      <c r="HF1404" t="s">
        <v>6</v>
      </c>
      <c r="HM1404" t="s">
        <v>6</v>
      </c>
      <c r="HN1404" t="s">
        <v>31</v>
      </c>
      <c r="HO1404" t="s">
        <v>32</v>
      </c>
      <c r="HP1404" t="s">
        <v>27</v>
      </c>
      <c r="HQ1404" t="s">
        <v>27</v>
      </c>
      <c r="HS1404">
        <v>0</v>
      </c>
      <c r="IK1404">
        <v>0</v>
      </c>
    </row>
    <row r="1405" spans="1:245" x14ac:dyDescent="0.2">
      <c r="A1405">
        <v>18</v>
      </c>
      <c r="B1405">
        <v>1</v>
      </c>
      <c r="C1405">
        <v>1785</v>
      </c>
      <c r="E1405" t="s">
        <v>820</v>
      </c>
      <c r="F1405" t="s">
        <v>47</v>
      </c>
      <c r="G1405" t="s">
        <v>48</v>
      </c>
      <c r="H1405" t="str">
        <f>'1.Ведомость'!C665</f>
        <v>РУБ</v>
      </c>
      <c r="I1405">
        <f>I1404*J1405</f>
        <v>0.1</v>
      </c>
      <c r="J1405">
        <v>0.1</v>
      </c>
      <c r="K1405">
        <v>0.1</v>
      </c>
      <c r="O1405">
        <f t="shared" si="1175"/>
        <v>0.99</v>
      </c>
      <c r="P1405">
        <f t="shared" si="1176"/>
        <v>0.99</v>
      </c>
      <c r="Q1405">
        <f t="shared" si="1177"/>
        <v>0</v>
      </c>
      <c r="R1405">
        <f t="shared" si="1178"/>
        <v>0</v>
      </c>
      <c r="S1405">
        <f t="shared" si="1179"/>
        <v>0</v>
      </c>
      <c r="T1405">
        <f t="shared" si="1180"/>
        <v>0</v>
      </c>
      <c r="U1405">
        <f t="shared" si="1181"/>
        <v>0</v>
      </c>
      <c r="V1405">
        <f t="shared" si="1182"/>
        <v>0</v>
      </c>
      <c r="W1405">
        <f t="shared" si="1183"/>
        <v>0</v>
      </c>
      <c r="X1405">
        <f t="shared" si="1184"/>
        <v>0</v>
      </c>
      <c r="Y1405">
        <f t="shared" si="1184"/>
        <v>0</v>
      </c>
      <c r="AA1405">
        <v>92843885</v>
      </c>
      <c r="AB1405">
        <f t="shared" si="1185"/>
        <v>1</v>
      </c>
      <c r="AC1405">
        <f t="shared" si="1186"/>
        <v>1</v>
      </c>
      <c r="AD1405">
        <f>ROUND((((ET1405)-(EU1405))+AE1405),2)</f>
        <v>0</v>
      </c>
      <c r="AE1405">
        <f>ROUND((EU1405),2)</f>
        <v>0</v>
      </c>
      <c r="AF1405">
        <f>ROUND((EV1405),2)</f>
        <v>0</v>
      </c>
      <c r="AG1405">
        <f t="shared" si="1187"/>
        <v>0</v>
      </c>
      <c r="AH1405">
        <f>(EW1405)</f>
        <v>0</v>
      </c>
      <c r="AI1405">
        <f>(EX1405)</f>
        <v>0</v>
      </c>
      <c r="AJ1405">
        <f t="shared" si="1188"/>
        <v>0</v>
      </c>
      <c r="AK1405">
        <v>1</v>
      </c>
      <c r="AL1405">
        <v>1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1</v>
      </c>
      <c r="AW1405">
        <v>1</v>
      </c>
      <c r="AZ1405">
        <v>1</v>
      </c>
      <c r="BA1405">
        <v>1</v>
      </c>
      <c r="BB1405">
        <v>1</v>
      </c>
      <c r="BC1405">
        <v>9.92</v>
      </c>
      <c r="BD1405" t="s">
        <v>6</v>
      </c>
      <c r="BE1405" t="s">
        <v>6</v>
      </c>
      <c r="BF1405" t="s">
        <v>6</v>
      </c>
      <c r="BG1405" t="s">
        <v>6</v>
      </c>
      <c r="BH1405">
        <v>3</v>
      </c>
      <c r="BI1405">
        <v>1</v>
      </c>
      <c r="BJ1405" t="s">
        <v>50</v>
      </c>
      <c r="BM1405">
        <v>500001</v>
      </c>
      <c r="BN1405">
        <v>0</v>
      </c>
      <c r="BO1405" t="s">
        <v>6</v>
      </c>
      <c r="BP1405">
        <v>0</v>
      </c>
      <c r="BQ1405">
        <v>8</v>
      </c>
      <c r="BR1405">
        <v>0</v>
      </c>
      <c r="BS1405">
        <v>1</v>
      </c>
      <c r="BT1405">
        <v>1</v>
      </c>
      <c r="BU1405">
        <v>1</v>
      </c>
      <c r="BV1405">
        <v>1</v>
      </c>
      <c r="BW1405">
        <v>1</v>
      </c>
      <c r="BX1405">
        <v>1</v>
      </c>
      <c r="BY1405" t="s">
        <v>6</v>
      </c>
      <c r="BZ1405">
        <v>0</v>
      </c>
      <c r="CA1405">
        <v>0</v>
      </c>
      <c r="CB1405" t="s">
        <v>6</v>
      </c>
      <c r="CE1405">
        <v>0</v>
      </c>
      <c r="CF1405">
        <v>0</v>
      </c>
      <c r="CG1405">
        <v>0</v>
      </c>
      <c r="CM1405">
        <v>0</v>
      </c>
      <c r="CN1405" t="s">
        <v>6</v>
      </c>
      <c r="CO1405">
        <v>0</v>
      </c>
      <c r="CP1405">
        <f t="shared" si="1189"/>
        <v>0.99</v>
      </c>
      <c r="CQ1405">
        <f>AC1405*BC1405</f>
        <v>9.92</v>
      </c>
      <c r="CR1405">
        <f>AD1405*BB1405</f>
        <v>0</v>
      </c>
      <c r="CS1405">
        <f t="shared" si="1190"/>
        <v>0</v>
      </c>
      <c r="CT1405">
        <f t="shared" si="1191"/>
        <v>0</v>
      </c>
      <c r="CU1405">
        <f t="shared" si="1192"/>
        <v>0</v>
      </c>
      <c r="CV1405">
        <f t="shared" si="1192"/>
        <v>0</v>
      </c>
      <c r="CW1405">
        <f t="shared" si="1192"/>
        <v>0</v>
      </c>
      <c r="CX1405">
        <f t="shared" si="1192"/>
        <v>0</v>
      </c>
      <c r="CY1405">
        <f t="shared" si="1193"/>
        <v>0</v>
      </c>
      <c r="CZ1405">
        <f t="shared" si="1194"/>
        <v>0</v>
      </c>
      <c r="DC1405" t="s">
        <v>6</v>
      </c>
      <c r="DD1405" t="s">
        <v>6</v>
      </c>
      <c r="DE1405" t="s">
        <v>6</v>
      </c>
      <c r="DF1405" t="s">
        <v>6</v>
      </c>
      <c r="DG1405" t="s">
        <v>6</v>
      </c>
      <c r="DH1405" t="s">
        <v>6</v>
      </c>
      <c r="DI1405" t="s">
        <v>6</v>
      </c>
      <c r="DJ1405" t="s">
        <v>6</v>
      </c>
      <c r="DK1405" t="s">
        <v>6</v>
      </c>
      <c r="DL1405" t="s">
        <v>6</v>
      </c>
      <c r="DM1405" t="s">
        <v>6</v>
      </c>
      <c r="DN1405">
        <v>0</v>
      </c>
      <c r="DO1405">
        <v>0</v>
      </c>
      <c r="DP1405">
        <v>1</v>
      </c>
      <c r="DQ1405">
        <v>1</v>
      </c>
      <c r="DU1405">
        <v>1013</v>
      </c>
      <c r="DV1405" t="s">
        <v>49</v>
      </c>
      <c r="DW1405" t="s">
        <v>49</v>
      </c>
      <c r="DX1405">
        <v>1</v>
      </c>
      <c r="DZ1405" t="s">
        <v>6</v>
      </c>
      <c r="EA1405" t="s">
        <v>6</v>
      </c>
      <c r="EB1405" t="s">
        <v>6</v>
      </c>
      <c r="EC1405" t="s">
        <v>6</v>
      </c>
      <c r="EE1405">
        <v>66696658</v>
      </c>
      <c r="EF1405">
        <v>8</v>
      </c>
      <c r="EG1405" t="s">
        <v>51</v>
      </c>
      <c r="EH1405">
        <v>0</v>
      </c>
      <c r="EI1405" t="s">
        <v>6</v>
      </c>
      <c r="EJ1405">
        <v>1</v>
      </c>
      <c r="EK1405">
        <v>500001</v>
      </c>
      <c r="EL1405" t="s">
        <v>52</v>
      </c>
      <c r="EM1405" t="s">
        <v>53</v>
      </c>
      <c r="EO1405" t="s">
        <v>6</v>
      </c>
      <c r="EQ1405">
        <v>0</v>
      </c>
      <c r="ER1405">
        <v>1</v>
      </c>
      <c r="ES1405">
        <v>1</v>
      </c>
      <c r="ET1405">
        <v>0</v>
      </c>
      <c r="EU1405">
        <v>0</v>
      </c>
      <c r="EV1405">
        <v>0</v>
      </c>
      <c r="EW1405">
        <v>0</v>
      </c>
      <c r="EX1405">
        <v>0</v>
      </c>
      <c r="FQ1405">
        <v>0</v>
      </c>
      <c r="FR1405">
        <v>0</v>
      </c>
      <c r="FS1405">
        <v>0</v>
      </c>
      <c r="FX1405">
        <v>0</v>
      </c>
      <c r="FY1405">
        <v>0</v>
      </c>
      <c r="GA1405" t="s">
        <v>6</v>
      </c>
      <c r="GD1405">
        <v>1</v>
      </c>
      <c r="GF1405">
        <v>-1743999360</v>
      </c>
      <c r="GG1405">
        <v>2</v>
      </c>
      <c r="GH1405">
        <v>1</v>
      </c>
      <c r="GI1405">
        <v>4</v>
      </c>
      <c r="GJ1405">
        <v>0</v>
      </c>
      <c r="GK1405">
        <v>0</v>
      </c>
      <c r="GL1405">
        <f t="shared" si="1195"/>
        <v>0</v>
      </c>
      <c r="GM1405">
        <f t="shared" si="1196"/>
        <v>0.99</v>
      </c>
      <c r="GN1405">
        <f t="shared" si="1197"/>
        <v>0.99</v>
      </c>
      <c r="GO1405">
        <f t="shared" si="1198"/>
        <v>0</v>
      </c>
      <c r="GP1405">
        <f t="shared" si="1199"/>
        <v>0</v>
      </c>
      <c r="GR1405">
        <v>0</v>
      </c>
      <c r="GS1405">
        <v>3</v>
      </c>
      <c r="GT1405">
        <v>0</v>
      </c>
      <c r="GU1405" t="s">
        <v>6</v>
      </c>
      <c r="GV1405">
        <f t="shared" si="1200"/>
        <v>0</v>
      </c>
      <c r="GW1405">
        <v>1</v>
      </c>
      <c r="GX1405">
        <f t="shared" si="1201"/>
        <v>0</v>
      </c>
      <c r="HA1405">
        <v>0</v>
      </c>
      <c r="HB1405">
        <v>0</v>
      </c>
      <c r="HC1405">
        <f t="shared" si="1202"/>
        <v>0</v>
      </c>
      <c r="HE1405" t="s">
        <v>6</v>
      </c>
      <c r="HF1405" t="s">
        <v>6</v>
      </c>
      <c r="HM1405" t="s">
        <v>6</v>
      </c>
      <c r="HN1405" t="s">
        <v>6</v>
      </c>
      <c r="HO1405" t="s">
        <v>6</v>
      </c>
      <c r="HP1405" t="s">
        <v>6</v>
      </c>
      <c r="HQ1405" t="s">
        <v>6</v>
      </c>
      <c r="HS1405">
        <v>0</v>
      </c>
      <c r="IK1405">
        <v>0</v>
      </c>
    </row>
    <row r="1406" spans="1:245" x14ac:dyDescent="0.2">
      <c r="A1406">
        <v>18</v>
      </c>
      <c r="B1406">
        <v>1</v>
      </c>
      <c r="C1406">
        <v>1789</v>
      </c>
      <c r="E1406" t="s">
        <v>821</v>
      </c>
      <c r="F1406" t="s">
        <v>34</v>
      </c>
      <c r="G1406" t="s">
        <v>822</v>
      </c>
      <c r="H1406" t="str">
        <f>'1.Ведомость'!C666</f>
        <v>ШТ</v>
      </c>
      <c r="I1406">
        <f>I1404*J1406</f>
        <v>1</v>
      </c>
      <c r="J1406">
        <v>1</v>
      </c>
      <c r="K1406">
        <v>1</v>
      </c>
      <c r="O1406">
        <f t="shared" si="1175"/>
        <v>767.7</v>
      </c>
      <c r="P1406">
        <f t="shared" si="1176"/>
        <v>767.7</v>
      </c>
      <c r="Q1406">
        <f t="shared" si="1177"/>
        <v>0</v>
      </c>
      <c r="R1406">
        <f t="shared" si="1178"/>
        <v>0</v>
      </c>
      <c r="S1406">
        <f t="shared" si="1179"/>
        <v>0</v>
      </c>
      <c r="T1406">
        <f t="shared" si="1180"/>
        <v>0</v>
      </c>
      <c r="U1406">
        <f t="shared" si="1181"/>
        <v>0</v>
      </c>
      <c r="V1406">
        <f t="shared" si="1182"/>
        <v>0</v>
      </c>
      <c r="W1406">
        <f t="shared" si="1183"/>
        <v>0</v>
      </c>
      <c r="X1406">
        <f t="shared" si="1184"/>
        <v>0</v>
      </c>
      <c r="Y1406">
        <f t="shared" si="1184"/>
        <v>0</v>
      </c>
      <c r="AA1406">
        <v>92843885</v>
      </c>
      <c r="AB1406">
        <f t="shared" si="1185"/>
        <v>767.7</v>
      </c>
      <c r="AC1406">
        <f t="shared" si="1186"/>
        <v>767.7</v>
      </c>
      <c r="AD1406">
        <f>ROUND((((ET1406)-(EU1406))+AE1406),2)</f>
        <v>0</v>
      </c>
      <c r="AE1406">
        <f>ROUND((EU1406),2)</f>
        <v>0</v>
      </c>
      <c r="AF1406">
        <f>ROUND((EV1406),2)</f>
        <v>0</v>
      </c>
      <c r="AG1406">
        <f t="shared" si="1187"/>
        <v>0</v>
      </c>
      <c r="AH1406">
        <f>(EW1406)</f>
        <v>0</v>
      </c>
      <c r="AI1406">
        <f>(EX1406)</f>
        <v>0</v>
      </c>
      <c r="AJ1406">
        <f t="shared" si="1188"/>
        <v>0</v>
      </c>
      <c r="AK1406">
        <v>767.69999999999993</v>
      </c>
      <c r="AL1406">
        <v>767.69999999999993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1</v>
      </c>
      <c r="AW1406">
        <v>1</v>
      </c>
      <c r="AZ1406">
        <v>1</v>
      </c>
      <c r="BA1406">
        <v>1</v>
      </c>
      <c r="BB1406">
        <v>1</v>
      </c>
      <c r="BC1406">
        <v>9.92</v>
      </c>
      <c r="BD1406" t="s">
        <v>6</v>
      </c>
      <c r="BE1406" t="s">
        <v>6</v>
      </c>
      <c r="BF1406" t="s">
        <v>6</v>
      </c>
      <c r="BG1406" t="s">
        <v>6</v>
      </c>
      <c r="BH1406">
        <v>3</v>
      </c>
      <c r="BI1406">
        <v>1</v>
      </c>
      <c r="BJ1406" t="s">
        <v>76</v>
      </c>
      <c r="BM1406">
        <v>500001</v>
      </c>
      <c r="BN1406">
        <v>0</v>
      </c>
      <c r="BO1406" t="s">
        <v>6</v>
      </c>
      <c r="BP1406">
        <v>0</v>
      </c>
      <c r="BQ1406">
        <v>8</v>
      </c>
      <c r="BR1406">
        <v>0</v>
      </c>
      <c r="BS1406">
        <v>1</v>
      </c>
      <c r="BT1406">
        <v>1</v>
      </c>
      <c r="BU1406">
        <v>1</v>
      </c>
      <c r="BV1406">
        <v>1</v>
      </c>
      <c r="BW1406">
        <v>1</v>
      </c>
      <c r="BX1406">
        <v>1</v>
      </c>
      <c r="BY1406" t="s">
        <v>6</v>
      </c>
      <c r="BZ1406">
        <v>0</v>
      </c>
      <c r="CA1406">
        <v>0</v>
      </c>
      <c r="CB1406" t="s">
        <v>6</v>
      </c>
      <c r="CE1406">
        <v>0</v>
      </c>
      <c r="CF1406">
        <v>0</v>
      </c>
      <c r="CG1406">
        <v>0</v>
      </c>
      <c r="CM1406">
        <v>0</v>
      </c>
      <c r="CN1406" t="s">
        <v>6</v>
      </c>
      <c r="CO1406">
        <v>0</v>
      </c>
      <c r="CP1406">
        <f t="shared" si="1189"/>
        <v>767.7</v>
      </c>
      <c r="CQ1406">
        <f>AC1406</f>
        <v>767.7</v>
      </c>
      <c r="CR1406">
        <f>AD1406</f>
        <v>0</v>
      </c>
      <c r="CS1406">
        <f t="shared" si="1190"/>
        <v>0</v>
      </c>
      <c r="CT1406">
        <f t="shared" si="1191"/>
        <v>0</v>
      </c>
      <c r="CU1406">
        <f t="shared" si="1192"/>
        <v>0</v>
      </c>
      <c r="CV1406">
        <f t="shared" si="1192"/>
        <v>0</v>
      </c>
      <c r="CW1406">
        <f t="shared" si="1192"/>
        <v>0</v>
      </c>
      <c r="CX1406">
        <f t="shared" si="1192"/>
        <v>0</v>
      </c>
      <c r="CY1406">
        <f t="shared" si="1193"/>
        <v>0</v>
      </c>
      <c r="CZ1406">
        <f t="shared" si="1194"/>
        <v>0</v>
      </c>
      <c r="DC1406" t="s">
        <v>6</v>
      </c>
      <c r="DD1406" t="s">
        <v>6</v>
      </c>
      <c r="DE1406" t="s">
        <v>6</v>
      </c>
      <c r="DF1406" t="s">
        <v>6</v>
      </c>
      <c r="DG1406" t="s">
        <v>6</v>
      </c>
      <c r="DH1406" t="s">
        <v>6</v>
      </c>
      <c r="DI1406" t="s">
        <v>6</v>
      </c>
      <c r="DJ1406" t="s">
        <v>6</v>
      </c>
      <c r="DK1406" t="s">
        <v>6</v>
      </c>
      <c r="DL1406" t="s">
        <v>6</v>
      </c>
      <c r="DM1406" t="s">
        <v>6</v>
      </c>
      <c r="DN1406">
        <v>0</v>
      </c>
      <c r="DO1406">
        <v>0</v>
      </c>
      <c r="DP1406">
        <v>1</v>
      </c>
      <c r="DQ1406">
        <v>1</v>
      </c>
      <c r="DU1406">
        <v>1013</v>
      </c>
      <c r="DV1406" t="s">
        <v>22</v>
      </c>
      <c r="DW1406" t="s">
        <v>22</v>
      </c>
      <c r="DX1406">
        <v>1</v>
      </c>
      <c r="DZ1406" t="s">
        <v>6</v>
      </c>
      <c r="EA1406" t="s">
        <v>6</v>
      </c>
      <c r="EB1406" t="s">
        <v>6</v>
      </c>
      <c r="EC1406" t="s">
        <v>6</v>
      </c>
      <c r="EE1406">
        <v>66696658</v>
      </c>
      <c r="EF1406">
        <v>8</v>
      </c>
      <c r="EG1406" t="s">
        <v>51</v>
      </c>
      <c r="EH1406">
        <v>0</v>
      </c>
      <c r="EI1406" t="s">
        <v>6</v>
      </c>
      <c r="EJ1406">
        <v>1</v>
      </c>
      <c r="EK1406">
        <v>500001</v>
      </c>
      <c r="EL1406" t="s">
        <v>52</v>
      </c>
      <c r="EM1406" t="s">
        <v>53</v>
      </c>
      <c r="EO1406" t="s">
        <v>6</v>
      </c>
      <c r="EQ1406">
        <v>1310720</v>
      </c>
      <c r="ER1406">
        <v>767.69999999999993</v>
      </c>
      <c r="ES1406">
        <v>767.69999999999993</v>
      </c>
      <c r="ET1406">
        <v>0</v>
      </c>
      <c r="EU1406">
        <v>0</v>
      </c>
      <c r="EV1406">
        <v>0</v>
      </c>
      <c r="EW1406">
        <v>0</v>
      </c>
      <c r="EX1406">
        <v>0</v>
      </c>
      <c r="EZ1406">
        <v>5</v>
      </c>
      <c r="FC1406">
        <v>0</v>
      </c>
      <c r="FD1406">
        <v>18</v>
      </c>
      <c r="FF1406">
        <v>730.02</v>
      </c>
      <c r="FQ1406">
        <v>0</v>
      </c>
      <c r="FR1406">
        <v>0</v>
      </c>
      <c r="FS1406">
        <v>0</v>
      </c>
      <c r="FX1406">
        <v>0</v>
      </c>
      <c r="FY1406">
        <v>0</v>
      </c>
      <c r="GA1406" t="s">
        <v>823</v>
      </c>
      <c r="GD1406">
        <v>1</v>
      </c>
      <c r="GF1406">
        <v>818194006</v>
      </c>
      <c r="GG1406">
        <v>2</v>
      </c>
      <c r="GH1406">
        <v>3</v>
      </c>
      <c r="GI1406">
        <v>4</v>
      </c>
      <c r="GJ1406">
        <v>0</v>
      </c>
      <c r="GK1406">
        <v>0</v>
      </c>
      <c r="GL1406">
        <f t="shared" si="1195"/>
        <v>0</v>
      </c>
      <c r="GM1406">
        <f t="shared" si="1196"/>
        <v>767.7</v>
      </c>
      <c r="GN1406">
        <f t="shared" si="1197"/>
        <v>767.7</v>
      </c>
      <c r="GO1406">
        <f t="shared" si="1198"/>
        <v>0</v>
      </c>
      <c r="GP1406">
        <f t="shared" si="1199"/>
        <v>0</v>
      </c>
      <c r="GR1406">
        <v>1</v>
      </c>
      <c r="GS1406">
        <v>1</v>
      </c>
      <c r="GT1406">
        <v>0</v>
      </c>
      <c r="GU1406" t="s">
        <v>6</v>
      </c>
      <c r="GV1406">
        <f t="shared" si="1200"/>
        <v>0</v>
      </c>
      <c r="GW1406">
        <v>1</v>
      </c>
      <c r="GX1406">
        <f t="shared" si="1201"/>
        <v>0</v>
      </c>
      <c r="HA1406">
        <v>0</v>
      </c>
      <c r="HB1406">
        <v>0</v>
      </c>
      <c r="HC1406">
        <f t="shared" si="1202"/>
        <v>0</v>
      </c>
      <c r="HE1406" t="s">
        <v>40</v>
      </c>
      <c r="HF1406" t="s">
        <v>42</v>
      </c>
      <c r="HG1406">
        <f>ROUND(AC1406*I1406,2)</f>
        <v>767.7</v>
      </c>
      <c r="HM1406" t="s">
        <v>6</v>
      </c>
      <c r="HN1406" t="s">
        <v>6</v>
      </c>
      <c r="HO1406" t="s">
        <v>6</v>
      </c>
      <c r="HP1406" t="s">
        <v>6</v>
      </c>
      <c r="HQ1406" t="s">
        <v>6</v>
      </c>
      <c r="HS1406">
        <v>0</v>
      </c>
      <c r="IK1406">
        <v>0</v>
      </c>
    </row>
    <row r="1407" spans="1:245" x14ac:dyDescent="0.2">
      <c r="A1407">
        <v>17</v>
      </c>
      <c r="B1407">
        <v>1</v>
      </c>
      <c r="C1407">
        <f>ROW(SmtRes!A1802)</f>
        <v>1802</v>
      </c>
      <c r="D1407">
        <f>ROW(EtalonRes!A2050)</f>
        <v>2050</v>
      </c>
      <c r="E1407" t="s">
        <v>824</v>
      </c>
      <c r="F1407" t="s">
        <v>88</v>
      </c>
      <c r="G1407" t="s">
        <v>89</v>
      </c>
      <c r="H1407" t="s">
        <v>81</v>
      </c>
      <c r="I1407">
        <v>4.4999999999999997E-3</v>
      </c>
      <c r="J1407">
        <v>0</v>
      </c>
      <c r="K1407">
        <v>4.4999999999999997E-3</v>
      </c>
      <c r="O1407">
        <f t="shared" si="1175"/>
        <v>287.52999999999997</v>
      </c>
      <c r="P1407">
        <f t="shared" si="1176"/>
        <v>19.38</v>
      </c>
      <c r="Q1407">
        <f t="shared" si="1177"/>
        <v>7</v>
      </c>
      <c r="R1407">
        <f t="shared" si="1178"/>
        <v>2.46</v>
      </c>
      <c r="S1407">
        <f t="shared" si="1179"/>
        <v>261.14999999999998</v>
      </c>
      <c r="T1407">
        <f t="shared" si="1180"/>
        <v>0</v>
      </c>
      <c r="U1407">
        <f t="shared" si="1181"/>
        <v>0.66622499999999996</v>
      </c>
      <c r="V1407">
        <f t="shared" si="1182"/>
        <v>4.4415000000000001E-3</v>
      </c>
      <c r="W1407">
        <f t="shared" si="1183"/>
        <v>0</v>
      </c>
      <c r="X1407">
        <f t="shared" si="1184"/>
        <v>318.97000000000003</v>
      </c>
      <c r="Y1407">
        <f t="shared" si="1184"/>
        <v>189.8</v>
      </c>
      <c r="AA1407">
        <v>92843885</v>
      </c>
      <c r="AB1407">
        <f t="shared" si="1185"/>
        <v>1827.16</v>
      </c>
      <c r="AC1407">
        <f t="shared" si="1186"/>
        <v>434.24</v>
      </c>
      <c r="AD1407">
        <f>ROUND(((((ET1407*ROUND(1.05,7)))-((EU1407*ROUND(1.05,7))))+AE1407),2)</f>
        <v>98.96</v>
      </c>
      <c r="AE1407">
        <f>ROUND(((EU1407*ROUND(1.05,7))),2)</f>
        <v>12.21</v>
      </c>
      <c r="AF1407">
        <f>ROUND(((EV1407*ROUND(1.05,7))),2)</f>
        <v>1293.96</v>
      </c>
      <c r="AG1407">
        <f t="shared" si="1187"/>
        <v>0</v>
      </c>
      <c r="AH1407">
        <f>((EW1407*ROUND(1.05,7)))</f>
        <v>148.05000000000001</v>
      </c>
      <c r="AI1407">
        <f>((EX1407*ROUND(1.05,7)))</f>
        <v>0.98699999999999999</v>
      </c>
      <c r="AJ1407">
        <f t="shared" si="1188"/>
        <v>0</v>
      </c>
      <c r="AK1407">
        <v>1760.83</v>
      </c>
      <c r="AL1407">
        <v>434.24</v>
      </c>
      <c r="AM1407">
        <v>94.25</v>
      </c>
      <c r="AN1407">
        <v>11.63</v>
      </c>
      <c r="AO1407">
        <v>1232.3399999999999</v>
      </c>
      <c r="AP1407">
        <v>0</v>
      </c>
      <c r="AQ1407">
        <v>141</v>
      </c>
      <c r="AR1407">
        <v>0.94</v>
      </c>
      <c r="AS1407">
        <v>0</v>
      </c>
      <c r="AT1407">
        <v>121</v>
      </c>
      <c r="AU1407">
        <v>72</v>
      </c>
      <c r="AV1407">
        <v>1</v>
      </c>
      <c r="AW1407">
        <v>1</v>
      </c>
      <c r="AZ1407">
        <v>1</v>
      </c>
      <c r="BA1407">
        <v>44.85</v>
      </c>
      <c r="BB1407">
        <v>15.72</v>
      </c>
      <c r="BC1407">
        <v>9.92</v>
      </c>
      <c r="BD1407" t="s">
        <v>6</v>
      </c>
      <c r="BE1407" t="s">
        <v>6</v>
      </c>
      <c r="BF1407" t="s">
        <v>6</v>
      </c>
      <c r="BG1407" t="s">
        <v>6</v>
      </c>
      <c r="BH1407">
        <v>0</v>
      </c>
      <c r="BI1407">
        <v>1</v>
      </c>
      <c r="BJ1407" t="s">
        <v>90</v>
      </c>
      <c r="BM1407">
        <v>20001</v>
      </c>
      <c r="BN1407">
        <v>0</v>
      </c>
      <c r="BO1407" t="s">
        <v>6</v>
      </c>
      <c r="BP1407">
        <v>0</v>
      </c>
      <c r="BQ1407">
        <v>22</v>
      </c>
      <c r="BR1407">
        <v>0</v>
      </c>
      <c r="BS1407">
        <v>44.85</v>
      </c>
      <c r="BT1407">
        <v>1</v>
      </c>
      <c r="BU1407">
        <v>1</v>
      </c>
      <c r="BV1407">
        <v>1</v>
      </c>
      <c r="BW1407">
        <v>1</v>
      </c>
      <c r="BX1407">
        <v>1</v>
      </c>
      <c r="BY1407" t="s">
        <v>6</v>
      </c>
      <c r="BZ1407">
        <v>121</v>
      </c>
      <c r="CA1407">
        <v>72</v>
      </c>
      <c r="CB1407" t="s">
        <v>6</v>
      </c>
      <c r="CE1407">
        <v>0</v>
      </c>
      <c r="CF1407">
        <v>0</v>
      </c>
      <c r="CG1407">
        <v>0</v>
      </c>
      <c r="CM1407">
        <v>0</v>
      </c>
      <c r="CN1407" t="s">
        <v>24</v>
      </c>
      <c r="CO1407">
        <v>0</v>
      </c>
      <c r="CP1407">
        <f t="shared" si="1189"/>
        <v>287.52999999999997</v>
      </c>
      <c r="CQ1407">
        <f>AC1407*BC1407</f>
        <v>4307.6607999999997</v>
      </c>
      <c r="CR1407">
        <f>AD1407*BB1407</f>
        <v>1555.6512</v>
      </c>
      <c r="CS1407">
        <f t="shared" si="1190"/>
        <v>547.61850000000004</v>
      </c>
      <c r="CT1407">
        <f t="shared" si="1191"/>
        <v>58034.106000000007</v>
      </c>
      <c r="CU1407">
        <f t="shared" si="1192"/>
        <v>0</v>
      </c>
      <c r="CV1407">
        <f t="shared" si="1192"/>
        <v>148.05000000000001</v>
      </c>
      <c r="CW1407">
        <f t="shared" si="1192"/>
        <v>0.98699999999999999</v>
      </c>
      <c r="CX1407">
        <f t="shared" si="1192"/>
        <v>0</v>
      </c>
      <c r="CY1407">
        <f t="shared" si="1193"/>
        <v>318.96809999999994</v>
      </c>
      <c r="CZ1407">
        <f t="shared" si="1194"/>
        <v>189.79919999999998</v>
      </c>
      <c r="DC1407" t="s">
        <v>6</v>
      </c>
      <c r="DD1407" t="s">
        <v>6</v>
      </c>
      <c r="DE1407" t="s">
        <v>25</v>
      </c>
      <c r="DF1407" t="s">
        <v>25</v>
      </c>
      <c r="DG1407" t="s">
        <v>25</v>
      </c>
      <c r="DH1407" t="s">
        <v>6</v>
      </c>
      <c r="DI1407" t="s">
        <v>25</v>
      </c>
      <c r="DJ1407" t="s">
        <v>25</v>
      </c>
      <c r="DK1407" t="s">
        <v>6</v>
      </c>
      <c r="DL1407" t="s">
        <v>6</v>
      </c>
      <c r="DM1407" t="s">
        <v>6</v>
      </c>
      <c r="DN1407">
        <v>0</v>
      </c>
      <c r="DO1407">
        <v>0</v>
      </c>
      <c r="DP1407">
        <v>1</v>
      </c>
      <c r="DQ1407">
        <v>1</v>
      </c>
      <c r="DU1407">
        <v>1005</v>
      </c>
      <c r="DV1407" t="s">
        <v>81</v>
      </c>
      <c r="DW1407" t="s">
        <v>81</v>
      </c>
      <c r="DX1407">
        <v>100</v>
      </c>
      <c r="DZ1407" t="s">
        <v>6</v>
      </c>
      <c r="EA1407" t="s">
        <v>6</v>
      </c>
      <c r="EB1407" t="s">
        <v>6</v>
      </c>
      <c r="EC1407" t="s">
        <v>6</v>
      </c>
      <c r="EE1407">
        <v>66696438</v>
      </c>
      <c r="EF1407">
        <v>22</v>
      </c>
      <c r="EG1407" t="s">
        <v>26</v>
      </c>
      <c r="EH1407">
        <v>16</v>
      </c>
      <c r="EI1407" t="s">
        <v>27</v>
      </c>
      <c r="EJ1407">
        <v>1</v>
      </c>
      <c r="EK1407">
        <v>20001</v>
      </c>
      <c r="EL1407" t="s">
        <v>28</v>
      </c>
      <c r="EM1407" t="s">
        <v>29</v>
      </c>
      <c r="EO1407" t="s">
        <v>30</v>
      </c>
      <c r="EQ1407">
        <v>1310720</v>
      </c>
      <c r="ER1407">
        <v>1760.83</v>
      </c>
      <c r="ES1407">
        <v>434.24</v>
      </c>
      <c r="ET1407">
        <v>94.25</v>
      </c>
      <c r="EU1407">
        <v>11.63</v>
      </c>
      <c r="EV1407">
        <v>1232.3399999999999</v>
      </c>
      <c r="EW1407">
        <v>141</v>
      </c>
      <c r="EX1407">
        <v>0.94</v>
      </c>
      <c r="EY1407">
        <v>0</v>
      </c>
      <c r="FQ1407">
        <v>0</v>
      </c>
      <c r="FR1407">
        <v>0</v>
      </c>
      <c r="FS1407">
        <v>0</v>
      </c>
      <c r="FX1407">
        <v>121</v>
      </c>
      <c r="FY1407">
        <v>72</v>
      </c>
      <c r="GA1407" t="s">
        <v>6</v>
      </c>
      <c r="GD1407">
        <v>1</v>
      </c>
      <c r="GF1407">
        <v>1677131192</v>
      </c>
      <c r="GG1407">
        <v>2</v>
      </c>
      <c r="GH1407">
        <v>1</v>
      </c>
      <c r="GI1407">
        <v>4</v>
      </c>
      <c r="GJ1407">
        <v>0</v>
      </c>
      <c r="GK1407">
        <v>0</v>
      </c>
      <c r="GL1407">
        <f t="shared" si="1195"/>
        <v>0</v>
      </c>
      <c r="GM1407">
        <f t="shared" si="1196"/>
        <v>796.3</v>
      </c>
      <c r="GN1407">
        <f t="shared" si="1197"/>
        <v>796.3</v>
      </c>
      <c r="GO1407">
        <f t="shared" si="1198"/>
        <v>0</v>
      </c>
      <c r="GP1407">
        <f t="shared" si="1199"/>
        <v>0</v>
      </c>
      <c r="GR1407">
        <v>0</v>
      </c>
      <c r="GS1407">
        <v>3</v>
      </c>
      <c r="GT1407">
        <v>0</v>
      </c>
      <c r="GU1407" t="s">
        <v>6</v>
      </c>
      <c r="GV1407">
        <f t="shared" si="1200"/>
        <v>0</v>
      </c>
      <c r="GW1407">
        <v>1</v>
      </c>
      <c r="GX1407">
        <f t="shared" si="1201"/>
        <v>0</v>
      </c>
      <c r="HA1407">
        <v>0</v>
      </c>
      <c r="HB1407">
        <v>0</v>
      </c>
      <c r="HC1407">
        <f t="shared" si="1202"/>
        <v>0</v>
      </c>
      <c r="HE1407" t="s">
        <v>6</v>
      </c>
      <c r="HF1407" t="s">
        <v>6</v>
      </c>
      <c r="HM1407" t="s">
        <v>6</v>
      </c>
      <c r="HN1407" t="s">
        <v>31</v>
      </c>
      <c r="HO1407" t="s">
        <v>32</v>
      </c>
      <c r="HP1407" t="s">
        <v>27</v>
      </c>
      <c r="HQ1407" t="s">
        <v>27</v>
      </c>
      <c r="HS1407">
        <v>0</v>
      </c>
      <c r="IK1407">
        <v>0</v>
      </c>
    </row>
    <row r="1408" spans="1:245" x14ac:dyDescent="0.2">
      <c r="A1408">
        <v>18</v>
      </c>
      <c r="B1408">
        <v>1</v>
      </c>
      <c r="C1408">
        <v>1802</v>
      </c>
      <c r="E1408" t="s">
        <v>825</v>
      </c>
      <c r="F1408" t="s">
        <v>826</v>
      </c>
      <c r="G1408" t="s">
        <v>827</v>
      </c>
      <c r="H1408" t="str">
        <f>'1.Ведомость'!C668</f>
        <v>м2</v>
      </c>
      <c r="I1408">
        <f>I1407*J1408</f>
        <v>0.45</v>
      </c>
      <c r="J1408">
        <v>100.00000000000001</v>
      </c>
      <c r="K1408">
        <v>100</v>
      </c>
      <c r="O1408">
        <f t="shared" si="1175"/>
        <v>571.97</v>
      </c>
      <c r="P1408">
        <f t="shared" si="1176"/>
        <v>571.97</v>
      </c>
      <c r="Q1408">
        <f t="shared" si="1177"/>
        <v>0</v>
      </c>
      <c r="R1408">
        <f t="shared" si="1178"/>
        <v>0</v>
      </c>
      <c r="S1408">
        <f t="shared" si="1179"/>
        <v>0</v>
      </c>
      <c r="T1408">
        <f t="shared" si="1180"/>
        <v>0</v>
      </c>
      <c r="U1408">
        <f t="shared" si="1181"/>
        <v>0</v>
      </c>
      <c r="V1408">
        <f t="shared" si="1182"/>
        <v>0</v>
      </c>
      <c r="W1408">
        <f t="shared" si="1183"/>
        <v>0</v>
      </c>
      <c r="X1408">
        <f t="shared" si="1184"/>
        <v>0</v>
      </c>
      <c r="Y1408">
        <f t="shared" si="1184"/>
        <v>0</v>
      </c>
      <c r="AA1408">
        <v>92843885</v>
      </c>
      <c r="AB1408">
        <f t="shared" si="1185"/>
        <v>128.13</v>
      </c>
      <c r="AC1408">
        <f t="shared" si="1186"/>
        <v>128.13</v>
      </c>
      <c r="AD1408">
        <f>ROUND((((ET1408)-(EU1408))+AE1408),2)</f>
        <v>0</v>
      </c>
      <c r="AE1408">
        <f>ROUND((EU1408),2)</f>
        <v>0</v>
      </c>
      <c r="AF1408">
        <f>ROUND((EV1408),2)</f>
        <v>0</v>
      </c>
      <c r="AG1408">
        <f t="shared" si="1187"/>
        <v>0</v>
      </c>
      <c r="AH1408">
        <f>(EW1408)</f>
        <v>0</v>
      </c>
      <c r="AI1408">
        <f>(EX1408)</f>
        <v>0</v>
      </c>
      <c r="AJ1408">
        <f t="shared" si="1188"/>
        <v>0</v>
      </c>
      <c r="AK1408">
        <v>128.13</v>
      </c>
      <c r="AL1408">
        <v>128.13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1</v>
      </c>
      <c r="AW1408">
        <v>1</v>
      </c>
      <c r="AZ1408">
        <v>1</v>
      </c>
      <c r="BA1408">
        <v>1</v>
      </c>
      <c r="BB1408">
        <v>1</v>
      </c>
      <c r="BC1408">
        <v>9.92</v>
      </c>
      <c r="BD1408" t="s">
        <v>6</v>
      </c>
      <c r="BE1408" t="s">
        <v>6</v>
      </c>
      <c r="BF1408" t="s">
        <v>6</v>
      </c>
      <c r="BG1408" t="s">
        <v>6</v>
      </c>
      <c r="BH1408">
        <v>3</v>
      </c>
      <c r="BI1408">
        <v>1</v>
      </c>
      <c r="BJ1408" t="s">
        <v>828</v>
      </c>
      <c r="BM1408">
        <v>500001</v>
      </c>
      <c r="BN1408">
        <v>0</v>
      </c>
      <c r="BO1408" t="s">
        <v>6</v>
      </c>
      <c r="BP1408">
        <v>0</v>
      </c>
      <c r="BQ1408">
        <v>8</v>
      </c>
      <c r="BR1408">
        <v>0</v>
      </c>
      <c r="BS1408">
        <v>1</v>
      </c>
      <c r="BT1408">
        <v>1</v>
      </c>
      <c r="BU1408">
        <v>1</v>
      </c>
      <c r="BV1408">
        <v>1</v>
      </c>
      <c r="BW1408">
        <v>1</v>
      </c>
      <c r="BX1408">
        <v>1</v>
      </c>
      <c r="BY1408" t="s">
        <v>6</v>
      </c>
      <c r="BZ1408">
        <v>0</v>
      </c>
      <c r="CA1408">
        <v>0</v>
      </c>
      <c r="CB1408" t="s">
        <v>6</v>
      </c>
      <c r="CE1408">
        <v>0</v>
      </c>
      <c r="CF1408">
        <v>0</v>
      </c>
      <c r="CG1408">
        <v>0</v>
      </c>
      <c r="CM1408">
        <v>0</v>
      </c>
      <c r="CN1408" t="s">
        <v>6</v>
      </c>
      <c r="CO1408">
        <v>0</v>
      </c>
      <c r="CP1408">
        <f t="shared" si="1189"/>
        <v>571.97</v>
      </c>
      <c r="CQ1408">
        <f>AC1408*BC1408</f>
        <v>1271.0496000000001</v>
      </c>
      <c r="CR1408">
        <f>AD1408*BB1408</f>
        <v>0</v>
      </c>
      <c r="CS1408">
        <f t="shared" si="1190"/>
        <v>0</v>
      </c>
      <c r="CT1408">
        <f t="shared" si="1191"/>
        <v>0</v>
      </c>
      <c r="CU1408">
        <f t="shared" si="1192"/>
        <v>0</v>
      </c>
      <c r="CV1408">
        <f t="shared" si="1192"/>
        <v>0</v>
      </c>
      <c r="CW1408">
        <f t="shared" si="1192"/>
        <v>0</v>
      </c>
      <c r="CX1408">
        <f t="shared" si="1192"/>
        <v>0</v>
      </c>
      <c r="CY1408">
        <f t="shared" si="1193"/>
        <v>0</v>
      </c>
      <c r="CZ1408">
        <f t="shared" si="1194"/>
        <v>0</v>
      </c>
      <c r="DC1408" t="s">
        <v>6</v>
      </c>
      <c r="DD1408" t="s">
        <v>6</v>
      </c>
      <c r="DE1408" t="s">
        <v>6</v>
      </c>
      <c r="DF1408" t="s">
        <v>6</v>
      </c>
      <c r="DG1408" t="s">
        <v>6</v>
      </c>
      <c r="DH1408" t="s">
        <v>6</v>
      </c>
      <c r="DI1408" t="s">
        <v>6</v>
      </c>
      <c r="DJ1408" t="s">
        <v>6</v>
      </c>
      <c r="DK1408" t="s">
        <v>6</v>
      </c>
      <c r="DL1408" t="s">
        <v>6</v>
      </c>
      <c r="DM1408" t="s">
        <v>6</v>
      </c>
      <c r="DN1408">
        <v>0</v>
      </c>
      <c r="DO1408">
        <v>0</v>
      </c>
      <c r="DP1408">
        <v>1</v>
      </c>
      <c r="DQ1408">
        <v>1</v>
      </c>
      <c r="DU1408">
        <v>1005</v>
      </c>
      <c r="DV1408" t="s">
        <v>57</v>
      </c>
      <c r="DW1408" t="s">
        <v>57</v>
      </c>
      <c r="DX1408">
        <v>1</v>
      </c>
      <c r="DZ1408" t="s">
        <v>6</v>
      </c>
      <c r="EA1408" t="s">
        <v>6</v>
      </c>
      <c r="EB1408" t="s">
        <v>6</v>
      </c>
      <c r="EC1408" t="s">
        <v>6</v>
      </c>
      <c r="EE1408">
        <v>66696658</v>
      </c>
      <c r="EF1408">
        <v>8</v>
      </c>
      <c r="EG1408" t="s">
        <v>51</v>
      </c>
      <c r="EH1408">
        <v>0</v>
      </c>
      <c r="EI1408" t="s">
        <v>6</v>
      </c>
      <c r="EJ1408">
        <v>1</v>
      </c>
      <c r="EK1408">
        <v>500001</v>
      </c>
      <c r="EL1408" t="s">
        <v>52</v>
      </c>
      <c r="EM1408" t="s">
        <v>53</v>
      </c>
      <c r="EO1408" t="s">
        <v>6</v>
      </c>
      <c r="EQ1408">
        <v>0</v>
      </c>
      <c r="ER1408">
        <v>128.13</v>
      </c>
      <c r="ES1408">
        <v>128.13</v>
      </c>
      <c r="ET1408">
        <v>0</v>
      </c>
      <c r="EU1408">
        <v>0</v>
      </c>
      <c r="EV1408">
        <v>0</v>
      </c>
      <c r="EW1408">
        <v>0</v>
      </c>
      <c r="EX1408">
        <v>0</v>
      </c>
      <c r="FQ1408">
        <v>0</v>
      </c>
      <c r="FR1408">
        <v>0</v>
      </c>
      <c r="FS1408">
        <v>0</v>
      </c>
      <c r="FX1408">
        <v>0</v>
      </c>
      <c r="FY1408">
        <v>0</v>
      </c>
      <c r="GA1408" t="s">
        <v>6</v>
      </c>
      <c r="GD1408">
        <v>1</v>
      </c>
      <c r="GF1408">
        <v>-1618771943</v>
      </c>
      <c r="GG1408">
        <v>2</v>
      </c>
      <c r="GH1408">
        <v>1</v>
      </c>
      <c r="GI1408">
        <v>4</v>
      </c>
      <c r="GJ1408">
        <v>0</v>
      </c>
      <c r="GK1408">
        <v>0</v>
      </c>
      <c r="GL1408">
        <f t="shared" si="1195"/>
        <v>0</v>
      </c>
      <c r="GM1408">
        <f t="shared" si="1196"/>
        <v>571.97</v>
      </c>
      <c r="GN1408">
        <f t="shared" si="1197"/>
        <v>571.97</v>
      </c>
      <c r="GO1408">
        <f t="shared" si="1198"/>
        <v>0</v>
      </c>
      <c r="GP1408">
        <f t="shared" si="1199"/>
        <v>0</v>
      </c>
      <c r="GR1408">
        <v>0</v>
      </c>
      <c r="GS1408">
        <v>3</v>
      </c>
      <c r="GT1408">
        <v>0</v>
      </c>
      <c r="GU1408" t="s">
        <v>6</v>
      </c>
      <c r="GV1408">
        <f t="shared" si="1200"/>
        <v>0</v>
      </c>
      <c r="GW1408">
        <v>1</v>
      </c>
      <c r="GX1408">
        <f t="shared" si="1201"/>
        <v>0</v>
      </c>
      <c r="HA1408">
        <v>0</v>
      </c>
      <c r="HB1408">
        <v>0</v>
      </c>
      <c r="HC1408">
        <f t="shared" si="1202"/>
        <v>0</v>
      </c>
      <c r="HE1408" t="s">
        <v>6</v>
      </c>
      <c r="HF1408" t="s">
        <v>6</v>
      </c>
      <c r="HM1408" t="s">
        <v>6</v>
      </c>
      <c r="HN1408" t="s">
        <v>6</v>
      </c>
      <c r="HO1408" t="s">
        <v>6</v>
      </c>
      <c r="HP1408" t="s">
        <v>6</v>
      </c>
      <c r="HQ1408" t="s">
        <v>6</v>
      </c>
      <c r="HS1408">
        <v>0</v>
      </c>
      <c r="IK1408">
        <v>0</v>
      </c>
    </row>
    <row r="1409" spans="1:245" x14ac:dyDescent="0.2">
      <c r="A1409">
        <v>18</v>
      </c>
      <c r="B1409">
        <v>1</v>
      </c>
      <c r="C1409">
        <v>1800</v>
      </c>
      <c r="E1409" t="s">
        <v>829</v>
      </c>
      <c r="F1409" t="s">
        <v>748</v>
      </c>
      <c r="G1409" t="s">
        <v>749</v>
      </c>
      <c r="H1409" t="str">
        <f>'1.Ведомость'!C669</f>
        <v>м2</v>
      </c>
      <c r="I1409">
        <f>I1407*J1409</f>
        <v>0.1</v>
      </c>
      <c r="J1409">
        <v>22.222222222222225</v>
      </c>
      <c r="K1409">
        <v>22.222222200000001</v>
      </c>
      <c r="O1409">
        <f t="shared" si="1175"/>
        <v>34.61</v>
      </c>
      <c r="P1409">
        <f t="shared" si="1176"/>
        <v>34.61</v>
      </c>
      <c r="Q1409">
        <f t="shared" si="1177"/>
        <v>0</v>
      </c>
      <c r="R1409">
        <f t="shared" si="1178"/>
        <v>0</v>
      </c>
      <c r="S1409">
        <f t="shared" si="1179"/>
        <v>0</v>
      </c>
      <c r="T1409">
        <f t="shared" si="1180"/>
        <v>0</v>
      </c>
      <c r="U1409">
        <f t="shared" si="1181"/>
        <v>0</v>
      </c>
      <c r="V1409">
        <f t="shared" si="1182"/>
        <v>0</v>
      </c>
      <c r="W1409">
        <f t="shared" si="1183"/>
        <v>0</v>
      </c>
      <c r="X1409">
        <f t="shared" si="1184"/>
        <v>0</v>
      </c>
      <c r="Y1409">
        <f t="shared" si="1184"/>
        <v>0</v>
      </c>
      <c r="AA1409">
        <v>92843885</v>
      </c>
      <c r="AB1409">
        <f t="shared" si="1185"/>
        <v>34.89</v>
      </c>
      <c r="AC1409">
        <f t="shared" si="1186"/>
        <v>34.89</v>
      </c>
      <c r="AD1409">
        <f>ROUND((((ET1409)-(EU1409))+AE1409),2)</f>
        <v>0</v>
      </c>
      <c r="AE1409">
        <f>ROUND((EU1409),2)</f>
        <v>0</v>
      </c>
      <c r="AF1409">
        <f>ROUND((EV1409),2)</f>
        <v>0</v>
      </c>
      <c r="AG1409">
        <f t="shared" si="1187"/>
        <v>0</v>
      </c>
      <c r="AH1409">
        <f>(EW1409)</f>
        <v>0</v>
      </c>
      <c r="AI1409">
        <f>(EX1409)</f>
        <v>0</v>
      </c>
      <c r="AJ1409">
        <f t="shared" si="1188"/>
        <v>0</v>
      </c>
      <c r="AK1409">
        <v>34.89</v>
      </c>
      <c r="AL1409">
        <v>34.89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1</v>
      </c>
      <c r="AW1409">
        <v>1</v>
      </c>
      <c r="AZ1409">
        <v>1</v>
      </c>
      <c r="BA1409">
        <v>1</v>
      </c>
      <c r="BB1409">
        <v>1</v>
      </c>
      <c r="BC1409">
        <v>9.92</v>
      </c>
      <c r="BD1409" t="s">
        <v>6</v>
      </c>
      <c r="BE1409" t="s">
        <v>6</v>
      </c>
      <c r="BF1409" t="s">
        <v>6</v>
      </c>
      <c r="BG1409" t="s">
        <v>6</v>
      </c>
      <c r="BH1409">
        <v>3</v>
      </c>
      <c r="BI1409">
        <v>1</v>
      </c>
      <c r="BJ1409" t="s">
        <v>750</v>
      </c>
      <c r="BM1409">
        <v>500001</v>
      </c>
      <c r="BN1409">
        <v>0</v>
      </c>
      <c r="BO1409" t="s">
        <v>6</v>
      </c>
      <c r="BP1409">
        <v>0</v>
      </c>
      <c r="BQ1409">
        <v>8</v>
      </c>
      <c r="BR1409">
        <v>0</v>
      </c>
      <c r="BS1409">
        <v>1</v>
      </c>
      <c r="BT1409">
        <v>1</v>
      </c>
      <c r="BU1409">
        <v>1</v>
      </c>
      <c r="BV1409">
        <v>1</v>
      </c>
      <c r="BW1409">
        <v>1</v>
      </c>
      <c r="BX1409">
        <v>1</v>
      </c>
      <c r="BY1409" t="s">
        <v>6</v>
      </c>
      <c r="BZ1409">
        <v>0</v>
      </c>
      <c r="CA1409">
        <v>0</v>
      </c>
      <c r="CB1409" t="s">
        <v>6</v>
      </c>
      <c r="CE1409">
        <v>0</v>
      </c>
      <c r="CF1409">
        <v>0</v>
      </c>
      <c r="CG1409">
        <v>0</v>
      </c>
      <c r="CM1409">
        <v>0</v>
      </c>
      <c r="CN1409" t="s">
        <v>6</v>
      </c>
      <c r="CO1409">
        <v>0</v>
      </c>
      <c r="CP1409">
        <f t="shared" si="1189"/>
        <v>34.61</v>
      </c>
      <c r="CQ1409">
        <f>AC1409*BC1409</f>
        <v>346.10880000000003</v>
      </c>
      <c r="CR1409">
        <f>AD1409*BB1409</f>
        <v>0</v>
      </c>
      <c r="CS1409">
        <f t="shared" si="1190"/>
        <v>0</v>
      </c>
      <c r="CT1409">
        <f t="shared" si="1191"/>
        <v>0</v>
      </c>
      <c r="CU1409">
        <f t="shared" si="1192"/>
        <v>0</v>
      </c>
      <c r="CV1409">
        <f t="shared" si="1192"/>
        <v>0</v>
      </c>
      <c r="CW1409">
        <f t="shared" si="1192"/>
        <v>0</v>
      </c>
      <c r="CX1409">
        <f t="shared" si="1192"/>
        <v>0</v>
      </c>
      <c r="CY1409">
        <f t="shared" si="1193"/>
        <v>0</v>
      </c>
      <c r="CZ1409">
        <f t="shared" si="1194"/>
        <v>0</v>
      </c>
      <c r="DC1409" t="s">
        <v>6</v>
      </c>
      <c r="DD1409" t="s">
        <v>6</v>
      </c>
      <c r="DE1409" t="s">
        <v>6</v>
      </c>
      <c r="DF1409" t="s">
        <v>6</v>
      </c>
      <c r="DG1409" t="s">
        <v>6</v>
      </c>
      <c r="DH1409" t="s">
        <v>6</v>
      </c>
      <c r="DI1409" t="s">
        <v>6</v>
      </c>
      <c r="DJ1409" t="s">
        <v>6</v>
      </c>
      <c r="DK1409" t="s">
        <v>6</v>
      </c>
      <c r="DL1409" t="s">
        <v>6</v>
      </c>
      <c r="DM1409" t="s">
        <v>6</v>
      </c>
      <c r="DN1409">
        <v>0</v>
      </c>
      <c r="DO1409">
        <v>0</v>
      </c>
      <c r="DP1409">
        <v>1</v>
      </c>
      <c r="DQ1409">
        <v>1</v>
      </c>
      <c r="DU1409">
        <v>1005</v>
      </c>
      <c r="DV1409" t="s">
        <v>57</v>
      </c>
      <c r="DW1409" t="s">
        <v>57</v>
      </c>
      <c r="DX1409">
        <v>1</v>
      </c>
      <c r="DZ1409" t="s">
        <v>6</v>
      </c>
      <c r="EA1409" t="s">
        <v>6</v>
      </c>
      <c r="EB1409" t="s">
        <v>6</v>
      </c>
      <c r="EC1409" t="s">
        <v>6</v>
      </c>
      <c r="EE1409">
        <v>66696658</v>
      </c>
      <c r="EF1409">
        <v>8</v>
      </c>
      <c r="EG1409" t="s">
        <v>51</v>
      </c>
      <c r="EH1409">
        <v>0</v>
      </c>
      <c r="EI1409" t="s">
        <v>6</v>
      </c>
      <c r="EJ1409">
        <v>1</v>
      </c>
      <c r="EK1409">
        <v>500001</v>
      </c>
      <c r="EL1409" t="s">
        <v>52</v>
      </c>
      <c r="EM1409" t="s">
        <v>53</v>
      </c>
      <c r="EO1409" t="s">
        <v>6</v>
      </c>
      <c r="EQ1409">
        <v>0</v>
      </c>
      <c r="ER1409">
        <v>34.89</v>
      </c>
      <c r="ES1409">
        <v>34.89</v>
      </c>
      <c r="ET1409">
        <v>0</v>
      </c>
      <c r="EU1409">
        <v>0</v>
      </c>
      <c r="EV1409">
        <v>0</v>
      </c>
      <c r="EW1409">
        <v>0</v>
      </c>
      <c r="EX1409">
        <v>0</v>
      </c>
      <c r="FQ1409">
        <v>0</v>
      </c>
      <c r="FR1409">
        <v>0</v>
      </c>
      <c r="FS1409">
        <v>0</v>
      </c>
      <c r="FX1409">
        <v>0</v>
      </c>
      <c r="FY1409">
        <v>0</v>
      </c>
      <c r="GA1409" t="s">
        <v>6</v>
      </c>
      <c r="GD1409">
        <v>1</v>
      </c>
      <c r="GF1409">
        <v>-1409393109</v>
      </c>
      <c r="GG1409">
        <v>2</v>
      </c>
      <c r="GH1409">
        <v>1</v>
      </c>
      <c r="GI1409">
        <v>4</v>
      </c>
      <c r="GJ1409">
        <v>0</v>
      </c>
      <c r="GK1409">
        <v>0</v>
      </c>
      <c r="GL1409">
        <f t="shared" si="1195"/>
        <v>0</v>
      </c>
      <c r="GM1409">
        <f t="shared" si="1196"/>
        <v>34.61</v>
      </c>
      <c r="GN1409">
        <f t="shared" si="1197"/>
        <v>34.61</v>
      </c>
      <c r="GO1409">
        <f t="shared" si="1198"/>
        <v>0</v>
      </c>
      <c r="GP1409">
        <f t="shared" si="1199"/>
        <v>0</v>
      </c>
      <c r="GR1409">
        <v>0</v>
      </c>
      <c r="GS1409">
        <v>3</v>
      </c>
      <c r="GT1409">
        <v>0</v>
      </c>
      <c r="GU1409" t="s">
        <v>6</v>
      </c>
      <c r="GV1409">
        <f t="shared" si="1200"/>
        <v>0</v>
      </c>
      <c r="GW1409">
        <v>1</v>
      </c>
      <c r="GX1409">
        <f t="shared" si="1201"/>
        <v>0</v>
      </c>
      <c r="HA1409">
        <v>0</v>
      </c>
      <c r="HB1409">
        <v>0</v>
      </c>
      <c r="HC1409">
        <f t="shared" si="1202"/>
        <v>0</v>
      </c>
      <c r="HE1409" t="s">
        <v>6</v>
      </c>
      <c r="HF1409" t="s">
        <v>6</v>
      </c>
      <c r="HM1409" t="s">
        <v>6</v>
      </c>
      <c r="HN1409" t="s">
        <v>6</v>
      </c>
      <c r="HO1409" t="s">
        <v>6</v>
      </c>
      <c r="HP1409" t="s">
        <v>6</v>
      </c>
      <c r="HQ1409" t="s">
        <v>6</v>
      </c>
      <c r="HS1409">
        <v>0</v>
      </c>
      <c r="IK1409">
        <v>0</v>
      </c>
    </row>
    <row r="1411" spans="1:245" x14ac:dyDescent="0.2">
      <c r="A1411" s="2">
        <v>51</v>
      </c>
      <c r="B1411" s="2">
        <f>B1400</f>
        <v>1</v>
      </c>
      <c r="C1411" s="2">
        <f>A1400</f>
        <v>4</v>
      </c>
      <c r="D1411" s="2">
        <f>ROW(A1400)</f>
        <v>1400</v>
      </c>
      <c r="E1411" s="2"/>
      <c r="F1411" s="2" t="str">
        <f>IF(F1400&lt;&gt;"",F1400,"")</f>
        <v/>
      </c>
      <c r="G1411" s="2" t="str">
        <f>IF(G1400&lt;&gt;"",G1400,"")</f>
        <v>Система ПЕ4</v>
      </c>
      <c r="H1411" s="2">
        <v>0</v>
      </c>
      <c r="I1411" s="2"/>
      <c r="J1411" s="2"/>
      <c r="K1411" s="2"/>
      <c r="L1411" s="2"/>
      <c r="M1411" s="2"/>
      <c r="N1411" s="2"/>
      <c r="O1411" s="2">
        <f t="shared" ref="O1411:T1411" si="1203">ROUND(AB1411,2)</f>
        <v>2179.9299999999998</v>
      </c>
      <c r="P1411" s="2">
        <f t="shared" si="1203"/>
        <v>1435.32</v>
      </c>
      <c r="Q1411" s="2">
        <f t="shared" si="1203"/>
        <v>31.37</v>
      </c>
      <c r="R1411" s="2">
        <f t="shared" si="1203"/>
        <v>8.2899999999999991</v>
      </c>
      <c r="S1411" s="2">
        <f t="shared" si="1203"/>
        <v>713.24</v>
      </c>
      <c r="T1411" s="2">
        <f t="shared" si="1203"/>
        <v>0</v>
      </c>
      <c r="U1411" s="2">
        <f>AH1411</f>
        <v>1.7897249999999998</v>
      </c>
      <c r="V1411" s="2">
        <f>AI1411</f>
        <v>1.49415E-2</v>
      </c>
      <c r="W1411" s="2">
        <f>ROUND(AJ1411,2)</f>
        <v>0</v>
      </c>
      <c r="X1411" s="2">
        <f>ROUND(AK1411,2)</f>
        <v>873.05</v>
      </c>
      <c r="Y1411" s="2">
        <f>ROUND(AL1411,2)</f>
        <v>519.5</v>
      </c>
      <c r="Z1411" s="2"/>
      <c r="AA1411" s="2"/>
      <c r="AB1411" s="2">
        <f>ROUND(SUMIF(AA1404:AA1409,"=92843885",O1404:O1409),2)</f>
        <v>2179.9299999999998</v>
      </c>
      <c r="AC1411" s="2">
        <f>ROUND(SUMIF(AA1404:AA1409,"=92843885",P1404:P1409),2)</f>
        <v>1435.32</v>
      </c>
      <c r="AD1411" s="2">
        <f>ROUND(SUMIF(AA1404:AA1409,"=92843885",Q1404:Q1409),2)</f>
        <v>31.37</v>
      </c>
      <c r="AE1411" s="2">
        <f>ROUND(SUMIF(AA1404:AA1409,"=92843885",R1404:R1409),2)</f>
        <v>8.2899999999999991</v>
      </c>
      <c r="AF1411" s="2">
        <f>ROUND(SUMIF(AA1404:AA1409,"=92843885",S1404:S1409),2)</f>
        <v>713.24</v>
      </c>
      <c r="AG1411" s="2">
        <f>ROUND(SUMIF(AA1404:AA1409,"=92843885",T1404:T1409),2)</f>
        <v>0</v>
      </c>
      <c r="AH1411" s="2">
        <f>SUMIF(AA1404:AA1409,"=92843885",U1404:U1409)</f>
        <v>1.7897249999999998</v>
      </c>
      <c r="AI1411" s="2">
        <f>SUMIF(AA1404:AA1409,"=92843885",V1404:V1409)</f>
        <v>1.49415E-2</v>
      </c>
      <c r="AJ1411" s="2">
        <f>ROUND(SUMIF(AA1404:AA1409,"=92843885",W1404:W1409),2)</f>
        <v>0</v>
      </c>
      <c r="AK1411" s="2">
        <f>ROUND(SUMIF(AA1404:AA1409,"=92843885",X1404:X1409),2)</f>
        <v>873.05</v>
      </c>
      <c r="AL1411" s="2">
        <f>ROUND(SUMIF(AA1404:AA1409,"=92843885",Y1404:Y1409),2)</f>
        <v>519.5</v>
      </c>
      <c r="AM1411" s="2"/>
      <c r="AN1411" s="2"/>
      <c r="AO1411" s="2">
        <f t="shared" ref="AO1411:BD1411" si="1204">ROUND(BX1411,2)</f>
        <v>0</v>
      </c>
      <c r="AP1411" s="2">
        <f t="shared" si="1204"/>
        <v>0</v>
      </c>
      <c r="AQ1411" s="2">
        <f t="shared" si="1204"/>
        <v>0</v>
      </c>
      <c r="AR1411" s="2">
        <f t="shared" si="1204"/>
        <v>3572.48</v>
      </c>
      <c r="AS1411" s="2">
        <f t="shared" si="1204"/>
        <v>3572.48</v>
      </c>
      <c r="AT1411" s="2">
        <f t="shared" si="1204"/>
        <v>0</v>
      </c>
      <c r="AU1411" s="2">
        <f t="shared" si="1204"/>
        <v>0</v>
      </c>
      <c r="AV1411" s="2">
        <f t="shared" si="1204"/>
        <v>1435.32</v>
      </c>
      <c r="AW1411" s="2">
        <f t="shared" si="1204"/>
        <v>1435.32</v>
      </c>
      <c r="AX1411" s="2">
        <f t="shared" si="1204"/>
        <v>0</v>
      </c>
      <c r="AY1411" s="2">
        <f t="shared" si="1204"/>
        <v>1435.32</v>
      </c>
      <c r="AZ1411" s="2">
        <f t="shared" si="1204"/>
        <v>0</v>
      </c>
      <c r="BA1411" s="2">
        <f t="shared" si="1204"/>
        <v>0</v>
      </c>
      <c r="BB1411" s="2">
        <f t="shared" si="1204"/>
        <v>0</v>
      </c>
      <c r="BC1411" s="2">
        <f t="shared" si="1204"/>
        <v>0</v>
      </c>
      <c r="BD1411" s="2">
        <f t="shared" si="1204"/>
        <v>0</v>
      </c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>
        <f>ROUND(SUMIF(AA1404:AA1409,"=92843885",FQ1404:FQ1409),2)</f>
        <v>0</v>
      </c>
      <c r="BY1411" s="2">
        <f>ROUND(SUMIF(AA1404:AA1409,"=92843885",FR1404:FR1409),2)</f>
        <v>0</v>
      </c>
      <c r="BZ1411" s="2">
        <f>ROUND(SUMIF(AA1404:AA1409,"=92843885",GL1404:GL1409),2)</f>
        <v>0</v>
      </c>
      <c r="CA1411" s="2">
        <f>ROUND(SUMIF(AA1404:AA1409,"=92843885",GM1404:GM1409),2)</f>
        <v>3572.48</v>
      </c>
      <c r="CB1411" s="2">
        <f>ROUND(SUMIF(AA1404:AA1409,"=92843885",GN1404:GN1409),2)</f>
        <v>3572.48</v>
      </c>
      <c r="CC1411" s="2">
        <f>ROUND(SUMIF(AA1404:AA1409,"=92843885",GO1404:GO1409),2)</f>
        <v>0</v>
      </c>
      <c r="CD1411" s="2">
        <f>ROUND(SUMIF(AA1404:AA1409,"=92843885",GP1404:GP1409),2)</f>
        <v>0</v>
      </c>
      <c r="CE1411" s="2">
        <f>AC1411-BX1411</f>
        <v>1435.32</v>
      </c>
      <c r="CF1411" s="2">
        <f>AC1411-BY1411</f>
        <v>1435.32</v>
      </c>
      <c r="CG1411" s="2">
        <f>BX1411-BZ1411</f>
        <v>0</v>
      </c>
      <c r="CH1411" s="2">
        <f>AC1411-BX1411-BY1411+BZ1411</f>
        <v>1435.32</v>
      </c>
      <c r="CI1411" s="2">
        <f>BY1411-BZ1411</f>
        <v>0</v>
      </c>
      <c r="CJ1411" s="2">
        <f>ROUND(SUMIF(AA1404:AA1409,"=92843885",GX1404:GX1409),2)</f>
        <v>0</v>
      </c>
      <c r="CK1411" s="2">
        <f>ROUND(SUMIF(AA1404:AA1409,"=92843885",GY1404:GY1409),2)</f>
        <v>0</v>
      </c>
      <c r="CL1411" s="2">
        <f>ROUND(SUMIF(AA1404:AA1409,"=92843885",GZ1404:GZ1409),2)</f>
        <v>0</v>
      </c>
      <c r="CM1411" s="2">
        <f>ROUND(SUMIF(AA1404:AA1409,"=92843885",HD1404:HD1409),2)</f>
        <v>0</v>
      </c>
      <c r="CN1411" s="2"/>
      <c r="CO1411" s="2"/>
      <c r="CP1411" s="2"/>
      <c r="CQ1411" s="2"/>
      <c r="CR1411" s="2"/>
      <c r="CS1411" s="2"/>
      <c r="CT1411" s="2"/>
      <c r="CU1411" s="2"/>
      <c r="CV1411" s="2"/>
      <c r="CW1411" s="2"/>
      <c r="CX1411" s="2"/>
      <c r="CY1411" s="2"/>
      <c r="CZ1411" s="2"/>
      <c r="DA1411" s="2"/>
      <c r="DB1411" s="2"/>
      <c r="DC1411" s="2"/>
      <c r="DD1411" s="2"/>
      <c r="DE1411" s="2"/>
      <c r="DF1411" s="2"/>
      <c r="DG1411" s="3"/>
      <c r="DH1411" s="3"/>
      <c r="DI1411" s="3"/>
      <c r="DJ1411" s="3"/>
      <c r="DK1411" s="3"/>
      <c r="DL1411" s="3"/>
      <c r="DM1411" s="3"/>
      <c r="DN1411" s="3"/>
      <c r="DO1411" s="3"/>
      <c r="DP1411" s="3"/>
      <c r="DQ1411" s="3"/>
      <c r="DR1411" s="3"/>
      <c r="DS1411" s="3"/>
      <c r="DT1411" s="3"/>
      <c r="DU1411" s="3"/>
      <c r="DV1411" s="3"/>
      <c r="DW1411" s="3"/>
      <c r="DX1411" s="3"/>
      <c r="DY1411" s="3"/>
      <c r="DZ1411" s="3"/>
      <c r="EA1411" s="3"/>
      <c r="EB1411" s="3"/>
      <c r="EC1411" s="3"/>
      <c r="ED1411" s="3"/>
      <c r="EE1411" s="3"/>
      <c r="EF1411" s="3"/>
      <c r="EG1411" s="3"/>
      <c r="EH1411" s="3"/>
      <c r="EI1411" s="3"/>
      <c r="EJ1411" s="3"/>
      <c r="EK1411" s="3"/>
      <c r="EL1411" s="3"/>
      <c r="EM1411" s="3"/>
      <c r="EN1411" s="3"/>
      <c r="EO1411" s="3"/>
      <c r="EP1411" s="3"/>
      <c r="EQ1411" s="3"/>
      <c r="ER1411" s="3"/>
      <c r="ES1411" s="3"/>
      <c r="ET1411" s="3"/>
      <c r="EU1411" s="3"/>
      <c r="EV1411" s="3"/>
      <c r="EW1411" s="3"/>
      <c r="EX1411" s="3"/>
      <c r="EY1411" s="3"/>
      <c r="EZ1411" s="3"/>
      <c r="FA1411" s="3"/>
      <c r="FB1411" s="3"/>
      <c r="FC1411" s="3"/>
      <c r="FD1411" s="3"/>
      <c r="FE1411" s="3"/>
      <c r="FF1411" s="3"/>
      <c r="FG1411" s="3"/>
      <c r="FH1411" s="3"/>
      <c r="FI1411" s="3"/>
      <c r="FJ1411" s="3"/>
      <c r="FK1411" s="3"/>
      <c r="FL1411" s="3"/>
      <c r="FM1411" s="3"/>
      <c r="FN1411" s="3"/>
      <c r="FO1411" s="3"/>
      <c r="FP1411" s="3"/>
      <c r="FQ1411" s="3"/>
      <c r="FR1411" s="3"/>
      <c r="FS1411" s="3"/>
      <c r="FT1411" s="3"/>
      <c r="FU1411" s="3"/>
      <c r="FV1411" s="3"/>
      <c r="FW1411" s="3"/>
      <c r="FX1411" s="3"/>
      <c r="FY1411" s="3"/>
      <c r="FZ1411" s="3"/>
      <c r="GA1411" s="3"/>
      <c r="GB1411" s="3"/>
      <c r="GC1411" s="3"/>
      <c r="GD1411" s="3"/>
      <c r="GE1411" s="3"/>
      <c r="GF1411" s="3"/>
      <c r="GG1411" s="3"/>
      <c r="GH1411" s="3"/>
      <c r="GI1411" s="3"/>
      <c r="GJ1411" s="3"/>
      <c r="GK1411" s="3"/>
      <c r="GL1411" s="3"/>
      <c r="GM1411" s="3"/>
      <c r="GN1411" s="3"/>
      <c r="GO1411" s="3"/>
      <c r="GP1411" s="3"/>
      <c r="GQ1411" s="3"/>
      <c r="GR1411" s="3"/>
      <c r="GS1411" s="3"/>
      <c r="GT1411" s="3"/>
      <c r="GU1411" s="3"/>
      <c r="GV1411" s="3"/>
      <c r="GW1411" s="3"/>
      <c r="GX1411" s="3">
        <v>0</v>
      </c>
    </row>
    <row r="1413" spans="1:245" x14ac:dyDescent="0.2">
      <c r="A1413" s="4">
        <v>50</v>
      </c>
      <c r="B1413" s="4">
        <v>0</v>
      </c>
      <c r="C1413" s="4">
        <v>0</v>
      </c>
      <c r="D1413" s="4">
        <v>1</v>
      </c>
      <c r="E1413" s="4">
        <v>201</v>
      </c>
      <c r="F1413" s="4">
        <f>ROUND(Source!O1411,O1413)</f>
        <v>2179.9299999999998</v>
      </c>
      <c r="G1413" s="4" t="s">
        <v>152</v>
      </c>
      <c r="H1413" s="4" t="s">
        <v>153</v>
      </c>
      <c r="I1413" s="4"/>
      <c r="J1413" s="4"/>
      <c r="K1413" s="4">
        <v>201</v>
      </c>
      <c r="L1413" s="4">
        <v>1</v>
      </c>
      <c r="M1413" s="4">
        <v>3</v>
      </c>
      <c r="N1413" s="4" t="s">
        <v>6</v>
      </c>
      <c r="O1413" s="4">
        <v>2</v>
      </c>
      <c r="P1413" s="4"/>
      <c r="Q1413" s="4"/>
      <c r="R1413" s="4"/>
      <c r="S1413" s="4"/>
      <c r="T1413" s="4"/>
      <c r="U1413" s="4"/>
      <c r="V1413" s="4"/>
      <c r="W1413" s="4">
        <v>2179.9299999999998</v>
      </c>
      <c r="X1413" s="4">
        <v>1</v>
      </c>
      <c r="Y1413" s="4">
        <v>2179.9299999999998</v>
      </c>
      <c r="Z1413" s="4"/>
      <c r="AA1413" s="4"/>
      <c r="AB1413" s="4"/>
    </row>
    <row r="1414" spans="1:245" x14ac:dyDescent="0.2">
      <c r="A1414" s="4">
        <v>50</v>
      </c>
      <c r="B1414" s="4">
        <v>0</v>
      </c>
      <c r="C1414" s="4">
        <v>0</v>
      </c>
      <c r="D1414" s="4">
        <v>1</v>
      </c>
      <c r="E1414" s="4">
        <v>202</v>
      </c>
      <c r="F1414" s="4">
        <f>ROUND(Source!P1411,O1414)</f>
        <v>1435.32</v>
      </c>
      <c r="G1414" s="4" t="s">
        <v>154</v>
      </c>
      <c r="H1414" s="4" t="s">
        <v>155</v>
      </c>
      <c r="I1414" s="4"/>
      <c r="J1414" s="4"/>
      <c r="K1414" s="4">
        <v>202</v>
      </c>
      <c r="L1414" s="4">
        <v>2</v>
      </c>
      <c r="M1414" s="4">
        <v>3</v>
      </c>
      <c r="N1414" s="4" t="s">
        <v>6</v>
      </c>
      <c r="O1414" s="4">
        <v>2</v>
      </c>
      <c r="P1414" s="4"/>
      <c r="Q1414" s="4"/>
      <c r="R1414" s="4"/>
      <c r="S1414" s="4"/>
      <c r="T1414" s="4"/>
      <c r="U1414" s="4"/>
      <c r="V1414" s="4"/>
      <c r="W1414" s="4">
        <v>1435.32</v>
      </c>
      <c r="X1414" s="4">
        <v>1</v>
      </c>
      <c r="Y1414" s="4">
        <v>1435.32</v>
      </c>
      <c r="Z1414" s="4"/>
      <c r="AA1414" s="4"/>
      <c r="AB1414" s="4"/>
    </row>
    <row r="1415" spans="1:245" x14ac:dyDescent="0.2">
      <c r="A1415" s="4">
        <v>50</v>
      </c>
      <c r="B1415" s="4">
        <v>0</v>
      </c>
      <c r="C1415" s="4">
        <v>0</v>
      </c>
      <c r="D1415" s="4">
        <v>1</v>
      </c>
      <c r="E1415" s="4">
        <v>222</v>
      </c>
      <c r="F1415" s="4">
        <f>ROUND(Source!AO1411,O1415)</f>
        <v>0</v>
      </c>
      <c r="G1415" s="4" t="s">
        <v>156</v>
      </c>
      <c r="H1415" s="4" t="s">
        <v>157</v>
      </c>
      <c r="I1415" s="4"/>
      <c r="J1415" s="4"/>
      <c r="K1415" s="4">
        <v>222</v>
      </c>
      <c r="L1415" s="4">
        <v>3</v>
      </c>
      <c r="M1415" s="4">
        <v>3</v>
      </c>
      <c r="N1415" s="4" t="s">
        <v>6</v>
      </c>
      <c r="O1415" s="4">
        <v>2</v>
      </c>
      <c r="P1415" s="4"/>
      <c r="Q1415" s="4"/>
      <c r="R1415" s="4"/>
      <c r="S1415" s="4"/>
      <c r="T1415" s="4"/>
      <c r="U1415" s="4"/>
      <c r="V1415" s="4"/>
      <c r="W1415" s="4">
        <v>0</v>
      </c>
      <c r="X1415" s="4">
        <v>1</v>
      </c>
      <c r="Y1415" s="4">
        <v>0</v>
      </c>
      <c r="Z1415" s="4"/>
      <c r="AA1415" s="4"/>
      <c r="AB1415" s="4"/>
    </row>
    <row r="1416" spans="1:245" x14ac:dyDescent="0.2">
      <c r="A1416" s="4">
        <v>50</v>
      </c>
      <c r="B1416" s="4">
        <v>0</v>
      </c>
      <c r="C1416" s="4">
        <v>0</v>
      </c>
      <c r="D1416" s="4">
        <v>1</v>
      </c>
      <c r="E1416" s="4">
        <v>225</v>
      </c>
      <c r="F1416" s="4">
        <f>ROUND(Source!AV1411,O1416)</f>
        <v>1435.32</v>
      </c>
      <c r="G1416" s="4" t="s">
        <v>158</v>
      </c>
      <c r="H1416" s="4" t="s">
        <v>159</v>
      </c>
      <c r="I1416" s="4"/>
      <c r="J1416" s="4"/>
      <c r="K1416" s="4">
        <v>225</v>
      </c>
      <c r="L1416" s="4">
        <v>4</v>
      </c>
      <c r="M1416" s="4">
        <v>3</v>
      </c>
      <c r="N1416" s="4" t="s">
        <v>6</v>
      </c>
      <c r="O1416" s="4">
        <v>2</v>
      </c>
      <c r="P1416" s="4"/>
      <c r="Q1416" s="4"/>
      <c r="R1416" s="4"/>
      <c r="S1416" s="4"/>
      <c r="T1416" s="4"/>
      <c r="U1416" s="4"/>
      <c r="V1416" s="4"/>
      <c r="W1416" s="4">
        <v>1435.32</v>
      </c>
      <c r="X1416" s="4">
        <v>1</v>
      </c>
      <c r="Y1416" s="4">
        <v>1435.32</v>
      </c>
      <c r="Z1416" s="4"/>
      <c r="AA1416" s="4"/>
      <c r="AB1416" s="4"/>
    </row>
    <row r="1417" spans="1:245" x14ac:dyDescent="0.2">
      <c r="A1417" s="4">
        <v>50</v>
      </c>
      <c r="B1417" s="4">
        <v>0</v>
      </c>
      <c r="C1417" s="4">
        <v>0</v>
      </c>
      <c r="D1417" s="4">
        <v>1</v>
      </c>
      <c r="E1417" s="4">
        <v>226</v>
      </c>
      <c r="F1417" s="4">
        <f>ROUND(Source!AW1411,O1417)</f>
        <v>1435.32</v>
      </c>
      <c r="G1417" s="4" t="s">
        <v>160</v>
      </c>
      <c r="H1417" s="4" t="s">
        <v>161</v>
      </c>
      <c r="I1417" s="4"/>
      <c r="J1417" s="4"/>
      <c r="K1417" s="4">
        <v>226</v>
      </c>
      <c r="L1417" s="4">
        <v>5</v>
      </c>
      <c r="M1417" s="4">
        <v>3</v>
      </c>
      <c r="N1417" s="4" t="s">
        <v>6</v>
      </c>
      <c r="O1417" s="4">
        <v>2</v>
      </c>
      <c r="P1417" s="4"/>
      <c r="Q1417" s="4"/>
      <c r="R1417" s="4"/>
      <c r="S1417" s="4"/>
      <c r="T1417" s="4"/>
      <c r="U1417" s="4"/>
      <c r="V1417" s="4"/>
      <c r="W1417" s="4">
        <v>1435.32</v>
      </c>
      <c r="X1417" s="4">
        <v>1</v>
      </c>
      <c r="Y1417" s="4">
        <v>1435.32</v>
      </c>
      <c r="Z1417" s="4"/>
      <c r="AA1417" s="4"/>
      <c r="AB1417" s="4"/>
    </row>
    <row r="1418" spans="1:245" x14ac:dyDescent="0.2">
      <c r="A1418" s="4">
        <v>50</v>
      </c>
      <c r="B1418" s="4">
        <v>0</v>
      </c>
      <c r="C1418" s="4">
        <v>0</v>
      </c>
      <c r="D1418" s="4">
        <v>1</v>
      </c>
      <c r="E1418" s="4">
        <v>227</v>
      </c>
      <c r="F1418" s="4">
        <f>ROUND(Source!AX1411,O1418)</f>
        <v>0</v>
      </c>
      <c r="G1418" s="4" t="s">
        <v>162</v>
      </c>
      <c r="H1418" s="4" t="s">
        <v>163</v>
      </c>
      <c r="I1418" s="4"/>
      <c r="J1418" s="4"/>
      <c r="K1418" s="4">
        <v>227</v>
      </c>
      <c r="L1418" s="4">
        <v>6</v>
      </c>
      <c r="M1418" s="4">
        <v>3</v>
      </c>
      <c r="N1418" s="4" t="s">
        <v>6</v>
      </c>
      <c r="O1418" s="4">
        <v>2</v>
      </c>
      <c r="P1418" s="4"/>
      <c r="Q1418" s="4"/>
      <c r="R1418" s="4"/>
      <c r="S1418" s="4"/>
      <c r="T1418" s="4"/>
      <c r="U1418" s="4"/>
      <c r="V1418" s="4"/>
      <c r="W1418" s="4">
        <v>0</v>
      </c>
      <c r="X1418" s="4">
        <v>1</v>
      </c>
      <c r="Y1418" s="4">
        <v>0</v>
      </c>
      <c r="Z1418" s="4"/>
      <c r="AA1418" s="4"/>
      <c r="AB1418" s="4"/>
    </row>
    <row r="1419" spans="1:245" x14ac:dyDescent="0.2">
      <c r="A1419" s="4">
        <v>50</v>
      </c>
      <c r="B1419" s="4">
        <v>0</v>
      </c>
      <c r="C1419" s="4">
        <v>0</v>
      </c>
      <c r="D1419" s="4">
        <v>1</v>
      </c>
      <c r="E1419" s="4">
        <v>228</v>
      </c>
      <c r="F1419" s="4">
        <f>ROUND(Source!AY1411,O1419)</f>
        <v>1435.32</v>
      </c>
      <c r="G1419" s="4" t="s">
        <v>164</v>
      </c>
      <c r="H1419" s="4" t="s">
        <v>165</v>
      </c>
      <c r="I1419" s="4"/>
      <c r="J1419" s="4"/>
      <c r="K1419" s="4">
        <v>228</v>
      </c>
      <c r="L1419" s="4">
        <v>7</v>
      </c>
      <c r="M1419" s="4">
        <v>3</v>
      </c>
      <c r="N1419" s="4" t="s">
        <v>6</v>
      </c>
      <c r="O1419" s="4">
        <v>2</v>
      </c>
      <c r="P1419" s="4"/>
      <c r="Q1419" s="4"/>
      <c r="R1419" s="4"/>
      <c r="S1419" s="4"/>
      <c r="T1419" s="4"/>
      <c r="U1419" s="4"/>
      <c r="V1419" s="4"/>
      <c r="W1419" s="4">
        <v>1435.32</v>
      </c>
      <c r="X1419" s="4">
        <v>1</v>
      </c>
      <c r="Y1419" s="4">
        <v>1435.32</v>
      </c>
      <c r="Z1419" s="4"/>
      <c r="AA1419" s="4"/>
      <c r="AB1419" s="4"/>
    </row>
    <row r="1420" spans="1:245" x14ac:dyDescent="0.2">
      <c r="A1420" s="4">
        <v>50</v>
      </c>
      <c r="B1420" s="4">
        <v>0</v>
      </c>
      <c r="C1420" s="4">
        <v>0</v>
      </c>
      <c r="D1420" s="4">
        <v>1</v>
      </c>
      <c r="E1420" s="4">
        <v>216</v>
      </c>
      <c r="F1420" s="4">
        <f>ROUND(Source!AP1411,O1420)</f>
        <v>0</v>
      </c>
      <c r="G1420" s="4" t="s">
        <v>166</v>
      </c>
      <c r="H1420" s="4" t="s">
        <v>167</v>
      </c>
      <c r="I1420" s="4"/>
      <c r="J1420" s="4"/>
      <c r="K1420" s="4">
        <v>216</v>
      </c>
      <c r="L1420" s="4">
        <v>8</v>
      </c>
      <c r="M1420" s="4">
        <v>3</v>
      </c>
      <c r="N1420" s="4" t="s">
        <v>6</v>
      </c>
      <c r="O1420" s="4">
        <v>2</v>
      </c>
      <c r="P1420" s="4"/>
      <c r="Q1420" s="4"/>
      <c r="R1420" s="4"/>
      <c r="S1420" s="4"/>
      <c r="T1420" s="4"/>
      <c r="U1420" s="4"/>
      <c r="V1420" s="4"/>
      <c r="W1420" s="4">
        <v>0</v>
      </c>
      <c r="X1420" s="4">
        <v>1</v>
      </c>
      <c r="Y1420" s="4">
        <v>0</v>
      </c>
      <c r="Z1420" s="4"/>
      <c r="AA1420" s="4"/>
      <c r="AB1420" s="4"/>
    </row>
    <row r="1421" spans="1:245" x14ac:dyDescent="0.2">
      <c r="A1421" s="4">
        <v>50</v>
      </c>
      <c r="B1421" s="4">
        <v>0</v>
      </c>
      <c r="C1421" s="4">
        <v>0</v>
      </c>
      <c r="D1421" s="4">
        <v>1</v>
      </c>
      <c r="E1421" s="4">
        <v>223</v>
      </c>
      <c r="F1421" s="4">
        <f>ROUND(Source!AQ1411,O1421)</f>
        <v>0</v>
      </c>
      <c r="G1421" s="4" t="s">
        <v>168</v>
      </c>
      <c r="H1421" s="4" t="s">
        <v>169</v>
      </c>
      <c r="I1421" s="4"/>
      <c r="J1421" s="4"/>
      <c r="K1421" s="4">
        <v>223</v>
      </c>
      <c r="L1421" s="4">
        <v>9</v>
      </c>
      <c r="M1421" s="4">
        <v>3</v>
      </c>
      <c r="N1421" s="4" t="s">
        <v>6</v>
      </c>
      <c r="O1421" s="4">
        <v>2</v>
      </c>
      <c r="P1421" s="4"/>
      <c r="Q1421" s="4"/>
      <c r="R1421" s="4"/>
      <c r="S1421" s="4"/>
      <c r="T1421" s="4"/>
      <c r="U1421" s="4"/>
      <c r="V1421" s="4"/>
      <c r="W1421" s="4">
        <v>0</v>
      </c>
      <c r="X1421" s="4">
        <v>1</v>
      </c>
      <c r="Y1421" s="4">
        <v>0</v>
      </c>
      <c r="Z1421" s="4"/>
      <c r="AA1421" s="4"/>
      <c r="AB1421" s="4"/>
    </row>
    <row r="1422" spans="1:245" x14ac:dyDescent="0.2">
      <c r="A1422" s="4">
        <v>50</v>
      </c>
      <c r="B1422" s="4">
        <v>0</v>
      </c>
      <c r="C1422" s="4">
        <v>0</v>
      </c>
      <c r="D1422" s="4">
        <v>1</v>
      </c>
      <c r="E1422" s="4">
        <v>229</v>
      </c>
      <c r="F1422" s="4">
        <f>ROUND(Source!AZ1411,O1422)</f>
        <v>0</v>
      </c>
      <c r="G1422" s="4" t="s">
        <v>170</v>
      </c>
      <c r="H1422" s="4" t="s">
        <v>171</v>
      </c>
      <c r="I1422" s="4"/>
      <c r="J1422" s="4"/>
      <c r="K1422" s="4">
        <v>229</v>
      </c>
      <c r="L1422" s="4">
        <v>10</v>
      </c>
      <c r="M1422" s="4">
        <v>3</v>
      </c>
      <c r="N1422" s="4" t="s">
        <v>6</v>
      </c>
      <c r="O1422" s="4">
        <v>2</v>
      </c>
      <c r="P1422" s="4"/>
      <c r="Q1422" s="4"/>
      <c r="R1422" s="4"/>
      <c r="S1422" s="4"/>
      <c r="T1422" s="4"/>
      <c r="U1422" s="4"/>
      <c r="V1422" s="4"/>
      <c r="W1422" s="4">
        <v>0</v>
      </c>
      <c r="X1422" s="4">
        <v>1</v>
      </c>
      <c r="Y1422" s="4">
        <v>0</v>
      </c>
      <c r="Z1422" s="4"/>
      <c r="AA1422" s="4"/>
      <c r="AB1422" s="4"/>
    </row>
    <row r="1423" spans="1:245" x14ac:dyDescent="0.2">
      <c r="A1423" s="4">
        <v>50</v>
      </c>
      <c r="B1423" s="4">
        <v>0</v>
      </c>
      <c r="C1423" s="4">
        <v>0</v>
      </c>
      <c r="D1423" s="4">
        <v>1</v>
      </c>
      <c r="E1423" s="4">
        <v>203</v>
      </c>
      <c r="F1423" s="4">
        <f>ROUND(Source!Q1411,O1423)</f>
        <v>31.37</v>
      </c>
      <c r="G1423" s="4" t="s">
        <v>172</v>
      </c>
      <c r="H1423" s="4" t="s">
        <v>173</v>
      </c>
      <c r="I1423" s="4"/>
      <c r="J1423" s="4"/>
      <c r="K1423" s="4">
        <v>203</v>
      </c>
      <c r="L1423" s="4">
        <v>11</v>
      </c>
      <c r="M1423" s="4">
        <v>3</v>
      </c>
      <c r="N1423" s="4" t="s">
        <v>6</v>
      </c>
      <c r="O1423" s="4">
        <v>2</v>
      </c>
      <c r="P1423" s="4"/>
      <c r="Q1423" s="4"/>
      <c r="R1423" s="4"/>
      <c r="S1423" s="4"/>
      <c r="T1423" s="4"/>
      <c r="U1423" s="4"/>
      <c r="V1423" s="4"/>
      <c r="W1423" s="4">
        <v>31.37</v>
      </c>
      <c r="X1423" s="4">
        <v>1</v>
      </c>
      <c r="Y1423" s="4">
        <v>31.37</v>
      </c>
      <c r="Z1423" s="4"/>
      <c r="AA1423" s="4"/>
      <c r="AB1423" s="4"/>
    </row>
    <row r="1424" spans="1:245" x14ac:dyDescent="0.2">
      <c r="A1424" s="4">
        <v>50</v>
      </c>
      <c r="B1424" s="4">
        <v>0</v>
      </c>
      <c r="C1424" s="4">
        <v>0</v>
      </c>
      <c r="D1424" s="4">
        <v>1</v>
      </c>
      <c r="E1424" s="4">
        <v>231</v>
      </c>
      <c r="F1424" s="4">
        <f>ROUND(Source!BB1411,O1424)</f>
        <v>0</v>
      </c>
      <c r="G1424" s="4" t="s">
        <v>174</v>
      </c>
      <c r="H1424" s="4" t="s">
        <v>175</v>
      </c>
      <c r="I1424" s="4"/>
      <c r="J1424" s="4"/>
      <c r="K1424" s="4">
        <v>231</v>
      </c>
      <c r="L1424" s="4">
        <v>12</v>
      </c>
      <c r="M1424" s="4">
        <v>3</v>
      </c>
      <c r="N1424" s="4" t="s">
        <v>6</v>
      </c>
      <c r="O1424" s="4">
        <v>2</v>
      </c>
      <c r="P1424" s="4"/>
      <c r="Q1424" s="4"/>
      <c r="R1424" s="4"/>
      <c r="S1424" s="4"/>
      <c r="T1424" s="4"/>
      <c r="U1424" s="4"/>
      <c r="V1424" s="4"/>
      <c r="W1424" s="4">
        <v>0</v>
      </c>
      <c r="X1424" s="4">
        <v>1</v>
      </c>
      <c r="Y1424" s="4">
        <v>0</v>
      </c>
      <c r="Z1424" s="4"/>
      <c r="AA1424" s="4"/>
      <c r="AB1424" s="4"/>
    </row>
    <row r="1425" spans="1:28" x14ac:dyDescent="0.2">
      <c r="A1425" s="4">
        <v>50</v>
      </c>
      <c r="B1425" s="4">
        <v>0</v>
      </c>
      <c r="C1425" s="4">
        <v>0</v>
      </c>
      <c r="D1425" s="4">
        <v>1</v>
      </c>
      <c r="E1425" s="4">
        <v>204</v>
      </c>
      <c r="F1425" s="4">
        <f>ROUND(Source!R1411,O1425)</f>
        <v>8.2899999999999991</v>
      </c>
      <c r="G1425" s="4" t="s">
        <v>176</v>
      </c>
      <c r="H1425" s="4" t="s">
        <v>177</v>
      </c>
      <c r="I1425" s="4"/>
      <c r="J1425" s="4"/>
      <c r="K1425" s="4">
        <v>204</v>
      </c>
      <c r="L1425" s="4">
        <v>13</v>
      </c>
      <c r="M1425" s="4">
        <v>3</v>
      </c>
      <c r="N1425" s="4" t="s">
        <v>6</v>
      </c>
      <c r="O1425" s="4">
        <v>2</v>
      </c>
      <c r="P1425" s="4"/>
      <c r="Q1425" s="4"/>
      <c r="R1425" s="4"/>
      <c r="S1425" s="4"/>
      <c r="T1425" s="4"/>
      <c r="U1425" s="4"/>
      <c r="V1425" s="4"/>
      <c r="W1425" s="4">
        <v>8.2899999999999991</v>
      </c>
      <c r="X1425" s="4">
        <v>1</v>
      </c>
      <c r="Y1425" s="4">
        <v>8.2899999999999991</v>
      </c>
      <c r="Z1425" s="4"/>
      <c r="AA1425" s="4"/>
      <c r="AB1425" s="4"/>
    </row>
    <row r="1426" spans="1:28" x14ac:dyDescent="0.2">
      <c r="A1426" s="4">
        <v>50</v>
      </c>
      <c r="B1426" s="4">
        <v>0</v>
      </c>
      <c r="C1426" s="4">
        <v>0</v>
      </c>
      <c r="D1426" s="4">
        <v>1</v>
      </c>
      <c r="E1426" s="4">
        <v>205</v>
      </c>
      <c r="F1426" s="4">
        <f>ROUND(Source!S1411,O1426)</f>
        <v>713.24</v>
      </c>
      <c r="G1426" s="4" t="s">
        <v>178</v>
      </c>
      <c r="H1426" s="4" t="s">
        <v>179</v>
      </c>
      <c r="I1426" s="4"/>
      <c r="J1426" s="4"/>
      <c r="K1426" s="4">
        <v>205</v>
      </c>
      <c r="L1426" s="4">
        <v>14</v>
      </c>
      <c r="M1426" s="4">
        <v>3</v>
      </c>
      <c r="N1426" s="4" t="s">
        <v>6</v>
      </c>
      <c r="O1426" s="4">
        <v>2</v>
      </c>
      <c r="P1426" s="4"/>
      <c r="Q1426" s="4"/>
      <c r="R1426" s="4"/>
      <c r="S1426" s="4"/>
      <c r="T1426" s="4"/>
      <c r="U1426" s="4"/>
      <c r="V1426" s="4"/>
      <c r="W1426" s="4">
        <v>713.24</v>
      </c>
      <c r="X1426" s="4">
        <v>1</v>
      </c>
      <c r="Y1426" s="4">
        <v>713.24</v>
      </c>
      <c r="Z1426" s="4"/>
      <c r="AA1426" s="4"/>
      <c r="AB1426" s="4"/>
    </row>
    <row r="1427" spans="1:28" x14ac:dyDescent="0.2">
      <c r="A1427" s="4">
        <v>50</v>
      </c>
      <c r="B1427" s="4">
        <v>0</v>
      </c>
      <c r="C1427" s="4">
        <v>0</v>
      </c>
      <c r="D1427" s="4">
        <v>1</v>
      </c>
      <c r="E1427" s="4">
        <v>232</v>
      </c>
      <c r="F1427" s="4">
        <f>ROUND(Source!BC1411,O1427)</f>
        <v>0</v>
      </c>
      <c r="G1427" s="4" t="s">
        <v>180</v>
      </c>
      <c r="H1427" s="4" t="s">
        <v>181</v>
      </c>
      <c r="I1427" s="4"/>
      <c r="J1427" s="4"/>
      <c r="K1427" s="4">
        <v>232</v>
      </c>
      <c r="L1427" s="4">
        <v>15</v>
      </c>
      <c r="M1427" s="4">
        <v>3</v>
      </c>
      <c r="N1427" s="4" t="s">
        <v>6</v>
      </c>
      <c r="O1427" s="4">
        <v>2</v>
      </c>
      <c r="P1427" s="4"/>
      <c r="Q1427" s="4"/>
      <c r="R1427" s="4"/>
      <c r="S1427" s="4"/>
      <c r="T1427" s="4"/>
      <c r="U1427" s="4"/>
      <c r="V1427" s="4"/>
      <c r="W1427" s="4">
        <v>0</v>
      </c>
      <c r="X1427" s="4">
        <v>1</v>
      </c>
      <c r="Y1427" s="4">
        <v>0</v>
      </c>
      <c r="Z1427" s="4"/>
      <c r="AA1427" s="4"/>
      <c r="AB1427" s="4"/>
    </row>
    <row r="1428" spans="1:28" x14ac:dyDescent="0.2">
      <c r="A1428" s="4">
        <v>50</v>
      </c>
      <c r="B1428" s="4">
        <v>0</v>
      </c>
      <c r="C1428" s="4">
        <v>0</v>
      </c>
      <c r="D1428" s="4">
        <v>1</v>
      </c>
      <c r="E1428" s="4">
        <v>214</v>
      </c>
      <c r="F1428" s="4">
        <f>ROUND(Source!AS1411,O1428)</f>
        <v>3572.48</v>
      </c>
      <c r="G1428" s="4" t="s">
        <v>182</v>
      </c>
      <c r="H1428" s="4" t="s">
        <v>183</v>
      </c>
      <c r="I1428" s="4"/>
      <c r="J1428" s="4"/>
      <c r="K1428" s="4">
        <v>214</v>
      </c>
      <c r="L1428" s="4">
        <v>16</v>
      </c>
      <c r="M1428" s="4">
        <v>3</v>
      </c>
      <c r="N1428" s="4" t="s">
        <v>6</v>
      </c>
      <c r="O1428" s="4">
        <v>2</v>
      </c>
      <c r="P1428" s="4"/>
      <c r="Q1428" s="4"/>
      <c r="R1428" s="4"/>
      <c r="S1428" s="4"/>
      <c r="T1428" s="4"/>
      <c r="U1428" s="4"/>
      <c r="V1428" s="4"/>
      <c r="W1428" s="4">
        <v>3572.48</v>
      </c>
      <c r="X1428" s="4">
        <v>1</v>
      </c>
      <c r="Y1428" s="4">
        <v>3572.48</v>
      </c>
      <c r="Z1428" s="4"/>
      <c r="AA1428" s="4"/>
      <c r="AB1428" s="4"/>
    </row>
    <row r="1429" spans="1:28" x14ac:dyDescent="0.2">
      <c r="A1429" s="4">
        <v>50</v>
      </c>
      <c r="B1429" s="4">
        <v>0</v>
      </c>
      <c r="C1429" s="4">
        <v>0</v>
      </c>
      <c r="D1429" s="4">
        <v>1</v>
      </c>
      <c r="E1429" s="4">
        <v>215</v>
      </c>
      <c r="F1429" s="4">
        <f>ROUND(Source!AT1411,O1429)</f>
        <v>0</v>
      </c>
      <c r="G1429" s="4" t="s">
        <v>184</v>
      </c>
      <c r="H1429" s="4" t="s">
        <v>185</v>
      </c>
      <c r="I1429" s="4"/>
      <c r="J1429" s="4"/>
      <c r="K1429" s="4">
        <v>215</v>
      </c>
      <c r="L1429" s="4">
        <v>17</v>
      </c>
      <c r="M1429" s="4">
        <v>3</v>
      </c>
      <c r="N1429" s="4" t="s">
        <v>6</v>
      </c>
      <c r="O1429" s="4">
        <v>2</v>
      </c>
      <c r="P1429" s="4"/>
      <c r="Q1429" s="4"/>
      <c r="R1429" s="4"/>
      <c r="S1429" s="4"/>
      <c r="T1429" s="4"/>
      <c r="U1429" s="4"/>
      <c r="V1429" s="4"/>
      <c r="W1429" s="4">
        <v>0</v>
      </c>
      <c r="X1429" s="4">
        <v>1</v>
      </c>
      <c r="Y1429" s="4">
        <v>0</v>
      </c>
      <c r="Z1429" s="4"/>
      <c r="AA1429" s="4"/>
      <c r="AB1429" s="4"/>
    </row>
    <row r="1430" spans="1:28" x14ac:dyDescent="0.2">
      <c r="A1430" s="4">
        <v>50</v>
      </c>
      <c r="B1430" s="4">
        <v>0</v>
      </c>
      <c r="C1430" s="4">
        <v>0</v>
      </c>
      <c r="D1430" s="4">
        <v>1</v>
      </c>
      <c r="E1430" s="4">
        <v>217</v>
      </c>
      <c r="F1430" s="4">
        <f>ROUND(Source!AU1411,O1430)</f>
        <v>0</v>
      </c>
      <c r="G1430" s="4" t="s">
        <v>186</v>
      </c>
      <c r="H1430" s="4" t="s">
        <v>187</v>
      </c>
      <c r="I1430" s="4"/>
      <c r="J1430" s="4"/>
      <c r="K1430" s="4">
        <v>217</v>
      </c>
      <c r="L1430" s="4">
        <v>18</v>
      </c>
      <c r="M1430" s="4">
        <v>3</v>
      </c>
      <c r="N1430" s="4" t="s">
        <v>6</v>
      </c>
      <c r="O1430" s="4">
        <v>2</v>
      </c>
      <c r="P1430" s="4"/>
      <c r="Q1430" s="4"/>
      <c r="R1430" s="4"/>
      <c r="S1430" s="4"/>
      <c r="T1430" s="4"/>
      <c r="U1430" s="4"/>
      <c r="V1430" s="4"/>
      <c r="W1430" s="4">
        <v>0</v>
      </c>
      <c r="X1430" s="4">
        <v>1</v>
      </c>
      <c r="Y1430" s="4">
        <v>0</v>
      </c>
      <c r="Z1430" s="4"/>
      <c r="AA1430" s="4"/>
      <c r="AB1430" s="4"/>
    </row>
    <row r="1431" spans="1:28" x14ac:dyDescent="0.2">
      <c r="A1431" s="4">
        <v>50</v>
      </c>
      <c r="B1431" s="4">
        <v>0</v>
      </c>
      <c r="C1431" s="4">
        <v>0</v>
      </c>
      <c r="D1431" s="4">
        <v>1</v>
      </c>
      <c r="E1431" s="4">
        <v>230</v>
      </c>
      <c r="F1431" s="4">
        <f>ROUND(Source!BA1411,O1431)</f>
        <v>0</v>
      </c>
      <c r="G1431" s="4" t="s">
        <v>188</v>
      </c>
      <c r="H1431" s="4" t="s">
        <v>189</v>
      </c>
      <c r="I1431" s="4"/>
      <c r="J1431" s="4"/>
      <c r="K1431" s="4">
        <v>230</v>
      </c>
      <c r="L1431" s="4">
        <v>19</v>
      </c>
      <c r="M1431" s="4">
        <v>3</v>
      </c>
      <c r="N1431" s="4" t="s">
        <v>6</v>
      </c>
      <c r="O1431" s="4">
        <v>2</v>
      </c>
      <c r="P1431" s="4"/>
      <c r="Q1431" s="4"/>
      <c r="R1431" s="4"/>
      <c r="S1431" s="4"/>
      <c r="T1431" s="4"/>
      <c r="U1431" s="4"/>
      <c r="V1431" s="4"/>
      <c r="W1431" s="4">
        <v>0</v>
      </c>
      <c r="X1431" s="4">
        <v>1</v>
      </c>
      <c r="Y1431" s="4">
        <v>0</v>
      </c>
      <c r="Z1431" s="4"/>
      <c r="AA1431" s="4"/>
      <c r="AB1431" s="4"/>
    </row>
    <row r="1432" spans="1:28" x14ac:dyDescent="0.2">
      <c r="A1432" s="4">
        <v>50</v>
      </c>
      <c r="B1432" s="4">
        <v>0</v>
      </c>
      <c r="C1432" s="4">
        <v>0</v>
      </c>
      <c r="D1432" s="4">
        <v>1</v>
      </c>
      <c r="E1432" s="4">
        <v>206</v>
      </c>
      <c r="F1432" s="4">
        <f>ROUND(Source!T1411,O1432)</f>
        <v>0</v>
      </c>
      <c r="G1432" s="4" t="s">
        <v>190</v>
      </c>
      <c r="H1432" s="4" t="s">
        <v>191</v>
      </c>
      <c r="I1432" s="4"/>
      <c r="J1432" s="4"/>
      <c r="K1432" s="4">
        <v>206</v>
      </c>
      <c r="L1432" s="4">
        <v>20</v>
      </c>
      <c r="M1432" s="4">
        <v>3</v>
      </c>
      <c r="N1432" s="4" t="s">
        <v>6</v>
      </c>
      <c r="O1432" s="4">
        <v>2</v>
      </c>
      <c r="P1432" s="4"/>
      <c r="Q1432" s="4"/>
      <c r="R1432" s="4"/>
      <c r="S1432" s="4"/>
      <c r="T1432" s="4"/>
      <c r="U1432" s="4"/>
      <c r="V1432" s="4"/>
      <c r="W1432" s="4">
        <v>0</v>
      </c>
      <c r="X1432" s="4">
        <v>1</v>
      </c>
      <c r="Y1432" s="4">
        <v>0</v>
      </c>
      <c r="Z1432" s="4"/>
      <c r="AA1432" s="4"/>
      <c r="AB1432" s="4"/>
    </row>
    <row r="1433" spans="1:28" x14ac:dyDescent="0.2">
      <c r="A1433" s="4">
        <v>50</v>
      </c>
      <c r="B1433" s="4">
        <v>0</v>
      </c>
      <c r="C1433" s="4">
        <v>0</v>
      </c>
      <c r="D1433" s="4">
        <v>1</v>
      </c>
      <c r="E1433" s="4">
        <v>207</v>
      </c>
      <c r="F1433" s="4">
        <f>ROUND(Source!U1411,O1433)</f>
        <v>1.789725</v>
      </c>
      <c r="G1433" s="4" t="s">
        <v>192</v>
      </c>
      <c r="H1433" s="4" t="s">
        <v>193</v>
      </c>
      <c r="I1433" s="4"/>
      <c r="J1433" s="4"/>
      <c r="K1433" s="4">
        <v>207</v>
      </c>
      <c r="L1433" s="4">
        <v>21</v>
      </c>
      <c r="M1433" s="4">
        <v>3</v>
      </c>
      <c r="N1433" s="4" t="s">
        <v>6</v>
      </c>
      <c r="O1433" s="4">
        <v>7</v>
      </c>
      <c r="P1433" s="4"/>
      <c r="Q1433" s="4"/>
      <c r="R1433" s="4"/>
      <c r="S1433" s="4"/>
      <c r="T1433" s="4"/>
      <c r="U1433" s="4"/>
      <c r="V1433" s="4"/>
      <c r="W1433" s="4">
        <v>1.789725</v>
      </c>
      <c r="X1433" s="4">
        <v>1</v>
      </c>
      <c r="Y1433" s="4">
        <v>1.789725</v>
      </c>
      <c r="Z1433" s="4"/>
      <c r="AA1433" s="4"/>
      <c r="AB1433" s="4"/>
    </row>
    <row r="1434" spans="1:28" x14ac:dyDescent="0.2">
      <c r="A1434" s="4">
        <v>50</v>
      </c>
      <c r="B1434" s="4">
        <v>0</v>
      </c>
      <c r="C1434" s="4">
        <v>0</v>
      </c>
      <c r="D1434" s="4">
        <v>1</v>
      </c>
      <c r="E1434" s="4">
        <v>208</v>
      </c>
      <c r="F1434" s="4">
        <f>ROUND(Source!V1411,O1434)</f>
        <v>1.49415E-2</v>
      </c>
      <c r="G1434" s="4" t="s">
        <v>194</v>
      </c>
      <c r="H1434" s="4" t="s">
        <v>195</v>
      </c>
      <c r="I1434" s="4"/>
      <c r="J1434" s="4"/>
      <c r="K1434" s="4">
        <v>208</v>
      </c>
      <c r="L1434" s="4">
        <v>22</v>
      </c>
      <c r="M1434" s="4">
        <v>3</v>
      </c>
      <c r="N1434" s="4" t="s">
        <v>6</v>
      </c>
      <c r="O1434" s="4">
        <v>7</v>
      </c>
      <c r="P1434" s="4"/>
      <c r="Q1434" s="4"/>
      <c r="R1434" s="4"/>
      <c r="S1434" s="4"/>
      <c r="T1434" s="4"/>
      <c r="U1434" s="4"/>
      <c r="V1434" s="4"/>
      <c r="W1434" s="4">
        <v>1.49415E-2</v>
      </c>
      <c r="X1434" s="4">
        <v>1</v>
      </c>
      <c r="Y1434" s="4">
        <v>1.49415E-2</v>
      </c>
      <c r="Z1434" s="4"/>
      <c r="AA1434" s="4"/>
      <c r="AB1434" s="4"/>
    </row>
    <row r="1435" spans="1:28" x14ac:dyDescent="0.2">
      <c r="A1435" s="4">
        <v>50</v>
      </c>
      <c r="B1435" s="4">
        <v>0</v>
      </c>
      <c r="C1435" s="4">
        <v>0</v>
      </c>
      <c r="D1435" s="4">
        <v>1</v>
      </c>
      <c r="E1435" s="4">
        <v>209</v>
      </c>
      <c r="F1435" s="4">
        <f>ROUND(Source!W1411,O1435)</f>
        <v>0</v>
      </c>
      <c r="G1435" s="4" t="s">
        <v>196</v>
      </c>
      <c r="H1435" s="4" t="s">
        <v>197</v>
      </c>
      <c r="I1435" s="4"/>
      <c r="J1435" s="4"/>
      <c r="K1435" s="4">
        <v>209</v>
      </c>
      <c r="L1435" s="4">
        <v>23</v>
      </c>
      <c r="M1435" s="4">
        <v>3</v>
      </c>
      <c r="N1435" s="4" t="s">
        <v>6</v>
      </c>
      <c r="O1435" s="4">
        <v>2</v>
      </c>
      <c r="P1435" s="4"/>
      <c r="Q1435" s="4"/>
      <c r="R1435" s="4"/>
      <c r="S1435" s="4"/>
      <c r="T1435" s="4"/>
      <c r="U1435" s="4"/>
      <c r="V1435" s="4"/>
      <c r="W1435" s="4">
        <v>0</v>
      </c>
      <c r="X1435" s="4">
        <v>1</v>
      </c>
      <c r="Y1435" s="4">
        <v>0</v>
      </c>
      <c r="Z1435" s="4"/>
      <c r="AA1435" s="4"/>
      <c r="AB1435" s="4"/>
    </row>
    <row r="1436" spans="1:28" x14ac:dyDescent="0.2">
      <c r="A1436" s="4">
        <v>50</v>
      </c>
      <c r="B1436" s="4">
        <v>0</v>
      </c>
      <c r="C1436" s="4">
        <v>0</v>
      </c>
      <c r="D1436" s="4">
        <v>1</v>
      </c>
      <c r="E1436" s="4">
        <v>233</v>
      </c>
      <c r="F1436" s="4">
        <f>ROUND(Source!BD1411,O1436)</f>
        <v>0</v>
      </c>
      <c r="G1436" s="4" t="s">
        <v>198</v>
      </c>
      <c r="H1436" s="4" t="s">
        <v>199</v>
      </c>
      <c r="I1436" s="4"/>
      <c r="J1436" s="4"/>
      <c r="K1436" s="4">
        <v>233</v>
      </c>
      <c r="L1436" s="4">
        <v>24</v>
      </c>
      <c r="M1436" s="4">
        <v>3</v>
      </c>
      <c r="N1436" s="4" t="s">
        <v>6</v>
      </c>
      <c r="O1436" s="4">
        <v>2</v>
      </c>
      <c r="P1436" s="4"/>
      <c r="Q1436" s="4"/>
      <c r="R1436" s="4"/>
      <c r="S1436" s="4"/>
      <c r="T1436" s="4"/>
      <c r="U1436" s="4"/>
      <c r="V1436" s="4"/>
      <c r="W1436" s="4">
        <v>0</v>
      </c>
      <c r="X1436" s="4">
        <v>1</v>
      </c>
      <c r="Y1436" s="4">
        <v>0</v>
      </c>
      <c r="Z1436" s="4"/>
      <c r="AA1436" s="4"/>
      <c r="AB1436" s="4"/>
    </row>
    <row r="1437" spans="1:28" x14ac:dyDescent="0.2">
      <c r="A1437" s="4">
        <v>50</v>
      </c>
      <c r="B1437" s="4">
        <v>0</v>
      </c>
      <c r="C1437" s="4">
        <v>0</v>
      </c>
      <c r="D1437" s="4">
        <v>1</v>
      </c>
      <c r="E1437" s="4">
        <v>210</v>
      </c>
      <c r="F1437" s="4">
        <f>ROUND(Source!X1411,O1437)</f>
        <v>873.05</v>
      </c>
      <c r="G1437" s="4" t="s">
        <v>200</v>
      </c>
      <c r="H1437" s="4" t="s">
        <v>201</v>
      </c>
      <c r="I1437" s="4"/>
      <c r="J1437" s="4"/>
      <c r="K1437" s="4">
        <v>210</v>
      </c>
      <c r="L1437" s="4">
        <v>25</v>
      </c>
      <c r="M1437" s="4">
        <v>3</v>
      </c>
      <c r="N1437" s="4" t="s">
        <v>6</v>
      </c>
      <c r="O1437" s="4">
        <v>2</v>
      </c>
      <c r="P1437" s="4"/>
      <c r="Q1437" s="4"/>
      <c r="R1437" s="4"/>
      <c r="S1437" s="4"/>
      <c r="T1437" s="4"/>
      <c r="U1437" s="4"/>
      <c r="V1437" s="4"/>
      <c r="W1437" s="4">
        <v>873.05</v>
      </c>
      <c r="X1437" s="4">
        <v>1</v>
      </c>
      <c r="Y1437" s="4">
        <v>873.05</v>
      </c>
      <c r="Z1437" s="4"/>
      <c r="AA1437" s="4"/>
      <c r="AB1437" s="4"/>
    </row>
    <row r="1438" spans="1:28" x14ac:dyDescent="0.2">
      <c r="A1438" s="4">
        <v>50</v>
      </c>
      <c r="B1438" s="4">
        <v>0</v>
      </c>
      <c r="C1438" s="4">
        <v>0</v>
      </c>
      <c r="D1438" s="4">
        <v>1</v>
      </c>
      <c r="E1438" s="4">
        <v>211</v>
      </c>
      <c r="F1438" s="4">
        <f>ROUND(Source!Y1411,O1438)</f>
        <v>519.5</v>
      </c>
      <c r="G1438" s="4" t="s">
        <v>202</v>
      </c>
      <c r="H1438" s="4" t="s">
        <v>203</v>
      </c>
      <c r="I1438" s="4"/>
      <c r="J1438" s="4"/>
      <c r="K1438" s="4">
        <v>211</v>
      </c>
      <c r="L1438" s="4">
        <v>26</v>
      </c>
      <c r="M1438" s="4">
        <v>3</v>
      </c>
      <c r="N1438" s="4" t="s">
        <v>6</v>
      </c>
      <c r="O1438" s="4">
        <v>2</v>
      </c>
      <c r="P1438" s="4"/>
      <c r="Q1438" s="4"/>
      <c r="R1438" s="4"/>
      <c r="S1438" s="4"/>
      <c r="T1438" s="4"/>
      <c r="U1438" s="4"/>
      <c r="V1438" s="4"/>
      <c r="W1438" s="4">
        <v>519.5</v>
      </c>
      <c r="X1438" s="4">
        <v>1</v>
      </c>
      <c r="Y1438" s="4">
        <v>519.5</v>
      </c>
      <c r="Z1438" s="4"/>
      <c r="AA1438" s="4"/>
      <c r="AB1438" s="4"/>
    </row>
    <row r="1439" spans="1:28" x14ac:dyDescent="0.2">
      <c r="A1439" s="4">
        <v>50</v>
      </c>
      <c r="B1439" s="4">
        <v>0</v>
      </c>
      <c r="C1439" s="4">
        <v>0</v>
      </c>
      <c r="D1439" s="4">
        <v>1</v>
      </c>
      <c r="E1439" s="4">
        <v>224</v>
      </c>
      <c r="F1439" s="4">
        <f>ROUND(Source!AR1411,O1439)</f>
        <v>3572.48</v>
      </c>
      <c r="G1439" s="4" t="s">
        <v>204</v>
      </c>
      <c r="H1439" s="4" t="s">
        <v>205</v>
      </c>
      <c r="I1439" s="4"/>
      <c r="J1439" s="4"/>
      <c r="K1439" s="4">
        <v>224</v>
      </c>
      <c r="L1439" s="4">
        <v>27</v>
      </c>
      <c r="M1439" s="4">
        <v>3</v>
      </c>
      <c r="N1439" s="4" t="s">
        <v>6</v>
      </c>
      <c r="O1439" s="4">
        <v>2</v>
      </c>
      <c r="P1439" s="4"/>
      <c r="Q1439" s="4"/>
      <c r="R1439" s="4"/>
      <c r="S1439" s="4"/>
      <c r="T1439" s="4"/>
      <c r="U1439" s="4"/>
      <c r="V1439" s="4"/>
      <c r="W1439" s="4">
        <v>3572.48</v>
      </c>
      <c r="X1439" s="4">
        <v>1</v>
      </c>
      <c r="Y1439" s="4">
        <v>3572.48</v>
      </c>
      <c r="Z1439" s="4"/>
      <c r="AA1439" s="4"/>
      <c r="AB1439" s="4"/>
    </row>
    <row r="1441" spans="1:245" x14ac:dyDescent="0.2">
      <c r="A1441" s="1">
        <v>4</v>
      </c>
      <c r="B1441" s="1">
        <v>1</v>
      </c>
      <c r="C1441" s="1"/>
      <c r="D1441" s="1">
        <f>ROW(A1457)</f>
        <v>1457</v>
      </c>
      <c r="E1441" s="1"/>
      <c r="F1441" s="1" t="s">
        <v>6</v>
      </c>
      <c r="G1441" s="1" t="s">
        <v>830</v>
      </c>
      <c r="H1441" s="1" t="s">
        <v>6</v>
      </c>
      <c r="I1441" s="1">
        <v>0</v>
      </c>
      <c r="J1441" s="1"/>
      <c r="K1441" s="1">
        <v>-1</v>
      </c>
      <c r="L1441" s="1"/>
      <c r="M1441" s="1" t="s">
        <v>6</v>
      </c>
      <c r="N1441" s="1"/>
      <c r="O1441" s="1"/>
      <c r="P1441" s="1"/>
      <c r="Q1441" s="1"/>
      <c r="R1441" s="1"/>
      <c r="S1441" s="1">
        <v>0</v>
      </c>
      <c r="T1441" s="1"/>
      <c r="U1441" s="1" t="s">
        <v>6</v>
      </c>
      <c r="V1441" s="1">
        <v>0</v>
      </c>
      <c r="W1441" s="1"/>
      <c r="X1441" s="1"/>
      <c r="Y1441" s="1"/>
      <c r="Z1441" s="1"/>
      <c r="AA1441" s="1"/>
      <c r="AB1441" s="1" t="s">
        <v>6</v>
      </c>
      <c r="AC1441" s="1" t="s">
        <v>6</v>
      </c>
      <c r="AD1441" s="1" t="s">
        <v>6</v>
      </c>
      <c r="AE1441" s="1" t="s">
        <v>6</v>
      </c>
      <c r="AF1441" s="1" t="s">
        <v>6</v>
      </c>
      <c r="AG1441" s="1" t="s">
        <v>6</v>
      </c>
      <c r="AH1441" s="1"/>
      <c r="AI1441" s="1"/>
      <c r="AJ1441" s="1"/>
      <c r="AK1441" s="1"/>
      <c r="AL1441" s="1"/>
      <c r="AM1441" s="1"/>
      <c r="AN1441" s="1"/>
      <c r="AO1441" s="1"/>
      <c r="AP1441" s="1" t="s">
        <v>6</v>
      </c>
      <c r="AQ1441" s="1" t="s">
        <v>6</v>
      </c>
      <c r="AR1441" s="1" t="s">
        <v>6</v>
      </c>
      <c r="AS1441" s="1"/>
      <c r="AT1441" s="1"/>
      <c r="AU1441" s="1"/>
      <c r="AV1441" s="1"/>
      <c r="AW1441" s="1"/>
      <c r="AX1441" s="1"/>
      <c r="AY1441" s="1"/>
      <c r="AZ1441" s="1" t="s">
        <v>6</v>
      </c>
      <c r="BA1441" s="1"/>
      <c r="BB1441" s="1" t="s">
        <v>6</v>
      </c>
      <c r="BC1441" s="1" t="s">
        <v>6</v>
      </c>
      <c r="BD1441" s="1" t="s">
        <v>6</v>
      </c>
      <c r="BE1441" s="1" t="s">
        <v>6</v>
      </c>
      <c r="BF1441" s="1" t="s">
        <v>6</v>
      </c>
      <c r="BG1441" s="1" t="s">
        <v>6</v>
      </c>
      <c r="BH1441" s="1" t="s">
        <v>6</v>
      </c>
      <c r="BI1441" s="1" t="s">
        <v>6</v>
      </c>
      <c r="BJ1441" s="1" t="s">
        <v>6</v>
      </c>
      <c r="BK1441" s="1" t="s">
        <v>6</v>
      </c>
      <c r="BL1441" s="1" t="s">
        <v>6</v>
      </c>
      <c r="BM1441" s="1" t="s">
        <v>6</v>
      </c>
      <c r="BN1441" s="1" t="s">
        <v>6</v>
      </c>
      <c r="BO1441" s="1" t="s">
        <v>6</v>
      </c>
      <c r="BP1441" s="1" t="s">
        <v>6</v>
      </c>
      <c r="BQ1441" s="1"/>
      <c r="BR1441" s="1"/>
      <c r="BS1441" s="1"/>
      <c r="BT1441" s="1"/>
      <c r="BU1441" s="1"/>
      <c r="BV1441" s="1"/>
      <c r="BW1441" s="1"/>
      <c r="BX1441" s="1">
        <v>0</v>
      </c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>
        <v>0</v>
      </c>
    </row>
    <row r="1443" spans="1:245" x14ac:dyDescent="0.2">
      <c r="A1443" s="2">
        <v>52</v>
      </c>
      <c r="B1443" s="2">
        <f t="shared" ref="B1443:G1443" si="1205">B1457</f>
        <v>1</v>
      </c>
      <c r="C1443" s="2">
        <f t="shared" si="1205"/>
        <v>4</v>
      </c>
      <c r="D1443" s="2">
        <f t="shared" si="1205"/>
        <v>1441</v>
      </c>
      <c r="E1443" s="2">
        <f t="shared" si="1205"/>
        <v>0</v>
      </c>
      <c r="F1443" s="2" t="str">
        <f t="shared" si="1205"/>
        <v/>
      </c>
      <c r="G1443" s="2" t="str">
        <f t="shared" si="1205"/>
        <v>Система ПЕ5</v>
      </c>
      <c r="H1443" s="2"/>
      <c r="I1443" s="2"/>
      <c r="J1443" s="2"/>
      <c r="K1443" s="2"/>
      <c r="L1443" s="2"/>
      <c r="M1443" s="2"/>
      <c r="N1443" s="2"/>
      <c r="O1443" s="2">
        <f t="shared" ref="O1443:AT1443" si="1206">O1457</f>
        <v>11424.47</v>
      </c>
      <c r="P1443" s="2">
        <f t="shared" si="1206"/>
        <v>8076.31</v>
      </c>
      <c r="Q1443" s="2">
        <f t="shared" si="1206"/>
        <v>123.19</v>
      </c>
      <c r="R1443" s="2">
        <f t="shared" si="1206"/>
        <v>35.119999999999997</v>
      </c>
      <c r="S1443" s="2">
        <f t="shared" si="1206"/>
        <v>3224.97</v>
      </c>
      <c r="T1443" s="2">
        <f t="shared" si="1206"/>
        <v>0</v>
      </c>
      <c r="U1443" s="2">
        <f t="shared" si="1206"/>
        <v>8.1377100000000002</v>
      </c>
      <c r="V1443" s="2">
        <f t="shared" si="1206"/>
        <v>6.3281400000000002E-2</v>
      </c>
      <c r="W1443" s="2">
        <f t="shared" si="1206"/>
        <v>0</v>
      </c>
      <c r="X1443" s="2">
        <f t="shared" si="1206"/>
        <v>3944.71</v>
      </c>
      <c r="Y1443" s="2">
        <f t="shared" si="1206"/>
        <v>2347.2600000000002</v>
      </c>
      <c r="Z1443" s="2">
        <f t="shared" si="1206"/>
        <v>0</v>
      </c>
      <c r="AA1443" s="2">
        <f t="shared" si="1206"/>
        <v>0</v>
      </c>
      <c r="AB1443" s="2">
        <f t="shared" si="1206"/>
        <v>11424.47</v>
      </c>
      <c r="AC1443" s="2">
        <f t="shared" si="1206"/>
        <v>8076.31</v>
      </c>
      <c r="AD1443" s="2">
        <f t="shared" si="1206"/>
        <v>123.19</v>
      </c>
      <c r="AE1443" s="2">
        <f t="shared" si="1206"/>
        <v>35.119999999999997</v>
      </c>
      <c r="AF1443" s="2">
        <f t="shared" si="1206"/>
        <v>3224.97</v>
      </c>
      <c r="AG1443" s="2">
        <f t="shared" si="1206"/>
        <v>0</v>
      </c>
      <c r="AH1443" s="2">
        <f t="shared" si="1206"/>
        <v>8.1377100000000002</v>
      </c>
      <c r="AI1443" s="2">
        <f t="shared" si="1206"/>
        <v>6.3281400000000002E-2</v>
      </c>
      <c r="AJ1443" s="2">
        <f t="shared" si="1206"/>
        <v>0</v>
      </c>
      <c r="AK1443" s="2">
        <f t="shared" si="1206"/>
        <v>3944.71</v>
      </c>
      <c r="AL1443" s="2">
        <f t="shared" si="1206"/>
        <v>2347.2600000000002</v>
      </c>
      <c r="AM1443" s="2">
        <f t="shared" si="1206"/>
        <v>0</v>
      </c>
      <c r="AN1443" s="2">
        <f t="shared" si="1206"/>
        <v>0</v>
      </c>
      <c r="AO1443" s="2">
        <f t="shared" si="1206"/>
        <v>0</v>
      </c>
      <c r="AP1443" s="2">
        <f t="shared" si="1206"/>
        <v>0</v>
      </c>
      <c r="AQ1443" s="2">
        <f t="shared" si="1206"/>
        <v>0</v>
      </c>
      <c r="AR1443" s="2">
        <f t="shared" si="1206"/>
        <v>17716.439999999999</v>
      </c>
      <c r="AS1443" s="2">
        <f t="shared" si="1206"/>
        <v>17716.439999999999</v>
      </c>
      <c r="AT1443" s="2">
        <f t="shared" si="1206"/>
        <v>0</v>
      </c>
      <c r="AU1443" s="2">
        <f t="shared" ref="AU1443:BZ1443" si="1207">AU1457</f>
        <v>0</v>
      </c>
      <c r="AV1443" s="2">
        <f t="shared" si="1207"/>
        <v>8076.31</v>
      </c>
      <c r="AW1443" s="2">
        <f t="shared" si="1207"/>
        <v>8076.31</v>
      </c>
      <c r="AX1443" s="2">
        <f t="shared" si="1207"/>
        <v>0</v>
      </c>
      <c r="AY1443" s="2">
        <f t="shared" si="1207"/>
        <v>8076.31</v>
      </c>
      <c r="AZ1443" s="2">
        <f t="shared" si="1207"/>
        <v>0</v>
      </c>
      <c r="BA1443" s="2">
        <f t="shared" si="1207"/>
        <v>0</v>
      </c>
      <c r="BB1443" s="2">
        <f t="shared" si="1207"/>
        <v>0</v>
      </c>
      <c r="BC1443" s="2">
        <f t="shared" si="1207"/>
        <v>0</v>
      </c>
      <c r="BD1443" s="2">
        <f t="shared" si="1207"/>
        <v>0</v>
      </c>
      <c r="BE1443" s="2">
        <f t="shared" si="1207"/>
        <v>0</v>
      </c>
      <c r="BF1443" s="2">
        <f t="shared" si="1207"/>
        <v>0</v>
      </c>
      <c r="BG1443" s="2">
        <f t="shared" si="1207"/>
        <v>0</v>
      </c>
      <c r="BH1443" s="2">
        <f t="shared" si="1207"/>
        <v>0</v>
      </c>
      <c r="BI1443" s="2">
        <f t="shared" si="1207"/>
        <v>0</v>
      </c>
      <c r="BJ1443" s="2">
        <f t="shared" si="1207"/>
        <v>0</v>
      </c>
      <c r="BK1443" s="2">
        <f t="shared" si="1207"/>
        <v>0</v>
      </c>
      <c r="BL1443" s="2">
        <f t="shared" si="1207"/>
        <v>0</v>
      </c>
      <c r="BM1443" s="2">
        <f t="shared" si="1207"/>
        <v>0</v>
      </c>
      <c r="BN1443" s="2">
        <f t="shared" si="1207"/>
        <v>0</v>
      </c>
      <c r="BO1443" s="2">
        <f t="shared" si="1207"/>
        <v>0</v>
      </c>
      <c r="BP1443" s="2">
        <f t="shared" si="1207"/>
        <v>0</v>
      </c>
      <c r="BQ1443" s="2">
        <f t="shared" si="1207"/>
        <v>0</v>
      </c>
      <c r="BR1443" s="2">
        <f t="shared" si="1207"/>
        <v>0</v>
      </c>
      <c r="BS1443" s="2">
        <f t="shared" si="1207"/>
        <v>0</v>
      </c>
      <c r="BT1443" s="2">
        <f t="shared" si="1207"/>
        <v>0</v>
      </c>
      <c r="BU1443" s="2">
        <f t="shared" si="1207"/>
        <v>0</v>
      </c>
      <c r="BV1443" s="2">
        <f t="shared" si="1207"/>
        <v>0</v>
      </c>
      <c r="BW1443" s="2">
        <f t="shared" si="1207"/>
        <v>0</v>
      </c>
      <c r="BX1443" s="2">
        <f t="shared" si="1207"/>
        <v>0</v>
      </c>
      <c r="BY1443" s="2">
        <f t="shared" si="1207"/>
        <v>0</v>
      </c>
      <c r="BZ1443" s="2">
        <f t="shared" si="1207"/>
        <v>0</v>
      </c>
      <c r="CA1443" s="2">
        <f t="shared" ref="CA1443:DF1443" si="1208">CA1457</f>
        <v>17716.439999999999</v>
      </c>
      <c r="CB1443" s="2">
        <f t="shared" si="1208"/>
        <v>17716.439999999999</v>
      </c>
      <c r="CC1443" s="2">
        <f t="shared" si="1208"/>
        <v>0</v>
      </c>
      <c r="CD1443" s="2">
        <f t="shared" si="1208"/>
        <v>0</v>
      </c>
      <c r="CE1443" s="2">
        <f t="shared" si="1208"/>
        <v>8076.31</v>
      </c>
      <c r="CF1443" s="2">
        <f t="shared" si="1208"/>
        <v>8076.31</v>
      </c>
      <c r="CG1443" s="2">
        <f t="shared" si="1208"/>
        <v>0</v>
      </c>
      <c r="CH1443" s="2">
        <f t="shared" si="1208"/>
        <v>8076.31</v>
      </c>
      <c r="CI1443" s="2">
        <f t="shared" si="1208"/>
        <v>0</v>
      </c>
      <c r="CJ1443" s="2">
        <f t="shared" si="1208"/>
        <v>0</v>
      </c>
      <c r="CK1443" s="2">
        <f t="shared" si="1208"/>
        <v>0</v>
      </c>
      <c r="CL1443" s="2">
        <f t="shared" si="1208"/>
        <v>0</v>
      </c>
      <c r="CM1443" s="2">
        <f t="shared" si="1208"/>
        <v>0</v>
      </c>
      <c r="CN1443" s="2">
        <f t="shared" si="1208"/>
        <v>0</v>
      </c>
      <c r="CO1443" s="2">
        <f t="shared" si="1208"/>
        <v>0</v>
      </c>
      <c r="CP1443" s="2">
        <f t="shared" si="1208"/>
        <v>0</v>
      </c>
      <c r="CQ1443" s="2">
        <f t="shared" si="1208"/>
        <v>0</v>
      </c>
      <c r="CR1443" s="2">
        <f t="shared" si="1208"/>
        <v>0</v>
      </c>
      <c r="CS1443" s="2">
        <f t="shared" si="1208"/>
        <v>0</v>
      </c>
      <c r="CT1443" s="2">
        <f t="shared" si="1208"/>
        <v>0</v>
      </c>
      <c r="CU1443" s="2">
        <f t="shared" si="1208"/>
        <v>0</v>
      </c>
      <c r="CV1443" s="2">
        <f t="shared" si="1208"/>
        <v>0</v>
      </c>
      <c r="CW1443" s="2">
        <f t="shared" si="1208"/>
        <v>0</v>
      </c>
      <c r="CX1443" s="2">
        <f t="shared" si="1208"/>
        <v>0</v>
      </c>
      <c r="CY1443" s="2">
        <f t="shared" si="1208"/>
        <v>0</v>
      </c>
      <c r="CZ1443" s="2">
        <f t="shared" si="1208"/>
        <v>0</v>
      </c>
      <c r="DA1443" s="2">
        <f t="shared" si="1208"/>
        <v>0</v>
      </c>
      <c r="DB1443" s="2">
        <f t="shared" si="1208"/>
        <v>0</v>
      </c>
      <c r="DC1443" s="2">
        <f t="shared" si="1208"/>
        <v>0</v>
      </c>
      <c r="DD1443" s="2">
        <f t="shared" si="1208"/>
        <v>0</v>
      </c>
      <c r="DE1443" s="2">
        <f t="shared" si="1208"/>
        <v>0</v>
      </c>
      <c r="DF1443" s="2">
        <f t="shared" si="1208"/>
        <v>0</v>
      </c>
      <c r="DG1443" s="3">
        <f t="shared" ref="DG1443:EL1443" si="1209">DG1457</f>
        <v>0</v>
      </c>
      <c r="DH1443" s="3">
        <f t="shared" si="1209"/>
        <v>0</v>
      </c>
      <c r="DI1443" s="3">
        <f t="shared" si="1209"/>
        <v>0</v>
      </c>
      <c r="DJ1443" s="3">
        <f t="shared" si="1209"/>
        <v>0</v>
      </c>
      <c r="DK1443" s="3">
        <f t="shared" si="1209"/>
        <v>0</v>
      </c>
      <c r="DL1443" s="3">
        <f t="shared" si="1209"/>
        <v>0</v>
      </c>
      <c r="DM1443" s="3">
        <f t="shared" si="1209"/>
        <v>0</v>
      </c>
      <c r="DN1443" s="3">
        <f t="shared" si="1209"/>
        <v>0</v>
      </c>
      <c r="DO1443" s="3">
        <f t="shared" si="1209"/>
        <v>0</v>
      </c>
      <c r="DP1443" s="3">
        <f t="shared" si="1209"/>
        <v>0</v>
      </c>
      <c r="DQ1443" s="3">
        <f t="shared" si="1209"/>
        <v>0</v>
      </c>
      <c r="DR1443" s="3">
        <f t="shared" si="1209"/>
        <v>0</v>
      </c>
      <c r="DS1443" s="3">
        <f t="shared" si="1209"/>
        <v>0</v>
      </c>
      <c r="DT1443" s="3">
        <f t="shared" si="1209"/>
        <v>0</v>
      </c>
      <c r="DU1443" s="3">
        <f t="shared" si="1209"/>
        <v>0</v>
      </c>
      <c r="DV1443" s="3">
        <f t="shared" si="1209"/>
        <v>0</v>
      </c>
      <c r="DW1443" s="3">
        <f t="shared" si="1209"/>
        <v>0</v>
      </c>
      <c r="DX1443" s="3">
        <f t="shared" si="1209"/>
        <v>0</v>
      </c>
      <c r="DY1443" s="3">
        <f t="shared" si="1209"/>
        <v>0</v>
      </c>
      <c r="DZ1443" s="3">
        <f t="shared" si="1209"/>
        <v>0</v>
      </c>
      <c r="EA1443" s="3">
        <f t="shared" si="1209"/>
        <v>0</v>
      </c>
      <c r="EB1443" s="3">
        <f t="shared" si="1209"/>
        <v>0</v>
      </c>
      <c r="EC1443" s="3">
        <f t="shared" si="1209"/>
        <v>0</v>
      </c>
      <c r="ED1443" s="3">
        <f t="shared" si="1209"/>
        <v>0</v>
      </c>
      <c r="EE1443" s="3">
        <f t="shared" si="1209"/>
        <v>0</v>
      </c>
      <c r="EF1443" s="3">
        <f t="shared" si="1209"/>
        <v>0</v>
      </c>
      <c r="EG1443" s="3">
        <f t="shared" si="1209"/>
        <v>0</v>
      </c>
      <c r="EH1443" s="3">
        <f t="shared" si="1209"/>
        <v>0</v>
      </c>
      <c r="EI1443" s="3">
        <f t="shared" si="1209"/>
        <v>0</v>
      </c>
      <c r="EJ1443" s="3">
        <f t="shared" si="1209"/>
        <v>0</v>
      </c>
      <c r="EK1443" s="3">
        <f t="shared" si="1209"/>
        <v>0</v>
      </c>
      <c r="EL1443" s="3">
        <f t="shared" si="1209"/>
        <v>0</v>
      </c>
      <c r="EM1443" s="3">
        <f t="shared" ref="EM1443:FR1443" si="1210">EM1457</f>
        <v>0</v>
      </c>
      <c r="EN1443" s="3">
        <f t="shared" si="1210"/>
        <v>0</v>
      </c>
      <c r="EO1443" s="3">
        <f t="shared" si="1210"/>
        <v>0</v>
      </c>
      <c r="EP1443" s="3">
        <f t="shared" si="1210"/>
        <v>0</v>
      </c>
      <c r="EQ1443" s="3">
        <f t="shared" si="1210"/>
        <v>0</v>
      </c>
      <c r="ER1443" s="3">
        <f t="shared" si="1210"/>
        <v>0</v>
      </c>
      <c r="ES1443" s="3">
        <f t="shared" si="1210"/>
        <v>0</v>
      </c>
      <c r="ET1443" s="3">
        <f t="shared" si="1210"/>
        <v>0</v>
      </c>
      <c r="EU1443" s="3">
        <f t="shared" si="1210"/>
        <v>0</v>
      </c>
      <c r="EV1443" s="3">
        <f t="shared" si="1210"/>
        <v>0</v>
      </c>
      <c r="EW1443" s="3">
        <f t="shared" si="1210"/>
        <v>0</v>
      </c>
      <c r="EX1443" s="3">
        <f t="shared" si="1210"/>
        <v>0</v>
      </c>
      <c r="EY1443" s="3">
        <f t="shared" si="1210"/>
        <v>0</v>
      </c>
      <c r="EZ1443" s="3">
        <f t="shared" si="1210"/>
        <v>0</v>
      </c>
      <c r="FA1443" s="3">
        <f t="shared" si="1210"/>
        <v>0</v>
      </c>
      <c r="FB1443" s="3">
        <f t="shared" si="1210"/>
        <v>0</v>
      </c>
      <c r="FC1443" s="3">
        <f t="shared" si="1210"/>
        <v>0</v>
      </c>
      <c r="FD1443" s="3">
        <f t="shared" si="1210"/>
        <v>0</v>
      </c>
      <c r="FE1443" s="3">
        <f t="shared" si="1210"/>
        <v>0</v>
      </c>
      <c r="FF1443" s="3">
        <f t="shared" si="1210"/>
        <v>0</v>
      </c>
      <c r="FG1443" s="3">
        <f t="shared" si="1210"/>
        <v>0</v>
      </c>
      <c r="FH1443" s="3">
        <f t="shared" si="1210"/>
        <v>0</v>
      </c>
      <c r="FI1443" s="3">
        <f t="shared" si="1210"/>
        <v>0</v>
      </c>
      <c r="FJ1443" s="3">
        <f t="shared" si="1210"/>
        <v>0</v>
      </c>
      <c r="FK1443" s="3">
        <f t="shared" si="1210"/>
        <v>0</v>
      </c>
      <c r="FL1443" s="3">
        <f t="shared" si="1210"/>
        <v>0</v>
      </c>
      <c r="FM1443" s="3">
        <f t="shared" si="1210"/>
        <v>0</v>
      </c>
      <c r="FN1443" s="3">
        <f t="shared" si="1210"/>
        <v>0</v>
      </c>
      <c r="FO1443" s="3">
        <f t="shared" si="1210"/>
        <v>0</v>
      </c>
      <c r="FP1443" s="3">
        <f t="shared" si="1210"/>
        <v>0</v>
      </c>
      <c r="FQ1443" s="3">
        <f t="shared" si="1210"/>
        <v>0</v>
      </c>
      <c r="FR1443" s="3">
        <f t="shared" si="1210"/>
        <v>0</v>
      </c>
      <c r="FS1443" s="3">
        <f t="shared" ref="FS1443:GX1443" si="1211">FS1457</f>
        <v>0</v>
      </c>
      <c r="FT1443" s="3">
        <f t="shared" si="1211"/>
        <v>0</v>
      </c>
      <c r="FU1443" s="3">
        <f t="shared" si="1211"/>
        <v>0</v>
      </c>
      <c r="FV1443" s="3">
        <f t="shared" si="1211"/>
        <v>0</v>
      </c>
      <c r="FW1443" s="3">
        <f t="shared" si="1211"/>
        <v>0</v>
      </c>
      <c r="FX1443" s="3">
        <f t="shared" si="1211"/>
        <v>0</v>
      </c>
      <c r="FY1443" s="3">
        <f t="shared" si="1211"/>
        <v>0</v>
      </c>
      <c r="FZ1443" s="3">
        <f t="shared" si="1211"/>
        <v>0</v>
      </c>
      <c r="GA1443" s="3">
        <f t="shared" si="1211"/>
        <v>0</v>
      </c>
      <c r="GB1443" s="3">
        <f t="shared" si="1211"/>
        <v>0</v>
      </c>
      <c r="GC1443" s="3">
        <f t="shared" si="1211"/>
        <v>0</v>
      </c>
      <c r="GD1443" s="3">
        <f t="shared" si="1211"/>
        <v>0</v>
      </c>
      <c r="GE1443" s="3">
        <f t="shared" si="1211"/>
        <v>0</v>
      </c>
      <c r="GF1443" s="3">
        <f t="shared" si="1211"/>
        <v>0</v>
      </c>
      <c r="GG1443" s="3">
        <f t="shared" si="1211"/>
        <v>0</v>
      </c>
      <c r="GH1443" s="3">
        <f t="shared" si="1211"/>
        <v>0</v>
      </c>
      <c r="GI1443" s="3">
        <f t="shared" si="1211"/>
        <v>0</v>
      </c>
      <c r="GJ1443" s="3">
        <f t="shared" si="1211"/>
        <v>0</v>
      </c>
      <c r="GK1443" s="3">
        <f t="shared" si="1211"/>
        <v>0</v>
      </c>
      <c r="GL1443" s="3">
        <f t="shared" si="1211"/>
        <v>0</v>
      </c>
      <c r="GM1443" s="3">
        <f t="shared" si="1211"/>
        <v>0</v>
      </c>
      <c r="GN1443" s="3">
        <f t="shared" si="1211"/>
        <v>0</v>
      </c>
      <c r="GO1443" s="3">
        <f t="shared" si="1211"/>
        <v>0</v>
      </c>
      <c r="GP1443" s="3">
        <f t="shared" si="1211"/>
        <v>0</v>
      </c>
      <c r="GQ1443" s="3">
        <f t="shared" si="1211"/>
        <v>0</v>
      </c>
      <c r="GR1443" s="3">
        <f t="shared" si="1211"/>
        <v>0</v>
      </c>
      <c r="GS1443" s="3">
        <f t="shared" si="1211"/>
        <v>0</v>
      </c>
      <c r="GT1443" s="3">
        <f t="shared" si="1211"/>
        <v>0</v>
      </c>
      <c r="GU1443" s="3">
        <f t="shared" si="1211"/>
        <v>0</v>
      </c>
      <c r="GV1443" s="3">
        <f t="shared" si="1211"/>
        <v>0</v>
      </c>
      <c r="GW1443" s="3">
        <f t="shared" si="1211"/>
        <v>0</v>
      </c>
      <c r="GX1443" s="3">
        <f t="shared" si="1211"/>
        <v>0</v>
      </c>
    </row>
    <row r="1445" spans="1:245" x14ac:dyDescent="0.2">
      <c r="A1445">
        <v>17</v>
      </c>
      <c r="B1445">
        <v>1</v>
      </c>
      <c r="C1445">
        <f>ROW(SmtRes!A1811)</f>
        <v>1811</v>
      </c>
      <c r="D1445">
        <f>ROW(EtalonRes!A2059)</f>
        <v>2059</v>
      </c>
      <c r="E1445" t="s">
        <v>831</v>
      </c>
      <c r="F1445" t="s">
        <v>70</v>
      </c>
      <c r="G1445" t="s">
        <v>71</v>
      </c>
      <c r="H1445" t="s">
        <v>22</v>
      </c>
      <c r="I1445">
        <v>1</v>
      </c>
      <c r="J1445">
        <v>0</v>
      </c>
      <c r="K1445">
        <v>1</v>
      </c>
      <c r="O1445">
        <f t="shared" ref="O1445:O1455" si="1212">ROUND(CP1445,2)</f>
        <v>517.13</v>
      </c>
      <c r="P1445">
        <f t="shared" ref="P1445:P1455" si="1213">ROUND(CQ1445*I1445,2)</f>
        <v>40.67</v>
      </c>
      <c r="Q1445">
        <f t="shared" ref="Q1445:Q1455" si="1214">ROUND(CR1445*I1445,2)</f>
        <v>24.37</v>
      </c>
      <c r="R1445">
        <f t="shared" ref="R1445:R1455" si="1215">ROUND(CS1445*I1445,2)</f>
        <v>5.83</v>
      </c>
      <c r="S1445">
        <f t="shared" ref="S1445:S1455" si="1216">ROUND(CT1445*I1445,2)</f>
        <v>452.09</v>
      </c>
      <c r="T1445">
        <f t="shared" ref="T1445:T1455" si="1217">ROUND(CU1445*I1445,2)</f>
        <v>0</v>
      </c>
      <c r="U1445">
        <f t="shared" ref="U1445:U1455" si="1218">ROUND(CV1445*I1445,7)</f>
        <v>1.1234999999999999</v>
      </c>
      <c r="V1445">
        <f t="shared" ref="V1445:V1455" si="1219">ROUND(CW1445*I1445,7)</f>
        <v>1.0500000000000001E-2</v>
      </c>
      <c r="W1445">
        <f t="shared" ref="W1445:W1455" si="1220">ROUND(CX1445*I1445,2)</f>
        <v>0</v>
      </c>
      <c r="X1445">
        <f t="shared" ref="X1445:X1455" si="1221">ROUND(CY1445,2)</f>
        <v>554.08000000000004</v>
      </c>
      <c r="Y1445">
        <f t="shared" ref="Y1445:Y1455" si="1222">ROUND(CZ1445,2)</f>
        <v>329.7</v>
      </c>
      <c r="AA1445">
        <v>92843885</v>
      </c>
      <c r="AB1445">
        <f t="shared" ref="AB1445:AB1455" si="1223">ROUND((AC1445+AD1445+AF1445),2)</f>
        <v>15.73</v>
      </c>
      <c r="AC1445">
        <f t="shared" ref="AC1445:AC1455" si="1224">ROUND((ES1445),2)</f>
        <v>4.0999999999999996</v>
      </c>
      <c r="AD1445">
        <f>ROUND(((((ET1445*ROUND(1.05,7)))-((EU1445*ROUND(1.05,7))))+AE1445),2)</f>
        <v>1.55</v>
      </c>
      <c r="AE1445">
        <f>ROUND(((EU1445*ROUND(1.05,7))),2)</f>
        <v>0.13</v>
      </c>
      <c r="AF1445">
        <f>ROUND(((EV1445*ROUND(1.05,7))),2)</f>
        <v>10.08</v>
      </c>
      <c r="AG1445">
        <f t="shared" ref="AG1445:AG1455" si="1225">ROUND((AP1445),2)</f>
        <v>0</v>
      </c>
      <c r="AH1445">
        <f>((EW1445*ROUND(1.05,7)))</f>
        <v>1.1235000000000002</v>
      </c>
      <c r="AI1445">
        <f>((EX1445*ROUND(1.05,7)))</f>
        <v>1.0500000000000001E-2</v>
      </c>
      <c r="AJ1445">
        <f t="shared" ref="AJ1445:AJ1455" si="1226">(AS1445)</f>
        <v>0</v>
      </c>
      <c r="AK1445">
        <v>15.17</v>
      </c>
      <c r="AL1445">
        <v>4.0999999999999996</v>
      </c>
      <c r="AM1445">
        <v>1.47</v>
      </c>
      <c r="AN1445">
        <v>0.12</v>
      </c>
      <c r="AO1445">
        <v>9.6</v>
      </c>
      <c r="AP1445">
        <v>0</v>
      </c>
      <c r="AQ1445">
        <v>1.07</v>
      </c>
      <c r="AR1445">
        <v>0.01</v>
      </c>
      <c r="AS1445">
        <v>0</v>
      </c>
      <c r="AT1445">
        <v>121</v>
      </c>
      <c r="AU1445">
        <v>72</v>
      </c>
      <c r="AV1445">
        <v>1</v>
      </c>
      <c r="AW1445">
        <v>1</v>
      </c>
      <c r="AZ1445">
        <v>1</v>
      </c>
      <c r="BA1445">
        <v>44.85</v>
      </c>
      <c r="BB1445">
        <v>15.72</v>
      </c>
      <c r="BC1445">
        <v>9.92</v>
      </c>
      <c r="BD1445" t="s">
        <v>6</v>
      </c>
      <c r="BE1445" t="s">
        <v>6</v>
      </c>
      <c r="BF1445" t="s">
        <v>6</v>
      </c>
      <c r="BG1445" t="s">
        <v>6</v>
      </c>
      <c r="BH1445">
        <v>0</v>
      </c>
      <c r="BI1445">
        <v>1</v>
      </c>
      <c r="BJ1445" t="s">
        <v>72</v>
      </c>
      <c r="BM1445">
        <v>20001</v>
      </c>
      <c r="BN1445">
        <v>0</v>
      </c>
      <c r="BO1445" t="s">
        <v>6</v>
      </c>
      <c r="BP1445">
        <v>0</v>
      </c>
      <c r="BQ1445">
        <v>22</v>
      </c>
      <c r="BR1445">
        <v>0</v>
      </c>
      <c r="BS1445">
        <v>44.85</v>
      </c>
      <c r="BT1445">
        <v>1</v>
      </c>
      <c r="BU1445">
        <v>1</v>
      </c>
      <c r="BV1445">
        <v>1</v>
      </c>
      <c r="BW1445">
        <v>1</v>
      </c>
      <c r="BX1445">
        <v>1</v>
      </c>
      <c r="BY1445" t="s">
        <v>6</v>
      </c>
      <c r="BZ1445">
        <v>121</v>
      </c>
      <c r="CA1445">
        <v>72</v>
      </c>
      <c r="CB1445" t="s">
        <v>6</v>
      </c>
      <c r="CE1445">
        <v>0</v>
      </c>
      <c r="CF1445">
        <v>0</v>
      </c>
      <c r="CG1445">
        <v>0</v>
      </c>
      <c r="CM1445">
        <v>0</v>
      </c>
      <c r="CN1445" t="s">
        <v>24</v>
      </c>
      <c r="CO1445">
        <v>0</v>
      </c>
      <c r="CP1445">
        <f t="shared" ref="CP1445:CP1455" si="1227">(P1445+Q1445+S1445)</f>
        <v>517.13</v>
      </c>
      <c r="CQ1445">
        <f>AC1445*BC1445</f>
        <v>40.671999999999997</v>
      </c>
      <c r="CR1445">
        <f>AD1445*BB1445</f>
        <v>24.366000000000003</v>
      </c>
      <c r="CS1445">
        <f t="shared" ref="CS1445:CS1455" si="1228">AE1445*BS1445</f>
        <v>5.8305000000000007</v>
      </c>
      <c r="CT1445">
        <f t="shared" ref="CT1445:CT1455" si="1229">AF1445*BA1445</f>
        <v>452.08800000000002</v>
      </c>
      <c r="CU1445">
        <f t="shared" ref="CU1445:CU1455" si="1230">AG1445</f>
        <v>0</v>
      </c>
      <c r="CV1445">
        <f t="shared" ref="CV1445:CV1455" si="1231">AH1445</f>
        <v>1.1235000000000002</v>
      </c>
      <c r="CW1445">
        <f t="shared" ref="CW1445:CW1455" si="1232">AI1445</f>
        <v>1.0500000000000001E-2</v>
      </c>
      <c r="CX1445">
        <f t="shared" ref="CX1445:CX1455" si="1233">AJ1445</f>
        <v>0</v>
      </c>
      <c r="CY1445">
        <f t="shared" ref="CY1445:CY1455" si="1234">(((S1445+R1445)*AT1445)/100)</f>
        <v>554.08319999999992</v>
      </c>
      <c r="CZ1445">
        <f t="shared" ref="CZ1445:CZ1455" si="1235">(((S1445+R1445)*AU1445)/100)</f>
        <v>329.70239999999995</v>
      </c>
      <c r="DC1445" t="s">
        <v>6</v>
      </c>
      <c r="DD1445" t="s">
        <v>6</v>
      </c>
      <c r="DE1445" t="s">
        <v>25</v>
      </c>
      <c r="DF1445" t="s">
        <v>25</v>
      </c>
      <c r="DG1445" t="s">
        <v>25</v>
      </c>
      <c r="DH1445" t="s">
        <v>6</v>
      </c>
      <c r="DI1445" t="s">
        <v>25</v>
      </c>
      <c r="DJ1445" t="s">
        <v>25</v>
      </c>
      <c r="DK1445" t="s">
        <v>6</v>
      </c>
      <c r="DL1445" t="s">
        <v>6</v>
      </c>
      <c r="DM1445" t="s">
        <v>6</v>
      </c>
      <c r="DN1445">
        <v>0</v>
      </c>
      <c r="DO1445">
        <v>0</v>
      </c>
      <c r="DP1445">
        <v>1</v>
      </c>
      <c r="DQ1445">
        <v>1</v>
      </c>
      <c r="DU1445">
        <v>1013</v>
      </c>
      <c r="DV1445" t="s">
        <v>22</v>
      </c>
      <c r="DW1445" t="s">
        <v>22</v>
      </c>
      <c r="DX1445">
        <v>1</v>
      </c>
      <c r="DZ1445" t="s">
        <v>6</v>
      </c>
      <c r="EA1445" t="s">
        <v>6</v>
      </c>
      <c r="EB1445" t="s">
        <v>6</v>
      </c>
      <c r="EC1445" t="s">
        <v>6</v>
      </c>
      <c r="EE1445">
        <v>66696438</v>
      </c>
      <c r="EF1445">
        <v>22</v>
      </c>
      <c r="EG1445" t="s">
        <v>26</v>
      </c>
      <c r="EH1445">
        <v>16</v>
      </c>
      <c r="EI1445" t="s">
        <v>27</v>
      </c>
      <c r="EJ1445">
        <v>1</v>
      </c>
      <c r="EK1445">
        <v>20001</v>
      </c>
      <c r="EL1445" t="s">
        <v>28</v>
      </c>
      <c r="EM1445" t="s">
        <v>29</v>
      </c>
      <c r="EO1445" t="s">
        <v>30</v>
      </c>
      <c r="EQ1445">
        <v>0</v>
      </c>
      <c r="ER1445">
        <v>15.17</v>
      </c>
      <c r="ES1445">
        <v>4.0999999999999996</v>
      </c>
      <c r="ET1445">
        <v>1.47</v>
      </c>
      <c r="EU1445">
        <v>0.12</v>
      </c>
      <c r="EV1445">
        <v>9.6</v>
      </c>
      <c r="EW1445">
        <v>1.07</v>
      </c>
      <c r="EX1445">
        <v>0.01</v>
      </c>
      <c r="EY1445">
        <v>0</v>
      </c>
      <c r="FQ1445">
        <v>0</v>
      </c>
      <c r="FR1445">
        <v>0</v>
      </c>
      <c r="FS1445">
        <v>0</v>
      </c>
      <c r="FX1445">
        <v>121</v>
      </c>
      <c r="FY1445">
        <v>72</v>
      </c>
      <c r="GA1445" t="s">
        <v>6</v>
      </c>
      <c r="GD1445">
        <v>1</v>
      </c>
      <c r="GF1445">
        <v>939347051</v>
      </c>
      <c r="GG1445">
        <v>2</v>
      </c>
      <c r="GH1445">
        <v>1</v>
      </c>
      <c r="GI1445">
        <v>4</v>
      </c>
      <c r="GJ1445">
        <v>0</v>
      </c>
      <c r="GK1445">
        <v>0</v>
      </c>
      <c r="GL1445">
        <f t="shared" ref="GL1445:GL1455" si="1236">ROUND(IF(AND(BH1445=3,BI1445=3,FS1445&lt;&gt;0),P1445,0),2)</f>
        <v>0</v>
      </c>
      <c r="GM1445">
        <f t="shared" ref="GM1445:GM1455" si="1237">ROUND(O1445+X1445+Y1445,2)+GX1445</f>
        <v>1400.91</v>
      </c>
      <c r="GN1445">
        <f t="shared" ref="GN1445:GN1455" si="1238">IF(OR(BI1445=0,BI1445=1),GM1445-GX1445,0)</f>
        <v>1400.91</v>
      </c>
      <c r="GO1445">
        <f t="shared" ref="GO1445:GO1455" si="1239">IF(BI1445=2,GM1445-GX1445,0)</f>
        <v>0</v>
      </c>
      <c r="GP1445">
        <f t="shared" ref="GP1445:GP1455" si="1240">IF(BI1445=4,GM1445-GX1445,0)</f>
        <v>0</v>
      </c>
      <c r="GR1445">
        <v>0</v>
      </c>
      <c r="GS1445">
        <v>3</v>
      </c>
      <c r="GT1445">
        <v>0</v>
      </c>
      <c r="GU1445" t="s">
        <v>6</v>
      </c>
      <c r="GV1445">
        <f t="shared" ref="GV1445:GV1455" si="1241">ROUND((GT1445),2)</f>
        <v>0</v>
      </c>
      <c r="GW1445">
        <v>1</v>
      </c>
      <c r="GX1445">
        <f t="shared" ref="GX1445:GX1455" si="1242">ROUND(HC1445*I1445,2)</f>
        <v>0</v>
      </c>
      <c r="HA1445">
        <v>0</v>
      </c>
      <c r="HB1445">
        <v>0</v>
      </c>
      <c r="HC1445">
        <f t="shared" ref="HC1445:HC1455" si="1243">GV1445*GW1445</f>
        <v>0</v>
      </c>
      <c r="HE1445" t="s">
        <v>6</v>
      </c>
      <c r="HF1445" t="s">
        <v>6</v>
      </c>
      <c r="HM1445" t="s">
        <v>6</v>
      </c>
      <c r="HN1445" t="s">
        <v>31</v>
      </c>
      <c r="HO1445" t="s">
        <v>32</v>
      </c>
      <c r="HP1445" t="s">
        <v>27</v>
      </c>
      <c r="HQ1445" t="s">
        <v>27</v>
      </c>
      <c r="HS1445">
        <v>0</v>
      </c>
      <c r="IK1445">
        <v>0</v>
      </c>
    </row>
    <row r="1446" spans="1:245" x14ac:dyDescent="0.2">
      <c r="A1446">
        <v>18</v>
      </c>
      <c r="B1446">
        <v>1</v>
      </c>
      <c r="C1446">
        <v>1807</v>
      </c>
      <c r="E1446" t="s">
        <v>832</v>
      </c>
      <c r="F1446" t="s">
        <v>47</v>
      </c>
      <c r="G1446" t="s">
        <v>48</v>
      </c>
      <c r="H1446" t="str">
        <f>'1.Ведомость'!C674</f>
        <v>РУБ</v>
      </c>
      <c r="I1446">
        <f>I1445*J1446</f>
        <v>0.1</v>
      </c>
      <c r="J1446">
        <v>0.1</v>
      </c>
      <c r="K1446">
        <v>0.1</v>
      </c>
      <c r="O1446">
        <f t="shared" si="1212"/>
        <v>0.99</v>
      </c>
      <c r="P1446">
        <f t="shared" si="1213"/>
        <v>0.99</v>
      </c>
      <c r="Q1446">
        <f t="shared" si="1214"/>
        <v>0</v>
      </c>
      <c r="R1446">
        <f t="shared" si="1215"/>
        <v>0</v>
      </c>
      <c r="S1446">
        <f t="shared" si="1216"/>
        <v>0</v>
      </c>
      <c r="T1446">
        <f t="shared" si="1217"/>
        <v>0</v>
      </c>
      <c r="U1446">
        <f t="shared" si="1218"/>
        <v>0</v>
      </c>
      <c r="V1446">
        <f t="shared" si="1219"/>
        <v>0</v>
      </c>
      <c r="W1446">
        <f t="shared" si="1220"/>
        <v>0</v>
      </c>
      <c r="X1446">
        <f t="shared" si="1221"/>
        <v>0</v>
      </c>
      <c r="Y1446">
        <f t="shared" si="1222"/>
        <v>0</v>
      </c>
      <c r="AA1446">
        <v>92843885</v>
      </c>
      <c r="AB1446">
        <f t="shared" si="1223"/>
        <v>1</v>
      </c>
      <c r="AC1446">
        <f t="shared" si="1224"/>
        <v>1</v>
      </c>
      <c r="AD1446">
        <f>ROUND((((ET1446)-(EU1446))+AE1446),2)</f>
        <v>0</v>
      </c>
      <c r="AE1446">
        <f>ROUND((EU1446),2)</f>
        <v>0</v>
      </c>
      <c r="AF1446">
        <f>ROUND((EV1446),2)</f>
        <v>0</v>
      </c>
      <c r="AG1446">
        <f t="shared" si="1225"/>
        <v>0</v>
      </c>
      <c r="AH1446">
        <f>(EW1446)</f>
        <v>0</v>
      </c>
      <c r="AI1446">
        <f>(EX1446)</f>
        <v>0</v>
      </c>
      <c r="AJ1446">
        <f t="shared" si="1226"/>
        <v>0</v>
      </c>
      <c r="AK1446">
        <v>1</v>
      </c>
      <c r="AL1446">
        <v>1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1</v>
      </c>
      <c r="AW1446">
        <v>1</v>
      </c>
      <c r="AZ1446">
        <v>1</v>
      </c>
      <c r="BA1446">
        <v>1</v>
      </c>
      <c r="BB1446">
        <v>1</v>
      </c>
      <c r="BC1446">
        <v>9.92</v>
      </c>
      <c r="BD1446" t="s">
        <v>6</v>
      </c>
      <c r="BE1446" t="s">
        <v>6</v>
      </c>
      <c r="BF1446" t="s">
        <v>6</v>
      </c>
      <c r="BG1446" t="s">
        <v>6</v>
      </c>
      <c r="BH1446">
        <v>3</v>
      </c>
      <c r="BI1446">
        <v>1</v>
      </c>
      <c r="BJ1446" t="s">
        <v>50</v>
      </c>
      <c r="BM1446">
        <v>500001</v>
      </c>
      <c r="BN1446">
        <v>0</v>
      </c>
      <c r="BO1446" t="s">
        <v>6</v>
      </c>
      <c r="BP1446">
        <v>0</v>
      </c>
      <c r="BQ1446">
        <v>8</v>
      </c>
      <c r="BR1446">
        <v>0</v>
      </c>
      <c r="BS1446">
        <v>1</v>
      </c>
      <c r="BT1446">
        <v>1</v>
      </c>
      <c r="BU1446">
        <v>1</v>
      </c>
      <c r="BV1446">
        <v>1</v>
      </c>
      <c r="BW1446">
        <v>1</v>
      </c>
      <c r="BX1446">
        <v>1</v>
      </c>
      <c r="BY1446" t="s">
        <v>6</v>
      </c>
      <c r="BZ1446">
        <v>0</v>
      </c>
      <c r="CA1446">
        <v>0</v>
      </c>
      <c r="CB1446" t="s">
        <v>6</v>
      </c>
      <c r="CE1446">
        <v>0</v>
      </c>
      <c r="CF1446">
        <v>0</v>
      </c>
      <c r="CG1446">
        <v>0</v>
      </c>
      <c r="CM1446">
        <v>0</v>
      </c>
      <c r="CN1446" t="s">
        <v>6</v>
      </c>
      <c r="CO1446">
        <v>0</v>
      </c>
      <c r="CP1446">
        <f t="shared" si="1227"/>
        <v>0.99</v>
      </c>
      <c r="CQ1446">
        <f>AC1446*BC1446</f>
        <v>9.92</v>
      </c>
      <c r="CR1446">
        <f>AD1446*BB1446</f>
        <v>0</v>
      </c>
      <c r="CS1446">
        <f t="shared" si="1228"/>
        <v>0</v>
      </c>
      <c r="CT1446">
        <f t="shared" si="1229"/>
        <v>0</v>
      </c>
      <c r="CU1446">
        <f t="shared" si="1230"/>
        <v>0</v>
      </c>
      <c r="CV1446">
        <f t="shared" si="1231"/>
        <v>0</v>
      </c>
      <c r="CW1446">
        <f t="shared" si="1232"/>
        <v>0</v>
      </c>
      <c r="CX1446">
        <f t="shared" si="1233"/>
        <v>0</v>
      </c>
      <c r="CY1446">
        <f t="shared" si="1234"/>
        <v>0</v>
      </c>
      <c r="CZ1446">
        <f t="shared" si="1235"/>
        <v>0</v>
      </c>
      <c r="DC1446" t="s">
        <v>6</v>
      </c>
      <c r="DD1446" t="s">
        <v>6</v>
      </c>
      <c r="DE1446" t="s">
        <v>6</v>
      </c>
      <c r="DF1446" t="s">
        <v>6</v>
      </c>
      <c r="DG1446" t="s">
        <v>6</v>
      </c>
      <c r="DH1446" t="s">
        <v>6</v>
      </c>
      <c r="DI1446" t="s">
        <v>6</v>
      </c>
      <c r="DJ1446" t="s">
        <v>6</v>
      </c>
      <c r="DK1446" t="s">
        <v>6</v>
      </c>
      <c r="DL1446" t="s">
        <v>6</v>
      </c>
      <c r="DM1446" t="s">
        <v>6</v>
      </c>
      <c r="DN1446">
        <v>0</v>
      </c>
      <c r="DO1446">
        <v>0</v>
      </c>
      <c r="DP1446">
        <v>1</v>
      </c>
      <c r="DQ1446">
        <v>1</v>
      </c>
      <c r="DU1446">
        <v>1013</v>
      </c>
      <c r="DV1446" t="s">
        <v>49</v>
      </c>
      <c r="DW1446" t="s">
        <v>49</v>
      </c>
      <c r="DX1446">
        <v>1</v>
      </c>
      <c r="DZ1446" t="s">
        <v>6</v>
      </c>
      <c r="EA1446" t="s">
        <v>6</v>
      </c>
      <c r="EB1446" t="s">
        <v>6</v>
      </c>
      <c r="EC1446" t="s">
        <v>6</v>
      </c>
      <c r="EE1446">
        <v>66696658</v>
      </c>
      <c r="EF1446">
        <v>8</v>
      </c>
      <c r="EG1446" t="s">
        <v>51</v>
      </c>
      <c r="EH1446">
        <v>0</v>
      </c>
      <c r="EI1446" t="s">
        <v>6</v>
      </c>
      <c r="EJ1446">
        <v>1</v>
      </c>
      <c r="EK1446">
        <v>500001</v>
      </c>
      <c r="EL1446" t="s">
        <v>52</v>
      </c>
      <c r="EM1446" t="s">
        <v>53</v>
      </c>
      <c r="EO1446" t="s">
        <v>6</v>
      </c>
      <c r="EQ1446">
        <v>0</v>
      </c>
      <c r="ER1446">
        <v>1</v>
      </c>
      <c r="ES1446">
        <v>1</v>
      </c>
      <c r="ET1446">
        <v>0</v>
      </c>
      <c r="EU1446">
        <v>0</v>
      </c>
      <c r="EV1446">
        <v>0</v>
      </c>
      <c r="EW1446">
        <v>0</v>
      </c>
      <c r="EX1446">
        <v>0</v>
      </c>
      <c r="FQ1446">
        <v>0</v>
      </c>
      <c r="FR1446">
        <v>0</v>
      </c>
      <c r="FS1446">
        <v>0</v>
      </c>
      <c r="FX1446">
        <v>0</v>
      </c>
      <c r="FY1446">
        <v>0</v>
      </c>
      <c r="GA1446" t="s">
        <v>6</v>
      </c>
      <c r="GD1446">
        <v>1</v>
      </c>
      <c r="GF1446">
        <v>-1743999360</v>
      </c>
      <c r="GG1446">
        <v>2</v>
      </c>
      <c r="GH1446">
        <v>1</v>
      </c>
      <c r="GI1446">
        <v>4</v>
      </c>
      <c r="GJ1446">
        <v>0</v>
      </c>
      <c r="GK1446">
        <v>0</v>
      </c>
      <c r="GL1446">
        <f t="shared" si="1236"/>
        <v>0</v>
      </c>
      <c r="GM1446">
        <f t="shared" si="1237"/>
        <v>0.99</v>
      </c>
      <c r="GN1446">
        <f t="shared" si="1238"/>
        <v>0.99</v>
      </c>
      <c r="GO1446">
        <f t="shared" si="1239"/>
        <v>0</v>
      </c>
      <c r="GP1446">
        <f t="shared" si="1240"/>
        <v>0</v>
      </c>
      <c r="GR1446">
        <v>0</v>
      </c>
      <c r="GS1446">
        <v>3</v>
      </c>
      <c r="GT1446">
        <v>0</v>
      </c>
      <c r="GU1446" t="s">
        <v>6</v>
      </c>
      <c r="GV1446">
        <f t="shared" si="1241"/>
        <v>0</v>
      </c>
      <c r="GW1446">
        <v>1</v>
      </c>
      <c r="GX1446">
        <f t="shared" si="1242"/>
        <v>0</v>
      </c>
      <c r="HA1446">
        <v>0</v>
      </c>
      <c r="HB1446">
        <v>0</v>
      </c>
      <c r="HC1446">
        <f t="shared" si="1243"/>
        <v>0</v>
      </c>
      <c r="HE1446" t="s">
        <v>6</v>
      </c>
      <c r="HF1446" t="s">
        <v>6</v>
      </c>
      <c r="HM1446" t="s">
        <v>6</v>
      </c>
      <c r="HN1446" t="s">
        <v>6</v>
      </c>
      <c r="HO1446" t="s">
        <v>6</v>
      </c>
      <c r="HP1446" t="s">
        <v>6</v>
      </c>
      <c r="HQ1446" t="s">
        <v>6</v>
      </c>
      <c r="HS1446">
        <v>0</v>
      </c>
      <c r="IK1446">
        <v>0</v>
      </c>
    </row>
    <row r="1447" spans="1:245" x14ac:dyDescent="0.2">
      <c r="A1447">
        <v>18</v>
      </c>
      <c r="B1447">
        <v>1</v>
      </c>
      <c r="C1447">
        <v>1811</v>
      </c>
      <c r="E1447" t="s">
        <v>833</v>
      </c>
      <c r="F1447" t="s">
        <v>34</v>
      </c>
      <c r="G1447" t="s">
        <v>834</v>
      </c>
      <c r="H1447" t="str">
        <f>'1.Ведомость'!C675</f>
        <v>ШТ</v>
      </c>
      <c r="I1447">
        <f>I1445*J1447</f>
        <v>1</v>
      </c>
      <c r="J1447">
        <v>1</v>
      </c>
      <c r="K1447">
        <v>1</v>
      </c>
      <c r="O1447">
        <f t="shared" si="1212"/>
        <v>1228.32</v>
      </c>
      <c r="P1447">
        <f t="shared" si="1213"/>
        <v>1228.32</v>
      </c>
      <c r="Q1447">
        <f t="shared" si="1214"/>
        <v>0</v>
      </c>
      <c r="R1447">
        <f t="shared" si="1215"/>
        <v>0</v>
      </c>
      <c r="S1447">
        <f t="shared" si="1216"/>
        <v>0</v>
      </c>
      <c r="T1447">
        <f t="shared" si="1217"/>
        <v>0</v>
      </c>
      <c r="U1447">
        <f t="shared" si="1218"/>
        <v>0</v>
      </c>
      <c r="V1447">
        <f t="shared" si="1219"/>
        <v>0</v>
      </c>
      <c r="W1447">
        <f t="shared" si="1220"/>
        <v>0</v>
      </c>
      <c r="X1447">
        <f t="shared" si="1221"/>
        <v>0</v>
      </c>
      <c r="Y1447">
        <f t="shared" si="1222"/>
        <v>0</v>
      </c>
      <c r="AA1447">
        <v>92843885</v>
      </c>
      <c r="AB1447">
        <f t="shared" si="1223"/>
        <v>1228.32</v>
      </c>
      <c r="AC1447">
        <f t="shared" si="1224"/>
        <v>1228.32</v>
      </c>
      <c r="AD1447">
        <f>ROUND((((ET1447)-(EU1447))+AE1447),2)</f>
        <v>0</v>
      </c>
      <c r="AE1447">
        <f>ROUND((EU1447),2)</f>
        <v>0</v>
      </c>
      <c r="AF1447">
        <f>ROUND((EV1447),2)</f>
        <v>0</v>
      </c>
      <c r="AG1447">
        <f t="shared" si="1225"/>
        <v>0</v>
      </c>
      <c r="AH1447">
        <f>(EW1447)</f>
        <v>0</v>
      </c>
      <c r="AI1447">
        <f>(EX1447)</f>
        <v>0</v>
      </c>
      <c r="AJ1447">
        <f t="shared" si="1226"/>
        <v>0</v>
      </c>
      <c r="AK1447">
        <v>1228.32</v>
      </c>
      <c r="AL1447">
        <v>1228.32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1</v>
      </c>
      <c r="AW1447">
        <v>1</v>
      </c>
      <c r="AZ1447">
        <v>1</v>
      </c>
      <c r="BA1447">
        <v>1</v>
      </c>
      <c r="BB1447">
        <v>1</v>
      </c>
      <c r="BC1447">
        <v>9.92</v>
      </c>
      <c r="BD1447" t="s">
        <v>6</v>
      </c>
      <c r="BE1447" t="s">
        <v>6</v>
      </c>
      <c r="BF1447" t="s">
        <v>6</v>
      </c>
      <c r="BG1447" t="s">
        <v>6</v>
      </c>
      <c r="BH1447">
        <v>3</v>
      </c>
      <c r="BI1447">
        <v>1</v>
      </c>
      <c r="BJ1447" t="s">
        <v>76</v>
      </c>
      <c r="BM1447">
        <v>500001</v>
      </c>
      <c r="BN1447">
        <v>0</v>
      </c>
      <c r="BO1447" t="s">
        <v>6</v>
      </c>
      <c r="BP1447">
        <v>0</v>
      </c>
      <c r="BQ1447">
        <v>8</v>
      </c>
      <c r="BR1447">
        <v>0</v>
      </c>
      <c r="BS1447">
        <v>1</v>
      </c>
      <c r="BT1447">
        <v>1</v>
      </c>
      <c r="BU1447">
        <v>1</v>
      </c>
      <c r="BV1447">
        <v>1</v>
      </c>
      <c r="BW1447">
        <v>1</v>
      </c>
      <c r="BX1447">
        <v>1</v>
      </c>
      <c r="BY1447" t="s">
        <v>6</v>
      </c>
      <c r="BZ1447">
        <v>0</v>
      </c>
      <c r="CA1447">
        <v>0</v>
      </c>
      <c r="CB1447" t="s">
        <v>6</v>
      </c>
      <c r="CE1447">
        <v>0</v>
      </c>
      <c r="CF1447">
        <v>0</v>
      </c>
      <c r="CG1447">
        <v>0</v>
      </c>
      <c r="CM1447">
        <v>0</v>
      </c>
      <c r="CN1447" t="s">
        <v>6</v>
      </c>
      <c r="CO1447">
        <v>0</v>
      </c>
      <c r="CP1447">
        <f t="shared" si="1227"/>
        <v>1228.32</v>
      </c>
      <c r="CQ1447">
        <f>AC1447</f>
        <v>1228.32</v>
      </c>
      <c r="CR1447">
        <f>AD1447</f>
        <v>0</v>
      </c>
      <c r="CS1447">
        <f t="shared" si="1228"/>
        <v>0</v>
      </c>
      <c r="CT1447">
        <f t="shared" si="1229"/>
        <v>0</v>
      </c>
      <c r="CU1447">
        <f t="shared" si="1230"/>
        <v>0</v>
      </c>
      <c r="CV1447">
        <f t="shared" si="1231"/>
        <v>0</v>
      </c>
      <c r="CW1447">
        <f t="shared" si="1232"/>
        <v>0</v>
      </c>
      <c r="CX1447">
        <f t="shared" si="1233"/>
        <v>0</v>
      </c>
      <c r="CY1447">
        <f t="shared" si="1234"/>
        <v>0</v>
      </c>
      <c r="CZ1447">
        <f t="shared" si="1235"/>
        <v>0</v>
      </c>
      <c r="DC1447" t="s">
        <v>6</v>
      </c>
      <c r="DD1447" t="s">
        <v>6</v>
      </c>
      <c r="DE1447" t="s">
        <v>6</v>
      </c>
      <c r="DF1447" t="s">
        <v>6</v>
      </c>
      <c r="DG1447" t="s">
        <v>6</v>
      </c>
      <c r="DH1447" t="s">
        <v>6</v>
      </c>
      <c r="DI1447" t="s">
        <v>6</v>
      </c>
      <c r="DJ1447" t="s">
        <v>6</v>
      </c>
      <c r="DK1447" t="s">
        <v>6</v>
      </c>
      <c r="DL1447" t="s">
        <v>6</v>
      </c>
      <c r="DM1447" t="s">
        <v>6</v>
      </c>
      <c r="DN1447">
        <v>0</v>
      </c>
      <c r="DO1447">
        <v>0</v>
      </c>
      <c r="DP1447">
        <v>1</v>
      </c>
      <c r="DQ1447">
        <v>1</v>
      </c>
      <c r="DU1447">
        <v>1013</v>
      </c>
      <c r="DV1447" t="s">
        <v>22</v>
      </c>
      <c r="DW1447" t="s">
        <v>22</v>
      </c>
      <c r="DX1447">
        <v>1</v>
      </c>
      <c r="DZ1447" t="s">
        <v>6</v>
      </c>
      <c r="EA1447" t="s">
        <v>6</v>
      </c>
      <c r="EB1447" t="s">
        <v>6</v>
      </c>
      <c r="EC1447" t="s">
        <v>6</v>
      </c>
      <c r="EE1447">
        <v>66696658</v>
      </c>
      <c r="EF1447">
        <v>8</v>
      </c>
      <c r="EG1447" t="s">
        <v>51</v>
      </c>
      <c r="EH1447">
        <v>0</v>
      </c>
      <c r="EI1447" t="s">
        <v>6</v>
      </c>
      <c r="EJ1447">
        <v>1</v>
      </c>
      <c r="EK1447">
        <v>500001</v>
      </c>
      <c r="EL1447" t="s">
        <v>52</v>
      </c>
      <c r="EM1447" t="s">
        <v>53</v>
      </c>
      <c r="EO1447" t="s">
        <v>6</v>
      </c>
      <c r="EQ1447">
        <v>1310720</v>
      </c>
      <c r="ER1447">
        <v>1228.32</v>
      </c>
      <c r="ES1447">
        <v>1228.32</v>
      </c>
      <c r="ET1447">
        <v>0</v>
      </c>
      <c r="EU1447">
        <v>0</v>
      </c>
      <c r="EV1447">
        <v>0</v>
      </c>
      <c r="EW1447">
        <v>0</v>
      </c>
      <c r="EX1447">
        <v>0</v>
      </c>
      <c r="EZ1447">
        <v>5</v>
      </c>
      <c r="FC1447">
        <v>0</v>
      </c>
      <c r="FD1447">
        <v>18</v>
      </c>
      <c r="FF1447">
        <v>1168.03</v>
      </c>
      <c r="FQ1447">
        <v>0</v>
      </c>
      <c r="FR1447">
        <v>0</v>
      </c>
      <c r="FS1447">
        <v>0</v>
      </c>
      <c r="FX1447">
        <v>0</v>
      </c>
      <c r="FY1447">
        <v>0</v>
      </c>
      <c r="GA1447" t="s">
        <v>835</v>
      </c>
      <c r="GD1447">
        <v>1</v>
      </c>
      <c r="GF1447">
        <v>198032563</v>
      </c>
      <c r="GG1447">
        <v>2</v>
      </c>
      <c r="GH1447">
        <v>3</v>
      </c>
      <c r="GI1447">
        <v>4</v>
      </c>
      <c r="GJ1447">
        <v>0</v>
      </c>
      <c r="GK1447">
        <v>0</v>
      </c>
      <c r="GL1447">
        <f t="shared" si="1236"/>
        <v>0</v>
      </c>
      <c r="GM1447">
        <f t="shared" si="1237"/>
        <v>1228.32</v>
      </c>
      <c r="GN1447">
        <f t="shared" si="1238"/>
        <v>1228.32</v>
      </c>
      <c r="GO1447">
        <f t="shared" si="1239"/>
        <v>0</v>
      </c>
      <c r="GP1447">
        <f t="shared" si="1240"/>
        <v>0</v>
      </c>
      <c r="GR1447">
        <v>1</v>
      </c>
      <c r="GS1447">
        <v>1</v>
      </c>
      <c r="GT1447">
        <v>0</v>
      </c>
      <c r="GU1447" t="s">
        <v>6</v>
      </c>
      <c r="GV1447">
        <f t="shared" si="1241"/>
        <v>0</v>
      </c>
      <c r="GW1447">
        <v>1</v>
      </c>
      <c r="GX1447">
        <f t="shared" si="1242"/>
        <v>0</v>
      </c>
      <c r="HA1447">
        <v>0</v>
      </c>
      <c r="HB1447">
        <v>0</v>
      </c>
      <c r="HC1447">
        <f t="shared" si="1243"/>
        <v>0</v>
      </c>
      <c r="HE1447" t="s">
        <v>40</v>
      </c>
      <c r="HF1447" t="s">
        <v>42</v>
      </c>
      <c r="HG1447">
        <f>ROUND(AC1447*I1447,2)</f>
        <v>1228.32</v>
      </c>
      <c r="HM1447" t="s">
        <v>6</v>
      </c>
      <c r="HN1447" t="s">
        <v>6</v>
      </c>
      <c r="HO1447" t="s">
        <v>6</v>
      </c>
      <c r="HP1447" t="s">
        <v>6</v>
      </c>
      <c r="HQ1447" t="s">
        <v>6</v>
      </c>
      <c r="HS1447">
        <v>0</v>
      </c>
      <c r="IK1447">
        <v>0</v>
      </c>
    </row>
    <row r="1448" spans="1:245" x14ac:dyDescent="0.2">
      <c r="A1448">
        <v>17</v>
      </c>
      <c r="B1448">
        <v>1</v>
      </c>
      <c r="C1448">
        <f>ROW(SmtRes!A1820)</f>
        <v>1820</v>
      </c>
      <c r="D1448">
        <f>ROW(EtalonRes!A2068)</f>
        <v>2068</v>
      </c>
      <c r="E1448" t="s">
        <v>836</v>
      </c>
      <c r="F1448" t="s">
        <v>70</v>
      </c>
      <c r="G1448" t="s">
        <v>71</v>
      </c>
      <c r="H1448" t="s">
        <v>22</v>
      </c>
      <c r="I1448">
        <v>2</v>
      </c>
      <c r="J1448">
        <v>0</v>
      </c>
      <c r="K1448">
        <v>2</v>
      </c>
      <c r="O1448">
        <f t="shared" si="1212"/>
        <v>1034.25</v>
      </c>
      <c r="P1448">
        <f t="shared" si="1213"/>
        <v>81.34</v>
      </c>
      <c r="Q1448">
        <f t="shared" si="1214"/>
        <v>48.73</v>
      </c>
      <c r="R1448">
        <f t="shared" si="1215"/>
        <v>11.66</v>
      </c>
      <c r="S1448">
        <f t="shared" si="1216"/>
        <v>904.18</v>
      </c>
      <c r="T1448">
        <f t="shared" si="1217"/>
        <v>0</v>
      </c>
      <c r="U1448">
        <f t="shared" si="1218"/>
        <v>2.2469999999999999</v>
      </c>
      <c r="V1448">
        <f t="shared" si="1219"/>
        <v>2.1000000000000001E-2</v>
      </c>
      <c r="W1448">
        <f t="shared" si="1220"/>
        <v>0</v>
      </c>
      <c r="X1448">
        <f t="shared" si="1221"/>
        <v>1108.17</v>
      </c>
      <c r="Y1448">
        <f t="shared" si="1222"/>
        <v>659.4</v>
      </c>
      <c r="AA1448">
        <v>92843885</v>
      </c>
      <c r="AB1448">
        <f t="shared" si="1223"/>
        <v>15.73</v>
      </c>
      <c r="AC1448">
        <f t="shared" si="1224"/>
        <v>4.0999999999999996</v>
      </c>
      <c r="AD1448">
        <f>ROUND(((((ET1448*ROUND(1.05,7)))-((EU1448*ROUND(1.05,7))))+AE1448),2)</f>
        <v>1.55</v>
      </c>
      <c r="AE1448">
        <f>ROUND(((EU1448*ROUND(1.05,7))),2)</f>
        <v>0.13</v>
      </c>
      <c r="AF1448">
        <f>ROUND(((EV1448*ROUND(1.05,7))),2)</f>
        <v>10.08</v>
      </c>
      <c r="AG1448">
        <f t="shared" si="1225"/>
        <v>0</v>
      </c>
      <c r="AH1448">
        <f>((EW1448*ROUND(1.05,7)))</f>
        <v>1.1235000000000002</v>
      </c>
      <c r="AI1448">
        <f>((EX1448*ROUND(1.05,7)))</f>
        <v>1.0500000000000001E-2</v>
      </c>
      <c r="AJ1448">
        <f t="shared" si="1226"/>
        <v>0</v>
      </c>
      <c r="AK1448">
        <v>15.17</v>
      </c>
      <c r="AL1448">
        <v>4.0999999999999996</v>
      </c>
      <c r="AM1448">
        <v>1.47</v>
      </c>
      <c r="AN1448">
        <v>0.12</v>
      </c>
      <c r="AO1448">
        <v>9.6</v>
      </c>
      <c r="AP1448">
        <v>0</v>
      </c>
      <c r="AQ1448">
        <v>1.07</v>
      </c>
      <c r="AR1448">
        <v>0.01</v>
      </c>
      <c r="AS1448">
        <v>0</v>
      </c>
      <c r="AT1448">
        <v>121</v>
      </c>
      <c r="AU1448">
        <v>72</v>
      </c>
      <c r="AV1448">
        <v>1</v>
      </c>
      <c r="AW1448">
        <v>1</v>
      </c>
      <c r="AZ1448">
        <v>1</v>
      </c>
      <c r="BA1448">
        <v>44.85</v>
      </c>
      <c r="BB1448">
        <v>15.72</v>
      </c>
      <c r="BC1448">
        <v>9.92</v>
      </c>
      <c r="BD1448" t="s">
        <v>6</v>
      </c>
      <c r="BE1448" t="s">
        <v>6</v>
      </c>
      <c r="BF1448" t="s">
        <v>6</v>
      </c>
      <c r="BG1448" t="s">
        <v>6</v>
      </c>
      <c r="BH1448">
        <v>0</v>
      </c>
      <c r="BI1448">
        <v>1</v>
      </c>
      <c r="BJ1448" t="s">
        <v>72</v>
      </c>
      <c r="BM1448">
        <v>20001</v>
      </c>
      <c r="BN1448">
        <v>0</v>
      </c>
      <c r="BO1448" t="s">
        <v>6</v>
      </c>
      <c r="BP1448">
        <v>0</v>
      </c>
      <c r="BQ1448">
        <v>22</v>
      </c>
      <c r="BR1448">
        <v>0</v>
      </c>
      <c r="BS1448">
        <v>44.85</v>
      </c>
      <c r="BT1448">
        <v>1</v>
      </c>
      <c r="BU1448">
        <v>1</v>
      </c>
      <c r="BV1448">
        <v>1</v>
      </c>
      <c r="BW1448">
        <v>1</v>
      </c>
      <c r="BX1448">
        <v>1</v>
      </c>
      <c r="BY1448" t="s">
        <v>6</v>
      </c>
      <c r="BZ1448">
        <v>121</v>
      </c>
      <c r="CA1448">
        <v>72</v>
      </c>
      <c r="CB1448" t="s">
        <v>6</v>
      </c>
      <c r="CE1448">
        <v>0</v>
      </c>
      <c r="CF1448">
        <v>0</v>
      </c>
      <c r="CG1448">
        <v>0</v>
      </c>
      <c r="CM1448">
        <v>0</v>
      </c>
      <c r="CN1448" t="s">
        <v>24</v>
      </c>
      <c r="CO1448">
        <v>0</v>
      </c>
      <c r="CP1448">
        <f t="shared" si="1227"/>
        <v>1034.25</v>
      </c>
      <c r="CQ1448">
        <f>AC1448*BC1448</f>
        <v>40.671999999999997</v>
      </c>
      <c r="CR1448">
        <f>AD1448*BB1448</f>
        <v>24.366000000000003</v>
      </c>
      <c r="CS1448">
        <f t="shared" si="1228"/>
        <v>5.8305000000000007</v>
      </c>
      <c r="CT1448">
        <f t="shared" si="1229"/>
        <v>452.08800000000002</v>
      </c>
      <c r="CU1448">
        <f t="shared" si="1230"/>
        <v>0</v>
      </c>
      <c r="CV1448">
        <f t="shared" si="1231"/>
        <v>1.1235000000000002</v>
      </c>
      <c r="CW1448">
        <f t="shared" si="1232"/>
        <v>1.0500000000000001E-2</v>
      </c>
      <c r="CX1448">
        <f t="shared" si="1233"/>
        <v>0</v>
      </c>
      <c r="CY1448">
        <f t="shared" si="1234"/>
        <v>1108.1663999999998</v>
      </c>
      <c r="CZ1448">
        <f t="shared" si="1235"/>
        <v>659.40479999999991</v>
      </c>
      <c r="DC1448" t="s">
        <v>6</v>
      </c>
      <c r="DD1448" t="s">
        <v>6</v>
      </c>
      <c r="DE1448" t="s">
        <v>25</v>
      </c>
      <c r="DF1448" t="s">
        <v>25</v>
      </c>
      <c r="DG1448" t="s">
        <v>25</v>
      </c>
      <c r="DH1448" t="s">
        <v>6</v>
      </c>
      <c r="DI1448" t="s">
        <v>25</v>
      </c>
      <c r="DJ1448" t="s">
        <v>25</v>
      </c>
      <c r="DK1448" t="s">
        <v>6</v>
      </c>
      <c r="DL1448" t="s">
        <v>6</v>
      </c>
      <c r="DM1448" t="s">
        <v>6</v>
      </c>
      <c r="DN1448">
        <v>0</v>
      </c>
      <c r="DO1448">
        <v>0</v>
      </c>
      <c r="DP1448">
        <v>1</v>
      </c>
      <c r="DQ1448">
        <v>1</v>
      </c>
      <c r="DU1448">
        <v>1013</v>
      </c>
      <c r="DV1448" t="s">
        <v>22</v>
      </c>
      <c r="DW1448" t="s">
        <v>22</v>
      </c>
      <c r="DX1448">
        <v>1</v>
      </c>
      <c r="DZ1448" t="s">
        <v>6</v>
      </c>
      <c r="EA1448" t="s">
        <v>6</v>
      </c>
      <c r="EB1448" t="s">
        <v>6</v>
      </c>
      <c r="EC1448" t="s">
        <v>6</v>
      </c>
      <c r="EE1448">
        <v>66696438</v>
      </c>
      <c r="EF1448">
        <v>22</v>
      </c>
      <c r="EG1448" t="s">
        <v>26</v>
      </c>
      <c r="EH1448">
        <v>16</v>
      </c>
      <c r="EI1448" t="s">
        <v>27</v>
      </c>
      <c r="EJ1448">
        <v>1</v>
      </c>
      <c r="EK1448">
        <v>20001</v>
      </c>
      <c r="EL1448" t="s">
        <v>28</v>
      </c>
      <c r="EM1448" t="s">
        <v>29</v>
      </c>
      <c r="EO1448" t="s">
        <v>30</v>
      </c>
      <c r="EQ1448">
        <v>0</v>
      </c>
      <c r="ER1448">
        <v>15.17</v>
      </c>
      <c r="ES1448">
        <v>4.0999999999999996</v>
      </c>
      <c r="ET1448">
        <v>1.47</v>
      </c>
      <c r="EU1448">
        <v>0.12</v>
      </c>
      <c r="EV1448">
        <v>9.6</v>
      </c>
      <c r="EW1448">
        <v>1.07</v>
      </c>
      <c r="EX1448">
        <v>0.01</v>
      </c>
      <c r="EY1448">
        <v>0</v>
      </c>
      <c r="FQ1448">
        <v>0</v>
      </c>
      <c r="FR1448">
        <v>0</v>
      </c>
      <c r="FS1448">
        <v>0</v>
      </c>
      <c r="FX1448">
        <v>121</v>
      </c>
      <c r="FY1448">
        <v>72</v>
      </c>
      <c r="GA1448" t="s">
        <v>6</v>
      </c>
      <c r="GD1448">
        <v>1</v>
      </c>
      <c r="GF1448">
        <v>939347051</v>
      </c>
      <c r="GG1448">
        <v>2</v>
      </c>
      <c r="GH1448">
        <v>1</v>
      </c>
      <c r="GI1448">
        <v>4</v>
      </c>
      <c r="GJ1448">
        <v>0</v>
      </c>
      <c r="GK1448">
        <v>0</v>
      </c>
      <c r="GL1448">
        <f t="shared" si="1236"/>
        <v>0</v>
      </c>
      <c r="GM1448">
        <f t="shared" si="1237"/>
        <v>2801.82</v>
      </c>
      <c r="GN1448">
        <f t="shared" si="1238"/>
        <v>2801.82</v>
      </c>
      <c r="GO1448">
        <f t="shared" si="1239"/>
        <v>0</v>
      </c>
      <c r="GP1448">
        <f t="shared" si="1240"/>
        <v>0</v>
      </c>
      <c r="GR1448">
        <v>0</v>
      </c>
      <c r="GS1448">
        <v>3</v>
      </c>
      <c r="GT1448">
        <v>0</v>
      </c>
      <c r="GU1448" t="s">
        <v>6</v>
      </c>
      <c r="GV1448">
        <f t="shared" si="1241"/>
        <v>0</v>
      </c>
      <c r="GW1448">
        <v>1</v>
      </c>
      <c r="GX1448">
        <f t="shared" si="1242"/>
        <v>0</v>
      </c>
      <c r="HA1448">
        <v>0</v>
      </c>
      <c r="HB1448">
        <v>0</v>
      </c>
      <c r="HC1448">
        <f t="shared" si="1243"/>
        <v>0</v>
      </c>
      <c r="HE1448" t="s">
        <v>6</v>
      </c>
      <c r="HF1448" t="s">
        <v>6</v>
      </c>
      <c r="HM1448" t="s">
        <v>6</v>
      </c>
      <c r="HN1448" t="s">
        <v>31</v>
      </c>
      <c r="HO1448" t="s">
        <v>32</v>
      </c>
      <c r="HP1448" t="s">
        <v>27</v>
      </c>
      <c r="HQ1448" t="s">
        <v>27</v>
      </c>
      <c r="HS1448">
        <v>0</v>
      </c>
      <c r="IK1448">
        <v>0</v>
      </c>
    </row>
    <row r="1449" spans="1:245" x14ac:dyDescent="0.2">
      <c r="A1449">
        <v>18</v>
      </c>
      <c r="B1449">
        <v>1</v>
      </c>
      <c r="C1449">
        <v>1816</v>
      </c>
      <c r="E1449" t="s">
        <v>837</v>
      </c>
      <c r="F1449" t="s">
        <v>47</v>
      </c>
      <c r="G1449" t="s">
        <v>48</v>
      </c>
      <c r="H1449" t="str">
        <f>'1.Ведомость'!C677</f>
        <v>РУБ</v>
      </c>
      <c r="I1449">
        <f>I1448*J1449</f>
        <v>0.2</v>
      </c>
      <c r="J1449">
        <v>0.1</v>
      </c>
      <c r="K1449">
        <v>0.1</v>
      </c>
      <c r="O1449">
        <f t="shared" si="1212"/>
        <v>1.98</v>
      </c>
      <c r="P1449">
        <f t="shared" si="1213"/>
        <v>1.98</v>
      </c>
      <c r="Q1449">
        <f t="shared" si="1214"/>
        <v>0</v>
      </c>
      <c r="R1449">
        <f t="shared" si="1215"/>
        <v>0</v>
      </c>
      <c r="S1449">
        <f t="shared" si="1216"/>
        <v>0</v>
      </c>
      <c r="T1449">
        <f t="shared" si="1217"/>
        <v>0</v>
      </c>
      <c r="U1449">
        <f t="shared" si="1218"/>
        <v>0</v>
      </c>
      <c r="V1449">
        <f t="shared" si="1219"/>
        <v>0</v>
      </c>
      <c r="W1449">
        <f t="shared" si="1220"/>
        <v>0</v>
      </c>
      <c r="X1449">
        <f t="shared" si="1221"/>
        <v>0</v>
      </c>
      <c r="Y1449">
        <f t="shared" si="1222"/>
        <v>0</v>
      </c>
      <c r="AA1449">
        <v>92843885</v>
      </c>
      <c r="AB1449">
        <f t="shared" si="1223"/>
        <v>1</v>
      </c>
      <c r="AC1449">
        <f t="shared" si="1224"/>
        <v>1</v>
      </c>
      <c r="AD1449">
        <f>ROUND((((ET1449)-(EU1449))+AE1449),2)</f>
        <v>0</v>
      </c>
      <c r="AE1449">
        <f>ROUND((EU1449),2)</f>
        <v>0</v>
      </c>
      <c r="AF1449">
        <f>ROUND((EV1449),2)</f>
        <v>0</v>
      </c>
      <c r="AG1449">
        <f t="shared" si="1225"/>
        <v>0</v>
      </c>
      <c r="AH1449">
        <f>(EW1449)</f>
        <v>0</v>
      </c>
      <c r="AI1449">
        <f>(EX1449)</f>
        <v>0</v>
      </c>
      <c r="AJ1449">
        <f t="shared" si="1226"/>
        <v>0</v>
      </c>
      <c r="AK1449">
        <v>1</v>
      </c>
      <c r="AL1449">
        <v>1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1</v>
      </c>
      <c r="AW1449">
        <v>1</v>
      </c>
      <c r="AZ1449">
        <v>1</v>
      </c>
      <c r="BA1449">
        <v>1</v>
      </c>
      <c r="BB1449">
        <v>1</v>
      </c>
      <c r="BC1449">
        <v>9.92</v>
      </c>
      <c r="BD1449" t="s">
        <v>6</v>
      </c>
      <c r="BE1449" t="s">
        <v>6</v>
      </c>
      <c r="BF1449" t="s">
        <v>6</v>
      </c>
      <c r="BG1449" t="s">
        <v>6</v>
      </c>
      <c r="BH1449">
        <v>3</v>
      </c>
      <c r="BI1449">
        <v>1</v>
      </c>
      <c r="BJ1449" t="s">
        <v>50</v>
      </c>
      <c r="BM1449">
        <v>500001</v>
      </c>
      <c r="BN1449">
        <v>0</v>
      </c>
      <c r="BO1449" t="s">
        <v>6</v>
      </c>
      <c r="BP1449">
        <v>0</v>
      </c>
      <c r="BQ1449">
        <v>8</v>
      </c>
      <c r="BR1449">
        <v>0</v>
      </c>
      <c r="BS1449">
        <v>1</v>
      </c>
      <c r="BT1449">
        <v>1</v>
      </c>
      <c r="BU1449">
        <v>1</v>
      </c>
      <c r="BV1449">
        <v>1</v>
      </c>
      <c r="BW1449">
        <v>1</v>
      </c>
      <c r="BX1449">
        <v>1</v>
      </c>
      <c r="BY1449" t="s">
        <v>6</v>
      </c>
      <c r="BZ1449">
        <v>0</v>
      </c>
      <c r="CA1449">
        <v>0</v>
      </c>
      <c r="CB1449" t="s">
        <v>6</v>
      </c>
      <c r="CE1449">
        <v>0</v>
      </c>
      <c r="CF1449">
        <v>0</v>
      </c>
      <c r="CG1449">
        <v>0</v>
      </c>
      <c r="CM1449">
        <v>0</v>
      </c>
      <c r="CN1449" t="s">
        <v>6</v>
      </c>
      <c r="CO1449">
        <v>0</v>
      </c>
      <c r="CP1449">
        <f t="shared" si="1227"/>
        <v>1.98</v>
      </c>
      <c r="CQ1449">
        <f>AC1449*BC1449</f>
        <v>9.92</v>
      </c>
      <c r="CR1449">
        <f>AD1449*BB1449</f>
        <v>0</v>
      </c>
      <c r="CS1449">
        <f t="shared" si="1228"/>
        <v>0</v>
      </c>
      <c r="CT1449">
        <f t="shared" si="1229"/>
        <v>0</v>
      </c>
      <c r="CU1449">
        <f t="shared" si="1230"/>
        <v>0</v>
      </c>
      <c r="CV1449">
        <f t="shared" si="1231"/>
        <v>0</v>
      </c>
      <c r="CW1449">
        <f t="shared" si="1232"/>
        <v>0</v>
      </c>
      <c r="CX1449">
        <f t="shared" si="1233"/>
        <v>0</v>
      </c>
      <c r="CY1449">
        <f t="shared" si="1234"/>
        <v>0</v>
      </c>
      <c r="CZ1449">
        <f t="shared" si="1235"/>
        <v>0</v>
      </c>
      <c r="DC1449" t="s">
        <v>6</v>
      </c>
      <c r="DD1449" t="s">
        <v>6</v>
      </c>
      <c r="DE1449" t="s">
        <v>6</v>
      </c>
      <c r="DF1449" t="s">
        <v>6</v>
      </c>
      <c r="DG1449" t="s">
        <v>6</v>
      </c>
      <c r="DH1449" t="s">
        <v>6</v>
      </c>
      <c r="DI1449" t="s">
        <v>6</v>
      </c>
      <c r="DJ1449" t="s">
        <v>6</v>
      </c>
      <c r="DK1449" t="s">
        <v>6</v>
      </c>
      <c r="DL1449" t="s">
        <v>6</v>
      </c>
      <c r="DM1449" t="s">
        <v>6</v>
      </c>
      <c r="DN1449">
        <v>0</v>
      </c>
      <c r="DO1449">
        <v>0</v>
      </c>
      <c r="DP1449">
        <v>1</v>
      </c>
      <c r="DQ1449">
        <v>1</v>
      </c>
      <c r="DU1449">
        <v>1013</v>
      </c>
      <c r="DV1449" t="s">
        <v>49</v>
      </c>
      <c r="DW1449" t="s">
        <v>49</v>
      </c>
      <c r="DX1449">
        <v>1</v>
      </c>
      <c r="DZ1449" t="s">
        <v>6</v>
      </c>
      <c r="EA1449" t="s">
        <v>6</v>
      </c>
      <c r="EB1449" t="s">
        <v>6</v>
      </c>
      <c r="EC1449" t="s">
        <v>6</v>
      </c>
      <c r="EE1449">
        <v>66696658</v>
      </c>
      <c r="EF1449">
        <v>8</v>
      </c>
      <c r="EG1449" t="s">
        <v>51</v>
      </c>
      <c r="EH1449">
        <v>0</v>
      </c>
      <c r="EI1449" t="s">
        <v>6</v>
      </c>
      <c r="EJ1449">
        <v>1</v>
      </c>
      <c r="EK1449">
        <v>500001</v>
      </c>
      <c r="EL1449" t="s">
        <v>52</v>
      </c>
      <c r="EM1449" t="s">
        <v>53</v>
      </c>
      <c r="EO1449" t="s">
        <v>6</v>
      </c>
      <c r="EQ1449">
        <v>0</v>
      </c>
      <c r="ER1449">
        <v>1</v>
      </c>
      <c r="ES1449">
        <v>1</v>
      </c>
      <c r="ET1449">
        <v>0</v>
      </c>
      <c r="EU1449">
        <v>0</v>
      </c>
      <c r="EV1449">
        <v>0</v>
      </c>
      <c r="EW1449">
        <v>0</v>
      </c>
      <c r="EX1449">
        <v>0</v>
      </c>
      <c r="FQ1449">
        <v>0</v>
      </c>
      <c r="FR1449">
        <v>0</v>
      </c>
      <c r="FS1449">
        <v>0</v>
      </c>
      <c r="FX1449">
        <v>0</v>
      </c>
      <c r="FY1449">
        <v>0</v>
      </c>
      <c r="GA1449" t="s">
        <v>6</v>
      </c>
      <c r="GD1449">
        <v>1</v>
      </c>
      <c r="GF1449">
        <v>-1743999360</v>
      </c>
      <c r="GG1449">
        <v>2</v>
      </c>
      <c r="GH1449">
        <v>1</v>
      </c>
      <c r="GI1449">
        <v>4</v>
      </c>
      <c r="GJ1449">
        <v>0</v>
      </c>
      <c r="GK1449">
        <v>0</v>
      </c>
      <c r="GL1449">
        <f t="shared" si="1236"/>
        <v>0</v>
      </c>
      <c r="GM1449">
        <f t="shared" si="1237"/>
        <v>1.98</v>
      </c>
      <c r="GN1449">
        <f t="shared" si="1238"/>
        <v>1.98</v>
      </c>
      <c r="GO1449">
        <f t="shared" si="1239"/>
        <v>0</v>
      </c>
      <c r="GP1449">
        <f t="shared" si="1240"/>
        <v>0</v>
      </c>
      <c r="GR1449">
        <v>0</v>
      </c>
      <c r="GS1449">
        <v>3</v>
      </c>
      <c r="GT1449">
        <v>0</v>
      </c>
      <c r="GU1449" t="s">
        <v>6</v>
      </c>
      <c r="GV1449">
        <f t="shared" si="1241"/>
        <v>0</v>
      </c>
      <c r="GW1449">
        <v>1</v>
      </c>
      <c r="GX1449">
        <f t="shared" si="1242"/>
        <v>0</v>
      </c>
      <c r="HA1449">
        <v>0</v>
      </c>
      <c r="HB1449">
        <v>0</v>
      </c>
      <c r="HC1449">
        <f t="shared" si="1243"/>
        <v>0</v>
      </c>
      <c r="HE1449" t="s">
        <v>6</v>
      </c>
      <c r="HF1449" t="s">
        <v>6</v>
      </c>
      <c r="HM1449" t="s">
        <v>6</v>
      </c>
      <c r="HN1449" t="s">
        <v>6</v>
      </c>
      <c r="HO1449" t="s">
        <v>6</v>
      </c>
      <c r="HP1449" t="s">
        <v>6</v>
      </c>
      <c r="HQ1449" t="s">
        <v>6</v>
      </c>
      <c r="HS1449">
        <v>0</v>
      </c>
      <c r="IK1449">
        <v>0</v>
      </c>
    </row>
    <row r="1450" spans="1:245" x14ac:dyDescent="0.2">
      <c r="A1450">
        <v>18</v>
      </c>
      <c r="B1450">
        <v>1</v>
      </c>
      <c r="C1450">
        <v>1820</v>
      </c>
      <c r="E1450" t="s">
        <v>838</v>
      </c>
      <c r="F1450" t="s">
        <v>34</v>
      </c>
      <c r="G1450" t="s">
        <v>839</v>
      </c>
      <c r="H1450" t="str">
        <f>'1.Ведомость'!C678</f>
        <v>ШТ</v>
      </c>
      <c r="I1450">
        <f>I1448*J1450</f>
        <v>2</v>
      </c>
      <c r="J1450">
        <v>1</v>
      </c>
      <c r="K1450">
        <v>1</v>
      </c>
      <c r="O1450">
        <f t="shared" si="1212"/>
        <v>1061.96</v>
      </c>
      <c r="P1450">
        <f t="shared" si="1213"/>
        <v>1061.96</v>
      </c>
      <c r="Q1450">
        <f t="shared" si="1214"/>
        <v>0</v>
      </c>
      <c r="R1450">
        <f t="shared" si="1215"/>
        <v>0</v>
      </c>
      <c r="S1450">
        <f t="shared" si="1216"/>
        <v>0</v>
      </c>
      <c r="T1450">
        <f t="shared" si="1217"/>
        <v>0</v>
      </c>
      <c r="U1450">
        <f t="shared" si="1218"/>
        <v>0</v>
      </c>
      <c r="V1450">
        <f t="shared" si="1219"/>
        <v>0</v>
      </c>
      <c r="W1450">
        <f t="shared" si="1220"/>
        <v>0</v>
      </c>
      <c r="X1450">
        <f t="shared" si="1221"/>
        <v>0</v>
      </c>
      <c r="Y1450">
        <f t="shared" si="1222"/>
        <v>0</v>
      </c>
      <c r="AA1450">
        <v>92843885</v>
      </c>
      <c r="AB1450">
        <f t="shared" si="1223"/>
        <v>530.98</v>
      </c>
      <c r="AC1450">
        <f t="shared" si="1224"/>
        <v>530.98</v>
      </c>
      <c r="AD1450">
        <f>ROUND((((ET1450)-(EU1450))+AE1450),2)</f>
        <v>0</v>
      </c>
      <c r="AE1450">
        <f>ROUND((EU1450),2)</f>
        <v>0</v>
      </c>
      <c r="AF1450">
        <f>ROUND((EV1450),2)</f>
        <v>0</v>
      </c>
      <c r="AG1450">
        <f t="shared" si="1225"/>
        <v>0</v>
      </c>
      <c r="AH1450">
        <f>(EW1450)</f>
        <v>0</v>
      </c>
      <c r="AI1450">
        <f>(EX1450)</f>
        <v>0</v>
      </c>
      <c r="AJ1450">
        <f t="shared" si="1226"/>
        <v>0</v>
      </c>
      <c r="AK1450">
        <v>530.98</v>
      </c>
      <c r="AL1450">
        <v>530.98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1</v>
      </c>
      <c r="AW1450">
        <v>1</v>
      </c>
      <c r="AZ1450">
        <v>1</v>
      </c>
      <c r="BA1450">
        <v>1</v>
      </c>
      <c r="BB1450">
        <v>1</v>
      </c>
      <c r="BC1450">
        <v>9.92</v>
      </c>
      <c r="BD1450" t="s">
        <v>6</v>
      </c>
      <c r="BE1450" t="s">
        <v>6</v>
      </c>
      <c r="BF1450" t="s">
        <v>6</v>
      </c>
      <c r="BG1450" t="s">
        <v>6</v>
      </c>
      <c r="BH1450">
        <v>3</v>
      </c>
      <c r="BI1450">
        <v>1</v>
      </c>
      <c r="BJ1450" t="s">
        <v>76</v>
      </c>
      <c r="BM1450">
        <v>500001</v>
      </c>
      <c r="BN1450">
        <v>0</v>
      </c>
      <c r="BO1450" t="s">
        <v>6</v>
      </c>
      <c r="BP1450">
        <v>0</v>
      </c>
      <c r="BQ1450">
        <v>8</v>
      </c>
      <c r="BR1450">
        <v>0</v>
      </c>
      <c r="BS1450">
        <v>1</v>
      </c>
      <c r="BT1450">
        <v>1</v>
      </c>
      <c r="BU1450">
        <v>1</v>
      </c>
      <c r="BV1450">
        <v>1</v>
      </c>
      <c r="BW1450">
        <v>1</v>
      </c>
      <c r="BX1450">
        <v>1</v>
      </c>
      <c r="BY1450" t="s">
        <v>6</v>
      </c>
      <c r="BZ1450">
        <v>0</v>
      </c>
      <c r="CA1450">
        <v>0</v>
      </c>
      <c r="CB1450" t="s">
        <v>6</v>
      </c>
      <c r="CE1450">
        <v>0</v>
      </c>
      <c r="CF1450">
        <v>0</v>
      </c>
      <c r="CG1450">
        <v>0</v>
      </c>
      <c r="CM1450">
        <v>0</v>
      </c>
      <c r="CN1450" t="s">
        <v>6</v>
      </c>
      <c r="CO1450">
        <v>0</v>
      </c>
      <c r="CP1450">
        <f t="shared" si="1227"/>
        <v>1061.96</v>
      </c>
      <c r="CQ1450">
        <f>AC1450</f>
        <v>530.98</v>
      </c>
      <c r="CR1450">
        <f>AD1450</f>
        <v>0</v>
      </c>
      <c r="CS1450">
        <f t="shared" si="1228"/>
        <v>0</v>
      </c>
      <c r="CT1450">
        <f t="shared" si="1229"/>
        <v>0</v>
      </c>
      <c r="CU1450">
        <f t="shared" si="1230"/>
        <v>0</v>
      </c>
      <c r="CV1450">
        <f t="shared" si="1231"/>
        <v>0</v>
      </c>
      <c r="CW1450">
        <f t="shared" si="1232"/>
        <v>0</v>
      </c>
      <c r="CX1450">
        <f t="shared" si="1233"/>
        <v>0</v>
      </c>
      <c r="CY1450">
        <f t="shared" si="1234"/>
        <v>0</v>
      </c>
      <c r="CZ1450">
        <f t="shared" si="1235"/>
        <v>0</v>
      </c>
      <c r="DC1450" t="s">
        <v>6</v>
      </c>
      <c r="DD1450" t="s">
        <v>6</v>
      </c>
      <c r="DE1450" t="s">
        <v>6</v>
      </c>
      <c r="DF1450" t="s">
        <v>6</v>
      </c>
      <c r="DG1450" t="s">
        <v>6</v>
      </c>
      <c r="DH1450" t="s">
        <v>6</v>
      </c>
      <c r="DI1450" t="s">
        <v>6</v>
      </c>
      <c r="DJ1450" t="s">
        <v>6</v>
      </c>
      <c r="DK1450" t="s">
        <v>6</v>
      </c>
      <c r="DL1450" t="s">
        <v>6</v>
      </c>
      <c r="DM1450" t="s">
        <v>6</v>
      </c>
      <c r="DN1450">
        <v>0</v>
      </c>
      <c r="DO1450">
        <v>0</v>
      </c>
      <c r="DP1450">
        <v>1</v>
      </c>
      <c r="DQ1450">
        <v>1</v>
      </c>
      <c r="DU1450">
        <v>1013</v>
      </c>
      <c r="DV1450" t="s">
        <v>22</v>
      </c>
      <c r="DW1450" t="s">
        <v>22</v>
      </c>
      <c r="DX1450">
        <v>1</v>
      </c>
      <c r="DZ1450" t="s">
        <v>6</v>
      </c>
      <c r="EA1450" t="s">
        <v>6</v>
      </c>
      <c r="EB1450" t="s">
        <v>6</v>
      </c>
      <c r="EC1450" t="s">
        <v>6</v>
      </c>
      <c r="EE1450">
        <v>66696658</v>
      </c>
      <c r="EF1450">
        <v>8</v>
      </c>
      <c r="EG1450" t="s">
        <v>51</v>
      </c>
      <c r="EH1450">
        <v>0</v>
      </c>
      <c r="EI1450" t="s">
        <v>6</v>
      </c>
      <c r="EJ1450">
        <v>1</v>
      </c>
      <c r="EK1450">
        <v>500001</v>
      </c>
      <c r="EL1450" t="s">
        <v>52</v>
      </c>
      <c r="EM1450" t="s">
        <v>53</v>
      </c>
      <c r="EO1450" t="s">
        <v>6</v>
      </c>
      <c r="EQ1450">
        <v>1310720</v>
      </c>
      <c r="ER1450">
        <v>530.98</v>
      </c>
      <c r="ES1450">
        <v>530.98</v>
      </c>
      <c r="ET1450">
        <v>0</v>
      </c>
      <c r="EU1450">
        <v>0</v>
      </c>
      <c r="EV1450">
        <v>0</v>
      </c>
      <c r="EW1450">
        <v>0</v>
      </c>
      <c r="EX1450">
        <v>0</v>
      </c>
      <c r="EZ1450">
        <v>5</v>
      </c>
      <c r="FC1450">
        <v>0</v>
      </c>
      <c r="FD1450">
        <v>18</v>
      </c>
      <c r="FF1450">
        <v>504.92</v>
      </c>
      <c r="FQ1450">
        <v>0</v>
      </c>
      <c r="FR1450">
        <v>0</v>
      </c>
      <c r="FS1450">
        <v>0</v>
      </c>
      <c r="FX1450">
        <v>0</v>
      </c>
      <c r="FY1450">
        <v>0</v>
      </c>
      <c r="GA1450" t="s">
        <v>840</v>
      </c>
      <c r="GD1450">
        <v>1</v>
      </c>
      <c r="GF1450">
        <v>883945145</v>
      </c>
      <c r="GG1450">
        <v>2</v>
      </c>
      <c r="GH1450">
        <v>3</v>
      </c>
      <c r="GI1450">
        <v>4</v>
      </c>
      <c r="GJ1450">
        <v>0</v>
      </c>
      <c r="GK1450">
        <v>0</v>
      </c>
      <c r="GL1450">
        <f t="shared" si="1236"/>
        <v>0</v>
      </c>
      <c r="GM1450">
        <f t="shared" si="1237"/>
        <v>1061.96</v>
      </c>
      <c r="GN1450">
        <f t="shared" si="1238"/>
        <v>1061.96</v>
      </c>
      <c r="GO1450">
        <f t="shared" si="1239"/>
        <v>0</v>
      </c>
      <c r="GP1450">
        <f t="shared" si="1240"/>
        <v>0</v>
      </c>
      <c r="GR1450">
        <v>1</v>
      </c>
      <c r="GS1450">
        <v>1</v>
      </c>
      <c r="GT1450">
        <v>0</v>
      </c>
      <c r="GU1450" t="s">
        <v>6</v>
      </c>
      <c r="GV1450">
        <f t="shared" si="1241"/>
        <v>0</v>
      </c>
      <c r="GW1450">
        <v>1</v>
      </c>
      <c r="GX1450">
        <f t="shared" si="1242"/>
        <v>0</v>
      </c>
      <c r="HA1450">
        <v>0</v>
      </c>
      <c r="HB1450">
        <v>0</v>
      </c>
      <c r="HC1450">
        <f t="shared" si="1243"/>
        <v>0</v>
      </c>
      <c r="HE1450" t="s">
        <v>40</v>
      </c>
      <c r="HF1450" t="s">
        <v>42</v>
      </c>
      <c r="HG1450">
        <f>ROUND(AC1450*I1450,2)</f>
        <v>1061.96</v>
      </c>
      <c r="HM1450" t="s">
        <v>6</v>
      </c>
      <c r="HN1450" t="s">
        <v>6</v>
      </c>
      <c r="HO1450" t="s">
        <v>6</v>
      </c>
      <c r="HP1450" t="s">
        <v>6</v>
      </c>
      <c r="HQ1450" t="s">
        <v>6</v>
      </c>
      <c r="HS1450">
        <v>0</v>
      </c>
      <c r="IK1450">
        <v>0</v>
      </c>
    </row>
    <row r="1451" spans="1:245" x14ac:dyDescent="0.2">
      <c r="A1451">
        <v>17</v>
      </c>
      <c r="B1451">
        <v>1</v>
      </c>
      <c r="C1451">
        <f>ROW(SmtRes!A1833)</f>
        <v>1833</v>
      </c>
      <c r="D1451">
        <f>ROW(EtalonRes!A2085)</f>
        <v>2085</v>
      </c>
      <c r="E1451" t="s">
        <v>841</v>
      </c>
      <c r="F1451" t="s">
        <v>88</v>
      </c>
      <c r="G1451" t="s">
        <v>89</v>
      </c>
      <c r="H1451" t="s">
        <v>81</v>
      </c>
      <c r="I1451">
        <v>2.5000000000000001E-2</v>
      </c>
      <c r="J1451">
        <v>0</v>
      </c>
      <c r="K1451">
        <v>2.5000000000000001E-2</v>
      </c>
      <c r="O1451">
        <f t="shared" si="1212"/>
        <v>1597.43</v>
      </c>
      <c r="P1451">
        <f t="shared" si="1213"/>
        <v>107.69</v>
      </c>
      <c r="Q1451">
        <f t="shared" si="1214"/>
        <v>38.89</v>
      </c>
      <c r="R1451">
        <f t="shared" si="1215"/>
        <v>13.69</v>
      </c>
      <c r="S1451">
        <f t="shared" si="1216"/>
        <v>1450.85</v>
      </c>
      <c r="T1451">
        <f t="shared" si="1217"/>
        <v>0</v>
      </c>
      <c r="U1451">
        <f t="shared" si="1218"/>
        <v>3.7012499999999999</v>
      </c>
      <c r="V1451">
        <f t="shared" si="1219"/>
        <v>2.4674999999999999E-2</v>
      </c>
      <c r="W1451">
        <f t="shared" si="1220"/>
        <v>0</v>
      </c>
      <c r="X1451">
        <f t="shared" si="1221"/>
        <v>1772.09</v>
      </c>
      <c r="Y1451">
        <f t="shared" si="1222"/>
        <v>1054.47</v>
      </c>
      <c r="AA1451">
        <v>92843885</v>
      </c>
      <c r="AB1451">
        <f t="shared" si="1223"/>
        <v>1827.16</v>
      </c>
      <c r="AC1451">
        <f t="shared" si="1224"/>
        <v>434.24</v>
      </c>
      <c r="AD1451">
        <f>ROUND(((((ET1451*ROUND(1.05,7)))-((EU1451*ROUND(1.05,7))))+AE1451),2)</f>
        <v>98.96</v>
      </c>
      <c r="AE1451">
        <f>ROUND(((EU1451*ROUND(1.05,7))),2)</f>
        <v>12.21</v>
      </c>
      <c r="AF1451">
        <f>ROUND(((EV1451*ROUND(1.05,7))),2)</f>
        <v>1293.96</v>
      </c>
      <c r="AG1451">
        <f t="shared" si="1225"/>
        <v>0</v>
      </c>
      <c r="AH1451">
        <f>((EW1451*ROUND(1.05,7)))</f>
        <v>148.05000000000001</v>
      </c>
      <c r="AI1451">
        <f>((EX1451*ROUND(1.05,7)))</f>
        <v>0.98699999999999999</v>
      </c>
      <c r="AJ1451">
        <f t="shared" si="1226"/>
        <v>0</v>
      </c>
      <c r="AK1451">
        <v>1760.83</v>
      </c>
      <c r="AL1451">
        <v>434.24</v>
      </c>
      <c r="AM1451">
        <v>94.25</v>
      </c>
      <c r="AN1451">
        <v>11.63</v>
      </c>
      <c r="AO1451">
        <v>1232.3399999999999</v>
      </c>
      <c r="AP1451">
        <v>0</v>
      </c>
      <c r="AQ1451">
        <v>141</v>
      </c>
      <c r="AR1451">
        <v>0.94</v>
      </c>
      <c r="AS1451">
        <v>0</v>
      </c>
      <c r="AT1451">
        <v>121</v>
      </c>
      <c r="AU1451">
        <v>72</v>
      </c>
      <c r="AV1451">
        <v>1</v>
      </c>
      <c r="AW1451">
        <v>1</v>
      </c>
      <c r="AZ1451">
        <v>1</v>
      </c>
      <c r="BA1451">
        <v>44.85</v>
      </c>
      <c r="BB1451">
        <v>15.72</v>
      </c>
      <c r="BC1451">
        <v>9.92</v>
      </c>
      <c r="BD1451" t="s">
        <v>6</v>
      </c>
      <c r="BE1451" t="s">
        <v>6</v>
      </c>
      <c r="BF1451" t="s">
        <v>6</v>
      </c>
      <c r="BG1451" t="s">
        <v>6</v>
      </c>
      <c r="BH1451">
        <v>0</v>
      </c>
      <c r="BI1451">
        <v>1</v>
      </c>
      <c r="BJ1451" t="s">
        <v>90</v>
      </c>
      <c r="BM1451">
        <v>20001</v>
      </c>
      <c r="BN1451">
        <v>0</v>
      </c>
      <c r="BO1451" t="s">
        <v>6</v>
      </c>
      <c r="BP1451">
        <v>0</v>
      </c>
      <c r="BQ1451">
        <v>22</v>
      </c>
      <c r="BR1451">
        <v>0</v>
      </c>
      <c r="BS1451">
        <v>44.85</v>
      </c>
      <c r="BT1451">
        <v>1</v>
      </c>
      <c r="BU1451">
        <v>1</v>
      </c>
      <c r="BV1451">
        <v>1</v>
      </c>
      <c r="BW1451">
        <v>1</v>
      </c>
      <c r="BX1451">
        <v>1</v>
      </c>
      <c r="BY1451" t="s">
        <v>6</v>
      </c>
      <c r="BZ1451">
        <v>121</v>
      </c>
      <c r="CA1451">
        <v>72</v>
      </c>
      <c r="CB1451" t="s">
        <v>6</v>
      </c>
      <c r="CE1451">
        <v>0</v>
      </c>
      <c r="CF1451">
        <v>0</v>
      </c>
      <c r="CG1451">
        <v>0</v>
      </c>
      <c r="CM1451">
        <v>0</v>
      </c>
      <c r="CN1451" t="s">
        <v>24</v>
      </c>
      <c r="CO1451">
        <v>0</v>
      </c>
      <c r="CP1451">
        <f t="shared" si="1227"/>
        <v>1597.4299999999998</v>
      </c>
      <c r="CQ1451">
        <f>AC1451*BC1451</f>
        <v>4307.6607999999997</v>
      </c>
      <c r="CR1451">
        <f>AD1451*BB1451</f>
        <v>1555.6512</v>
      </c>
      <c r="CS1451">
        <f t="shared" si="1228"/>
        <v>547.61850000000004</v>
      </c>
      <c r="CT1451">
        <f t="shared" si="1229"/>
        <v>58034.106000000007</v>
      </c>
      <c r="CU1451">
        <f t="shared" si="1230"/>
        <v>0</v>
      </c>
      <c r="CV1451">
        <f t="shared" si="1231"/>
        <v>148.05000000000001</v>
      </c>
      <c r="CW1451">
        <f t="shared" si="1232"/>
        <v>0.98699999999999999</v>
      </c>
      <c r="CX1451">
        <f t="shared" si="1233"/>
        <v>0</v>
      </c>
      <c r="CY1451">
        <f t="shared" si="1234"/>
        <v>1772.0934</v>
      </c>
      <c r="CZ1451">
        <f t="shared" si="1235"/>
        <v>1054.4688000000001</v>
      </c>
      <c r="DC1451" t="s">
        <v>6</v>
      </c>
      <c r="DD1451" t="s">
        <v>6</v>
      </c>
      <c r="DE1451" t="s">
        <v>25</v>
      </c>
      <c r="DF1451" t="s">
        <v>25</v>
      </c>
      <c r="DG1451" t="s">
        <v>25</v>
      </c>
      <c r="DH1451" t="s">
        <v>6</v>
      </c>
      <c r="DI1451" t="s">
        <v>25</v>
      </c>
      <c r="DJ1451" t="s">
        <v>25</v>
      </c>
      <c r="DK1451" t="s">
        <v>6</v>
      </c>
      <c r="DL1451" t="s">
        <v>6</v>
      </c>
      <c r="DM1451" t="s">
        <v>6</v>
      </c>
      <c r="DN1451">
        <v>0</v>
      </c>
      <c r="DO1451">
        <v>0</v>
      </c>
      <c r="DP1451">
        <v>1</v>
      </c>
      <c r="DQ1451">
        <v>1</v>
      </c>
      <c r="DU1451">
        <v>1005</v>
      </c>
      <c r="DV1451" t="s">
        <v>81</v>
      </c>
      <c r="DW1451" t="s">
        <v>81</v>
      </c>
      <c r="DX1451">
        <v>100</v>
      </c>
      <c r="DZ1451" t="s">
        <v>6</v>
      </c>
      <c r="EA1451" t="s">
        <v>6</v>
      </c>
      <c r="EB1451" t="s">
        <v>6</v>
      </c>
      <c r="EC1451" t="s">
        <v>6</v>
      </c>
      <c r="EE1451">
        <v>66696438</v>
      </c>
      <c r="EF1451">
        <v>22</v>
      </c>
      <c r="EG1451" t="s">
        <v>26</v>
      </c>
      <c r="EH1451">
        <v>16</v>
      </c>
      <c r="EI1451" t="s">
        <v>27</v>
      </c>
      <c r="EJ1451">
        <v>1</v>
      </c>
      <c r="EK1451">
        <v>20001</v>
      </c>
      <c r="EL1451" t="s">
        <v>28</v>
      </c>
      <c r="EM1451" t="s">
        <v>29</v>
      </c>
      <c r="EO1451" t="s">
        <v>30</v>
      </c>
      <c r="EQ1451">
        <v>1310720</v>
      </c>
      <c r="ER1451">
        <v>1760.83</v>
      </c>
      <c r="ES1451">
        <v>434.24</v>
      </c>
      <c r="ET1451">
        <v>94.25</v>
      </c>
      <c r="EU1451">
        <v>11.63</v>
      </c>
      <c r="EV1451">
        <v>1232.3399999999999</v>
      </c>
      <c r="EW1451">
        <v>141</v>
      </c>
      <c r="EX1451">
        <v>0.94</v>
      </c>
      <c r="EY1451">
        <v>0</v>
      </c>
      <c r="FQ1451">
        <v>0</v>
      </c>
      <c r="FR1451">
        <v>0</v>
      </c>
      <c r="FS1451">
        <v>0</v>
      </c>
      <c r="FX1451">
        <v>121</v>
      </c>
      <c r="FY1451">
        <v>72</v>
      </c>
      <c r="GA1451" t="s">
        <v>6</v>
      </c>
      <c r="GD1451">
        <v>1</v>
      </c>
      <c r="GF1451">
        <v>1677131192</v>
      </c>
      <c r="GG1451">
        <v>2</v>
      </c>
      <c r="GH1451">
        <v>1</v>
      </c>
      <c r="GI1451">
        <v>4</v>
      </c>
      <c r="GJ1451">
        <v>0</v>
      </c>
      <c r="GK1451">
        <v>0</v>
      </c>
      <c r="GL1451">
        <f t="shared" si="1236"/>
        <v>0</v>
      </c>
      <c r="GM1451">
        <f t="shared" si="1237"/>
        <v>4423.99</v>
      </c>
      <c r="GN1451">
        <f t="shared" si="1238"/>
        <v>4423.99</v>
      </c>
      <c r="GO1451">
        <f t="shared" si="1239"/>
        <v>0</v>
      </c>
      <c r="GP1451">
        <f t="shared" si="1240"/>
        <v>0</v>
      </c>
      <c r="GR1451">
        <v>0</v>
      </c>
      <c r="GS1451">
        <v>3</v>
      </c>
      <c r="GT1451">
        <v>0</v>
      </c>
      <c r="GU1451" t="s">
        <v>6</v>
      </c>
      <c r="GV1451">
        <f t="shared" si="1241"/>
        <v>0</v>
      </c>
      <c r="GW1451">
        <v>1</v>
      </c>
      <c r="GX1451">
        <f t="shared" si="1242"/>
        <v>0</v>
      </c>
      <c r="HA1451">
        <v>0</v>
      </c>
      <c r="HB1451">
        <v>0</v>
      </c>
      <c r="HC1451">
        <f t="shared" si="1243"/>
        <v>0</v>
      </c>
      <c r="HE1451" t="s">
        <v>6</v>
      </c>
      <c r="HF1451" t="s">
        <v>6</v>
      </c>
      <c r="HM1451" t="s">
        <v>6</v>
      </c>
      <c r="HN1451" t="s">
        <v>31</v>
      </c>
      <c r="HO1451" t="s">
        <v>32</v>
      </c>
      <c r="HP1451" t="s">
        <v>27</v>
      </c>
      <c r="HQ1451" t="s">
        <v>27</v>
      </c>
      <c r="HS1451">
        <v>0</v>
      </c>
      <c r="IK1451">
        <v>0</v>
      </c>
    </row>
    <row r="1452" spans="1:245" x14ac:dyDescent="0.2">
      <c r="A1452">
        <v>18</v>
      </c>
      <c r="B1452">
        <v>1</v>
      </c>
      <c r="C1452">
        <v>1832</v>
      </c>
      <c r="E1452" t="s">
        <v>842</v>
      </c>
      <c r="F1452" t="s">
        <v>843</v>
      </c>
      <c r="G1452" t="s">
        <v>844</v>
      </c>
      <c r="H1452" t="str">
        <f>'1.Ведомость'!C680</f>
        <v>м2</v>
      </c>
      <c r="I1452">
        <f>I1451*J1452</f>
        <v>2.5</v>
      </c>
      <c r="J1452">
        <v>100</v>
      </c>
      <c r="K1452">
        <v>100</v>
      </c>
      <c r="O1452">
        <f t="shared" si="1212"/>
        <v>3132.98</v>
      </c>
      <c r="P1452">
        <f t="shared" si="1213"/>
        <v>3132.98</v>
      </c>
      <c r="Q1452">
        <f t="shared" si="1214"/>
        <v>0</v>
      </c>
      <c r="R1452">
        <f t="shared" si="1215"/>
        <v>0</v>
      </c>
      <c r="S1452">
        <f t="shared" si="1216"/>
        <v>0</v>
      </c>
      <c r="T1452">
        <f t="shared" si="1217"/>
        <v>0</v>
      </c>
      <c r="U1452">
        <f t="shared" si="1218"/>
        <v>0</v>
      </c>
      <c r="V1452">
        <f t="shared" si="1219"/>
        <v>0</v>
      </c>
      <c r="W1452">
        <f t="shared" si="1220"/>
        <v>0</v>
      </c>
      <c r="X1452">
        <f t="shared" si="1221"/>
        <v>0</v>
      </c>
      <c r="Y1452">
        <f t="shared" si="1222"/>
        <v>0</v>
      </c>
      <c r="AA1452">
        <v>92843885</v>
      </c>
      <c r="AB1452">
        <f t="shared" si="1223"/>
        <v>126.33</v>
      </c>
      <c r="AC1452">
        <f t="shared" si="1224"/>
        <v>126.33</v>
      </c>
      <c r="AD1452">
        <f>ROUND((((ET1452)-(EU1452))+AE1452),2)</f>
        <v>0</v>
      </c>
      <c r="AE1452">
        <f>ROUND((EU1452),2)</f>
        <v>0</v>
      </c>
      <c r="AF1452">
        <f>ROUND((EV1452),2)</f>
        <v>0</v>
      </c>
      <c r="AG1452">
        <f t="shared" si="1225"/>
        <v>0</v>
      </c>
      <c r="AH1452">
        <f>(EW1452)</f>
        <v>0</v>
      </c>
      <c r="AI1452">
        <f>(EX1452)</f>
        <v>0</v>
      </c>
      <c r="AJ1452">
        <f t="shared" si="1226"/>
        <v>0</v>
      </c>
      <c r="AK1452">
        <v>126.33</v>
      </c>
      <c r="AL1452">
        <v>126.33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1</v>
      </c>
      <c r="AW1452">
        <v>1</v>
      </c>
      <c r="AZ1452">
        <v>1</v>
      </c>
      <c r="BA1452">
        <v>1</v>
      </c>
      <c r="BB1452">
        <v>1</v>
      </c>
      <c r="BC1452">
        <v>9.92</v>
      </c>
      <c r="BD1452" t="s">
        <v>6</v>
      </c>
      <c r="BE1452" t="s">
        <v>6</v>
      </c>
      <c r="BF1452" t="s">
        <v>6</v>
      </c>
      <c r="BG1452" t="s">
        <v>6</v>
      </c>
      <c r="BH1452">
        <v>3</v>
      </c>
      <c r="BI1452">
        <v>1</v>
      </c>
      <c r="BJ1452" t="s">
        <v>845</v>
      </c>
      <c r="BM1452">
        <v>500001</v>
      </c>
      <c r="BN1452">
        <v>0</v>
      </c>
      <c r="BO1452" t="s">
        <v>6</v>
      </c>
      <c r="BP1452">
        <v>0</v>
      </c>
      <c r="BQ1452">
        <v>8</v>
      </c>
      <c r="BR1452">
        <v>0</v>
      </c>
      <c r="BS1452">
        <v>1</v>
      </c>
      <c r="BT1452">
        <v>1</v>
      </c>
      <c r="BU1452">
        <v>1</v>
      </c>
      <c r="BV1452">
        <v>1</v>
      </c>
      <c r="BW1452">
        <v>1</v>
      </c>
      <c r="BX1452">
        <v>1</v>
      </c>
      <c r="BY1452" t="s">
        <v>6</v>
      </c>
      <c r="BZ1452">
        <v>0</v>
      </c>
      <c r="CA1452">
        <v>0</v>
      </c>
      <c r="CB1452" t="s">
        <v>6</v>
      </c>
      <c r="CE1452">
        <v>0</v>
      </c>
      <c r="CF1452">
        <v>0</v>
      </c>
      <c r="CG1452">
        <v>0</v>
      </c>
      <c r="CM1452">
        <v>0</v>
      </c>
      <c r="CN1452" t="s">
        <v>6</v>
      </c>
      <c r="CO1452">
        <v>0</v>
      </c>
      <c r="CP1452">
        <f t="shared" si="1227"/>
        <v>3132.98</v>
      </c>
      <c r="CQ1452">
        <f>AC1452*BC1452</f>
        <v>1253.1936000000001</v>
      </c>
      <c r="CR1452">
        <f>AD1452*BB1452</f>
        <v>0</v>
      </c>
      <c r="CS1452">
        <f t="shared" si="1228"/>
        <v>0</v>
      </c>
      <c r="CT1452">
        <f t="shared" si="1229"/>
        <v>0</v>
      </c>
      <c r="CU1452">
        <f t="shared" si="1230"/>
        <v>0</v>
      </c>
      <c r="CV1452">
        <f t="shared" si="1231"/>
        <v>0</v>
      </c>
      <c r="CW1452">
        <f t="shared" si="1232"/>
        <v>0</v>
      </c>
      <c r="CX1452">
        <f t="shared" si="1233"/>
        <v>0</v>
      </c>
      <c r="CY1452">
        <f t="shared" si="1234"/>
        <v>0</v>
      </c>
      <c r="CZ1452">
        <f t="shared" si="1235"/>
        <v>0</v>
      </c>
      <c r="DC1452" t="s">
        <v>6</v>
      </c>
      <c r="DD1452" t="s">
        <v>6</v>
      </c>
      <c r="DE1452" t="s">
        <v>6</v>
      </c>
      <c r="DF1452" t="s">
        <v>6</v>
      </c>
      <c r="DG1452" t="s">
        <v>6</v>
      </c>
      <c r="DH1452" t="s">
        <v>6</v>
      </c>
      <c r="DI1452" t="s">
        <v>6</v>
      </c>
      <c r="DJ1452" t="s">
        <v>6</v>
      </c>
      <c r="DK1452" t="s">
        <v>6</v>
      </c>
      <c r="DL1452" t="s">
        <v>6</v>
      </c>
      <c r="DM1452" t="s">
        <v>6</v>
      </c>
      <c r="DN1452">
        <v>0</v>
      </c>
      <c r="DO1452">
        <v>0</v>
      </c>
      <c r="DP1452">
        <v>1</v>
      </c>
      <c r="DQ1452">
        <v>1</v>
      </c>
      <c r="DU1452">
        <v>1005</v>
      </c>
      <c r="DV1452" t="s">
        <v>57</v>
      </c>
      <c r="DW1452" t="s">
        <v>57</v>
      </c>
      <c r="DX1452">
        <v>1</v>
      </c>
      <c r="DZ1452" t="s">
        <v>6</v>
      </c>
      <c r="EA1452" t="s">
        <v>6</v>
      </c>
      <c r="EB1452" t="s">
        <v>6</v>
      </c>
      <c r="EC1452" t="s">
        <v>6</v>
      </c>
      <c r="EE1452">
        <v>66696658</v>
      </c>
      <c r="EF1452">
        <v>8</v>
      </c>
      <c r="EG1452" t="s">
        <v>51</v>
      </c>
      <c r="EH1452">
        <v>0</v>
      </c>
      <c r="EI1452" t="s">
        <v>6</v>
      </c>
      <c r="EJ1452">
        <v>1</v>
      </c>
      <c r="EK1452">
        <v>500001</v>
      </c>
      <c r="EL1452" t="s">
        <v>52</v>
      </c>
      <c r="EM1452" t="s">
        <v>53</v>
      </c>
      <c r="EO1452" t="s">
        <v>6</v>
      </c>
      <c r="EQ1452">
        <v>0</v>
      </c>
      <c r="ER1452">
        <v>126.33</v>
      </c>
      <c r="ES1452">
        <v>126.33</v>
      </c>
      <c r="ET1452">
        <v>0</v>
      </c>
      <c r="EU1452">
        <v>0</v>
      </c>
      <c r="EV1452">
        <v>0</v>
      </c>
      <c r="EW1452">
        <v>0</v>
      </c>
      <c r="EX1452">
        <v>0</v>
      </c>
      <c r="FQ1452">
        <v>0</v>
      </c>
      <c r="FR1452">
        <v>0</v>
      </c>
      <c r="FS1452">
        <v>0</v>
      </c>
      <c r="FX1452">
        <v>0</v>
      </c>
      <c r="FY1452">
        <v>0</v>
      </c>
      <c r="GA1452" t="s">
        <v>6</v>
      </c>
      <c r="GD1452">
        <v>1</v>
      </c>
      <c r="GF1452">
        <v>1800921967</v>
      </c>
      <c r="GG1452">
        <v>2</v>
      </c>
      <c r="GH1452">
        <v>1</v>
      </c>
      <c r="GI1452">
        <v>4</v>
      </c>
      <c r="GJ1452">
        <v>0</v>
      </c>
      <c r="GK1452">
        <v>0</v>
      </c>
      <c r="GL1452">
        <f t="shared" si="1236"/>
        <v>0</v>
      </c>
      <c r="GM1452">
        <f t="shared" si="1237"/>
        <v>3132.98</v>
      </c>
      <c r="GN1452">
        <f t="shared" si="1238"/>
        <v>3132.98</v>
      </c>
      <c r="GO1452">
        <f t="shared" si="1239"/>
        <v>0</v>
      </c>
      <c r="GP1452">
        <f t="shared" si="1240"/>
        <v>0</v>
      </c>
      <c r="GR1452">
        <v>0</v>
      </c>
      <c r="GS1452">
        <v>3</v>
      </c>
      <c r="GT1452">
        <v>0</v>
      </c>
      <c r="GU1452" t="s">
        <v>6</v>
      </c>
      <c r="GV1452">
        <f t="shared" si="1241"/>
        <v>0</v>
      </c>
      <c r="GW1452">
        <v>1</v>
      </c>
      <c r="GX1452">
        <f t="shared" si="1242"/>
        <v>0</v>
      </c>
      <c r="HA1452">
        <v>0</v>
      </c>
      <c r="HB1452">
        <v>0</v>
      </c>
      <c r="HC1452">
        <f t="shared" si="1243"/>
        <v>0</v>
      </c>
      <c r="HE1452" t="s">
        <v>6</v>
      </c>
      <c r="HF1452" t="s">
        <v>6</v>
      </c>
      <c r="HM1452" t="s">
        <v>6</v>
      </c>
      <c r="HN1452" t="s">
        <v>6</v>
      </c>
      <c r="HO1452" t="s">
        <v>6</v>
      </c>
      <c r="HP1452" t="s">
        <v>6</v>
      </c>
      <c r="HQ1452" t="s">
        <v>6</v>
      </c>
      <c r="HS1452">
        <v>0</v>
      </c>
      <c r="IK1452">
        <v>0</v>
      </c>
    </row>
    <row r="1453" spans="1:245" x14ac:dyDescent="0.2">
      <c r="A1453">
        <v>18</v>
      </c>
      <c r="B1453">
        <v>1</v>
      </c>
      <c r="C1453">
        <v>1833</v>
      </c>
      <c r="E1453" t="s">
        <v>846</v>
      </c>
      <c r="F1453" t="s">
        <v>120</v>
      </c>
      <c r="G1453" t="s">
        <v>121</v>
      </c>
      <c r="H1453" t="str">
        <f>'1.Ведомость'!C681</f>
        <v>т</v>
      </c>
      <c r="I1453">
        <f>I1451*J1453</f>
        <v>5.0000000000000001E-3</v>
      </c>
      <c r="J1453">
        <v>0.19999999999999998</v>
      </c>
      <c r="K1453">
        <v>0.2</v>
      </c>
      <c r="O1453">
        <f t="shared" si="1212"/>
        <v>1507.77</v>
      </c>
      <c r="P1453">
        <f t="shared" si="1213"/>
        <v>1507.77</v>
      </c>
      <c r="Q1453">
        <f t="shared" si="1214"/>
        <v>0</v>
      </c>
      <c r="R1453">
        <f t="shared" si="1215"/>
        <v>0</v>
      </c>
      <c r="S1453">
        <f t="shared" si="1216"/>
        <v>0</v>
      </c>
      <c r="T1453">
        <f t="shared" si="1217"/>
        <v>0</v>
      </c>
      <c r="U1453">
        <f t="shared" si="1218"/>
        <v>0</v>
      </c>
      <c r="V1453">
        <f t="shared" si="1219"/>
        <v>0</v>
      </c>
      <c r="W1453">
        <f t="shared" si="1220"/>
        <v>0</v>
      </c>
      <c r="X1453">
        <f t="shared" si="1221"/>
        <v>0</v>
      </c>
      <c r="Y1453">
        <f t="shared" si="1222"/>
        <v>0</v>
      </c>
      <c r="AA1453">
        <v>92843885</v>
      </c>
      <c r="AB1453">
        <f t="shared" si="1223"/>
        <v>30398.560000000001</v>
      </c>
      <c r="AC1453">
        <f t="shared" si="1224"/>
        <v>30398.560000000001</v>
      </c>
      <c r="AD1453">
        <f>ROUND((((ET1453)-(EU1453))+AE1453),2)</f>
        <v>0</v>
      </c>
      <c r="AE1453">
        <f>ROUND((EU1453),2)</f>
        <v>0</v>
      </c>
      <c r="AF1453">
        <f>ROUND((EV1453),2)</f>
        <v>0</v>
      </c>
      <c r="AG1453">
        <f t="shared" si="1225"/>
        <v>0</v>
      </c>
      <c r="AH1453">
        <f>(EW1453)</f>
        <v>0</v>
      </c>
      <c r="AI1453">
        <f>(EX1453)</f>
        <v>0</v>
      </c>
      <c r="AJ1453">
        <f t="shared" si="1226"/>
        <v>0</v>
      </c>
      <c r="AK1453">
        <v>30398.560000000001</v>
      </c>
      <c r="AL1453">
        <v>30398.560000000001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1</v>
      </c>
      <c r="AW1453">
        <v>1</v>
      </c>
      <c r="AZ1453">
        <v>1</v>
      </c>
      <c r="BA1453">
        <v>1</v>
      </c>
      <c r="BB1453">
        <v>1</v>
      </c>
      <c r="BC1453">
        <v>9.92</v>
      </c>
      <c r="BD1453" t="s">
        <v>6</v>
      </c>
      <c r="BE1453" t="s">
        <v>6</v>
      </c>
      <c r="BF1453" t="s">
        <v>6</v>
      </c>
      <c r="BG1453" t="s">
        <v>6</v>
      </c>
      <c r="BH1453">
        <v>3</v>
      </c>
      <c r="BI1453">
        <v>1</v>
      </c>
      <c r="BJ1453" t="s">
        <v>123</v>
      </c>
      <c r="BM1453">
        <v>500001</v>
      </c>
      <c r="BN1453">
        <v>0</v>
      </c>
      <c r="BO1453" t="s">
        <v>6</v>
      </c>
      <c r="BP1453">
        <v>0</v>
      </c>
      <c r="BQ1453">
        <v>8</v>
      </c>
      <c r="BR1453">
        <v>0</v>
      </c>
      <c r="BS1453">
        <v>1</v>
      </c>
      <c r="BT1453">
        <v>1</v>
      </c>
      <c r="BU1453">
        <v>1</v>
      </c>
      <c r="BV1453">
        <v>1</v>
      </c>
      <c r="BW1453">
        <v>1</v>
      </c>
      <c r="BX1453">
        <v>1</v>
      </c>
      <c r="BY1453" t="s">
        <v>6</v>
      </c>
      <c r="BZ1453">
        <v>0</v>
      </c>
      <c r="CA1453">
        <v>0</v>
      </c>
      <c r="CB1453" t="s">
        <v>6</v>
      </c>
      <c r="CE1453">
        <v>0</v>
      </c>
      <c r="CF1453">
        <v>0</v>
      </c>
      <c r="CG1453">
        <v>0</v>
      </c>
      <c r="CM1453">
        <v>0</v>
      </c>
      <c r="CN1453" t="s">
        <v>6</v>
      </c>
      <c r="CO1453">
        <v>0</v>
      </c>
      <c r="CP1453">
        <f t="shared" si="1227"/>
        <v>1507.77</v>
      </c>
      <c r="CQ1453">
        <f>AC1453*BC1453</f>
        <v>301553.71520000004</v>
      </c>
      <c r="CR1453">
        <f>AD1453*BB1453</f>
        <v>0</v>
      </c>
      <c r="CS1453">
        <f t="shared" si="1228"/>
        <v>0</v>
      </c>
      <c r="CT1453">
        <f t="shared" si="1229"/>
        <v>0</v>
      </c>
      <c r="CU1453">
        <f t="shared" si="1230"/>
        <v>0</v>
      </c>
      <c r="CV1453">
        <f t="shared" si="1231"/>
        <v>0</v>
      </c>
      <c r="CW1453">
        <f t="shared" si="1232"/>
        <v>0</v>
      </c>
      <c r="CX1453">
        <f t="shared" si="1233"/>
        <v>0</v>
      </c>
      <c r="CY1453">
        <f t="shared" si="1234"/>
        <v>0</v>
      </c>
      <c r="CZ1453">
        <f t="shared" si="1235"/>
        <v>0</v>
      </c>
      <c r="DC1453" t="s">
        <v>6</v>
      </c>
      <c r="DD1453" t="s">
        <v>6</v>
      </c>
      <c r="DE1453" t="s">
        <v>6</v>
      </c>
      <c r="DF1453" t="s">
        <v>6</v>
      </c>
      <c r="DG1453" t="s">
        <v>6</v>
      </c>
      <c r="DH1453" t="s">
        <v>6</v>
      </c>
      <c r="DI1453" t="s">
        <v>6</v>
      </c>
      <c r="DJ1453" t="s">
        <v>6</v>
      </c>
      <c r="DK1453" t="s">
        <v>6</v>
      </c>
      <c r="DL1453" t="s">
        <v>6</v>
      </c>
      <c r="DM1453" t="s">
        <v>6</v>
      </c>
      <c r="DN1453">
        <v>0</v>
      </c>
      <c r="DO1453">
        <v>0</v>
      </c>
      <c r="DP1453">
        <v>1</v>
      </c>
      <c r="DQ1453">
        <v>1</v>
      </c>
      <c r="DU1453">
        <v>1009</v>
      </c>
      <c r="DV1453" t="s">
        <v>122</v>
      </c>
      <c r="DW1453" t="s">
        <v>122</v>
      </c>
      <c r="DX1453">
        <v>1000</v>
      </c>
      <c r="DZ1453" t="s">
        <v>6</v>
      </c>
      <c r="EA1453" t="s">
        <v>6</v>
      </c>
      <c r="EB1453" t="s">
        <v>6</v>
      </c>
      <c r="EC1453" t="s">
        <v>6</v>
      </c>
      <c r="EE1453">
        <v>66696658</v>
      </c>
      <c r="EF1453">
        <v>8</v>
      </c>
      <c r="EG1453" t="s">
        <v>51</v>
      </c>
      <c r="EH1453">
        <v>0</v>
      </c>
      <c r="EI1453" t="s">
        <v>6</v>
      </c>
      <c r="EJ1453">
        <v>1</v>
      </c>
      <c r="EK1453">
        <v>500001</v>
      </c>
      <c r="EL1453" t="s">
        <v>52</v>
      </c>
      <c r="EM1453" t="s">
        <v>53</v>
      </c>
      <c r="EO1453" t="s">
        <v>6</v>
      </c>
      <c r="EQ1453">
        <v>0</v>
      </c>
      <c r="ER1453">
        <v>30398.560000000001</v>
      </c>
      <c r="ES1453">
        <v>30398.560000000001</v>
      </c>
      <c r="ET1453">
        <v>0</v>
      </c>
      <c r="EU1453">
        <v>0</v>
      </c>
      <c r="EV1453">
        <v>0</v>
      </c>
      <c r="EW1453">
        <v>0</v>
      </c>
      <c r="EX1453">
        <v>0</v>
      </c>
      <c r="FQ1453">
        <v>0</v>
      </c>
      <c r="FR1453">
        <v>0</v>
      </c>
      <c r="FS1453">
        <v>0</v>
      </c>
      <c r="FX1453">
        <v>0</v>
      </c>
      <c r="FY1453">
        <v>0</v>
      </c>
      <c r="GA1453" t="s">
        <v>6</v>
      </c>
      <c r="GD1453">
        <v>1</v>
      </c>
      <c r="GF1453">
        <v>618618747</v>
      </c>
      <c r="GG1453">
        <v>2</v>
      </c>
      <c r="GH1453">
        <v>1</v>
      </c>
      <c r="GI1453">
        <v>4</v>
      </c>
      <c r="GJ1453">
        <v>0</v>
      </c>
      <c r="GK1453">
        <v>0</v>
      </c>
      <c r="GL1453">
        <f t="shared" si="1236"/>
        <v>0</v>
      </c>
      <c r="GM1453">
        <f t="shared" si="1237"/>
        <v>1507.77</v>
      </c>
      <c r="GN1453">
        <f t="shared" si="1238"/>
        <v>1507.77</v>
      </c>
      <c r="GO1453">
        <f t="shared" si="1239"/>
        <v>0</v>
      </c>
      <c r="GP1453">
        <f t="shared" si="1240"/>
        <v>0</v>
      </c>
      <c r="GR1453">
        <v>0</v>
      </c>
      <c r="GS1453">
        <v>3</v>
      </c>
      <c r="GT1453">
        <v>0</v>
      </c>
      <c r="GU1453" t="s">
        <v>6</v>
      </c>
      <c r="GV1453">
        <f t="shared" si="1241"/>
        <v>0</v>
      </c>
      <c r="GW1453">
        <v>1</v>
      </c>
      <c r="GX1453">
        <f t="shared" si="1242"/>
        <v>0</v>
      </c>
      <c r="HA1453">
        <v>0</v>
      </c>
      <c r="HB1453">
        <v>0</v>
      </c>
      <c r="HC1453">
        <f t="shared" si="1243"/>
        <v>0</v>
      </c>
      <c r="HE1453" t="s">
        <v>6</v>
      </c>
      <c r="HF1453" t="s">
        <v>6</v>
      </c>
      <c r="HM1453" t="s">
        <v>6</v>
      </c>
      <c r="HN1453" t="s">
        <v>6</v>
      </c>
      <c r="HO1453" t="s">
        <v>6</v>
      </c>
      <c r="HP1453" t="s">
        <v>6</v>
      </c>
      <c r="HQ1453" t="s">
        <v>6</v>
      </c>
      <c r="HS1453">
        <v>0</v>
      </c>
      <c r="IK1453">
        <v>0</v>
      </c>
    </row>
    <row r="1454" spans="1:245" x14ac:dyDescent="0.2">
      <c r="A1454">
        <v>17</v>
      </c>
      <c r="B1454">
        <v>1</v>
      </c>
      <c r="C1454">
        <f>ROW(SmtRes!A1845)</f>
        <v>1845</v>
      </c>
      <c r="D1454">
        <f>ROW(EtalonRes!A2102)</f>
        <v>2102</v>
      </c>
      <c r="E1454" t="s">
        <v>847</v>
      </c>
      <c r="F1454" t="s">
        <v>88</v>
      </c>
      <c r="G1454" t="s">
        <v>89</v>
      </c>
      <c r="H1454" t="s">
        <v>81</v>
      </c>
      <c r="I1454">
        <v>7.1999999999999998E-3</v>
      </c>
      <c r="J1454">
        <v>0</v>
      </c>
      <c r="K1454">
        <v>7.1999999999999998E-3</v>
      </c>
      <c r="O1454">
        <f t="shared" si="1212"/>
        <v>460.07</v>
      </c>
      <c r="P1454">
        <f t="shared" si="1213"/>
        <v>31.02</v>
      </c>
      <c r="Q1454">
        <f t="shared" si="1214"/>
        <v>11.2</v>
      </c>
      <c r="R1454">
        <f t="shared" si="1215"/>
        <v>3.94</v>
      </c>
      <c r="S1454">
        <f t="shared" si="1216"/>
        <v>417.85</v>
      </c>
      <c r="T1454">
        <f t="shared" si="1217"/>
        <v>0</v>
      </c>
      <c r="U1454">
        <f t="shared" si="1218"/>
        <v>1.06596</v>
      </c>
      <c r="V1454">
        <f t="shared" si="1219"/>
        <v>7.1063999999999997E-3</v>
      </c>
      <c r="W1454">
        <f t="shared" si="1220"/>
        <v>0</v>
      </c>
      <c r="X1454">
        <f t="shared" si="1221"/>
        <v>510.37</v>
      </c>
      <c r="Y1454">
        <f t="shared" si="1222"/>
        <v>303.69</v>
      </c>
      <c r="AA1454">
        <v>92843885</v>
      </c>
      <c r="AB1454">
        <f t="shared" si="1223"/>
        <v>1827.16</v>
      </c>
      <c r="AC1454">
        <f t="shared" si="1224"/>
        <v>434.24</v>
      </c>
      <c r="AD1454">
        <f>ROUND(((((ET1454*ROUND(1.05,7)))-((EU1454*ROUND(1.05,7))))+AE1454),2)</f>
        <v>98.96</v>
      </c>
      <c r="AE1454">
        <f>ROUND(((EU1454*ROUND(1.05,7))),2)</f>
        <v>12.21</v>
      </c>
      <c r="AF1454">
        <f>ROUND(((EV1454*ROUND(1.05,7))),2)</f>
        <v>1293.96</v>
      </c>
      <c r="AG1454">
        <f t="shared" si="1225"/>
        <v>0</v>
      </c>
      <c r="AH1454">
        <f>((EW1454*ROUND(1.05,7)))</f>
        <v>148.05000000000001</v>
      </c>
      <c r="AI1454">
        <f>((EX1454*ROUND(1.05,7)))</f>
        <v>0.98699999999999999</v>
      </c>
      <c r="AJ1454">
        <f t="shared" si="1226"/>
        <v>0</v>
      </c>
      <c r="AK1454">
        <v>1760.83</v>
      </c>
      <c r="AL1454">
        <v>434.24</v>
      </c>
      <c r="AM1454">
        <v>94.25</v>
      </c>
      <c r="AN1454">
        <v>11.63</v>
      </c>
      <c r="AO1454">
        <v>1232.3399999999999</v>
      </c>
      <c r="AP1454">
        <v>0</v>
      </c>
      <c r="AQ1454">
        <v>141</v>
      </c>
      <c r="AR1454">
        <v>0.94</v>
      </c>
      <c r="AS1454">
        <v>0</v>
      </c>
      <c r="AT1454">
        <v>121</v>
      </c>
      <c r="AU1454">
        <v>72</v>
      </c>
      <c r="AV1454">
        <v>1</v>
      </c>
      <c r="AW1454">
        <v>1</v>
      </c>
      <c r="AZ1454">
        <v>1</v>
      </c>
      <c r="BA1454">
        <v>44.85</v>
      </c>
      <c r="BB1454">
        <v>15.72</v>
      </c>
      <c r="BC1454">
        <v>9.92</v>
      </c>
      <c r="BD1454" t="s">
        <v>6</v>
      </c>
      <c r="BE1454" t="s">
        <v>6</v>
      </c>
      <c r="BF1454" t="s">
        <v>6</v>
      </c>
      <c r="BG1454" t="s">
        <v>6</v>
      </c>
      <c r="BH1454">
        <v>0</v>
      </c>
      <c r="BI1454">
        <v>1</v>
      </c>
      <c r="BJ1454" t="s">
        <v>90</v>
      </c>
      <c r="BM1454">
        <v>20001</v>
      </c>
      <c r="BN1454">
        <v>0</v>
      </c>
      <c r="BO1454" t="s">
        <v>6</v>
      </c>
      <c r="BP1454">
        <v>0</v>
      </c>
      <c r="BQ1454">
        <v>22</v>
      </c>
      <c r="BR1454">
        <v>0</v>
      </c>
      <c r="BS1454">
        <v>44.85</v>
      </c>
      <c r="BT1454">
        <v>1</v>
      </c>
      <c r="BU1454">
        <v>1</v>
      </c>
      <c r="BV1454">
        <v>1</v>
      </c>
      <c r="BW1454">
        <v>1</v>
      </c>
      <c r="BX1454">
        <v>1</v>
      </c>
      <c r="BY1454" t="s">
        <v>6</v>
      </c>
      <c r="BZ1454">
        <v>121</v>
      </c>
      <c r="CA1454">
        <v>72</v>
      </c>
      <c r="CB1454" t="s">
        <v>6</v>
      </c>
      <c r="CE1454">
        <v>0</v>
      </c>
      <c r="CF1454">
        <v>0</v>
      </c>
      <c r="CG1454">
        <v>0</v>
      </c>
      <c r="CM1454">
        <v>0</v>
      </c>
      <c r="CN1454" t="s">
        <v>24</v>
      </c>
      <c r="CO1454">
        <v>0</v>
      </c>
      <c r="CP1454">
        <f t="shared" si="1227"/>
        <v>460.07000000000005</v>
      </c>
      <c r="CQ1454">
        <f>AC1454*BC1454</f>
        <v>4307.6607999999997</v>
      </c>
      <c r="CR1454">
        <f>AD1454*BB1454</f>
        <v>1555.6512</v>
      </c>
      <c r="CS1454">
        <f t="shared" si="1228"/>
        <v>547.61850000000004</v>
      </c>
      <c r="CT1454">
        <f t="shared" si="1229"/>
        <v>58034.106000000007</v>
      </c>
      <c r="CU1454">
        <f t="shared" si="1230"/>
        <v>0</v>
      </c>
      <c r="CV1454">
        <f t="shared" si="1231"/>
        <v>148.05000000000001</v>
      </c>
      <c r="CW1454">
        <f t="shared" si="1232"/>
        <v>0.98699999999999999</v>
      </c>
      <c r="CX1454">
        <f t="shared" si="1233"/>
        <v>0</v>
      </c>
      <c r="CY1454">
        <f t="shared" si="1234"/>
        <v>510.36590000000001</v>
      </c>
      <c r="CZ1454">
        <f t="shared" si="1235"/>
        <v>303.68880000000001</v>
      </c>
      <c r="DC1454" t="s">
        <v>6</v>
      </c>
      <c r="DD1454" t="s">
        <v>6</v>
      </c>
      <c r="DE1454" t="s">
        <v>25</v>
      </c>
      <c r="DF1454" t="s">
        <v>25</v>
      </c>
      <c r="DG1454" t="s">
        <v>25</v>
      </c>
      <c r="DH1454" t="s">
        <v>6</v>
      </c>
      <c r="DI1454" t="s">
        <v>25</v>
      </c>
      <c r="DJ1454" t="s">
        <v>25</v>
      </c>
      <c r="DK1454" t="s">
        <v>6</v>
      </c>
      <c r="DL1454" t="s">
        <v>6</v>
      </c>
      <c r="DM1454" t="s">
        <v>6</v>
      </c>
      <c r="DN1454">
        <v>0</v>
      </c>
      <c r="DO1454">
        <v>0</v>
      </c>
      <c r="DP1454">
        <v>1</v>
      </c>
      <c r="DQ1454">
        <v>1</v>
      </c>
      <c r="DU1454">
        <v>1005</v>
      </c>
      <c r="DV1454" t="s">
        <v>81</v>
      </c>
      <c r="DW1454" t="s">
        <v>81</v>
      </c>
      <c r="DX1454">
        <v>100</v>
      </c>
      <c r="DZ1454" t="s">
        <v>6</v>
      </c>
      <c r="EA1454" t="s">
        <v>6</v>
      </c>
      <c r="EB1454" t="s">
        <v>6</v>
      </c>
      <c r="EC1454" t="s">
        <v>6</v>
      </c>
      <c r="EE1454">
        <v>66696438</v>
      </c>
      <c r="EF1454">
        <v>22</v>
      </c>
      <c r="EG1454" t="s">
        <v>26</v>
      </c>
      <c r="EH1454">
        <v>16</v>
      </c>
      <c r="EI1454" t="s">
        <v>27</v>
      </c>
      <c r="EJ1454">
        <v>1</v>
      </c>
      <c r="EK1454">
        <v>20001</v>
      </c>
      <c r="EL1454" t="s">
        <v>28</v>
      </c>
      <c r="EM1454" t="s">
        <v>29</v>
      </c>
      <c r="EO1454" t="s">
        <v>30</v>
      </c>
      <c r="EQ1454">
        <v>1310720</v>
      </c>
      <c r="ER1454">
        <v>1760.83</v>
      </c>
      <c r="ES1454">
        <v>434.24</v>
      </c>
      <c r="ET1454">
        <v>94.25</v>
      </c>
      <c r="EU1454">
        <v>11.63</v>
      </c>
      <c r="EV1454">
        <v>1232.3399999999999</v>
      </c>
      <c r="EW1454">
        <v>141</v>
      </c>
      <c r="EX1454">
        <v>0.94</v>
      </c>
      <c r="EY1454">
        <v>0</v>
      </c>
      <c r="FQ1454">
        <v>0</v>
      </c>
      <c r="FR1454">
        <v>0</v>
      </c>
      <c r="FS1454">
        <v>0</v>
      </c>
      <c r="FX1454">
        <v>121</v>
      </c>
      <c r="FY1454">
        <v>72</v>
      </c>
      <c r="GA1454" t="s">
        <v>6</v>
      </c>
      <c r="GD1454">
        <v>1</v>
      </c>
      <c r="GF1454">
        <v>1677131192</v>
      </c>
      <c r="GG1454">
        <v>2</v>
      </c>
      <c r="GH1454">
        <v>1</v>
      </c>
      <c r="GI1454">
        <v>4</v>
      </c>
      <c r="GJ1454">
        <v>0</v>
      </c>
      <c r="GK1454">
        <v>0</v>
      </c>
      <c r="GL1454">
        <f t="shared" si="1236"/>
        <v>0</v>
      </c>
      <c r="GM1454">
        <f t="shared" si="1237"/>
        <v>1274.1300000000001</v>
      </c>
      <c r="GN1454">
        <f t="shared" si="1238"/>
        <v>1274.1300000000001</v>
      </c>
      <c r="GO1454">
        <f t="shared" si="1239"/>
        <v>0</v>
      </c>
      <c r="GP1454">
        <f t="shared" si="1240"/>
        <v>0</v>
      </c>
      <c r="GR1454">
        <v>0</v>
      </c>
      <c r="GS1454">
        <v>3</v>
      </c>
      <c r="GT1454">
        <v>0</v>
      </c>
      <c r="GU1454" t="s">
        <v>6</v>
      </c>
      <c r="GV1454">
        <f t="shared" si="1241"/>
        <v>0</v>
      </c>
      <c r="GW1454">
        <v>1</v>
      </c>
      <c r="GX1454">
        <f t="shared" si="1242"/>
        <v>0</v>
      </c>
      <c r="HA1454">
        <v>0</v>
      </c>
      <c r="HB1454">
        <v>0</v>
      </c>
      <c r="HC1454">
        <f t="shared" si="1243"/>
        <v>0</v>
      </c>
      <c r="HE1454" t="s">
        <v>6</v>
      </c>
      <c r="HF1454" t="s">
        <v>6</v>
      </c>
      <c r="HM1454" t="s">
        <v>6</v>
      </c>
      <c r="HN1454" t="s">
        <v>31</v>
      </c>
      <c r="HO1454" t="s">
        <v>32</v>
      </c>
      <c r="HP1454" t="s">
        <v>27</v>
      </c>
      <c r="HQ1454" t="s">
        <v>27</v>
      </c>
      <c r="HS1454">
        <v>0</v>
      </c>
      <c r="IK1454">
        <v>0</v>
      </c>
    </row>
    <row r="1455" spans="1:245" x14ac:dyDescent="0.2">
      <c r="A1455">
        <v>18</v>
      </c>
      <c r="B1455">
        <v>1</v>
      </c>
      <c r="C1455">
        <v>1845</v>
      </c>
      <c r="E1455" t="s">
        <v>848</v>
      </c>
      <c r="F1455" t="s">
        <v>849</v>
      </c>
      <c r="G1455" t="s">
        <v>850</v>
      </c>
      <c r="H1455" t="str">
        <f>'1.Ведомость'!C683</f>
        <v>м2</v>
      </c>
      <c r="I1455">
        <f>I1454*J1455</f>
        <v>0.72</v>
      </c>
      <c r="J1455">
        <v>100</v>
      </c>
      <c r="K1455">
        <v>100</v>
      </c>
      <c r="O1455">
        <f t="shared" si="1212"/>
        <v>881.59</v>
      </c>
      <c r="P1455">
        <f t="shared" si="1213"/>
        <v>881.59</v>
      </c>
      <c r="Q1455">
        <f t="shared" si="1214"/>
        <v>0</v>
      </c>
      <c r="R1455">
        <f t="shared" si="1215"/>
        <v>0</v>
      </c>
      <c r="S1455">
        <f t="shared" si="1216"/>
        <v>0</v>
      </c>
      <c r="T1455">
        <f t="shared" si="1217"/>
        <v>0</v>
      </c>
      <c r="U1455">
        <f t="shared" si="1218"/>
        <v>0</v>
      </c>
      <c r="V1455">
        <f t="shared" si="1219"/>
        <v>0</v>
      </c>
      <c r="W1455">
        <f t="shared" si="1220"/>
        <v>0</v>
      </c>
      <c r="X1455">
        <f t="shared" si="1221"/>
        <v>0</v>
      </c>
      <c r="Y1455">
        <f t="shared" si="1222"/>
        <v>0</v>
      </c>
      <c r="AA1455">
        <v>92843885</v>
      </c>
      <c r="AB1455">
        <f t="shared" si="1223"/>
        <v>123.43</v>
      </c>
      <c r="AC1455">
        <f t="shared" si="1224"/>
        <v>123.43</v>
      </c>
      <c r="AD1455">
        <f>ROUND((((ET1455)-(EU1455))+AE1455),2)</f>
        <v>0</v>
      </c>
      <c r="AE1455">
        <f>ROUND((EU1455),2)</f>
        <v>0</v>
      </c>
      <c r="AF1455">
        <f>ROUND((EV1455),2)</f>
        <v>0</v>
      </c>
      <c r="AG1455">
        <f t="shared" si="1225"/>
        <v>0</v>
      </c>
      <c r="AH1455">
        <f>(EW1455)</f>
        <v>0</v>
      </c>
      <c r="AI1455">
        <f>(EX1455)</f>
        <v>0</v>
      </c>
      <c r="AJ1455">
        <f t="shared" si="1226"/>
        <v>0</v>
      </c>
      <c r="AK1455">
        <v>123.43</v>
      </c>
      <c r="AL1455">
        <v>123.43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1</v>
      </c>
      <c r="AW1455">
        <v>1</v>
      </c>
      <c r="AZ1455">
        <v>1</v>
      </c>
      <c r="BA1455">
        <v>1</v>
      </c>
      <c r="BB1455">
        <v>1</v>
      </c>
      <c r="BC1455">
        <v>9.92</v>
      </c>
      <c r="BD1455" t="s">
        <v>6</v>
      </c>
      <c r="BE1455" t="s">
        <v>6</v>
      </c>
      <c r="BF1455" t="s">
        <v>6</v>
      </c>
      <c r="BG1455" t="s">
        <v>6</v>
      </c>
      <c r="BH1455">
        <v>3</v>
      </c>
      <c r="BI1455">
        <v>1</v>
      </c>
      <c r="BJ1455" t="s">
        <v>851</v>
      </c>
      <c r="BM1455">
        <v>500001</v>
      </c>
      <c r="BN1455">
        <v>0</v>
      </c>
      <c r="BO1455" t="s">
        <v>6</v>
      </c>
      <c r="BP1455">
        <v>0</v>
      </c>
      <c r="BQ1455">
        <v>8</v>
      </c>
      <c r="BR1455">
        <v>0</v>
      </c>
      <c r="BS1455">
        <v>1</v>
      </c>
      <c r="BT1455">
        <v>1</v>
      </c>
      <c r="BU1455">
        <v>1</v>
      </c>
      <c r="BV1455">
        <v>1</v>
      </c>
      <c r="BW1455">
        <v>1</v>
      </c>
      <c r="BX1455">
        <v>1</v>
      </c>
      <c r="BY1455" t="s">
        <v>6</v>
      </c>
      <c r="BZ1455">
        <v>0</v>
      </c>
      <c r="CA1455">
        <v>0</v>
      </c>
      <c r="CB1455" t="s">
        <v>6</v>
      </c>
      <c r="CE1455">
        <v>0</v>
      </c>
      <c r="CF1455">
        <v>0</v>
      </c>
      <c r="CG1455">
        <v>0</v>
      </c>
      <c r="CM1455">
        <v>0</v>
      </c>
      <c r="CN1455" t="s">
        <v>6</v>
      </c>
      <c r="CO1455">
        <v>0</v>
      </c>
      <c r="CP1455">
        <f t="shared" si="1227"/>
        <v>881.59</v>
      </c>
      <c r="CQ1455">
        <f>AC1455*BC1455</f>
        <v>1224.4256</v>
      </c>
      <c r="CR1455">
        <f>AD1455*BB1455</f>
        <v>0</v>
      </c>
      <c r="CS1455">
        <f t="shared" si="1228"/>
        <v>0</v>
      </c>
      <c r="CT1455">
        <f t="shared" si="1229"/>
        <v>0</v>
      </c>
      <c r="CU1455">
        <f t="shared" si="1230"/>
        <v>0</v>
      </c>
      <c r="CV1455">
        <f t="shared" si="1231"/>
        <v>0</v>
      </c>
      <c r="CW1455">
        <f t="shared" si="1232"/>
        <v>0</v>
      </c>
      <c r="CX1455">
        <f t="shared" si="1233"/>
        <v>0</v>
      </c>
      <c r="CY1455">
        <f t="shared" si="1234"/>
        <v>0</v>
      </c>
      <c r="CZ1455">
        <f t="shared" si="1235"/>
        <v>0</v>
      </c>
      <c r="DC1455" t="s">
        <v>6</v>
      </c>
      <c r="DD1455" t="s">
        <v>6</v>
      </c>
      <c r="DE1455" t="s">
        <v>6</v>
      </c>
      <c r="DF1455" t="s">
        <v>6</v>
      </c>
      <c r="DG1455" t="s">
        <v>6</v>
      </c>
      <c r="DH1455" t="s">
        <v>6</v>
      </c>
      <c r="DI1455" t="s">
        <v>6</v>
      </c>
      <c r="DJ1455" t="s">
        <v>6</v>
      </c>
      <c r="DK1455" t="s">
        <v>6</v>
      </c>
      <c r="DL1455" t="s">
        <v>6</v>
      </c>
      <c r="DM1455" t="s">
        <v>6</v>
      </c>
      <c r="DN1455">
        <v>0</v>
      </c>
      <c r="DO1455">
        <v>0</v>
      </c>
      <c r="DP1455">
        <v>1</v>
      </c>
      <c r="DQ1455">
        <v>1</v>
      </c>
      <c r="DU1455">
        <v>1005</v>
      </c>
      <c r="DV1455" t="s">
        <v>57</v>
      </c>
      <c r="DW1455" t="s">
        <v>57</v>
      </c>
      <c r="DX1455">
        <v>1</v>
      </c>
      <c r="DZ1455" t="s">
        <v>6</v>
      </c>
      <c r="EA1455" t="s">
        <v>6</v>
      </c>
      <c r="EB1455" t="s">
        <v>6</v>
      </c>
      <c r="EC1455" t="s">
        <v>6</v>
      </c>
      <c r="EE1455">
        <v>66696658</v>
      </c>
      <c r="EF1455">
        <v>8</v>
      </c>
      <c r="EG1455" t="s">
        <v>51</v>
      </c>
      <c r="EH1455">
        <v>0</v>
      </c>
      <c r="EI1455" t="s">
        <v>6</v>
      </c>
      <c r="EJ1455">
        <v>1</v>
      </c>
      <c r="EK1455">
        <v>500001</v>
      </c>
      <c r="EL1455" t="s">
        <v>52</v>
      </c>
      <c r="EM1455" t="s">
        <v>53</v>
      </c>
      <c r="EO1455" t="s">
        <v>6</v>
      </c>
      <c r="EQ1455">
        <v>0</v>
      </c>
      <c r="ER1455">
        <v>123.43</v>
      </c>
      <c r="ES1455">
        <v>123.43</v>
      </c>
      <c r="ET1455">
        <v>0</v>
      </c>
      <c r="EU1455">
        <v>0</v>
      </c>
      <c r="EV1455">
        <v>0</v>
      </c>
      <c r="EW1455">
        <v>0</v>
      </c>
      <c r="EX1455">
        <v>0</v>
      </c>
      <c r="FQ1455">
        <v>0</v>
      </c>
      <c r="FR1455">
        <v>0</v>
      </c>
      <c r="FS1455">
        <v>0</v>
      </c>
      <c r="FX1455">
        <v>0</v>
      </c>
      <c r="FY1455">
        <v>0</v>
      </c>
      <c r="GA1455" t="s">
        <v>6</v>
      </c>
      <c r="GD1455">
        <v>1</v>
      </c>
      <c r="GF1455">
        <v>-1657777100</v>
      </c>
      <c r="GG1455">
        <v>2</v>
      </c>
      <c r="GH1455">
        <v>1</v>
      </c>
      <c r="GI1455">
        <v>4</v>
      </c>
      <c r="GJ1455">
        <v>0</v>
      </c>
      <c r="GK1455">
        <v>0</v>
      </c>
      <c r="GL1455">
        <f t="shared" si="1236"/>
        <v>0</v>
      </c>
      <c r="GM1455">
        <f t="shared" si="1237"/>
        <v>881.59</v>
      </c>
      <c r="GN1455">
        <f t="shared" si="1238"/>
        <v>881.59</v>
      </c>
      <c r="GO1455">
        <f t="shared" si="1239"/>
        <v>0</v>
      </c>
      <c r="GP1455">
        <f t="shared" si="1240"/>
        <v>0</v>
      </c>
      <c r="GR1455">
        <v>0</v>
      </c>
      <c r="GS1455">
        <v>3</v>
      </c>
      <c r="GT1455">
        <v>0</v>
      </c>
      <c r="GU1455" t="s">
        <v>6</v>
      </c>
      <c r="GV1455">
        <f t="shared" si="1241"/>
        <v>0</v>
      </c>
      <c r="GW1455">
        <v>1</v>
      </c>
      <c r="GX1455">
        <f t="shared" si="1242"/>
        <v>0</v>
      </c>
      <c r="HA1455">
        <v>0</v>
      </c>
      <c r="HB1455">
        <v>0</v>
      </c>
      <c r="HC1455">
        <f t="shared" si="1243"/>
        <v>0</v>
      </c>
      <c r="HE1455" t="s">
        <v>6</v>
      </c>
      <c r="HF1455" t="s">
        <v>6</v>
      </c>
      <c r="HM1455" t="s">
        <v>6</v>
      </c>
      <c r="HN1455" t="s">
        <v>6</v>
      </c>
      <c r="HO1455" t="s">
        <v>6</v>
      </c>
      <c r="HP1455" t="s">
        <v>6</v>
      </c>
      <c r="HQ1455" t="s">
        <v>6</v>
      </c>
      <c r="HS1455">
        <v>0</v>
      </c>
      <c r="IK1455">
        <v>0</v>
      </c>
    </row>
    <row r="1457" spans="1:206" x14ac:dyDescent="0.2">
      <c r="A1457" s="2">
        <v>51</v>
      </c>
      <c r="B1457" s="2">
        <f>B1441</f>
        <v>1</v>
      </c>
      <c r="C1457" s="2">
        <f>A1441</f>
        <v>4</v>
      </c>
      <c r="D1457" s="2">
        <f>ROW(A1441)</f>
        <v>1441</v>
      </c>
      <c r="E1457" s="2"/>
      <c r="F1457" s="2" t="str">
        <f>IF(F1441&lt;&gt;"",F1441,"")</f>
        <v/>
      </c>
      <c r="G1457" s="2" t="str">
        <f>IF(G1441&lt;&gt;"",G1441,"")</f>
        <v>Система ПЕ5</v>
      </c>
      <c r="H1457" s="2">
        <v>0</v>
      </c>
      <c r="I1457" s="2"/>
      <c r="J1457" s="2"/>
      <c r="K1457" s="2"/>
      <c r="L1457" s="2"/>
      <c r="M1457" s="2"/>
      <c r="N1457" s="2"/>
      <c r="O1457" s="2">
        <f t="shared" ref="O1457:T1457" si="1244">ROUND(AB1457,2)</f>
        <v>11424.47</v>
      </c>
      <c r="P1457" s="2">
        <f t="shared" si="1244"/>
        <v>8076.31</v>
      </c>
      <c r="Q1457" s="2">
        <f t="shared" si="1244"/>
        <v>123.19</v>
      </c>
      <c r="R1457" s="2">
        <f t="shared" si="1244"/>
        <v>35.119999999999997</v>
      </c>
      <c r="S1457" s="2">
        <f t="shared" si="1244"/>
        <v>3224.97</v>
      </c>
      <c r="T1457" s="2">
        <f t="shared" si="1244"/>
        <v>0</v>
      </c>
      <c r="U1457" s="2">
        <f>AH1457</f>
        <v>8.1377100000000002</v>
      </c>
      <c r="V1457" s="2">
        <f>AI1457</f>
        <v>6.3281400000000002E-2</v>
      </c>
      <c r="W1457" s="2">
        <f>ROUND(AJ1457,2)</f>
        <v>0</v>
      </c>
      <c r="X1457" s="2">
        <f>ROUND(AK1457,2)</f>
        <v>3944.71</v>
      </c>
      <c r="Y1457" s="2">
        <f>ROUND(AL1457,2)</f>
        <v>2347.2600000000002</v>
      </c>
      <c r="Z1457" s="2"/>
      <c r="AA1457" s="2"/>
      <c r="AB1457" s="2">
        <f>ROUND(SUMIF(AA1445:AA1455,"=92843885",O1445:O1455),2)</f>
        <v>11424.47</v>
      </c>
      <c r="AC1457" s="2">
        <f>ROUND(SUMIF(AA1445:AA1455,"=92843885",P1445:P1455),2)</f>
        <v>8076.31</v>
      </c>
      <c r="AD1457" s="2">
        <f>ROUND(SUMIF(AA1445:AA1455,"=92843885",Q1445:Q1455),2)</f>
        <v>123.19</v>
      </c>
      <c r="AE1457" s="2">
        <f>ROUND(SUMIF(AA1445:AA1455,"=92843885",R1445:R1455),2)</f>
        <v>35.119999999999997</v>
      </c>
      <c r="AF1457" s="2">
        <f>ROUND(SUMIF(AA1445:AA1455,"=92843885",S1445:S1455),2)</f>
        <v>3224.97</v>
      </c>
      <c r="AG1457" s="2">
        <f>ROUND(SUMIF(AA1445:AA1455,"=92843885",T1445:T1455),2)</f>
        <v>0</v>
      </c>
      <c r="AH1457" s="2">
        <f>SUMIF(AA1445:AA1455,"=92843885",U1445:U1455)</f>
        <v>8.1377100000000002</v>
      </c>
      <c r="AI1457" s="2">
        <f>SUMIF(AA1445:AA1455,"=92843885",V1445:V1455)</f>
        <v>6.3281400000000002E-2</v>
      </c>
      <c r="AJ1457" s="2">
        <f>ROUND(SUMIF(AA1445:AA1455,"=92843885",W1445:W1455),2)</f>
        <v>0</v>
      </c>
      <c r="AK1457" s="2">
        <f>ROUND(SUMIF(AA1445:AA1455,"=92843885",X1445:X1455),2)</f>
        <v>3944.71</v>
      </c>
      <c r="AL1457" s="2">
        <f>ROUND(SUMIF(AA1445:AA1455,"=92843885",Y1445:Y1455),2)</f>
        <v>2347.2600000000002</v>
      </c>
      <c r="AM1457" s="2"/>
      <c r="AN1457" s="2"/>
      <c r="AO1457" s="2">
        <f t="shared" ref="AO1457:BD1457" si="1245">ROUND(BX1457,2)</f>
        <v>0</v>
      </c>
      <c r="AP1457" s="2">
        <f t="shared" si="1245"/>
        <v>0</v>
      </c>
      <c r="AQ1457" s="2">
        <f t="shared" si="1245"/>
        <v>0</v>
      </c>
      <c r="AR1457" s="2">
        <f t="shared" si="1245"/>
        <v>17716.439999999999</v>
      </c>
      <c r="AS1457" s="2">
        <f t="shared" si="1245"/>
        <v>17716.439999999999</v>
      </c>
      <c r="AT1457" s="2">
        <f t="shared" si="1245"/>
        <v>0</v>
      </c>
      <c r="AU1457" s="2">
        <f t="shared" si="1245"/>
        <v>0</v>
      </c>
      <c r="AV1457" s="2">
        <f t="shared" si="1245"/>
        <v>8076.31</v>
      </c>
      <c r="AW1457" s="2">
        <f t="shared" si="1245"/>
        <v>8076.31</v>
      </c>
      <c r="AX1457" s="2">
        <f t="shared" si="1245"/>
        <v>0</v>
      </c>
      <c r="AY1457" s="2">
        <f t="shared" si="1245"/>
        <v>8076.31</v>
      </c>
      <c r="AZ1457" s="2">
        <f t="shared" si="1245"/>
        <v>0</v>
      </c>
      <c r="BA1457" s="2">
        <f t="shared" si="1245"/>
        <v>0</v>
      </c>
      <c r="BB1457" s="2">
        <f t="shared" si="1245"/>
        <v>0</v>
      </c>
      <c r="BC1457" s="2">
        <f t="shared" si="1245"/>
        <v>0</v>
      </c>
      <c r="BD1457" s="2">
        <f t="shared" si="1245"/>
        <v>0</v>
      </c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>
        <f>ROUND(SUMIF(AA1445:AA1455,"=92843885",FQ1445:FQ1455),2)</f>
        <v>0</v>
      </c>
      <c r="BY1457" s="2">
        <f>ROUND(SUMIF(AA1445:AA1455,"=92843885",FR1445:FR1455),2)</f>
        <v>0</v>
      </c>
      <c r="BZ1457" s="2">
        <f>ROUND(SUMIF(AA1445:AA1455,"=92843885",GL1445:GL1455),2)</f>
        <v>0</v>
      </c>
      <c r="CA1457" s="2">
        <f>ROUND(SUMIF(AA1445:AA1455,"=92843885",GM1445:GM1455),2)</f>
        <v>17716.439999999999</v>
      </c>
      <c r="CB1457" s="2">
        <f>ROUND(SUMIF(AA1445:AA1455,"=92843885",GN1445:GN1455),2)</f>
        <v>17716.439999999999</v>
      </c>
      <c r="CC1457" s="2">
        <f>ROUND(SUMIF(AA1445:AA1455,"=92843885",GO1445:GO1455),2)</f>
        <v>0</v>
      </c>
      <c r="CD1457" s="2">
        <f>ROUND(SUMIF(AA1445:AA1455,"=92843885",GP1445:GP1455),2)</f>
        <v>0</v>
      </c>
      <c r="CE1457" s="2">
        <f>AC1457-BX1457</f>
        <v>8076.31</v>
      </c>
      <c r="CF1457" s="2">
        <f>AC1457-BY1457</f>
        <v>8076.31</v>
      </c>
      <c r="CG1457" s="2">
        <f>BX1457-BZ1457</f>
        <v>0</v>
      </c>
      <c r="CH1457" s="2">
        <f>AC1457-BX1457-BY1457+BZ1457</f>
        <v>8076.31</v>
      </c>
      <c r="CI1457" s="2">
        <f>BY1457-BZ1457</f>
        <v>0</v>
      </c>
      <c r="CJ1457" s="2">
        <f>ROUND(SUMIF(AA1445:AA1455,"=92843885",GX1445:GX1455),2)</f>
        <v>0</v>
      </c>
      <c r="CK1457" s="2">
        <f>ROUND(SUMIF(AA1445:AA1455,"=92843885",GY1445:GY1455),2)</f>
        <v>0</v>
      </c>
      <c r="CL1457" s="2">
        <f>ROUND(SUMIF(AA1445:AA1455,"=92843885",GZ1445:GZ1455),2)</f>
        <v>0</v>
      </c>
      <c r="CM1457" s="2">
        <f>ROUND(SUMIF(AA1445:AA1455,"=92843885",HD1445:HD1455),2)</f>
        <v>0</v>
      </c>
      <c r="CN1457" s="2"/>
      <c r="CO1457" s="2"/>
      <c r="CP1457" s="2"/>
      <c r="CQ1457" s="2"/>
      <c r="CR1457" s="2"/>
      <c r="CS1457" s="2"/>
      <c r="CT1457" s="2"/>
      <c r="CU1457" s="2"/>
      <c r="CV1457" s="2"/>
      <c r="CW1457" s="2"/>
      <c r="CX1457" s="2"/>
      <c r="CY1457" s="2"/>
      <c r="CZ1457" s="2"/>
      <c r="DA1457" s="2"/>
      <c r="DB1457" s="2"/>
      <c r="DC1457" s="2"/>
      <c r="DD1457" s="2"/>
      <c r="DE1457" s="2"/>
      <c r="DF1457" s="2"/>
      <c r="DG1457" s="3"/>
      <c r="DH1457" s="3"/>
      <c r="DI1457" s="3"/>
      <c r="DJ1457" s="3"/>
      <c r="DK1457" s="3"/>
      <c r="DL1457" s="3"/>
      <c r="DM1457" s="3"/>
      <c r="DN1457" s="3"/>
      <c r="DO1457" s="3"/>
      <c r="DP1457" s="3"/>
      <c r="DQ1457" s="3"/>
      <c r="DR1457" s="3"/>
      <c r="DS1457" s="3"/>
      <c r="DT1457" s="3"/>
      <c r="DU1457" s="3"/>
      <c r="DV1457" s="3"/>
      <c r="DW1457" s="3"/>
      <c r="DX1457" s="3"/>
      <c r="DY1457" s="3"/>
      <c r="DZ1457" s="3"/>
      <c r="EA1457" s="3"/>
      <c r="EB1457" s="3"/>
      <c r="EC1457" s="3"/>
      <c r="ED1457" s="3"/>
      <c r="EE1457" s="3"/>
      <c r="EF1457" s="3"/>
      <c r="EG1457" s="3"/>
      <c r="EH1457" s="3"/>
      <c r="EI1457" s="3"/>
      <c r="EJ1457" s="3"/>
      <c r="EK1457" s="3"/>
      <c r="EL1457" s="3"/>
      <c r="EM1457" s="3"/>
      <c r="EN1457" s="3"/>
      <c r="EO1457" s="3"/>
      <c r="EP1457" s="3"/>
      <c r="EQ1457" s="3"/>
      <c r="ER1457" s="3"/>
      <c r="ES1457" s="3"/>
      <c r="ET1457" s="3"/>
      <c r="EU1457" s="3"/>
      <c r="EV1457" s="3"/>
      <c r="EW1457" s="3"/>
      <c r="EX1457" s="3"/>
      <c r="EY1457" s="3"/>
      <c r="EZ1457" s="3"/>
      <c r="FA1457" s="3"/>
      <c r="FB1457" s="3"/>
      <c r="FC1457" s="3"/>
      <c r="FD1457" s="3"/>
      <c r="FE1457" s="3"/>
      <c r="FF1457" s="3"/>
      <c r="FG1457" s="3"/>
      <c r="FH1457" s="3"/>
      <c r="FI1457" s="3"/>
      <c r="FJ1457" s="3"/>
      <c r="FK1457" s="3"/>
      <c r="FL1457" s="3"/>
      <c r="FM1457" s="3"/>
      <c r="FN1457" s="3"/>
      <c r="FO1457" s="3"/>
      <c r="FP1457" s="3"/>
      <c r="FQ1457" s="3"/>
      <c r="FR1457" s="3"/>
      <c r="FS1457" s="3"/>
      <c r="FT1457" s="3"/>
      <c r="FU1457" s="3"/>
      <c r="FV1457" s="3"/>
      <c r="FW1457" s="3"/>
      <c r="FX1457" s="3"/>
      <c r="FY1457" s="3"/>
      <c r="FZ1457" s="3"/>
      <c r="GA1457" s="3"/>
      <c r="GB1457" s="3"/>
      <c r="GC1457" s="3"/>
      <c r="GD1457" s="3"/>
      <c r="GE1457" s="3"/>
      <c r="GF1457" s="3"/>
      <c r="GG1457" s="3"/>
      <c r="GH1457" s="3"/>
      <c r="GI1457" s="3"/>
      <c r="GJ1457" s="3"/>
      <c r="GK1457" s="3"/>
      <c r="GL1457" s="3"/>
      <c r="GM1457" s="3"/>
      <c r="GN1457" s="3"/>
      <c r="GO1457" s="3"/>
      <c r="GP1457" s="3"/>
      <c r="GQ1457" s="3"/>
      <c r="GR1457" s="3"/>
      <c r="GS1457" s="3"/>
      <c r="GT1457" s="3"/>
      <c r="GU1457" s="3"/>
      <c r="GV1457" s="3"/>
      <c r="GW1457" s="3"/>
      <c r="GX1457" s="3">
        <v>0</v>
      </c>
    </row>
    <row r="1459" spans="1:206" x14ac:dyDescent="0.2">
      <c r="A1459" s="4">
        <v>50</v>
      </c>
      <c r="B1459" s="4">
        <v>0</v>
      </c>
      <c r="C1459" s="4">
        <v>0</v>
      </c>
      <c r="D1459" s="4">
        <v>1</v>
      </c>
      <c r="E1459" s="4">
        <v>201</v>
      </c>
      <c r="F1459" s="4">
        <f>ROUND(Source!O1457,O1459)</f>
        <v>11424.47</v>
      </c>
      <c r="G1459" s="4" t="s">
        <v>152</v>
      </c>
      <c r="H1459" s="4" t="s">
        <v>153</v>
      </c>
      <c r="I1459" s="4"/>
      <c r="J1459" s="4"/>
      <c r="K1459" s="4">
        <v>201</v>
      </c>
      <c r="L1459" s="4">
        <v>1</v>
      </c>
      <c r="M1459" s="4">
        <v>3</v>
      </c>
      <c r="N1459" s="4" t="s">
        <v>6</v>
      </c>
      <c r="O1459" s="4">
        <v>2</v>
      </c>
      <c r="P1459" s="4"/>
      <c r="Q1459" s="4"/>
      <c r="R1459" s="4"/>
      <c r="S1459" s="4"/>
      <c r="T1459" s="4"/>
      <c r="U1459" s="4"/>
      <c r="V1459" s="4"/>
      <c r="W1459" s="4">
        <v>11424.47</v>
      </c>
      <c r="X1459" s="4">
        <v>1</v>
      </c>
      <c r="Y1459" s="4">
        <v>11424.47</v>
      </c>
      <c r="Z1459" s="4"/>
      <c r="AA1459" s="4"/>
      <c r="AB1459" s="4"/>
    </row>
    <row r="1460" spans="1:206" x14ac:dyDescent="0.2">
      <c r="A1460" s="4">
        <v>50</v>
      </c>
      <c r="B1460" s="4">
        <v>0</v>
      </c>
      <c r="C1460" s="4">
        <v>0</v>
      </c>
      <c r="D1460" s="4">
        <v>1</v>
      </c>
      <c r="E1460" s="4">
        <v>202</v>
      </c>
      <c r="F1460" s="4">
        <f>ROUND(Source!P1457,O1460)</f>
        <v>8076.31</v>
      </c>
      <c r="G1460" s="4" t="s">
        <v>154</v>
      </c>
      <c r="H1460" s="4" t="s">
        <v>155</v>
      </c>
      <c r="I1460" s="4"/>
      <c r="J1460" s="4"/>
      <c r="K1460" s="4">
        <v>202</v>
      </c>
      <c r="L1460" s="4">
        <v>2</v>
      </c>
      <c r="M1460" s="4">
        <v>3</v>
      </c>
      <c r="N1460" s="4" t="s">
        <v>6</v>
      </c>
      <c r="O1460" s="4">
        <v>2</v>
      </c>
      <c r="P1460" s="4"/>
      <c r="Q1460" s="4"/>
      <c r="R1460" s="4"/>
      <c r="S1460" s="4"/>
      <c r="T1460" s="4"/>
      <c r="U1460" s="4"/>
      <c r="V1460" s="4"/>
      <c r="W1460" s="4">
        <v>8076.31</v>
      </c>
      <c r="X1460" s="4">
        <v>1</v>
      </c>
      <c r="Y1460" s="4">
        <v>8076.31</v>
      </c>
      <c r="Z1460" s="4"/>
      <c r="AA1460" s="4"/>
      <c r="AB1460" s="4"/>
    </row>
    <row r="1461" spans="1:206" x14ac:dyDescent="0.2">
      <c r="A1461" s="4">
        <v>50</v>
      </c>
      <c r="B1461" s="4">
        <v>0</v>
      </c>
      <c r="C1461" s="4">
        <v>0</v>
      </c>
      <c r="D1461" s="4">
        <v>1</v>
      </c>
      <c r="E1461" s="4">
        <v>222</v>
      </c>
      <c r="F1461" s="4">
        <f>ROUND(Source!AO1457,O1461)</f>
        <v>0</v>
      </c>
      <c r="G1461" s="4" t="s">
        <v>156</v>
      </c>
      <c r="H1461" s="4" t="s">
        <v>157</v>
      </c>
      <c r="I1461" s="4"/>
      <c r="J1461" s="4"/>
      <c r="K1461" s="4">
        <v>222</v>
      </c>
      <c r="L1461" s="4">
        <v>3</v>
      </c>
      <c r="M1461" s="4">
        <v>3</v>
      </c>
      <c r="N1461" s="4" t="s">
        <v>6</v>
      </c>
      <c r="O1461" s="4">
        <v>2</v>
      </c>
      <c r="P1461" s="4"/>
      <c r="Q1461" s="4"/>
      <c r="R1461" s="4"/>
      <c r="S1461" s="4"/>
      <c r="T1461" s="4"/>
      <c r="U1461" s="4"/>
      <c r="V1461" s="4"/>
      <c r="W1461" s="4">
        <v>0</v>
      </c>
      <c r="X1461" s="4">
        <v>1</v>
      </c>
      <c r="Y1461" s="4">
        <v>0</v>
      </c>
      <c r="Z1461" s="4"/>
      <c r="AA1461" s="4"/>
      <c r="AB1461" s="4"/>
    </row>
    <row r="1462" spans="1:206" x14ac:dyDescent="0.2">
      <c r="A1462" s="4">
        <v>50</v>
      </c>
      <c r="B1462" s="4">
        <v>0</v>
      </c>
      <c r="C1462" s="4">
        <v>0</v>
      </c>
      <c r="D1462" s="4">
        <v>1</v>
      </c>
      <c r="E1462" s="4">
        <v>225</v>
      </c>
      <c r="F1462" s="4">
        <f>ROUND(Source!AV1457,O1462)</f>
        <v>8076.31</v>
      </c>
      <c r="G1462" s="4" t="s">
        <v>158</v>
      </c>
      <c r="H1462" s="4" t="s">
        <v>159</v>
      </c>
      <c r="I1462" s="4"/>
      <c r="J1462" s="4"/>
      <c r="K1462" s="4">
        <v>225</v>
      </c>
      <c r="L1462" s="4">
        <v>4</v>
      </c>
      <c r="M1462" s="4">
        <v>3</v>
      </c>
      <c r="N1462" s="4" t="s">
        <v>6</v>
      </c>
      <c r="O1462" s="4">
        <v>2</v>
      </c>
      <c r="P1462" s="4"/>
      <c r="Q1462" s="4"/>
      <c r="R1462" s="4"/>
      <c r="S1462" s="4"/>
      <c r="T1462" s="4"/>
      <c r="U1462" s="4"/>
      <c r="V1462" s="4"/>
      <c r="W1462" s="4">
        <v>8076.31</v>
      </c>
      <c r="X1462" s="4">
        <v>1</v>
      </c>
      <c r="Y1462" s="4">
        <v>8076.31</v>
      </c>
      <c r="Z1462" s="4"/>
      <c r="AA1462" s="4"/>
      <c r="AB1462" s="4"/>
    </row>
    <row r="1463" spans="1:206" x14ac:dyDescent="0.2">
      <c r="A1463" s="4">
        <v>50</v>
      </c>
      <c r="B1463" s="4">
        <v>0</v>
      </c>
      <c r="C1463" s="4">
        <v>0</v>
      </c>
      <c r="D1463" s="4">
        <v>1</v>
      </c>
      <c r="E1463" s="4">
        <v>226</v>
      </c>
      <c r="F1463" s="4">
        <f>ROUND(Source!AW1457,O1463)</f>
        <v>8076.31</v>
      </c>
      <c r="G1463" s="4" t="s">
        <v>160</v>
      </c>
      <c r="H1463" s="4" t="s">
        <v>161</v>
      </c>
      <c r="I1463" s="4"/>
      <c r="J1463" s="4"/>
      <c r="K1463" s="4">
        <v>226</v>
      </c>
      <c r="L1463" s="4">
        <v>5</v>
      </c>
      <c r="M1463" s="4">
        <v>3</v>
      </c>
      <c r="N1463" s="4" t="s">
        <v>6</v>
      </c>
      <c r="O1463" s="4">
        <v>2</v>
      </c>
      <c r="P1463" s="4"/>
      <c r="Q1463" s="4"/>
      <c r="R1463" s="4"/>
      <c r="S1463" s="4"/>
      <c r="T1463" s="4"/>
      <c r="U1463" s="4"/>
      <c r="V1463" s="4"/>
      <c r="W1463" s="4">
        <v>8076.31</v>
      </c>
      <c r="X1463" s="4">
        <v>1</v>
      </c>
      <c r="Y1463" s="4">
        <v>8076.31</v>
      </c>
      <c r="Z1463" s="4"/>
      <c r="AA1463" s="4"/>
      <c r="AB1463" s="4"/>
    </row>
    <row r="1464" spans="1:206" x14ac:dyDescent="0.2">
      <c r="A1464" s="4">
        <v>50</v>
      </c>
      <c r="B1464" s="4">
        <v>0</v>
      </c>
      <c r="C1464" s="4">
        <v>0</v>
      </c>
      <c r="D1464" s="4">
        <v>1</v>
      </c>
      <c r="E1464" s="4">
        <v>227</v>
      </c>
      <c r="F1464" s="4">
        <f>ROUND(Source!AX1457,O1464)</f>
        <v>0</v>
      </c>
      <c r="G1464" s="4" t="s">
        <v>162</v>
      </c>
      <c r="H1464" s="4" t="s">
        <v>163</v>
      </c>
      <c r="I1464" s="4"/>
      <c r="J1464" s="4"/>
      <c r="K1464" s="4">
        <v>227</v>
      </c>
      <c r="L1464" s="4">
        <v>6</v>
      </c>
      <c r="M1464" s="4">
        <v>3</v>
      </c>
      <c r="N1464" s="4" t="s">
        <v>6</v>
      </c>
      <c r="O1464" s="4">
        <v>2</v>
      </c>
      <c r="P1464" s="4"/>
      <c r="Q1464" s="4"/>
      <c r="R1464" s="4"/>
      <c r="S1464" s="4"/>
      <c r="T1464" s="4"/>
      <c r="U1464" s="4"/>
      <c r="V1464" s="4"/>
      <c r="W1464" s="4">
        <v>0</v>
      </c>
      <c r="X1464" s="4">
        <v>1</v>
      </c>
      <c r="Y1464" s="4">
        <v>0</v>
      </c>
      <c r="Z1464" s="4"/>
      <c r="AA1464" s="4"/>
      <c r="AB1464" s="4"/>
    </row>
    <row r="1465" spans="1:206" x14ac:dyDescent="0.2">
      <c r="A1465" s="4">
        <v>50</v>
      </c>
      <c r="B1465" s="4">
        <v>0</v>
      </c>
      <c r="C1465" s="4">
        <v>0</v>
      </c>
      <c r="D1465" s="4">
        <v>1</v>
      </c>
      <c r="E1465" s="4">
        <v>228</v>
      </c>
      <c r="F1465" s="4">
        <f>ROUND(Source!AY1457,O1465)</f>
        <v>8076.31</v>
      </c>
      <c r="G1465" s="4" t="s">
        <v>164</v>
      </c>
      <c r="H1465" s="4" t="s">
        <v>165</v>
      </c>
      <c r="I1465" s="4"/>
      <c r="J1465" s="4"/>
      <c r="K1465" s="4">
        <v>228</v>
      </c>
      <c r="L1465" s="4">
        <v>7</v>
      </c>
      <c r="M1465" s="4">
        <v>3</v>
      </c>
      <c r="N1465" s="4" t="s">
        <v>6</v>
      </c>
      <c r="O1465" s="4">
        <v>2</v>
      </c>
      <c r="P1465" s="4"/>
      <c r="Q1465" s="4"/>
      <c r="R1465" s="4"/>
      <c r="S1465" s="4"/>
      <c r="T1465" s="4"/>
      <c r="U1465" s="4"/>
      <c r="V1465" s="4"/>
      <c r="W1465" s="4">
        <v>8076.31</v>
      </c>
      <c r="X1465" s="4">
        <v>1</v>
      </c>
      <c r="Y1465" s="4">
        <v>8076.31</v>
      </c>
      <c r="Z1465" s="4"/>
      <c r="AA1465" s="4"/>
      <c r="AB1465" s="4"/>
    </row>
    <row r="1466" spans="1:206" x14ac:dyDescent="0.2">
      <c r="A1466" s="4">
        <v>50</v>
      </c>
      <c r="B1466" s="4">
        <v>0</v>
      </c>
      <c r="C1466" s="4">
        <v>0</v>
      </c>
      <c r="D1466" s="4">
        <v>1</v>
      </c>
      <c r="E1466" s="4">
        <v>216</v>
      </c>
      <c r="F1466" s="4">
        <f>ROUND(Source!AP1457,O1466)</f>
        <v>0</v>
      </c>
      <c r="G1466" s="4" t="s">
        <v>166</v>
      </c>
      <c r="H1466" s="4" t="s">
        <v>167</v>
      </c>
      <c r="I1466" s="4"/>
      <c r="J1466" s="4"/>
      <c r="K1466" s="4">
        <v>216</v>
      </c>
      <c r="L1466" s="4">
        <v>8</v>
      </c>
      <c r="M1466" s="4">
        <v>3</v>
      </c>
      <c r="N1466" s="4" t="s">
        <v>6</v>
      </c>
      <c r="O1466" s="4">
        <v>2</v>
      </c>
      <c r="P1466" s="4"/>
      <c r="Q1466" s="4"/>
      <c r="R1466" s="4"/>
      <c r="S1466" s="4"/>
      <c r="T1466" s="4"/>
      <c r="U1466" s="4"/>
      <c r="V1466" s="4"/>
      <c r="W1466" s="4">
        <v>0</v>
      </c>
      <c r="X1466" s="4">
        <v>1</v>
      </c>
      <c r="Y1466" s="4">
        <v>0</v>
      </c>
      <c r="Z1466" s="4"/>
      <c r="AA1466" s="4"/>
      <c r="AB1466" s="4"/>
    </row>
    <row r="1467" spans="1:206" x14ac:dyDescent="0.2">
      <c r="A1467" s="4">
        <v>50</v>
      </c>
      <c r="B1467" s="4">
        <v>0</v>
      </c>
      <c r="C1467" s="4">
        <v>0</v>
      </c>
      <c r="D1467" s="4">
        <v>1</v>
      </c>
      <c r="E1467" s="4">
        <v>223</v>
      </c>
      <c r="F1467" s="4">
        <f>ROUND(Source!AQ1457,O1467)</f>
        <v>0</v>
      </c>
      <c r="G1467" s="4" t="s">
        <v>168</v>
      </c>
      <c r="H1467" s="4" t="s">
        <v>169</v>
      </c>
      <c r="I1467" s="4"/>
      <c r="J1467" s="4"/>
      <c r="K1467" s="4">
        <v>223</v>
      </c>
      <c r="L1467" s="4">
        <v>9</v>
      </c>
      <c r="M1467" s="4">
        <v>3</v>
      </c>
      <c r="N1467" s="4" t="s">
        <v>6</v>
      </c>
      <c r="O1467" s="4">
        <v>2</v>
      </c>
      <c r="P1467" s="4"/>
      <c r="Q1467" s="4"/>
      <c r="R1467" s="4"/>
      <c r="S1467" s="4"/>
      <c r="T1467" s="4"/>
      <c r="U1467" s="4"/>
      <c r="V1467" s="4"/>
      <c r="W1467" s="4">
        <v>0</v>
      </c>
      <c r="X1467" s="4">
        <v>1</v>
      </c>
      <c r="Y1467" s="4">
        <v>0</v>
      </c>
      <c r="Z1467" s="4"/>
      <c r="AA1467" s="4"/>
      <c r="AB1467" s="4"/>
    </row>
    <row r="1468" spans="1:206" x14ac:dyDescent="0.2">
      <c r="A1468" s="4">
        <v>50</v>
      </c>
      <c r="B1468" s="4">
        <v>0</v>
      </c>
      <c r="C1468" s="4">
        <v>0</v>
      </c>
      <c r="D1468" s="4">
        <v>1</v>
      </c>
      <c r="E1468" s="4">
        <v>229</v>
      </c>
      <c r="F1468" s="4">
        <f>ROUND(Source!AZ1457,O1468)</f>
        <v>0</v>
      </c>
      <c r="G1468" s="4" t="s">
        <v>170</v>
      </c>
      <c r="H1468" s="4" t="s">
        <v>171</v>
      </c>
      <c r="I1468" s="4"/>
      <c r="J1468" s="4"/>
      <c r="K1468" s="4">
        <v>229</v>
      </c>
      <c r="L1468" s="4">
        <v>10</v>
      </c>
      <c r="M1468" s="4">
        <v>3</v>
      </c>
      <c r="N1468" s="4" t="s">
        <v>6</v>
      </c>
      <c r="O1468" s="4">
        <v>2</v>
      </c>
      <c r="P1468" s="4"/>
      <c r="Q1468" s="4"/>
      <c r="R1468" s="4"/>
      <c r="S1468" s="4"/>
      <c r="T1468" s="4"/>
      <c r="U1468" s="4"/>
      <c r="V1468" s="4"/>
      <c r="W1468" s="4">
        <v>0</v>
      </c>
      <c r="X1468" s="4">
        <v>1</v>
      </c>
      <c r="Y1468" s="4">
        <v>0</v>
      </c>
      <c r="Z1468" s="4"/>
      <c r="AA1468" s="4"/>
      <c r="AB1468" s="4"/>
    </row>
    <row r="1469" spans="1:206" x14ac:dyDescent="0.2">
      <c r="A1469" s="4">
        <v>50</v>
      </c>
      <c r="B1469" s="4">
        <v>0</v>
      </c>
      <c r="C1469" s="4">
        <v>0</v>
      </c>
      <c r="D1469" s="4">
        <v>1</v>
      </c>
      <c r="E1469" s="4">
        <v>203</v>
      </c>
      <c r="F1469" s="4">
        <f>ROUND(Source!Q1457,O1469)</f>
        <v>123.19</v>
      </c>
      <c r="G1469" s="4" t="s">
        <v>172</v>
      </c>
      <c r="H1469" s="4" t="s">
        <v>173</v>
      </c>
      <c r="I1469" s="4"/>
      <c r="J1469" s="4"/>
      <c r="K1469" s="4">
        <v>203</v>
      </c>
      <c r="L1469" s="4">
        <v>11</v>
      </c>
      <c r="M1469" s="4">
        <v>3</v>
      </c>
      <c r="N1469" s="4" t="s">
        <v>6</v>
      </c>
      <c r="O1469" s="4">
        <v>2</v>
      </c>
      <c r="P1469" s="4"/>
      <c r="Q1469" s="4"/>
      <c r="R1469" s="4"/>
      <c r="S1469" s="4"/>
      <c r="T1469" s="4"/>
      <c r="U1469" s="4"/>
      <c r="V1469" s="4"/>
      <c r="W1469" s="4">
        <v>123.19</v>
      </c>
      <c r="X1469" s="4">
        <v>1</v>
      </c>
      <c r="Y1469" s="4">
        <v>123.19</v>
      </c>
      <c r="Z1469" s="4"/>
      <c r="AA1469" s="4"/>
      <c r="AB1469" s="4"/>
    </row>
    <row r="1470" spans="1:206" x14ac:dyDescent="0.2">
      <c r="A1470" s="4">
        <v>50</v>
      </c>
      <c r="B1470" s="4">
        <v>0</v>
      </c>
      <c r="C1470" s="4">
        <v>0</v>
      </c>
      <c r="D1470" s="4">
        <v>1</v>
      </c>
      <c r="E1470" s="4">
        <v>231</v>
      </c>
      <c r="F1470" s="4">
        <f>ROUND(Source!BB1457,O1470)</f>
        <v>0</v>
      </c>
      <c r="G1470" s="4" t="s">
        <v>174</v>
      </c>
      <c r="H1470" s="4" t="s">
        <v>175</v>
      </c>
      <c r="I1470" s="4"/>
      <c r="J1470" s="4"/>
      <c r="K1470" s="4">
        <v>231</v>
      </c>
      <c r="L1470" s="4">
        <v>12</v>
      </c>
      <c r="M1470" s="4">
        <v>3</v>
      </c>
      <c r="N1470" s="4" t="s">
        <v>6</v>
      </c>
      <c r="O1470" s="4">
        <v>2</v>
      </c>
      <c r="P1470" s="4"/>
      <c r="Q1470" s="4"/>
      <c r="R1470" s="4"/>
      <c r="S1470" s="4"/>
      <c r="T1470" s="4"/>
      <c r="U1470" s="4"/>
      <c r="V1470" s="4"/>
      <c r="W1470" s="4">
        <v>0</v>
      </c>
      <c r="X1470" s="4">
        <v>1</v>
      </c>
      <c r="Y1470" s="4">
        <v>0</v>
      </c>
      <c r="Z1470" s="4"/>
      <c r="AA1470" s="4"/>
      <c r="AB1470" s="4"/>
    </row>
    <row r="1471" spans="1:206" x14ac:dyDescent="0.2">
      <c r="A1471" s="4">
        <v>50</v>
      </c>
      <c r="B1471" s="4">
        <v>0</v>
      </c>
      <c r="C1471" s="4">
        <v>0</v>
      </c>
      <c r="D1471" s="4">
        <v>1</v>
      </c>
      <c r="E1471" s="4">
        <v>204</v>
      </c>
      <c r="F1471" s="4">
        <f>ROUND(Source!R1457,O1471)</f>
        <v>35.119999999999997</v>
      </c>
      <c r="G1471" s="4" t="s">
        <v>176</v>
      </c>
      <c r="H1471" s="4" t="s">
        <v>177</v>
      </c>
      <c r="I1471" s="4"/>
      <c r="J1471" s="4"/>
      <c r="K1471" s="4">
        <v>204</v>
      </c>
      <c r="L1471" s="4">
        <v>13</v>
      </c>
      <c r="M1471" s="4">
        <v>3</v>
      </c>
      <c r="N1471" s="4" t="s">
        <v>6</v>
      </c>
      <c r="O1471" s="4">
        <v>2</v>
      </c>
      <c r="P1471" s="4"/>
      <c r="Q1471" s="4"/>
      <c r="R1471" s="4"/>
      <c r="S1471" s="4"/>
      <c r="T1471" s="4"/>
      <c r="U1471" s="4"/>
      <c r="V1471" s="4"/>
      <c r="W1471" s="4">
        <v>35.119999999999997</v>
      </c>
      <c r="X1471" s="4">
        <v>1</v>
      </c>
      <c r="Y1471" s="4">
        <v>35.119999999999997</v>
      </c>
      <c r="Z1471" s="4"/>
      <c r="AA1471" s="4"/>
      <c r="AB1471" s="4"/>
    </row>
    <row r="1472" spans="1:206" x14ac:dyDescent="0.2">
      <c r="A1472" s="4">
        <v>50</v>
      </c>
      <c r="B1472" s="4">
        <v>0</v>
      </c>
      <c r="C1472" s="4">
        <v>0</v>
      </c>
      <c r="D1472" s="4">
        <v>1</v>
      </c>
      <c r="E1472" s="4">
        <v>205</v>
      </c>
      <c r="F1472" s="4">
        <f>ROUND(Source!S1457,O1472)</f>
        <v>3224.97</v>
      </c>
      <c r="G1472" s="4" t="s">
        <v>178</v>
      </c>
      <c r="H1472" s="4" t="s">
        <v>179</v>
      </c>
      <c r="I1472" s="4"/>
      <c r="J1472" s="4"/>
      <c r="K1472" s="4">
        <v>205</v>
      </c>
      <c r="L1472" s="4">
        <v>14</v>
      </c>
      <c r="M1472" s="4">
        <v>3</v>
      </c>
      <c r="N1472" s="4" t="s">
        <v>6</v>
      </c>
      <c r="O1472" s="4">
        <v>2</v>
      </c>
      <c r="P1472" s="4"/>
      <c r="Q1472" s="4"/>
      <c r="R1472" s="4"/>
      <c r="S1472" s="4"/>
      <c r="T1472" s="4"/>
      <c r="U1472" s="4"/>
      <c r="V1472" s="4"/>
      <c r="W1472" s="4">
        <v>3224.97</v>
      </c>
      <c r="X1472" s="4">
        <v>1</v>
      </c>
      <c r="Y1472" s="4">
        <v>3224.97</v>
      </c>
      <c r="Z1472" s="4"/>
      <c r="AA1472" s="4"/>
      <c r="AB1472" s="4"/>
    </row>
    <row r="1473" spans="1:206" x14ac:dyDescent="0.2">
      <c r="A1473" s="4">
        <v>50</v>
      </c>
      <c r="B1473" s="4">
        <v>0</v>
      </c>
      <c r="C1473" s="4">
        <v>0</v>
      </c>
      <c r="D1473" s="4">
        <v>1</v>
      </c>
      <c r="E1473" s="4">
        <v>232</v>
      </c>
      <c r="F1473" s="4">
        <f>ROUND(Source!BC1457,O1473)</f>
        <v>0</v>
      </c>
      <c r="G1473" s="4" t="s">
        <v>180</v>
      </c>
      <c r="H1473" s="4" t="s">
        <v>181</v>
      </c>
      <c r="I1473" s="4"/>
      <c r="J1473" s="4"/>
      <c r="K1473" s="4">
        <v>232</v>
      </c>
      <c r="L1473" s="4">
        <v>15</v>
      </c>
      <c r="M1473" s="4">
        <v>3</v>
      </c>
      <c r="N1473" s="4" t="s">
        <v>6</v>
      </c>
      <c r="O1473" s="4">
        <v>2</v>
      </c>
      <c r="P1473" s="4"/>
      <c r="Q1473" s="4"/>
      <c r="R1473" s="4"/>
      <c r="S1473" s="4"/>
      <c r="T1473" s="4"/>
      <c r="U1473" s="4"/>
      <c r="V1473" s="4"/>
      <c r="W1473" s="4">
        <v>0</v>
      </c>
      <c r="X1473" s="4">
        <v>1</v>
      </c>
      <c r="Y1473" s="4">
        <v>0</v>
      </c>
      <c r="Z1473" s="4"/>
      <c r="AA1473" s="4"/>
      <c r="AB1473" s="4"/>
    </row>
    <row r="1474" spans="1:206" x14ac:dyDescent="0.2">
      <c r="A1474" s="4">
        <v>50</v>
      </c>
      <c r="B1474" s="4">
        <v>0</v>
      </c>
      <c r="C1474" s="4">
        <v>0</v>
      </c>
      <c r="D1474" s="4">
        <v>1</v>
      </c>
      <c r="E1474" s="4">
        <v>214</v>
      </c>
      <c r="F1474" s="4">
        <f>ROUND(Source!AS1457,O1474)</f>
        <v>17716.439999999999</v>
      </c>
      <c r="G1474" s="4" t="s">
        <v>182</v>
      </c>
      <c r="H1474" s="4" t="s">
        <v>183</v>
      </c>
      <c r="I1474" s="4"/>
      <c r="J1474" s="4"/>
      <c r="K1474" s="4">
        <v>214</v>
      </c>
      <c r="L1474" s="4">
        <v>16</v>
      </c>
      <c r="M1474" s="4">
        <v>3</v>
      </c>
      <c r="N1474" s="4" t="s">
        <v>6</v>
      </c>
      <c r="O1474" s="4">
        <v>2</v>
      </c>
      <c r="P1474" s="4"/>
      <c r="Q1474" s="4"/>
      <c r="R1474" s="4"/>
      <c r="S1474" s="4"/>
      <c r="T1474" s="4"/>
      <c r="U1474" s="4"/>
      <c r="V1474" s="4"/>
      <c r="W1474" s="4">
        <v>17716.439999999999</v>
      </c>
      <c r="X1474" s="4">
        <v>1</v>
      </c>
      <c r="Y1474" s="4">
        <v>17716.439999999999</v>
      </c>
      <c r="Z1474" s="4"/>
      <c r="AA1474" s="4"/>
      <c r="AB1474" s="4"/>
    </row>
    <row r="1475" spans="1:206" x14ac:dyDescent="0.2">
      <c r="A1475" s="4">
        <v>50</v>
      </c>
      <c r="B1475" s="4">
        <v>0</v>
      </c>
      <c r="C1475" s="4">
        <v>0</v>
      </c>
      <c r="D1475" s="4">
        <v>1</v>
      </c>
      <c r="E1475" s="4">
        <v>215</v>
      </c>
      <c r="F1475" s="4">
        <f>ROUND(Source!AT1457,O1475)</f>
        <v>0</v>
      </c>
      <c r="G1475" s="4" t="s">
        <v>184</v>
      </c>
      <c r="H1475" s="4" t="s">
        <v>185</v>
      </c>
      <c r="I1475" s="4"/>
      <c r="J1475" s="4"/>
      <c r="K1475" s="4">
        <v>215</v>
      </c>
      <c r="L1475" s="4">
        <v>17</v>
      </c>
      <c r="M1475" s="4">
        <v>3</v>
      </c>
      <c r="N1475" s="4" t="s">
        <v>6</v>
      </c>
      <c r="O1475" s="4">
        <v>2</v>
      </c>
      <c r="P1475" s="4"/>
      <c r="Q1475" s="4"/>
      <c r="R1475" s="4"/>
      <c r="S1475" s="4"/>
      <c r="T1475" s="4"/>
      <c r="U1475" s="4"/>
      <c r="V1475" s="4"/>
      <c r="W1475" s="4">
        <v>0</v>
      </c>
      <c r="X1475" s="4">
        <v>1</v>
      </c>
      <c r="Y1475" s="4">
        <v>0</v>
      </c>
      <c r="Z1475" s="4"/>
      <c r="AA1475" s="4"/>
      <c r="AB1475" s="4"/>
    </row>
    <row r="1476" spans="1:206" x14ac:dyDescent="0.2">
      <c r="A1476" s="4">
        <v>50</v>
      </c>
      <c r="B1476" s="4">
        <v>0</v>
      </c>
      <c r="C1476" s="4">
        <v>0</v>
      </c>
      <c r="D1476" s="4">
        <v>1</v>
      </c>
      <c r="E1476" s="4">
        <v>217</v>
      </c>
      <c r="F1476" s="4">
        <f>ROUND(Source!AU1457,O1476)</f>
        <v>0</v>
      </c>
      <c r="G1476" s="4" t="s">
        <v>186</v>
      </c>
      <c r="H1476" s="4" t="s">
        <v>187</v>
      </c>
      <c r="I1476" s="4"/>
      <c r="J1476" s="4"/>
      <c r="K1476" s="4">
        <v>217</v>
      </c>
      <c r="L1476" s="4">
        <v>18</v>
      </c>
      <c r="M1476" s="4">
        <v>3</v>
      </c>
      <c r="N1476" s="4" t="s">
        <v>6</v>
      </c>
      <c r="O1476" s="4">
        <v>2</v>
      </c>
      <c r="P1476" s="4"/>
      <c r="Q1476" s="4"/>
      <c r="R1476" s="4"/>
      <c r="S1476" s="4"/>
      <c r="T1476" s="4"/>
      <c r="U1476" s="4"/>
      <c r="V1476" s="4"/>
      <c r="W1476" s="4">
        <v>0</v>
      </c>
      <c r="X1476" s="4">
        <v>1</v>
      </c>
      <c r="Y1476" s="4">
        <v>0</v>
      </c>
      <c r="Z1476" s="4"/>
      <c r="AA1476" s="4"/>
      <c r="AB1476" s="4"/>
    </row>
    <row r="1477" spans="1:206" x14ac:dyDescent="0.2">
      <c r="A1477" s="4">
        <v>50</v>
      </c>
      <c r="B1477" s="4">
        <v>0</v>
      </c>
      <c r="C1477" s="4">
        <v>0</v>
      </c>
      <c r="D1477" s="4">
        <v>1</v>
      </c>
      <c r="E1477" s="4">
        <v>230</v>
      </c>
      <c r="F1477" s="4">
        <f>ROUND(Source!BA1457,O1477)</f>
        <v>0</v>
      </c>
      <c r="G1477" s="4" t="s">
        <v>188</v>
      </c>
      <c r="H1477" s="4" t="s">
        <v>189</v>
      </c>
      <c r="I1477" s="4"/>
      <c r="J1477" s="4"/>
      <c r="K1477" s="4">
        <v>230</v>
      </c>
      <c r="L1477" s="4">
        <v>19</v>
      </c>
      <c r="M1477" s="4">
        <v>3</v>
      </c>
      <c r="N1477" s="4" t="s">
        <v>6</v>
      </c>
      <c r="O1477" s="4">
        <v>2</v>
      </c>
      <c r="P1477" s="4"/>
      <c r="Q1477" s="4"/>
      <c r="R1477" s="4"/>
      <c r="S1477" s="4"/>
      <c r="T1477" s="4"/>
      <c r="U1477" s="4"/>
      <c r="V1477" s="4"/>
      <c r="W1477" s="4">
        <v>0</v>
      </c>
      <c r="X1477" s="4">
        <v>1</v>
      </c>
      <c r="Y1477" s="4">
        <v>0</v>
      </c>
      <c r="Z1477" s="4"/>
      <c r="AA1477" s="4"/>
      <c r="AB1477" s="4"/>
    </row>
    <row r="1478" spans="1:206" x14ac:dyDescent="0.2">
      <c r="A1478" s="4">
        <v>50</v>
      </c>
      <c r="B1478" s="4">
        <v>0</v>
      </c>
      <c r="C1478" s="4">
        <v>0</v>
      </c>
      <c r="D1478" s="4">
        <v>1</v>
      </c>
      <c r="E1478" s="4">
        <v>206</v>
      </c>
      <c r="F1478" s="4">
        <f>ROUND(Source!T1457,O1478)</f>
        <v>0</v>
      </c>
      <c r="G1478" s="4" t="s">
        <v>190</v>
      </c>
      <c r="H1478" s="4" t="s">
        <v>191</v>
      </c>
      <c r="I1478" s="4"/>
      <c r="J1478" s="4"/>
      <c r="K1478" s="4">
        <v>206</v>
      </c>
      <c r="L1478" s="4">
        <v>20</v>
      </c>
      <c r="M1478" s="4">
        <v>3</v>
      </c>
      <c r="N1478" s="4" t="s">
        <v>6</v>
      </c>
      <c r="O1478" s="4">
        <v>2</v>
      </c>
      <c r="P1478" s="4"/>
      <c r="Q1478" s="4"/>
      <c r="R1478" s="4"/>
      <c r="S1478" s="4"/>
      <c r="T1478" s="4"/>
      <c r="U1478" s="4"/>
      <c r="V1478" s="4"/>
      <c r="W1478" s="4">
        <v>0</v>
      </c>
      <c r="X1478" s="4">
        <v>1</v>
      </c>
      <c r="Y1478" s="4">
        <v>0</v>
      </c>
      <c r="Z1478" s="4"/>
      <c r="AA1478" s="4"/>
      <c r="AB1478" s="4"/>
    </row>
    <row r="1479" spans="1:206" x14ac:dyDescent="0.2">
      <c r="A1479" s="4">
        <v>50</v>
      </c>
      <c r="B1479" s="4">
        <v>0</v>
      </c>
      <c r="C1479" s="4">
        <v>0</v>
      </c>
      <c r="D1479" s="4">
        <v>1</v>
      </c>
      <c r="E1479" s="4">
        <v>207</v>
      </c>
      <c r="F1479" s="4">
        <f>ROUND(Source!U1457,O1479)</f>
        <v>8.1377100000000002</v>
      </c>
      <c r="G1479" s="4" t="s">
        <v>192</v>
      </c>
      <c r="H1479" s="4" t="s">
        <v>193</v>
      </c>
      <c r="I1479" s="4"/>
      <c r="J1479" s="4"/>
      <c r="K1479" s="4">
        <v>207</v>
      </c>
      <c r="L1479" s="4">
        <v>21</v>
      </c>
      <c r="M1479" s="4">
        <v>3</v>
      </c>
      <c r="N1479" s="4" t="s">
        <v>6</v>
      </c>
      <c r="O1479" s="4">
        <v>7</v>
      </c>
      <c r="P1479" s="4"/>
      <c r="Q1479" s="4"/>
      <c r="R1479" s="4"/>
      <c r="S1479" s="4"/>
      <c r="T1479" s="4"/>
      <c r="U1479" s="4"/>
      <c r="V1479" s="4"/>
      <c r="W1479" s="4">
        <v>8.1377100000000002</v>
      </c>
      <c r="X1479" s="4">
        <v>1</v>
      </c>
      <c r="Y1479" s="4">
        <v>8.1377100000000002</v>
      </c>
      <c r="Z1479" s="4"/>
      <c r="AA1479" s="4"/>
      <c r="AB1479" s="4"/>
    </row>
    <row r="1480" spans="1:206" x14ac:dyDescent="0.2">
      <c r="A1480" s="4">
        <v>50</v>
      </c>
      <c r="B1480" s="4">
        <v>0</v>
      </c>
      <c r="C1480" s="4">
        <v>0</v>
      </c>
      <c r="D1480" s="4">
        <v>1</v>
      </c>
      <c r="E1480" s="4">
        <v>208</v>
      </c>
      <c r="F1480" s="4">
        <f>ROUND(Source!V1457,O1480)</f>
        <v>6.3281400000000002E-2</v>
      </c>
      <c r="G1480" s="4" t="s">
        <v>194</v>
      </c>
      <c r="H1480" s="4" t="s">
        <v>195</v>
      </c>
      <c r="I1480" s="4"/>
      <c r="J1480" s="4"/>
      <c r="K1480" s="4">
        <v>208</v>
      </c>
      <c r="L1480" s="4">
        <v>22</v>
      </c>
      <c r="M1480" s="4">
        <v>3</v>
      </c>
      <c r="N1480" s="4" t="s">
        <v>6</v>
      </c>
      <c r="O1480" s="4">
        <v>7</v>
      </c>
      <c r="P1480" s="4"/>
      <c r="Q1480" s="4"/>
      <c r="R1480" s="4"/>
      <c r="S1480" s="4"/>
      <c r="T1480" s="4"/>
      <c r="U1480" s="4"/>
      <c r="V1480" s="4"/>
      <c r="W1480" s="4">
        <v>6.3281400000000002E-2</v>
      </c>
      <c r="X1480" s="4">
        <v>1</v>
      </c>
      <c r="Y1480" s="4">
        <v>6.3281400000000002E-2</v>
      </c>
      <c r="Z1480" s="4"/>
      <c r="AA1480" s="4"/>
      <c r="AB1480" s="4"/>
    </row>
    <row r="1481" spans="1:206" x14ac:dyDescent="0.2">
      <c r="A1481" s="4">
        <v>50</v>
      </c>
      <c r="B1481" s="4">
        <v>0</v>
      </c>
      <c r="C1481" s="4">
        <v>0</v>
      </c>
      <c r="D1481" s="4">
        <v>1</v>
      </c>
      <c r="E1481" s="4">
        <v>209</v>
      </c>
      <c r="F1481" s="4">
        <f>ROUND(Source!W1457,O1481)</f>
        <v>0</v>
      </c>
      <c r="G1481" s="4" t="s">
        <v>196</v>
      </c>
      <c r="H1481" s="4" t="s">
        <v>197</v>
      </c>
      <c r="I1481" s="4"/>
      <c r="J1481" s="4"/>
      <c r="K1481" s="4">
        <v>209</v>
      </c>
      <c r="L1481" s="4">
        <v>23</v>
      </c>
      <c r="M1481" s="4">
        <v>3</v>
      </c>
      <c r="N1481" s="4" t="s">
        <v>6</v>
      </c>
      <c r="O1481" s="4">
        <v>2</v>
      </c>
      <c r="P1481" s="4"/>
      <c r="Q1481" s="4"/>
      <c r="R1481" s="4"/>
      <c r="S1481" s="4"/>
      <c r="T1481" s="4"/>
      <c r="U1481" s="4"/>
      <c r="V1481" s="4"/>
      <c r="W1481" s="4">
        <v>0</v>
      </c>
      <c r="X1481" s="4">
        <v>1</v>
      </c>
      <c r="Y1481" s="4">
        <v>0</v>
      </c>
      <c r="Z1481" s="4"/>
      <c r="AA1481" s="4"/>
      <c r="AB1481" s="4"/>
    </row>
    <row r="1482" spans="1:206" x14ac:dyDescent="0.2">
      <c r="A1482" s="4">
        <v>50</v>
      </c>
      <c r="B1482" s="4">
        <v>0</v>
      </c>
      <c r="C1482" s="4">
        <v>0</v>
      </c>
      <c r="D1482" s="4">
        <v>1</v>
      </c>
      <c r="E1482" s="4">
        <v>233</v>
      </c>
      <c r="F1482" s="4">
        <f>ROUND(Source!BD1457,O1482)</f>
        <v>0</v>
      </c>
      <c r="G1482" s="4" t="s">
        <v>198</v>
      </c>
      <c r="H1482" s="4" t="s">
        <v>199</v>
      </c>
      <c r="I1482" s="4"/>
      <c r="J1482" s="4"/>
      <c r="K1482" s="4">
        <v>233</v>
      </c>
      <c r="L1482" s="4">
        <v>24</v>
      </c>
      <c r="M1482" s="4">
        <v>3</v>
      </c>
      <c r="N1482" s="4" t="s">
        <v>6</v>
      </c>
      <c r="O1482" s="4">
        <v>2</v>
      </c>
      <c r="P1482" s="4"/>
      <c r="Q1482" s="4"/>
      <c r="R1482" s="4"/>
      <c r="S1482" s="4"/>
      <c r="T1482" s="4"/>
      <c r="U1482" s="4"/>
      <c r="V1482" s="4"/>
      <c r="W1482" s="4">
        <v>0</v>
      </c>
      <c r="X1482" s="4">
        <v>1</v>
      </c>
      <c r="Y1482" s="4">
        <v>0</v>
      </c>
      <c r="Z1482" s="4"/>
      <c r="AA1482" s="4"/>
      <c r="AB1482" s="4"/>
    </row>
    <row r="1483" spans="1:206" x14ac:dyDescent="0.2">
      <c r="A1483" s="4">
        <v>50</v>
      </c>
      <c r="B1483" s="4">
        <v>0</v>
      </c>
      <c r="C1483" s="4">
        <v>0</v>
      </c>
      <c r="D1483" s="4">
        <v>1</v>
      </c>
      <c r="E1483" s="4">
        <v>210</v>
      </c>
      <c r="F1483" s="4">
        <f>ROUND(Source!X1457,O1483)</f>
        <v>3944.71</v>
      </c>
      <c r="G1483" s="4" t="s">
        <v>200</v>
      </c>
      <c r="H1483" s="4" t="s">
        <v>201</v>
      </c>
      <c r="I1483" s="4"/>
      <c r="J1483" s="4"/>
      <c r="K1483" s="4">
        <v>210</v>
      </c>
      <c r="L1483" s="4">
        <v>25</v>
      </c>
      <c r="M1483" s="4">
        <v>3</v>
      </c>
      <c r="N1483" s="4" t="s">
        <v>6</v>
      </c>
      <c r="O1483" s="4">
        <v>2</v>
      </c>
      <c r="P1483" s="4"/>
      <c r="Q1483" s="4"/>
      <c r="R1483" s="4"/>
      <c r="S1483" s="4"/>
      <c r="T1483" s="4"/>
      <c r="U1483" s="4"/>
      <c r="V1483" s="4"/>
      <c r="W1483" s="4">
        <v>3944.71</v>
      </c>
      <c r="X1483" s="4">
        <v>1</v>
      </c>
      <c r="Y1483" s="4">
        <v>3944.71</v>
      </c>
      <c r="Z1483" s="4"/>
      <c r="AA1483" s="4"/>
      <c r="AB1483" s="4"/>
    </row>
    <row r="1484" spans="1:206" x14ac:dyDescent="0.2">
      <c r="A1484" s="4">
        <v>50</v>
      </c>
      <c r="B1484" s="4">
        <v>0</v>
      </c>
      <c r="C1484" s="4">
        <v>0</v>
      </c>
      <c r="D1484" s="4">
        <v>1</v>
      </c>
      <c r="E1484" s="4">
        <v>211</v>
      </c>
      <c r="F1484" s="4">
        <f>ROUND(Source!Y1457,O1484)</f>
        <v>2347.2600000000002</v>
      </c>
      <c r="G1484" s="4" t="s">
        <v>202</v>
      </c>
      <c r="H1484" s="4" t="s">
        <v>203</v>
      </c>
      <c r="I1484" s="4"/>
      <c r="J1484" s="4"/>
      <c r="K1484" s="4">
        <v>211</v>
      </c>
      <c r="L1484" s="4">
        <v>26</v>
      </c>
      <c r="M1484" s="4">
        <v>3</v>
      </c>
      <c r="N1484" s="4" t="s">
        <v>6</v>
      </c>
      <c r="O1484" s="4">
        <v>2</v>
      </c>
      <c r="P1484" s="4"/>
      <c r="Q1484" s="4"/>
      <c r="R1484" s="4"/>
      <c r="S1484" s="4"/>
      <c r="T1484" s="4"/>
      <c r="U1484" s="4"/>
      <c r="V1484" s="4"/>
      <c r="W1484" s="4">
        <v>2347.2600000000002</v>
      </c>
      <c r="X1484" s="4">
        <v>1</v>
      </c>
      <c r="Y1484" s="4">
        <v>2347.2600000000002</v>
      </c>
      <c r="Z1484" s="4"/>
      <c r="AA1484" s="4"/>
      <c r="AB1484" s="4"/>
    </row>
    <row r="1485" spans="1:206" x14ac:dyDescent="0.2">
      <c r="A1485" s="4">
        <v>50</v>
      </c>
      <c r="B1485" s="4">
        <v>0</v>
      </c>
      <c r="C1485" s="4">
        <v>0</v>
      </c>
      <c r="D1485" s="4">
        <v>1</v>
      </c>
      <c r="E1485" s="4">
        <v>224</v>
      </c>
      <c r="F1485" s="4">
        <f>ROUND(Source!AR1457,O1485)</f>
        <v>17716.439999999999</v>
      </c>
      <c r="G1485" s="4" t="s">
        <v>204</v>
      </c>
      <c r="H1485" s="4" t="s">
        <v>205</v>
      </c>
      <c r="I1485" s="4"/>
      <c r="J1485" s="4"/>
      <c r="K1485" s="4">
        <v>224</v>
      </c>
      <c r="L1485" s="4">
        <v>27</v>
      </c>
      <c r="M1485" s="4">
        <v>3</v>
      </c>
      <c r="N1485" s="4" t="s">
        <v>6</v>
      </c>
      <c r="O1485" s="4">
        <v>2</v>
      </c>
      <c r="P1485" s="4"/>
      <c r="Q1485" s="4"/>
      <c r="R1485" s="4"/>
      <c r="S1485" s="4"/>
      <c r="T1485" s="4"/>
      <c r="U1485" s="4"/>
      <c r="V1485" s="4"/>
      <c r="W1485" s="4">
        <v>17716.439999999999</v>
      </c>
      <c r="X1485" s="4">
        <v>1</v>
      </c>
      <c r="Y1485" s="4">
        <v>17716.439999999999</v>
      </c>
      <c r="Z1485" s="4"/>
      <c r="AA1485" s="4"/>
      <c r="AB1485" s="4"/>
    </row>
    <row r="1487" spans="1:206" x14ac:dyDescent="0.2">
      <c r="A1487" s="2">
        <v>51</v>
      </c>
      <c r="B1487" s="2">
        <f>B20</f>
        <v>1</v>
      </c>
      <c r="C1487" s="2">
        <f>A20</f>
        <v>3</v>
      </c>
      <c r="D1487" s="2">
        <f>ROW(A20)</f>
        <v>20</v>
      </c>
      <c r="E1487" s="2"/>
      <c r="F1487" s="2" t="str">
        <f>IF(F20&lt;&gt;"",F20,"")</f>
        <v>5.12.2</v>
      </c>
      <c r="G1487" s="2" t="str">
        <f>IF(G20&lt;&gt;"",G20,"")</f>
        <v>Система естественной вентиляции</v>
      </c>
      <c r="H1487" s="2">
        <v>0</v>
      </c>
      <c r="I1487" s="2"/>
      <c r="J1487" s="2"/>
      <c r="K1487" s="2"/>
      <c r="L1487" s="2"/>
      <c r="M1487" s="2"/>
      <c r="N1487" s="2"/>
      <c r="O1487" s="2">
        <f t="shared" ref="O1487:T1487" si="1246">ROUND(O62+O127+O189+O253+O308+O368+O428+O492+O560+O622+O687+O752+O817+O882+O951+O1006+O1074+O1143+O1189+O1235+O1279+O1327+O1370+O1411+O1457+AB1487,2)</f>
        <v>12183648.130000001</v>
      </c>
      <c r="P1487" s="2">
        <f t="shared" si="1246"/>
        <v>8585326.7200000007</v>
      </c>
      <c r="Q1487" s="2">
        <f t="shared" si="1246"/>
        <v>248863.7</v>
      </c>
      <c r="R1487" s="2">
        <f t="shared" si="1246"/>
        <v>111588.04</v>
      </c>
      <c r="S1487" s="2">
        <f t="shared" si="1246"/>
        <v>3349457.71</v>
      </c>
      <c r="T1487" s="2">
        <f t="shared" si="1246"/>
        <v>0</v>
      </c>
      <c r="U1487" s="2">
        <f>U62+U127+U189+U253+U308+U368+U428+U492+U560+U622+U687+U752+U817+U882+U951+U1006+U1074+U1143+U1189+U1235+U1279+U1327+U1370+U1411+U1457+AH1487</f>
        <v>8257.6177450000032</v>
      </c>
      <c r="V1487" s="2">
        <f>V62+V127+V189+V253+V308+V368+V428+V492+V560+V622+V687+V752+V817+V882+V951+V1006+V1074+V1143+V1189+V1235+V1279+V1327+V1370+V1411+V1457+AI1487</f>
        <v>211.4114519</v>
      </c>
      <c r="W1487" s="2">
        <f>ROUND(W62+W127+W189+W253+W308+W368+W428+W492+W560+W622+W687+W752+W817+W882+W951+W1006+W1074+W1143+W1189+W1235+W1279+W1327+W1370+W1411+W1457+AJ1487,2)</f>
        <v>0</v>
      </c>
      <c r="X1487" s="2">
        <f>ROUND(X62+X127+X189+X253+X308+X368+X428+X492+X560+X622+X687+X752+X817+X882+X951+X1006+X1074+X1143+X1189+X1235+X1279+X1327+X1370+X1411+X1457+AK1487,2)</f>
        <v>3961630.8</v>
      </c>
      <c r="Y1487" s="2">
        <f>ROUND(Y62+Y127+Y189+Y253+Y308+Y368+Y428+Y492+Y560+Y622+Y687+Y752+Y817+Y882+Y951+Y1006+Y1074+Y1143+Y1189+Y1235+Y1279+Y1327+Y1370+Y1411+Y1457+AL1487,2)</f>
        <v>2331703.42</v>
      </c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>
        <f t="shared" ref="AO1487:BD1487" si="1247">ROUND(AO62+AO127+AO189+AO253+AO308+AO368+AO428+AO492+AO560+AO622+AO687+AO752+AO817+AO882+AO951+AO1006+AO1074+AO1143+AO1189+AO1235+AO1279+AO1327+AO1370+AO1411+AO1457+BX1487,2)</f>
        <v>0</v>
      </c>
      <c r="AP1487" s="2">
        <f t="shared" si="1247"/>
        <v>32605.5</v>
      </c>
      <c r="AQ1487" s="2">
        <f t="shared" si="1247"/>
        <v>0</v>
      </c>
      <c r="AR1487" s="2">
        <f t="shared" si="1247"/>
        <v>18476982.350000001</v>
      </c>
      <c r="AS1487" s="2">
        <f t="shared" si="1247"/>
        <v>18444376.850000001</v>
      </c>
      <c r="AT1487" s="2">
        <f t="shared" si="1247"/>
        <v>0</v>
      </c>
      <c r="AU1487" s="2">
        <f t="shared" si="1247"/>
        <v>0</v>
      </c>
      <c r="AV1487" s="2">
        <f t="shared" si="1247"/>
        <v>8585326.7200000007</v>
      </c>
      <c r="AW1487" s="2">
        <f t="shared" si="1247"/>
        <v>8552721.2200000007</v>
      </c>
      <c r="AX1487" s="2">
        <f t="shared" si="1247"/>
        <v>0</v>
      </c>
      <c r="AY1487" s="2">
        <f t="shared" si="1247"/>
        <v>8552721.2200000007</v>
      </c>
      <c r="AZ1487" s="2">
        <f t="shared" si="1247"/>
        <v>32605.5</v>
      </c>
      <c r="BA1487" s="2">
        <f t="shared" si="1247"/>
        <v>0</v>
      </c>
      <c r="BB1487" s="2">
        <f t="shared" si="1247"/>
        <v>0</v>
      </c>
      <c r="BC1487" s="2">
        <f t="shared" si="1247"/>
        <v>0</v>
      </c>
      <c r="BD1487" s="2">
        <f t="shared" si="1247"/>
        <v>0</v>
      </c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3"/>
      <c r="DH1487" s="3"/>
      <c r="DI1487" s="3"/>
      <c r="DJ1487" s="3"/>
      <c r="DK1487" s="3"/>
      <c r="DL1487" s="3"/>
      <c r="DM1487" s="3"/>
      <c r="DN1487" s="3"/>
      <c r="DO1487" s="3"/>
      <c r="DP1487" s="3"/>
      <c r="DQ1487" s="3"/>
      <c r="DR1487" s="3"/>
      <c r="DS1487" s="3"/>
      <c r="DT1487" s="3"/>
      <c r="DU1487" s="3"/>
      <c r="DV1487" s="3"/>
      <c r="DW1487" s="3"/>
      <c r="DX1487" s="3"/>
      <c r="DY1487" s="3"/>
      <c r="DZ1487" s="3"/>
      <c r="EA1487" s="3"/>
      <c r="EB1487" s="3"/>
      <c r="EC1487" s="3"/>
      <c r="ED1487" s="3"/>
      <c r="EE1487" s="3"/>
      <c r="EF1487" s="3"/>
      <c r="EG1487" s="3"/>
      <c r="EH1487" s="3"/>
      <c r="EI1487" s="3"/>
      <c r="EJ1487" s="3"/>
      <c r="EK1487" s="3"/>
      <c r="EL1487" s="3"/>
      <c r="EM1487" s="3"/>
      <c r="EN1487" s="3"/>
      <c r="EO1487" s="3"/>
      <c r="EP1487" s="3"/>
      <c r="EQ1487" s="3"/>
      <c r="ER1487" s="3"/>
      <c r="ES1487" s="3"/>
      <c r="ET1487" s="3"/>
      <c r="EU1487" s="3"/>
      <c r="EV1487" s="3"/>
      <c r="EW1487" s="3"/>
      <c r="EX1487" s="3"/>
      <c r="EY1487" s="3"/>
      <c r="EZ1487" s="3"/>
      <c r="FA1487" s="3"/>
      <c r="FB1487" s="3"/>
      <c r="FC1487" s="3"/>
      <c r="FD1487" s="3"/>
      <c r="FE1487" s="3"/>
      <c r="FF1487" s="3"/>
      <c r="FG1487" s="3"/>
      <c r="FH1487" s="3"/>
      <c r="FI1487" s="3"/>
      <c r="FJ1487" s="3"/>
      <c r="FK1487" s="3"/>
      <c r="FL1487" s="3"/>
      <c r="FM1487" s="3"/>
      <c r="FN1487" s="3"/>
      <c r="FO1487" s="3"/>
      <c r="FP1487" s="3"/>
      <c r="FQ1487" s="3"/>
      <c r="FR1487" s="3"/>
      <c r="FS1487" s="3"/>
      <c r="FT1487" s="3"/>
      <c r="FU1487" s="3"/>
      <c r="FV1487" s="3"/>
      <c r="FW1487" s="3"/>
      <c r="FX1487" s="3"/>
      <c r="FY1487" s="3"/>
      <c r="FZ1487" s="3"/>
      <c r="GA1487" s="3"/>
      <c r="GB1487" s="3"/>
      <c r="GC1487" s="3"/>
      <c r="GD1487" s="3"/>
      <c r="GE1487" s="3"/>
      <c r="GF1487" s="3"/>
      <c r="GG1487" s="3"/>
      <c r="GH1487" s="3"/>
      <c r="GI1487" s="3"/>
      <c r="GJ1487" s="3"/>
      <c r="GK1487" s="3"/>
      <c r="GL1487" s="3"/>
      <c r="GM1487" s="3"/>
      <c r="GN1487" s="3"/>
      <c r="GO1487" s="3"/>
      <c r="GP1487" s="3"/>
      <c r="GQ1487" s="3"/>
      <c r="GR1487" s="3"/>
      <c r="GS1487" s="3"/>
      <c r="GT1487" s="3"/>
      <c r="GU1487" s="3"/>
      <c r="GV1487" s="3"/>
      <c r="GW1487" s="3"/>
      <c r="GX1487" s="3">
        <v>0</v>
      </c>
    </row>
    <row r="1489" spans="1:28" x14ac:dyDescent="0.2">
      <c r="A1489" s="4">
        <v>50</v>
      </c>
      <c r="B1489" s="4">
        <v>0</v>
      </c>
      <c r="C1489" s="4">
        <v>0</v>
      </c>
      <c r="D1489" s="4">
        <v>1</v>
      </c>
      <c r="E1489" s="4">
        <v>201</v>
      </c>
      <c r="F1489" s="4">
        <f>ROUND(Source!O1487,O1489)</f>
        <v>12183648.130000001</v>
      </c>
      <c r="G1489" s="4" t="s">
        <v>152</v>
      </c>
      <c r="H1489" s="4" t="s">
        <v>153</v>
      </c>
      <c r="I1489" s="4"/>
      <c r="J1489" s="4"/>
      <c r="K1489" s="4">
        <v>201</v>
      </c>
      <c r="L1489" s="4">
        <v>1</v>
      </c>
      <c r="M1489" s="4">
        <v>3</v>
      </c>
      <c r="N1489" s="4" t="s">
        <v>6</v>
      </c>
      <c r="O1489" s="4">
        <v>2</v>
      </c>
      <c r="P1489" s="4"/>
      <c r="Q1489" s="4"/>
      <c r="R1489" s="4"/>
      <c r="S1489" s="4"/>
      <c r="T1489" s="4"/>
      <c r="U1489" s="4"/>
      <c r="V1489" s="4"/>
      <c r="W1489" s="4">
        <v>12151042.630000001</v>
      </c>
      <c r="X1489" s="4">
        <v>1</v>
      </c>
      <c r="Y1489" s="4">
        <v>12151042.630000001</v>
      </c>
      <c r="Z1489" s="4"/>
      <c r="AA1489" s="4"/>
      <c r="AB1489" s="4"/>
    </row>
    <row r="1490" spans="1:28" x14ac:dyDescent="0.2">
      <c r="A1490" s="4">
        <v>50</v>
      </c>
      <c r="B1490" s="4">
        <v>0</v>
      </c>
      <c r="C1490" s="4">
        <v>0</v>
      </c>
      <c r="D1490" s="4">
        <v>1</v>
      </c>
      <c r="E1490" s="4">
        <v>202</v>
      </c>
      <c r="F1490" s="4">
        <f>ROUND(Source!P1487,O1490)</f>
        <v>8585326.7200000007</v>
      </c>
      <c r="G1490" s="4" t="s">
        <v>154</v>
      </c>
      <c r="H1490" s="4" t="s">
        <v>155</v>
      </c>
      <c r="I1490" s="4"/>
      <c r="J1490" s="4"/>
      <c r="K1490" s="4">
        <v>202</v>
      </c>
      <c r="L1490" s="4">
        <v>2</v>
      </c>
      <c r="M1490" s="4">
        <v>3</v>
      </c>
      <c r="N1490" s="4" t="s">
        <v>6</v>
      </c>
      <c r="O1490" s="4">
        <v>2</v>
      </c>
      <c r="P1490" s="4"/>
      <c r="Q1490" s="4"/>
      <c r="R1490" s="4"/>
      <c r="S1490" s="4"/>
      <c r="T1490" s="4"/>
      <c r="U1490" s="4"/>
      <c r="V1490" s="4"/>
      <c r="W1490" s="4">
        <v>8585326.7200000007</v>
      </c>
      <c r="X1490" s="4">
        <v>1</v>
      </c>
      <c r="Y1490" s="4">
        <v>8585326.7200000007</v>
      </c>
      <c r="Z1490" s="4"/>
      <c r="AA1490" s="4"/>
      <c r="AB1490" s="4"/>
    </row>
    <row r="1491" spans="1:28" x14ac:dyDescent="0.2">
      <c r="A1491" s="4">
        <v>50</v>
      </c>
      <c r="B1491" s="4">
        <v>0</v>
      </c>
      <c r="C1491" s="4">
        <v>0</v>
      </c>
      <c r="D1491" s="4">
        <v>1</v>
      </c>
      <c r="E1491" s="4">
        <v>222</v>
      </c>
      <c r="F1491" s="4">
        <f>ROUND(Source!AO1487,O1491)</f>
        <v>0</v>
      </c>
      <c r="G1491" s="4" t="s">
        <v>156</v>
      </c>
      <c r="H1491" s="4" t="s">
        <v>157</v>
      </c>
      <c r="I1491" s="4"/>
      <c r="J1491" s="4"/>
      <c r="K1491" s="4">
        <v>222</v>
      </c>
      <c r="L1491" s="4">
        <v>3</v>
      </c>
      <c r="M1491" s="4">
        <v>3</v>
      </c>
      <c r="N1491" s="4" t="s">
        <v>6</v>
      </c>
      <c r="O1491" s="4">
        <v>2</v>
      </c>
      <c r="P1491" s="4"/>
      <c r="Q1491" s="4"/>
      <c r="R1491" s="4"/>
      <c r="S1491" s="4"/>
      <c r="T1491" s="4"/>
      <c r="U1491" s="4"/>
      <c r="V1491" s="4"/>
      <c r="W1491" s="4">
        <v>0</v>
      </c>
      <c r="X1491" s="4">
        <v>1</v>
      </c>
      <c r="Y1491" s="4">
        <v>0</v>
      </c>
      <c r="Z1491" s="4"/>
      <c r="AA1491" s="4"/>
      <c r="AB1491" s="4"/>
    </row>
    <row r="1492" spans="1:28" x14ac:dyDescent="0.2">
      <c r="A1492" s="4">
        <v>50</v>
      </c>
      <c r="B1492" s="4">
        <v>0</v>
      </c>
      <c r="C1492" s="4">
        <v>0</v>
      </c>
      <c r="D1492" s="4">
        <v>1</v>
      </c>
      <c r="E1492" s="4">
        <v>225</v>
      </c>
      <c r="F1492" s="4">
        <f>ROUND(Source!AV1487,O1492)</f>
        <v>8585326.7200000007</v>
      </c>
      <c r="G1492" s="4" t="s">
        <v>158</v>
      </c>
      <c r="H1492" s="4" t="s">
        <v>159</v>
      </c>
      <c r="I1492" s="4"/>
      <c r="J1492" s="4"/>
      <c r="K1492" s="4">
        <v>225</v>
      </c>
      <c r="L1492" s="4">
        <v>4</v>
      </c>
      <c r="M1492" s="4">
        <v>3</v>
      </c>
      <c r="N1492" s="4" t="s">
        <v>6</v>
      </c>
      <c r="O1492" s="4">
        <v>2</v>
      </c>
      <c r="P1492" s="4"/>
      <c r="Q1492" s="4"/>
      <c r="R1492" s="4"/>
      <c r="S1492" s="4"/>
      <c r="T1492" s="4"/>
      <c r="U1492" s="4"/>
      <c r="V1492" s="4"/>
      <c r="W1492" s="4">
        <v>8585326.7200000007</v>
      </c>
      <c r="X1492" s="4">
        <v>1</v>
      </c>
      <c r="Y1492" s="4">
        <v>8585326.7200000007</v>
      </c>
      <c r="Z1492" s="4"/>
      <c r="AA1492" s="4"/>
      <c r="AB1492" s="4"/>
    </row>
    <row r="1493" spans="1:28" x14ac:dyDescent="0.2">
      <c r="A1493" s="4">
        <v>50</v>
      </c>
      <c r="B1493" s="4">
        <v>0</v>
      </c>
      <c r="C1493" s="4">
        <v>0</v>
      </c>
      <c r="D1493" s="4">
        <v>1</v>
      </c>
      <c r="E1493" s="4">
        <v>226</v>
      </c>
      <c r="F1493" s="4">
        <f>ROUND(Source!AW1487,O1493)</f>
        <v>8552721.2200000007</v>
      </c>
      <c r="G1493" s="4" t="s">
        <v>160</v>
      </c>
      <c r="H1493" s="4" t="s">
        <v>161</v>
      </c>
      <c r="I1493" s="4"/>
      <c r="J1493" s="4"/>
      <c r="K1493" s="4">
        <v>226</v>
      </c>
      <c r="L1493" s="4">
        <v>5</v>
      </c>
      <c r="M1493" s="4">
        <v>3</v>
      </c>
      <c r="N1493" s="4" t="s">
        <v>6</v>
      </c>
      <c r="O1493" s="4">
        <v>2</v>
      </c>
      <c r="P1493" s="4"/>
      <c r="Q1493" s="4"/>
      <c r="R1493" s="4"/>
      <c r="S1493" s="4"/>
      <c r="T1493" s="4"/>
      <c r="U1493" s="4"/>
      <c r="V1493" s="4"/>
      <c r="W1493" s="4">
        <v>8552721.2200000007</v>
      </c>
      <c r="X1493" s="4">
        <v>1</v>
      </c>
      <c r="Y1493" s="4">
        <v>8552721.2200000007</v>
      </c>
      <c r="Z1493" s="4"/>
      <c r="AA1493" s="4"/>
      <c r="AB1493" s="4"/>
    </row>
    <row r="1494" spans="1:28" x14ac:dyDescent="0.2">
      <c r="A1494" s="4">
        <v>50</v>
      </c>
      <c r="B1494" s="4">
        <v>0</v>
      </c>
      <c r="C1494" s="4">
        <v>0</v>
      </c>
      <c r="D1494" s="4">
        <v>1</v>
      </c>
      <c r="E1494" s="4">
        <v>227</v>
      </c>
      <c r="F1494" s="4">
        <f>ROUND(Source!AX1487,O1494)</f>
        <v>0</v>
      </c>
      <c r="G1494" s="4" t="s">
        <v>162</v>
      </c>
      <c r="H1494" s="4" t="s">
        <v>163</v>
      </c>
      <c r="I1494" s="4"/>
      <c r="J1494" s="4"/>
      <c r="K1494" s="4">
        <v>227</v>
      </c>
      <c r="L1494" s="4">
        <v>6</v>
      </c>
      <c r="M1494" s="4">
        <v>3</v>
      </c>
      <c r="N1494" s="4" t="s">
        <v>6</v>
      </c>
      <c r="O1494" s="4">
        <v>2</v>
      </c>
      <c r="P1494" s="4"/>
      <c r="Q1494" s="4"/>
      <c r="R1494" s="4"/>
      <c r="S1494" s="4"/>
      <c r="T1494" s="4"/>
      <c r="U1494" s="4"/>
      <c r="V1494" s="4"/>
      <c r="W1494" s="4">
        <v>0</v>
      </c>
      <c r="X1494" s="4">
        <v>1</v>
      </c>
      <c r="Y1494" s="4">
        <v>0</v>
      </c>
      <c r="Z1494" s="4"/>
      <c r="AA1494" s="4"/>
      <c r="AB1494" s="4"/>
    </row>
    <row r="1495" spans="1:28" x14ac:dyDescent="0.2">
      <c r="A1495" s="4">
        <v>50</v>
      </c>
      <c r="B1495" s="4">
        <v>0</v>
      </c>
      <c r="C1495" s="4">
        <v>0</v>
      </c>
      <c r="D1495" s="4">
        <v>1</v>
      </c>
      <c r="E1495" s="4">
        <v>228</v>
      </c>
      <c r="F1495" s="4">
        <f>ROUND(Source!AY1487,O1495)</f>
        <v>8552721.2200000007</v>
      </c>
      <c r="G1495" s="4" t="s">
        <v>164</v>
      </c>
      <c r="H1495" s="4" t="s">
        <v>165</v>
      </c>
      <c r="I1495" s="4"/>
      <c r="J1495" s="4"/>
      <c r="K1495" s="4">
        <v>228</v>
      </c>
      <c r="L1495" s="4">
        <v>7</v>
      </c>
      <c r="M1495" s="4">
        <v>3</v>
      </c>
      <c r="N1495" s="4" t="s">
        <v>6</v>
      </c>
      <c r="O1495" s="4">
        <v>2</v>
      </c>
      <c r="P1495" s="4"/>
      <c r="Q1495" s="4"/>
      <c r="R1495" s="4"/>
      <c r="S1495" s="4"/>
      <c r="T1495" s="4"/>
      <c r="U1495" s="4"/>
      <c r="V1495" s="4"/>
      <c r="W1495" s="4">
        <v>8552721.2200000007</v>
      </c>
      <c r="X1495" s="4">
        <v>1</v>
      </c>
      <c r="Y1495" s="4">
        <v>8552721.2200000007</v>
      </c>
      <c r="Z1495" s="4"/>
      <c r="AA1495" s="4"/>
      <c r="AB1495" s="4"/>
    </row>
    <row r="1496" spans="1:28" x14ac:dyDescent="0.2">
      <c r="A1496" s="4">
        <v>50</v>
      </c>
      <c r="B1496" s="4">
        <v>0</v>
      </c>
      <c r="C1496" s="4">
        <v>0</v>
      </c>
      <c r="D1496" s="4">
        <v>1</v>
      </c>
      <c r="E1496" s="4">
        <v>216</v>
      </c>
      <c r="F1496" s="4">
        <f>ROUND(Source!AP1487,O1496)</f>
        <v>32605.5</v>
      </c>
      <c r="G1496" s="4" t="s">
        <v>166</v>
      </c>
      <c r="H1496" s="4" t="s">
        <v>167</v>
      </c>
      <c r="I1496" s="4"/>
      <c r="J1496" s="4"/>
      <c r="K1496" s="4">
        <v>216</v>
      </c>
      <c r="L1496" s="4">
        <v>8</v>
      </c>
      <c r="M1496" s="4">
        <v>3</v>
      </c>
      <c r="N1496" s="4" t="s">
        <v>6</v>
      </c>
      <c r="O1496" s="4">
        <v>2</v>
      </c>
      <c r="P1496" s="4"/>
      <c r="Q1496" s="4"/>
      <c r="R1496" s="4"/>
      <c r="S1496" s="4"/>
      <c r="T1496" s="4"/>
      <c r="U1496" s="4"/>
      <c r="V1496" s="4"/>
      <c r="W1496" s="4">
        <v>32605.5</v>
      </c>
      <c r="X1496" s="4">
        <v>1</v>
      </c>
      <c r="Y1496" s="4">
        <v>32605.5</v>
      </c>
      <c r="Z1496" s="4"/>
      <c r="AA1496" s="4"/>
      <c r="AB1496" s="4"/>
    </row>
    <row r="1497" spans="1:28" x14ac:dyDescent="0.2">
      <c r="A1497" s="4">
        <v>50</v>
      </c>
      <c r="B1497" s="4">
        <v>0</v>
      </c>
      <c r="C1497" s="4">
        <v>0</v>
      </c>
      <c r="D1497" s="4">
        <v>1</v>
      </c>
      <c r="E1497" s="4">
        <v>223</v>
      </c>
      <c r="F1497" s="4">
        <f>ROUND(Source!AQ1487,O1497)</f>
        <v>0</v>
      </c>
      <c r="G1497" s="4" t="s">
        <v>168</v>
      </c>
      <c r="H1497" s="4" t="s">
        <v>169</v>
      </c>
      <c r="I1497" s="4"/>
      <c r="J1497" s="4"/>
      <c r="K1497" s="4">
        <v>223</v>
      </c>
      <c r="L1497" s="4">
        <v>9</v>
      </c>
      <c r="M1497" s="4">
        <v>3</v>
      </c>
      <c r="N1497" s="4" t="s">
        <v>6</v>
      </c>
      <c r="O1497" s="4">
        <v>2</v>
      </c>
      <c r="P1497" s="4"/>
      <c r="Q1497" s="4"/>
      <c r="R1497" s="4"/>
      <c r="S1497" s="4"/>
      <c r="T1497" s="4"/>
      <c r="U1497" s="4"/>
      <c r="V1497" s="4"/>
      <c r="W1497" s="4">
        <v>0</v>
      </c>
      <c r="X1497" s="4">
        <v>1</v>
      </c>
      <c r="Y1497" s="4">
        <v>0</v>
      </c>
      <c r="Z1497" s="4"/>
      <c r="AA1497" s="4"/>
      <c r="AB1497" s="4"/>
    </row>
    <row r="1498" spans="1:28" x14ac:dyDescent="0.2">
      <c r="A1498" s="4">
        <v>50</v>
      </c>
      <c r="B1498" s="4">
        <v>0</v>
      </c>
      <c r="C1498" s="4">
        <v>0</v>
      </c>
      <c r="D1498" s="4">
        <v>1</v>
      </c>
      <c r="E1498" s="4">
        <v>229</v>
      </c>
      <c r="F1498" s="4">
        <f>ROUND(Source!AZ1487,O1498)</f>
        <v>32605.5</v>
      </c>
      <c r="G1498" s="4" t="s">
        <v>170</v>
      </c>
      <c r="H1498" s="4" t="s">
        <v>171</v>
      </c>
      <c r="I1498" s="4"/>
      <c r="J1498" s="4"/>
      <c r="K1498" s="4">
        <v>229</v>
      </c>
      <c r="L1498" s="4">
        <v>10</v>
      </c>
      <c r="M1498" s="4">
        <v>3</v>
      </c>
      <c r="N1498" s="4" t="s">
        <v>6</v>
      </c>
      <c r="O1498" s="4">
        <v>2</v>
      </c>
      <c r="P1498" s="4"/>
      <c r="Q1498" s="4"/>
      <c r="R1498" s="4"/>
      <c r="S1498" s="4"/>
      <c r="T1498" s="4"/>
      <c r="U1498" s="4"/>
      <c r="V1498" s="4"/>
      <c r="W1498" s="4">
        <v>32605.5</v>
      </c>
      <c r="X1498" s="4">
        <v>1</v>
      </c>
      <c r="Y1498" s="4">
        <v>32605.5</v>
      </c>
      <c r="Z1498" s="4"/>
      <c r="AA1498" s="4"/>
      <c r="AB1498" s="4"/>
    </row>
    <row r="1499" spans="1:28" x14ac:dyDescent="0.2">
      <c r="A1499" s="4">
        <v>50</v>
      </c>
      <c r="B1499" s="4">
        <v>0</v>
      </c>
      <c r="C1499" s="4">
        <v>0</v>
      </c>
      <c r="D1499" s="4">
        <v>1</v>
      </c>
      <c r="E1499" s="4">
        <v>203</v>
      </c>
      <c r="F1499" s="4">
        <f>ROUND(Source!Q1487,O1499)</f>
        <v>248863.7</v>
      </c>
      <c r="G1499" s="4" t="s">
        <v>172</v>
      </c>
      <c r="H1499" s="4" t="s">
        <v>173</v>
      </c>
      <c r="I1499" s="4"/>
      <c r="J1499" s="4"/>
      <c r="K1499" s="4">
        <v>203</v>
      </c>
      <c r="L1499" s="4">
        <v>11</v>
      </c>
      <c r="M1499" s="4">
        <v>3</v>
      </c>
      <c r="N1499" s="4" t="s">
        <v>6</v>
      </c>
      <c r="O1499" s="4">
        <v>2</v>
      </c>
      <c r="P1499" s="4"/>
      <c r="Q1499" s="4"/>
      <c r="R1499" s="4"/>
      <c r="S1499" s="4"/>
      <c r="T1499" s="4"/>
      <c r="U1499" s="4"/>
      <c r="V1499" s="4"/>
      <c r="W1499" s="4">
        <v>248863.69999999995</v>
      </c>
      <c r="X1499" s="4">
        <v>1</v>
      </c>
      <c r="Y1499" s="4">
        <v>248863.69999999995</v>
      </c>
      <c r="Z1499" s="4"/>
      <c r="AA1499" s="4"/>
      <c r="AB1499" s="4"/>
    </row>
    <row r="1500" spans="1:28" x14ac:dyDescent="0.2">
      <c r="A1500" s="4">
        <v>50</v>
      </c>
      <c r="B1500" s="4">
        <v>0</v>
      </c>
      <c r="C1500" s="4">
        <v>0</v>
      </c>
      <c r="D1500" s="4">
        <v>1</v>
      </c>
      <c r="E1500" s="4">
        <v>231</v>
      </c>
      <c r="F1500" s="4">
        <f>ROUND(Source!BB1487,O1500)</f>
        <v>0</v>
      </c>
      <c r="G1500" s="4" t="s">
        <v>174</v>
      </c>
      <c r="H1500" s="4" t="s">
        <v>175</v>
      </c>
      <c r="I1500" s="4"/>
      <c r="J1500" s="4"/>
      <c r="K1500" s="4">
        <v>231</v>
      </c>
      <c r="L1500" s="4">
        <v>12</v>
      </c>
      <c r="M1500" s="4">
        <v>3</v>
      </c>
      <c r="N1500" s="4" t="s">
        <v>6</v>
      </c>
      <c r="O1500" s="4">
        <v>2</v>
      </c>
      <c r="P1500" s="4"/>
      <c r="Q1500" s="4"/>
      <c r="R1500" s="4"/>
      <c r="S1500" s="4"/>
      <c r="T1500" s="4"/>
      <c r="U1500" s="4"/>
      <c r="V1500" s="4"/>
      <c r="W1500" s="4">
        <v>0</v>
      </c>
      <c r="X1500" s="4">
        <v>1</v>
      </c>
      <c r="Y1500" s="4">
        <v>0</v>
      </c>
      <c r="Z1500" s="4"/>
      <c r="AA1500" s="4"/>
      <c r="AB1500" s="4"/>
    </row>
    <row r="1501" spans="1:28" x14ac:dyDescent="0.2">
      <c r="A1501" s="4">
        <v>50</v>
      </c>
      <c r="B1501" s="4">
        <v>0</v>
      </c>
      <c r="C1501" s="4">
        <v>0</v>
      </c>
      <c r="D1501" s="4">
        <v>1</v>
      </c>
      <c r="E1501" s="4">
        <v>204</v>
      </c>
      <c r="F1501" s="4">
        <f>ROUND(Source!R1487,O1501)</f>
        <v>111588.04</v>
      </c>
      <c r="G1501" s="4" t="s">
        <v>176</v>
      </c>
      <c r="H1501" s="4" t="s">
        <v>177</v>
      </c>
      <c r="I1501" s="4"/>
      <c r="J1501" s="4"/>
      <c r="K1501" s="4">
        <v>204</v>
      </c>
      <c r="L1501" s="4">
        <v>13</v>
      </c>
      <c r="M1501" s="4">
        <v>3</v>
      </c>
      <c r="N1501" s="4" t="s">
        <v>6</v>
      </c>
      <c r="O1501" s="4">
        <v>2</v>
      </c>
      <c r="P1501" s="4"/>
      <c r="Q1501" s="4"/>
      <c r="R1501" s="4"/>
      <c r="S1501" s="4"/>
      <c r="T1501" s="4"/>
      <c r="U1501" s="4"/>
      <c r="V1501" s="4"/>
      <c r="W1501" s="4">
        <v>111588.04</v>
      </c>
      <c r="X1501" s="4">
        <v>1</v>
      </c>
      <c r="Y1501" s="4">
        <v>111588.04</v>
      </c>
      <c r="Z1501" s="4"/>
      <c r="AA1501" s="4"/>
      <c r="AB1501" s="4"/>
    </row>
    <row r="1502" spans="1:28" x14ac:dyDescent="0.2">
      <c r="A1502" s="4">
        <v>50</v>
      </c>
      <c r="B1502" s="4">
        <v>0</v>
      </c>
      <c r="C1502" s="4">
        <v>0</v>
      </c>
      <c r="D1502" s="4">
        <v>1</v>
      </c>
      <c r="E1502" s="4">
        <v>205</v>
      </c>
      <c r="F1502" s="4">
        <f>ROUND(Source!S1487,O1502)</f>
        <v>3349457.71</v>
      </c>
      <c r="G1502" s="4" t="s">
        <v>178</v>
      </c>
      <c r="H1502" s="4" t="s">
        <v>179</v>
      </c>
      <c r="I1502" s="4"/>
      <c r="J1502" s="4"/>
      <c r="K1502" s="4">
        <v>205</v>
      </c>
      <c r="L1502" s="4">
        <v>14</v>
      </c>
      <c r="M1502" s="4">
        <v>3</v>
      </c>
      <c r="N1502" s="4" t="s">
        <v>6</v>
      </c>
      <c r="O1502" s="4">
        <v>2</v>
      </c>
      <c r="P1502" s="4"/>
      <c r="Q1502" s="4"/>
      <c r="R1502" s="4"/>
      <c r="S1502" s="4"/>
      <c r="T1502" s="4"/>
      <c r="U1502" s="4"/>
      <c r="V1502" s="4"/>
      <c r="W1502" s="4">
        <v>3349457.7099999995</v>
      </c>
      <c r="X1502" s="4">
        <v>1</v>
      </c>
      <c r="Y1502" s="4">
        <v>3349457.7099999995</v>
      </c>
      <c r="Z1502" s="4"/>
      <c r="AA1502" s="4"/>
      <c r="AB1502" s="4"/>
    </row>
    <row r="1503" spans="1:28" x14ac:dyDescent="0.2">
      <c r="A1503" s="4">
        <v>50</v>
      </c>
      <c r="B1503" s="4">
        <v>0</v>
      </c>
      <c r="C1503" s="4">
        <v>0</v>
      </c>
      <c r="D1503" s="4">
        <v>1</v>
      </c>
      <c r="E1503" s="4">
        <v>232</v>
      </c>
      <c r="F1503" s="4">
        <f>ROUND(Source!BC1487,O1503)</f>
        <v>0</v>
      </c>
      <c r="G1503" s="4" t="s">
        <v>180</v>
      </c>
      <c r="H1503" s="4" t="s">
        <v>181</v>
      </c>
      <c r="I1503" s="4"/>
      <c r="J1503" s="4"/>
      <c r="K1503" s="4">
        <v>232</v>
      </c>
      <c r="L1503" s="4">
        <v>15</v>
      </c>
      <c r="M1503" s="4">
        <v>3</v>
      </c>
      <c r="N1503" s="4" t="s">
        <v>6</v>
      </c>
      <c r="O1503" s="4">
        <v>2</v>
      </c>
      <c r="P1503" s="4"/>
      <c r="Q1503" s="4"/>
      <c r="R1503" s="4"/>
      <c r="S1503" s="4"/>
      <c r="T1503" s="4"/>
      <c r="U1503" s="4"/>
      <c r="V1503" s="4"/>
      <c r="W1503" s="4">
        <v>0</v>
      </c>
      <c r="X1503" s="4">
        <v>1</v>
      </c>
      <c r="Y1503" s="4">
        <v>0</v>
      </c>
      <c r="Z1503" s="4"/>
      <c r="AA1503" s="4"/>
      <c r="AB1503" s="4"/>
    </row>
    <row r="1504" spans="1:28" x14ac:dyDescent="0.2">
      <c r="A1504" s="4">
        <v>50</v>
      </c>
      <c r="B1504" s="4">
        <v>0</v>
      </c>
      <c r="C1504" s="4">
        <v>0</v>
      </c>
      <c r="D1504" s="4">
        <v>1</v>
      </c>
      <c r="E1504" s="4">
        <v>214</v>
      </c>
      <c r="F1504" s="4">
        <f>ROUND(Source!AS1487,O1504)</f>
        <v>18444376.850000001</v>
      </c>
      <c r="G1504" s="4" t="s">
        <v>182</v>
      </c>
      <c r="H1504" s="4" t="s">
        <v>183</v>
      </c>
      <c r="I1504" s="4"/>
      <c r="J1504" s="4"/>
      <c r="K1504" s="4">
        <v>214</v>
      </c>
      <c r="L1504" s="4">
        <v>16</v>
      </c>
      <c r="M1504" s="4">
        <v>3</v>
      </c>
      <c r="N1504" s="4" t="s">
        <v>6</v>
      </c>
      <c r="O1504" s="4">
        <v>2</v>
      </c>
      <c r="P1504" s="4"/>
      <c r="Q1504" s="4"/>
      <c r="R1504" s="4"/>
      <c r="S1504" s="4"/>
      <c r="T1504" s="4"/>
      <c r="U1504" s="4"/>
      <c r="V1504" s="4"/>
      <c r="W1504" s="4">
        <v>18444376.850000001</v>
      </c>
      <c r="X1504" s="4">
        <v>1</v>
      </c>
      <c r="Y1504" s="4">
        <v>18444376.850000001</v>
      </c>
      <c r="Z1504" s="4"/>
      <c r="AA1504" s="4"/>
      <c r="AB1504" s="4"/>
    </row>
    <row r="1505" spans="1:206" x14ac:dyDescent="0.2">
      <c r="A1505" s="4">
        <v>50</v>
      </c>
      <c r="B1505" s="4">
        <v>0</v>
      </c>
      <c r="C1505" s="4">
        <v>0</v>
      </c>
      <c r="D1505" s="4">
        <v>1</v>
      </c>
      <c r="E1505" s="4">
        <v>215</v>
      </c>
      <c r="F1505" s="4">
        <f>ROUND(Source!AT1487,O1505)</f>
        <v>0</v>
      </c>
      <c r="G1505" s="4" t="s">
        <v>184</v>
      </c>
      <c r="H1505" s="4" t="s">
        <v>185</v>
      </c>
      <c r="I1505" s="4"/>
      <c r="J1505" s="4"/>
      <c r="K1505" s="4">
        <v>215</v>
      </c>
      <c r="L1505" s="4">
        <v>17</v>
      </c>
      <c r="M1505" s="4">
        <v>3</v>
      </c>
      <c r="N1505" s="4" t="s">
        <v>6</v>
      </c>
      <c r="O1505" s="4">
        <v>2</v>
      </c>
      <c r="P1505" s="4"/>
      <c r="Q1505" s="4"/>
      <c r="R1505" s="4"/>
      <c r="S1505" s="4"/>
      <c r="T1505" s="4"/>
      <c r="U1505" s="4"/>
      <c r="V1505" s="4"/>
      <c r="W1505" s="4">
        <v>0</v>
      </c>
      <c r="X1505" s="4">
        <v>1</v>
      </c>
      <c r="Y1505" s="4">
        <v>0</v>
      </c>
      <c r="Z1505" s="4"/>
      <c r="AA1505" s="4"/>
      <c r="AB1505" s="4"/>
    </row>
    <row r="1506" spans="1:206" x14ac:dyDescent="0.2">
      <c r="A1506" s="4">
        <v>50</v>
      </c>
      <c r="B1506" s="4">
        <v>0</v>
      </c>
      <c r="C1506" s="4">
        <v>0</v>
      </c>
      <c r="D1506" s="4">
        <v>1</v>
      </c>
      <c r="E1506" s="4">
        <v>217</v>
      </c>
      <c r="F1506" s="4">
        <f>ROUND(Source!AU1487,O1506)</f>
        <v>0</v>
      </c>
      <c r="G1506" s="4" t="s">
        <v>186</v>
      </c>
      <c r="H1506" s="4" t="s">
        <v>187</v>
      </c>
      <c r="I1506" s="4"/>
      <c r="J1506" s="4"/>
      <c r="K1506" s="4">
        <v>217</v>
      </c>
      <c r="L1506" s="4">
        <v>18</v>
      </c>
      <c r="M1506" s="4">
        <v>3</v>
      </c>
      <c r="N1506" s="4" t="s">
        <v>6</v>
      </c>
      <c r="O1506" s="4">
        <v>2</v>
      </c>
      <c r="P1506" s="4"/>
      <c r="Q1506" s="4"/>
      <c r="R1506" s="4"/>
      <c r="S1506" s="4"/>
      <c r="T1506" s="4"/>
      <c r="U1506" s="4"/>
      <c r="V1506" s="4"/>
      <c r="W1506" s="4">
        <v>0</v>
      </c>
      <c r="X1506" s="4">
        <v>1</v>
      </c>
      <c r="Y1506" s="4">
        <v>0</v>
      </c>
      <c r="Z1506" s="4"/>
      <c r="AA1506" s="4"/>
      <c r="AB1506" s="4"/>
    </row>
    <row r="1507" spans="1:206" x14ac:dyDescent="0.2">
      <c r="A1507" s="4">
        <v>50</v>
      </c>
      <c r="B1507" s="4">
        <v>0</v>
      </c>
      <c r="C1507" s="4">
        <v>0</v>
      </c>
      <c r="D1507" s="4">
        <v>1</v>
      </c>
      <c r="E1507" s="4">
        <v>230</v>
      </c>
      <c r="F1507" s="4">
        <f>ROUND(Source!BA1487,O1507)</f>
        <v>0</v>
      </c>
      <c r="G1507" s="4" t="s">
        <v>188</v>
      </c>
      <c r="H1507" s="4" t="s">
        <v>189</v>
      </c>
      <c r="I1507" s="4"/>
      <c r="J1507" s="4"/>
      <c r="K1507" s="4">
        <v>230</v>
      </c>
      <c r="L1507" s="4">
        <v>19</v>
      </c>
      <c r="M1507" s="4">
        <v>3</v>
      </c>
      <c r="N1507" s="4" t="s">
        <v>6</v>
      </c>
      <c r="O1507" s="4">
        <v>2</v>
      </c>
      <c r="P1507" s="4"/>
      <c r="Q1507" s="4"/>
      <c r="R1507" s="4"/>
      <c r="S1507" s="4"/>
      <c r="T1507" s="4"/>
      <c r="U1507" s="4"/>
      <c r="V1507" s="4"/>
      <c r="W1507" s="4">
        <v>0</v>
      </c>
      <c r="X1507" s="4">
        <v>1</v>
      </c>
      <c r="Y1507" s="4">
        <v>0</v>
      </c>
      <c r="Z1507" s="4"/>
      <c r="AA1507" s="4"/>
      <c r="AB1507" s="4"/>
    </row>
    <row r="1508" spans="1:206" x14ac:dyDescent="0.2">
      <c r="A1508" s="4">
        <v>50</v>
      </c>
      <c r="B1508" s="4">
        <v>0</v>
      </c>
      <c r="C1508" s="4">
        <v>0</v>
      </c>
      <c r="D1508" s="4">
        <v>1</v>
      </c>
      <c r="E1508" s="4">
        <v>206</v>
      </c>
      <c r="F1508" s="4">
        <f>ROUND(Source!T1487,O1508)</f>
        <v>0</v>
      </c>
      <c r="G1508" s="4" t="s">
        <v>190</v>
      </c>
      <c r="H1508" s="4" t="s">
        <v>191</v>
      </c>
      <c r="I1508" s="4"/>
      <c r="J1508" s="4"/>
      <c r="K1508" s="4">
        <v>206</v>
      </c>
      <c r="L1508" s="4">
        <v>20</v>
      </c>
      <c r="M1508" s="4">
        <v>3</v>
      </c>
      <c r="N1508" s="4" t="s">
        <v>6</v>
      </c>
      <c r="O1508" s="4">
        <v>2</v>
      </c>
      <c r="P1508" s="4"/>
      <c r="Q1508" s="4"/>
      <c r="R1508" s="4"/>
      <c r="S1508" s="4"/>
      <c r="T1508" s="4"/>
      <c r="U1508" s="4"/>
      <c r="V1508" s="4"/>
      <c r="W1508" s="4">
        <v>0</v>
      </c>
      <c r="X1508" s="4">
        <v>1</v>
      </c>
      <c r="Y1508" s="4">
        <v>0</v>
      </c>
      <c r="Z1508" s="4"/>
      <c r="AA1508" s="4"/>
      <c r="AB1508" s="4"/>
    </row>
    <row r="1509" spans="1:206" x14ac:dyDescent="0.2">
      <c r="A1509" s="4">
        <v>50</v>
      </c>
      <c r="B1509" s="4">
        <v>0</v>
      </c>
      <c r="C1509" s="4">
        <v>0</v>
      </c>
      <c r="D1509" s="4">
        <v>1</v>
      </c>
      <c r="E1509" s="4">
        <v>207</v>
      </c>
      <c r="F1509" s="4">
        <f>ROUND(Source!U1487,O1509)</f>
        <v>8257.6177449999996</v>
      </c>
      <c r="G1509" s="4" t="s">
        <v>192</v>
      </c>
      <c r="H1509" s="4" t="s">
        <v>193</v>
      </c>
      <c r="I1509" s="4"/>
      <c r="J1509" s="4"/>
      <c r="K1509" s="4">
        <v>207</v>
      </c>
      <c r="L1509" s="4">
        <v>21</v>
      </c>
      <c r="M1509" s="4">
        <v>3</v>
      </c>
      <c r="N1509" s="4" t="s">
        <v>6</v>
      </c>
      <c r="O1509" s="4">
        <v>7</v>
      </c>
      <c r="P1509" s="4"/>
      <c r="Q1509" s="4"/>
      <c r="R1509" s="4"/>
      <c r="S1509" s="4"/>
      <c r="T1509" s="4"/>
      <c r="U1509" s="4"/>
      <c r="V1509" s="4"/>
      <c r="W1509" s="4">
        <v>8257.6177449999996</v>
      </c>
      <c r="X1509" s="4">
        <v>1</v>
      </c>
      <c r="Y1509" s="4">
        <v>8257.6177449999996</v>
      </c>
      <c r="Z1509" s="4"/>
      <c r="AA1509" s="4"/>
      <c r="AB1509" s="4"/>
    </row>
    <row r="1510" spans="1:206" x14ac:dyDescent="0.2">
      <c r="A1510" s="4">
        <v>50</v>
      </c>
      <c r="B1510" s="4">
        <v>0</v>
      </c>
      <c r="C1510" s="4">
        <v>0</v>
      </c>
      <c r="D1510" s="4">
        <v>1</v>
      </c>
      <c r="E1510" s="4">
        <v>208</v>
      </c>
      <c r="F1510" s="4">
        <f>ROUND(Source!V1487,O1510)</f>
        <v>211.4114519</v>
      </c>
      <c r="G1510" s="4" t="s">
        <v>194</v>
      </c>
      <c r="H1510" s="4" t="s">
        <v>195</v>
      </c>
      <c r="I1510" s="4"/>
      <c r="J1510" s="4"/>
      <c r="K1510" s="4">
        <v>208</v>
      </c>
      <c r="L1510" s="4">
        <v>22</v>
      </c>
      <c r="M1510" s="4">
        <v>3</v>
      </c>
      <c r="N1510" s="4" t="s">
        <v>6</v>
      </c>
      <c r="O1510" s="4">
        <v>7</v>
      </c>
      <c r="P1510" s="4"/>
      <c r="Q1510" s="4"/>
      <c r="R1510" s="4"/>
      <c r="S1510" s="4"/>
      <c r="T1510" s="4"/>
      <c r="U1510" s="4"/>
      <c r="V1510" s="4"/>
      <c r="W1510" s="4">
        <v>211.4114519</v>
      </c>
      <c r="X1510" s="4">
        <v>1</v>
      </c>
      <c r="Y1510" s="4">
        <v>211.4114519</v>
      </c>
      <c r="Z1510" s="4"/>
      <c r="AA1510" s="4"/>
      <c r="AB1510" s="4"/>
    </row>
    <row r="1511" spans="1:206" x14ac:dyDescent="0.2">
      <c r="A1511" s="4">
        <v>50</v>
      </c>
      <c r="B1511" s="4">
        <v>0</v>
      </c>
      <c r="C1511" s="4">
        <v>0</v>
      </c>
      <c r="D1511" s="4">
        <v>1</v>
      </c>
      <c r="E1511" s="4">
        <v>209</v>
      </c>
      <c r="F1511" s="4">
        <f>ROUND(Source!W1487,O1511)</f>
        <v>0</v>
      </c>
      <c r="G1511" s="4" t="s">
        <v>196</v>
      </c>
      <c r="H1511" s="4" t="s">
        <v>197</v>
      </c>
      <c r="I1511" s="4"/>
      <c r="J1511" s="4"/>
      <c r="K1511" s="4">
        <v>209</v>
      </c>
      <c r="L1511" s="4">
        <v>23</v>
      </c>
      <c r="M1511" s="4">
        <v>3</v>
      </c>
      <c r="N1511" s="4" t="s">
        <v>6</v>
      </c>
      <c r="O1511" s="4">
        <v>2</v>
      </c>
      <c r="P1511" s="4"/>
      <c r="Q1511" s="4"/>
      <c r="R1511" s="4"/>
      <c r="S1511" s="4"/>
      <c r="T1511" s="4"/>
      <c r="U1511" s="4"/>
      <c r="V1511" s="4"/>
      <c r="W1511" s="4">
        <v>0</v>
      </c>
      <c r="X1511" s="4">
        <v>1</v>
      </c>
      <c r="Y1511" s="4">
        <v>0</v>
      </c>
      <c r="Z1511" s="4"/>
      <c r="AA1511" s="4"/>
      <c r="AB1511" s="4"/>
    </row>
    <row r="1512" spans="1:206" x14ac:dyDescent="0.2">
      <c r="A1512" s="4">
        <v>50</v>
      </c>
      <c r="B1512" s="4">
        <v>0</v>
      </c>
      <c r="C1512" s="4">
        <v>0</v>
      </c>
      <c r="D1512" s="4">
        <v>1</v>
      </c>
      <c r="E1512" s="4">
        <v>233</v>
      </c>
      <c r="F1512" s="4">
        <f>ROUND(Source!BD1487,O1512)</f>
        <v>0</v>
      </c>
      <c r="G1512" s="4" t="s">
        <v>198</v>
      </c>
      <c r="H1512" s="4" t="s">
        <v>199</v>
      </c>
      <c r="I1512" s="4"/>
      <c r="J1512" s="4"/>
      <c r="K1512" s="4">
        <v>233</v>
      </c>
      <c r="L1512" s="4">
        <v>24</v>
      </c>
      <c r="M1512" s="4">
        <v>3</v>
      </c>
      <c r="N1512" s="4" t="s">
        <v>6</v>
      </c>
      <c r="O1512" s="4">
        <v>2</v>
      </c>
      <c r="P1512" s="4"/>
      <c r="Q1512" s="4"/>
      <c r="R1512" s="4"/>
      <c r="S1512" s="4"/>
      <c r="T1512" s="4"/>
      <c r="U1512" s="4"/>
      <c r="V1512" s="4"/>
      <c r="W1512" s="4">
        <v>0</v>
      </c>
      <c r="X1512" s="4">
        <v>1</v>
      </c>
      <c r="Y1512" s="4">
        <v>0</v>
      </c>
      <c r="Z1512" s="4"/>
      <c r="AA1512" s="4"/>
      <c r="AB1512" s="4"/>
    </row>
    <row r="1513" spans="1:206" x14ac:dyDescent="0.2">
      <c r="A1513" s="4">
        <v>50</v>
      </c>
      <c r="B1513" s="4">
        <v>0</v>
      </c>
      <c r="C1513" s="4">
        <v>0</v>
      </c>
      <c r="D1513" s="4">
        <v>1</v>
      </c>
      <c r="E1513" s="4">
        <v>210</v>
      </c>
      <c r="F1513" s="4">
        <f>ROUND(Source!X1487,O1513)</f>
        <v>3961630.8</v>
      </c>
      <c r="G1513" s="4" t="s">
        <v>200</v>
      </c>
      <c r="H1513" s="4" t="s">
        <v>201</v>
      </c>
      <c r="I1513" s="4"/>
      <c r="J1513" s="4"/>
      <c r="K1513" s="4">
        <v>210</v>
      </c>
      <c r="L1513" s="4">
        <v>25</v>
      </c>
      <c r="M1513" s="4">
        <v>3</v>
      </c>
      <c r="N1513" s="4" t="s">
        <v>6</v>
      </c>
      <c r="O1513" s="4">
        <v>2</v>
      </c>
      <c r="P1513" s="4"/>
      <c r="Q1513" s="4"/>
      <c r="R1513" s="4"/>
      <c r="S1513" s="4"/>
      <c r="T1513" s="4"/>
      <c r="U1513" s="4"/>
      <c r="V1513" s="4"/>
      <c r="W1513" s="4">
        <v>3961630.8</v>
      </c>
      <c r="X1513" s="4">
        <v>1</v>
      </c>
      <c r="Y1513" s="4">
        <v>3961630.8</v>
      </c>
      <c r="Z1513" s="4"/>
      <c r="AA1513" s="4"/>
      <c r="AB1513" s="4"/>
    </row>
    <row r="1514" spans="1:206" x14ac:dyDescent="0.2">
      <c r="A1514" s="4">
        <v>50</v>
      </c>
      <c r="B1514" s="4">
        <v>0</v>
      </c>
      <c r="C1514" s="4">
        <v>0</v>
      </c>
      <c r="D1514" s="4">
        <v>1</v>
      </c>
      <c r="E1514" s="4">
        <v>211</v>
      </c>
      <c r="F1514" s="4">
        <f>ROUND(Source!Y1487,O1514)</f>
        <v>2331703.42</v>
      </c>
      <c r="G1514" s="4" t="s">
        <v>202</v>
      </c>
      <c r="H1514" s="4" t="s">
        <v>203</v>
      </c>
      <c r="I1514" s="4"/>
      <c r="J1514" s="4"/>
      <c r="K1514" s="4">
        <v>211</v>
      </c>
      <c r="L1514" s="4">
        <v>26</v>
      </c>
      <c r="M1514" s="4">
        <v>3</v>
      </c>
      <c r="N1514" s="4" t="s">
        <v>6</v>
      </c>
      <c r="O1514" s="4">
        <v>2</v>
      </c>
      <c r="P1514" s="4"/>
      <c r="Q1514" s="4"/>
      <c r="R1514" s="4"/>
      <c r="S1514" s="4"/>
      <c r="T1514" s="4"/>
      <c r="U1514" s="4"/>
      <c r="V1514" s="4"/>
      <c r="W1514" s="4">
        <v>2331703.42</v>
      </c>
      <c r="X1514" s="4">
        <v>1</v>
      </c>
      <c r="Y1514" s="4">
        <v>2331703.42</v>
      </c>
      <c r="Z1514" s="4"/>
      <c r="AA1514" s="4"/>
      <c r="AB1514" s="4"/>
    </row>
    <row r="1515" spans="1:206" x14ac:dyDescent="0.2">
      <c r="A1515" s="4">
        <v>50</v>
      </c>
      <c r="B1515" s="4">
        <v>0</v>
      </c>
      <c r="C1515" s="4">
        <v>0</v>
      </c>
      <c r="D1515" s="4">
        <v>1</v>
      </c>
      <c r="E1515" s="4">
        <v>224</v>
      </c>
      <c r="F1515" s="4">
        <f>ROUND(Source!AR1487,O1515)</f>
        <v>18476982.350000001</v>
      </c>
      <c r="G1515" s="4" t="s">
        <v>204</v>
      </c>
      <c r="H1515" s="4" t="s">
        <v>205</v>
      </c>
      <c r="I1515" s="4"/>
      <c r="J1515" s="4"/>
      <c r="K1515" s="4">
        <v>224</v>
      </c>
      <c r="L1515" s="4">
        <v>27</v>
      </c>
      <c r="M1515" s="4">
        <v>3</v>
      </c>
      <c r="N1515" s="4" t="s">
        <v>6</v>
      </c>
      <c r="O1515" s="4">
        <v>2</v>
      </c>
      <c r="P1515" s="4"/>
      <c r="Q1515" s="4"/>
      <c r="R1515" s="4"/>
      <c r="S1515" s="4"/>
      <c r="T1515" s="4"/>
      <c r="U1515" s="4"/>
      <c r="V1515" s="4"/>
      <c r="W1515" s="4">
        <v>18476982.350000001</v>
      </c>
      <c r="X1515" s="4">
        <v>1</v>
      </c>
      <c r="Y1515" s="4">
        <v>18476982.350000001</v>
      </c>
      <c r="Z1515" s="4"/>
      <c r="AA1515" s="4"/>
      <c r="AB1515" s="4"/>
    </row>
    <row r="1517" spans="1:206" x14ac:dyDescent="0.2">
      <c r="A1517" s="2">
        <v>51</v>
      </c>
      <c r="B1517" s="2">
        <f>B12</f>
        <v>1571</v>
      </c>
      <c r="C1517" s="2">
        <f>A12</f>
        <v>1</v>
      </c>
      <c r="D1517" s="2">
        <f>ROW(A12)</f>
        <v>12</v>
      </c>
      <c r="E1517" s="2"/>
      <c r="F1517" s="2" t="str">
        <f>IF(F12&lt;&gt;"",F12,"")</f>
        <v>5.12.2 Система естественной вентиляции (Лип. 18.2)</v>
      </c>
      <c r="G1517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517" s="2">
        <v>0</v>
      </c>
      <c r="I1517" s="2"/>
      <c r="J1517" s="2"/>
      <c r="K1517" s="2"/>
      <c r="L1517" s="2"/>
      <c r="M1517" s="2"/>
      <c r="N1517" s="2"/>
      <c r="O1517" s="2">
        <f t="shared" ref="O1517:T1517" si="1248">ROUND(O1487,2)</f>
        <v>12183648.130000001</v>
      </c>
      <c r="P1517" s="2">
        <f t="shared" si="1248"/>
        <v>8585326.7200000007</v>
      </c>
      <c r="Q1517" s="2">
        <f t="shared" si="1248"/>
        <v>248863.7</v>
      </c>
      <c r="R1517" s="2">
        <f t="shared" si="1248"/>
        <v>111588.04</v>
      </c>
      <c r="S1517" s="2">
        <f t="shared" si="1248"/>
        <v>3349457.71</v>
      </c>
      <c r="T1517" s="2">
        <f t="shared" si="1248"/>
        <v>0</v>
      </c>
      <c r="U1517" s="2">
        <f>U1487</f>
        <v>8257.6177450000032</v>
      </c>
      <c r="V1517" s="2">
        <f>V1487</f>
        <v>211.4114519</v>
      </c>
      <c r="W1517" s="2">
        <f>ROUND(W1487,2)</f>
        <v>0</v>
      </c>
      <c r="X1517" s="2">
        <f>ROUND(X1487,2)</f>
        <v>3961630.8</v>
      </c>
      <c r="Y1517" s="2">
        <f>ROUND(Y1487,2)</f>
        <v>2331703.42</v>
      </c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>
        <f t="shared" ref="AO1517:BD1517" si="1249">ROUND(AO1487,2)</f>
        <v>0</v>
      </c>
      <c r="AP1517" s="2">
        <f t="shared" si="1249"/>
        <v>32605.5</v>
      </c>
      <c r="AQ1517" s="2">
        <f t="shared" si="1249"/>
        <v>0</v>
      </c>
      <c r="AR1517" s="2">
        <f t="shared" si="1249"/>
        <v>18476982.350000001</v>
      </c>
      <c r="AS1517" s="2">
        <f t="shared" si="1249"/>
        <v>18444376.850000001</v>
      </c>
      <c r="AT1517" s="2">
        <f t="shared" si="1249"/>
        <v>0</v>
      </c>
      <c r="AU1517" s="2">
        <f t="shared" si="1249"/>
        <v>0</v>
      </c>
      <c r="AV1517" s="2">
        <f t="shared" si="1249"/>
        <v>8585326.7200000007</v>
      </c>
      <c r="AW1517" s="2">
        <f t="shared" si="1249"/>
        <v>8552721.2200000007</v>
      </c>
      <c r="AX1517" s="2">
        <f t="shared" si="1249"/>
        <v>0</v>
      </c>
      <c r="AY1517" s="2">
        <f t="shared" si="1249"/>
        <v>8552721.2200000007</v>
      </c>
      <c r="AZ1517" s="2">
        <f t="shared" si="1249"/>
        <v>32605.5</v>
      </c>
      <c r="BA1517" s="2">
        <f t="shared" si="1249"/>
        <v>0</v>
      </c>
      <c r="BB1517" s="2">
        <f t="shared" si="1249"/>
        <v>0</v>
      </c>
      <c r="BC1517" s="2">
        <f t="shared" si="1249"/>
        <v>0</v>
      </c>
      <c r="BD1517" s="2">
        <f t="shared" si="1249"/>
        <v>0</v>
      </c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3"/>
      <c r="DH1517" s="3"/>
      <c r="DI1517" s="3"/>
      <c r="DJ1517" s="3"/>
      <c r="DK1517" s="3"/>
      <c r="DL1517" s="3"/>
      <c r="DM1517" s="3"/>
      <c r="DN1517" s="3"/>
      <c r="DO1517" s="3"/>
      <c r="DP1517" s="3"/>
      <c r="DQ1517" s="3"/>
      <c r="DR1517" s="3"/>
      <c r="DS1517" s="3"/>
      <c r="DT1517" s="3"/>
      <c r="DU1517" s="3"/>
      <c r="DV1517" s="3"/>
      <c r="DW1517" s="3"/>
      <c r="DX1517" s="3"/>
      <c r="DY1517" s="3"/>
      <c r="DZ1517" s="3"/>
      <c r="EA1517" s="3"/>
      <c r="EB1517" s="3"/>
      <c r="EC1517" s="3"/>
      <c r="ED1517" s="3"/>
      <c r="EE1517" s="3"/>
      <c r="EF1517" s="3"/>
      <c r="EG1517" s="3"/>
      <c r="EH1517" s="3"/>
      <c r="EI1517" s="3"/>
      <c r="EJ1517" s="3"/>
      <c r="EK1517" s="3"/>
      <c r="EL1517" s="3"/>
      <c r="EM1517" s="3"/>
      <c r="EN1517" s="3"/>
      <c r="EO1517" s="3"/>
      <c r="EP1517" s="3"/>
      <c r="EQ1517" s="3"/>
      <c r="ER1517" s="3"/>
      <c r="ES1517" s="3"/>
      <c r="ET1517" s="3"/>
      <c r="EU1517" s="3"/>
      <c r="EV1517" s="3"/>
      <c r="EW1517" s="3"/>
      <c r="EX1517" s="3"/>
      <c r="EY1517" s="3"/>
      <c r="EZ1517" s="3"/>
      <c r="FA1517" s="3"/>
      <c r="FB1517" s="3"/>
      <c r="FC1517" s="3"/>
      <c r="FD1517" s="3"/>
      <c r="FE1517" s="3"/>
      <c r="FF1517" s="3"/>
      <c r="FG1517" s="3"/>
      <c r="FH1517" s="3"/>
      <c r="FI1517" s="3"/>
      <c r="FJ1517" s="3"/>
      <c r="FK1517" s="3"/>
      <c r="FL1517" s="3"/>
      <c r="FM1517" s="3"/>
      <c r="FN1517" s="3"/>
      <c r="FO1517" s="3"/>
      <c r="FP1517" s="3"/>
      <c r="FQ1517" s="3"/>
      <c r="FR1517" s="3"/>
      <c r="FS1517" s="3"/>
      <c r="FT1517" s="3"/>
      <c r="FU1517" s="3"/>
      <c r="FV1517" s="3"/>
      <c r="FW1517" s="3"/>
      <c r="FX1517" s="3"/>
      <c r="FY1517" s="3"/>
      <c r="FZ1517" s="3"/>
      <c r="GA1517" s="3"/>
      <c r="GB1517" s="3"/>
      <c r="GC1517" s="3"/>
      <c r="GD1517" s="3"/>
      <c r="GE1517" s="3"/>
      <c r="GF1517" s="3"/>
      <c r="GG1517" s="3"/>
      <c r="GH1517" s="3"/>
      <c r="GI1517" s="3"/>
      <c r="GJ1517" s="3"/>
      <c r="GK1517" s="3"/>
      <c r="GL1517" s="3"/>
      <c r="GM1517" s="3"/>
      <c r="GN1517" s="3"/>
      <c r="GO1517" s="3"/>
      <c r="GP1517" s="3"/>
      <c r="GQ1517" s="3"/>
      <c r="GR1517" s="3"/>
      <c r="GS1517" s="3"/>
      <c r="GT1517" s="3"/>
      <c r="GU1517" s="3"/>
      <c r="GV1517" s="3"/>
      <c r="GW1517" s="3"/>
      <c r="GX1517" s="3">
        <v>0</v>
      </c>
    </row>
    <row r="1519" spans="1:206" x14ac:dyDescent="0.2">
      <c r="A1519" s="4">
        <v>50</v>
      </c>
      <c r="B1519" s="4">
        <v>0</v>
      </c>
      <c r="C1519" s="4">
        <v>0</v>
      </c>
      <c r="D1519" s="4">
        <v>1</v>
      </c>
      <c r="E1519" s="4">
        <v>201</v>
      </c>
      <c r="F1519" s="4">
        <f>ROUND(Source!O1517,O1519)</f>
        <v>12183648.130000001</v>
      </c>
      <c r="G1519" s="4" t="s">
        <v>152</v>
      </c>
      <c r="H1519" s="4" t="s">
        <v>153</v>
      </c>
      <c r="I1519" s="4"/>
      <c r="J1519" s="4"/>
      <c r="K1519" s="4">
        <v>201</v>
      </c>
      <c r="L1519" s="4">
        <v>1</v>
      </c>
      <c r="M1519" s="4">
        <v>3</v>
      </c>
      <c r="N1519" s="4" t="s">
        <v>6</v>
      </c>
      <c r="O1519" s="4">
        <v>2</v>
      </c>
      <c r="P1519" s="4"/>
      <c r="Q1519" s="4"/>
      <c r="R1519" s="4"/>
      <c r="S1519" s="4"/>
      <c r="T1519" s="4"/>
      <c r="U1519" s="4"/>
      <c r="V1519" s="4"/>
      <c r="W1519" s="4">
        <v>12151042.629999999</v>
      </c>
      <c r="X1519" s="4">
        <v>1</v>
      </c>
      <c r="Y1519" s="4">
        <v>12151042.629999999</v>
      </c>
      <c r="Z1519" s="4"/>
      <c r="AA1519" s="4"/>
      <c r="AB1519" s="4"/>
    </row>
    <row r="1520" spans="1:206" x14ac:dyDescent="0.2">
      <c r="A1520" s="4">
        <v>50</v>
      </c>
      <c r="B1520" s="4">
        <v>0</v>
      </c>
      <c r="C1520" s="4">
        <v>0</v>
      </c>
      <c r="D1520" s="4">
        <v>1</v>
      </c>
      <c r="E1520" s="4">
        <v>202</v>
      </c>
      <c r="F1520" s="4">
        <f>ROUND(Source!P1517,O1520)</f>
        <v>8585326.7200000007</v>
      </c>
      <c r="G1520" s="4" t="s">
        <v>154</v>
      </c>
      <c r="H1520" s="4" t="s">
        <v>155</v>
      </c>
      <c r="I1520" s="4"/>
      <c r="J1520" s="4"/>
      <c r="K1520" s="4">
        <v>202</v>
      </c>
      <c r="L1520" s="4">
        <v>2</v>
      </c>
      <c r="M1520" s="4">
        <v>3</v>
      </c>
      <c r="N1520" s="4" t="s">
        <v>6</v>
      </c>
      <c r="O1520" s="4">
        <v>2</v>
      </c>
      <c r="P1520" s="4"/>
      <c r="Q1520" s="4"/>
      <c r="R1520" s="4"/>
      <c r="S1520" s="4"/>
      <c r="T1520" s="4"/>
      <c r="U1520" s="4"/>
      <c r="V1520" s="4"/>
      <c r="W1520" s="4">
        <v>8585326.7200000007</v>
      </c>
      <c r="X1520" s="4">
        <v>1</v>
      </c>
      <c r="Y1520" s="4">
        <v>8585326.7200000007</v>
      </c>
      <c r="Z1520" s="4"/>
      <c r="AA1520" s="4"/>
      <c r="AB1520" s="4"/>
    </row>
    <row r="1521" spans="1:28" x14ac:dyDescent="0.2">
      <c r="A1521" s="4">
        <v>50</v>
      </c>
      <c r="B1521" s="4">
        <v>0</v>
      </c>
      <c r="C1521" s="4">
        <v>0</v>
      </c>
      <c r="D1521" s="4">
        <v>1</v>
      </c>
      <c r="E1521" s="4">
        <v>222</v>
      </c>
      <c r="F1521" s="4">
        <f>ROUND(Source!AO1517,O1521)</f>
        <v>0</v>
      </c>
      <c r="G1521" s="4" t="s">
        <v>156</v>
      </c>
      <c r="H1521" s="4" t="s">
        <v>157</v>
      </c>
      <c r="I1521" s="4"/>
      <c r="J1521" s="4"/>
      <c r="K1521" s="4">
        <v>222</v>
      </c>
      <c r="L1521" s="4">
        <v>3</v>
      </c>
      <c r="M1521" s="4">
        <v>3</v>
      </c>
      <c r="N1521" s="4" t="s">
        <v>6</v>
      </c>
      <c r="O1521" s="4">
        <v>2</v>
      </c>
      <c r="P1521" s="4"/>
      <c r="Q1521" s="4"/>
      <c r="R1521" s="4"/>
      <c r="S1521" s="4"/>
      <c r="T1521" s="4"/>
      <c r="U1521" s="4"/>
      <c r="V1521" s="4"/>
      <c r="W1521" s="4">
        <v>0</v>
      </c>
      <c r="X1521" s="4">
        <v>1</v>
      </c>
      <c r="Y1521" s="4">
        <v>0</v>
      </c>
      <c r="Z1521" s="4"/>
      <c r="AA1521" s="4"/>
      <c r="AB1521" s="4"/>
    </row>
    <row r="1522" spans="1:28" x14ac:dyDescent="0.2">
      <c r="A1522" s="4">
        <v>50</v>
      </c>
      <c r="B1522" s="4">
        <v>0</v>
      </c>
      <c r="C1522" s="4">
        <v>0</v>
      </c>
      <c r="D1522" s="4">
        <v>1</v>
      </c>
      <c r="E1522" s="4">
        <v>225</v>
      </c>
      <c r="F1522" s="4">
        <f>ROUND(Source!AV1517,O1522)</f>
        <v>8585326.7200000007</v>
      </c>
      <c r="G1522" s="4" t="s">
        <v>158</v>
      </c>
      <c r="H1522" s="4" t="s">
        <v>159</v>
      </c>
      <c r="I1522" s="4"/>
      <c r="J1522" s="4"/>
      <c r="K1522" s="4">
        <v>225</v>
      </c>
      <c r="L1522" s="4">
        <v>4</v>
      </c>
      <c r="M1522" s="4">
        <v>3</v>
      </c>
      <c r="N1522" s="4" t="s">
        <v>6</v>
      </c>
      <c r="O1522" s="4">
        <v>2</v>
      </c>
      <c r="P1522" s="4"/>
      <c r="Q1522" s="4"/>
      <c r="R1522" s="4"/>
      <c r="S1522" s="4"/>
      <c r="T1522" s="4"/>
      <c r="U1522" s="4"/>
      <c r="V1522" s="4"/>
      <c r="W1522" s="4">
        <v>8585326.7200000007</v>
      </c>
      <c r="X1522" s="4">
        <v>1</v>
      </c>
      <c r="Y1522" s="4">
        <v>8585326.7200000007</v>
      </c>
      <c r="Z1522" s="4"/>
      <c r="AA1522" s="4"/>
      <c r="AB1522" s="4"/>
    </row>
    <row r="1523" spans="1:28" x14ac:dyDescent="0.2">
      <c r="A1523" s="4">
        <v>50</v>
      </c>
      <c r="B1523" s="4">
        <v>0</v>
      </c>
      <c r="C1523" s="4">
        <v>0</v>
      </c>
      <c r="D1523" s="4">
        <v>1</v>
      </c>
      <c r="E1523" s="4">
        <v>226</v>
      </c>
      <c r="F1523" s="4">
        <f>ROUND(Source!AW1517,O1523)</f>
        <v>8552721.2200000007</v>
      </c>
      <c r="G1523" s="4" t="s">
        <v>160</v>
      </c>
      <c r="H1523" s="4" t="s">
        <v>161</v>
      </c>
      <c r="I1523" s="4"/>
      <c r="J1523" s="4"/>
      <c r="K1523" s="4">
        <v>226</v>
      </c>
      <c r="L1523" s="4">
        <v>5</v>
      </c>
      <c r="M1523" s="4">
        <v>3</v>
      </c>
      <c r="N1523" s="4" t="s">
        <v>6</v>
      </c>
      <c r="O1523" s="4">
        <v>2</v>
      </c>
      <c r="P1523" s="4"/>
      <c r="Q1523" s="4"/>
      <c r="R1523" s="4"/>
      <c r="S1523" s="4"/>
      <c r="T1523" s="4"/>
      <c r="U1523" s="4"/>
      <c r="V1523" s="4"/>
      <c r="W1523" s="4">
        <v>8552721.2200000007</v>
      </c>
      <c r="X1523" s="4">
        <v>1</v>
      </c>
      <c r="Y1523" s="4">
        <v>8552721.2200000007</v>
      </c>
      <c r="Z1523" s="4"/>
      <c r="AA1523" s="4"/>
      <c r="AB1523" s="4"/>
    </row>
    <row r="1524" spans="1:28" x14ac:dyDescent="0.2">
      <c r="A1524" s="4">
        <v>50</v>
      </c>
      <c r="B1524" s="4">
        <v>0</v>
      </c>
      <c r="C1524" s="4">
        <v>0</v>
      </c>
      <c r="D1524" s="4">
        <v>1</v>
      </c>
      <c r="E1524" s="4">
        <v>227</v>
      </c>
      <c r="F1524" s="4">
        <f>ROUND(Source!AX1517,O1524)</f>
        <v>0</v>
      </c>
      <c r="G1524" s="4" t="s">
        <v>162</v>
      </c>
      <c r="H1524" s="4" t="s">
        <v>163</v>
      </c>
      <c r="I1524" s="4"/>
      <c r="J1524" s="4"/>
      <c r="K1524" s="4">
        <v>227</v>
      </c>
      <c r="L1524" s="4">
        <v>6</v>
      </c>
      <c r="M1524" s="4">
        <v>3</v>
      </c>
      <c r="N1524" s="4" t="s">
        <v>6</v>
      </c>
      <c r="O1524" s="4">
        <v>2</v>
      </c>
      <c r="P1524" s="4"/>
      <c r="Q1524" s="4"/>
      <c r="R1524" s="4"/>
      <c r="S1524" s="4"/>
      <c r="T1524" s="4"/>
      <c r="U1524" s="4"/>
      <c r="V1524" s="4"/>
      <c r="W1524" s="4">
        <v>0</v>
      </c>
      <c r="X1524" s="4">
        <v>1</v>
      </c>
      <c r="Y1524" s="4">
        <v>0</v>
      </c>
      <c r="Z1524" s="4"/>
      <c r="AA1524" s="4"/>
      <c r="AB1524" s="4"/>
    </row>
    <row r="1525" spans="1:28" x14ac:dyDescent="0.2">
      <c r="A1525" s="4">
        <v>50</v>
      </c>
      <c r="B1525" s="4">
        <v>0</v>
      </c>
      <c r="C1525" s="4">
        <v>0</v>
      </c>
      <c r="D1525" s="4">
        <v>1</v>
      </c>
      <c r="E1525" s="4">
        <v>228</v>
      </c>
      <c r="F1525" s="4">
        <f>ROUND(Source!AY1517,O1525)</f>
        <v>8552721.2200000007</v>
      </c>
      <c r="G1525" s="4" t="s">
        <v>164</v>
      </c>
      <c r="H1525" s="4" t="s">
        <v>165</v>
      </c>
      <c r="I1525" s="4"/>
      <c r="J1525" s="4"/>
      <c r="K1525" s="4">
        <v>228</v>
      </c>
      <c r="L1525" s="4">
        <v>7</v>
      </c>
      <c r="M1525" s="4">
        <v>3</v>
      </c>
      <c r="N1525" s="4" t="s">
        <v>6</v>
      </c>
      <c r="O1525" s="4">
        <v>2</v>
      </c>
      <c r="P1525" s="4"/>
      <c r="Q1525" s="4"/>
      <c r="R1525" s="4"/>
      <c r="S1525" s="4"/>
      <c r="T1525" s="4"/>
      <c r="U1525" s="4"/>
      <c r="V1525" s="4"/>
      <c r="W1525" s="4">
        <v>8552721.2200000007</v>
      </c>
      <c r="X1525" s="4">
        <v>1</v>
      </c>
      <c r="Y1525" s="4">
        <v>8552721.2200000007</v>
      </c>
      <c r="Z1525" s="4"/>
      <c r="AA1525" s="4"/>
      <c r="AB1525" s="4"/>
    </row>
    <row r="1526" spans="1:28" x14ac:dyDescent="0.2">
      <c r="A1526" s="4">
        <v>50</v>
      </c>
      <c r="B1526" s="4">
        <v>0</v>
      </c>
      <c r="C1526" s="4">
        <v>0</v>
      </c>
      <c r="D1526" s="4">
        <v>1</v>
      </c>
      <c r="E1526" s="4">
        <v>216</v>
      </c>
      <c r="F1526" s="4">
        <f>ROUND(Source!AP1517,O1526)</f>
        <v>32605.5</v>
      </c>
      <c r="G1526" s="4" t="s">
        <v>166</v>
      </c>
      <c r="H1526" s="4" t="s">
        <v>167</v>
      </c>
      <c r="I1526" s="4"/>
      <c r="J1526" s="4"/>
      <c r="K1526" s="4">
        <v>216</v>
      </c>
      <c r="L1526" s="4">
        <v>8</v>
      </c>
      <c r="M1526" s="4">
        <v>3</v>
      </c>
      <c r="N1526" s="4" t="s">
        <v>6</v>
      </c>
      <c r="O1526" s="4">
        <v>2</v>
      </c>
      <c r="P1526" s="4"/>
      <c r="Q1526" s="4"/>
      <c r="R1526" s="4"/>
      <c r="S1526" s="4"/>
      <c r="T1526" s="4"/>
      <c r="U1526" s="4"/>
      <c r="V1526" s="4"/>
      <c r="W1526" s="4">
        <v>32605.5</v>
      </c>
      <c r="X1526" s="4">
        <v>1</v>
      </c>
      <c r="Y1526" s="4">
        <v>32605.5</v>
      </c>
      <c r="Z1526" s="4"/>
      <c r="AA1526" s="4"/>
      <c r="AB1526" s="4"/>
    </row>
    <row r="1527" spans="1:28" x14ac:dyDescent="0.2">
      <c r="A1527" s="4">
        <v>50</v>
      </c>
      <c r="B1527" s="4">
        <v>0</v>
      </c>
      <c r="C1527" s="4">
        <v>0</v>
      </c>
      <c r="D1527" s="4">
        <v>1</v>
      </c>
      <c r="E1527" s="4">
        <v>223</v>
      </c>
      <c r="F1527" s="4">
        <f>ROUND(Source!AQ1517,O1527)</f>
        <v>0</v>
      </c>
      <c r="G1527" s="4" t="s">
        <v>168</v>
      </c>
      <c r="H1527" s="4" t="s">
        <v>169</v>
      </c>
      <c r="I1527" s="4"/>
      <c r="J1527" s="4"/>
      <c r="K1527" s="4">
        <v>223</v>
      </c>
      <c r="L1527" s="4">
        <v>9</v>
      </c>
      <c r="M1527" s="4">
        <v>3</v>
      </c>
      <c r="N1527" s="4" t="s">
        <v>6</v>
      </c>
      <c r="O1527" s="4">
        <v>2</v>
      </c>
      <c r="P1527" s="4"/>
      <c r="Q1527" s="4"/>
      <c r="R1527" s="4"/>
      <c r="S1527" s="4"/>
      <c r="T1527" s="4"/>
      <c r="U1527" s="4"/>
      <c r="V1527" s="4"/>
      <c r="W1527" s="4">
        <v>0</v>
      </c>
      <c r="X1527" s="4">
        <v>1</v>
      </c>
      <c r="Y1527" s="4">
        <v>0</v>
      </c>
      <c r="Z1527" s="4"/>
      <c r="AA1527" s="4"/>
      <c r="AB1527" s="4"/>
    </row>
    <row r="1528" spans="1:28" x14ac:dyDescent="0.2">
      <c r="A1528" s="4">
        <v>50</v>
      </c>
      <c r="B1528" s="4">
        <v>0</v>
      </c>
      <c r="C1528" s="4">
        <v>0</v>
      </c>
      <c r="D1528" s="4">
        <v>1</v>
      </c>
      <c r="E1528" s="4">
        <v>229</v>
      </c>
      <c r="F1528" s="4">
        <f>ROUND(Source!AZ1517,O1528)</f>
        <v>32605.5</v>
      </c>
      <c r="G1528" s="4" t="s">
        <v>170</v>
      </c>
      <c r="H1528" s="4" t="s">
        <v>171</v>
      </c>
      <c r="I1528" s="4"/>
      <c r="J1528" s="4"/>
      <c r="K1528" s="4">
        <v>229</v>
      </c>
      <c r="L1528" s="4">
        <v>10</v>
      </c>
      <c r="M1528" s="4">
        <v>3</v>
      </c>
      <c r="N1528" s="4" t="s">
        <v>6</v>
      </c>
      <c r="O1528" s="4">
        <v>2</v>
      </c>
      <c r="P1528" s="4"/>
      <c r="Q1528" s="4"/>
      <c r="R1528" s="4"/>
      <c r="S1528" s="4"/>
      <c r="T1528" s="4"/>
      <c r="U1528" s="4"/>
      <c r="V1528" s="4"/>
      <c r="W1528" s="4">
        <v>32605.5</v>
      </c>
      <c r="X1528" s="4">
        <v>1</v>
      </c>
      <c r="Y1528" s="4">
        <v>32605.5</v>
      </c>
      <c r="Z1528" s="4"/>
      <c r="AA1528" s="4"/>
      <c r="AB1528" s="4"/>
    </row>
    <row r="1529" spans="1:28" x14ac:dyDescent="0.2">
      <c r="A1529" s="4">
        <v>50</v>
      </c>
      <c r="B1529" s="4">
        <v>0</v>
      </c>
      <c r="C1529" s="4">
        <v>0</v>
      </c>
      <c r="D1529" s="4">
        <v>1</v>
      </c>
      <c r="E1529" s="4">
        <v>203</v>
      </c>
      <c r="F1529" s="4">
        <f>ROUND(Source!Q1517,O1529)</f>
        <v>248863.7</v>
      </c>
      <c r="G1529" s="4" t="s">
        <v>172</v>
      </c>
      <c r="H1529" s="4" t="s">
        <v>173</v>
      </c>
      <c r="I1529" s="4"/>
      <c r="J1529" s="4"/>
      <c r="K1529" s="4">
        <v>203</v>
      </c>
      <c r="L1529" s="4">
        <v>11</v>
      </c>
      <c r="M1529" s="4">
        <v>3</v>
      </c>
      <c r="N1529" s="4" t="s">
        <v>6</v>
      </c>
      <c r="O1529" s="4">
        <v>2</v>
      </c>
      <c r="P1529" s="4"/>
      <c r="Q1529" s="4"/>
      <c r="R1529" s="4"/>
      <c r="S1529" s="4"/>
      <c r="T1529" s="4"/>
      <c r="U1529" s="4"/>
      <c r="V1529" s="4"/>
      <c r="W1529" s="4">
        <v>248863.7000000001</v>
      </c>
      <c r="X1529" s="4">
        <v>1</v>
      </c>
      <c r="Y1529" s="4">
        <v>248863.7000000001</v>
      </c>
      <c r="Z1529" s="4"/>
      <c r="AA1529" s="4"/>
      <c r="AB1529" s="4"/>
    </row>
    <row r="1530" spans="1:28" x14ac:dyDescent="0.2">
      <c r="A1530" s="4">
        <v>50</v>
      </c>
      <c r="B1530" s="4">
        <v>0</v>
      </c>
      <c r="C1530" s="4">
        <v>0</v>
      </c>
      <c r="D1530" s="4">
        <v>1</v>
      </c>
      <c r="E1530" s="4">
        <v>231</v>
      </c>
      <c r="F1530" s="4">
        <f>ROUND(Source!BB1517,O1530)</f>
        <v>0</v>
      </c>
      <c r="G1530" s="4" t="s">
        <v>174</v>
      </c>
      <c r="H1530" s="4" t="s">
        <v>175</v>
      </c>
      <c r="I1530" s="4"/>
      <c r="J1530" s="4"/>
      <c r="K1530" s="4">
        <v>231</v>
      </c>
      <c r="L1530" s="4">
        <v>12</v>
      </c>
      <c r="M1530" s="4">
        <v>3</v>
      </c>
      <c r="N1530" s="4" t="s">
        <v>6</v>
      </c>
      <c r="O1530" s="4">
        <v>2</v>
      </c>
      <c r="P1530" s="4"/>
      <c r="Q1530" s="4"/>
      <c r="R1530" s="4"/>
      <c r="S1530" s="4"/>
      <c r="T1530" s="4"/>
      <c r="U1530" s="4"/>
      <c r="V1530" s="4"/>
      <c r="W1530" s="4">
        <v>0</v>
      </c>
      <c r="X1530" s="4">
        <v>1</v>
      </c>
      <c r="Y1530" s="4">
        <v>0</v>
      </c>
      <c r="Z1530" s="4"/>
      <c r="AA1530" s="4"/>
      <c r="AB1530" s="4"/>
    </row>
    <row r="1531" spans="1:28" x14ac:dyDescent="0.2">
      <c r="A1531" s="4">
        <v>50</v>
      </c>
      <c r="B1531" s="4">
        <v>0</v>
      </c>
      <c r="C1531" s="4">
        <v>0</v>
      </c>
      <c r="D1531" s="4">
        <v>1</v>
      </c>
      <c r="E1531" s="4">
        <v>204</v>
      </c>
      <c r="F1531" s="4">
        <f>ROUND(Source!R1517,O1531)</f>
        <v>111588.04</v>
      </c>
      <c r="G1531" s="4" t="s">
        <v>176</v>
      </c>
      <c r="H1531" s="4" t="s">
        <v>177</v>
      </c>
      <c r="I1531" s="4"/>
      <c r="J1531" s="4"/>
      <c r="K1531" s="4">
        <v>204</v>
      </c>
      <c r="L1531" s="4">
        <v>13</v>
      </c>
      <c r="M1531" s="4">
        <v>3</v>
      </c>
      <c r="N1531" s="4" t="s">
        <v>6</v>
      </c>
      <c r="O1531" s="4">
        <v>2</v>
      </c>
      <c r="P1531" s="4"/>
      <c r="Q1531" s="4"/>
      <c r="R1531" s="4"/>
      <c r="S1531" s="4"/>
      <c r="T1531" s="4"/>
      <c r="U1531" s="4"/>
      <c r="V1531" s="4"/>
      <c r="W1531" s="4">
        <v>111588.04000000007</v>
      </c>
      <c r="X1531" s="4">
        <v>1</v>
      </c>
      <c r="Y1531" s="4">
        <v>111588.04000000007</v>
      </c>
      <c r="Z1531" s="4"/>
      <c r="AA1531" s="4"/>
      <c r="AB1531" s="4"/>
    </row>
    <row r="1532" spans="1:28" x14ac:dyDescent="0.2">
      <c r="A1532" s="4">
        <v>50</v>
      </c>
      <c r="B1532" s="4">
        <v>0</v>
      </c>
      <c r="C1532" s="4">
        <v>0</v>
      </c>
      <c r="D1532" s="4">
        <v>1</v>
      </c>
      <c r="E1532" s="4">
        <v>205</v>
      </c>
      <c r="F1532" s="4">
        <f>ROUND(Source!S1517,O1532)</f>
        <v>3349457.71</v>
      </c>
      <c r="G1532" s="4" t="s">
        <v>178</v>
      </c>
      <c r="H1532" s="4" t="s">
        <v>179</v>
      </c>
      <c r="I1532" s="4"/>
      <c r="J1532" s="4"/>
      <c r="K1532" s="4">
        <v>205</v>
      </c>
      <c r="L1532" s="4">
        <v>14</v>
      </c>
      <c r="M1532" s="4">
        <v>3</v>
      </c>
      <c r="N1532" s="4" t="s">
        <v>6</v>
      </c>
      <c r="O1532" s="4">
        <v>2</v>
      </c>
      <c r="P1532" s="4"/>
      <c r="Q1532" s="4"/>
      <c r="R1532" s="4"/>
      <c r="S1532" s="4"/>
      <c r="T1532" s="4"/>
      <c r="U1532" s="4"/>
      <c r="V1532" s="4"/>
      <c r="W1532" s="4">
        <v>3349457.7099999986</v>
      </c>
      <c r="X1532" s="4">
        <v>1</v>
      </c>
      <c r="Y1532" s="4">
        <v>3349457.7099999986</v>
      </c>
      <c r="Z1532" s="4"/>
      <c r="AA1532" s="4"/>
      <c r="AB1532" s="4"/>
    </row>
    <row r="1533" spans="1:28" x14ac:dyDescent="0.2">
      <c r="A1533" s="4">
        <v>50</v>
      </c>
      <c r="B1533" s="4">
        <v>0</v>
      </c>
      <c r="C1533" s="4">
        <v>0</v>
      </c>
      <c r="D1533" s="4">
        <v>1</v>
      </c>
      <c r="E1533" s="4">
        <v>232</v>
      </c>
      <c r="F1533" s="4">
        <f>ROUND(Source!BC1517,O1533)</f>
        <v>0</v>
      </c>
      <c r="G1533" s="4" t="s">
        <v>180</v>
      </c>
      <c r="H1533" s="4" t="s">
        <v>181</v>
      </c>
      <c r="I1533" s="4"/>
      <c r="J1533" s="4"/>
      <c r="K1533" s="4">
        <v>232</v>
      </c>
      <c r="L1533" s="4">
        <v>15</v>
      </c>
      <c r="M1533" s="4">
        <v>3</v>
      </c>
      <c r="N1533" s="4" t="s">
        <v>6</v>
      </c>
      <c r="O1533" s="4">
        <v>2</v>
      </c>
      <c r="P1533" s="4"/>
      <c r="Q1533" s="4"/>
      <c r="R1533" s="4"/>
      <c r="S1533" s="4"/>
      <c r="T1533" s="4"/>
      <c r="U1533" s="4"/>
      <c r="V1533" s="4"/>
      <c r="W1533" s="4">
        <v>0</v>
      </c>
      <c r="X1533" s="4">
        <v>1</v>
      </c>
      <c r="Y1533" s="4">
        <v>0</v>
      </c>
      <c r="Z1533" s="4"/>
      <c r="AA1533" s="4"/>
      <c r="AB1533" s="4"/>
    </row>
    <row r="1534" spans="1:28" x14ac:dyDescent="0.2">
      <c r="A1534" s="4">
        <v>50</v>
      </c>
      <c r="B1534" s="4">
        <v>0</v>
      </c>
      <c r="C1534" s="4">
        <v>0</v>
      </c>
      <c r="D1534" s="4">
        <v>1</v>
      </c>
      <c r="E1534" s="4">
        <v>214</v>
      </c>
      <c r="F1534" s="4">
        <f>ROUND(Source!AS1517,O1534)</f>
        <v>18444376.850000001</v>
      </c>
      <c r="G1534" s="4" t="s">
        <v>182</v>
      </c>
      <c r="H1534" s="4" t="s">
        <v>183</v>
      </c>
      <c r="I1534" s="4"/>
      <c r="J1534" s="4"/>
      <c r="K1534" s="4">
        <v>214</v>
      </c>
      <c r="L1534" s="4">
        <v>16</v>
      </c>
      <c r="M1534" s="4">
        <v>3</v>
      </c>
      <c r="N1534" s="4" t="s">
        <v>6</v>
      </c>
      <c r="O1534" s="4">
        <v>2</v>
      </c>
      <c r="P1534" s="4"/>
      <c r="Q1534" s="4"/>
      <c r="R1534" s="4"/>
      <c r="S1534" s="4"/>
      <c r="T1534" s="4"/>
      <c r="U1534" s="4"/>
      <c r="V1534" s="4"/>
      <c r="W1534" s="4">
        <v>18444376.850000001</v>
      </c>
      <c r="X1534" s="4">
        <v>1</v>
      </c>
      <c r="Y1534" s="4">
        <v>18444376.850000001</v>
      </c>
      <c r="Z1534" s="4"/>
      <c r="AA1534" s="4"/>
      <c r="AB1534" s="4"/>
    </row>
    <row r="1535" spans="1:28" x14ac:dyDescent="0.2">
      <c r="A1535" s="4">
        <v>50</v>
      </c>
      <c r="B1535" s="4">
        <v>0</v>
      </c>
      <c r="C1535" s="4">
        <v>0</v>
      </c>
      <c r="D1535" s="4">
        <v>1</v>
      </c>
      <c r="E1535" s="4">
        <v>215</v>
      </c>
      <c r="F1535" s="4">
        <f>ROUND(Source!AT1517,O1535)</f>
        <v>0</v>
      </c>
      <c r="G1535" s="4" t="s">
        <v>184</v>
      </c>
      <c r="H1535" s="4" t="s">
        <v>185</v>
      </c>
      <c r="I1535" s="4"/>
      <c r="J1535" s="4"/>
      <c r="K1535" s="4">
        <v>215</v>
      </c>
      <c r="L1535" s="4">
        <v>17</v>
      </c>
      <c r="M1535" s="4">
        <v>3</v>
      </c>
      <c r="N1535" s="4" t="s">
        <v>6</v>
      </c>
      <c r="O1535" s="4">
        <v>2</v>
      </c>
      <c r="P1535" s="4"/>
      <c r="Q1535" s="4"/>
      <c r="R1535" s="4"/>
      <c r="S1535" s="4"/>
      <c r="T1535" s="4"/>
      <c r="U1535" s="4"/>
      <c r="V1535" s="4"/>
      <c r="W1535" s="4">
        <v>0</v>
      </c>
      <c r="X1535" s="4">
        <v>1</v>
      </c>
      <c r="Y1535" s="4">
        <v>0</v>
      </c>
      <c r="Z1535" s="4"/>
      <c r="AA1535" s="4"/>
      <c r="AB1535" s="4"/>
    </row>
    <row r="1536" spans="1:28" x14ac:dyDescent="0.2">
      <c r="A1536" s="4">
        <v>50</v>
      </c>
      <c r="B1536" s="4">
        <v>0</v>
      </c>
      <c r="C1536" s="4">
        <v>0</v>
      </c>
      <c r="D1536" s="4">
        <v>1</v>
      </c>
      <c r="E1536" s="4">
        <v>217</v>
      </c>
      <c r="F1536" s="4">
        <f>ROUND(Source!AU1517,O1536)</f>
        <v>0</v>
      </c>
      <c r="G1536" s="4" t="s">
        <v>186</v>
      </c>
      <c r="H1536" s="4" t="s">
        <v>187</v>
      </c>
      <c r="I1536" s="4"/>
      <c r="J1536" s="4"/>
      <c r="K1536" s="4">
        <v>217</v>
      </c>
      <c r="L1536" s="4">
        <v>18</v>
      </c>
      <c r="M1536" s="4">
        <v>3</v>
      </c>
      <c r="N1536" s="4" t="s">
        <v>6</v>
      </c>
      <c r="O1536" s="4">
        <v>2</v>
      </c>
      <c r="P1536" s="4"/>
      <c r="Q1536" s="4"/>
      <c r="R1536" s="4"/>
      <c r="S1536" s="4"/>
      <c r="T1536" s="4"/>
      <c r="U1536" s="4"/>
      <c r="V1536" s="4"/>
      <c r="W1536" s="4">
        <v>0</v>
      </c>
      <c r="X1536" s="4">
        <v>1</v>
      </c>
      <c r="Y1536" s="4">
        <v>0</v>
      </c>
      <c r="Z1536" s="4"/>
      <c r="AA1536" s="4"/>
      <c r="AB1536" s="4"/>
    </row>
    <row r="1537" spans="1:28" x14ac:dyDescent="0.2">
      <c r="A1537" s="4">
        <v>50</v>
      </c>
      <c r="B1537" s="4">
        <v>0</v>
      </c>
      <c r="C1537" s="4">
        <v>0</v>
      </c>
      <c r="D1537" s="4">
        <v>1</v>
      </c>
      <c r="E1537" s="4">
        <v>230</v>
      </c>
      <c r="F1537" s="4">
        <f>ROUND(Source!BA1517,O1537)</f>
        <v>0</v>
      </c>
      <c r="G1537" s="4" t="s">
        <v>188</v>
      </c>
      <c r="H1537" s="4" t="s">
        <v>189</v>
      </c>
      <c r="I1537" s="4"/>
      <c r="J1537" s="4"/>
      <c r="K1537" s="4">
        <v>230</v>
      </c>
      <c r="L1537" s="4">
        <v>19</v>
      </c>
      <c r="M1537" s="4">
        <v>3</v>
      </c>
      <c r="N1537" s="4" t="s">
        <v>6</v>
      </c>
      <c r="O1537" s="4">
        <v>2</v>
      </c>
      <c r="P1537" s="4"/>
      <c r="Q1537" s="4"/>
      <c r="R1537" s="4"/>
      <c r="S1537" s="4"/>
      <c r="T1537" s="4"/>
      <c r="U1537" s="4"/>
      <c r="V1537" s="4"/>
      <c r="W1537" s="4">
        <v>0</v>
      </c>
      <c r="X1537" s="4">
        <v>1</v>
      </c>
      <c r="Y1537" s="4">
        <v>0</v>
      </c>
      <c r="Z1537" s="4"/>
      <c r="AA1537" s="4"/>
      <c r="AB1537" s="4"/>
    </row>
    <row r="1538" spans="1:28" x14ac:dyDescent="0.2">
      <c r="A1538" s="4">
        <v>50</v>
      </c>
      <c r="B1538" s="4">
        <v>0</v>
      </c>
      <c r="C1538" s="4">
        <v>0</v>
      </c>
      <c r="D1538" s="4">
        <v>1</v>
      </c>
      <c r="E1538" s="4">
        <v>206</v>
      </c>
      <c r="F1538" s="4">
        <f>ROUND(Source!T1517,O1538)</f>
        <v>0</v>
      </c>
      <c r="G1538" s="4" t="s">
        <v>190</v>
      </c>
      <c r="H1538" s="4" t="s">
        <v>191</v>
      </c>
      <c r="I1538" s="4"/>
      <c r="J1538" s="4"/>
      <c r="K1538" s="4">
        <v>206</v>
      </c>
      <c r="L1538" s="4">
        <v>20</v>
      </c>
      <c r="M1538" s="4">
        <v>3</v>
      </c>
      <c r="N1538" s="4" t="s">
        <v>6</v>
      </c>
      <c r="O1538" s="4">
        <v>2</v>
      </c>
      <c r="P1538" s="4"/>
      <c r="Q1538" s="4"/>
      <c r="R1538" s="4"/>
      <c r="S1538" s="4"/>
      <c r="T1538" s="4"/>
      <c r="U1538" s="4"/>
      <c r="V1538" s="4"/>
      <c r="W1538" s="4">
        <v>0</v>
      </c>
      <c r="X1538" s="4">
        <v>1</v>
      </c>
      <c r="Y1538" s="4">
        <v>0</v>
      </c>
      <c r="Z1538" s="4"/>
      <c r="AA1538" s="4"/>
      <c r="AB1538" s="4"/>
    </row>
    <row r="1539" spans="1:28" x14ac:dyDescent="0.2">
      <c r="A1539" s="4">
        <v>50</v>
      </c>
      <c r="B1539" s="4">
        <v>0</v>
      </c>
      <c r="C1539" s="4">
        <v>0</v>
      </c>
      <c r="D1539" s="4">
        <v>1</v>
      </c>
      <c r="E1539" s="4">
        <v>207</v>
      </c>
      <c r="F1539" s="4">
        <f>ROUND(Source!U1517,O1539)</f>
        <v>8257.6177449999996</v>
      </c>
      <c r="G1539" s="4" t="s">
        <v>192</v>
      </c>
      <c r="H1539" s="4" t="s">
        <v>193</v>
      </c>
      <c r="I1539" s="4"/>
      <c r="J1539" s="4"/>
      <c r="K1539" s="4">
        <v>207</v>
      </c>
      <c r="L1539" s="4">
        <v>21</v>
      </c>
      <c r="M1539" s="4">
        <v>3</v>
      </c>
      <c r="N1539" s="4" t="s">
        <v>6</v>
      </c>
      <c r="O1539" s="4">
        <v>7</v>
      </c>
      <c r="P1539" s="4"/>
      <c r="Q1539" s="4"/>
      <c r="R1539" s="4"/>
      <c r="S1539" s="4"/>
      <c r="T1539" s="4"/>
      <c r="U1539" s="4"/>
      <c r="V1539" s="4"/>
      <c r="W1539" s="4">
        <v>8257.6177449999996</v>
      </c>
      <c r="X1539" s="4">
        <v>1</v>
      </c>
      <c r="Y1539" s="4">
        <v>8257.6177449999996</v>
      </c>
      <c r="Z1539" s="4"/>
      <c r="AA1539" s="4"/>
      <c r="AB1539" s="4"/>
    </row>
    <row r="1540" spans="1:28" x14ac:dyDescent="0.2">
      <c r="A1540" s="4">
        <v>50</v>
      </c>
      <c r="B1540" s="4">
        <v>0</v>
      </c>
      <c r="C1540" s="4">
        <v>0</v>
      </c>
      <c r="D1540" s="4">
        <v>1</v>
      </c>
      <c r="E1540" s="4">
        <v>208</v>
      </c>
      <c r="F1540" s="4">
        <f>ROUND(Source!V1517,O1540)</f>
        <v>211.4114519</v>
      </c>
      <c r="G1540" s="4" t="s">
        <v>194</v>
      </c>
      <c r="H1540" s="4" t="s">
        <v>195</v>
      </c>
      <c r="I1540" s="4"/>
      <c r="J1540" s="4"/>
      <c r="K1540" s="4">
        <v>208</v>
      </c>
      <c r="L1540" s="4">
        <v>22</v>
      </c>
      <c r="M1540" s="4">
        <v>3</v>
      </c>
      <c r="N1540" s="4" t="s">
        <v>6</v>
      </c>
      <c r="O1540" s="4">
        <v>7</v>
      </c>
      <c r="P1540" s="4"/>
      <c r="Q1540" s="4"/>
      <c r="R1540" s="4"/>
      <c r="S1540" s="4"/>
      <c r="T1540" s="4"/>
      <c r="U1540" s="4"/>
      <c r="V1540" s="4"/>
      <c r="W1540" s="4">
        <v>211.4114519</v>
      </c>
      <c r="X1540" s="4">
        <v>1</v>
      </c>
      <c r="Y1540" s="4">
        <v>211.4114519</v>
      </c>
      <c r="Z1540" s="4"/>
      <c r="AA1540" s="4"/>
      <c r="AB1540" s="4"/>
    </row>
    <row r="1541" spans="1:28" x14ac:dyDescent="0.2">
      <c r="A1541" s="4">
        <v>50</v>
      </c>
      <c r="B1541" s="4">
        <v>0</v>
      </c>
      <c r="C1541" s="4">
        <v>0</v>
      </c>
      <c r="D1541" s="4">
        <v>1</v>
      </c>
      <c r="E1541" s="4">
        <v>209</v>
      </c>
      <c r="F1541" s="4">
        <f>ROUND(Source!W1517,O1541)</f>
        <v>0</v>
      </c>
      <c r="G1541" s="4" t="s">
        <v>196</v>
      </c>
      <c r="H1541" s="4" t="s">
        <v>197</v>
      </c>
      <c r="I1541" s="4"/>
      <c r="J1541" s="4"/>
      <c r="K1541" s="4">
        <v>209</v>
      </c>
      <c r="L1541" s="4">
        <v>23</v>
      </c>
      <c r="M1541" s="4">
        <v>3</v>
      </c>
      <c r="N1541" s="4" t="s">
        <v>6</v>
      </c>
      <c r="O1541" s="4">
        <v>2</v>
      </c>
      <c r="P1541" s="4"/>
      <c r="Q1541" s="4"/>
      <c r="R1541" s="4"/>
      <c r="S1541" s="4"/>
      <c r="T1541" s="4"/>
      <c r="U1541" s="4"/>
      <c r="V1541" s="4"/>
      <c r="W1541" s="4">
        <v>0</v>
      </c>
      <c r="X1541" s="4">
        <v>1</v>
      </c>
      <c r="Y1541" s="4">
        <v>0</v>
      </c>
      <c r="Z1541" s="4"/>
      <c r="AA1541" s="4"/>
      <c r="AB1541" s="4"/>
    </row>
    <row r="1542" spans="1:28" x14ac:dyDescent="0.2">
      <c r="A1542" s="4">
        <v>50</v>
      </c>
      <c r="B1542" s="4">
        <v>0</v>
      </c>
      <c r="C1542" s="4">
        <v>0</v>
      </c>
      <c r="D1542" s="4">
        <v>1</v>
      </c>
      <c r="E1542" s="4">
        <v>233</v>
      </c>
      <c r="F1542" s="4">
        <f>ROUND(Source!BD1517,O1542)</f>
        <v>0</v>
      </c>
      <c r="G1542" s="4" t="s">
        <v>198</v>
      </c>
      <c r="H1542" s="4" t="s">
        <v>199</v>
      </c>
      <c r="I1542" s="4"/>
      <c r="J1542" s="4"/>
      <c r="K1542" s="4">
        <v>233</v>
      </c>
      <c r="L1542" s="4">
        <v>24</v>
      </c>
      <c r="M1542" s="4">
        <v>3</v>
      </c>
      <c r="N1542" s="4" t="s">
        <v>6</v>
      </c>
      <c r="O1542" s="4">
        <v>2</v>
      </c>
      <c r="P1542" s="4"/>
      <c r="Q1542" s="4"/>
      <c r="R1542" s="4"/>
      <c r="S1542" s="4"/>
      <c r="T1542" s="4"/>
      <c r="U1542" s="4"/>
      <c r="V1542" s="4"/>
      <c r="W1542" s="4">
        <v>0</v>
      </c>
      <c r="X1542" s="4">
        <v>1</v>
      </c>
      <c r="Y1542" s="4">
        <v>0</v>
      </c>
      <c r="Z1542" s="4"/>
      <c r="AA1542" s="4"/>
      <c r="AB1542" s="4"/>
    </row>
    <row r="1543" spans="1:28" x14ac:dyDescent="0.2">
      <c r="A1543" s="4">
        <v>50</v>
      </c>
      <c r="B1543" s="4">
        <v>0</v>
      </c>
      <c r="C1543" s="4">
        <v>0</v>
      </c>
      <c r="D1543" s="4">
        <v>1</v>
      </c>
      <c r="E1543" s="4">
        <v>210</v>
      </c>
      <c r="F1543" s="4">
        <f>ROUND(Source!X1517,O1543)</f>
        <v>3961630.8</v>
      </c>
      <c r="G1543" s="4" t="s">
        <v>200</v>
      </c>
      <c r="H1543" s="4" t="s">
        <v>201</v>
      </c>
      <c r="I1543" s="4"/>
      <c r="J1543" s="4"/>
      <c r="K1543" s="4">
        <v>210</v>
      </c>
      <c r="L1543" s="4">
        <v>25</v>
      </c>
      <c r="M1543" s="4">
        <v>3</v>
      </c>
      <c r="N1543" s="4" t="s">
        <v>6</v>
      </c>
      <c r="O1543" s="4">
        <v>2</v>
      </c>
      <c r="P1543" s="4"/>
      <c r="Q1543" s="4"/>
      <c r="R1543" s="4"/>
      <c r="S1543" s="4"/>
      <c r="T1543" s="4"/>
      <c r="U1543" s="4"/>
      <c r="V1543" s="4"/>
      <c r="W1543" s="4">
        <v>3961630.8</v>
      </c>
      <c r="X1543" s="4">
        <v>1</v>
      </c>
      <c r="Y1543" s="4">
        <v>3961630.8</v>
      </c>
      <c r="Z1543" s="4"/>
      <c r="AA1543" s="4"/>
      <c r="AB1543" s="4"/>
    </row>
    <row r="1544" spans="1:28" x14ac:dyDescent="0.2">
      <c r="A1544" s="4">
        <v>50</v>
      </c>
      <c r="B1544" s="4">
        <v>0</v>
      </c>
      <c r="C1544" s="4">
        <v>0</v>
      </c>
      <c r="D1544" s="4">
        <v>1</v>
      </c>
      <c r="E1544" s="4">
        <v>211</v>
      </c>
      <c r="F1544" s="4">
        <f>ROUND(Source!Y1517,O1544)</f>
        <v>2331703.42</v>
      </c>
      <c r="G1544" s="4" t="s">
        <v>202</v>
      </c>
      <c r="H1544" s="4" t="s">
        <v>203</v>
      </c>
      <c r="I1544" s="4"/>
      <c r="J1544" s="4"/>
      <c r="K1544" s="4">
        <v>211</v>
      </c>
      <c r="L1544" s="4">
        <v>26</v>
      </c>
      <c r="M1544" s="4">
        <v>3</v>
      </c>
      <c r="N1544" s="4" t="s">
        <v>6</v>
      </c>
      <c r="O1544" s="4">
        <v>2</v>
      </c>
      <c r="P1544" s="4"/>
      <c r="Q1544" s="4"/>
      <c r="R1544" s="4"/>
      <c r="S1544" s="4"/>
      <c r="T1544" s="4"/>
      <c r="U1544" s="4"/>
      <c r="V1544" s="4"/>
      <c r="W1544" s="4">
        <v>2331703.42</v>
      </c>
      <c r="X1544" s="4">
        <v>1</v>
      </c>
      <c r="Y1544" s="4">
        <v>2331703.42</v>
      </c>
      <c r="Z1544" s="4"/>
      <c r="AA1544" s="4"/>
      <c r="AB1544" s="4"/>
    </row>
    <row r="1545" spans="1:28" x14ac:dyDescent="0.2">
      <c r="A1545" s="4">
        <v>50</v>
      </c>
      <c r="B1545" s="4">
        <v>0</v>
      </c>
      <c r="C1545" s="4">
        <v>0</v>
      </c>
      <c r="D1545" s="4">
        <v>1</v>
      </c>
      <c r="E1545" s="4">
        <v>224</v>
      </c>
      <c r="F1545" s="4">
        <f>ROUND(Source!AR1517,O1545)</f>
        <v>18476982.350000001</v>
      </c>
      <c r="G1545" s="4" t="s">
        <v>204</v>
      </c>
      <c r="H1545" s="4" t="s">
        <v>205</v>
      </c>
      <c r="I1545" s="4"/>
      <c r="J1545" s="4"/>
      <c r="K1545" s="4">
        <v>224</v>
      </c>
      <c r="L1545" s="4">
        <v>27</v>
      </c>
      <c r="M1545" s="4">
        <v>3</v>
      </c>
      <c r="N1545" s="4" t="s">
        <v>6</v>
      </c>
      <c r="O1545" s="4">
        <v>2</v>
      </c>
      <c r="P1545" s="4"/>
      <c r="Q1545" s="4"/>
      <c r="R1545" s="4"/>
      <c r="S1545" s="4"/>
      <c r="T1545" s="4"/>
      <c r="U1545" s="4"/>
      <c r="V1545" s="4"/>
      <c r="W1545" s="4">
        <v>18476982.350000001</v>
      </c>
      <c r="X1545" s="4">
        <v>1</v>
      </c>
      <c r="Y1545" s="4">
        <v>18476982.350000001</v>
      </c>
      <c r="Z1545" s="4"/>
      <c r="AA1545" s="4"/>
      <c r="AB1545" s="4"/>
    </row>
    <row r="1548" spans="1:28" x14ac:dyDescent="0.2">
      <c r="A1548">
        <v>70</v>
      </c>
      <c r="B1548">
        <v>1</v>
      </c>
      <c r="D1548">
        <v>1</v>
      </c>
      <c r="E1548" t="s">
        <v>852</v>
      </c>
      <c r="F1548" t="s">
        <v>853</v>
      </c>
      <c r="G1548">
        <v>1</v>
      </c>
      <c r="H1548">
        <v>0</v>
      </c>
      <c r="I1548" t="s">
        <v>6</v>
      </c>
      <c r="J1548">
        <v>1</v>
      </c>
      <c r="K1548">
        <v>0</v>
      </c>
      <c r="L1548" t="s">
        <v>6</v>
      </c>
      <c r="M1548" t="s">
        <v>6</v>
      </c>
      <c r="N1548">
        <v>0</v>
      </c>
      <c r="P1548" t="s">
        <v>854</v>
      </c>
    </row>
    <row r="1549" spans="1:28" x14ac:dyDescent="0.2">
      <c r="A1549">
        <v>70</v>
      </c>
      <c r="B1549">
        <v>1</v>
      </c>
      <c r="D1549">
        <v>2</v>
      </c>
      <c r="E1549" t="s">
        <v>855</v>
      </c>
      <c r="F1549" t="s">
        <v>856</v>
      </c>
      <c r="G1549">
        <v>0</v>
      </c>
      <c r="H1549">
        <v>0</v>
      </c>
      <c r="I1549" t="s">
        <v>6</v>
      </c>
      <c r="J1549">
        <v>1</v>
      </c>
      <c r="K1549">
        <v>0</v>
      </c>
      <c r="L1549" t="s">
        <v>6</v>
      </c>
      <c r="M1549" t="s">
        <v>6</v>
      </c>
      <c r="N1549">
        <v>0</v>
      </c>
      <c r="P1549" t="s">
        <v>857</v>
      </c>
    </row>
    <row r="1550" spans="1:28" x14ac:dyDescent="0.2">
      <c r="A1550">
        <v>70</v>
      </c>
      <c r="B1550">
        <v>1</v>
      </c>
      <c r="D1550">
        <v>3</v>
      </c>
      <c r="E1550" t="s">
        <v>858</v>
      </c>
      <c r="F1550" t="s">
        <v>859</v>
      </c>
      <c r="G1550">
        <v>0</v>
      </c>
      <c r="H1550">
        <v>0</v>
      </c>
      <c r="I1550" t="s">
        <v>6</v>
      </c>
      <c r="J1550">
        <v>1</v>
      </c>
      <c r="K1550">
        <v>0</v>
      </c>
      <c r="L1550" t="s">
        <v>6</v>
      </c>
      <c r="M1550" t="s">
        <v>6</v>
      </c>
      <c r="N1550">
        <v>0</v>
      </c>
      <c r="P1550" t="s">
        <v>860</v>
      </c>
    </row>
    <row r="1551" spans="1:28" x14ac:dyDescent="0.2">
      <c r="A1551">
        <v>70</v>
      </c>
      <c r="B1551">
        <v>1</v>
      </c>
      <c r="D1551">
        <v>4</v>
      </c>
      <c r="E1551" t="s">
        <v>861</v>
      </c>
      <c r="F1551" t="s">
        <v>862</v>
      </c>
      <c r="G1551">
        <v>1</v>
      </c>
      <c r="H1551">
        <v>0</v>
      </c>
      <c r="I1551" t="s">
        <v>6</v>
      </c>
      <c r="J1551">
        <v>2</v>
      </c>
      <c r="K1551">
        <v>0</v>
      </c>
      <c r="L1551" t="s">
        <v>6</v>
      </c>
      <c r="M1551" t="s">
        <v>6</v>
      </c>
      <c r="N1551">
        <v>0</v>
      </c>
      <c r="P1551" t="s">
        <v>6</v>
      </c>
    </row>
    <row r="1552" spans="1:28" x14ac:dyDescent="0.2">
      <c r="A1552">
        <v>70</v>
      </c>
      <c r="B1552">
        <v>1</v>
      </c>
      <c r="D1552">
        <v>5</v>
      </c>
      <c r="E1552" t="s">
        <v>863</v>
      </c>
      <c r="F1552" t="s">
        <v>864</v>
      </c>
      <c r="G1552">
        <v>0</v>
      </c>
      <c r="H1552">
        <v>0</v>
      </c>
      <c r="I1552" t="s">
        <v>6</v>
      </c>
      <c r="J1552">
        <v>2</v>
      </c>
      <c r="K1552">
        <v>0</v>
      </c>
      <c r="L1552" t="s">
        <v>6</v>
      </c>
      <c r="M1552" t="s">
        <v>6</v>
      </c>
      <c r="N1552">
        <v>0</v>
      </c>
      <c r="P1552" t="s">
        <v>6</v>
      </c>
    </row>
    <row r="1553" spans="1:16" x14ac:dyDescent="0.2">
      <c r="A1553">
        <v>70</v>
      </c>
      <c r="B1553">
        <v>1</v>
      </c>
      <c r="D1553">
        <v>6</v>
      </c>
      <c r="E1553" t="s">
        <v>865</v>
      </c>
      <c r="F1553" t="s">
        <v>866</v>
      </c>
      <c r="G1553">
        <v>0</v>
      </c>
      <c r="H1553">
        <v>0</v>
      </c>
      <c r="I1553" t="s">
        <v>6</v>
      </c>
      <c r="J1553">
        <v>2</v>
      </c>
      <c r="K1553">
        <v>0</v>
      </c>
      <c r="L1553" t="s">
        <v>6</v>
      </c>
      <c r="M1553" t="s">
        <v>6</v>
      </c>
      <c r="N1553">
        <v>0</v>
      </c>
      <c r="P1553" t="s">
        <v>6</v>
      </c>
    </row>
    <row r="1554" spans="1:16" x14ac:dyDescent="0.2">
      <c r="A1554">
        <v>70</v>
      </c>
      <c r="B1554">
        <v>1</v>
      </c>
      <c r="D1554">
        <v>7</v>
      </c>
      <c r="E1554" t="s">
        <v>867</v>
      </c>
      <c r="F1554" t="s">
        <v>868</v>
      </c>
      <c r="G1554">
        <v>0</v>
      </c>
      <c r="H1554">
        <v>0</v>
      </c>
      <c r="I1554" t="s">
        <v>869</v>
      </c>
      <c r="J1554">
        <v>0</v>
      </c>
      <c r="K1554">
        <v>0</v>
      </c>
      <c r="L1554" t="s">
        <v>6</v>
      </c>
      <c r="M1554" t="s">
        <v>6</v>
      </c>
      <c r="N1554">
        <v>0</v>
      </c>
      <c r="P1554" t="s">
        <v>870</v>
      </c>
    </row>
    <row r="1555" spans="1:16" x14ac:dyDescent="0.2">
      <c r="A1555">
        <v>70</v>
      </c>
      <c r="B1555">
        <v>1</v>
      </c>
      <c r="D1555">
        <v>8</v>
      </c>
      <c r="E1555" t="s">
        <v>871</v>
      </c>
      <c r="F1555" t="s">
        <v>872</v>
      </c>
      <c r="G1555">
        <v>0</v>
      </c>
      <c r="H1555">
        <v>0</v>
      </c>
      <c r="I1555" t="s">
        <v>873</v>
      </c>
      <c r="J1555">
        <v>0</v>
      </c>
      <c r="K1555">
        <v>0</v>
      </c>
      <c r="L1555" t="s">
        <v>6</v>
      </c>
      <c r="M1555" t="s">
        <v>6</v>
      </c>
      <c r="N1555">
        <v>0</v>
      </c>
      <c r="P1555" t="s">
        <v>871</v>
      </c>
    </row>
    <row r="1556" spans="1:16" x14ac:dyDescent="0.2">
      <c r="A1556">
        <v>70</v>
      </c>
      <c r="B1556">
        <v>1</v>
      </c>
      <c r="D1556">
        <v>9</v>
      </c>
      <c r="E1556" t="s">
        <v>874</v>
      </c>
      <c r="F1556" t="s">
        <v>875</v>
      </c>
      <c r="G1556">
        <v>0</v>
      </c>
      <c r="H1556">
        <v>0</v>
      </c>
      <c r="I1556" t="s">
        <v>876</v>
      </c>
      <c r="J1556">
        <v>0</v>
      </c>
      <c r="K1556">
        <v>0</v>
      </c>
      <c r="L1556" t="s">
        <v>6</v>
      </c>
      <c r="M1556" t="s">
        <v>6</v>
      </c>
      <c r="N1556">
        <v>0</v>
      </c>
      <c r="P1556" t="s">
        <v>877</v>
      </c>
    </row>
    <row r="1557" spans="1:16" x14ac:dyDescent="0.2">
      <c r="A1557">
        <v>70</v>
      </c>
      <c r="B1557">
        <v>1</v>
      </c>
      <c r="D1557">
        <v>10</v>
      </c>
      <c r="E1557" t="s">
        <v>878</v>
      </c>
      <c r="F1557" t="s">
        <v>879</v>
      </c>
      <c r="G1557">
        <v>0</v>
      </c>
      <c r="H1557">
        <v>0</v>
      </c>
      <c r="I1557" t="s">
        <v>880</v>
      </c>
      <c r="J1557">
        <v>0</v>
      </c>
      <c r="K1557">
        <v>0</v>
      </c>
      <c r="L1557" t="s">
        <v>6</v>
      </c>
      <c r="M1557" t="s">
        <v>6</v>
      </c>
      <c r="N1557">
        <v>0</v>
      </c>
      <c r="P1557" t="s">
        <v>881</v>
      </c>
    </row>
    <row r="1558" spans="1:16" x14ac:dyDescent="0.2">
      <c r="A1558">
        <v>70</v>
      </c>
      <c r="B1558">
        <v>1</v>
      </c>
      <c r="D1558">
        <v>11</v>
      </c>
      <c r="E1558" t="s">
        <v>882</v>
      </c>
      <c r="F1558" t="s">
        <v>883</v>
      </c>
      <c r="G1558">
        <v>0</v>
      </c>
      <c r="H1558">
        <v>0</v>
      </c>
      <c r="I1558" t="s">
        <v>884</v>
      </c>
      <c r="J1558">
        <v>0</v>
      </c>
      <c r="K1558">
        <v>0</v>
      </c>
      <c r="L1558" t="s">
        <v>6</v>
      </c>
      <c r="M1558" t="s">
        <v>6</v>
      </c>
      <c r="N1558">
        <v>0</v>
      </c>
      <c r="P1558" t="s">
        <v>885</v>
      </c>
    </row>
    <row r="1559" spans="1:16" x14ac:dyDescent="0.2">
      <c r="A1559">
        <v>70</v>
      </c>
      <c r="B1559">
        <v>1</v>
      </c>
      <c r="D1559">
        <v>12</v>
      </c>
      <c r="E1559" t="s">
        <v>886</v>
      </c>
      <c r="F1559" t="s">
        <v>887</v>
      </c>
      <c r="G1559">
        <v>0</v>
      </c>
      <c r="H1559">
        <v>0</v>
      </c>
      <c r="I1559" t="s">
        <v>6</v>
      </c>
      <c r="J1559">
        <v>0</v>
      </c>
      <c r="K1559">
        <v>0</v>
      </c>
      <c r="L1559" t="s">
        <v>6</v>
      </c>
      <c r="M1559" t="s">
        <v>6</v>
      </c>
      <c r="N1559">
        <v>0</v>
      </c>
      <c r="P1559" t="s">
        <v>888</v>
      </c>
    </row>
    <row r="1560" spans="1:16" x14ac:dyDescent="0.2">
      <c r="A1560">
        <v>70</v>
      </c>
      <c r="B1560">
        <v>1</v>
      </c>
      <c r="D1560">
        <v>13</v>
      </c>
      <c r="E1560" t="s">
        <v>889</v>
      </c>
      <c r="F1560" t="s">
        <v>890</v>
      </c>
      <c r="G1560">
        <v>0</v>
      </c>
      <c r="H1560">
        <v>0</v>
      </c>
      <c r="I1560" t="s">
        <v>6</v>
      </c>
      <c r="J1560">
        <v>3</v>
      </c>
      <c r="K1560">
        <v>0</v>
      </c>
      <c r="L1560" t="s">
        <v>6</v>
      </c>
      <c r="M1560" t="s">
        <v>6</v>
      </c>
      <c r="N1560">
        <v>0</v>
      </c>
      <c r="P1560" t="s">
        <v>6</v>
      </c>
    </row>
    <row r="1561" spans="1:16" x14ac:dyDescent="0.2">
      <c r="A1561">
        <v>70</v>
      </c>
      <c r="B1561">
        <v>1</v>
      </c>
      <c r="D1561">
        <v>14</v>
      </c>
      <c r="E1561" t="s">
        <v>891</v>
      </c>
      <c r="F1561" t="s">
        <v>892</v>
      </c>
      <c r="G1561">
        <v>1</v>
      </c>
      <c r="H1561">
        <v>0</v>
      </c>
      <c r="I1561" t="s">
        <v>6</v>
      </c>
      <c r="J1561">
        <v>3</v>
      </c>
      <c r="K1561">
        <v>0</v>
      </c>
      <c r="L1561" t="s">
        <v>6</v>
      </c>
      <c r="M1561" t="s">
        <v>6</v>
      </c>
      <c r="N1561">
        <v>0</v>
      </c>
      <c r="P1561" t="s">
        <v>6</v>
      </c>
    </row>
    <row r="1562" spans="1:16" x14ac:dyDescent="0.2">
      <c r="A1562">
        <v>70</v>
      </c>
      <c r="B1562">
        <v>1</v>
      </c>
      <c r="D1562">
        <v>1</v>
      </c>
      <c r="E1562" t="s">
        <v>893</v>
      </c>
      <c r="F1562" t="s">
        <v>894</v>
      </c>
      <c r="G1562">
        <v>0.9</v>
      </c>
      <c r="H1562">
        <v>1</v>
      </c>
      <c r="I1562" t="s">
        <v>895</v>
      </c>
      <c r="J1562">
        <v>0</v>
      </c>
      <c r="K1562">
        <v>0</v>
      </c>
      <c r="L1562" t="s">
        <v>6</v>
      </c>
      <c r="M1562" t="s">
        <v>6</v>
      </c>
      <c r="N1562">
        <v>0</v>
      </c>
      <c r="P1562" t="s">
        <v>896</v>
      </c>
    </row>
    <row r="1563" spans="1:16" x14ac:dyDescent="0.2">
      <c r="A1563">
        <v>70</v>
      </c>
      <c r="B1563">
        <v>1</v>
      </c>
      <c r="D1563">
        <v>2</v>
      </c>
      <c r="E1563" t="s">
        <v>897</v>
      </c>
      <c r="F1563" t="s">
        <v>898</v>
      </c>
      <c r="G1563">
        <v>0.85</v>
      </c>
      <c r="H1563">
        <v>1</v>
      </c>
      <c r="I1563" t="s">
        <v>899</v>
      </c>
      <c r="J1563">
        <v>0</v>
      </c>
      <c r="K1563">
        <v>0</v>
      </c>
      <c r="L1563" t="s">
        <v>6</v>
      </c>
      <c r="M1563" t="s">
        <v>6</v>
      </c>
      <c r="N1563">
        <v>0</v>
      </c>
      <c r="P1563" t="s">
        <v>900</v>
      </c>
    </row>
    <row r="1564" spans="1:16" x14ac:dyDescent="0.2">
      <c r="A1564">
        <v>70</v>
      </c>
      <c r="B1564">
        <v>1</v>
      </c>
      <c r="D1564">
        <v>3</v>
      </c>
      <c r="E1564" t="s">
        <v>901</v>
      </c>
      <c r="F1564" t="s">
        <v>902</v>
      </c>
      <c r="G1564">
        <v>1.03</v>
      </c>
      <c r="H1564">
        <v>0</v>
      </c>
      <c r="I1564" t="s">
        <v>6</v>
      </c>
      <c r="J1564">
        <v>0</v>
      </c>
      <c r="K1564">
        <v>0</v>
      </c>
      <c r="L1564" t="s">
        <v>6</v>
      </c>
      <c r="M1564" t="s">
        <v>6</v>
      </c>
      <c r="N1564">
        <v>0</v>
      </c>
      <c r="P1564" t="s">
        <v>903</v>
      </c>
    </row>
    <row r="1565" spans="1:16" x14ac:dyDescent="0.2">
      <c r="A1565">
        <v>70</v>
      </c>
      <c r="B1565">
        <v>1</v>
      </c>
      <c r="D1565">
        <v>4</v>
      </c>
      <c r="E1565" t="s">
        <v>904</v>
      </c>
      <c r="F1565" t="s">
        <v>905</v>
      </c>
      <c r="G1565">
        <v>1.1499999999999999</v>
      </c>
      <c r="H1565">
        <v>0</v>
      </c>
      <c r="I1565" t="s">
        <v>6</v>
      </c>
      <c r="J1565">
        <v>0</v>
      </c>
      <c r="K1565">
        <v>0</v>
      </c>
      <c r="L1565" t="s">
        <v>6</v>
      </c>
      <c r="M1565" t="s">
        <v>6</v>
      </c>
      <c r="N1565">
        <v>0</v>
      </c>
      <c r="P1565" t="s">
        <v>906</v>
      </c>
    </row>
    <row r="1566" spans="1:16" x14ac:dyDescent="0.2">
      <c r="A1566">
        <v>70</v>
      </c>
      <c r="B1566">
        <v>1</v>
      </c>
      <c r="D1566">
        <v>5</v>
      </c>
      <c r="E1566" t="s">
        <v>907</v>
      </c>
      <c r="F1566" t="s">
        <v>908</v>
      </c>
      <c r="G1566">
        <v>7</v>
      </c>
      <c r="H1566">
        <v>0</v>
      </c>
      <c r="I1566" t="s">
        <v>6</v>
      </c>
      <c r="J1566">
        <v>0</v>
      </c>
      <c r="K1566">
        <v>0</v>
      </c>
      <c r="L1566" t="s">
        <v>6</v>
      </c>
      <c r="M1566" t="s">
        <v>6</v>
      </c>
      <c r="N1566">
        <v>0</v>
      </c>
      <c r="P1566" t="s">
        <v>6</v>
      </c>
    </row>
    <row r="1567" spans="1:16" x14ac:dyDescent="0.2">
      <c r="A1567">
        <v>70</v>
      </c>
      <c r="B1567">
        <v>1</v>
      </c>
      <c r="D1567">
        <v>6</v>
      </c>
      <c r="E1567" t="s">
        <v>909</v>
      </c>
      <c r="F1567" t="s">
        <v>6</v>
      </c>
      <c r="G1567">
        <v>2</v>
      </c>
      <c r="H1567">
        <v>0</v>
      </c>
      <c r="I1567" t="s">
        <v>6</v>
      </c>
      <c r="J1567">
        <v>0</v>
      </c>
      <c r="K1567">
        <v>0</v>
      </c>
      <c r="L1567" t="s">
        <v>6</v>
      </c>
      <c r="M1567" t="s">
        <v>6</v>
      </c>
      <c r="N1567">
        <v>0</v>
      </c>
      <c r="P1567" t="s">
        <v>6</v>
      </c>
    </row>
    <row r="1569" spans="1:40" x14ac:dyDescent="0.2">
      <c r="A1569">
        <v>-1</v>
      </c>
    </row>
    <row r="1571" spans="1:40" x14ac:dyDescent="0.2">
      <c r="A1571" s="3">
        <v>75</v>
      </c>
      <c r="B1571" s="3" t="s">
        <v>910</v>
      </c>
      <c r="C1571" s="3">
        <v>2026</v>
      </c>
      <c r="D1571" s="3">
        <v>2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4</v>
      </c>
      <c r="K1571" s="3">
        <v>0</v>
      </c>
      <c r="L1571" s="3">
        <v>0</v>
      </c>
      <c r="M1571" s="3">
        <v>0</v>
      </c>
      <c r="N1571" s="3">
        <v>92843885</v>
      </c>
      <c r="O1571" s="3">
        <v>1</v>
      </c>
    </row>
    <row r="1572" spans="1:40" x14ac:dyDescent="0.2">
      <c r="A1572" s="5">
        <v>3</v>
      </c>
      <c r="B1572" s="5" t="s">
        <v>911</v>
      </c>
      <c r="C1572" s="5">
        <v>1</v>
      </c>
      <c r="D1572" s="5">
        <v>9.92</v>
      </c>
      <c r="E1572" s="5">
        <v>15.72</v>
      </c>
      <c r="F1572" s="5">
        <v>44.85</v>
      </c>
      <c r="G1572" s="5">
        <v>44.85</v>
      </c>
      <c r="H1572" s="5">
        <v>6.43</v>
      </c>
      <c r="I1572" s="5">
        <v>1</v>
      </c>
      <c r="J1572" s="5">
        <v>2</v>
      </c>
      <c r="K1572" s="5">
        <v>44.85</v>
      </c>
      <c r="L1572" s="5">
        <v>1</v>
      </c>
      <c r="M1572" s="5">
        <v>1</v>
      </c>
      <c r="N1572" s="5">
        <v>9.92</v>
      </c>
      <c r="O1572" s="5">
        <v>6.43</v>
      </c>
      <c r="P1572" s="5">
        <v>1</v>
      </c>
      <c r="Q1572" s="5">
        <v>44.85</v>
      </c>
      <c r="R1572" s="5">
        <v>1</v>
      </c>
      <c r="S1572" s="5" t="s">
        <v>6</v>
      </c>
      <c r="T1572" s="5" t="s">
        <v>6</v>
      </c>
      <c r="U1572" s="5" t="s">
        <v>6</v>
      </c>
      <c r="V1572" s="5" t="s">
        <v>6</v>
      </c>
      <c r="W1572" s="5" t="s">
        <v>6</v>
      </c>
      <c r="X1572" s="5" t="s">
        <v>6</v>
      </c>
      <c r="Y1572" s="5" t="s">
        <v>6</v>
      </c>
      <c r="Z1572" s="5" t="s">
        <v>6</v>
      </c>
      <c r="AA1572" s="5" t="s">
        <v>6</v>
      </c>
      <c r="AB1572" s="5" t="s">
        <v>6</v>
      </c>
      <c r="AC1572" s="5" t="s">
        <v>6</v>
      </c>
      <c r="AD1572" s="5" t="s">
        <v>6</v>
      </c>
      <c r="AE1572" s="5" t="s">
        <v>6</v>
      </c>
      <c r="AF1572" s="5" t="s">
        <v>6</v>
      </c>
      <c r="AG1572" s="5" t="s">
        <v>6</v>
      </c>
      <c r="AH1572" s="5" t="s">
        <v>6</v>
      </c>
      <c r="AI1572" s="5"/>
      <c r="AJ1572" s="5"/>
      <c r="AK1572" s="5"/>
      <c r="AL1572" s="5"/>
      <c r="AM1572" s="5"/>
      <c r="AN1572" s="5">
        <v>92843886</v>
      </c>
    </row>
    <row r="1576" spans="1:40" x14ac:dyDescent="0.2">
      <c r="A1576">
        <v>65</v>
      </c>
      <c r="C1576">
        <v>1</v>
      </c>
      <c r="D1576">
        <v>0</v>
      </c>
      <c r="E157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912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1008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92843885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ROUND((Source!F1504)/1000,2)</f>
        <v>18444.38</v>
      </c>
      <c r="F16" s="7">
        <f>ROUND((Source!F1505)/1000,2)</f>
        <v>0</v>
      </c>
      <c r="G16" s="7">
        <f>ROUND((Source!F1496)/1000,2)</f>
        <v>32.61</v>
      </c>
      <c r="H16" s="7">
        <f>ROUND((Source!F1506)/1000+(Source!F1507)/1000,2)</f>
        <v>0</v>
      </c>
      <c r="I16" s="7">
        <f>E16+F16+G16+H16</f>
        <v>18476.990000000002</v>
      </c>
      <c r="J16" s="7">
        <f>ROUND((Source!F1502+Source!F1501)/1000,2)</f>
        <v>3461.05</v>
      </c>
      <c r="K16" s="7">
        <v>20768.97</v>
      </c>
      <c r="L16" s="7">
        <v>0</v>
      </c>
      <c r="M16" s="7">
        <v>0</v>
      </c>
      <c r="N16" s="7">
        <f>I16+L16+M16</f>
        <v>18476.990000000002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12151042.630000001</v>
      </c>
      <c r="AU16" s="7">
        <v>8585326.7200000007</v>
      </c>
      <c r="AV16" s="7">
        <v>0</v>
      </c>
      <c r="AW16" s="7">
        <v>32605.5</v>
      </c>
      <c r="AX16" s="7">
        <v>0</v>
      </c>
      <c r="AY16" s="7">
        <v>248863.69999999995</v>
      </c>
      <c r="AZ16" s="7">
        <v>111588.04</v>
      </c>
      <c r="BA16" s="7">
        <v>3349457.7099999995</v>
      </c>
      <c r="BB16" s="7">
        <v>18444376.850000001</v>
      </c>
      <c r="BC16" s="7">
        <v>0</v>
      </c>
      <c r="BD16" s="7">
        <v>0</v>
      </c>
      <c r="BE16" s="7">
        <v>0</v>
      </c>
      <c r="BF16" s="7">
        <v>8257.6177449999996</v>
      </c>
      <c r="BG16" s="7">
        <v>211.4114519</v>
      </c>
      <c r="BH16" s="7">
        <v>0</v>
      </c>
      <c r="BI16" s="7">
        <v>3961630.8</v>
      </c>
      <c r="BJ16" s="7">
        <v>2331703.42</v>
      </c>
      <c r="BK16" s="7">
        <v>18476982.350000001</v>
      </c>
    </row>
    <row r="18" spans="1:16" x14ac:dyDescent="0.2">
      <c r="A18">
        <v>51</v>
      </c>
      <c r="E18">
        <v>18444.38</v>
      </c>
      <c r="F18">
        <v>0</v>
      </c>
      <c r="G18">
        <v>32.61</v>
      </c>
      <c r="H18">
        <v>0</v>
      </c>
      <c r="I18">
        <v>18476.990000000002</v>
      </c>
      <c r="J18">
        <v>3461.05</v>
      </c>
      <c r="K18">
        <v>20768.97</v>
      </c>
      <c r="L18">
        <v>0</v>
      </c>
      <c r="M18">
        <v>0</v>
      </c>
      <c r="N18">
        <v>18476.990000000002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12151042.629999999</v>
      </c>
      <c r="G20" s="4" t="s">
        <v>152</v>
      </c>
      <c r="H20" s="4" t="s">
        <v>153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8585326.7200000007</v>
      </c>
      <c r="G21" s="4" t="s">
        <v>154</v>
      </c>
      <c r="H21" s="4" t="s">
        <v>155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156</v>
      </c>
      <c r="H22" s="4" t="s">
        <v>157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8585326.7200000007</v>
      </c>
      <c r="G23" s="4" t="s">
        <v>158</v>
      </c>
      <c r="H23" s="4" t="s">
        <v>159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8552721.2200000007</v>
      </c>
      <c r="G24" s="4" t="s">
        <v>160</v>
      </c>
      <c r="H24" s="4" t="s">
        <v>161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162</v>
      </c>
      <c r="H25" s="4" t="s">
        <v>163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8552721.2200000007</v>
      </c>
      <c r="G26" s="4" t="s">
        <v>164</v>
      </c>
      <c r="H26" s="4" t="s">
        <v>165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32605.5</v>
      </c>
      <c r="G27" s="4" t="s">
        <v>166</v>
      </c>
      <c r="H27" s="4" t="s">
        <v>167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168</v>
      </c>
      <c r="H28" s="4" t="s">
        <v>169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32605.5</v>
      </c>
      <c r="G29" s="4" t="s">
        <v>170</v>
      </c>
      <c r="H29" s="4" t="s">
        <v>171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248863.7000000001</v>
      </c>
      <c r="G30" s="4" t="s">
        <v>172</v>
      </c>
      <c r="H30" s="4" t="s">
        <v>173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174</v>
      </c>
      <c r="H31" s="4" t="s">
        <v>175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111588.04000000007</v>
      </c>
      <c r="G32" s="4" t="s">
        <v>176</v>
      </c>
      <c r="H32" s="4" t="s">
        <v>177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3349457.7099999986</v>
      </c>
      <c r="G33" s="4" t="s">
        <v>178</v>
      </c>
      <c r="H33" s="4" t="s">
        <v>179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180</v>
      </c>
      <c r="H34" s="4" t="s">
        <v>181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18444376.850000001</v>
      </c>
      <c r="G35" s="4" t="s">
        <v>182</v>
      </c>
      <c r="H35" s="4" t="s">
        <v>183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184</v>
      </c>
      <c r="H36" s="4" t="s">
        <v>185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186</v>
      </c>
      <c r="H37" s="4" t="s">
        <v>187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188</v>
      </c>
      <c r="H38" s="4" t="s">
        <v>189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190</v>
      </c>
      <c r="H39" s="4" t="s">
        <v>191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8257.6177449999996</v>
      </c>
      <c r="G40" s="4" t="s">
        <v>192</v>
      </c>
      <c r="H40" s="4" t="s">
        <v>193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211.4114519</v>
      </c>
      <c r="G41" s="4" t="s">
        <v>194</v>
      </c>
      <c r="H41" s="4" t="s">
        <v>195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196</v>
      </c>
      <c r="H42" s="4" t="s">
        <v>197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198</v>
      </c>
      <c r="H43" s="4" t="s">
        <v>199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3961630.8</v>
      </c>
      <c r="G44" s="4" t="s">
        <v>200</v>
      </c>
      <c r="H44" s="4" t="s">
        <v>201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2331703.42</v>
      </c>
      <c r="G45" s="4" t="s">
        <v>202</v>
      </c>
      <c r="H45" s="4" t="s">
        <v>203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18476982.350000001</v>
      </c>
      <c r="G46" s="4" t="s">
        <v>204</v>
      </c>
      <c r="H46" s="4" t="s">
        <v>205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910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92843885</v>
      </c>
      <c r="O51" s="3">
        <v>1</v>
      </c>
    </row>
    <row r="52" spans="1:40" x14ac:dyDescent="0.2">
      <c r="A52" s="5">
        <v>3</v>
      </c>
      <c r="B52" s="5" t="s">
        <v>911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92843886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8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92843885</v>
      </c>
      <c r="C1">
        <v>92845399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913</v>
      </c>
      <c r="J1" t="s">
        <v>6</v>
      </c>
      <c r="K1" t="s">
        <v>914</v>
      </c>
      <c r="L1">
        <v>1191</v>
      </c>
      <c r="N1">
        <v>1013</v>
      </c>
      <c r="O1" t="s">
        <v>915</v>
      </c>
      <c r="P1" t="s">
        <v>915</v>
      </c>
      <c r="Q1">
        <v>1</v>
      </c>
      <c r="W1">
        <v>0</v>
      </c>
      <c r="X1">
        <v>-1111239348</v>
      </c>
      <c r="Y1">
        <f>(AT1*ROUND(1.05,7))</f>
        <v>3.8325</v>
      </c>
      <c r="AA1">
        <v>0</v>
      </c>
      <c r="AB1">
        <v>0</v>
      </c>
      <c r="AC1">
        <v>0</v>
      </c>
      <c r="AD1">
        <v>431.46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3.65</v>
      </c>
      <c r="AU1" t="s">
        <v>25</v>
      </c>
      <c r="AV1">
        <v>1</v>
      </c>
      <c r="AW1">
        <v>2</v>
      </c>
      <c r="AX1">
        <v>92845408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3149.64</v>
      </c>
      <c r="CV1">
        <f>ROUND(Y1*Source!I28,7)</f>
        <v>7.665</v>
      </c>
      <c r="CW1">
        <v>0</v>
      </c>
      <c r="CX1">
        <f>ROUND(Y1*Source!I28,7)</f>
        <v>7.665</v>
      </c>
      <c r="CY1">
        <f>AD1</f>
        <v>431.46</v>
      </c>
      <c r="CZ1">
        <f>AH1</f>
        <v>9.6199999999999992</v>
      </c>
      <c r="DA1">
        <f>AL1</f>
        <v>44.85</v>
      </c>
      <c r="DB1">
        <f>ROUND((ROUND(AT1*CZ1,2)*ROUND(1.05,7)),2)</f>
        <v>36.869999999999997</v>
      </c>
      <c r="DC1">
        <f>ROUND((ROUND(AT1*AG1,2)*ROUND(1.05,7)),2)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3307.14</v>
      </c>
      <c r="DJ1">
        <f>DI1</f>
        <v>3307.14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92843885</v>
      </c>
      <c r="C2">
        <v>92845399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916</v>
      </c>
      <c r="J2" t="s">
        <v>6</v>
      </c>
      <c r="K2" t="s">
        <v>917</v>
      </c>
      <c r="L2">
        <v>1191</v>
      </c>
      <c r="N2">
        <v>1013</v>
      </c>
      <c r="O2" t="s">
        <v>915</v>
      </c>
      <c r="P2" t="s">
        <v>915</v>
      </c>
      <c r="Q2">
        <v>1</v>
      </c>
      <c r="W2">
        <v>0</v>
      </c>
      <c r="X2">
        <v>-1417349443</v>
      </c>
      <c r="Y2">
        <f>(AT2*ROUND(1.05,7))</f>
        <v>5.2500000000000005E-2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0.05</v>
      </c>
      <c r="AU2" t="s">
        <v>25</v>
      </c>
      <c r="AV2">
        <v>2</v>
      </c>
      <c r="AW2">
        <v>2</v>
      </c>
      <c r="AX2">
        <v>92845409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0.105</v>
      </c>
      <c r="CY2">
        <f>AD2</f>
        <v>0</v>
      </c>
      <c r="CZ2">
        <f>AH2</f>
        <v>0</v>
      </c>
      <c r="DA2">
        <f>AL2</f>
        <v>1</v>
      </c>
      <c r="DB2">
        <f>ROUND((ROUND(AT2*CZ2,2)*ROUND(1.05,7)),2)</f>
        <v>0</v>
      </c>
      <c r="DC2">
        <f>ROUND((ROUND(AT2*AG2,2)*ROUND(1.05,7)),2)</f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 t="shared" ref="DI2:DI8" si="0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92843885</v>
      </c>
      <c r="C3">
        <v>92845399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918</v>
      </c>
      <c r="J3" t="s">
        <v>919</v>
      </c>
      <c r="K3" t="s">
        <v>920</v>
      </c>
      <c r="L3">
        <v>1367</v>
      </c>
      <c r="N3">
        <v>1011</v>
      </c>
      <c r="O3" t="s">
        <v>921</v>
      </c>
      <c r="P3" t="s">
        <v>921</v>
      </c>
      <c r="Q3">
        <v>1</v>
      </c>
      <c r="W3">
        <v>0</v>
      </c>
      <c r="X3">
        <v>-430484415</v>
      </c>
      <c r="Y3">
        <f>(AT3*ROUND(1.05,7))</f>
        <v>1.0500000000000001E-2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0.01</v>
      </c>
      <c r="AU3" t="s">
        <v>25</v>
      </c>
      <c r="AV3">
        <v>0</v>
      </c>
      <c r="AW3">
        <v>2</v>
      </c>
      <c r="AX3">
        <v>92845410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2.1000000000000001E-2</v>
      </c>
      <c r="CY3">
        <f>AB3</f>
        <v>1814.09</v>
      </c>
      <c r="CZ3">
        <f>AF3</f>
        <v>115.4</v>
      </c>
      <c r="DA3">
        <f>AJ3</f>
        <v>15.72</v>
      </c>
      <c r="DB3">
        <f>ROUND((ROUND(AT3*CZ3,2)*ROUND(1.05,7)),2)</f>
        <v>1.21</v>
      </c>
      <c r="DC3">
        <f>ROUND((ROUND(AT3*AG3,2)*ROUND(1.05,7)),2)</f>
        <v>0.15</v>
      </c>
      <c r="DD3" t="s">
        <v>6</v>
      </c>
      <c r="DE3" t="s">
        <v>6</v>
      </c>
      <c r="DF3">
        <f>ROUND(ROUND(AE3,2)*CX3,2)</f>
        <v>0</v>
      </c>
      <c r="DG3">
        <f>ROUND(ROUND(AF3*AJ3,2)*CX3,2)</f>
        <v>38.1</v>
      </c>
      <c r="DH3">
        <f>ROUND(ROUND(AG3*AK3,2)*CX3,2)</f>
        <v>12.72</v>
      </c>
      <c r="DI3">
        <f t="shared" si="0"/>
        <v>0</v>
      </c>
      <c r="DJ3">
        <f>DG3</f>
        <v>38.1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92843885</v>
      </c>
      <c r="C4">
        <v>92845399</v>
      </c>
      <c r="D4">
        <v>49672695</v>
      </c>
      <c r="E4">
        <v>1</v>
      </c>
      <c r="F4">
        <v>1</v>
      </c>
      <c r="G4">
        <v>1</v>
      </c>
      <c r="H4">
        <v>2</v>
      </c>
      <c r="I4" t="s">
        <v>922</v>
      </c>
      <c r="J4" t="s">
        <v>923</v>
      </c>
      <c r="K4" t="s">
        <v>924</v>
      </c>
      <c r="L4">
        <v>1367</v>
      </c>
      <c r="N4">
        <v>1011</v>
      </c>
      <c r="O4" t="s">
        <v>921</v>
      </c>
      <c r="P4" t="s">
        <v>921</v>
      </c>
      <c r="Q4">
        <v>1</v>
      </c>
      <c r="W4">
        <v>0</v>
      </c>
      <c r="X4">
        <v>1063590936</v>
      </c>
      <c r="Y4">
        <f>(AT4*ROUND(1.05,7))</f>
        <v>0.95550000000000013</v>
      </c>
      <c r="AA4">
        <v>0</v>
      </c>
      <c r="AB4">
        <v>49.05</v>
      </c>
      <c r="AC4">
        <v>0</v>
      </c>
      <c r="AD4">
        <v>0</v>
      </c>
      <c r="AE4">
        <v>0</v>
      </c>
      <c r="AF4">
        <v>3.12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0.91</v>
      </c>
      <c r="AU4" t="s">
        <v>25</v>
      </c>
      <c r="AV4">
        <v>0</v>
      </c>
      <c r="AW4">
        <v>2</v>
      </c>
      <c r="AX4">
        <v>92845411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1.911</v>
      </c>
      <c r="CY4">
        <f>AB4</f>
        <v>49.05</v>
      </c>
      <c r="CZ4">
        <f>AF4</f>
        <v>3.12</v>
      </c>
      <c r="DA4">
        <f>AJ4</f>
        <v>15.72</v>
      </c>
      <c r="DB4">
        <f>ROUND((ROUND(AT4*CZ4,2)*ROUND(1.05,7)),2)</f>
        <v>2.98</v>
      </c>
      <c r="DC4">
        <f>ROUND((ROUND(AT4*AG4,2)*ROUND(1.05,7)),2)</f>
        <v>0</v>
      </c>
      <c r="DD4" t="s">
        <v>6</v>
      </c>
      <c r="DE4" t="s">
        <v>6</v>
      </c>
      <c r="DF4">
        <f>ROUND(ROUND(AE4,2)*CX4,2)</f>
        <v>0</v>
      </c>
      <c r="DG4">
        <f>ROUND(ROUND(AF4*AJ4,2)*CX4,2)</f>
        <v>93.73</v>
      </c>
      <c r="DH4">
        <f>ROUND(ROUND(AG4*AK4,2)*CX4,2)</f>
        <v>0</v>
      </c>
      <c r="DI4">
        <f t="shared" si="0"/>
        <v>0</v>
      </c>
      <c r="DJ4">
        <f>DG4</f>
        <v>93.73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92843885</v>
      </c>
      <c r="C5">
        <v>92845399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925</v>
      </c>
      <c r="J5" t="s">
        <v>926</v>
      </c>
      <c r="K5" t="s">
        <v>927</v>
      </c>
      <c r="L5">
        <v>1367</v>
      </c>
      <c r="N5">
        <v>1011</v>
      </c>
      <c r="O5" t="s">
        <v>921</v>
      </c>
      <c r="P5" t="s">
        <v>921</v>
      </c>
      <c r="Q5">
        <v>1</v>
      </c>
      <c r="W5">
        <v>0</v>
      </c>
      <c r="X5">
        <v>509054691</v>
      </c>
      <c r="Y5">
        <f>(AT5*ROUND(1.05,7))</f>
        <v>4.2000000000000003E-2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0.04</v>
      </c>
      <c r="AU5" t="s">
        <v>25</v>
      </c>
      <c r="AV5">
        <v>0</v>
      </c>
      <c r="AW5">
        <v>2</v>
      </c>
      <c r="AX5">
        <v>92845412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8.4000000000000005E-2</v>
      </c>
      <c r="CY5">
        <f>AB5</f>
        <v>1032.96</v>
      </c>
      <c r="CZ5">
        <f>AF5</f>
        <v>65.709999999999994</v>
      </c>
      <c r="DA5">
        <f>AJ5</f>
        <v>15.72</v>
      </c>
      <c r="DB5">
        <f>ROUND((ROUND(AT5*CZ5,2)*ROUND(1.05,7)),2)</f>
        <v>2.76</v>
      </c>
      <c r="DC5">
        <f>ROUND((ROUND(AT5*AG5,2)*ROUND(1.05,7)),2)</f>
        <v>0.48</v>
      </c>
      <c r="DD5" t="s">
        <v>6</v>
      </c>
      <c r="DE5" t="s">
        <v>6</v>
      </c>
      <c r="DF5">
        <f>ROUND(ROUND(AE5,2)*CX5,2)</f>
        <v>0</v>
      </c>
      <c r="DG5">
        <f>ROUND(ROUND(AF5*AJ5,2)*CX5,2)</f>
        <v>86.77</v>
      </c>
      <c r="DH5">
        <f>ROUND(ROUND(AG5*AK5,2)*CX5,2)</f>
        <v>43.7</v>
      </c>
      <c r="DI5">
        <f t="shared" si="0"/>
        <v>0</v>
      </c>
      <c r="DJ5">
        <f>DG5</f>
        <v>86.77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92843885</v>
      </c>
      <c r="C6">
        <v>92845399</v>
      </c>
      <c r="D6">
        <v>49525488</v>
      </c>
      <c r="E6">
        <v>1</v>
      </c>
      <c r="F6">
        <v>1</v>
      </c>
      <c r="G6">
        <v>1</v>
      </c>
      <c r="H6">
        <v>3</v>
      </c>
      <c r="I6" t="s">
        <v>928</v>
      </c>
      <c r="J6" t="s">
        <v>929</v>
      </c>
      <c r="K6" t="s">
        <v>930</v>
      </c>
      <c r="L6">
        <v>1346</v>
      </c>
      <c r="N6">
        <v>1009</v>
      </c>
      <c r="O6" t="s">
        <v>931</v>
      </c>
      <c r="P6" t="s">
        <v>931</v>
      </c>
      <c r="Q6">
        <v>1</v>
      </c>
      <c r="W6">
        <v>0</v>
      </c>
      <c r="X6">
        <v>-1864341761</v>
      </c>
      <c r="Y6">
        <f>AT6</f>
        <v>0.02</v>
      </c>
      <c r="AA6">
        <v>89.68</v>
      </c>
      <c r="AB6">
        <v>0</v>
      </c>
      <c r="AC6">
        <v>0</v>
      </c>
      <c r="AD6">
        <v>0</v>
      </c>
      <c r="AE6">
        <v>9.0399999999999991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0.02</v>
      </c>
      <c r="AU6" t="s">
        <v>6</v>
      </c>
      <c r="AV6">
        <v>0</v>
      </c>
      <c r="AW6">
        <v>2</v>
      </c>
      <c r="AX6">
        <v>92845413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0.04</v>
      </c>
      <c r="CY6">
        <f>AA6</f>
        <v>89.68</v>
      </c>
      <c r="CZ6">
        <f>AE6</f>
        <v>9.0399999999999991</v>
      </c>
      <c r="DA6">
        <f>AI6</f>
        <v>9.92</v>
      </c>
      <c r="DB6">
        <f>ROUND(ROUND(AT6*CZ6,2),2)</f>
        <v>0.18</v>
      </c>
      <c r="DC6">
        <f>ROUND(ROUND(AT6*AG6,2),2)</f>
        <v>0</v>
      </c>
      <c r="DD6" t="s">
        <v>6</v>
      </c>
      <c r="DE6" t="s">
        <v>6</v>
      </c>
      <c r="DF6">
        <f>ROUND(ROUND(AE6*AI6,2)*CX6,2)</f>
        <v>3.59</v>
      </c>
      <c r="DG6">
        <f>ROUND(ROUND(AF6,2)*CX6,2)</f>
        <v>0</v>
      </c>
      <c r="DH6">
        <f>ROUND(ROUND(AG6,2)*CX6,2)</f>
        <v>0</v>
      </c>
      <c r="DI6">
        <f t="shared" si="0"/>
        <v>0</v>
      </c>
      <c r="DJ6">
        <f>DF6</f>
        <v>3.59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92843885</v>
      </c>
      <c r="C7">
        <v>92845399</v>
      </c>
      <c r="D7">
        <v>49526492</v>
      </c>
      <c r="E7">
        <v>1</v>
      </c>
      <c r="F7">
        <v>1</v>
      </c>
      <c r="G7">
        <v>1</v>
      </c>
      <c r="H7">
        <v>3</v>
      </c>
      <c r="I7" t="s">
        <v>932</v>
      </c>
      <c r="J7" t="s">
        <v>933</v>
      </c>
      <c r="K7" t="s">
        <v>934</v>
      </c>
      <c r="L7">
        <v>1346</v>
      </c>
      <c r="N7">
        <v>1009</v>
      </c>
      <c r="O7" t="s">
        <v>931</v>
      </c>
      <c r="P7" t="s">
        <v>931</v>
      </c>
      <c r="Q7">
        <v>1</v>
      </c>
      <c r="W7">
        <v>0</v>
      </c>
      <c r="X7">
        <v>497341279</v>
      </c>
      <c r="Y7">
        <f>AT7</f>
        <v>0.08</v>
      </c>
      <c r="AA7">
        <v>229.05</v>
      </c>
      <c r="AB7">
        <v>0</v>
      </c>
      <c r="AC7">
        <v>0</v>
      </c>
      <c r="AD7">
        <v>0</v>
      </c>
      <c r="AE7">
        <v>23.09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0.08</v>
      </c>
      <c r="AU7" t="s">
        <v>6</v>
      </c>
      <c r="AV7">
        <v>0</v>
      </c>
      <c r="AW7">
        <v>2</v>
      </c>
      <c r="AX7">
        <v>92845414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0.16</v>
      </c>
      <c r="CY7">
        <f>AA7</f>
        <v>229.05</v>
      </c>
      <c r="CZ7">
        <f>AE7</f>
        <v>23.09</v>
      </c>
      <c r="DA7">
        <f>AI7</f>
        <v>9.92</v>
      </c>
      <c r="DB7">
        <f>ROUND(ROUND(AT7*CZ7,2),2)</f>
        <v>1.85</v>
      </c>
      <c r="DC7">
        <f>ROUND(ROUND(AT7*AG7,2),2)</f>
        <v>0</v>
      </c>
      <c r="DD7" t="s">
        <v>6</v>
      </c>
      <c r="DE7" t="s">
        <v>6</v>
      </c>
      <c r="DF7">
        <f>ROUND(ROUND(AE7*AI7,2)*CX7,2)</f>
        <v>36.65</v>
      </c>
      <c r="DG7">
        <f>ROUND(ROUND(AF7,2)*CX7,2)</f>
        <v>0</v>
      </c>
      <c r="DH7">
        <f>ROUND(ROUND(AG7,2)*CX7,2)</f>
        <v>0</v>
      </c>
      <c r="DI7">
        <f t="shared" si="0"/>
        <v>0</v>
      </c>
      <c r="DJ7">
        <f>DF7</f>
        <v>36.65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92843885</v>
      </c>
      <c r="C8">
        <v>92845399</v>
      </c>
      <c r="D8">
        <v>0</v>
      </c>
      <c r="E8">
        <v>0</v>
      </c>
      <c r="F8">
        <v>1</v>
      </c>
      <c r="G8">
        <v>1</v>
      </c>
      <c r="H8">
        <v>3</v>
      </c>
      <c r="I8" t="s">
        <v>34</v>
      </c>
      <c r="J8" t="s">
        <v>6</v>
      </c>
      <c r="K8" t="s">
        <v>35</v>
      </c>
      <c r="L8">
        <v>1377</v>
      </c>
      <c r="N8">
        <v>1013</v>
      </c>
      <c r="O8" t="s">
        <v>36</v>
      </c>
      <c r="P8" t="s">
        <v>36</v>
      </c>
      <c r="Q8">
        <v>1</v>
      </c>
      <c r="W8">
        <v>0</v>
      </c>
      <c r="X8">
        <v>300531552</v>
      </c>
      <c r="Y8">
        <f>AT8</f>
        <v>1</v>
      </c>
      <c r="AA8">
        <v>1250</v>
      </c>
      <c r="AB8">
        <v>0</v>
      </c>
      <c r="AC8">
        <v>0</v>
      </c>
      <c r="AD8">
        <v>0</v>
      </c>
      <c r="AE8">
        <v>1304.22</v>
      </c>
      <c r="AF8">
        <v>0</v>
      </c>
      <c r="AG8">
        <v>0</v>
      </c>
      <c r="AH8">
        <v>0</v>
      </c>
      <c r="AI8">
        <v>6.43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1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2</v>
      </c>
      <c r="CY8">
        <f>AA8</f>
        <v>1250</v>
      </c>
      <c r="CZ8">
        <f>AE8</f>
        <v>1304.22</v>
      </c>
      <c r="DA8">
        <f>AI8</f>
        <v>6.43</v>
      </c>
      <c r="DB8">
        <f>ROUND(ROUND(AT8*CZ8,2),2)</f>
        <v>1304.22</v>
      </c>
      <c r="DC8">
        <f>ROUND(ROUND(AT8*AG8,2),2)</f>
        <v>0</v>
      </c>
      <c r="DD8" t="s">
        <v>6</v>
      </c>
      <c r="DE8" t="s">
        <v>6</v>
      </c>
      <c r="DF8">
        <f>ROUND(ROUND(AE8*AI8,2)*CX8,2)</f>
        <v>16772.259999999998</v>
      </c>
      <c r="DG8">
        <f>ROUND(ROUND(AF8,2)*CX8,2)</f>
        <v>0</v>
      </c>
      <c r="DH8">
        <f>ROUND(ROUND(AG8,2)*CX8,2)</f>
        <v>0</v>
      </c>
      <c r="DI8">
        <f t="shared" si="0"/>
        <v>0</v>
      </c>
      <c r="DJ8">
        <f>DF8</f>
        <v>16772.259999999998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ROW(Source!A30)</f>
        <v>30</v>
      </c>
      <c r="B9">
        <v>92843885</v>
      </c>
      <c r="C9">
        <v>92845416</v>
      </c>
      <c r="D9">
        <v>49510723</v>
      </c>
      <c r="E9">
        <v>70</v>
      </c>
      <c r="F9">
        <v>1</v>
      </c>
      <c r="G9">
        <v>1</v>
      </c>
      <c r="H9">
        <v>1</v>
      </c>
      <c r="I9" t="s">
        <v>935</v>
      </c>
      <c r="J9" t="s">
        <v>6</v>
      </c>
      <c r="K9" t="s">
        <v>936</v>
      </c>
      <c r="L9">
        <v>1191</v>
      </c>
      <c r="N9">
        <v>1013</v>
      </c>
      <c r="O9" t="s">
        <v>915</v>
      </c>
      <c r="P9" t="s">
        <v>915</v>
      </c>
      <c r="Q9">
        <v>1</v>
      </c>
      <c r="W9">
        <v>0</v>
      </c>
      <c r="X9">
        <v>-112797078</v>
      </c>
      <c r="Y9">
        <f>(AT9*ROUND(1.05,7))</f>
        <v>1.1235000000000002</v>
      </c>
      <c r="AA9">
        <v>0</v>
      </c>
      <c r="AB9">
        <v>0</v>
      </c>
      <c r="AC9">
        <v>0</v>
      </c>
      <c r="AD9">
        <v>402.3</v>
      </c>
      <c r="AE9">
        <v>0</v>
      </c>
      <c r="AF9">
        <v>0</v>
      </c>
      <c r="AG9">
        <v>0</v>
      </c>
      <c r="AH9">
        <v>8.9700000000000006</v>
      </c>
      <c r="AI9">
        <v>1</v>
      </c>
      <c r="AJ9">
        <v>1</v>
      </c>
      <c r="AK9">
        <v>1</v>
      </c>
      <c r="AL9">
        <v>44.85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1.07</v>
      </c>
      <c r="AU9" t="s">
        <v>25</v>
      </c>
      <c r="AV9">
        <v>1</v>
      </c>
      <c r="AW9">
        <v>2</v>
      </c>
      <c r="AX9">
        <v>92845427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ROUND(AT9*Source!I30*AH9*AL9,2)</f>
        <v>8178.85</v>
      </c>
      <c r="CV9">
        <f>ROUND(Y9*Source!I30,7)</f>
        <v>21.346499999999999</v>
      </c>
      <c r="CW9">
        <v>0</v>
      </c>
      <c r="CX9">
        <f>ROUND(Y9*Source!I30,7)</f>
        <v>21.346499999999999</v>
      </c>
      <c r="CY9">
        <f>AD9</f>
        <v>402.3</v>
      </c>
      <c r="CZ9">
        <f>AH9</f>
        <v>8.9700000000000006</v>
      </c>
      <c r="DA9">
        <f>AL9</f>
        <v>44.85</v>
      </c>
      <c r="DB9">
        <f>ROUND((ROUND(AT9*CZ9,2)*ROUND(1.05,7)),2)</f>
        <v>10.08</v>
      </c>
      <c r="DC9">
        <f>ROUND((ROUND(AT9*AG9,2)*ROUND(1.05,7)),2)</f>
        <v>0</v>
      </c>
      <c r="DD9" t="s">
        <v>6</v>
      </c>
      <c r="DE9" t="s">
        <v>6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ROUND(ROUND(AH9*AL9,2)*CX9,2)</f>
        <v>8587.7000000000007</v>
      </c>
      <c r="DJ9">
        <f>DI9</f>
        <v>8587.7000000000007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ROW(Source!A30)</f>
        <v>30</v>
      </c>
      <c r="B10">
        <v>92843885</v>
      </c>
      <c r="C10">
        <v>92845416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916</v>
      </c>
      <c r="J10" t="s">
        <v>6</v>
      </c>
      <c r="K10" t="s">
        <v>917</v>
      </c>
      <c r="L10">
        <v>1191</v>
      </c>
      <c r="N10">
        <v>1013</v>
      </c>
      <c r="O10" t="s">
        <v>915</v>
      </c>
      <c r="P10" t="s">
        <v>915</v>
      </c>
      <c r="Q10">
        <v>1</v>
      </c>
      <c r="W10">
        <v>0</v>
      </c>
      <c r="X10">
        <v>-1417349443</v>
      </c>
      <c r="Y10">
        <f>(AT10*ROUND(1.05,7))</f>
        <v>1.0500000000000001E-2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0.01</v>
      </c>
      <c r="AU10" t="s">
        <v>25</v>
      </c>
      <c r="AV10">
        <v>2</v>
      </c>
      <c r="AW10">
        <v>2</v>
      </c>
      <c r="AX10">
        <v>92845428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0.19950000000000001</v>
      </c>
      <c r="CY10">
        <f>AD10</f>
        <v>0</v>
      </c>
      <c r="CZ10">
        <f>AH10</f>
        <v>0</v>
      </c>
      <c r="DA10">
        <f>AL10</f>
        <v>1</v>
      </c>
      <c r="DB10">
        <f>ROUND((ROUND(AT10*CZ10,2)*ROUND(1.05,7)),2)</f>
        <v>0</v>
      </c>
      <c r="DC10">
        <f>ROUND((ROUND(AT10*AG10,2)*ROUND(1.05,7)),2)</f>
        <v>0</v>
      </c>
      <c r="DD10" t="s">
        <v>6</v>
      </c>
      <c r="DE10" t="s">
        <v>6</v>
      </c>
      <c r="DF10">
        <f>ROUND(ROUND(AE10,2)*CX10,2)</f>
        <v>0</v>
      </c>
      <c r="DG10">
        <f>ROUND(ROUND(AF10,2)*CX10,2)</f>
        <v>0</v>
      </c>
      <c r="DH10">
        <f>ROUND(ROUND(AG10*AK10,2)*CX10,2)</f>
        <v>0</v>
      </c>
      <c r="DI10">
        <f t="shared" ref="DI10:DI18" si="1">ROUND(ROUND(AH10,2)*CX10,2)</f>
        <v>0</v>
      </c>
      <c r="DJ10">
        <f>DI10</f>
        <v>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ROW(Source!A30)</f>
        <v>30</v>
      </c>
      <c r="B11">
        <v>92843885</v>
      </c>
      <c r="C11">
        <v>92845416</v>
      </c>
      <c r="D11">
        <v>49673503</v>
      </c>
      <c r="E11">
        <v>1</v>
      </c>
      <c r="F11">
        <v>1</v>
      </c>
      <c r="G11">
        <v>1</v>
      </c>
      <c r="H11">
        <v>2</v>
      </c>
      <c r="I11" t="s">
        <v>925</v>
      </c>
      <c r="J11" t="s">
        <v>926</v>
      </c>
      <c r="K11" t="s">
        <v>927</v>
      </c>
      <c r="L11">
        <v>1367</v>
      </c>
      <c r="N11">
        <v>1011</v>
      </c>
      <c r="O11" t="s">
        <v>921</v>
      </c>
      <c r="P11" t="s">
        <v>921</v>
      </c>
      <c r="Q11">
        <v>1</v>
      </c>
      <c r="W11">
        <v>0</v>
      </c>
      <c r="X11">
        <v>509054691</v>
      </c>
      <c r="Y11">
        <f>(AT11*ROUND(1.05,7))</f>
        <v>1.0500000000000001E-2</v>
      </c>
      <c r="AA11">
        <v>0</v>
      </c>
      <c r="AB11">
        <v>1032.96</v>
      </c>
      <c r="AC11">
        <v>520.26</v>
      </c>
      <c r="AD11">
        <v>0</v>
      </c>
      <c r="AE11">
        <v>0</v>
      </c>
      <c r="AF11">
        <v>65.709999999999994</v>
      </c>
      <c r="AG11">
        <v>11.6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0.01</v>
      </c>
      <c r="AU11" t="s">
        <v>25</v>
      </c>
      <c r="AV11">
        <v>0</v>
      </c>
      <c r="AW11">
        <v>2</v>
      </c>
      <c r="AX11">
        <v>92845429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ROUND(Y11*Source!I30*DO11,7)</f>
        <v>0</v>
      </c>
      <c r="CX11">
        <f>ROUND(Y11*Source!I30,7)</f>
        <v>0.19950000000000001</v>
      </c>
      <c r="CY11">
        <f>AB11</f>
        <v>1032.96</v>
      </c>
      <c r="CZ11">
        <f>AF11</f>
        <v>65.709999999999994</v>
      </c>
      <c r="DA11">
        <f>AJ11</f>
        <v>15.72</v>
      </c>
      <c r="DB11">
        <f>ROUND((ROUND(AT11*CZ11,2)*ROUND(1.05,7)),2)</f>
        <v>0.69</v>
      </c>
      <c r="DC11">
        <f>ROUND((ROUND(AT11*AG11,2)*ROUND(1.05,7)),2)</f>
        <v>0.13</v>
      </c>
      <c r="DD11" t="s">
        <v>6</v>
      </c>
      <c r="DE11" t="s">
        <v>6</v>
      </c>
      <c r="DF11">
        <f>ROUND(ROUND(AE11,2)*CX11,2)</f>
        <v>0</v>
      </c>
      <c r="DG11">
        <f>ROUND(ROUND(AF11*AJ11,2)*CX11,2)</f>
        <v>206.08</v>
      </c>
      <c r="DH11">
        <f>ROUND(ROUND(AG11*AK11,2)*CX11,2)</f>
        <v>103.79</v>
      </c>
      <c r="DI11">
        <f t="shared" si="1"/>
        <v>0</v>
      </c>
      <c r="DJ11">
        <f>DG11</f>
        <v>206.08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ROW(Source!A30)</f>
        <v>30</v>
      </c>
      <c r="B12">
        <v>92843885</v>
      </c>
      <c r="C12">
        <v>92845416</v>
      </c>
      <c r="D12">
        <v>49673715</v>
      </c>
      <c r="E12">
        <v>1</v>
      </c>
      <c r="F12">
        <v>1</v>
      </c>
      <c r="G12">
        <v>1</v>
      </c>
      <c r="H12">
        <v>2</v>
      </c>
      <c r="I12" t="s">
        <v>937</v>
      </c>
      <c r="J12" t="s">
        <v>938</v>
      </c>
      <c r="K12" t="s">
        <v>939</v>
      </c>
      <c r="L12">
        <v>1367</v>
      </c>
      <c r="N12">
        <v>1011</v>
      </c>
      <c r="O12" t="s">
        <v>921</v>
      </c>
      <c r="P12" t="s">
        <v>921</v>
      </c>
      <c r="Q12">
        <v>1</v>
      </c>
      <c r="W12">
        <v>0</v>
      </c>
      <c r="X12">
        <v>829370094</v>
      </c>
      <c r="Y12">
        <f>(AT12*ROUND(1.05,7))</f>
        <v>0.10500000000000001</v>
      </c>
      <c r="AA12">
        <v>0</v>
      </c>
      <c r="AB12">
        <v>127.33</v>
      </c>
      <c r="AC12">
        <v>0</v>
      </c>
      <c r="AD12">
        <v>0</v>
      </c>
      <c r="AE12">
        <v>0</v>
      </c>
      <c r="AF12">
        <v>8.1</v>
      </c>
      <c r="AG12">
        <v>0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0.1</v>
      </c>
      <c r="AU12" t="s">
        <v>25</v>
      </c>
      <c r="AV12">
        <v>0</v>
      </c>
      <c r="AW12">
        <v>2</v>
      </c>
      <c r="AX12">
        <v>92845430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ROUND(Y12*Source!I30*DO12,7)</f>
        <v>0</v>
      </c>
      <c r="CX12">
        <f>ROUND(Y12*Source!I30,7)</f>
        <v>1.9950000000000001</v>
      </c>
      <c r="CY12">
        <f>AB12</f>
        <v>127.33</v>
      </c>
      <c r="CZ12">
        <f>AF12</f>
        <v>8.1</v>
      </c>
      <c r="DA12">
        <f>AJ12</f>
        <v>15.72</v>
      </c>
      <c r="DB12">
        <f>ROUND((ROUND(AT12*CZ12,2)*ROUND(1.05,7)),2)</f>
        <v>0.85</v>
      </c>
      <c r="DC12">
        <f>ROUND((ROUND(AT12*AG12,2)*ROUND(1.05,7)),2)</f>
        <v>0</v>
      </c>
      <c r="DD12" t="s">
        <v>6</v>
      </c>
      <c r="DE12" t="s">
        <v>6</v>
      </c>
      <c r="DF12">
        <f>ROUND(ROUND(AE12,2)*CX12,2)</f>
        <v>0</v>
      </c>
      <c r="DG12">
        <f>ROUND(ROUND(AF12*AJ12,2)*CX12,2)</f>
        <v>254.02</v>
      </c>
      <c r="DH12">
        <f>ROUND(ROUND(AG12*AK12,2)*CX12,2)</f>
        <v>0</v>
      </c>
      <c r="DI12">
        <f t="shared" si="1"/>
        <v>0</v>
      </c>
      <c r="DJ12">
        <f>DG12</f>
        <v>254.02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ROW(Source!A30)</f>
        <v>30</v>
      </c>
      <c r="B13">
        <v>92843885</v>
      </c>
      <c r="C13">
        <v>92845416</v>
      </c>
      <c r="D13">
        <v>49523218</v>
      </c>
      <c r="E13">
        <v>1</v>
      </c>
      <c r="F13">
        <v>1</v>
      </c>
      <c r="G13">
        <v>1</v>
      </c>
      <c r="H13">
        <v>3</v>
      </c>
      <c r="I13" t="s">
        <v>47</v>
      </c>
      <c r="J13" t="s">
        <v>50</v>
      </c>
      <c r="K13" t="s">
        <v>48</v>
      </c>
      <c r="L13">
        <v>1374</v>
      </c>
      <c r="N13">
        <v>1013</v>
      </c>
      <c r="O13" t="s">
        <v>49</v>
      </c>
      <c r="P13" t="s">
        <v>49</v>
      </c>
      <c r="Q13">
        <v>1</v>
      </c>
      <c r="W13">
        <v>0</v>
      </c>
      <c r="X13">
        <v>-1743999360</v>
      </c>
      <c r="Y13">
        <f t="shared" ref="Y13:Y18" si="2">AT13</f>
        <v>0.1</v>
      </c>
      <c r="AA13">
        <v>9.92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6</v>
      </c>
      <c r="AT13">
        <v>0.1</v>
      </c>
      <c r="AU13" t="s">
        <v>6</v>
      </c>
      <c r="AV13">
        <v>0</v>
      </c>
      <c r="AW13">
        <v>2</v>
      </c>
      <c r="AX13">
        <v>92845431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ROUND(Y13*Source!I30,7)</f>
        <v>1.9</v>
      </c>
      <c r="CY13">
        <f t="shared" ref="CY13:CY18" si="3">AA13</f>
        <v>9.92</v>
      </c>
      <c r="CZ13">
        <f t="shared" ref="CZ13:CZ18" si="4">AE13</f>
        <v>1</v>
      </c>
      <c r="DA13">
        <f t="shared" ref="DA13:DA18" si="5">AI13</f>
        <v>9.92</v>
      </c>
      <c r="DB13">
        <f t="shared" ref="DB13:DB18" si="6">ROUND(ROUND(AT13*CZ13,2),2)</f>
        <v>0.1</v>
      </c>
      <c r="DC13">
        <f t="shared" ref="DC13:DC18" si="7">ROUND(ROUND(AT13*AG13,2),2)</f>
        <v>0</v>
      </c>
      <c r="DD13" t="s">
        <v>6</v>
      </c>
      <c r="DE13" t="s">
        <v>6</v>
      </c>
      <c r="DF13">
        <f t="shared" ref="DF13:DF18" si="8">ROUND(ROUND(AE13*AI13,2)*CX13,2)</f>
        <v>18.850000000000001</v>
      </c>
      <c r="DG13">
        <f t="shared" ref="DG13:DG20" si="9">ROUND(ROUND(AF13,2)*CX13,2)</f>
        <v>0</v>
      </c>
      <c r="DH13">
        <f t="shared" ref="DH13:DH19" si="10">ROUND(ROUND(AG13,2)*CX13,2)</f>
        <v>0</v>
      </c>
      <c r="DI13">
        <f t="shared" si="1"/>
        <v>0</v>
      </c>
      <c r="DJ13">
        <f t="shared" ref="DJ13:DJ18" si="11">DF13</f>
        <v>18.850000000000001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ROW(Source!A30)</f>
        <v>30</v>
      </c>
      <c r="B14">
        <v>92843885</v>
      </c>
      <c r="C14">
        <v>92845416</v>
      </c>
      <c r="D14">
        <v>49524301</v>
      </c>
      <c r="E14">
        <v>1</v>
      </c>
      <c r="F14">
        <v>1</v>
      </c>
      <c r="G14">
        <v>1</v>
      </c>
      <c r="H14">
        <v>3</v>
      </c>
      <c r="I14" t="s">
        <v>940</v>
      </c>
      <c r="J14" t="s">
        <v>941</v>
      </c>
      <c r="K14" t="s">
        <v>942</v>
      </c>
      <c r="L14">
        <v>1348</v>
      </c>
      <c r="N14">
        <v>1009</v>
      </c>
      <c r="O14" t="s">
        <v>122</v>
      </c>
      <c r="P14" t="s">
        <v>122</v>
      </c>
      <c r="Q14">
        <v>1000</v>
      </c>
      <c r="W14">
        <v>0</v>
      </c>
      <c r="X14">
        <v>1824693337</v>
      </c>
      <c r="Y14">
        <f t="shared" si="2"/>
        <v>1.0000000000000001E-5</v>
      </c>
      <c r="AA14">
        <v>102791.03999999999</v>
      </c>
      <c r="AB14">
        <v>0</v>
      </c>
      <c r="AC14">
        <v>0</v>
      </c>
      <c r="AD14">
        <v>0</v>
      </c>
      <c r="AE14">
        <v>10362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1.0000000000000001E-5</v>
      </c>
      <c r="AU14" t="s">
        <v>6</v>
      </c>
      <c r="AV14">
        <v>0</v>
      </c>
      <c r="AW14">
        <v>2</v>
      </c>
      <c r="AX14">
        <v>92845432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ROUND(Y14*Source!I30,7)</f>
        <v>1.9000000000000001E-4</v>
      </c>
      <c r="CY14">
        <f t="shared" si="3"/>
        <v>102791.03999999999</v>
      </c>
      <c r="CZ14">
        <f t="shared" si="4"/>
        <v>10362</v>
      </c>
      <c r="DA14">
        <f t="shared" si="5"/>
        <v>9.92</v>
      </c>
      <c r="DB14">
        <f t="shared" si="6"/>
        <v>0.1</v>
      </c>
      <c r="DC14">
        <f t="shared" si="7"/>
        <v>0</v>
      </c>
      <c r="DD14" t="s">
        <v>6</v>
      </c>
      <c r="DE14" t="s">
        <v>6</v>
      </c>
      <c r="DF14">
        <f t="shared" si="8"/>
        <v>19.53</v>
      </c>
      <c r="DG14">
        <f t="shared" si="9"/>
        <v>0</v>
      </c>
      <c r="DH14">
        <f t="shared" si="10"/>
        <v>0</v>
      </c>
      <c r="DI14">
        <f t="shared" si="1"/>
        <v>0</v>
      </c>
      <c r="DJ14">
        <f t="shared" si="11"/>
        <v>19.53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ROW(Source!A30)</f>
        <v>30</v>
      </c>
      <c r="B15">
        <v>92843885</v>
      </c>
      <c r="C15">
        <v>92845416</v>
      </c>
      <c r="D15">
        <v>49525498</v>
      </c>
      <c r="E15">
        <v>1</v>
      </c>
      <c r="F15">
        <v>1</v>
      </c>
      <c r="G15">
        <v>1</v>
      </c>
      <c r="H15">
        <v>3</v>
      </c>
      <c r="I15" t="s">
        <v>943</v>
      </c>
      <c r="J15" t="s">
        <v>944</v>
      </c>
      <c r="K15" t="s">
        <v>945</v>
      </c>
      <c r="L15">
        <v>1348</v>
      </c>
      <c r="N15">
        <v>1009</v>
      </c>
      <c r="O15" t="s">
        <v>122</v>
      </c>
      <c r="P15" t="s">
        <v>122</v>
      </c>
      <c r="Q15">
        <v>1000</v>
      </c>
      <c r="W15">
        <v>0</v>
      </c>
      <c r="X15">
        <v>226918189</v>
      </c>
      <c r="Y15">
        <f t="shared" si="2"/>
        <v>8.0000000000000007E-5</v>
      </c>
      <c r="AA15">
        <v>123305.60000000001</v>
      </c>
      <c r="AB15">
        <v>0</v>
      </c>
      <c r="AC15">
        <v>0</v>
      </c>
      <c r="AD15">
        <v>0</v>
      </c>
      <c r="AE15">
        <v>12430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8.0000000000000007E-5</v>
      </c>
      <c r="AU15" t="s">
        <v>6</v>
      </c>
      <c r="AV15">
        <v>0</v>
      </c>
      <c r="AW15">
        <v>2</v>
      </c>
      <c r="AX15">
        <v>92845433</v>
      </c>
      <c r="AY15">
        <v>1</v>
      </c>
      <c r="AZ15">
        <v>0</v>
      </c>
      <c r="BA15">
        <v>14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ROUND(Y15*Source!I30,7)</f>
        <v>1.5200000000000001E-3</v>
      </c>
      <c r="CY15">
        <f t="shared" si="3"/>
        <v>123305.60000000001</v>
      </c>
      <c r="CZ15">
        <f t="shared" si="4"/>
        <v>12430</v>
      </c>
      <c r="DA15">
        <f t="shared" si="5"/>
        <v>9.92</v>
      </c>
      <c r="DB15">
        <f t="shared" si="6"/>
        <v>0.99</v>
      </c>
      <c r="DC15">
        <f t="shared" si="7"/>
        <v>0</v>
      </c>
      <c r="DD15" t="s">
        <v>6</v>
      </c>
      <c r="DE15" t="s">
        <v>6</v>
      </c>
      <c r="DF15">
        <f t="shared" si="8"/>
        <v>187.42</v>
      </c>
      <c r="DG15">
        <f t="shared" si="9"/>
        <v>0</v>
      </c>
      <c r="DH15">
        <f t="shared" si="10"/>
        <v>0</v>
      </c>
      <c r="DI15">
        <f t="shared" si="1"/>
        <v>0</v>
      </c>
      <c r="DJ15">
        <f t="shared" si="11"/>
        <v>187.42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ROW(Source!A30)</f>
        <v>30</v>
      </c>
      <c r="B16">
        <v>92843885</v>
      </c>
      <c r="C16">
        <v>92845416</v>
      </c>
      <c r="D16">
        <v>49543539</v>
      </c>
      <c r="E16">
        <v>1</v>
      </c>
      <c r="F16">
        <v>1</v>
      </c>
      <c r="G16">
        <v>1</v>
      </c>
      <c r="H16">
        <v>3</v>
      </c>
      <c r="I16" t="s">
        <v>946</v>
      </c>
      <c r="J16" t="s">
        <v>947</v>
      </c>
      <c r="K16" t="s">
        <v>948</v>
      </c>
      <c r="L16">
        <v>1348</v>
      </c>
      <c r="N16">
        <v>1009</v>
      </c>
      <c r="O16" t="s">
        <v>122</v>
      </c>
      <c r="P16" t="s">
        <v>122</v>
      </c>
      <c r="Q16">
        <v>1000</v>
      </c>
      <c r="W16">
        <v>0</v>
      </c>
      <c r="X16">
        <v>-2055168211</v>
      </c>
      <c r="Y16">
        <f t="shared" si="2"/>
        <v>4.2999999999999999E-4</v>
      </c>
      <c r="AA16">
        <v>64566.8</v>
      </c>
      <c r="AB16">
        <v>0</v>
      </c>
      <c r="AC16">
        <v>0</v>
      </c>
      <c r="AD16">
        <v>0</v>
      </c>
      <c r="AE16">
        <v>6508.75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4.2999999999999999E-4</v>
      </c>
      <c r="AU16" t="s">
        <v>6</v>
      </c>
      <c r="AV16">
        <v>0</v>
      </c>
      <c r="AW16">
        <v>2</v>
      </c>
      <c r="AX16">
        <v>92845434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ROUND(Y16*Source!I30,7)</f>
        <v>8.1700000000000002E-3</v>
      </c>
      <c r="CY16">
        <f t="shared" si="3"/>
        <v>64566.8</v>
      </c>
      <c r="CZ16">
        <f t="shared" si="4"/>
        <v>6508.75</v>
      </c>
      <c r="DA16">
        <f t="shared" si="5"/>
        <v>9.92</v>
      </c>
      <c r="DB16">
        <f t="shared" si="6"/>
        <v>2.8</v>
      </c>
      <c r="DC16">
        <f t="shared" si="7"/>
        <v>0</v>
      </c>
      <c r="DD16" t="s">
        <v>6</v>
      </c>
      <c r="DE16" t="s">
        <v>6</v>
      </c>
      <c r="DF16">
        <f t="shared" si="8"/>
        <v>527.51</v>
      </c>
      <c r="DG16">
        <f t="shared" si="9"/>
        <v>0</v>
      </c>
      <c r="DH16">
        <f t="shared" si="10"/>
        <v>0</v>
      </c>
      <c r="DI16">
        <f t="shared" si="1"/>
        <v>0</v>
      </c>
      <c r="DJ16">
        <f t="shared" si="11"/>
        <v>527.51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ROW(Source!A30)</f>
        <v>30</v>
      </c>
      <c r="B17">
        <v>92843885</v>
      </c>
      <c r="C17">
        <v>92845416</v>
      </c>
      <c r="D17">
        <v>49565711</v>
      </c>
      <c r="E17">
        <v>1</v>
      </c>
      <c r="F17">
        <v>1</v>
      </c>
      <c r="G17">
        <v>1</v>
      </c>
      <c r="H17">
        <v>3</v>
      </c>
      <c r="I17" t="s">
        <v>55</v>
      </c>
      <c r="J17" t="s">
        <v>58</v>
      </c>
      <c r="K17" t="s">
        <v>56</v>
      </c>
      <c r="L17">
        <v>1327</v>
      </c>
      <c r="N17">
        <v>1005</v>
      </c>
      <c r="O17" t="s">
        <v>57</v>
      </c>
      <c r="P17" t="s">
        <v>57</v>
      </c>
      <c r="Q17">
        <v>1</v>
      </c>
      <c r="W17">
        <v>1</v>
      </c>
      <c r="X17">
        <v>-1896968330</v>
      </c>
      <c r="Y17">
        <f t="shared" si="2"/>
        <v>-0.04</v>
      </c>
      <c r="AA17">
        <v>9185.92</v>
      </c>
      <c r="AB17">
        <v>0</v>
      </c>
      <c r="AC17">
        <v>0</v>
      </c>
      <c r="AD17">
        <v>0</v>
      </c>
      <c r="AE17">
        <v>926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-0.04</v>
      </c>
      <c r="AU17" t="s">
        <v>6</v>
      </c>
      <c r="AV17">
        <v>0</v>
      </c>
      <c r="AW17">
        <v>2</v>
      </c>
      <c r="AX17">
        <v>92845435</v>
      </c>
      <c r="AY17">
        <v>1</v>
      </c>
      <c r="AZ17">
        <v>6144</v>
      </c>
      <c r="BA17">
        <v>16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ROUND(Y17*Source!I30,7)</f>
        <v>-0.76</v>
      </c>
      <c r="CY17">
        <f t="shared" si="3"/>
        <v>9185.92</v>
      </c>
      <c r="CZ17">
        <f t="shared" si="4"/>
        <v>926</v>
      </c>
      <c r="DA17">
        <f t="shared" si="5"/>
        <v>9.92</v>
      </c>
      <c r="DB17">
        <f t="shared" si="6"/>
        <v>-37.04</v>
      </c>
      <c r="DC17">
        <f t="shared" si="7"/>
        <v>0</v>
      </c>
      <c r="DD17" t="s">
        <v>6</v>
      </c>
      <c r="DE17" t="s">
        <v>6</v>
      </c>
      <c r="DF17">
        <f t="shared" si="8"/>
        <v>-6981.3</v>
      </c>
      <c r="DG17">
        <f t="shared" si="9"/>
        <v>0</v>
      </c>
      <c r="DH17">
        <f t="shared" si="10"/>
        <v>0</v>
      </c>
      <c r="DI17">
        <f t="shared" si="1"/>
        <v>0</v>
      </c>
      <c r="DJ17">
        <f t="shared" si="11"/>
        <v>-6981.3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ROW(Source!A30)</f>
        <v>30</v>
      </c>
      <c r="B18">
        <v>92843885</v>
      </c>
      <c r="C18">
        <v>92845416</v>
      </c>
      <c r="D18">
        <v>49565299</v>
      </c>
      <c r="E18">
        <v>1</v>
      </c>
      <c r="F18">
        <v>1</v>
      </c>
      <c r="G18">
        <v>1</v>
      </c>
      <c r="H18">
        <v>3</v>
      </c>
      <c r="I18" t="s">
        <v>34</v>
      </c>
      <c r="J18" t="s">
        <v>61</v>
      </c>
      <c r="K18" t="s">
        <v>60</v>
      </c>
      <c r="L18">
        <v>1371</v>
      </c>
      <c r="N18">
        <v>1013</v>
      </c>
      <c r="O18" t="s">
        <v>22</v>
      </c>
      <c r="P18" t="s">
        <v>22</v>
      </c>
      <c r="Q18">
        <v>1</v>
      </c>
      <c r="W18">
        <v>0</v>
      </c>
      <c r="X18">
        <v>-269874104</v>
      </c>
      <c r="Y18">
        <f t="shared" si="2"/>
        <v>1</v>
      </c>
      <c r="AA18">
        <v>881.97</v>
      </c>
      <c r="AB18">
        <v>0</v>
      </c>
      <c r="AC18">
        <v>0</v>
      </c>
      <c r="AD18">
        <v>0</v>
      </c>
      <c r="AE18">
        <v>927.50000000000011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6</v>
      </c>
      <c r="AT18">
        <v>1</v>
      </c>
      <c r="AU18" t="s">
        <v>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19</v>
      </c>
      <c r="CY18">
        <f t="shared" si="3"/>
        <v>881.97</v>
      </c>
      <c r="CZ18">
        <f t="shared" si="4"/>
        <v>927.50000000000011</v>
      </c>
      <c r="DA18">
        <f t="shared" si="5"/>
        <v>9.92</v>
      </c>
      <c r="DB18">
        <f t="shared" si="6"/>
        <v>927.5</v>
      </c>
      <c r="DC18">
        <f t="shared" si="7"/>
        <v>0</v>
      </c>
      <c r="DD18" t="s">
        <v>6</v>
      </c>
      <c r="DE18" t="s">
        <v>6</v>
      </c>
      <c r="DF18">
        <f t="shared" si="8"/>
        <v>174815.2</v>
      </c>
      <c r="DG18">
        <f t="shared" si="9"/>
        <v>0</v>
      </c>
      <c r="DH18">
        <f t="shared" si="10"/>
        <v>0</v>
      </c>
      <c r="DI18">
        <f t="shared" si="1"/>
        <v>0</v>
      </c>
      <c r="DJ18">
        <f t="shared" si="11"/>
        <v>174815.2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92843885</v>
      </c>
      <c r="C19">
        <v>92845439</v>
      </c>
      <c r="D19">
        <v>49510723</v>
      </c>
      <c r="E19">
        <v>70</v>
      </c>
      <c r="F19">
        <v>1</v>
      </c>
      <c r="G19">
        <v>1</v>
      </c>
      <c r="H19">
        <v>1</v>
      </c>
      <c r="I19" t="s">
        <v>935</v>
      </c>
      <c r="J19" t="s">
        <v>6</v>
      </c>
      <c r="K19" t="s">
        <v>936</v>
      </c>
      <c r="L19">
        <v>1191</v>
      </c>
      <c r="N19">
        <v>1013</v>
      </c>
      <c r="O19" t="s">
        <v>915</v>
      </c>
      <c r="P19" t="s">
        <v>915</v>
      </c>
      <c r="Q19">
        <v>1</v>
      </c>
      <c r="W19">
        <v>0</v>
      </c>
      <c r="X19">
        <v>-112797078</v>
      </c>
      <c r="Y19">
        <f>(AT19*ROUND(1.05,7))</f>
        <v>1.1235000000000002</v>
      </c>
      <c r="AA19">
        <v>0</v>
      </c>
      <c r="AB19">
        <v>0</v>
      </c>
      <c r="AC19">
        <v>0</v>
      </c>
      <c r="AD19">
        <v>402.3</v>
      </c>
      <c r="AE19">
        <v>0</v>
      </c>
      <c r="AF19">
        <v>0</v>
      </c>
      <c r="AG19">
        <v>0</v>
      </c>
      <c r="AH19">
        <v>8.9700000000000006</v>
      </c>
      <c r="AI19">
        <v>1</v>
      </c>
      <c r="AJ19">
        <v>1</v>
      </c>
      <c r="AK19">
        <v>1</v>
      </c>
      <c r="AL19">
        <v>44.85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1.07</v>
      </c>
      <c r="AU19" t="s">
        <v>25</v>
      </c>
      <c r="AV19">
        <v>1</v>
      </c>
      <c r="AW19">
        <v>2</v>
      </c>
      <c r="AX19">
        <v>92845450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ROUND(AT19*Source!I34*AH19*AL19,2)</f>
        <v>8178.85</v>
      </c>
      <c r="CV19">
        <f>ROUND(Y19*Source!I34,7)</f>
        <v>21.346499999999999</v>
      </c>
      <c r="CW19">
        <v>0</v>
      </c>
      <c r="CX19">
        <f>ROUND(Y19*Source!I34,7)</f>
        <v>21.346499999999999</v>
      </c>
      <c r="CY19">
        <f>AD19</f>
        <v>402.3</v>
      </c>
      <c r="CZ19">
        <f>AH19</f>
        <v>8.9700000000000006</v>
      </c>
      <c r="DA19">
        <f>AL19</f>
        <v>44.85</v>
      </c>
      <c r="DB19">
        <f>ROUND((ROUND(AT19*CZ19,2)*ROUND(1.05,7)),2)</f>
        <v>10.08</v>
      </c>
      <c r="DC19">
        <f>ROUND((ROUND(AT19*AG19,2)*ROUND(1.05,7)),2)</f>
        <v>0</v>
      </c>
      <c r="DD19" t="s">
        <v>6</v>
      </c>
      <c r="DE19" t="s">
        <v>6</v>
      </c>
      <c r="DF19">
        <f>ROUND(ROUND(AE19,2)*CX19,2)</f>
        <v>0</v>
      </c>
      <c r="DG19">
        <f t="shared" si="9"/>
        <v>0</v>
      </c>
      <c r="DH19">
        <f t="shared" si="10"/>
        <v>0</v>
      </c>
      <c r="DI19">
        <f>ROUND(ROUND(AH19*AL19,2)*CX19,2)</f>
        <v>8587.7000000000007</v>
      </c>
      <c r="DJ19">
        <f>DI19</f>
        <v>8587.7000000000007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ROW(Source!A34)</f>
        <v>34</v>
      </c>
      <c r="B20">
        <v>92843885</v>
      </c>
      <c r="C20">
        <v>92845439</v>
      </c>
      <c r="D20">
        <v>49510905</v>
      </c>
      <c r="E20">
        <v>70</v>
      </c>
      <c r="F20">
        <v>1</v>
      </c>
      <c r="G20">
        <v>1</v>
      </c>
      <c r="H20">
        <v>1</v>
      </c>
      <c r="I20" t="s">
        <v>916</v>
      </c>
      <c r="J20" t="s">
        <v>6</v>
      </c>
      <c r="K20" t="s">
        <v>917</v>
      </c>
      <c r="L20">
        <v>1191</v>
      </c>
      <c r="N20">
        <v>1013</v>
      </c>
      <c r="O20" t="s">
        <v>915</v>
      </c>
      <c r="P20" t="s">
        <v>915</v>
      </c>
      <c r="Q20">
        <v>1</v>
      </c>
      <c r="W20">
        <v>0</v>
      </c>
      <c r="X20">
        <v>-1417349443</v>
      </c>
      <c r="Y20">
        <f>(AT20*ROUND(1.05,7))</f>
        <v>1.0500000000000001E-2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0.01</v>
      </c>
      <c r="AU20" t="s">
        <v>25</v>
      </c>
      <c r="AV20">
        <v>2</v>
      </c>
      <c r="AW20">
        <v>2</v>
      </c>
      <c r="AX20">
        <v>92845451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0.19950000000000001</v>
      </c>
      <c r="CY20">
        <f>AD20</f>
        <v>0</v>
      </c>
      <c r="CZ20">
        <f>AH20</f>
        <v>0</v>
      </c>
      <c r="DA20">
        <f>AL20</f>
        <v>1</v>
      </c>
      <c r="DB20">
        <f>ROUND((ROUND(AT20*CZ20,2)*ROUND(1.05,7)),2)</f>
        <v>0</v>
      </c>
      <c r="DC20">
        <f>ROUND((ROUND(AT20*AG20,2)*ROUND(1.05,7)),2)</f>
        <v>0</v>
      </c>
      <c r="DD20" t="s">
        <v>6</v>
      </c>
      <c r="DE20" t="s">
        <v>6</v>
      </c>
      <c r="DF20">
        <f>ROUND(ROUND(AE20,2)*CX20,2)</f>
        <v>0</v>
      </c>
      <c r="DG20">
        <f t="shared" si="9"/>
        <v>0</v>
      </c>
      <c r="DH20">
        <f>ROUND(ROUND(AG20*AK20,2)*CX20,2)</f>
        <v>0</v>
      </c>
      <c r="DI20">
        <f t="shared" ref="DI20:DI28" si="12">ROUND(ROUND(AH20,2)*CX20,2)</f>
        <v>0</v>
      </c>
      <c r="DJ20">
        <f>DI20</f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ROW(Source!A34)</f>
        <v>34</v>
      </c>
      <c r="B21">
        <v>92843885</v>
      </c>
      <c r="C21">
        <v>92845439</v>
      </c>
      <c r="D21">
        <v>49673503</v>
      </c>
      <c r="E21">
        <v>1</v>
      </c>
      <c r="F21">
        <v>1</v>
      </c>
      <c r="G21">
        <v>1</v>
      </c>
      <c r="H21">
        <v>2</v>
      </c>
      <c r="I21" t="s">
        <v>925</v>
      </c>
      <c r="J21" t="s">
        <v>926</v>
      </c>
      <c r="K21" t="s">
        <v>927</v>
      </c>
      <c r="L21">
        <v>1367</v>
      </c>
      <c r="N21">
        <v>1011</v>
      </c>
      <c r="O21" t="s">
        <v>921</v>
      </c>
      <c r="P21" t="s">
        <v>921</v>
      </c>
      <c r="Q21">
        <v>1</v>
      </c>
      <c r="W21">
        <v>0</v>
      </c>
      <c r="X21">
        <v>509054691</v>
      </c>
      <c r="Y21">
        <f>(AT21*ROUND(1.05,7))</f>
        <v>1.0500000000000001E-2</v>
      </c>
      <c r="AA21">
        <v>0</v>
      </c>
      <c r="AB21">
        <v>1032.96</v>
      </c>
      <c r="AC21">
        <v>520.26</v>
      </c>
      <c r="AD21">
        <v>0</v>
      </c>
      <c r="AE21">
        <v>0</v>
      </c>
      <c r="AF21">
        <v>65.709999999999994</v>
      </c>
      <c r="AG21">
        <v>11.6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0.01</v>
      </c>
      <c r="AU21" t="s">
        <v>25</v>
      </c>
      <c r="AV21">
        <v>0</v>
      </c>
      <c r="AW21">
        <v>2</v>
      </c>
      <c r="AX21">
        <v>92845452</v>
      </c>
      <c r="AY21">
        <v>1</v>
      </c>
      <c r="AZ21">
        <v>0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ROUND(Y21*Source!I34*DO21,7)</f>
        <v>0</v>
      </c>
      <c r="CX21">
        <f>ROUND(Y21*Source!I34,7)</f>
        <v>0.19950000000000001</v>
      </c>
      <c r="CY21">
        <f>AB21</f>
        <v>1032.96</v>
      </c>
      <c r="CZ21">
        <f>AF21</f>
        <v>65.709999999999994</v>
      </c>
      <c r="DA21">
        <f>AJ21</f>
        <v>15.72</v>
      </c>
      <c r="DB21">
        <f>ROUND((ROUND(AT21*CZ21,2)*ROUND(1.05,7)),2)</f>
        <v>0.69</v>
      </c>
      <c r="DC21">
        <f>ROUND((ROUND(AT21*AG21,2)*ROUND(1.05,7)),2)</f>
        <v>0.13</v>
      </c>
      <c r="DD21" t="s">
        <v>6</v>
      </c>
      <c r="DE21" t="s">
        <v>6</v>
      </c>
      <c r="DF21">
        <f>ROUND(ROUND(AE21,2)*CX21,2)</f>
        <v>0</v>
      </c>
      <c r="DG21">
        <f>ROUND(ROUND(AF21*AJ21,2)*CX21,2)</f>
        <v>206.08</v>
      </c>
      <c r="DH21">
        <f>ROUND(ROUND(AG21*AK21,2)*CX21,2)</f>
        <v>103.79</v>
      </c>
      <c r="DI21">
        <f t="shared" si="12"/>
        <v>0</v>
      </c>
      <c r="DJ21">
        <f>DG21</f>
        <v>206.08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ROW(Source!A34)</f>
        <v>34</v>
      </c>
      <c r="B22">
        <v>92843885</v>
      </c>
      <c r="C22">
        <v>92845439</v>
      </c>
      <c r="D22">
        <v>49673715</v>
      </c>
      <c r="E22">
        <v>1</v>
      </c>
      <c r="F22">
        <v>1</v>
      </c>
      <c r="G22">
        <v>1</v>
      </c>
      <c r="H22">
        <v>2</v>
      </c>
      <c r="I22" t="s">
        <v>937</v>
      </c>
      <c r="J22" t="s">
        <v>938</v>
      </c>
      <c r="K22" t="s">
        <v>939</v>
      </c>
      <c r="L22">
        <v>1367</v>
      </c>
      <c r="N22">
        <v>1011</v>
      </c>
      <c r="O22" t="s">
        <v>921</v>
      </c>
      <c r="P22" t="s">
        <v>921</v>
      </c>
      <c r="Q22">
        <v>1</v>
      </c>
      <c r="W22">
        <v>0</v>
      </c>
      <c r="X22">
        <v>829370094</v>
      </c>
      <c r="Y22">
        <f>(AT22*ROUND(1.05,7))</f>
        <v>0.10500000000000001</v>
      </c>
      <c r="AA22">
        <v>0</v>
      </c>
      <c r="AB22">
        <v>127.33</v>
      </c>
      <c r="AC22">
        <v>0</v>
      </c>
      <c r="AD22">
        <v>0</v>
      </c>
      <c r="AE22">
        <v>0</v>
      </c>
      <c r="AF22">
        <v>8.1</v>
      </c>
      <c r="AG22">
        <v>0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0.1</v>
      </c>
      <c r="AU22" t="s">
        <v>25</v>
      </c>
      <c r="AV22">
        <v>0</v>
      </c>
      <c r="AW22">
        <v>2</v>
      </c>
      <c r="AX22">
        <v>92845453</v>
      </c>
      <c r="AY22">
        <v>1</v>
      </c>
      <c r="AZ22">
        <v>0</v>
      </c>
      <c r="BA22">
        <v>20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ROUND(Y22*Source!I34*DO22,7)</f>
        <v>0</v>
      </c>
      <c r="CX22">
        <f>ROUND(Y22*Source!I34,7)</f>
        <v>1.9950000000000001</v>
      </c>
      <c r="CY22">
        <f>AB22</f>
        <v>127.33</v>
      </c>
      <c r="CZ22">
        <f>AF22</f>
        <v>8.1</v>
      </c>
      <c r="DA22">
        <f>AJ22</f>
        <v>15.72</v>
      </c>
      <c r="DB22">
        <f>ROUND((ROUND(AT22*CZ22,2)*ROUND(1.05,7)),2)</f>
        <v>0.85</v>
      </c>
      <c r="DC22">
        <f>ROUND((ROUND(AT22*AG22,2)*ROUND(1.05,7)),2)</f>
        <v>0</v>
      </c>
      <c r="DD22" t="s">
        <v>6</v>
      </c>
      <c r="DE22" t="s">
        <v>6</v>
      </c>
      <c r="DF22">
        <f>ROUND(ROUND(AE22,2)*CX22,2)</f>
        <v>0</v>
      </c>
      <c r="DG22">
        <f>ROUND(ROUND(AF22*AJ22,2)*CX22,2)</f>
        <v>254.02</v>
      </c>
      <c r="DH22">
        <f>ROUND(ROUND(AG22*AK22,2)*CX22,2)</f>
        <v>0</v>
      </c>
      <c r="DI22">
        <f t="shared" si="12"/>
        <v>0</v>
      </c>
      <c r="DJ22">
        <f>DG22</f>
        <v>254.02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ROW(Source!A34)</f>
        <v>34</v>
      </c>
      <c r="B23">
        <v>92843885</v>
      </c>
      <c r="C23">
        <v>92845439</v>
      </c>
      <c r="D23">
        <v>49523218</v>
      </c>
      <c r="E23">
        <v>1</v>
      </c>
      <c r="F23">
        <v>1</v>
      </c>
      <c r="G23">
        <v>1</v>
      </c>
      <c r="H23">
        <v>3</v>
      </c>
      <c r="I23" t="s">
        <v>47</v>
      </c>
      <c r="J23" t="s">
        <v>50</v>
      </c>
      <c r="K23" t="s">
        <v>48</v>
      </c>
      <c r="L23">
        <v>1374</v>
      </c>
      <c r="N23">
        <v>1013</v>
      </c>
      <c r="O23" t="s">
        <v>49</v>
      </c>
      <c r="P23" t="s">
        <v>49</v>
      </c>
      <c r="Q23">
        <v>1</v>
      </c>
      <c r="W23">
        <v>0</v>
      </c>
      <c r="X23">
        <v>-1743999360</v>
      </c>
      <c r="Y23">
        <f t="shared" ref="Y23:Y28" si="13">AT23</f>
        <v>0.1</v>
      </c>
      <c r="AA23">
        <v>9.92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6</v>
      </c>
      <c r="AT23">
        <v>0.1</v>
      </c>
      <c r="AU23" t="s">
        <v>6</v>
      </c>
      <c r="AV23">
        <v>0</v>
      </c>
      <c r="AW23">
        <v>2</v>
      </c>
      <c r="AX23">
        <v>92845454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ROUND(Y23*Source!I34,7)</f>
        <v>1.9</v>
      </c>
      <c r="CY23">
        <f t="shared" ref="CY23:CY28" si="14">AA23</f>
        <v>9.92</v>
      </c>
      <c r="CZ23">
        <f t="shared" ref="CZ23:CZ28" si="15">AE23</f>
        <v>1</v>
      </c>
      <c r="DA23">
        <f t="shared" ref="DA23:DA28" si="16">AI23</f>
        <v>9.92</v>
      </c>
      <c r="DB23">
        <f t="shared" ref="DB23:DB28" si="17">ROUND(ROUND(AT23*CZ23,2),2)</f>
        <v>0.1</v>
      </c>
      <c r="DC23">
        <f t="shared" ref="DC23:DC28" si="18">ROUND(ROUND(AT23*AG23,2),2)</f>
        <v>0</v>
      </c>
      <c r="DD23" t="s">
        <v>6</v>
      </c>
      <c r="DE23" t="s">
        <v>6</v>
      </c>
      <c r="DF23">
        <f t="shared" ref="DF23:DF28" si="19">ROUND(ROUND(AE23*AI23,2)*CX23,2)</f>
        <v>18.850000000000001</v>
      </c>
      <c r="DG23">
        <f t="shared" ref="DG23:DG30" si="20">ROUND(ROUND(AF23,2)*CX23,2)</f>
        <v>0</v>
      </c>
      <c r="DH23">
        <f t="shared" ref="DH23:DH29" si="21">ROUND(ROUND(AG23,2)*CX23,2)</f>
        <v>0</v>
      </c>
      <c r="DI23">
        <f t="shared" si="12"/>
        <v>0</v>
      </c>
      <c r="DJ23">
        <f t="shared" ref="DJ23:DJ28" si="22">DF23</f>
        <v>18.850000000000001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ROW(Source!A34)</f>
        <v>34</v>
      </c>
      <c r="B24">
        <v>92843885</v>
      </c>
      <c r="C24">
        <v>92845439</v>
      </c>
      <c r="D24">
        <v>49524301</v>
      </c>
      <c r="E24">
        <v>1</v>
      </c>
      <c r="F24">
        <v>1</v>
      </c>
      <c r="G24">
        <v>1</v>
      </c>
      <c r="H24">
        <v>3</v>
      </c>
      <c r="I24" t="s">
        <v>940</v>
      </c>
      <c r="J24" t="s">
        <v>941</v>
      </c>
      <c r="K24" t="s">
        <v>942</v>
      </c>
      <c r="L24">
        <v>1348</v>
      </c>
      <c r="N24">
        <v>1009</v>
      </c>
      <c r="O24" t="s">
        <v>122</v>
      </c>
      <c r="P24" t="s">
        <v>122</v>
      </c>
      <c r="Q24">
        <v>1000</v>
      </c>
      <c r="W24">
        <v>0</v>
      </c>
      <c r="X24">
        <v>1824693337</v>
      </c>
      <c r="Y24">
        <f t="shared" si="13"/>
        <v>1.0000000000000001E-5</v>
      </c>
      <c r="AA24">
        <v>102791.03999999999</v>
      </c>
      <c r="AB24">
        <v>0</v>
      </c>
      <c r="AC24">
        <v>0</v>
      </c>
      <c r="AD24">
        <v>0</v>
      </c>
      <c r="AE24">
        <v>10362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1.0000000000000001E-5</v>
      </c>
      <c r="AU24" t="s">
        <v>6</v>
      </c>
      <c r="AV24">
        <v>0</v>
      </c>
      <c r="AW24">
        <v>2</v>
      </c>
      <c r="AX24">
        <v>92845455</v>
      </c>
      <c r="AY24">
        <v>1</v>
      </c>
      <c r="AZ24">
        <v>0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1.9000000000000001E-4</v>
      </c>
      <c r="CY24">
        <f t="shared" si="14"/>
        <v>102791.03999999999</v>
      </c>
      <c r="CZ24">
        <f t="shared" si="15"/>
        <v>10362</v>
      </c>
      <c r="DA24">
        <f t="shared" si="16"/>
        <v>9.92</v>
      </c>
      <c r="DB24">
        <f t="shared" si="17"/>
        <v>0.1</v>
      </c>
      <c r="DC24">
        <f t="shared" si="18"/>
        <v>0</v>
      </c>
      <c r="DD24" t="s">
        <v>6</v>
      </c>
      <c r="DE24" t="s">
        <v>6</v>
      </c>
      <c r="DF24">
        <f t="shared" si="19"/>
        <v>19.53</v>
      </c>
      <c r="DG24">
        <f t="shared" si="20"/>
        <v>0</v>
      </c>
      <c r="DH24">
        <f t="shared" si="21"/>
        <v>0</v>
      </c>
      <c r="DI24">
        <f t="shared" si="12"/>
        <v>0</v>
      </c>
      <c r="DJ24">
        <f t="shared" si="22"/>
        <v>19.53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ROW(Source!A34)</f>
        <v>34</v>
      </c>
      <c r="B25">
        <v>92843885</v>
      </c>
      <c r="C25">
        <v>92845439</v>
      </c>
      <c r="D25">
        <v>49525498</v>
      </c>
      <c r="E25">
        <v>1</v>
      </c>
      <c r="F25">
        <v>1</v>
      </c>
      <c r="G25">
        <v>1</v>
      </c>
      <c r="H25">
        <v>3</v>
      </c>
      <c r="I25" t="s">
        <v>943</v>
      </c>
      <c r="J25" t="s">
        <v>944</v>
      </c>
      <c r="K25" t="s">
        <v>945</v>
      </c>
      <c r="L25">
        <v>1348</v>
      </c>
      <c r="N25">
        <v>1009</v>
      </c>
      <c r="O25" t="s">
        <v>122</v>
      </c>
      <c r="P25" t="s">
        <v>122</v>
      </c>
      <c r="Q25">
        <v>1000</v>
      </c>
      <c r="W25">
        <v>0</v>
      </c>
      <c r="X25">
        <v>226918189</v>
      </c>
      <c r="Y25">
        <f t="shared" si="13"/>
        <v>8.0000000000000007E-5</v>
      </c>
      <c r="AA25">
        <v>123305.60000000001</v>
      </c>
      <c r="AB25">
        <v>0</v>
      </c>
      <c r="AC25">
        <v>0</v>
      </c>
      <c r="AD25">
        <v>0</v>
      </c>
      <c r="AE25">
        <v>12430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8.0000000000000007E-5</v>
      </c>
      <c r="AU25" t="s">
        <v>6</v>
      </c>
      <c r="AV25">
        <v>0</v>
      </c>
      <c r="AW25">
        <v>2</v>
      </c>
      <c r="AX25">
        <v>92845456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ROUND(Y25*Source!I34,7)</f>
        <v>1.5200000000000001E-3</v>
      </c>
      <c r="CY25">
        <f t="shared" si="14"/>
        <v>123305.60000000001</v>
      </c>
      <c r="CZ25">
        <f t="shared" si="15"/>
        <v>12430</v>
      </c>
      <c r="DA25">
        <f t="shared" si="16"/>
        <v>9.92</v>
      </c>
      <c r="DB25">
        <f t="shared" si="17"/>
        <v>0.99</v>
      </c>
      <c r="DC25">
        <f t="shared" si="18"/>
        <v>0</v>
      </c>
      <c r="DD25" t="s">
        <v>6</v>
      </c>
      <c r="DE25" t="s">
        <v>6</v>
      </c>
      <c r="DF25">
        <f t="shared" si="19"/>
        <v>187.42</v>
      </c>
      <c r="DG25">
        <f t="shared" si="20"/>
        <v>0</v>
      </c>
      <c r="DH25">
        <f t="shared" si="21"/>
        <v>0</v>
      </c>
      <c r="DI25">
        <f t="shared" si="12"/>
        <v>0</v>
      </c>
      <c r="DJ25">
        <f t="shared" si="22"/>
        <v>187.42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ROW(Source!A34)</f>
        <v>34</v>
      </c>
      <c r="B26">
        <v>92843885</v>
      </c>
      <c r="C26">
        <v>92845439</v>
      </c>
      <c r="D26">
        <v>49543539</v>
      </c>
      <c r="E26">
        <v>1</v>
      </c>
      <c r="F26">
        <v>1</v>
      </c>
      <c r="G26">
        <v>1</v>
      </c>
      <c r="H26">
        <v>3</v>
      </c>
      <c r="I26" t="s">
        <v>946</v>
      </c>
      <c r="J26" t="s">
        <v>947</v>
      </c>
      <c r="K26" t="s">
        <v>948</v>
      </c>
      <c r="L26">
        <v>1348</v>
      </c>
      <c r="N26">
        <v>1009</v>
      </c>
      <c r="O26" t="s">
        <v>122</v>
      </c>
      <c r="P26" t="s">
        <v>122</v>
      </c>
      <c r="Q26">
        <v>1000</v>
      </c>
      <c r="W26">
        <v>0</v>
      </c>
      <c r="X26">
        <v>-2055168211</v>
      </c>
      <c r="Y26">
        <f t="shared" si="13"/>
        <v>4.2999999999999999E-4</v>
      </c>
      <c r="AA26">
        <v>64566.8</v>
      </c>
      <c r="AB26">
        <v>0</v>
      </c>
      <c r="AC26">
        <v>0</v>
      </c>
      <c r="AD26">
        <v>0</v>
      </c>
      <c r="AE26">
        <v>6508.75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4.2999999999999999E-4</v>
      </c>
      <c r="AU26" t="s">
        <v>6</v>
      </c>
      <c r="AV26">
        <v>0</v>
      </c>
      <c r="AW26">
        <v>2</v>
      </c>
      <c r="AX26">
        <v>92845457</v>
      </c>
      <c r="AY26">
        <v>1</v>
      </c>
      <c r="AZ26">
        <v>0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8.1700000000000002E-3</v>
      </c>
      <c r="CY26">
        <f t="shared" si="14"/>
        <v>64566.8</v>
      </c>
      <c r="CZ26">
        <f t="shared" si="15"/>
        <v>6508.75</v>
      </c>
      <c r="DA26">
        <f t="shared" si="16"/>
        <v>9.92</v>
      </c>
      <c r="DB26">
        <f t="shared" si="17"/>
        <v>2.8</v>
      </c>
      <c r="DC26">
        <f t="shared" si="18"/>
        <v>0</v>
      </c>
      <c r="DD26" t="s">
        <v>6</v>
      </c>
      <c r="DE26" t="s">
        <v>6</v>
      </c>
      <c r="DF26">
        <f t="shared" si="19"/>
        <v>527.51</v>
      </c>
      <c r="DG26">
        <f t="shared" si="20"/>
        <v>0</v>
      </c>
      <c r="DH26">
        <f t="shared" si="21"/>
        <v>0</v>
      </c>
      <c r="DI26">
        <f t="shared" si="12"/>
        <v>0</v>
      </c>
      <c r="DJ26">
        <f t="shared" si="22"/>
        <v>527.51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ROW(Source!A34)</f>
        <v>34</v>
      </c>
      <c r="B27">
        <v>92843885</v>
      </c>
      <c r="C27">
        <v>92845439</v>
      </c>
      <c r="D27">
        <v>49565711</v>
      </c>
      <c r="E27">
        <v>1</v>
      </c>
      <c r="F27">
        <v>1</v>
      </c>
      <c r="G27">
        <v>1</v>
      </c>
      <c r="H27">
        <v>3</v>
      </c>
      <c r="I27" t="s">
        <v>55</v>
      </c>
      <c r="J27" t="s">
        <v>58</v>
      </c>
      <c r="K27" t="s">
        <v>56</v>
      </c>
      <c r="L27">
        <v>1327</v>
      </c>
      <c r="N27">
        <v>1005</v>
      </c>
      <c r="O27" t="s">
        <v>57</v>
      </c>
      <c r="P27" t="s">
        <v>57</v>
      </c>
      <c r="Q27">
        <v>1</v>
      </c>
      <c r="W27">
        <v>1</v>
      </c>
      <c r="X27">
        <v>-1896968330</v>
      </c>
      <c r="Y27">
        <f t="shared" si="13"/>
        <v>-0.04</v>
      </c>
      <c r="AA27">
        <v>9185.92</v>
      </c>
      <c r="AB27">
        <v>0</v>
      </c>
      <c r="AC27">
        <v>0</v>
      </c>
      <c r="AD27">
        <v>0</v>
      </c>
      <c r="AE27">
        <v>926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-0.04</v>
      </c>
      <c r="AU27" t="s">
        <v>6</v>
      </c>
      <c r="AV27">
        <v>0</v>
      </c>
      <c r="AW27">
        <v>2</v>
      </c>
      <c r="AX27">
        <v>92845458</v>
      </c>
      <c r="AY27">
        <v>1</v>
      </c>
      <c r="AZ27">
        <v>6144</v>
      </c>
      <c r="BA27">
        <v>25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-0.76</v>
      </c>
      <c r="CY27">
        <f t="shared" si="14"/>
        <v>9185.92</v>
      </c>
      <c r="CZ27">
        <f t="shared" si="15"/>
        <v>926</v>
      </c>
      <c r="DA27">
        <f t="shared" si="16"/>
        <v>9.92</v>
      </c>
      <c r="DB27">
        <f t="shared" si="17"/>
        <v>-37.04</v>
      </c>
      <c r="DC27">
        <f t="shared" si="18"/>
        <v>0</v>
      </c>
      <c r="DD27" t="s">
        <v>6</v>
      </c>
      <c r="DE27" t="s">
        <v>6</v>
      </c>
      <c r="DF27">
        <f t="shared" si="19"/>
        <v>-6981.3</v>
      </c>
      <c r="DG27">
        <f t="shared" si="20"/>
        <v>0</v>
      </c>
      <c r="DH27">
        <f t="shared" si="21"/>
        <v>0</v>
      </c>
      <c r="DI27">
        <f t="shared" si="12"/>
        <v>0</v>
      </c>
      <c r="DJ27">
        <f t="shared" si="22"/>
        <v>-6981.3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ROW(Source!A34)</f>
        <v>34</v>
      </c>
      <c r="B28">
        <v>92843885</v>
      </c>
      <c r="C28">
        <v>92845439</v>
      </c>
      <c r="D28">
        <v>49565300</v>
      </c>
      <c r="E28">
        <v>1</v>
      </c>
      <c r="F28">
        <v>1</v>
      </c>
      <c r="G28">
        <v>1</v>
      </c>
      <c r="H28">
        <v>3</v>
      </c>
      <c r="I28" t="s">
        <v>34</v>
      </c>
      <c r="J28" t="s">
        <v>67</v>
      </c>
      <c r="K28" t="s">
        <v>66</v>
      </c>
      <c r="L28">
        <v>1371</v>
      </c>
      <c r="N28">
        <v>1013</v>
      </c>
      <c r="O28" t="s">
        <v>22</v>
      </c>
      <c r="P28" t="s">
        <v>22</v>
      </c>
      <c r="Q28">
        <v>1</v>
      </c>
      <c r="W28">
        <v>0</v>
      </c>
      <c r="X28">
        <v>1659616804</v>
      </c>
      <c r="Y28">
        <f t="shared" si="13"/>
        <v>1</v>
      </c>
      <c r="AA28">
        <v>868.85</v>
      </c>
      <c r="AB28">
        <v>0</v>
      </c>
      <c r="AC28">
        <v>0</v>
      </c>
      <c r="AD28">
        <v>0</v>
      </c>
      <c r="AE28">
        <v>913.69999999999993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6</v>
      </c>
      <c r="AT28">
        <v>1</v>
      </c>
      <c r="AU28" t="s">
        <v>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19</v>
      </c>
      <c r="CY28">
        <f t="shared" si="14"/>
        <v>868.85</v>
      </c>
      <c r="CZ28">
        <f t="shared" si="15"/>
        <v>913.69999999999993</v>
      </c>
      <c r="DA28">
        <f t="shared" si="16"/>
        <v>9.92</v>
      </c>
      <c r="DB28">
        <f t="shared" si="17"/>
        <v>913.7</v>
      </c>
      <c r="DC28">
        <f t="shared" si="18"/>
        <v>0</v>
      </c>
      <c r="DD28" t="s">
        <v>6</v>
      </c>
      <c r="DE28" t="s">
        <v>6</v>
      </c>
      <c r="DF28">
        <f t="shared" si="19"/>
        <v>172214.1</v>
      </c>
      <c r="DG28">
        <f t="shared" si="20"/>
        <v>0</v>
      </c>
      <c r="DH28">
        <f t="shared" si="21"/>
        <v>0</v>
      </c>
      <c r="DI28">
        <f t="shared" si="12"/>
        <v>0</v>
      </c>
      <c r="DJ28">
        <f t="shared" si="22"/>
        <v>172214.1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ROW(Source!A38)</f>
        <v>38</v>
      </c>
      <c r="B29">
        <v>92843885</v>
      </c>
      <c r="C29">
        <v>92845462</v>
      </c>
      <c r="D29">
        <v>49510723</v>
      </c>
      <c r="E29">
        <v>70</v>
      </c>
      <c r="F29">
        <v>1</v>
      </c>
      <c r="G29">
        <v>1</v>
      </c>
      <c r="H29">
        <v>1</v>
      </c>
      <c r="I29" t="s">
        <v>935</v>
      </c>
      <c r="J29" t="s">
        <v>6</v>
      </c>
      <c r="K29" t="s">
        <v>936</v>
      </c>
      <c r="L29">
        <v>1191</v>
      </c>
      <c r="N29">
        <v>1013</v>
      </c>
      <c r="O29" t="s">
        <v>915</v>
      </c>
      <c r="P29" t="s">
        <v>915</v>
      </c>
      <c r="Q29">
        <v>1</v>
      </c>
      <c r="W29">
        <v>0</v>
      </c>
      <c r="X29">
        <v>-112797078</v>
      </c>
      <c r="Y29">
        <f>(AT29*ROUND(1.05,7))</f>
        <v>1.1235000000000002</v>
      </c>
      <c r="AA29">
        <v>0</v>
      </c>
      <c r="AB29">
        <v>0</v>
      </c>
      <c r="AC29">
        <v>0</v>
      </c>
      <c r="AD29">
        <v>402.3</v>
      </c>
      <c r="AE29">
        <v>0</v>
      </c>
      <c r="AF29">
        <v>0</v>
      </c>
      <c r="AG29">
        <v>0</v>
      </c>
      <c r="AH29">
        <v>8.9700000000000006</v>
      </c>
      <c r="AI29">
        <v>1</v>
      </c>
      <c r="AJ29">
        <v>1</v>
      </c>
      <c r="AK29">
        <v>1</v>
      </c>
      <c r="AL29">
        <v>44.85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1.07</v>
      </c>
      <c r="AU29" t="s">
        <v>25</v>
      </c>
      <c r="AV29">
        <v>1</v>
      </c>
      <c r="AW29">
        <v>2</v>
      </c>
      <c r="AX29">
        <v>92845472</v>
      </c>
      <c r="AY29">
        <v>1</v>
      </c>
      <c r="AZ29">
        <v>0</v>
      </c>
      <c r="BA29">
        <v>26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ROUND(AT29*Source!I38*AH29*AL29,2)</f>
        <v>8609.32</v>
      </c>
      <c r="CV29">
        <f>ROUND(Y29*Source!I38,7)</f>
        <v>22.47</v>
      </c>
      <c r="CW29">
        <v>0</v>
      </c>
      <c r="CX29">
        <f>ROUND(Y29*Source!I38,7)</f>
        <v>22.47</v>
      </c>
      <c r="CY29">
        <f>AD29</f>
        <v>402.3</v>
      </c>
      <c r="CZ29">
        <f>AH29</f>
        <v>8.9700000000000006</v>
      </c>
      <c r="DA29">
        <f>AL29</f>
        <v>44.85</v>
      </c>
      <c r="DB29">
        <f>ROUND((ROUND(AT29*CZ29,2)*ROUND(1.05,7)),2)</f>
        <v>10.08</v>
      </c>
      <c r="DC29">
        <f>ROUND((ROUND(AT29*AG29,2)*ROUND(1.05,7)),2)</f>
        <v>0</v>
      </c>
      <c r="DD29" t="s">
        <v>6</v>
      </c>
      <c r="DE29" t="s">
        <v>6</v>
      </c>
      <c r="DF29">
        <f>ROUND(ROUND(AE29,2)*CX29,2)</f>
        <v>0</v>
      </c>
      <c r="DG29">
        <f t="shared" si="20"/>
        <v>0</v>
      </c>
      <c r="DH29">
        <f t="shared" si="21"/>
        <v>0</v>
      </c>
      <c r="DI29">
        <f>ROUND(ROUND(AH29*AL29,2)*CX29,2)</f>
        <v>9039.68</v>
      </c>
      <c r="DJ29">
        <f>DI29</f>
        <v>9039.68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ROW(Source!A38)</f>
        <v>38</v>
      </c>
      <c r="B30">
        <v>92843885</v>
      </c>
      <c r="C30">
        <v>92845462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916</v>
      </c>
      <c r="J30" t="s">
        <v>6</v>
      </c>
      <c r="K30" t="s">
        <v>917</v>
      </c>
      <c r="L30">
        <v>1191</v>
      </c>
      <c r="N30">
        <v>1013</v>
      </c>
      <c r="O30" t="s">
        <v>915</v>
      </c>
      <c r="P30" t="s">
        <v>915</v>
      </c>
      <c r="Q30">
        <v>1</v>
      </c>
      <c r="W30">
        <v>0</v>
      </c>
      <c r="X30">
        <v>-1417349443</v>
      </c>
      <c r="Y30">
        <f>(AT30*ROUND(1.05,7))</f>
        <v>1.0500000000000001E-2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0.01</v>
      </c>
      <c r="AU30" t="s">
        <v>25</v>
      </c>
      <c r="AV30">
        <v>2</v>
      </c>
      <c r="AW30">
        <v>2</v>
      </c>
      <c r="AX30">
        <v>92845473</v>
      </c>
      <c r="AY30">
        <v>1</v>
      </c>
      <c r="AZ30">
        <v>0</v>
      </c>
      <c r="BA30">
        <v>27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ROUND(Y30*Source!I38,7)</f>
        <v>0.21</v>
      </c>
      <c r="CY30">
        <f>AD30</f>
        <v>0</v>
      </c>
      <c r="CZ30">
        <f>AH30</f>
        <v>0</v>
      </c>
      <c r="DA30">
        <f>AL30</f>
        <v>1</v>
      </c>
      <c r="DB30">
        <f>ROUND((ROUND(AT30*CZ30,2)*ROUND(1.05,7)),2)</f>
        <v>0</v>
      </c>
      <c r="DC30">
        <f>ROUND((ROUND(AT30*AG30,2)*ROUND(1.05,7)),2)</f>
        <v>0</v>
      </c>
      <c r="DD30" t="s">
        <v>6</v>
      </c>
      <c r="DE30" t="s">
        <v>6</v>
      </c>
      <c r="DF30">
        <f>ROUND(ROUND(AE30,2)*CX30,2)</f>
        <v>0</v>
      </c>
      <c r="DG30">
        <f t="shared" si="20"/>
        <v>0</v>
      </c>
      <c r="DH30">
        <f>ROUND(ROUND(AG30*AK30,2)*CX30,2)</f>
        <v>0</v>
      </c>
      <c r="DI30">
        <f t="shared" ref="DI30:DI37" si="23">ROUND(ROUND(AH30,2)*CX30,2)</f>
        <v>0</v>
      </c>
      <c r="DJ30">
        <f>DI30</f>
        <v>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ROW(Source!A38)</f>
        <v>38</v>
      </c>
      <c r="B31">
        <v>92843885</v>
      </c>
      <c r="C31">
        <v>92845462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925</v>
      </c>
      <c r="J31" t="s">
        <v>926</v>
      </c>
      <c r="K31" t="s">
        <v>927</v>
      </c>
      <c r="L31">
        <v>1367</v>
      </c>
      <c r="N31">
        <v>1011</v>
      </c>
      <c r="O31" t="s">
        <v>921</v>
      </c>
      <c r="P31" t="s">
        <v>921</v>
      </c>
      <c r="Q31">
        <v>1</v>
      </c>
      <c r="W31">
        <v>0</v>
      </c>
      <c r="X31">
        <v>509054691</v>
      </c>
      <c r="Y31">
        <f>(AT31*ROUND(1.05,7))</f>
        <v>1.0500000000000001E-2</v>
      </c>
      <c r="AA31">
        <v>0</v>
      </c>
      <c r="AB31">
        <v>1032.96</v>
      </c>
      <c r="AC31">
        <v>520.26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0.01</v>
      </c>
      <c r="AU31" t="s">
        <v>25</v>
      </c>
      <c r="AV31">
        <v>0</v>
      </c>
      <c r="AW31">
        <v>2</v>
      </c>
      <c r="AX31">
        <v>92845474</v>
      </c>
      <c r="AY31">
        <v>1</v>
      </c>
      <c r="AZ31">
        <v>0</v>
      </c>
      <c r="BA31">
        <v>28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ROUND(Y31*Source!I38*DO31,7)</f>
        <v>0</v>
      </c>
      <c r="CX31">
        <f>ROUND(Y31*Source!I38,7)</f>
        <v>0.21</v>
      </c>
      <c r="CY31">
        <f>AB31</f>
        <v>1032.96</v>
      </c>
      <c r="CZ31">
        <f>AF31</f>
        <v>65.709999999999994</v>
      </c>
      <c r="DA31">
        <f>AJ31</f>
        <v>15.72</v>
      </c>
      <c r="DB31">
        <f>ROUND((ROUND(AT31*CZ31,2)*ROUND(1.05,7)),2)</f>
        <v>0.69</v>
      </c>
      <c r="DC31">
        <f>ROUND((ROUND(AT31*AG31,2)*ROUND(1.05,7)),2)</f>
        <v>0.13</v>
      </c>
      <c r="DD31" t="s">
        <v>6</v>
      </c>
      <c r="DE31" t="s">
        <v>6</v>
      </c>
      <c r="DF31">
        <f>ROUND(ROUND(AE31,2)*CX31,2)</f>
        <v>0</v>
      </c>
      <c r="DG31">
        <f>ROUND(ROUND(AF31*AJ31,2)*CX31,2)</f>
        <v>216.92</v>
      </c>
      <c r="DH31">
        <f>ROUND(ROUND(AG31*AK31,2)*CX31,2)</f>
        <v>109.25</v>
      </c>
      <c r="DI31">
        <f t="shared" si="23"/>
        <v>0</v>
      </c>
      <c r="DJ31">
        <f>DG31</f>
        <v>216.92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ROW(Source!A38)</f>
        <v>38</v>
      </c>
      <c r="B32">
        <v>92843885</v>
      </c>
      <c r="C32">
        <v>92845462</v>
      </c>
      <c r="D32">
        <v>49673715</v>
      </c>
      <c r="E32">
        <v>1</v>
      </c>
      <c r="F32">
        <v>1</v>
      </c>
      <c r="G32">
        <v>1</v>
      </c>
      <c r="H32">
        <v>2</v>
      </c>
      <c r="I32" t="s">
        <v>937</v>
      </c>
      <c r="J32" t="s">
        <v>938</v>
      </c>
      <c r="K32" t="s">
        <v>939</v>
      </c>
      <c r="L32">
        <v>1367</v>
      </c>
      <c r="N32">
        <v>1011</v>
      </c>
      <c r="O32" t="s">
        <v>921</v>
      </c>
      <c r="P32" t="s">
        <v>921</v>
      </c>
      <c r="Q32">
        <v>1</v>
      </c>
      <c r="W32">
        <v>0</v>
      </c>
      <c r="X32">
        <v>829370094</v>
      </c>
      <c r="Y32">
        <f>(AT32*ROUND(1.05,7))</f>
        <v>0.10500000000000001</v>
      </c>
      <c r="AA32">
        <v>0</v>
      </c>
      <c r="AB32">
        <v>127.33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0.1</v>
      </c>
      <c r="AU32" t="s">
        <v>25</v>
      </c>
      <c r="AV32">
        <v>0</v>
      </c>
      <c r="AW32">
        <v>2</v>
      </c>
      <c r="AX32">
        <v>92845475</v>
      </c>
      <c r="AY32">
        <v>1</v>
      </c>
      <c r="AZ32">
        <v>0</v>
      </c>
      <c r="BA32">
        <v>29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ROUND(Y32*Source!I38*DO32,7)</f>
        <v>0</v>
      </c>
      <c r="CX32">
        <f>ROUND(Y32*Source!I38,7)</f>
        <v>2.1</v>
      </c>
      <c r="CY32">
        <f>AB32</f>
        <v>127.33</v>
      </c>
      <c r="CZ32">
        <f>AF32</f>
        <v>8.1</v>
      </c>
      <c r="DA32">
        <f>AJ32</f>
        <v>15.72</v>
      </c>
      <c r="DB32">
        <f>ROUND((ROUND(AT32*CZ32,2)*ROUND(1.05,7)),2)</f>
        <v>0.85</v>
      </c>
      <c r="DC32">
        <f>ROUND((ROUND(AT32*AG32,2)*ROUND(1.05,7)),2)</f>
        <v>0</v>
      </c>
      <c r="DD32" t="s">
        <v>6</v>
      </c>
      <c r="DE32" t="s">
        <v>6</v>
      </c>
      <c r="DF32">
        <f>ROUND(ROUND(AE32,2)*CX32,2)</f>
        <v>0</v>
      </c>
      <c r="DG32">
        <f>ROUND(ROUND(AF32*AJ32,2)*CX32,2)</f>
        <v>267.39</v>
      </c>
      <c r="DH32">
        <f>ROUND(ROUND(AG32*AK32,2)*CX32,2)</f>
        <v>0</v>
      </c>
      <c r="DI32">
        <f t="shared" si="23"/>
        <v>0</v>
      </c>
      <c r="DJ32">
        <f>DG32</f>
        <v>267.39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ROW(Source!A38)</f>
        <v>38</v>
      </c>
      <c r="B33">
        <v>92843885</v>
      </c>
      <c r="C33">
        <v>92845462</v>
      </c>
      <c r="D33">
        <v>49523218</v>
      </c>
      <c r="E33">
        <v>1</v>
      </c>
      <c r="F33">
        <v>1</v>
      </c>
      <c r="G33">
        <v>1</v>
      </c>
      <c r="H33">
        <v>3</v>
      </c>
      <c r="I33" t="s">
        <v>47</v>
      </c>
      <c r="J33" t="s">
        <v>50</v>
      </c>
      <c r="K33" t="s">
        <v>48</v>
      </c>
      <c r="L33">
        <v>1374</v>
      </c>
      <c r="N33">
        <v>1013</v>
      </c>
      <c r="O33" t="s">
        <v>49</v>
      </c>
      <c r="P33" t="s">
        <v>49</v>
      </c>
      <c r="Q33">
        <v>1</v>
      </c>
      <c r="W33">
        <v>0</v>
      </c>
      <c r="X33">
        <v>-1743999360</v>
      </c>
      <c r="Y33">
        <f>AT33</f>
        <v>0.1</v>
      </c>
      <c r="AA33">
        <v>9.92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6</v>
      </c>
      <c r="AT33">
        <v>0.1</v>
      </c>
      <c r="AU33" t="s">
        <v>6</v>
      </c>
      <c r="AV33">
        <v>0</v>
      </c>
      <c r="AW33">
        <v>2</v>
      </c>
      <c r="AX33">
        <v>92845476</v>
      </c>
      <c r="AY33">
        <v>1</v>
      </c>
      <c r="AZ33">
        <v>0</v>
      </c>
      <c r="BA33">
        <v>30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ROUND(Y33*Source!I38,7)</f>
        <v>2</v>
      </c>
      <c r="CY33">
        <f>AA33</f>
        <v>9.92</v>
      </c>
      <c r="CZ33">
        <f>AE33</f>
        <v>1</v>
      </c>
      <c r="DA33">
        <f>AI33</f>
        <v>9.92</v>
      </c>
      <c r="DB33">
        <f>ROUND(ROUND(AT33*CZ33,2),2)</f>
        <v>0.1</v>
      </c>
      <c r="DC33">
        <f>ROUND(ROUND(AT33*AG33,2),2)</f>
        <v>0</v>
      </c>
      <c r="DD33" t="s">
        <v>6</v>
      </c>
      <c r="DE33" t="s">
        <v>6</v>
      </c>
      <c r="DF33">
        <f>ROUND(ROUND(AE33*AI33,2)*CX33,2)</f>
        <v>19.84</v>
      </c>
      <c r="DG33">
        <f t="shared" ref="DG33:DG39" si="24">ROUND(ROUND(AF33,2)*CX33,2)</f>
        <v>0</v>
      </c>
      <c r="DH33">
        <f t="shared" ref="DH33:DH38" si="25">ROUND(ROUND(AG33,2)*CX33,2)</f>
        <v>0</v>
      </c>
      <c r="DI33">
        <f t="shared" si="23"/>
        <v>0</v>
      </c>
      <c r="DJ33">
        <f>DF33</f>
        <v>19.84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ROW(Source!A38)</f>
        <v>38</v>
      </c>
      <c r="B34">
        <v>92843885</v>
      </c>
      <c r="C34">
        <v>92845462</v>
      </c>
      <c r="D34">
        <v>49524301</v>
      </c>
      <c r="E34">
        <v>1</v>
      </c>
      <c r="F34">
        <v>1</v>
      </c>
      <c r="G34">
        <v>1</v>
      </c>
      <c r="H34">
        <v>3</v>
      </c>
      <c r="I34" t="s">
        <v>940</v>
      </c>
      <c r="J34" t="s">
        <v>941</v>
      </c>
      <c r="K34" t="s">
        <v>942</v>
      </c>
      <c r="L34">
        <v>1348</v>
      </c>
      <c r="N34">
        <v>1009</v>
      </c>
      <c r="O34" t="s">
        <v>122</v>
      </c>
      <c r="P34" t="s">
        <v>122</v>
      </c>
      <c r="Q34">
        <v>1000</v>
      </c>
      <c r="W34">
        <v>0</v>
      </c>
      <c r="X34">
        <v>1824693337</v>
      </c>
      <c r="Y34">
        <f>AT34</f>
        <v>1.1E-4</v>
      </c>
      <c r="AA34">
        <v>102791.03999999999</v>
      </c>
      <c r="AB34">
        <v>0</v>
      </c>
      <c r="AC34">
        <v>0</v>
      </c>
      <c r="AD34">
        <v>0</v>
      </c>
      <c r="AE34">
        <v>10362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1.1E-4</v>
      </c>
      <c r="AU34" t="s">
        <v>6</v>
      </c>
      <c r="AV34">
        <v>0</v>
      </c>
      <c r="AW34">
        <v>2</v>
      </c>
      <c r="AX34">
        <v>92845477</v>
      </c>
      <c r="AY34">
        <v>1</v>
      </c>
      <c r="AZ34">
        <v>0</v>
      </c>
      <c r="BA34">
        <v>31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ROUND(Y34*Source!I38,7)</f>
        <v>2.2000000000000001E-3</v>
      </c>
      <c r="CY34">
        <f>AA34</f>
        <v>102791.03999999999</v>
      </c>
      <c r="CZ34">
        <f>AE34</f>
        <v>10362</v>
      </c>
      <c r="DA34">
        <f>AI34</f>
        <v>9.92</v>
      </c>
      <c r="DB34">
        <f>ROUND(ROUND(AT34*CZ34,2),2)</f>
        <v>1.1399999999999999</v>
      </c>
      <c r="DC34">
        <f>ROUND(ROUND(AT34*AG34,2),2)</f>
        <v>0</v>
      </c>
      <c r="DD34" t="s">
        <v>6</v>
      </c>
      <c r="DE34" t="s">
        <v>6</v>
      </c>
      <c r="DF34">
        <f>ROUND(ROUND(AE34*AI34,2)*CX34,2)</f>
        <v>226.14</v>
      </c>
      <c r="DG34">
        <f t="shared" si="24"/>
        <v>0</v>
      </c>
      <c r="DH34">
        <f t="shared" si="25"/>
        <v>0</v>
      </c>
      <c r="DI34">
        <f t="shared" si="23"/>
        <v>0</v>
      </c>
      <c r="DJ34">
        <f>DF34</f>
        <v>226.14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ROW(Source!A38)</f>
        <v>38</v>
      </c>
      <c r="B35">
        <v>92843885</v>
      </c>
      <c r="C35">
        <v>92845462</v>
      </c>
      <c r="D35">
        <v>49528527</v>
      </c>
      <c r="E35">
        <v>1</v>
      </c>
      <c r="F35">
        <v>1</v>
      </c>
      <c r="G35">
        <v>1</v>
      </c>
      <c r="H35">
        <v>3</v>
      </c>
      <c r="I35" t="s">
        <v>949</v>
      </c>
      <c r="J35" t="s">
        <v>950</v>
      </c>
      <c r="K35" t="s">
        <v>951</v>
      </c>
      <c r="L35">
        <v>1339</v>
      </c>
      <c r="N35">
        <v>1007</v>
      </c>
      <c r="O35" t="s">
        <v>952</v>
      </c>
      <c r="P35" t="s">
        <v>952</v>
      </c>
      <c r="Q35">
        <v>1</v>
      </c>
      <c r="W35">
        <v>0</v>
      </c>
      <c r="X35">
        <v>461598558</v>
      </c>
      <c r="Y35">
        <f>AT35</f>
        <v>2.9999999999999997E-4</v>
      </c>
      <c r="AA35">
        <v>5156.42</v>
      </c>
      <c r="AB35">
        <v>0</v>
      </c>
      <c r="AC35">
        <v>0</v>
      </c>
      <c r="AD35">
        <v>0</v>
      </c>
      <c r="AE35">
        <v>519.79999999999995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2.9999999999999997E-4</v>
      </c>
      <c r="AU35" t="s">
        <v>6</v>
      </c>
      <c r="AV35">
        <v>0</v>
      </c>
      <c r="AW35">
        <v>2</v>
      </c>
      <c r="AX35">
        <v>92845478</v>
      </c>
      <c r="AY35">
        <v>1</v>
      </c>
      <c r="AZ35">
        <v>0</v>
      </c>
      <c r="BA35">
        <v>32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ROUND(Y35*Source!I38,7)</f>
        <v>6.0000000000000001E-3</v>
      </c>
      <c r="CY35">
        <f>AA35</f>
        <v>5156.42</v>
      </c>
      <c r="CZ35">
        <f>AE35</f>
        <v>519.79999999999995</v>
      </c>
      <c r="DA35">
        <f>AI35</f>
        <v>9.92</v>
      </c>
      <c r="DB35">
        <f>ROUND(ROUND(AT35*CZ35,2),2)</f>
        <v>0.16</v>
      </c>
      <c r="DC35">
        <f>ROUND(ROUND(AT35*AG35,2),2)</f>
        <v>0</v>
      </c>
      <c r="DD35" t="s">
        <v>6</v>
      </c>
      <c r="DE35" t="s">
        <v>6</v>
      </c>
      <c r="DF35">
        <f>ROUND(ROUND(AE35*AI35,2)*CX35,2)</f>
        <v>30.94</v>
      </c>
      <c r="DG35">
        <f t="shared" si="24"/>
        <v>0</v>
      </c>
      <c r="DH35">
        <f t="shared" si="25"/>
        <v>0</v>
      </c>
      <c r="DI35">
        <f t="shared" si="23"/>
        <v>0</v>
      </c>
      <c r="DJ35">
        <f>DF35</f>
        <v>30.94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ROW(Source!A38)</f>
        <v>38</v>
      </c>
      <c r="B36">
        <v>92843885</v>
      </c>
      <c r="C36">
        <v>92845462</v>
      </c>
      <c r="D36">
        <v>49543539</v>
      </c>
      <c r="E36">
        <v>1</v>
      </c>
      <c r="F36">
        <v>1</v>
      </c>
      <c r="G36">
        <v>1</v>
      </c>
      <c r="H36">
        <v>3</v>
      </c>
      <c r="I36" t="s">
        <v>946</v>
      </c>
      <c r="J36" t="s">
        <v>947</v>
      </c>
      <c r="K36" t="s">
        <v>948</v>
      </c>
      <c r="L36">
        <v>1348</v>
      </c>
      <c r="N36">
        <v>1009</v>
      </c>
      <c r="O36" t="s">
        <v>122</v>
      </c>
      <c r="P36" t="s">
        <v>122</v>
      </c>
      <c r="Q36">
        <v>1000</v>
      </c>
      <c r="W36">
        <v>0</v>
      </c>
      <c r="X36">
        <v>-2055168211</v>
      </c>
      <c r="Y36">
        <f>AT36</f>
        <v>4.2999999999999999E-4</v>
      </c>
      <c r="AA36">
        <v>64566.8</v>
      </c>
      <c r="AB36">
        <v>0</v>
      </c>
      <c r="AC36">
        <v>0</v>
      </c>
      <c r="AD36">
        <v>0</v>
      </c>
      <c r="AE36">
        <v>6508.75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4.2999999999999999E-4</v>
      </c>
      <c r="AU36" t="s">
        <v>6</v>
      </c>
      <c r="AV36">
        <v>0</v>
      </c>
      <c r="AW36">
        <v>2</v>
      </c>
      <c r="AX36">
        <v>92845479</v>
      </c>
      <c r="AY36">
        <v>1</v>
      </c>
      <c r="AZ36">
        <v>0</v>
      </c>
      <c r="BA36">
        <v>33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ROUND(Y36*Source!I38,7)</f>
        <v>8.6E-3</v>
      </c>
      <c r="CY36">
        <f>AA36</f>
        <v>64566.8</v>
      </c>
      <c r="CZ36">
        <f>AE36</f>
        <v>6508.75</v>
      </c>
      <c r="DA36">
        <f>AI36</f>
        <v>9.92</v>
      </c>
      <c r="DB36">
        <f>ROUND(ROUND(AT36*CZ36,2),2)</f>
        <v>2.8</v>
      </c>
      <c r="DC36">
        <f>ROUND(ROUND(AT36*AG36,2),2)</f>
        <v>0</v>
      </c>
      <c r="DD36" t="s">
        <v>6</v>
      </c>
      <c r="DE36" t="s">
        <v>6</v>
      </c>
      <c r="DF36">
        <f>ROUND(ROUND(AE36*AI36,2)*CX36,2)</f>
        <v>555.27</v>
      </c>
      <c r="DG36">
        <f t="shared" si="24"/>
        <v>0</v>
      </c>
      <c r="DH36">
        <f t="shared" si="25"/>
        <v>0</v>
      </c>
      <c r="DI36">
        <f t="shared" si="23"/>
        <v>0</v>
      </c>
      <c r="DJ36">
        <f>DF36</f>
        <v>555.27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ROW(Source!A38)</f>
        <v>38</v>
      </c>
      <c r="B37">
        <v>92843885</v>
      </c>
      <c r="C37">
        <v>92845462</v>
      </c>
      <c r="D37">
        <v>49565227</v>
      </c>
      <c r="E37">
        <v>1</v>
      </c>
      <c r="F37">
        <v>1</v>
      </c>
      <c r="G37">
        <v>1</v>
      </c>
      <c r="H37">
        <v>3</v>
      </c>
      <c r="I37" t="s">
        <v>34</v>
      </c>
      <c r="J37" t="s">
        <v>76</v>
      </c>
      <c r="K37" t="s">
        <v>75</v>
      </c>
      <c r="L37">
        <v>1371</v>
      </c>
      <c r="N37">
        <v>1013</v>
      </c>
      <c r="O37" t="s">
        <v>22</v>
      </c>
      <c r="P37" t="s">
        <v>22</v>
      </c>
      <c r="Q37">
        <v>1</v>
      </c>
      <c r="W37">
        <v>0</v>
      </c>
      <c r="X37">
        <v>-1185856785</v>
      </c>
      <c r="Y37">
        <f>AT37</f>
        <v>1</v>
      </c>
      <c r="AA37">
        <v>1331.97</v>
      </c>
      <c r="AB37">
        <v>0</v>
      </c>
      <c r="AC37">
        <v>0</v>
      </c>
      <c r="AD37">
        <v>0</v>
      </c>
      <c r="AE37">
        <v>1400.73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6</v>
      </c>
      <c r="AT37">
        <v>1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ROUND(Y37*Source!I38,7)</f>
        <v>20</v>
      </c>
      <c r="CY37">
        <f>AA37</f>
        <v>1331.97</v>
      </c>
      <c r="CZ37">
        <f>AE37</f>
        <v>1400.73</v>
      </c>
      <c r="DA37">
        <f>AI37</f>
        <v>9.92</v>
      </c>
      <c r="DB37">
        <f>ROUND(ROUND(AT37*CZ37,2),2)</f>
        <v>1400.73</v>
      </c>
      <c r="DC37">
        <f>ROUND(ROUND(AT37*AG37,2),2)</f>
        <v>0</v>
      </c>
      <c r="DD37" t="s">
        <v>6</v>
      </c>
      <c r="DE37" t="s">
        <v>6</v>
      </c>
      <c r="DF37">
        <f>ROUND(ROUND(AE37*AI37,2)*CX37,2)</f>
        <v>277904.8</v>
      </c>
      <c r="DG37">
        <f t="shared" si="24"/>
        <v>0</v>
      </c>
      <c r="DH37">
        <f t="shared" si="25"/>
        <v>0</v>
      </c>
      <c r="DI37">
        <f t="shared" si="23"/>
        <v>0</v>
      </c>
      <c r="DJ37">
        <f>DF37</f>
        <v>277904.8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ROW(Source!A41)</f>
        <v>41</v>
      </c>
      <c r="B38">
        <v>92843885</v>
      </c>
      <c r="C38">
        <v>92845483</v>
      </c>
      <c r="D38">
        <v>49510719</v>
      </c>
      <c r="E38">
        <v>70</v>
      </c>
      <c r="F38">
        <v>1</v>
      </c>
      <c r="G38">
        <v>1</v>
      </c>
      <c r="H38">
        <v>1</v>
      </c>
      <c r="I38" t="s">
        <v>953</v>
      </c>
      <c r="J38" t="s">
        <v>6</v>
      </c>
      <c r="K38" t="s">
        <v>954</v>
      </c>
      <c r="L38">
        <v>1191</v>
      </c>
      <c r="N38">
        <v>1013</v>
      </c>
      <c r="O38" t="s">
        <v>915</v>
      </c>
      <c r="P38" t="s">
        <v>915</v>
      </c>
      <c r="Q38">
        <v>1</v>
      </c>
      <c r="W38">
        <v>0</v>
      </c>
      <c r="X38">
        <v>784619160</v>
      </c>
      <c r="Y38">
        <f t="shared" ref="Y38:Y43" si="26">(AT38*ROUND(1.05,7))</f>
        <v>161.70000000000002</v>
      </c>
      <c r="AA38">
        <v>0</v>
      </c>
      <c r="AB38">
        <v>0</v>
      </c>
      <c r="AC38">
        <v>0</v>
      </c>
      <c r="AD38">
        <v>391.99</v>
      </c>
      <c r="AE38">
        <v>0</v>
      </c>
      <c r="AF38">
        <v>0</v>
      </c>
      <c r="AG38">
        <v>0</v>
      </c>
      <c r="AH38">
        <v>8.74</v>
      </c>
      <c r="AI38">
        <v>1</v>
      </c>
      <c r="AJ38">
        <v>1</v>
      </c>
      <c r="AK38">
        <v>1</v>
      </c>
      <c r="AL38">
        <v>44.85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154</v>
      </c>
      <c r="AU38" t="s">
        <v>25</v>
      </c>
      <c r="AV38">
        <v>1</v>
      </c>
      <c r="AW38">
        <v>2</v>
      </c>
      <c r="AX38">
        <v>92845496</v>
      </c>
      <c r="AY38">
        <v>1</v>
      </c>
      <c r="AZ38">
        <v>0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ROUND(AT38*Source!I41*AH38*AL38,2)</f>
        <v>181.1</v>
      </c>
      <c r="CV38">
        <f>ROUND(Y38*Source!I41,7)</f>
        <v>0.48509999999999998</v>
      </c>
      <c r="CW38">
        <v>0</v>
      </c>
      <c r="CX38">
        <f>ROUND(Y38*Source!I41,7)</f>
        <v>0.48509999999999998</v>
      </c>
      <c r="CY38">
        <f>AD38</f>
        <v>391.99</v>
      </c>
      <c r="CZ38">
        <f>AH38</f>
        <v>8.74</v>
      </c>
      <c r="DA38">
        <f>AL38</f>
        <v>44.85</v>
      </c>
      <c r="DB38">
        <f t="shared" ref="DB38:DB43" si="27">ROUND((ROUND(AT38*CZ38,2)*ROUND(1.05,7)),2)</f>
        <v>1413.26</v>
      </c>
      <c r="DC38">
        <f t="shared" ref="DC38:DC43" si="28">ROUND((ROUND(AT38*AG38,2)*ROUND(1.05,7)),2)</f>
        <v>0</v>
      </c>
      <c r="DD38" t="s">
        <v>6</v>
      </c>
      <c r="DE38" t="s">
        <v>6</v>
      </c>
      <c r="DF38">
        <f t="shared" ref="DF38:DF43" si="29">ROUND(ROUND(AE38,2)*CX38,2)</f>
        <v>0</v>
      </c>
      <c r="DG38">
        <f t="shared" si="24"/>
        <v>0</v>
      </c>
      <c r="DH38">
        <f t="shared" si="25"/>
        <v>0</v>
      </c>
      <c r="DI38">
        <f>ROUND(ROUND(AH38*AL38,2)*CX38,2)</f>
        <v>190.15</v>
      </c>
      <c r="DJ38">
        <f>DI38</f>
        <v>190.15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ROW(Source!A41)</f>
        <v>41</v>
      </c>
      <c r="B39">
        <v>92843885</v>
      </c>
      <c r="C39">
        <v>92845483</v>
      </c>
      <c r="D39">
        <v>49510905</v>
      </c>
      <c r="E39">
        <v>70</v>
      </c>
      <c r="F39">
        <v>1</v>
      </c>
      <c r="G39">
        <v>1</v>
      </c>
      <c r="H39">
        <v>1</v>
      </c>
      <c r="I39" t="s">
        <v>916</v>
      </c>
      <c r="J39" t="s">
        <v>6</v>
      </c>
      <c r="K39" t="s">
        <v>917</v>
      </c>
      <c r="L39">
        <v>1191</v>
      </c>
      <c r="N39">
        <v>1013</v>
      </c>
      <c r="O39" t="s">
        <v>915</v>
      </c>
      <c r="P39" t="s">
        <v>915</v>
      </c>
      <c r="Q39">
        <v>1</v>
      </c>
      <c r="W39">
        <v>0</v>
      </c>
      <c r="X39">
        <v>-1417349443</v>
      </c>
      <c r="Y39">
        <f t="shared" si="26"/>
        <v>1.26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1.2</v>
      </c>
      <c r="AU39" t="s">
        <v>25</v>
      </c>
      <c r="AV39">
        <v>2</v>
      </c>
      <c r="AW39">
        <v>2</v>
      </c>
      <c r="AX39">
        <v>92845497</v>
      </c>
      <c r="AY39">
        <v>1</v>
      </c>
      <c r="AZ39">
        <v>0</v>
      </c>
      <c r="BA39">
        <v>36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ROUND(Y39*Source!I41,7)</f>
        <v>3.7799999999999999E-3</v>
      </c>
      <c r="CY39">
        <f>AD39</f>
        <v>0</v>
      </c>
      <c r="CZ39">
        <f>AH39</f>
        <v>0</v>
      </c>
      <c r="DA39">
        <f>AL39</f>
        <v>1</v>
      </c>
      <c r="DB39">
        <f t="shared" si="27"/>
        <v>0</v>
      </c>
      <c r="DC39">
        <f t="shared" si="28"/>
        <v>0</v>
      </c>
      <c r="DD39" t="s">
        <v>6</v>
      </c>
      <c r="DE39" t="s">
        <v>6</v>
      </c>
      <c r="DF39">
        <f t="shared" si="29"/>
        <v>0</v>
      </c>
      <c r="DG39">
        <f t="shared" si="24"/>
        <v>0</v>
      </c>
      <c r="DH39">
        <f>ROUND(ROUND(AG39*AK39,2)*CX39,2)</f>
        <v>0</v>
      </c>
      <c r="DI39">
        <f t="shared" ref="DI39:DI49" si="30">ROUND(ROUND(AH39,2)*CX39,2)</f>
        <v>0</v>
      </c>
      <c r="DJ39">
        <f>DI39</f>
        <v>0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ROW(Source!A41)</f>
        <v>41</v>
      </c>
      <c r="B40">
        <v>92843885</v>
      </c>
      <c r="C40">
        <v>92845483</v>
      </c>
      <c r="D40">
        <v>49672573</v>
      </c>
      <c r="E40">
        <v>1</v>
      </c>
      <c r="F40">
        <v>1</v>
      </c>
      <c r="G40">
        <v>1</v>
      </c>
      <c r="H40">
        <v>2</v>
      </c>
      <c r="I40" t="s">
        <v>918</v>
      </c>
      <c r="J40" t="s">
        <v>919</v>
      </c>
      <c r="K40" t="s">
        <v>920</v>
      </c>
      <c r="L40">
        <v>1367</v>
      </c>
      <c r="N40">
        <v>1011</v>
      </c>
      <c r="O40" t="s">
        <v>921</v>
      </c>
      <c r="P40" t="s">
        <v>921</v>
      </c>
      <c r="Q40">
        <v>1</v>
      </c>
      <c r="W40">
        <v>0</v>
      </c>
      <c r="X40">
        <v>-430484415</v>
      </c>
      <c r="Y40">
        <f t="shared" si="26"/>
        <v>0.504</v>
      </c>
      <c r="AA40">
        <v>0</v>
      </c>
      <c r="AB40">
        <v>1814.09</v>
      </c>
      <c r="AC40">
        <v>605.48</v>
      </c>
      <c r="AD40">
        <v>0</v>
      </c>
      <c r="AE40">
        <v>0</v>
      </c>
      <c r="AF40">
        <v>115.4</v>
      </c>
      <c r="AG40">
        <v>13.5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0.48</v>
      </c>
      <c r="AU40" t="s">
        <v>25</v>
      </c>
      <c r="AV40">
        <v>0</v>
      </c>
      <c r="AW40">
        <v>2</v>
      </c>
      <c r="AX40">
        <v>92845498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ROUND(Y40*Source!I41*DO40,7)</f>
        <v>0</v>
      </c>
      <c r="CX40">
        <f>ROUND(Y40*Source!I41,7)</f>
        <v>1.5120000000000001E-3</v>
      </c>
      <c r="CY40">
        <f>AB40</f>
        <v>1814.09</v>
      </c>
      <c r="CZ40">
        <f>AF40</f>
        <v>115.4</v>
      </c>
      <c r="DA40">
        <f>AJ40</f>
        <v>15.72</v>
      </c>
      <c r="DB40">
        <f t="shared" si="27"/>
        <v>58.16</v>
      </c>
      <c r="DC40">
        <f t="shared" si="28"/>
        <v>6.8</v>
      </c>
      <c r="DD40" t="s">
        <v>6</v>
      </c>
      <c r="DE40" t="s">
        <v>6</v>
      </c>
      <c r="DF40">
        <f t="shared" si="29"/>
        <v>0</v>
      </c>
      <c r="DG40">
        <f>ROUND(ROUND(AF40*AJ40,2)*CX40,2)</f>
        <v>2.74</v>
      </c>
      <c r="DH40">
        <f>ROUND(ROUND(AG40*AK40,2)*CX40,2)</f>
        <v>0.92</v>
      </c>
      <c r="DI40">
        <f t="shared" si="30"/>
        <v>0</v>
      </c>
      <c r="DJ40">
        <f>DG40</f>
        <v>2.74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ROW(Source!A41)</f>
        <v>41</v>
      </c>
      <c r="B41">
        <v>92843885</v>
      </c>
      <c r="C41">
        <v>92845483</v>
      </c>
      <c r="D41">
        <v>49672703</v>
      </c>
      <c r="E41">
        <v>1</v>
      </c>
      <c r="F41">
        <v>1</v>
      </c>
      <c r="G41">
        <v>1</v>
      </c>
      <c r="H41">
        <v>2</v>
      </c>
      <c r="I41" t="s">
        <v>955</v>
      </c>
      <c r="J41" t="s">
        <v>956</v>
      </c>
      <c r="K41" t="s">
        <v>957</v>
      </c>
      <c r="L41">
        <v>1367</v>
      </c>
      <c r="N41">
        <v>1011</v>
      </c>
      <c r="O41" t="s">
        <v>921</v>
      </c>
      <c r="P41" t="s">
        <v>921</v>
      </c>
      <c r="Q41">
        <v>1</v>
      </c>
      <c r="W41">
        <v>0</v>
      </c>
      <c r="X41">
        <v>-1424865896</v>
      </c>
      <c r="Y41">
        <f t="shared" si="26"/>
        <v>0.35700000000000004</v>
      </c>
      <c r="AA41">
        <v>0</v>
      </c>
      <c r="AB41">
        <v>104.7</v>
      </c>
      <c r="AC41">
        <v>0</v>
      </c>
      <c r="AD41">
        <v>0</v>
      </c>
      <c r="AE41">
        <v>0</v>
      </c>
      <c r="AF41">
        <v>6.66</v>
      </c>
      <c r="AG41">
        <v>0</v>
      </c>
      <c r="AH41">
        <v>0</v>
      </c>
      <c r="AI41">
        <v>1</v>
      </c>
      <c r="AJ41">
        <v>15.72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0.34</v>
      </c>
      <c r="AU41" t="s">
        <v>25</v>
      </c>
      <c r="AV41">
        <v>0</v>
      </c>
      <c r="AW41">
        <v>2</v>
      </c>
      <c r="AX41">
        <v>92845499</v>
      </c>
      <c r="AY41">
        <v>1</v>
      </c>
      <c r="AZ41">
        <v>0</v>
      </c>
      <c r="BA41">
        <v>38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ROUND(Y41*Source!I41*DO41,7)</f>
        <v>0</v>
      </c>
      <c r="CX41">
        <f>ROUND(Y41*Source!I41,7)</f>
        <v>1.0709999999999999E-3</v>
      </c>
      <c r="CY41">
        <f>AB41</f>
        <v>104.7</v>
      </c>
      <c r="CZ41">
        <f>AF41</f>
        <v>6.66</v>
      </c>
      <c r="DA41">
        <f>AJ41</f>
        <v>15.72</v>
      </c>
      <c r="DB41">
        <f t="shared" si="27"/>
        <v>2.37</v>
      </c>
      <c r="DC41">
        <f t="shared" si="28"/>
        <v>0</v>
      </c>
      <c r="DD41" t="s">
        <v>6</v>
      </c>
      <c r="DE41" t="s">
        <v>6</v>
      </c>
      <c r="DF41">
        <f t="shared" si="29"/>
        <v>0</v>
      </c>
      <c r="DG41">
        <f>ROUND(ROUND(AF41*AJ41,2)*CX41,2)</f>
        <v>0.11</v>
      </c>
      <c r="DH41">
        <f>ROUND(ROUND(AG41*AK41,2)*CX41,2)</f>
        <v>0</v>
      </c>
      <c r="DI41">
        <f t="shared" si="30"/>
        <v>0</v>
      </c>
      <c r="DJ41">
        <f>DG41</f>
        <v>0.11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ROW(Source!A41)</f>
        <v>41</v>
      </c>
      <c r="B42">
        <v>92843885</v>
      </c>
      <c r="C42">
        <v>92845483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925</v>
      </c>
      <c r="J42" t="s">
        <v>926</v>
      </c>
      <c r="K42" t="s">
        <v>927</v>
      </c>
      <c r="L42">
        <v>1367</v>
      </c>
      <c r="N42">
        <v>1011</v>
      </c>
      <c r="O42" t="s">
        <v>921</v>
      </c>
      <c r="P42" t="s">
        <v>921</v>
      </c>
      <c r="Q42">
        <v>1</v>
      </c>
      <c r="W42">
        <v>0</v>
      </c>
      <c r="X42">
        <v>509054691</v>
      </c>
      <c r="Y42">
        <f t="shared" si="26"/>
        <v>0.75600000000000001</v>
      </c>
      <c r="AA42">
        <v>0</v>
      </c>
      <c r="AB42">
        <v>1032.96</v>
      </c>
      <c r="AC42">
        <v>520.26</v>
      </c>
      <c r="AD42">
        <v>0</v>
      </c>
      <c r="AE42">
        <v>0</v>
      </c>
      <c r="AF42">
        <v>65.709999999999994</v>
      </c>
      <c r="AG42">
        <v>11.6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0.72</v>
      </c>
      <c r="AU42" t="s">
        <v>25</v>
      </c>
      <c r="AV42">
        <v>0</v>
      </c>
      <c r="AW42">
        <v>2</v>
      </c>
      <c r="AX42">
        <v>92845500</v>
      </c>
      <c r="AY42">
        <v>1</v>
      </c>
      <c r="AZ42">
        <v>0</v>
      </c>
      <c r="BA42">
        <v>39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ROUND(Y42*Source!I41*DO42,7)</f>
        <v>0</v>
      </c>
      <c r="CX42">
        <f>ROUND(Y42*Source!I41,7)</f>
        <v>2.2680000000000001E-3</v>
      </c>
      <c r="CY42">
        <f>AB42</f>
        <v>1032.96</v>
      </c>
      <c r="CZ42">
        <f>AF42</f>
        <v>65.709999999999994</v>
      </c>
      <c r="DA42">
        <f>AJ42</f>
        <v>15.72</v>
      </c>
      <c r="DB42">
        <f t="shared" si="27"/>
        <v>49.68</v>
      </c>
      <c r="DC42">
        <f t="shared" si="28"/>
        <v>8.77</v>
      </c>
      <c r="DD42" t="s">
        <v>6</v>
      </c>
      <c r="DE42" t="s">
        <v>6</v>
      </c>
      <c r="DF42">
        <f t="shared" si="29"/>
        <v>0</v>
      </c>
      <c r="DG42">
        <f>ROUND(ROUND(AF42*AJ42,2)*CX42,2)</f>
        <v>2.34</v>
      </c>
      <c r="DH42">
        <f>ROUND(ROUND(AG42*AK42,2)*CX42,2)</f>
        <v>1.18</v>
      </c>
      <c r="DI42">
        <f t="shared" si="30"/>
        <v>0</v>
      </c>
      <c r="DJ42">
        <f>DG42</f>
        <v>2.34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ROW(Source!A41)</f>
        <v>41</v>
      </c>
      <c r="B43">
        <v>92843885</v>
      </c>
      <c r="C43">
        <v>92845483</v>
      </c>
      <c r="D43">
        <v>49673715</v>
      </c>
      <c r="E43">
        <v>1</v>
      </c>
      <c r="F43">
        <v>1</v>
      </c>
      <c r="G43">
        <v>1</v>
      </c>
      <c r="H43">
        <v>2</v>
      </c>
      <c r="I43" t="s">
        <v>937</v>
      </c>
      <c r="J43" t="s">
        <v>938</v>
      </c>
      <c r="K43" t="s">
        <v>939</v>
      </c>
      <c r="L43">
        <v>1367</v>
      </c>
      <c r="N43">
        <v>1011</v>
      </c>
      <c r="O43" t="s">
        <v>921</v>
      </c>
      <c r="P43" t="s">
        <v>921</v>
      </c>
      <c r="Q43">
        <v>1</v>
      </c>
      <c r="W43">
        <v>0</v>
      </c>
      <c r="X43">
        <v>829370094</v>
      </c>
      <c r="Y43">
        <f t="shared" si="26"/>
        <v>1.6170000000000002</v>
      </c>
      <c r="AA43">
        <v>0</v>
      </c>
      <c r="AB43">
        <v>127.33</v>
      </c>
      <c r="AC43">
        <v>0</v>
      </c>
      <c r="AD43">
        <v>0</v>
      </c>
      <c r="AE43">
        <v>0</v>
      </c>
      <c r="AF43">
        <v>8.1</v>
      </c>
      <c r="AG43">
        <v>0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1.54</v>
      </c>
      <c r="AU43" t="s">
        <v>25</v>
      </c>
      <c r="AV43">
        <v>0</v>
      </c>
      <c r="AW43">
        <v>2</v>
      </c>
      <c r="AX43">
        <v>92845501</v>
      </c>
      <c r="AY43">
        <v>1</v>
      </c>
      <c r="AZ43">
        <v>0</v>
      </c>
      <c r="BA43">
        <v>40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ROUND(Y43*Source!I41*DO43,7)</f>
        <v>0</v>
      </c>
      <c r="CX43">
        <f>ROUND(Y43*Source!I41,7)</f>
        <v>4.8510000000000003E-3</v>
      </c>
      <c r="CY43">
        <f>AB43</f>
        <v>127.33</v>
      </c>
      <c r="CZ43">
        <f>AF43</f>
        <v>8.1</v>
      </c>
      <c r="DA43">
        <f>AJ43</f>
        <v>15.72</v>
      </c>
      <c r="DB43">
        <f t="shared" si="27"/>
        <v>13.09</v>
      </c>
      <c r="DC43">
        <f t="shared" si="28"/>
        <v>0</v>
      </c>
      <c r="DD43" t="s">
        <v>6</v>
      </c>
      <c r="DE43" t="s">
        <v>6</v>
      </c>
      <c r="DF43">
        <f t="shared" si="29"/>
        <v>0</v>
      </c>
      <c r="DG43">
        <f>ROUND(ROUND(AF43*AJ43,2)*CX43,2)</f>
        <v>0.62</v>
      </c>
      <c r="DH43">
        <f>ROUND(ROUND(AG43*AK43,2)*CX43,2)</f>
        <v>0</v>
      </c>
      <c r="DI43">
        <f t="shared" si="30"/>
        <v>0</v>
      </c>
      <c r="DJ43">
        <f>DG43</f>
        <v>0.62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ROW(Source!A41)</f>
        <v>41</v>
      </c>
      <c r="B44">
        <v>92843885</v>
      </c>
      <c r="C44">
        <v>92845483</v>
      </c>
      <c r="D44">
        <v>49521144</v>
      </c>
      <c r="E44">
        <v>1</v>
      </c>
      <c r="F44">
        <v>1</v>
      </c>
      <c r="G44">
        <v>1</v>
      </c>
      <c r="H44">
        <v>3</v>
      </c>
      <c r="I44" t="s">
        <v>958</v>
      </c>
      <c r="J44" t="s">
        <v>959</v>
      </c>
      <c r="K44" t="s">
        <v>960</v>
      </c>
      <c r="L44">
        <v>1348</v>
      </c>
      <c r="N44">
        <v>1009</v>
      </c>
      <c r="O44" t="s">
        <v>122</v>
      </c>
      <c r="P44" t="s">
        <v>122</v>
      </c>
      <c r="Q44">
        <v>1000</v>
      </c>
      <c r="W44">
        <v>0</v>
      </c>
      <c r="X44">
        <v>-847628873</v>
      </c>
      <c r="Y44">
        <f t="shared" ref="Y44:Y49" si="31">AT44</f>
        <v>8.8999999999999995E-4</v>
      </c>
      <c r="AA44">
        <v>262870.08</v>
      </c>
      <c r="AB44">
        <v>0</v>
      </c>
      <c r="AC44">
        <v>0</v>
      </c>
      <c r="AD44">
        <v>0</v>
      </c>
      <c r="AE44">
        <v>26499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8.8999999999999995E-4</v>
      </c>
      <c r="AU44" t="s">
        <v>6</v>
      </c>
      <c r="AV44">
        <v>0</v>
      </c>
      <c r="AW44">
        <v>2</v>
      </c>
      <c r="AX44">
        <v>92845502</v>
      </c>
      <c r="AY44">
        <v>1</v>
      </c>
      <c r="AZ44">
        <v>0</v>
      </c>
      <c r="BA44">
        <v>41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ROUND(Y44*Source!I41,7)</f>
        <v>2.7E-6</v>
      </c>
      <c r="CY44">
        <f t="shared" ref="CY44:CY49" si="32">AA44</f>
        <v>262870.08</v>
      </c>
      <c r="CZ44">
        <f t="shared" ref="CZ44:CZ49" si="33">AE44</f>
        <v>26499</v>
      </c>
      <c r="DA44">
        <f t="shared" ref="DA44:DA49" si="34">AI44</f>
        <v>9.92</v>
      </c>
      <c r="DB44">
        <f t="shared" ref="DB44:DB49" si="35">ROUND(ROUND(AT44*CZ44,2),2)</f>
        <v>23.58</v>
      </c>
      <c r="DC44">
        <f t="shared" ref="DC44:DC49" si="36">ROUND(ROUND(AT44*AG44,2),2)</f>
        <v>0</v>
      </c>
      <c r="DD44" t="s">
        <v>6</v>
      </c>
      <c r="DE44" t="s">
        <v>6</v>
      </c>
      <c r="DF44">
        <f t="shared" ref="DF44:DF49" si="37">ROUND(ROUND(AE44*AI44,2)*CX44,2)</f>
        <v>0.71</v>
      </c>
      <c r="DG44">
        <f t="shared" ref="DG44:DG51" si="38">ROUND(ROUND(AF44,2)*CX44,2)</f>
        <v>0</v>
      </c>
      <c r="DH44">
        <f t="shared" ref="DH44:DH50" si="39">ROUND(ROUND(AG44,2)*CX44,2)</f>
        <v>0</v>
      </c>
      <c r="DI44">
        <f t="shared" si="30"/>
        <v>0</v>
      </c>
      <c r="DJ44">
        <f t="shared" ref="DJ44:DJ49" si="40">DF44</f>
        <v>0.71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ROW(Source!A41)</f>
        <v>41</v>
      </c>
      <c r="B45">
        <v>92843885</v>
      </c>
      <c r="C45">
        <v>92845483</v>
      </c>
      <c r="D45">
        <v>49524301</v>
      </c>
      <c r="E45">
        <v>1</v>
      </c>
      <c r="F45">
        <v>1</v>
      </c>
      <c r="G45">
        <v>1</v>
      </c>
      <c r="H45">
        <v>3</v>
      </c>
      <c r="I45" t="s">
        <v>940</v>
      </c>
      <c r="J45" t="s">
        <v>941</v>
      </c>
      <c r="K45" t="s">
        <v>942</v>
      </c>
      <c r="L45">
        <v>1348</v>
      </c>
      <c r="N45">
        <v>1009</v>
      </c>
      <c r="O45" t="s">
        <v>122</v>
      </c>
      <c r="P45" t="s">
        <v>122</v>
      </c>
      <c r="Q45">
        <v>1000</v>
      </c>
      <c r="W45">
        <v>0</v>
      </c>
      <c r="X45">
        <v>1824693337</v>
      </c>
      <c r="Y45">
        <f t="shared" si="31"/>
        <v>4.4999999999999999E-4</v>
      </c>
      <c r="AA45">
        <v>102791.03999999999</v>
      </c>
      <c r="AB45">
        <v>0</v>
      </c>
      <c r="AC45">
        <v>0</v>
      </c>
      <c r="AD45">
        <v>0</v>
      </c>
      <c r="AE45">
        <v>10362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4.4999999999999999E-4</v>
      </c>
      <c r="AU45" t="s">
        <v>6</v>
      </c>
      <c r="AV45">
        <v>0</v>
      </c>
      <c r="AW45">
        <v>2</v>
      </c>
      <c r="AX45">
        <v>92845503</v>
      </c>
      <c r="AY45">
        <v>1</v>
      </c>
      <c r="AZ45">
        <v>0</v>
      </c>
      <c r="BA45">
        <v>42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ROUND(Y45*Source!I41,7)</f>
        <v>1.3999999999999999E-6</v>
      </c>
      <c r="CY45">
        <f t="shared" si="32"/>
        <v>102791.03999999999</v>
      </c>
      <c r="CZ45">
        <f t="shared" si="33"/>
        <v>10362</v>
      </c>
      <c r="DA45">
        <f t="shared" si="34"/>
        <v>9.92</v>
      </c>
      <c r="DB45">
        <f t="shared" si="35"/>
        <v>4.66</v>
      </c>
      <c r="DC45">
        <f t="shared" si="36"/>
        <v>0</v>
      </c>
      <c r="DD45" t="s">
        <v>6</v>
      </c>
      <c r="DE45" t="s">
        <v>6</v>
      </c>
      <c r="DF45">
        <f t="shared" si="37"/>
        <v>0.14000000000000001</v>
      </c>
      <c r="DG45">
        <f t="shared" si="38"/>
        <v>0</v>
      </c>
      <c r="DH45">
        <f t="shared" si="39"/>
        <v>0</v>
      </c>
      <c r="DI45">
        <f t="shared" si="30"/>
        <v>0</v>
      </c>
      <c r="DJ45">
        <f t="shared" si="40"/>
        <v>0.14000000000000001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ROW(Source!A41)</f>
        <v>41</v>
      </c>
      <c r="B46">
        <v>92843885</v>
      </c>
      <c r="C46">
        <v>92845483</v>
      </c>
      <c r="D46">
        <v>49525488</v>
      </c>
      <c r="E46">
        <v>1</v>
      </c>
      <c r="F46">
        <v>1</v>
      </c>
      <c r="G46">
        <v>1</v>
      </c>
      <c r="H46">
        <v>3</v>
      </c>
      <c r="I46" t="s">
        <v>928</v>
      </c>
      <c r="J46" t="s">
        <v>929</v>
      </c>
      <c r="K46" t="s">
        <v>930</v>
      </c>
      <c r="L46">
        <v>1346</v>
      </c>
      <c r="N46">
        <v>1009</v>
      </c>
      <c r="O46" t="s">
        <v>931</v>
      </c>
      <c r="P46" t="s">
        <v>931</v>
      </c>
      <c r="Q46">
        <v>1</v>
      </c>
      <c r="W46">
        <v>0</v>
      </c>
      <c r="X46">
        <v>-1864341761</v>
      </c>
      <c r="Y46">
        <f t="shared" si="31"/>
        <v>15</v>
      </c>
      <c r="AA46">
        <v>89.68</v>
      </c>
      <c r="AB46">
        <v>0</v>
      </c>
      <c r="AC46">
        <v>0</v>
      </c>
      <c r="AD46">
        <v>0</v>
      </c>
      <c r="AE46">
        <v>9.0399999999999991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15</v>
      </c>
      <c r="AU46" t="s">
        <v>6</v>
      </c>
      <c r="AV46">
        <v>0</v>
      </c>
      <c r="AW46">
        <v>2</v>
      </c>
      <c r="AX46">
        <v>92845504</v>
      </c>
      <c r="AY46">
        <v>1</v>
      </c>
      <c r="AZ46">
        <v>0</v>
      </c>
      <c r="BA46">
        <v>43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ROUND(Y46*Source!I41,7)</f>
        <v>4.4999999999999998E-2</v>
      </c>
      <c r="CY46">
        <f t="shared" si="32"/>
        <v>89.68</v>
      </c>
      <c r="CZ46">
        <f t="shared" si="33"/>
        <v>9.0399999999999991</v>
      </c>
      <c r="DA46">
        <f t="shared" si="34"/>
        <v>9.92</v>
      </c>
      <c r="DB46">
        <f t="shared" si="35"/>
        <v>135.6</v>
      </c>
      <c r="DC46">
        <f t="shared" si="36"/>
        <v>0</v>
      </c>
      <c r="DD46" t="s">
        <v>6</v>
      </c>
      <c r="DE46" t="s">
        <v>6</v>
      </c>
      <c r="DF46">
        <f t="shared" si="37"/>
        <v>4.04</v>
      </c>
      <c r="DG46">
        <f t="shared" si="38"/>
        <v>0</v>
      </c>
      <c r="DH46">
        <f t="shared" si="39"/>
        <v>0</v>
      </c>
      <c r="DI46">
        <f t="shared" si="30"/>
        <v>0</v>
      </c>
      <c r="DJ46">
        <f t="shared" si="40"/>
        <v>4.04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ROW(Source!A41)</f>
        <v>41</v>
      </c>
      <c r="B47">
        <v>92843885</v>
      </c>
      <c r="C47">
        <v>92845483</v>
      </c>
      <c r="D47">
        <v>49526492</v>
      </c>
      <c r="E47">
        <v>1</v>
      </c>
      <c r="F47">
        <v>1</v>
      </c>
      <c r="G47">
        <v>1</v>
      </c>
      <c r="H47">
        <v>3</v>
      </c>
      <c r="I47" t="s">
        <v>932</v>
      </c>
      <c r="J47" t="s">
        <v>933</v>
      </c>
      <c r="K47" t="s">
        <v>934</v>
      </c>
      <c r="L47">
        <v>1346</v>
      </c>
      <c r="N47">
        <v>1009</v>
      </c>
      <c r="O47" t="s">
        <v>931</v>
      </c>
      <c r="P47" t="s">
        <v>931</v>
      </c>
      <c r="Q47">
        <v>1</v>
      </c>
      <c r="W47">
        <v>0</v>
      </c>
      <c r="X47">
        <v>497341279</v>
      </c>
      <c r="Y47">
        <f t="shared" si="31"/>
        <v>8</v>
      </c>
      <c r="AA47">
        <v>229.05</v>
      </c>
      <c r="AB47">
        <v>0</v>
      </c>
      <c r="AC47">
        <v>0</v>
      </c>
      <c r="AD47">
        <v>0</v>
      </c>
      <c r="AE47">
        <v>23.09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8</v>
      </c>
      <c r="AU47" t="s">
        <v>6</v>
      </c>
      <c r="AV47">
        <v>0</v>
      </c>
      <c r="AW47">
        <v>2</v>
      </c>
      <c r="AX47">
        <v>92845505</v>
      </c>
      <c r="AY47">
        <v>1</v>
      </c>
      <c r="AZ47">
        <v>0</v>
      </c>
      <c r="BA47">
        <v>44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ROUND(Y47*Source!I41,7)</f>
        <v>2.4E-2</v>
      </c>
      <c r="CY47">
        <f t="shared" si="32"/>
        <v>229.05</v>
      </c>
      <c r="CZ47">
        <f t="shared" si="33"/>
        <v>23.09</v>
      </c>
      <c r="DA47">
        <f t="shared" si="34"/>
        <v>9.92</v>
      </c>
      <c r="DB47">
        <f t="shared" si="35"/>
        <v>184.72</v>
      </c>
      <c r="DC47">
        <f t="shared" si="36"/>
        <v>0</v>
      </c>
      <c r="DD47" t="s">
        <v>6</v>
      </c>
      <c r="DE47" t="s">
        <v>6</v>
      </c>
      <c r="DF47">
        <f t="shared" si="37"/>
        <v>5.5</v>
      </c>
      <c r="DG47">
        <f t="shared" si="38"/>
        <v>0</v>
      </c>
      <c r="DH47">
        <f t="shared" si="39"/>
        <v>0</v>
      </c>
      <c r="DI47">
        <f t="shared" si="30"/>
        <v>0</v>
      </c>
      <c r="DJ47">
        <f t="shared" si="40"/>
        <v>5.5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ROW(Source!A41)</f>
        <v>41</v>
      </c>
      <c r="B48">
        <v>92843885</v>
      </c>
      <c r="C48">
        <v>92845483</v>
      </c>
      <c r="D48">
        <v>49555131</v>
      </c>
      <c r="E48">
        <v>1</v>
      </c>
      <c r="F48">
        <v>1</v>
      </c>
      <c r="G48">
        <v>1</v>
      </c>
      <c r="H48">
        <v>3</v>
      </c>
      <c r="I48" t="s">
        <v>961</v>
      </c>
      <c r="J48" t="s">
        <v>962</v>
      </c>
      <c r="K48" t="s">
        <v>963</v>
      </c>
      <c r="L48">
        <v>1348</v>
      </c>
      <c r="N48">
        <v>1009</v>
      </c>
      <c r="O48" t="s">
        <v>122</v>
      </c>
      <c r="P48" t="s">
        <v>122</v>
      </c>
      <c r="Q48">
        <v>1000</v>
      </c>
      <c r="W48">
        <v>0</v>
      </c>
      <c r="X48">
        <v>-364749507</v>
      </c>
      <c r="Y48">
        <f t="shared" si="31"/>
        <v>5.0099999999999997E-3</v>
      </c>
      <c r="AA48">
        <v>170455.36</v>
      </c>
      <c r="AB48">
        <v>0</v>
      </c>
      <c r="AC48">
        <v>0</v>
      </c>
      <c r="AD48">
        <v>0</v>
      </c>
      <c r="AE48">
        <v>17183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5.0099999999999997E-3</v>
      </c>
      <c r="AU48" t="s">
        <v>6</v>
      </c>
      <c r="AV48">
        <v>0</v>
      </c>
      <c r="AW48">
        <v>2</v>
      </c>
      <c r="AX48">
        <v>92845507</v>
      </c>
      <c r="AY48">
        <v>1</v>
      </c>
      <c r="AZ48">
        <v>0</v>
      </c>
      <c r="BA48">
        <v>46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ROUND(Y48*Source!I41,7)</f>
        <v>1.5E-5</v>
      </c>
      <c r="CY48">
        <f t="shared" si="32"/>
        <v>170455.36</v>
      </c>
      <c r="CZ48">
        <f t="shared" si="33"/>
        <v>17183</v>
      </c>
      <c r="DA48">
        <f t="shared" si="34"/>
        <v>9.92</v>
      </c>
      <c r="DB48">
        <f t="shared" si="35"/>
        <v>86.09</v>
      </c>
      <c r="DC48">
        <f t="shared" si="36"/>
        <v>0</v>
      </c>
      <c r="DD48" t="s">
        <v>6</v>
      </c>
      <c r="DE48" t="s">
        <v>6</v>
      </c>
      <c r="DF48">
        <f t="shared" si="37"/>
        <v>2.56</v>
      </c>
      <c r="DG48">
        <f t="shared" si="38"/>
        <v>0</v>
      </c>
      <c r="DH48">
        <f t="shared" si="39"/>
        <v>0</v>
      </c>
      <c r="DI48">
        <f t="shared" si="30"/>
        <v>0</v>
      </c>
      <c r="DJ48">
        <f t="shared" si="40"/>
        <v>2.56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ROW(Source!A41)</f>
        <v>41</v>
      </c>
      <c r="B49">
        <v>92843885</v>
      </c>
      <c r="C49">
        <v>92845483</v>
      </c>
      <c r="D49">
        <v>49564260</v>
      </c>
      <c r="E49">
        <v>1</v>
      </c>
      <c r="F49">
        <v>1</v>
      </c>
      <c r="G49">
        <v>1</v>
      </c>
      <c r="H49">
        <v>3</v>
      </c>
      <c r="I49" t="s">
        <v>84</v>
      </c>
      <c r="J49" t="s">
        <v>86</v>
      </c>
      <c r="K49" t="s">
        <v>85</v>
      </c>
      <c r="L49">
        <v>1327</v>
      </c>
      <c r="N49">
        <v>1005</v>
      </c>
      <c r="O49" t="s">
        <v>57</v>
      </c>
      <c r="P49" t="s">
        <v>57</v>
      </c>
      <c r="Q49">
        <v>1</v>
      </c>
      <c r="W49">
        <v>0</v>
      </c>
      <c r="X49">
        <v>415678242</v>
      </c>
      <c r="Y49">
        <f t="shared" si="31"/>
        <v>100</v>
      </c>
      <c r="AA49">
        <v>1015.91</v>
      </c>
      <c r="AB49">
        <v>0</v>
      </c>
      <c r="AC49">
        <v>0</v>
      </c>
      <c r="AD49">
        <v>0</v>
      </c>
      <c r="AE49">
        <v>102.41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6</v>
      </c>
      <c r="AT49">
        <v>100</v>
      </c>
      <c r="AU49" t="s">
        <v>6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ROUND(Y49*Source!I41,7)</f>
        <v>0.3</v>
      </c>
      <c r="CY49">
        <f t="shared" si="32"/>
        <v>1015.91</v>
      </c>
      <c r="CZ49">
        <f t="shared" si="33"/>
        <v>102.41</v>
      </c>
      <c r="DA49">
        <f t="shared" si="34"/>
        <v>9.92</v>
      </c>
      <c r="DB49">
        <f t="shared" si="35"/>
        <v>10241</v>
      </c>
      <c r="DC49">
        <f t="shared" si="36"/>
        <v>0</v>
      </c>
      <c r="DD49" t="s">
        <v>6</v>
      </c>
      <c r="DE49" t="s">
        <v>6</v>
      </c>
      <c r="DF49">
        <f t="shared" si="37"/>
        <v>304.77</v>
      </c>
      <c r="DG49">
        <f t="shared" si="38"/>
        <v>0</v>
      </c>
      <c r="DH49">
        <f t="shared" si="39"/>
        <v>0</v>
      </c>
      <c r="DI49">
        <f t="shared" si="30"/>
        <v>0</v>
      </c>
      <c r="DJ49">
        <f t="shared" si="40"/>
        <v>304.77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ROW(Source!A43)</f>
        <v>43</v>
      </c>
      <c r="B50">
        <v>92843885</v>
      </c>
      <c r="C50">
        <v>92845514</v>
      </c>
      <c r="D50">
        <v>49510719</v>
      </c>
      <c r="E50">
        <v>70</v>
      </c>
      <c r="F50">
        <v>1</v>
      </c>
      <c r="G50">
        <v>1</v>
      </c>
      <c r="H50">
        <v>1</v>
      </c>
      <c r="I50" t="s">
        <v>953</v>
      </c>
      <c r="J50" t="s">
        <v>6</v>
      </c>
      <c r="K50" t="s">
        <v>954</v>
      </c>
      <c r="L50">
        <v>1191</v>
      </c>
      <c r="N50">
        <v>1013</v>
      </c>
      <c r="O50" t="s">
        <v>915</v>
      </c>
      <c r="P50" t="s">
        <v>915</v>
      </c>
      <c r="Q50">
        <v>1</v>
      </c>
      <c r="W50">
        <v>0</v>
      </c>
      <c r="X50">
        <v>784619160</v>
      </c>
      <c r="Y50">
        <f t="shared" ref="Y50:Y55" si="41">(AT50*ROUND(1.05,7))</f>
        <v>148.05000000000001</v>
      </c>
      <c r="AA50">
        <v>0</v>
      </c>
      <c r="AB50">
        <v>0</v>
      </c>
      <c r="AC50">
        <v>0</v>
      </c>
      <c r="AD50">
        <v>391.99</v>
      </c>
      <c r="AE50">
        <v>0</v>
      </c>
      <c r="AF50">
        <v>0</v>
      </c>
      <c r="AG50">
        <v>0</v>
      </c>
      <c r="AH50">
        <v>8.74</v>
      </c>
      <c r="AI50">
        <v>1</v>
      </c>
      <c r="AJ50">
        <v>1</v>
      </c>
      <c r="AK50">
        <v>1</v>
      </c>
      <c r="AL50">
        <v>44.85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141</v>
      </c>
      <c r="AU50" t="s">
        <v>25</v>
      </c>
      <c r="AV50">
        <v>1</v>
      </c>
      <c r="AW50">
        <v>2</v>
      </c>
      <c r="AX50">
        <v>92845528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ROUND(AT50*Source!I43*AH50*AL50,2)</f>
        <v>12546.39</v>
      </c>
      <c r="CV50">
        <f>ROUND(Y50*Source!I43,7)</f>
        <v>33.607349999999997</v>
      </c>
      <c r="CW50">
        <v>0</v>
      </c>
      <c r="CX50">
        <f>ROUND(Y50*Source!I43,7)</f>
        <v>33.607349999999997</v>
      </c>
      <c r="CY50">
        <f>AD50</f>
        <v>391.99</v>
      </c>
      <c r="CZ50">
        <f>AH50</f>
        <v>8.74</v>
      </c>
      <c r="DA50">
        <f>AL50</f>
        <v>44.85</v>
      </c>
      <c r="DB50">
        <f t="shared" ref="DB50:DB55" si="42">ROUND((ROUND(AT50*CZ50,2)*ROUND(1.05,7)),2)</f>
        <v>1293.96</v>
      </c>
      <c r="DC50">
        <f t="shared" ref="DC50:DC55" si="43">ROUND((ROUND(AT50*AG50,2)*ROUND(1.05,7)),2)</f>
        <v>0</v>
      </c>
      <c r="DD50" t="s">
        <v>6</v>
      </c>
      <c r="DE50" t="s">
        <v>6</v>
      </c>
      <c r="DF50">
        <f t="shared" ref="DF50:DF55" si="44">ROUND(ROUND(AE50,2)*CX50,2)</f>
        <v>0</v>
      </c>
      <c r="DG50">
        <f t="shared" si="38"/>
        <v>0</v>
      </c>
      <c r="DH50">
        <f t="shared" si="39"/>
        <v>0</v>
      </c>
      <c r="DI50">
        <f>ROUND(ROUND(AH50*AL50,2)*CX50,2)</f>
        <v>13173.75</v>
      </c>
      <c r="DJ50">
        <f>DI50</f>
        <v>13173.75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ROW(Source!A43)</f>
        <v>43</v>
      </c>
      <c r="B51">
        <v>92843885</v>
      </c>
      <c r="C51">
        <v>92845514</v>
      </c>
      <c r="D51">
        <v>49510905</v>
      </c>
      <c r="E51">
        <v>70</v>
      </c>
      <c r="F51">
        <v>1</v>
      </c>
      <c r="G51">
        <v>1</v>
      </c>
      <c r="H51">
        <v>1</v>
      </c>
      <c r="I51" t="s">
        <v>916</v>
      </c>
      <c r="J51" t="s">
        <v>6</v>
      </c>
      <c r="K51" t="s">
        <v>917</v>
      </c>
      <c r="L51">
        <v>1191</v>
      </c>
      <c r="N51">
        <v>1013</v>
      </c>
      <c r="O51" t="s">
        <v>915</v>
      </c>
      <c r="P51" t="s">
        <v>915</v>
      </c>
      <c r="Q51">
        <v>1</v>
      </c>
      <c r="W51">
        <v>0</v>
      </c>
      <c r="X51">
        <v>-1417349443</v>
      </c>
      <c r="Y51">
        <f t="shared" si="41"/>
        <v>0.98699999999999999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0.94</v>
      </c>
      <c r="AU51" t="s">
        <v>25</v>
      </c>
      <c r="AV51">
        <v>2</v>
      </c>
      <c r="AW51">
        <v>2</v>
      </c>
      <c r="AX51">
        <v>92845529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ROUND(Y51*Source!I43,7)</f>
        <v>0.224049</v>
      </c>
      <c r="CY51">
        <f>AD51</f>
        <v>0</v>
      </c>
      <c r="CZ51">
        <f>AH51</f>
        <v>0</v>
      </c>
      <c r="DA51">
        <f>AL51</f>
        <v>1</v>
      </c>
      <c r="DB51">
        <f t="shared" si="42"/>
        <v>0</v>
      </c>
      <c r="DC51">
        <f t="shared" si="43"/>
        <v>0</v>
      </c>
      <c r="DD51" t="s">
        <v>6</v>
      </c>
      <c r="DE51" t="s">
        <v>6</v>
      </c>
      <c r="DF51">
        <f t="shared" si="44"/>
        <v>0</v>
      </c>
      <c r="DG51">
        <f t="shared" si="38"/>
        <v>0</v>
      </c>
      <c r="DH51">
        <f>ROUND(ROUND(AG51*AK51,2)*CX51,2)</f>
        <v>0</v>
      </c>
      <c r="DI51">
        <f t="shared" ref="DI51:DI62" si="45">ROUND(ROUND(AH51,2)*CX51,2)</f>
        <v>0</v>
      </c>
      <c r="DJ51">
        <f>DI51</f>
        <v>0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ROW(Source!A43)</f>
        <v>43</v>
      </c>
      <c r="B52">
        <v>92843885</v>
      </c>
      <c r="C52">
        <v>92845514</v>
      </c>
      <c r="D52">
        <v>49672573</v>
      </c>
      <c r="E52">
        <v>1</v>
      </c>
      <c r="F52">
        <v>1</v>
      </c>
      <c r="G52">
        <v>1</v>
      </c>
      <c r="H52">
        <v>2</v>
      </c>
      <c r="I52" t="s">
        <v>918</v>
      </c>
      <c r="J52" t="s">
        <v>919</v>
      </c>
      <c r="K52" t="s">
        <v>920</v>
      </c>
      <c r="L52">
        <v>1367</v>
      </c>
      <c r="N52">
        <v>1011</v>
      </c>
      <c r="O52" t="s">
        <v>921</v>
      </c>
      <c r="P52" t="s">
        <v>921</v>
      </c>
      <c r="Q52">
        <v>1</v>
      </c>
      <c r="W52">
        <v>0</v>
      </c>
      <c r="X52">
        <v>-430484415</v>
      </c>
      <c r="Y52">
        <f t="shared" si="41"/>
        <v>0.39900000000000002</v>
      </c>
      <c r="AA52">
        <v>0</v>
      </c>
      <c r="AB52">
        <v>1814.09</v>
      </c>
      <c r="AC52">
        <v>605.48</v>
      </c>
      <c r="AD52">
        <v>0</v>
      </c>
      <c r="AE52">
        <v>0</v>
      </c>
      <c r="AF52">
        <v>115.4</v>
      </c>
      <c r="AG52">
        <v>13.5</v>
      </c>
      <c r="AH52">
        <v>0</v>
      </c>
      <c r="AI52">
        <v>1</v>
      </c>
      <c r="AJ52">
        <v>15.72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0.38</v>
      </c>
      <c r="AU52" t="s">
        <v>25</v>
      </c>
      <c r="AV52">
        <v>0</v>
      </c>
      <c r="AW52">
        <v>2</v>
      </c>
      <c r="AX52">
        <v>92845530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ROUND(Y52*Source!I43*DO52,7)</f>
        <v>0</v>
      </c>
      <c r="CX52">
        <f>ROUND(Y52*Source!I43,7)</f>
        <v>9.0573000000000001E-2</v>
      </c>
      <c r="CY52">
        <f>AB52</f>
        <v>1814.09</v>
      </c>
      <c r="CZ52">
        <f>AF52</f>
        <v>115.4</v>
      </c>
      <c r="DA52">
        <f>AJ52</f>
        <v>15.72</v>
      </c>
      <c r="DB52">
        <f t="shared" si="42"/>
        <v>46.04</v>
      </c>
      <c r="DC52">
        <f t="shared" si="43"/>
        <v>5.39</v>
      </c>
      <c r="DD52" t="s">
        <v>6</v>
      </c>
      <c r="DE52" t="s">
        <v>6</v>
      </c>
      <c r="DF52">
        <f t="shared" si="44"/>
        <v>0</v>
      </c>
      <c r="DG52">
        <f>ROUND(ROUND(AF52*AJ52,2)*CX52,2)</f>
        <v>164.31</v>
      </c>
      <c r="DH52">
        <f>ROUND(ROUND(AG52*AK52,2)*CX52,2)</f>
        <v>54.84</v>
      </c>
      <c r="DI52">
        <f t="shared" si="45"/>
        <v>0</v>
      </c>
      <c r="DJ52">
        <f>DG52</f>
        <v>164.31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ROW(Source!A43)</f>
        <v>43</v>
      </c>
      <c r="B53">
        <v>92843885</v>
      </c>
      <c r="C53">
        <v>92845514</v>
      </c>
      <c r="D53">
        <v>49672703</v>
      </c>
      <c r="E53">
        <v>1</v>
      </c>
      <c r="F53">
        <v>1</v>
      </c>
      <c r="G53">
        <v>1</v>
      </c>
      <c r="H53">
        <v>2</v>
      </c>
      <c r="I53" t="s">
        <v>955</v>
      </c>
      <c r="J53" t="s">
        <v>956</v>
      </c>
      <c r="K53" t="s">
        <v>957</v>
      </c>
      <c r="L53">
        <v>1367</v>
      </c>
      <c r="N53">
        <v>1011</v>
      </c>
      <c r="O53" t="s">
        <v>921</v>
      </c>
      <c r="P53" t="s">
        <v>921</v>
      </c>
      <c r="Q53">
        <v>1</v>
      </c>
      <c r="W53">
        <v>0</v>
      </c>
      <c r="X53">
        <v>-1424865896</v>
      </c>
      <c r="Y53">
        <f t="shared" si="41"/>
        <v>0.35700000000000004</v>
      </c>
      <c r="AA53">
        <v>0</v>
      </c>
      <c r="AB53">
        <v>104.7</v>
      </c>
      <c r="AC53">
        <v>0</v>
      </c>
      <c r="AD53">
        <v>0</v>
      </c>
      <c r="AE53">
        <v>0</v>
      </c>
      <c r="AF53">
        <v>6.66</v>
      </c>
      <c r="AG53">
        <v>0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0.34</v>
      </c>
      <c r="AU53" t="s">
        <v>25</v>
      </c>
      <c r="AV53">
        <v>0</v>
      </c>
      <c r="AW53">
        <v>2</v>
      </c>
      <c r="AX53">
        <v>92845531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ROUND(Y53*Source!I43*DO53,7)</f>
        <v>0</v>
      </c>
      <c r="CX53">
        <f>ROUND(Y53*Source!I43,7)</f>
        <v>8.1039E-2</v>
      </c>
      <c r="CY53">
        <f>AB53</f>
        <v>104.7</v>
      </c>
      <c r="CZ53">
        <f>AF53</f>
        <v>6.66</v>
      </c>
      <c r="DA53">
        <f>AJ53</f>
        <v>15.72</v>
      </c>
      <c r="DB53">
        <f t="shared" si="42"/>
        <v>2.37</v>
      </c>
      <c r="DC53">
        <f t="shared" si="43"/>
        <v>0</v>
      </c>
      <c r="DD53" t="s">
        <v>6</v>
      </c>
      <c r="DE53" t="s">
        <v>6</v>
      </c>
      <c r="DF53">
        <f t="shared" si="44"/>
        <v>0</v>
      </c>
      <c r="DG53">
        <f>ROUND(ROUND(AF53*AJ53,2)*CX53,2)</f>
        <v>8.48</v>
      </c>
      <c r="DH53">
        <f>ROUND(ROUND(AG53*AK53,2)*CX53,2)</f>
        <v>0</v>
      </c>
      <c r="DI53">
        <f t="shared" si="45"/>
        <v>0</v>
      </c>
      <c r="DJ53">
        <f>DG53</f>
        <v>8.48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ROW(Source!A43)</f>
        <v>43</v>
      </c>
      <c r="B54">
        <v>92843885</v>
      </c>
      <c r="C54">
        <v>92845514</v>
      </c>
      <c r="D54">
        <v>49673503</v>
      </c>
      <c r="E54">
        <v>1</v>
      </c>
      <c r="F54">
        <v>1</v>
      </c>
      <c r="G54">
        <v>1</v>
      </c>
      <c r="H54">
        <v>2</v>
      </c>
      <c r="I54" t="s">
        <v>925</v>
      </c>
      <c r="J54" t="s">
        <v>926</v>
      </c>
      <c r="K54" t="s">
        <v>927</v>
      </c>
      <c r="L54">
        <v>1367</v>
      </c>
      <c r="N54">
        <v>1011</v>
      </c>
      <c r="O54" t="s">
        <v>921</v>
      </c>
      <c r="P54" t="s">
        <v>921</v>
      </c>
      <c r="Q54">
        <v>1</v>
      </c>
      <c r="W54">
        <v>0</v>
      </c>
      <c r="X54">
        <v>509054691</v>
      </c>
      <c r="Y54">
        <f t="shared" si="41"/>
        <v>0.58800000000000008</v>
      </c>
      <c r="AA54">
        <v>0</v>
      </c>
      <c r="AB54">
        <v>1032.96</v>
      </c>
      <c r="AC54">
        <v>520.26</v>
      </c>
      <c r="AD54">
        <v>0</v>
      </c>
      <c r="AE54">
        <v>0</v>
      </c>
      <c r="AF54">
        <v>65.709999999999994</v>
      </c>
      <c r="AG54">
        <v>11.6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0.56000000000000005</v>
      </c>
      <c r="AU54" t="s">
        <v>25</v>
      </c>
      <c r="AV54">
        <v>0</v>
      </c>
      <c r="AW54">
        <v>2</v>
      </c>
      <c r="AX54">
        <v>92845532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ROUND(Y54*Source!I43*DO54,7)</f>
        <v>0</v>
      </c>
      <c r="CX54">
        <f>ROUND(Y54*Source!I43,7)</f>
        <v>0.13347600000000001</v>
      </c>
      <c r="CY54">
        <f>AB54</f>
        <v>1032.96</v>
      </c>
      <c r="CZ54">
        <f>AF54</f>
        <v>65.709999999999994</v>
      </c>
      <c r="DA54">
        <f>AJ54</f>
        <v>15.72</v>
      </c>
      <c r="DB54">
        <f t="shared" si="42"/>
        <v>38.64</v>
      </c>
      <c r="DC54">
        <f t="shared" si="43"/>
        <v>6.83</v>
      </c>
      <c r="DD54" t="s">
        <v>6</v>
      </c>
      <c r="DE54" t="s">
        <v>6</v>
      </c>
      <c r="DF54">
        <f t="shared" si="44"/>
        <v>0</v>
      </c>
      <c r="DG54">
        <f>ROUND(ROUND(AF54*AJ54,2)*CX54,2)</f>
        <v>137.88</v>
      </c>
      <c r="DH54">
        <f>ROUND(ROUND(AG54*AK54,2)*CX54,2)</f>
        <v>69.44</v>
      </c>
      <c r="DI54">
        <f t="shared" si="45"/>
        <v>0</v>
      </c>
      <c r="DJ54">
        <f>DG54</f>
        <v>137.88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ROW(Source!A43)</f>
        <v>43</v>
      </c>
      <c r="B55">
        <v>92843885</v>
      </c>
      <c r="C55">
        <v>92845514</v>
      </c>
      <c r="D55">
        <v>49673715</v>
      </c>
      <c r="E55">
        <v>1</v>
      </c>
      <c r="F55">
        <v>1</v>
      </c>
      <c r="G55">
        <v>1</v>
      </c>
      <c r="H55">
        <v>2</v>
      </c>
      <c r="I55" t="s">
        <v>937</v>
      </c>
      <c r="J55" t="s">
        <v>938</v>
      </c>
      <c r="K55" t="s">
        <v>939</v>
      </c>
      <c r="L55">
        <v>1367</v>
      </c>
      <c r="N55">
        <v>1011</v>
      </c>
      <c r="O55" t="s">
        <v>921</v>
      </c>
      <c r="P55" t="s">
        <v>921</v>
      </c>
      <c r="Q55">
        <v>1</v>
      </c>
      <c r="W55">
        <v>0</v>
      </c>
      <c r="X55">
        <v>829370094</v>
      </c>
      <c r="Y55">
        <f t="shared" si="41"/>
        <v>1.47</v>
      </c>
      <c r="AA55">
        <v>0</v>
      </c>
      <c r="AB55">
        <v>127.33</v>
      </c>
      <c r="AC55">
        <v>0</v>
      </c>
      <c r="AD55">
        <v>0</v>
      </c>
      <c r="AE55">
        <v>0</v>
      </c>
      <c r="AF55">
        <v>8.1</v>
      </c>
      <c r="AG55">
        <v>0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1.4</v>
      </c>
      <c r="AU55" t="s">
        <v>25</v>
      </c>
      <c r="AV55">
        <v>0</v>
      </c>
      <c r="AW55">
        <v>2</v>
      </c>
      <c r="AX55">
        <v>92845533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ROUND(Y55*Source!I43*DO55,7)</f>
        <v>0</v>
      </c>
      <c r="CX55">
        <f>ROUND(Y55*Source!I43,7)</f>
        <v>0.33368999999999999</v>
      </c>
      <c r="CY55">
        <f>AB55</f>
        <v>127.33</v>
      </c>
      <c r="CZ55">
        <f>AF55</f>
        <v>8.1</v>
      </c>
      <c r="DA55">
        <f>AJ55</f>
        <v>15.72</v>
      </c>
      <c r="DB55">
        <f t="shared" si="42"/>
        <v>11.91</v>
      </c>
      <c r="DC55">
        <f t="shared" si="43"/>
        <v>0</v>
      </c>
      <c r="DD55" t="s">
        <v>6</v>
      </c>
      <c r="DE55" t="s">
        <v>6</v>
      </c>
      <c r="DF55">
        <f t="shared" si="44"/>
        <v>0</v>
      </c>
      <c r="DG55">
        <f>ROUND(ROUND(AF55*AJ55,2)*CX55,2)</f>
        <v>42.49</v>
      </c>
      <c r="DH55">
        <f>ROUND(ROUND(AG55*AK55,2)*CX55,2)</f>
        <v>0</v>
      </c>
      <c r="DI55">
        <f t="shared" si="45"/>
        <v>0</v>
      </c>
      <c r="DJ55">
        <f>DG55</f>
        <v>42.49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ROW(Source!A43)</f>
        <v>43</v>
      </c>
      <c r="B56">
        <v>92843885</v>
      </c>
      <c r="C56">
        <v>92845514</v>
      </c>
      <c r="D56">
        <v>49521144</v>
      </c>
      <c r="E56">
        <v>1</v>
      </c>
      <c r="F56">
        <v>1</v>
      </c>
      <c r="G56">
        <v>1</v>
      </c>
      <c r="H56">
        <v>3</v>
      </c>
      <c r="I56" t="s">
        <v>958</v>
      </c>
      <c r="J56" t="s">
        <v>959</v>
      </c>
      <c r="K56" t="s">
        <v>960</v>
      </c>
      <c r="L56">
        <v>1348</v>
      </c>
      <c r="N56">
        <v>1009</v>
      </c>
      <c r="O56" t="s">
        <v>122</v>
      </c>
      <c r="P56" t="s">
        <v>122</v>
      </c>
      <c r="Q56">
        <v>1000</v>
      </c>
      <c r="W56">
        <v>0</v>
      </c>
      <c r="X56">
        <v>-847628873</v>
      </c>
      <c r="Y56">
        <f t="shared" ref="Y56:Y62" si="46">AT56</f>
        <v>8.8999999999999995E-4</v>
      </c>
      <c r="AA56">
        <v>262870.08</v>
      </c>
      <c r="AB56">
        <v>0</v>
      </c>
      <c r="AC56">
        <v>0</v>
      </c>
      <c r="AD56">
        <v>0</v>
      </c>
      <c r="AE56">
        <v>26499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8.8999999999999995E-4</v>
      </c>
      <c r="AU56" t="s">
        <v>6</v>
      </c>
      <c r="AV56">
        <v>0</v>
      </c>
      <c r="AW56">
        <v>2</v>
      </c>
      <c r="AX56">
        <v>92845534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ROUND(Y56*Source!I43,7)</f>
        <v>2.02E-4</v>
      </c>
      <c r="CY56">
        <f t="shared" ref="CY56:CY62" si="47">AA56</f>
        <v>262870.08</v>
      </c>
      <c r="CZ56">
        <f t="shared" ref="CZ56:CZ62" si="48">AE56</f>
        <v>26499</v>
      </c>
      <c r="DA56">
        <f t="shared" ref="DA56:DA62" si="49">AI56</f>
        <v>9.92</v>
      </c>
      <c r="DB56">
        <f t="shared" ref="DB56:DB62" si="50">ROUND(ROUND(AT56*CZ56,2),2)</f>
        <v>23.58</v>
      </c>
      <c r="DC56">
        <f t="shared" ref="DC56:DC62" si="51">ROUND(ROUND(AT56*AG56,2),2)</f>
        <v>0</v>
      </c>
      <c r="DD56" t="s">
        <v>6</v>
      </c>
      <c r="DE56" t="s">
        <v>6</v>
      </c>
      <c r="DF56">
        <f t="shared" ref="DF56:DF62" si="52">ROUND(ROUND(AE56*AI56,2)*CX56,2)</f>
        <v>53.1</v>
      </c>
      <c r="DG56">
        <f t="shared" ref="DG56:DG64" si="53">ROUND(ROUND(AF56,2)*CX56,2)</f>
        <v>0</v>
      </c>
      <c r="DH56">
        <f t="shared" ref="DH56:DH63" si="54">ROUND(ROUND(AG56,2)*CX56,2)</f>
        <v>0</v>
      </c>
      <c r="DI56">
        <f t="shared" si="45"/>
        <v>0</v>
      </c>
      <c r="DJ56">
        <f t="shared" ref="DJ56:DJ62" si="55">DF56</f>
        <v>53.1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ROW(Source!A43)</f>
        <v>43</v>
      </c>
      <c r="B57">
        <v>92843885</v>
      </c>
      <c r="C57">
        <v>92845514</v>
      </c>
      <c r="D57">
        <v>49524301</v>
      </c>
      <c r="E57">
        <v>1</v>
      </c>
      <c r="F57">
        <v>1</v>
      </c>
      <c r="G57">
        <v>1</v>
      </c>
      <c r="H57">
        <v>3</v>
      </c>
      <c r="I57" t="s">
        <v>940</v>
      </c>
      <c r="J57" t="s">
        <v>941</v>
      </c>
      <c r="K57" t="s">
        <v>942</v>
      </c>
      <c r="L57">
        <v>1348</v>
      </c>
      <c r="N57">
        <v>1009</v>
      </c>
      <c r="O57" t="s">
        <v>122</v>
      </c>
      <c r="P57" t="s">
        <v>122</v>
      </c>
      <c r="Q57">
        <v>1000</v>
      </c>
      <c r="W57">
        <v>0</v>
      </c>
      <c r="X57">
        <v>1824693337</v>
      </c>
      <c r="Y57">
        <f t="shared" si="46"/>
        <v>4.0999999999999999E-4</v>
      </c>
      <c r="AA57">
        <v>102791.03999999999</v>
      </c>
      <c r="AB57">
        <v>0</v>
      </c>
      <c r="AC57">
        <v>0</v>
      </c>
      <c r="AD57">
        <v>0</v>
      </c>
      <c r="AE57">
        <v>10362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4.0999999999999999E-4</v>
      </c>
      <c r="AU57" t="s">
        <v>6</v>
      </c>
      <c r="AV57">
        <v>0</v>
      </c>
      <c r="AW57">
        <v>2</v>
      </c>
      <c r="AX57">
        <v>92845535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ROUND(Y57*Source!I43,7)</f>
        <v>9.31E-5</v>
      </c>
      <c r="CY57">
        <f t="shared" si="47"/>
        <v>102791.03999999999</v>
      </c>
      <c r="CZ57">
        <f t="shared" si="48"/>
        <v>10362</v>
      </c>
      <c r="DA57">
        <f t="shared" si="49"/>
        <v>9.92</v>
      </c>
      <c r="DB57">
        <f t="shared" si="50"/>
        <v>4.25</v>
      </c>
      <c r="DC57">
        <f t="shared" si="51"/>
        <v>0</v>
      </c>
      <c r="DD57" t="s">
        <v>6</v>
      </c>
      <c r="DE57" t="s">
        <v>6</v>
      </c>
      <c r="DF57">
        <f t="shared" si="52"/>
        <v>9.57</v>
      </c>
      <c r="DG57">
        <f t="shared" si="53"/>
        <v>0</v>
      </c>
      <c r="DH57">
        <f t="shared" si="54"/>
        <v>0</v>
      </c>
      <c r="DI57">
        <f t="shared" si="45"/>
        <v>0</v>
      </c>
      <c r="DJ57">
        <f t="shared" si="55"/>
        <v>9.57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ROW(Source!A43)</f>
        <v>43</v>
      </c>
      <c r="B58">
        <v>92843885</v>
      </c>
      <c r="C58">
        <v>92845514</v>
      </c>
      <c r="D58">
        <v>49525488</v>
      </c>
      <c r="E58">
        <v>1</v>
      </c>
      <c r="F58">
        <v>1</v>
      </c>
      <c r="G58">
        <v>1</v>
      </c>
      <c r="H58">
        <v>3</v>
      </c>
      <c r="I58" t="s">
        <v>928</v>
      </c>
      <c r="J58" t="s">
        <v>929</v>
      </c>
      <c r="K58" t="s">
        <v>930</v>
      </c>
      <c r="L58">
        <v>1346</v>
      </c>
      <c r="N58">
        <v>1009</v>
      </c>
      <c r="O58" t="s">
        <v>931</v>
      </c>
      <c r="P58" t="s">
        <v>931</v>
      </c>
      <c r="Q58">
        <v>1</v>
      </c>
      <c r="W58">
        <v>0</v>
      </c>
      <c r="X58">
        <v>-1864341761</v>
      </c>
      <c r="Y58">
        <f t="shared" si="46"/>
        <v>15</v>
      </c>
      <c r="AA58">
        <v>89.68</v>
      </c>
      <c r="AB58">
        <v>0</v>
      </c>
      <c r="AC58">
        <v>0</v>
      </c>
      <c r="AD58">
        <v>0</v>
      </c>
      <c r="AE58">
        <v>9.0399999999999991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15</v>
      </c>
      <c r="AU58" t="s">
        <v>6</v>
      </c>
      <c r="AV58">
        <v>0</v>
      </c>
      <c r="AW58">
        <v>2</v>
      </c>
      <c r="AX58">
        <v>92845536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ROUND(Y58*Source!I43,7)</f>
        <v>3.4049999999999998</v>
      </c>
      <c r="CY58">
        <f t="shared" si="47"/>
        <v>89.68</v>
      </c>
      <c r="CZ58">
        <f t="shared" si="48"/>
        <v>9.0399999999999991</v>
      </c>
      <c r="DA58">
        <f t="shared" si="49"/>
        <v>9.92</v>
      </c>
      <c r="DB58">
        <f t="shared" si="50"/>
        <v>135.6</v>
      </c>
      <c r="DC58">
        <f t="shared" si="51"/>
        <v>0</v>
      </c>
      <c r="DD58" t="s">
        <v>6</v>
      </c>
      <c r="DE58" t="s">
        <v>6</v>
      </c>
      <c r="DF58">
        <f t="shared" si="52"/>
        <v>305.36</v>
      </c>
      <c r="DG58">
        <f t="shared" si="53"/>
        <v>0</v>
      </c>
      <c r="DH58">
        <f t="shared" si="54"/>
        <v>0</v>
      </c>
      <c r="DI58">
        <f t="shared" si="45"/>
        <v>0</v>
      </c>
      <c r="DJ58">
        <f t="shared" si="55"/>
        <v>305.36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ROW(Source!A43)</f>
        <v>43</v>
      </c>
      <c r="B59">
        <v>92843885</v>
      </c>
      <c r="C59">
        <v>92845514</v>
      </c>
      <c r="D59">
        <v>49526492</v>
      </c>
      <c r="E59">
        <v>1</v>
      </c>
      <c r="F59">
        <v>1</v>
      </c>
      <c r="G59">
        <v>1</v>
      </c>
      <c r="H59">
        <v>3</v>
      </c>
      <c r="I59" t="s">
        <v>932</v>
      </c>
      <c r="J59" t="s">
        <v>933</v>
      </c>
      <c r="K59" t="s">
        <v>934</v>
      </c>
      <c r="L59">
        <v>1346</v>
      </c>
      <c r="N59">
        <v>1009</v>
      </c>
      <c r="O59" t="s">
        <v>931</v>
      </c>
      <c r="P59" t="s">
        <v>931</v>
      </c>
      <c r="Q59">
        <v>1</v>
      </c>
      <c r="W59">
        <v>0</v>
      </c>
      <c r="X59">
        <v>497341279</v>
      </c>
      <c r="Y59">
        <f t="shared" si="46"/>
        <v>8</v>
      </c>
      <c r="AA59">
        <v>229.05</v>
      </c>
      <c r="AB59">
        <v>0</v>
      </c>
      <c r="AC59">
        <v>0</v>
      </c>
      <c r="AD59">
        <v>0</v>
      </c>
      <c r="AE59">
        <v>23.09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8</v>
      </c>
      <c r="AU59" t="s">
        <v>6</v>
      </c>
      <c r="AV59">
        <v>0</v>
      </c>
      <c r="AW59">
        <v>2</v>
      </c>
      <c r="AX59">
        <v>92845537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ROUND(Y59*Source!I43,7)</f>
        <v>1.8160000000000001</v>
      </c>
      <c r="CY59">
        <f t="shared" si="47"/>
        <v>229.05</v>
      </c>
      <c r="CZ59">
        <f t="shared" si="48"/>
        <v>23.09</v>
      </c>
      <c r="DA59">
        <f t="shared" si="49"/>
        <v>9.92</v>
      </c>
      <c r="DB59">
        <f t="shared" si="50"/>
        <v>184.72</v>
      </c>
      <c r="DC59">
        <f t="shared" si="51"/>
        <v>0</v>
      </c>
      <c r="DD59" t="s">
        <v>6</v>
      </c>
      <c r="DE59" t="s">
        <v>6</v>
      </c>
      <c r="DF59">
        <f t="shared" si="52"/>
        <v>415.95</v>
      </c>
      <c r="DG59">
        <f t="shared" si="53"/>
        <v>0</v>
      </c>
      <c r="DH59">
        <f t="shared" si="54"/>
        <v>0</v>
      </c>
      <c r="DI59">
        <f t="shared" si="45"/>
        <v>0</v>
      </c>
      <c r="DJ59">
        <f t="shared" si="55"/>
        <v>415.95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ROW(Source!A43)</f>
        <v>43</v>
      </c>
      <c r="B60">
        <v>92843885</v>
      </c>
      <c r="C60">
        <v>92845514</v>
      </c>
      <c r="D60">
        <v>49555131</v>
      </c>
      <c r="E60">
        <v>1</v>
      </c>
      <c r="F60">
        <v>1</v>
      </c>
      <c r="G60">
        <v>1</v>
      </c>
      <c r="H60">
        <v>3</v>
      </c>
      <c r="I60" t="s">
        <v>961</v>
      </c>
      <c r="J60" t="s">
        <v>962</v>
      </c>
      <c r="K60" t="s">
        <v>963</v>
      </c>
      <c r="L60">
        <v>1348</v>
      </c>
      <c r="N60">
        <v>1009</v>
      </c>
      <c r="O60" t="s">
        <v>122</v>
      </c>
      <c r="P60" t="s">
        <v>122</v>
      </c>
      <c r="Q60">
        <v>1000</v>
      </c>
      <c r="W60">
        <v>0</v>
      </c>
      <c r="X60">
        <v>-364749507</v>
      </c>
      <c r="Y60">
        <f t="shared" si="46"/>
        <v>5.0099999999999997E-3</v>
      </c>
      <c r="AA60">
        <v>170455.36</v>
      </c>
      <c r="AB60">
        <v>0</v>
      </c>
      <c r="AC60">
        <v>0</v>
      </c>
      <c r="AD60">
        <v>0</v>
      </c>
      <c r="AE60">
        <v>17183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5.0099999999999997E-3</v>
      </c>
      <c r="AU60" t="s">
        <v>6</v>
      </c>
      <c r="AV60">
        <v>0</v>
      </c>
      <c r="AW60">
        <v>2</v>
      </c>
      <c r="AX60">
        <v>92845539</v>
      </c>
      <c r="AY60">
        <v>1</v>
      </c>
      <c r="AZ60">
        <v>0</v>
      </c>
      <c r="BA60">
        <v>63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ROUND(Y60*Source!I43,7)</f>
        <v>1.1372999999999999E-3</v>
      </c>
      <c r="CY60">
        <f t="shared" si="47"/>
        <v>170455.36</v>
      </c>
      <c r="CZ60">
        <f t="shared" si="48"/>
        <v>17183</v>
      </c>
      <c r="DA60">
        <f t="shared" si="49"/>
        <v>9.92</v>
      </c>
      <c r="DB60">
        <f t="shared" si="50"/>
        <v>86.09</v>
      </c>
      <c r="DC60">
        <f t="shared" si="51"/>
        <v>0</v>
      </c>
      <c r="DD60" t="s">
        <v>6</v>
      </c>
      <c r="DE60" t="s">
        <v>6</v>
      </c>
      <c r="DF60">
        <f t="shared" si="52"/>
        <v>193.86</v>
      </c>
      <c r="DG60">
        <f t="shared" si="53"/>
        <v>0</v>
      </c>
      <c r="DH60">
        <f t="shared" si="54"/>
        <v>0</v>
      </c>
      <c r="DI60">
        <f t="shared" si="45"/>
        <v>0</v>
      </c>
      <c r="DJ60">
        <f t="shared" si="55"/>
        <v>193.86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ROW(Source!A43)</f>
        <v>43</v>
      </c>
      <c r="B61">
        <v>92843885</v>
      </c>
      <c r="C61">
        <v>92845514</v>
      </c>
      <c r="D61">
        <v>49564241</v>
      </c>
      <c r="E61">
        <v>1</v>
      </c>
      <c r="F61">
        <v>1</v>
      </c>
      <c r="G61">
        <v>1</v>
      </c>
      <c r="H61">
        <v>3</v>
      </c>
      <c r="I61" t="s">
        <v>92</v>
      </c>
      <c r="J61" t="s">
        <v>94</v>
      </c>
      <c r="K61" t="s">
        <v>93</v>
      </c>
      <c r="L61">
        <v>1327</v>
      </c>
      <c r="N61">
        <v>1005</v>
      </c>
      <c r="O61" t="s">
        <v>57</v>
      </c>
      <c r="P61" t="s">
        <v>57</v>
      </c>
      <c r="Q61">
        <v>1</v>
      </c>
      <c r="W61">
        <v>0</v>
      </c>
      <c r="X61">
        <v>-1611792035</v>
      </c>
      <c r="Y61">
        <f t="shared" si="46"/>
        <v>64.757709300000002</v>
      </c>
      <c r="AA61">
        <v>1325.41</v>
      </c>
      <c r="AB61">
        <v>0</v>
      </c>
      <c r="AC61">
        <v>0</v>
      </c>
      <c r="AD61">
        <v>0</v>
      </c>
      <c r="AE61">
        <v>133.61000000000001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64.757709300000002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ROUND(Y61*Source!I43,7)</f>
        <v>14.7</v>
      </c>
      <c r="CY61">
        <f t="shared" si="47"/>
        <v>1325.41</v>
      </c>
      <c r="CZ61">
        <f t="shared" si="48"/>
        <v>133.61000000000001</v>
      </c>
      <c r="DA61">
        <f t="shared" si="49"/>
        <v>9.92</v>
      </c>
      <c r="DB61">
        <f t="shared" si="50"/>
        <v>8652.2800000000007</v>
      </c>
      <c r="DC61">
        <f t="shared" si="51"/>
        <v>0</v>
      </c>
      <c r="DD61" t="s">
        <v>6</v>
      </c>
      <c r="DE61" t="s">
        <v>6</v>
      </c>
      <c r="DF61">
        <f t="shared" si="52"/>
        <v>19483.53</v>
      </c>
      <c r="DG61">
        <f t="shared" si="53"/>
        <v>0</v>
      </c>
      <c r="DH61">
        <f t="shared" si="54"/>
        <v>0</v>
      </c>
      <c r="DI61">
        <f t="shared" si="45"/>
        <v>0</v>
      </c>
      <c r="DJ61">
        <f t="shared" si="55"/>
        <v>19483.53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ROW(Source!A43)</f>
        <v>43</v>
      </c>
      <c r="B62">
        <v>92843885</v>
      </c>
      <c r="C62">
        <v>92845514</v>
      </c>
      <c r="D62">
        <v>49564242</v>
      </c>
      <c r="E62">
        <v>1</v>
      </c>
      <c r="F62">
        <v>1</v>
      </c>
      <c r="G62">
        <v>1</v>
      </c>
      <c r="H62">
        <v>3</v>
      </c>
      <c r="I62" t="s">
        <v>96</v>
      </c>
      <c r="J62" t="s">
        <v>98</v>
      </c>
      <c r="K62" t="s">
        <v>97</v>
      </c>
      <c r="L62">
        <v>1327</v>
      </c>
      <c r="N62">
        <v>1005</v>
      </c>
      <c r="O62" t="s">
        <v>57</v>
      </c>
      <c r="P62" t="s">
        <v>57</v>
      </c>
      <c r="Q62">
        <v>1</v>
      </c>
      <c r="W62">
        <v>0</v>
      </c>
      <c r="X62">
        <v>-1462412008</v>
      </c>
      <c r="Y62">
        <f t="shared" si="46"/>
        <v>35.242290699999998</v>
      </c>
      <c r="AA62">
        <v>1293.27</v>
      </c>
      <c r="AB62">
        <v>0</v>
      </c>
      <c r="AC62">
        <v>0</v>
      </c>
      <c r="AD62">
        <v>0</v>
      </c>
      <c r="AE62">
        <v>130.37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6</v>
      </c>
      <c r="AT62">
        <v>35.242290699999998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ROUND(Y62*Source!I43,7)</f>
        <v>8</v>
      </c>
      <c r="CY62">
        <f t="shared" si="47"/>
        <v>1293.27</v>
      </c>
      <c r="CZ62">
        <f t="shared" si="48"/>
        <v>130.37</v>
      </c>
      <c r="DA62">
        <f t="shared" si="49"/>
        <v>9.92</v>
      </c>
      <c r="DB62">
        <f t="shared" si="50"/>
        <v>4594.54</v>
      </c>
      <c r="DC62">
        <f t="shared" si="51"/>
        <v>0</v>
      </c>
      <c r="DD62" t="s">
        <v>6</v>
      </c>
      <c r="DE62" t="s">
        <v>6</v>
      </c>
      <c r="DF62">
        <f t="shared" si="52"/>
        <v>10346.16</v>
      </c>
      <c r="DG62">
        <f t="shared" si="53"/>
        <v>0</v>
      </c>
      <c r="DH62">
        <f t="shared" si="54"/>
        <v>0</v>
      </c>
      <c r="DI62">
        <f t="shared" si="45"/>
        <v>0</v>
      </c>
      <c r="DJ62">
        <f t="shared" si="55"/>
        <v>10346.16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ROW(Source!A46)</f>
        <v>46</v>
      </c>
      <c r="B63">
        <v>92843885</v>
      </c>
      <c r="C63">
        <v>92845547</v>
      </c>
      <c r="D63">
        <v>49510719</v>
      </c>
      <c r="E63">
        <v>70</v>
      </c>
      <c r="F63">
        <v>1</v>
      </c>
      <c r="G63">
        <v>1</v>
      </c>
      <c r="H63">
        <v>1</v>
      </c>
      <c r="I63" t="s">
        <v>953</v>
      </c>
      <c r="J63" t="s">
        <v>6</v>
      </c>
      <c r="K63" t="s">
        <v>954</v>
      </c>
      <c r="L63">
        <v>1191</v>
      </c>
      <c r="N63">
        <v>1013</v>
      </c>
      <c r="O63" t="s">
        <v>915</v>
      </c>
      <c r="P63" t="s">
        <v>915</v>
      </c>
      <c r="Q63">
        <v>1</v>
      </c>
      <c r="W63">
        <v>0</v>
      </c>
      <c r="X63">
        <v>784619160</v>
      </c>
      <c r="Y63">
        <f t="shared" ref="Y63:Y68" si="56">(AT63*ROUND(1.05,7))</f>
        <v>148.05000000000001</v>
      </c>
      <c r="AA63">
        <v>0</v>
      </c>
      <c r="AB63">
        <v>0</v>
      </c>
      <c r="AC63">
        <v>0</v>
      </c>
      <c r="AD63">
        <v>391.99</v>
      </c>
      <c r="AE63">
        <v>0</v>
      </c>
      <c r="AF63">
        <v>0</v>
      </c>
      <c r="AG63">
        <v>0</v>
      </c>
      <c r="AH63">
        <v>8.74</v>
      </c>
      <c r="AI63">
        <v>1</v>
      </c>
      <c r="AJ63">
        <v>1</v>
      </c>
      <c r="AK63">
        <v>1</v>
      </c>
      <c r="AL63">
        <v>44.85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141</v>
      </c>
      <c r="AU63" t="s">
        <v>25</v>
      </c>
      <c r="AV63">
        <v>1</v>
      </c>
      <c r="AW63">
        <v>2</v>
      </c>
      <c r="AX63">
        <v>92845561</v>
      </c>
      <c r="AY63">
        <v>1</v>
      </c>
      <c r="AZ63">
        <v>0</v>
      </c>
      <c r="BA63">
        <v>69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ROUND(AT63*Source!I46*AH63*AL63,2)</f>
        <v>51534.17</v>
      </c>
      <c r="CV63">
        <f>ROUND(Y63*Source!I46,7)</f>
        <v>138.04182</v>
      </c>
      <c r="CW63">
        <v>0</v>
      </c>
      <c r="CX63">
        <f>ROUND(Y63*Source!I46,7)</f>
        <v>138.04182</v>
      </c>
      <c r="CY63">
        <f>AD63</f>
        <v>391.99</v>
      </c>
      <c r="CZ63">
        <f>AH63</f>
        <v>8.74</v>
      </c>
      <c r="DA63">
        <f>AL63</f>
        <v>44.85</v>
      </c>
      <c r="DB63">
        <f t="shared" ref="DB63:DB68" si="57">ROUND((ROUND(AT63*CZ63,2)*ROUND(1.05,7)),2)</f>
        <v>1293.96</v>
      </c>
      <c r="DC63">
        <f t="shared" ref="DC63:DC68" si="58">ROUND((ROUND(AT63*AG63,2)*ROUND(1.05,7)),2)</f>
        <v>0</v>
      </c>
      <c r="DD63" t="s">
        <v>6</v>
      </c>
      <c r="DE63" t="s">
        <v>6</v>
      </c>
      <c r="DF63">
        <f t="shared" ref="DF63:DF68" si="59">ROUND(ROUND(AE63,2)*CX63,2)</f>
        <v>0</v>
      </c>
      <c r="DG63">
        <f t="shared" si="53"/>
        <v>0</v>
      </c>
      <c r="DH63">
        <f t="shared" si="54"/>
        <v>0</v>
      </c>
      <c r="DI63">
        <f>ROUND(ROUND(AH63*AL63,2)*CX63,2)</f>
        <v>54111.01</v>
      </c>
      <c r="DJ63">
        <f>DI63</f>
        <v>54111.01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ROW(Source!A46)</f>
        <v>46</v>
      </c>
      <c r="B64">
        <v>92843885</v>
      </c>
      <c r="C64">
        <v>92845547</v>
      </c>
      <c r="D64">
        <v>49510905</v>
      </c>
      <c r="E64">
        <v>70</v>
      </c>
      <c r="F64">
        <v>1</v>
      </c>
      <c r="G64">
        <v>1</v>
      </c>
      <c r="H64">
        <v>1</v>
      </c>
      <c r="I64" t="s">
        <v>916</v>
      </c>
      <c r="J64" t="s">
        <v>6</v>
      </c>
      <c r="K64" t="s">
        <v>917</v>
      </c>
      <c r="L64">
        <v>1191</v>
      </c>
      <c r="N64">
        <v>1013</v>
      </c>
      <c r="O64" t="s">
        <v>915</v>
      </c>
      <c r="P64" t="s">
        <v>915</v>
      </c>
      <c r="Q64">
        <v>1</v>
      </c>
      <c r="W64">
        <v>0</v>
      </c>
      <c r="X64">
        <v>-1417349443</v>
      </c>
      <c r="Y64">
        <f t="shared" si="56"/>
        <v>0.98699999999999999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0.94</v>
      </c>
      <c r="AU64" t="s">
        <v>25</v>
      </c>
      <c r="AV64">
        <v>2</v>
      </c>
      <c r="AW64">
        <v>2</v>
      </c>
      <c r="AX64">
        <v>92845562</v>
      </c>
      <c r="AY64">
        <v>1</v>
      </c>
      <c r="AZ64">
        <v>0</v>
      </c>
      <c r="BA64">
        <v>70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ROUND(Y64*Source!I46,7)</f>
        <v>0.92027879999999995</v>
      </c>
      <c r="CY64">
        <f>AD64</f>
        <v>0</v>
      </c>
      <c r="CZ64">
        <f>AH64</f>
        <v>0</v>
      </c>
      <c r="DA64">
        <f>AL64</f>
        <v>1</v>
      </c>
      <c r="DB64">
        <f t="shared" si="57"/>
        <v>0</v>
      </c>
      <c r="DC64">
        <f t="shared" si="58"/>
        <v>0</v>
      </c>
      <c r="DD64" t="s">
        <v>6</v>
      </c>
      <c r="DE64" t="s">
        <v>6</v>
      </c>
      <c r="DF64">
        <f t="shared" si="59"/>
        <v>0</v>
      </c>
      <c r="DG64">
        <f t="shared" si="53"/>
        <v>0</v>
      </c>
      <c r="DH64">
        <f>ROUND(ROUND(AG64*AK64,2)*CX64,2)</f>
        <v>0</v>
      </c>
      <c r="DI64">
        <f t="shared" ref="DI64:DI75" si="60">ROUND(ROUND(AH64,2)*CX64,2)</f>
        <v>0</v>
      </c>
      <c r="DJ64">
        <f>DI64</f>
        <v>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ROW(Source!A46)</f>
        <v>46</v>
      </c>
      <c r="B65">
        <v>92843885</v>
      </c>
      <c r="C65">
        <v>92845547</v>
      </c>
      <c r="D65">
        <v>49672573</v>
      </c>
      <c r="E65">
        <v>1</v>
      </c>
      <c r="F65">
        <v>1</v>
      </c>
      <c r="G65">
        <v>1</v>
      </c>
      <c r="H65">
        <v>2</v>
      </c>
      <c r="I65" t="s">
        <v>918</v>
      </c>
      <c r="J65" t="s">
        <v>919</v>
      </c>
      <c r="K65" t="s">
        <v>920</v>
      </c>
      <c r="L65">
        <v>1367</v>
      </c>
      <c r="N65">
        <v>1011</v>
      </c>
      <c r="O65" t="s">
        <v>921</v>
      </c>
      <c r="P65" t="s">
        <v>921</v>
      </c>
      <c r="Q65">
        <v>1</v>
      </c>
      <c r="W65">
        <v>0</v>
      </c>
      <c r="X65">
        <v>-430484415</v>
      </c>
      <c r="Y65">
        <f t="shared" si="56"/>
        <v>0.39900000000000002</v>
      </c>
      <c r="AA65">
        <v>0</v>
      </c>
      <c r="AB65">
        <v>1814.09</v>
      </c>
      <c r="AC65">
        <v>605.48</v>
      </c>
      <c r="AD65">
        <v>0</v>
      </c>
      <c r="AE65">
        <v>0</v>
      </c>
      <c r="AF65">
        <v>115.4</v>
      </c>
      <c r="AG65">
        <v>13.5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0.38</v>
      </c>
      <c r="AU65" t="s">
        <v>25</v>
      </c>
      <c r="AV65">
        <v>0</v>
      </c>
      <c r="AW65">
        <v>2</v>
      </c>
      <c r="AX65">
        <v>92845563</v>
      </c>
      <c r="AY65">
        <v>1</v>
      </c>
      <c r="AZ65">
        <v>0</v>
      </c>
      <c r="BA65">
        <v>71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ROUND(Y65*Source!I46*DO65,7)</f>
        <v>0</v>
      </c>
      <c r="CX65">
        <f>ROUND(Y65*Source!I46,7)</f>
        <v>0.37202760000000001</v>
      </c>
      <c r="CY65">
        <f>AB65</f>
        <v>1814.09</v>
      </c>
      <c r="CZ65">
        <f>AF65</f>
        <v>115.4</v>
      </c>
      <c r="DA65">
        <f>AJ65</f>
        <v>15.72</v>
      </c>
      <c r="DB65">
        <f t="shared" si="57"/>
        <v>46.04</v>
      </c>
      <c r="DC65">
        <f t="shared" si="58"/>
        <v>5.39</v>
      </c>
      <c r="DD65" t="s">
        <v>6</v>
      </c>
      <c r="DE65" t="s">
        <v>6</v>
      </c>
      <c r="DF65">
        <f t="shared" si="59"/>
        <v>0</v>
      </c>
      <c r="DG65">
        <f>ROUND(ROUND(AF65*AJ65,2)*CX65,2)</f>
        <v>674.89</v>
      </c>
      <c r="DH65">
        <f>ROUND(ROUND(AG65*AK65,2)*CX65,2)</f>
        <v>225.26</v>
      </c>
      <c r="DI65">
        <f t="shared" si="60"/>
        <v>0</v>
      </c>
      <c r="DJ65">
        <f>DG65</f>
        <v>674.89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ROW(Source!A46)</f>
        <v>46</v>
      </c>
      <c r="B66">
        <v>92843885</v>
      </c>
      <c r="C66">
        <v>92845547</v>
      </c>
      <c r="D66">
        <v>49672703</v>
      </c>
      <c r="E66">
        <v>1</v>
      </c>
      <c r="F66">
        <v>1</v>
      </c>
      <c r="G66">
        <v>1</v>
      </c>
      <c r="H66">
        <v>2</v>
      </c>
      <c r="I66" t="s">
        <v>955</v>
      </c>
      <c r="J66" t="s">
        <v>956</v>
      </c>
      <c r="K66" t="s">
        <v>957</v>
      </c>
      <c r="L66">
        <v>1367</v>
      </c>
      <c r="N66">
        <v>1011</v>
      </c>
      <c r="O66" t="s">
        <v>921</v>
      </c>
      <c r="P66" t="s">
        <v>921</v>
      </c>
      <c r="Q66">
        <v>1</v>
      </c>
      <c r="W66">
        <v>0</v>
      </c>
      <c r="X66">
        <v>-1424865896</v>
      </c>
      <c r="Y66">
        <f t="shared" si="56"/>
        <v>0.35700000000000004</v>
      </c>
      <c r="AA66">
        <v>0</v>
      </c>
      <c r="AB66">
        <v>104.7</v>
      </c>
      <c r="AC66">
        <v>0</v>
      </c>
      <c r="AD66">
        <v>0</v>
      </c>
      <c r="AE66">
        <v>0</v>
      </c>
      <c r="AF66">
        <v>6.66</v>
      </c>
      <c r="AG66">
        <v>0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0.34</v>
      </c>
      <c r="AU66" t="s">
        <v>25</v>
      </c>
      <c r="AV66">
        <v>0</v>
      </c>
      <c r="AW66">
        <v>2</v>
      </c>
      <c r="AX66">
        <v>92845564</v>
      </c>
      <c r="AY66">
        <v>1</v>
      </c>
      <c r="AZ66">
        <v>0</v>
      </c>
      <c r="BA66">
        <v>72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ROUND(Y66*Source!I46*DO66,7)</f>
        <v>0</v>
      </c>
      <c r="CX66">
        <f>ROUND(Y66*Source!I46,7)</f>
        <v>0.33286680000000002</v>
      </c>
      <c r="CY66">
        <f>AB66</f>
        <v>104.7</v>
      </c>
      <c r="CZ66">
        <f>AF66</f>
        <v>6.66</v>
      </c>
      <c r="DA66">
        <f>AJ66</f>
        <v>15.72</v>
      </c>
      <c r="DB66">
        <f t="shared" si="57"/>
        <v>2.37</v>
      </c>
      <c r="DC66">
        <f t="shared" si="58"/>
        <v>0</v>
      </c>
      <c r="DD66" t="s">
        <v>6</v>
      </c>
      <c r="DE66" t="s">
        <v>6</v>
      </c>
      <c r="DF66">
        <f t="shared" si="59"/>
        <v>0</v>
      </c>
      <c r="DG66">
        <f>ROUND(ROUND(AF66*AJ66,2)*CX66,2)</f>
        <v>34.85</v>
      </c>
      <c r="DH66">
        <f>ROUND(ROUND(AG66*AK66,2)*CX66,2)</f>
        <v>0</v>
      </c>
      <c r="DI66">
        <f t="shared" si="60"/>
        <v>0</v>
      </c>
      <c r="DJ66">
        <f>DG66</f>
        <v>34.85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ROW(Source!A46)</f>
        <v>46</v>
      </c>
      <c r="B67">
        <v>92843885</v>
      </c>
      <c r="C67">
        <v>92845547</v>
      </c>
      <c r="D67">
        <v>49673503</v>
      </c>
      <c r="E67">
        <v>1</v>
      </c>
      <c r="F67">
        <v>1</v>
      </c>
      <c r="G67">
        <v>1</v>
      </c>
      <c r="H67">
        <v>2</v>
      </c>
      <c r="I67" t="s">
        <v>925</v>
      </c>
      <c r="J67" t="s">
        <v>926</v>
      </c>
      <c r="K67" t="s">
        <v>927</v>
      </c>
      <c r="L67">
        <v>1367</v>
      </c>
      <c r="N67">
        <v>1011</v>
      </c>
      <c r="O67" t="s">
        <v>921</v>
      </c>
      <c r="P67" t="s">
        <v>921</v>
      </c>
      <c r="Q67">
        <v>1</v>
      </c>
      <c r="W67">
        <v>0</v>
      </c>
      <c r="X67">
        <v>509054691</v>
      </c>
      <c r="Y67">
        <f t="shared" si="56"/>
        <v>0.58800000000000008</v>
      </c>
      <c r="AA67">
        <v>0</v>
      </c>
      <c r="AB67">
        <v>1032.96</v>
      </c>
      <c r="AC67">
        <v>520.26</v>
      </c>
      <c r="AD67">
        <v>0</v>
      </c>
      <c r="AE67">
        <v>0</v>
      </c>
      <c r="AF67">
        <v>65.709999999999994</v>
      </c>
      <c r="AG67">
        <v>11.6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0.56000000000000005</v>
      </c>
      <c r="AU67" t="s">
        <v>25</v>
      </c>
      <c r="AV67">
        <v>0</v>
      </c>
      <c r="AW67">
        <v>2</v>
      </c>
      <c r="AX67">
        <v>92845565</v>
      </c>
      <c r="AY67">
        <v>1</v>
      </c>
      <c r="AZ67">
        <v>0</v>
      </c>
      <c r="BA67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ROUND(Y67*Source!I46*DO67,7)</f>
        <v>0</v>
      </c>
      <c r="CX67">
        <f>ROUND(Y67*Source!I46,7)</f>
        <v>0.54825120000000005</v>
      </c>
      <c r="CY67">
        <f>AB67</f>
        <v>1032.96</v>
      </c>
      <c r="CZ67">
        <f>AF67</f>
        <v>65.709999999999994</v>
      </c>
      <c r="DA67">
        <f>AJ67</f>
        <v>15.72</v>
      </c>
      <c r="DB67">
        <f t="shared" si="57"/>
        <v>38.64</v>
      </c>
      <c r="DC67">
        <f t="shared" si="58"/>
        <v>6.83</v>
      </c>
      <c r="DD67" t="s">
        <v>6</v>
      </c>
      <c r="DE67" t="s">
        <v>6</v>
      </c>
      <c r="DF67">
        <f t="shared" si="59"/>
        <v>0</v>
      </c>
      <c r="DG67">
        <f>ROUND(ROUND(AF67*AJ67,2)*CX67,2)</f>
        <v>566.32000000000005</v>
      </c>
      <c r="DH67">
        <f>ROUND(ROUND(AG67*AK67,2)*CX67,2)</f>
        <v>285.23</v>
      </c>
      <c r="DI67">
        <f t="shared" si="60"/>
        <v>0</v>
      </c>
      <c r="DJ67">
        <f>DG67</f>
        <v>566.32000000000005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ROW(Source!A46)</f>
        <v>46</v>
      </c>
      <c r="B68">
        <v>92843885</v>
      </c>
      <c r="C68">
        <v>92845547</v>
      </c>
      <c r="D68">
        <v>49673715</v>
      </c>
      <c r="E68">
        <v>1</v>
      </c>
      <c r="F68">
        <v>1</v>
      </c>
      <c r="G68">
        <v>1</v>
      </c>
      <c r="H68">
        <v>2</v>
      </c>
      <c r="I68" t="s">
        <v>937</v>
      </c>
      <c r="J68" t="s">
        <v>938</v>
      </c>
      <c r="K68" t="s">
        <v>939</v>
      </c>
      <c r="L68">
        <v>1367</v>
      </c>
      <c r="N68">
        <v>1011</v>
      </c>
      <c r="O68" t="s">
        <v>921</v>
      </c>
      <c r="P68" t="s">
        <v>921</v>
      </c>
      <c r="Q68">
        <v>1</v>
      </c>
      <c r="W68">
        <v>0</v>
      </c>
      <c r="X68">
        <v>829370094</v>
      </c>
      <c r="Y68">
        <f t="shared" si="56"/>
        <v>1.47</v>
      </c>
      <c r="AA68">
        <v>0</v>
      </c>
      <c r="AB68">
        <v>127.33</v>
      </c>
      <c r="AC68">
        <v>0</v>
      </c>
      <c r="AD68">
        <v>0</v>
      </c>
      <c r="AE68">
        <v>0</v>
      </c>
      <c r="AF68">
        <v>8.1</v>
      </c>
      <c r="AG68">
        <v>0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1.4</v>
      </c>
      <c r="AU68" t="s">
        <v>25</v>
      </c>
      <c r="AV68">
        <v>0</v>
      </c>
      <c r="AW68">
        <v>2</v>
      </c>
      <c r="AX68">
        <v>92845566</v>
      </c>
      <c r="AY68">
        <v>1</v>
      </c>
      <c r="AZ68">
        <v>0</v>
      </c>
      <c r="BA68">
        <v>74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ROUND(Y68*Source!I46*DO68,7)</f>
        <v>0</v>
      </c>
      <c r="CX68">
        <f>ROUND(Y68*Source!I46,7)</f>
        <v>1.370628</v>
      </c>
      <c r="CY68">
        <f>AB68</f>
        <v>127.33</v>
      </c>
      <c r="CZ68">
        <f>AF68</f>
        <v>8.1</v>
      </c>
      <c r="DA68">
        <f>AJ68</f>
        <v>15.72</v>
      </c>
      <c r="DB68">
        <f t="shared" si="57"/>
        <v>11.91</v>
      </c>
      <c r="DC68">
        <f t="shared" si="58"/>
        <v>0</v>
      </c>
      <c r="DD68" t="s">
        <v>6</v>
      </c>
      <c r="DE68" t="s">
        <v>6</v>
      </c>
      <c r="DF68">
        <f t="shared" si="59"/>
        <v>0</v>
      </c>
      <c r="DG68">
        <f>ROUND(ROUND(AF68*AJ68,2)*CX68,2)</f>
        <v>174.52</v>
      </c>
      <c r="DH68">
        <f>ROUND(ROUND(AG68*AK68,2)*CX68,2)</f>
        <v>0</v>
      </c>
      <c r="DI68">
        <f t="shared" si="60"/>
        <v>0</v>
      </c>
      <c r="DJ68">
        <f>DG68</f>
        <v>174.52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ROW(Source!A46)</f>
        <v>46</v>
      </c>
      <c r="B69">
        <v>92843885</v>
      </c>
      <c r="C69">
        <v>92845547</v>
      </c>
      <c r="D69">
        <v>49521144</v>
      </c>
      <c r="E69">
        <v>1</v>
      </c>
      <c r="F69">
        <v>1</v>
      </c>
      <c r="G69">
        <v>1</v>
      </c>
      <c r="H69">
        <v>3</v>
      </c>
      <c r="I69" t="s">
        <v>958</v>
      </c>
      <c r="J69" t="s">
        <v>959</v>
      </c>
      <c r="K69" t="s">
        <v>960</v>
      </c>
      <c r="L69">
        <v>1348</v>
      </c>
      <c r="N69">
        <v>1009</v>
      </c>
      <c r="O69" t="s">
        <v>122</v>
      </c>
      <c r="P69" t="s">
        <v>122</v>
      </c>
      <c r="Q69">
        <v>1000</v>
      </c>
      <c r="W69">
        <v>0</v>
      </c>
      <c r="X69">
        <v>-847628873</v>
      </c>
      <c r="Y69">
        <f t="shared" ref="Y69:Y75" si="61">AT69</f>
        <v>8.8999999999999995E-4</v>
      </c>
      <c r="AA69">
        <v>262870.08</v>
      </c>
      <c r="AB69">
        <v>0</v>
      </c>
      <c r="AC69">
        <v>0</v>
      </c>
      <c r="AD69">
        <v>0</v>
      </c>
      <c r="AE69">
        <v>26499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8.8999999999999995E-4</v>
      </c>
      <c r="AU69" t="s">
        <v>6</v>
      </c>
      <c r="AV69">
        <v>0</v>
      </c>
      <c r="AW69">
        <v>2</v>
      </c>
      <c r="AX69">
        <v>92845567</v>
      </c>
      <c r="AY69">
        <v>1</v>
      </c>
      <c r="AZ69">
        <v>0</v>
      </c>
      <c r="BA69">
        <v>75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ROUND(Y69*Source!I46,7)</f>
        <v>8.298E-4</v>
      </c>
      <c r="CY69">
        <f t="shared" ref="CY69:CY75" si="62">AA69</f>
        <v>262870.08</v>
      </c>
      <c r="CZ69">
        <f t="shared" ref="CZ69:CZ75" si="63">AE69</f>
        <v>26499</v>
      </c>
      <c r="DA69">
        <f t="shared" ref="DA69:DA75" si="64">AI69</f>
        <v>9.92</v>
      </c>
      <c r="DB69">
        <f t="shared" ref="DB69:DB75" si="65">ROUND(ROUND(AT69*CZ69,2),2)</f>
        <v>23.58</v>
      </c>
      <c r="DC69">
        <f t="shared" ref="DC69:DC75" si="66">ROUND(ROUND(AT69*AG69,2),2)</f>
        <v>0</v>
      </c>
      <c r="DD69" t="s">
        <v>6</v>
      </c>
      <c r="DE69" t="s">
        <v>6</v>
      </c>
      <c r="DF69">
        <f t="shared" ref="DF69:DF75" si="67">ROUND(ROUND(AE69*AI69,2)*CX69,2)</f>
        <v>218.13</v>
      </c>
      <c r="DG69">
        <f t="shared" ref="DG69:DG77" si="68">ROUND(ROUND(AF69,2)*CX69,2)</f>
        <v>0</v>
      </c>
      <c r="DH69">
        <f t="shared" ref="DH69:DH76" si="69">ROUND(ROUND(AG69,2)*CX69,2)</f>
        <v>0</v>
      </c>
      <c r="DI69">
        <f t="shared" si="60"/>
        <v>0</v>
      </c>
      <c r="DJ69">
        <f t="shared" ref="DJ69:DJ75" si="70">DF69</f>
        <v>218.13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ROW(Source!A46)</f>
        <v>46</v>
      </c>
      <c r="B70">
        <v>92843885</v>
      </c>
      <c r="C70">
        <v>92845547</v>
      </c>
      <c r="D70">
        <v>49524301</v>
      </c>
      <c r="E70">
        <v>1</v>
      </c>
      <c r="F70">
        <v>1</v>
      </c>
      <c r="G70">
        <v>1</v>
      </c>
      <c r="H70">
        <v>3</v>
      </c>
      <c r="I70" t="s">
        <v>940</v>
      </c>
      <c r="J70" t="s">
        <v>941</v>
      </c>
      <c r="K70" t="s">
        <v>942</v>
      </c>
      <c r="L70">
        <v>1348</v>
      </c>
      <c r="N70">
        <v>1009</v>
      </c>
      <c r="O70" t="s">
        <v>122</v>
      </c>
      <c r="P70" t="s">
        <v>122</v>
      </c>
      <c r="Q70">
        <v>1000</v>
      </c>
      <c r="W70">
        <v>0</v>
      </c>
      <c r="X70">
        <v>1824693337</v>
      </c>
      <c r="Y70">
        <f t="shared" si="61"/>
        <v>4.0999999999999999E-4</v>
      </c>
      <c r="AA70">
        <v>102791.03999999999</v>
      </c>
      <c r="AB70">
        <v>0</v>
      </c>
      <c r="AC70">
        <v>0</v>
      </c>
      <c r="AD70">
        <v>0</v>
      </c>
      <c r="AE70">
        <v>10362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4.0999999999999999E-4</v>
      </c>
      <c r="AU70" t="s">
        <v>6</v>
      </c>
      <c r="AV70">
        <v>0</v>
      </c>
      <c r="AW70">
        <v>2</v>
      </c>
      <c r="AX70">
        <v>92845568</v>
      </c>
      <c r="AY70">
        <v>1</v>
      </c>
      <c r="AZ70">
        <v>0</v>
      </c>
      <c r="BA70">
        <v>76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ROUND(Y70*Source!I46,7)</f>
        <v>3.8230000000000002E-4</v>
      </c>
      <c r="CY70">
        <f t="shared" si="62"/>
        <v>102791.03999999999</v>
      </c>
      <c r="CZ70">
        <f t="shared" si="63"/>
        <v>10362</v>
      </c>
      <c r="DA70">
        <f t="shared" si="64"/>
        <v>9.92</v>
      </c>
      <c r="DB70">
        <f t="shared" si="65"/>
        <v>4.25</v>
      </c>
      <c r="DC70">
        <f t="shared" si="66"/>
        <v>0</v>
      </c>
      <c r="DD70" t="s">
        <v>6</v>
      </c>
      <c r="DE70" t="s">
        <v>6</v>
      </c>
      <c r="DF70">
        <f t="shared" si="67"/>
        <v>39.299999999999997</v>
      </c>
      <c r="DG70">
        <f t="shared" si="68"/>
        <v>0</v>
      </c>
      <c r="DH70">
        <f t="shared" si="69"/>
        <v>0</v>
      </c>
      <c r="DI70">
        <f t="shared" si="60"/>
        <v>0</v>
      </c>
      <c r="DJ70">
        <f t="shared" si="70"/>
        <v>39.299999999999997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ROW(Source!A46)</f>
        <v>46</v>
      </c>
      <c r="B71">
        <v>92843885</v>
      </c>
      <c r="C71">
        <v>92845547</v>
      </c>
      <c r="D71">
        <v>49525488</v>
      </c>
      <c r="E71">
        <v>1</v>
      </c>
      <c r="F71">
        <v>1</v>
      </c>
      <c r="G71">
        <v>1</v>
      </c>
      <c r="H71">
        <v>3</v>
      </c>
      <c r="I71" t="s">
        <v>928</v>
      </c>
      <c r="J71" t="s">
        <v>929</v>
      </c>
      <c r="K71" t="s">
        <v>930</v>
      </c>
      <c r="L71">
        <v>1346</v>
      </c>
      <c r="N71">
        <v>1009</v>
      </c>
      <c r="O71" t="s">
        <v>931</v>
      </c>
      <c r="P71" t="s">
        <v>931</v>
      </c>
      <c r="Q71">
        <v>1</v>
      </c>
      <c r="W71">
        <v>0</v>
      </c>
      <c r="X71">
        <v>-1864341761</v>
      </c>
      <c r="Y71">
        <f t="shared" si="61"/>
        <v>15</v>
      </c>
      <c r="AA71">
        <v>89.68</v>
      </c>
      <c r="AB71">
        <v>0</v>
      </c>
      <c r="AC71">
        <v>0</v>
      </c>
      <c r="AD71">
        <v>0</v>
      </c>
      <c r="AE71">
        <v>9.0399999999999991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15</v>
      </c>
      <c r="AU71" t="s">
        <v>6</v>
      </c>
      <c r="AV71">
        <v>0</v>
      </c>
      <c r="AW71">
        <v>2</v>
      </c>
      <c r="AX71">
        <v>92845569</v>
      </c>
      <c r="AY71">
        <v>1</v>
      </c>
      <c r="AZ71">
        <v>0</v>
      </c>
      <c r="BA71">
        <v>77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ROUND(Y71*Source!I46,7)</f>
        <v>13.986000000000001</v>
      </c>
      <c r="CY71">
        <f t="shared" si="62"/>
        <v>89.68</v>
      </c>
      <c r="CZ71">
        <f t="shared" si="63"/>
        <v>9.0399999999999991</v>
      </c>
      <c r="DA71">
        <f t="shared" si="64"/>
        <v>9.92</v>
      </c>
      <c r="DB71">
        <f t="shared" si="65"/>
        <v>135.6</v>
      </c>
      <c r="DC71">
        <f t="shared" si="66"/>
        <v>0</v>
      </c>
      <c r="DD71" t="s">
        <v>6</v>
      </c>
      <c r="DE71" t="s">
        <v>6</v>
      </c>
      <c r="DF71">
        <f t="shared" si="67"/>
        <v>1254.26</v>
      </c>
      <c r="DG71">
        <f t="shared" si="68"/>
        <v>0</v>
      </c>
      <c r="DH71">
        <f t="shared" si="69"/>
        <v>0</v>
      </c>
      <c r="DI71">
        <f t="shared" si="60"/>
        <v>0</v>
      </c>
      <c r="DJ71">
        <f t="shared" si="70"/>
        <v>1254.26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ROW(Source!A46)</f>
        <v>46</v>
      </c>
      <c r="B72">
        <v>92843885</v>
      </c>
      <c r="C72">
        <v>92845547</v>
      </c>
      <c r="D72">
        <v>49526492</v>
      </c>
      <c r="E72">
        <v>1</v>
      </c>
      <c r="F72">
        <v>1</v>
      </c>
      <c r="G72">
        <v>1</v>
      </c>
      <c r="H72">
        <v>3</v>
      </c>
      <c r="I72" t="s">
        <v>932</v>
      </c>
      <c r="J72" t="s">
        <v>933</v>
      </c>
      <c r="K72" t="s">
        <v>934</v>
      </c>
      <c r="L72">
        <v>1346</v>
      </c>
      <c r="N72">
        <v>1009</v>
      </c>
      <c r="O72" t="s">
        <v>931</v>
      </c>
      <c r="P72" t="s">
        <v>931</v>
      </c>
      <c r="Q72">
        <v>1</v>
      </c>
      <c r="W72">
        <v>0</v>
      </c>
      <c r="X72">
        <v>497341279</v>
      </c>
      <c r="Y72">
        <f t="shared" si="61"/>
        <v>8</v>
      </c>
      <c r="AA72">
        <v>229.05</v>
      </c>
      <c r="AB72">
        <v>0</v>
      </c>
      <c r="AC72">
        <v>0</v>
      </c>
      <c r="AD72">
        <v>0</v>
      </c>
      <c r="AE72">
        <v>23.09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8</v>
      </c>
      <c r="AU72" t="s">
        <v>6</v>
      </c>
      <c r="AV72">
        <v>0</v>
      </c>
      <c r="AW72">
        <v>2</v>
      </c>
      <c r="AX72">
        <v>92845570</v>
      </c>
      <c r="AY72">
        <v>1</v>
      </c>
      <c r="AZ72">
        <v>0</v>
      </c>
      <c r="BA72">
        <v>78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ROUND(Y72*Source!I46,7)</f>
        <v>7.4592000000000001</v>
      </c>
      <c r="CY72">
        <f t="shared" si="62"/>
        <v>229.05</v>
      </c>
      <c r="CZ72">
        <f t="shared" si="63"/>
        <v>23.09</v>
      </c>
      <c r="DA72">
        <f t="shared" si="64"/>
        <v>9.92</v>
      </c>
      <c r="DB72">
        <f t="shared" si="65"/>
        <v>184.72</v>
      </c>
      <c r="DC72">
        <f t="shared" si="66"/>
        <v>0</v>
      </c>
      <c r="DD72" t="s">
        <v>6</v>
      </c>
      <c r="DE72" t="s">
        <v>6</v>
      </c>
      <c r="DF72">
        <f t="shared" si="67"/>
        <v>1708.53</v>
      </c>
      <c r="DG72">
        <f t="shared" si="68"/>
        <v>0</v>
      </c>
      <c r="DH72">
        <f t="shared" si="69"/>
        <v>0</v>
      </c>
      <c r="DI72">
        <f t="shared" si="60"/>
        <v>0</v>
      </c>
      <c r="DJ72">
        <f t="shared" si="70"/>
        <v>1708.53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ROW(Source!A46)</f>
        <v>46</v>
      </c>
      <c r="B73">
        <v>92843885</v>
      </c>
      <c r="C73">
        <v>92845547</v>
      </c>
      <c r="D73">
        <v>49555131</v>
      </c>
      <c r="E73">
        <v>1</v>
      </c>
      <c r="F73">
        <v>1</v>
      </c>
      <c r="G73">
        <v>1</v>
      </c>
      <c r="H73">
        <v>3</v>
      </c>
      <c r="I73" t="s">
        <v>961</v>
      </c>
      <c r="J73" t="s">
        <v>962</v>
      </c>
      <c r="K73" t="s">
        <v>963</v>
      </c>
      <c r="L73">
        <v>1348</v>
      </c>
      <c r="N73">
        <v>1009</v>
      </c>
      <c r="O73" t="s">
        <v>122</v>
      </c>
      <c r="P73" t="s">
        <v>122</v>
      </c>
      <c r="Q73">
        <v>1000</v>
      </c>
      <c r="W73">
        <v>0</v>
      </c>
      <c r="X73">
        <v>-364749507</v>
      </c>
      <c r="Y73">
        <f t="shared" si="61"/>
        <v>5.0099999999999997E-3</v>
      </c>
      <c r="AA73">
        <v>170455.36</v>
      </c>
      <c r="AB73">
        <v>0</v>
      </c>
      <c r="AC73">
        <v>0</v>
      </c>
      <c r="AD73">
        <v>0</v>
      </c>
      <c r="AE73">
        <v>17183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5.0099999999999997E-3</v>
      </c>
      <c r="AU73" t="s">
        <v>6</v>
      </c>
      <c r="AV73">
        <v>0</v>
      </c>
      <c r="AW73">
        <v>2</v>
      </c>
      <c r="AX73">
        <v>92845572</v>
      </c>
      <c r="AY73">
        <v>1</v>
      </c>
      <c r="AZ73">
        <v>0</v>
      </c>
      <c r="BA73">
        <v>80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ROUND(Y73*Source!I46,7)</f>
        <v>4.6712999999999998E-3</v>
      </c>
      <c r="CY73">
        <f t="shared" si="62"/>
        <v>170455.36</v>
      </c>
      <c r="CZ73">
        <f t="shared" si="63"/>
        <v>17183</v>
      </c>
      <c r="DA73">
        <f t="shared" si="64"/>
        <v>9.92</v>
      </c>
      <c r="DB73">
        <f t="shared" si="65"/>
        <v>86.09</v>
      </c>
      <c r="DC73">
        <f t="shared" si="66"/>
        <v>0</v>
      </c>
      <c r="DD73" t="s">
        <v>6</v>
      </c>
      <c r="DE73" t="s">
        <v>6</v>
      </c>
      <c r="DF73">
        <f t="shared" si="67"/>
        <v>796.25</v>
      </c>
      <c r="DG73">
        <f t="shared" si="68"/>
        <v>0</v>
      </c>
      <c r="DH73">
        <f t="shared" si="69"/>
        <v>0</v>
      </c>
      <c r="DI73">
        <f t="shared" si="60"/>
        <v>0</v>
      </c>
      <c r="DJ73">
        <f t="shared" si="70"/>
        <v>796.25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ROW(Source!A46)</f>
        <v>46</v>
      </c>
      <c r="B74">
        <v>92843885</v>
      </c>
      <c r="C74">
        <v>92845547</v>
      </c>
      <c r="D74">
        <v>49564235</v>
      </c>
      <c r="E74">
        <v>1</v>
      </c>
      <c r="F74">
        <v>1</v>
      </c>
      <c r="G74">
        <v>1</v>
      </c>
      <c r="H74">
        <v>3</v>
      </c>
      <c r="I74" t="s">
        <v>104</v>
      </c>
      <c r="J74" t="s">
        <v>106</v>
      </c>
      <c r="K74" t="s">
        <v>105</v>
      </c>
      <c r="L74">
        <v>1327</v>
      </c>
      <c r="N74">
        <v>1005</v>
      </c>
      <c r="O74" t="s">
        <v>57</v>
      </c>
      <c r="P74" t="s">
        <v>57</v>
      </c>
      <c r="Q74">
        <v>1</v>
      </c>
      <c r="W74">
        <v>0</v>
      </c>
      <c r="X74">
        <v>-1085780648</v>
      </c>
      <c r="Y74">
        <f t="shared" si="61"/>
        <v>98.348348299999998</v>
      </c>
      <c r="AA74">
        <v>1510.82</v>
      </c>
      <c r="AB74">
        <v>0</v>
      </c>
      <c r="AC74">
        <v>0</v>
      </c>
      <c r="AD74">
        <v>0</v>
      </c>
      <c r="AE74">
        <v>152.30000000000001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6</v>
      </c>
      <c r="AT74">
        <v>98.348348299999998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ROUND(Y74*Source!I46,7)</f>
        <v>91.7</v>
      </c>
      <c r="CY74">
        <f t="shared" si="62"/>
        <v>1510.82</v>
      </c>
      <c r="CZ74">
        <f t="shared" si="63"/>
        <v>152.30000000000001</v>
      </c>
      <c r="DA74">
        <f t="shared" si="64"/>
        <v>9.92</v>
      </c>
      <c r="DB74">
        <f t="shared" si="65"/>
        <v>14978.45</v>
      </c>
      <c r="DC74">
        <f t="shared" si="66"/>
        <v>0</v>
      </c>
      <c r="DD74" t="s">
        <v>6</v>
      </c>
      <c r="DE74" t="s">
        <v>6</v>
      </c>
      <c r="DF74">
        <f t="shared" si="67"/>
        <v>138542.19</v>
      </c>
      <c r="DG74">
        <f t="shared" si="68"/>
        <v>0</v>
      </c>
      <c r="DH74">
        <f t="shared" si="69"/>
        <v>0</v>
      </c>
      <c r="DI74">
        <f t="shared" si="60"/>
        <v>0</v>
      </c>
      <c r="DJ74">
        <f t="shared" si="70"/>
        <v>138542.19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ROW(Source!A46)</f>
        <v>46</v>
      </c>
      <c r="B75">
        <v>92843885</v>
      </c>
      <c r="C75">
        <v>92845547</v>
      </c>
      <c r="D75">
        <v>49564543</v>
      </c>
      <c r="E75">
        <v>1</v>
      </c>
      <c r="F75">
        <v>1</v>
      </c>
      <c r="G75">
        <v>1</v>
      </c>
      <c r="H75">
        <v>3</v>
      </c>
      <c r="I75" t="s">
        <v>108</v>
      </c>
      <c r="J75" t="s">
        <v>110</v>
      </c>
      <c r="K75" t="s">
        <v>109</v>
      </c>
      <c r="L75">
        <v>1327</v>
      </c>
      <c r="N75">
        <v>1005</v>
      </c>
      <c r="O75" t="s">
        <v>57</v>
      </c>
      <c r="P75" t="s">
        <v>57</v>
      </c>
      <c r="Q75">
        <v>1</v>
      </c>
      <c r="W75">
        <v>0</v>
      </c>
      <c r="X75">
        <v>523077198</v>
      </c>
      <c r="Y75">
        <f t="shared" si="61"/>
        <v>1.6516516999999999</v>
      </c>
      <c r="AA75">
        <v>1993.72</v>
      </c>
      <c r="AB75">
        <v>0</v>
      </c>
      <c r="AC75">
        <v>0</v>
      </c>
      <c r="AD75">
        <v>0</v>
      </c>
      <c r="AE75">
        <v>200.98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6</v>
      </c>
      <c r="AT75">
        <v>1.6516516999999999</v>
      </c>
      <c r="AU75" t="s">
        <v>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ROUND(Y75*Source!I46,7)</f>
        <v>1.54</v>
      </c>
      <c r="CY75">
        <f t="shared" si="62"/>
        <v>1993.72</v>
      </c>
      <c r="CZ75">
        <f t="shared" si="63"/>
        <v>200.98</v>
      </c>
      <c r="DA75">
        <f t="shared" si="64"/>
        <v>9.92</v>
      </c>
      <c r="DB75">
        <f t="shared" si="65"/>
        <v>331.95</v>
      </c>
      <c r="DC75">
        <f t="shared" si="66"/>
        <v>0</v>
      </c>
      <c r="DD75" t="s">
        <v>6</v>
      </c>
      <c r="DE75" t="s">
        <v>6</v>
      </c>
      <c r="DF75">
        <f t="shared" si="67"/>
        <v>3070.33</v>
      </c>
      <c r="DG75">
        <f t="shared" si="68"/>
        <v>0</v>
      </c>
      <c r="DH75">
        <f t="shared" si="69"/>
        <v>0</v>
      </c>
      <c r="DI75">
        <f t="shared" si="60"/>
        <v>0</v>
      </c>
      <c r="DJ75">
        <f t="shared" si="70"/>
        <v>3070.33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ROW(Source!A49)</f>
        <v>49</v>
      </c>
      <c r="B76">
        <v>92843885</v>
      </c>
      <c r="C76">
        <v>92845579</v>
      </c>
      <c r="D76">
        <v>49510719</v>
      </c>
      <c r="E76">
        <v>70</v>
      </c>
      <c r="F76">
        <v>1</v>
      </c>
      <c r="G76">
        <v>1</v>
      </c>
      <c r="H76">
        <v>1</v>
      </c>
      <c r="I76" t="s">
        <v>953</v>
      </c>
      <c r="J76" t="s">
        <v>6</v>
      </c>
      <c r="K76" t="s">
        <v>954</v>
      </c>
      <c r="L76">
        <v>1191</v>
      </c>
      <c r="N76">
        <v>1013</v>
      </c>
      <c r="O76" t="s">
        <v>915</v>
      </c>
      <c r="P76" t="s">
        <v>915</v>
      </c>
      <c r="Q76">
        <v>1</v>
      </c>
      <c r="W76">
        <v>0</v>
      </c>
      <c r="X76">
        <v>784619160</v>
      </c>
      <c r="Y76">
        <f t="shared" ref="Y76:Y81" si="71">(AT76*ROUND(1.05,7))</f>
        <v>128.1</v>
      </c>
      <c r="AA76">
        <v>0</v>
      </c>
      <c r="AB76">
        <v>0</v>
      </c>
      <c r="AC76">
        <v>0</v>
      </c>
      <c r="AD76">
        <v>391.99</v>
      </c>
      <c r="AE76">
        <v>0</v>
      </c>
      <c r="AF76">
        <v>0</v>
      </c>
      <c r="AG76">
        <v>0</v>
      </c>
      <c r="AH76">
        <v>8.74</v>
      </c>
      <c r="AI76">
        <v>1</v>
      </c>
      <c r="AJ76">
        <v>1</v>
      </c>
      <c r="AK76">
        <v>1</v>
      </c>
      <c r="AL76">
        <v>44.85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122</v>
      </c>
      <c r="AU76" t="s">
        <v>116</v>
      </c>
      <c r="AV76">
        <v>1</v>
      </c>
      <c r="AW76">
        <v>2</v>
      </c>
      <c r="AX76">
        <v>92845594</v>
      </c>
      <c r="AY76">
        <v>1</v>
      </c>
      <c r="AZ76">
        <v>0</v>
      </c>
      <c r="BA76">
        <v>85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ROUND(AT76*Source!I49*AH76*AL76,2)</f>
        <v>79519.520000000004</v>
      </c>
      <c r="CV76">
        <f>ROUND(Y76*Source!I49,7)</f>
        <v>213.00468000000001</v>
      </c>
      <c r="CW76">
        <v>0</v>
      </c>
      <c r="CX76">
        <f>ROUND(Y76*Source!I49,7)</f>
        <v>213.00468000000001</v>
      </c>
      <c r="CY76">
        <f>AD76</f>
        <v>391.99</v>
      </c>
      <c r="CZ76">
        <f>AH76</f>
        <v>8.74</v>
      </c>
      <c r="DA76">
        <f>AL76</f>
        <v>44.85</v>
      </c>
      <c r="DB76">
        <f t="shared" ref="DB76:DB81" si="72">ROUND((ROUND(AT76*CZ76,2)*ROUND(1.05,7)),2)</f>
        <v>1119.5899999999999</v>
      </c>
      <c r="DC76">
        <f t="shared" ref="DC76:DC81" si="73">ROUND((ROUND(AT76*AG76,2)*ROUND(1.05,7)),2)</f>
        <v>0</v>
      </c>
      <c r="DD76" t="s">
        <v>6</v>
      </c>
      <c r="DE76" t="s">
        <v>6</v>
      </c>
      <c r="DF76">
        <f t="shared" ref="DF76:DF81" si="74">ROUND(ROUND(AE76,2)*CX76,2)</f>
        <v>0</v>
      </c>
      <c r="DG76">
        <f t="shared" si="68"/>
        <v>0</v>
      </c>
      <c r="DH76">
        <f t="shared" si="69"/>
        <v>0</v>
      </c>
      <c r="DI76">
        <f>ROUND(ROUND(AH76*AL76,2)*CX76,2)</f>
        <v>83495.7</v>
      </c>
      <c r="DJ76">
        <f>DI76</f>
        <v>83495.7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ROW(Source!A49)</f>
        <v>49</v>
      </c>
      <c r="B77">
        <v>92843885</v>
      </c>
      <c r="C77">
        <v>92845579</v>
      </c>
      <c r="D77">
        <v>49510905</v>
      </c>
      <c r="E77">
        <v>70</v>
      </c>
      <c r="F77">
        <v>1</v>
      </c>
      <c r="G77">
        <v>1</v>
      </c>
      <c r="H77">
        <v>1</v>
      </c>
      <c r="I77" t="s">
        <v>916</v>
      </c>
      <c r="J77" t="s">
        <v>6</v>
      </c>
      <c r="K77" t="s">
        <v>917</v>
      </c>
      <c r="L77">
        <v>1191</v>
      </c>
      <c r="N77">
        <v>1013</v>
      </c>
      <c r="O77" t="s">
        <v>915</v>
      </c>
      <c r="P77" t="s">
        <v>915</v>
      </c>
      <c r="Q77">
        <v>1</v>
      </c>
      <c r="W77">
        <v>0</v>
      </c>
      <c r="X77">
        <v>-1417349443</v>
      </c>
      <c r="Y77">
        <f t="shared" si="71"/>
        <v>0.91349999999999998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0.87</v>
      </c>
      <c r="AU77" t="s">
        <v>116</v>
      </c>
      <c r="AV77">
        <v>2</v>
      </c>
      <c r="AW77">
        <v>2</v>
      </c>
      <c r="AX77">
        <v>92845595</v>
      </c>
      <c r="AY77">
        <v>1</v>
      </c>
      <c r="AZ77">
        <v>0</v>
      </c>
      <c r="BA77">
        <v>86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ROUND(Y77*Source!I49,7)</f>
        <v>1.5189678</v>
      </c>
      <c r="CY77">
        <f>AD77</f>
        <v>0</v>
      </c>
      <c r="CZ77">
        <f>AH77</f>
        <v>0</v>
      </c>
      <c r="DA77">
        <f>AL77</f>
        <v>1</v>
      </c>
      <c r="DB77">
        <f t="shared" si="72"/>
        <v>0</v>
      </c>
      <c r="DC77">
        <f t="shared" si="73"/>
        <v>0</v>
      </c>
      <c r="DD77" t="s">
        <v>6</v>
      </c>
      <c r="DE77" t="s">
        <v>6</v>
      </c>
      <c r="DF77">
        <f t="shared" si="74"/>
        <v>0</v>
      </c>
      <c r="DG77">
        <f t="shared" si="68"/>
        <v>0</v>
      </c>
      <c r="DH77">
        <f>ROUND(ROUND(AG77*AK77,2)*CX77,2)</f>
        <v>0</v>
      </c>
      <c r="DI77">
        <f t="shared" ref="DI77:DI89" si="75">ROUND(ROUND(AH77,2)*CX77,2)</f>
        <v>0</v>
      </c>
      <c r="DJ77">
        <f>DI77</f>
        <v>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ROW(Source!A49)</f>
        <v>49</v>
      </c>
      <c r="B78">
        <v>92843885</v>
      </c>
      <c r="C78">
        <v>92845579</v>
      </c>
      <c r="D78">
        <v>49672573</v>
      </c>
      <c r="E78">
        <v>1</v>
      </c>
      <c r="F78">
        <v>1</v>
      </c>
      <c r="G78">
        <v>1</v>
      </c>
      <c r="H78">
        <v>2</v>
      </c>
      <c r="I78" t="s">
        <v>918</v>
      </c>
      <c r="J78" t="s">
        <v>919</v>
      </c>
      <c r="K78" t="s">
        <v>920</v>
      </c>
      <c r="L78">
        <v>1367</v>
      </c>
      <c r="N78">
        <v>1011</v>
      </c>
      <c r="O78" t="s">
        <v>921</v>
      </c>
      <c r="P78" t="s">
        <v>921</v>
      </c>
      <c r="Q78">
        <v>1</v>
      </c>
      <c r="W78">
        <v>0</v>
      </c>
      <c r="X78">
        <v>-430484415</v>
      </c>
      <c r="Y78">
        <f t="shared" si="71"/>
        <v>0.36749999999999999</v>
      </c>
      <c r="AA78">
        <v>0</v>
      </c>
      <c r="AB78">
        <v>1814.09</v>
      </c>
      <c r="AC78">
        <v>605.48</v>
      </c>
      <c r="AD78">
        <v>0</v>
      </c>
      <c r="AE78">
        <v>0</v>
      </c>
      <c r="AF78">
        <v>115.4</v>
      </c>
      <c r="AG78">
        <v>13.5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0.35</v>
      </c>
      <c r="AU78" t="s">
        <v>25</v>
      </c>
      <c r="AV78">
        <v>0</v>
      </c>
      <c r="AW78">
        <v>2</v>
      </c>
      <c r="AX78">
        <v>92845596</v>
      </c>
      <c r="AY78">
        <v>1</v>
      </c>
      <c r="AZ78">
        <v>0</v>
      </c>
      <c r="BA78">
        <v>87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ROUND(Y78*Source!I49*DO78,7)</f>
        <v>0</v>
      </c>
      <c r="CX78">
        <f>ROUND(Y78*Source!I49,7)</f>
        <v>0.61107900000000004</v>
      </c>
      <c r="CY78">
        <f>AB78</f>
        <v>1814.09</v>
      </c>
      <c r="CZ78">
        <f>AF78</f>
        <v>115.4</v>
      </c>
      <c r="DA78">
        <f>AJ78</f>
        <v>15.72</v>
      </c>
      <c r="DB78">
        <f t="shared" si="72"/>
        <v>42.41</v>
      </c>
      <c r="DC78">
        <f t="shared" si="73"/>
        <v>4.97</v>
      </c>
      <c r="DD78" t="s">
        <v>6</v>
      </c>
      <c r="DE78" t="s">
        <v>6</v>
      </c>
      <c r="DF78">
        <f t="shared" si="74"/>
        <v>0</v>
      </c>
      <c r="DG78">
        <f>ROUND(ROUND(AF78*AJ78,2)*CX78,2)</f>
        <v>1108.55</v>
      </c>
      <c r="DH78">
        <f>ROUND(ROUND(AG78*AK78,2)*CX78,2)</f>
        <v>370</v>
      </c>
      <c r="DI78">
        <f t="shared" si="75"/>
        <v>0</v>
      </c>
      <c r="DJ78">
        <f>DG78</f>
        <v>1108.55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ROW(Source!A49)</f>
        <v>49</v>
      </c>
      <c r="B79">
        <v>92843885</v>
      </c>
      <c r="C79">
        <v>92845579</v>
      </c>
      <c r="D79">
        <v>49672703</v>
      </c>
      <c r="E79">
        <v>1</v>
      </c>
      <c r="F79">
        <v>1</v>
      </c>
      <c r="G79">
        <v>1</v>
      </c>
      <c r="H79">
        <v>2</v>
      </c>
      <c r="I79" t="s">
        <v>955</v>
      </c>
      <c r="J79" t="s">
        <v>956</v>
      </c>
      <c r="K79" t="s">
        <v>957</v>
      </c>
      <c r="L79">
        <v>1367</v>
      </c>
      <c r="N79">
        <v>1011</v>
      </c>
      <c r="O79" t="s">
        <v>921</v>
      </c>
      <c r="P79" t="s">
        <v>921</v>
      </c>
      <c r="Q79">
        <v>1</v>
      </c>
      <c r="W79">
        <v>0</v>
      </c>
      <c r="X79">
        <v>-1424865896</v>
      </c>
      <c r="Y79">
        <f t="shared" si="71"/>
        <v>0.35700000000000004</v>
      </c>
      <c r="AA79">
        <v>0</v>
      </c>
      <c r="AB79">
        <v>104.7</v>
      </c>
      <c r="AC79">
        <v>0</v>
      </c>
      <c r="AD79">
        <v>0</v>
      </c>
      <c r="AE79">
        <v>0</v>
      </c>
      <c r="AF79">
        <v>6.66</v>
      </c>
      <c r="AG79">
        <v>0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0.34</v>
      </c>
      <c r="AU79" t="s">
        <v>25</v>
      </c>
      <c r="AV79">
        <v>0</v>
      </c>
      <c r="AW79">
        <v>2</v>
      </c>
      <c r="AX79">
        <v>92845597</v>
      </c>
      <c r="AY79">
        <v>1</v>
      </c>
      <c r="AZ79">
        <v>0</v>
      </c>
      <c r="BA79">
        <v>88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ROUND(Y79*Source!I49*DO79,7)</f>
        <v>0</v>
      </c>
      <c r="CX79">
        <f>ROUND(Y79*Source!I49,7)</f>
        <v>0.59361960000000003</v>
      </c>
      <c r="CY79">
        <f>AB79</f>
        <v>104.7</v>
      </c>
      <c r="CZ79">
        <f>AF79</f>
        <v>6.66</v>
      </c>
      <c r="DA79">
        <f>AJ79</f>
        <v>15.72</v>
      </c>
      <c r="DB79">
        <f t="shared" si="72"/>
        <v>2.37</v>
      </c>
      <c r="DC79">
        <f t="shared" si="73"/>
        <v>0</v>
      </c>
      <c r="DD79" t="s">
        <v>6</v>
      </c>
      <c r="DE79" t="s">
        <v>6</v>
      </c>
      <c r="DF79">
        <f t="shared" si="74"/>
        <v>0</v>
      </c>
      <c r="DG79">
        <f>ROUND(ROUND(AF79*AJ79,2)*CX79,2)</f>
        <v>62.15</v>
      </c>
      <c r="DH79">
        <f>ROUND(ROUND(AG79*AK79,2)*CX79,2)</f>
        <v>0</v>
      </c>
      <c r="DI79">
        <f t="shared" si="75"/>
        <v>0</v>
      </c>
      <c r="DJ79">
        <f>DG79</f>
        <v>62.15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ROW(Source!A49)</f>
        <v>49</v>
      </c>
      <c r="B80">
        <v>92843885</v>
      </c>
      <c r="C80">
        <v>92845579</v>
      </c>
      <c r="D80">
        <v>49673503</v>
      </c>
      <c r="E80">
        <v>1</v>
      </c>
      <c r="F80">
        <v>1</v>
      </c>
      <c r="G80">
        <v>1</v>
      </c>
      <c r="H80">
        <v>2</v>
      </c>
      <c r="I80" t="s">
        <v>925</v>
      </c>
      <c r="J80" t="s">
        <v>926</v>
      </c>
      <c r="K80" t="s">
        <v>927</v>
      </c>
      <c r="L80">
        <v>1367</v>
      </c>
      <c r="N80">
        <v>1011</v>
      </c>
      <c r="O80" t="s">
        <v>921</v>
      </c>
      <c r="P80" t="s">
        <v>921</v>
      </c>
      <c r="Q80">
        <v>1</v>
      </c>
      <c r="W80">
        <v>0</v>
      </c>
      <c r="X80">
        <v>509054691</v>
      </c>
      <c r="Y80">
        <f t="shared" si="71"/>
        <v>0.54600000000000004</v>
      </c>
      <c r="AA80">
        <v>0</v>
      </c>
      <c r="AB80">
        <v>1032.96</v>
      </c>
      <c r="AC80">
        <v>520.26</v>
      </c>
      <c r="AD80">
        <v>0</v>
      </c>
      <c r="AE80">
        <v>0</v>
      </c>
      <c r="AF80">
        <v>65.709999999999994</v>
      </c>
      <c r="AG80">
        <v>11.6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0.52</v>
      </c>
      <c r="AU80" t="s">
        <v>25</v>
      </c>
      <c r="AV80">
        <v>0</v>
      </c>
      <c r="AW80">
        <v>2</v>
      </c>
      <c r="AX80">
        <v>92845598</v>
      </c>
      <c r="AY80">
        <v>1</v>
      </c>
      <c r="AZ80">
        <v>0</v>
      </c>
      <c r="BA80">
        <v>89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ROUND(Y80*Source!I49*DO80,7)</f>
        <v>0</v>
      </c>
      <c r="CX80">
        <f>ROUND(Y80*Source!I49,7)</f>
        <v>0.90788880000000005</v>
      </c>
      <c r="CY80">
        <f>AB80</f>
        <v>1032.96</v>
      </c>
      <c r="CZ80">
        <f>AF80</f>
        <v>65.709999999999994</v>
      </c>
      <c r="DA80">
        <f>AJ80</f>
        <v>15.72</v>
      </c>
      <c r="DB80">
        <f t="shared" si="72"/>
        <v>35.880000000000003</v>
      </c>
      <c r="DC80">
        <f t="shared" si="73"/>
        <v>6.33</v>
      </c>
      <c r="DD80" t="s">
        <v>6</v>
      </c>
      <c r="DE80" t="s">
        <v>6</v>
      </c>
      <c r="DF80">
        <f t="shared" si="74"/>
        <v>0</v>
      </c>
      <c r="DG80">
        <f>ROUND(ROUND(AF80*AJ80,2)*CX80,2)</f>
        <v>937.81</v>
      </c>
      <c r="DH80">
        <f>ROUND(ROUND(AG80*AK80,2)*CX80,2)</f>
        <v>472.34</v>
      </c>
      <c r="DI80">
        <f t="shared" si="75"/>
        <v>0</v>
      </c>
      <c r="DJ80">
        <f>DG80</f>
        <v>937.81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ROW(Source!A49)</f>
        <v>49</v>
      </c>
      <c r="B81">
        <v>92843885</v>
      </c>
      <c r="C81">
        <v>92845579</v>
      </c>
      <c r="D81">
        <v>49673715</v>
      </c>
      <c r="E81">
        <v>1</v>
      </c>
      <c r="F81">
        <v>1</v>
      </c>
      <c r="G81">
        <v>1</v>
      </c>
      <c r="H81">
        <v>2</v>
      </c>
      <c r="I81" t="s">
        <v>937</v>
      </c>
      <c r="J81" t="s">
        <v>938</v>
      </c>
      <c r="K81" t="s">
        <v>939</v>
      </c>
      <c r="L81">
        <v>1367</v>
      </c>
      <c r="N81">
        <v>1011</v>
      </c>
      <c r="O81" t="s">
        <v>921</v>
      </c>
      <c r="P81" t="s">
        <v>921</v>
      </c>
      <c r="Q81">
        <v>1</v>
      </c>
      <c r="W81">
        <v>0</v>
      </c>
      <c r="X81">
        <v>829370094</v>
      </c>
      <c r="Y81">
        <f t="shared" si="71"/>
        <v>1.3965000000000001</v>
      </c>
      <c r="AA81">
        <v>0</v>
      </c>
      <c r="AB81">
        <v>127.33</v>
      </c>
      <c r="AC81">
        <v>0</v>
      </c>
      <c r="AD81">
        <v>0</v>
      </c>
      <c r="AE81">
        <v>0</v>
      </c>
      <c r="AF81">
        <v>8.1</v>
      </c>
      <c r="AG81">
        <v>0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1.33</v>
      </c>
      <c r="AU81" t="s">
        <v>25</v>
      </c>
      <c r="AV81">
        <v>0</v>
      </c>
      <c r="AW81">
        <v>2</v>
      </c>
      <c r="AX81">
        <v>92845599</v>
      </c>
      <c r="AY81">
        <v>1</v>
      </c>
      <c r="AZ81">
        <v>0</v>
      </c>
      <c r="BA81">
        <v>90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ROUND(Y81*Source!I49*DO81,7)</f>
        <v>0</v>
      </c>
      <c r="CX81">
        <f>ROUND(Y81*Source!I49,7)</f>
        <v>2.3221001999999999</v>
      </c>
      <c r="CY81">
        <f>AB81</f>
        <v>127.33</v>
      </c>
      <c r="CZ81">
        <f>AF81</f>
        <v>8.1</v>
      </c>
      <c r="DA81">
        <f>AJ81</f>
        <v>15.72</v>
      </c>
      <c r="DB81">
        <f t="shared" si="72"/>
        <v>11.31</v>
      </c>
      <c r="DC81">
        <f t="shared" si="73"/>
        <v>0</v>
      </c>
      <c r="DD81" t="s">
        <v>6</v>
      </c>
      <c r="DE81" t="s">
        <v>6</v>
      </c>
      <c r="DF81">
        <f t="shared" si="74"/>
        <v>0</v>
      </c>
      <c r="DG81">
        <f>ROUND(ROUND(AF81*AJ81,2)*CX81,2)</f>
        <v>295.67</v>
      </c>
      <c r="DH81">
        <f>ROUND(ROUND(AG81*AK81,2)*CX81,2)</f>
        <v>0</v>
      </c>
      <c r="DI81">
        <f t="shared" si="75"/>
        <v>0</v>
      </c>
      <c r="DJ81">
        <f>DG81</f>
        <v>295.67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ROW(Source!A49)</f>
        <v>49</v>
      </c>
      <c r="B82">
        <v>92843885</v>
      </c>
      <c r="C82">
        <v>92845579</v>
      </c>
      <c r="D82">
        <v>49521144</v>
      </c>
      <c r="E82">
        <v>1</v>
      </c>
      <c r="F82">
        <v>1</v>
      </c>
      <c r="G82">
        <v>1</v>
      </c>
      <c r="H82">
        <v>3</v>
      </c>
      <c r="I82" t="s">
        <v>958</v>
      </c>
      <c r="J82" t="s">
        <v>959</v>
      </c>
      <c r="K82" t="s">
        <v>960</v>
      </c>
      <c r="L82">
        <v>1348</v>
      </c>
      <c r="N82">
        <v>1009</v>
      </c>
      <c r="O82" t="s">
        <v>122</v>
      </c>
      <c r="P82" t="s">
        <v>122</v>
      </c>
      <c r="Q82">
        <v>1000</v>
      </c>
      <c r="W82">
        <v>0</v>
      </c>
      <c r="X82">
        <v>-847628873</v>
      </c>
      <c r="Y82">
        <f t="shared" ref="Y82:Y103" si="76">AT82</f>
        <v>8.4000000000000003E-4</v>
      </c>
      <c r="AA82">
        <v>262870.08</v>
      </c>
      <c r="AB82">
        <v>0</v>
      </c>
      <c r="AC82">
        <v>0</v>
      </c>
      <c r="AD82">
        <v>0</v>
      </c>
      <c r="AE82">
        <v>26499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8.4000000000000003E-4</v>
      </c>
      <c r="AU82" t="s">
        <v>6</v>
      </c>
      <c r="AV82">
        <v>0</v>
      </c>
      <c r="AW82">
        <v>2</v>
      </c>
      <c r="AX82">
        <v>92845600</v>
      </c>
      <c r="AY82">
        <v>1</v>
      </c>
      <c r="AZ82">
        <v>0</v>
      </c>
      <c r="BA82">
        <v>91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ROUND(Y82*Source!I49,7)</f>
        <v>1.3967999999999999E-3</v>
      </c>
      <c r="CY82">
        <f t="shared" ref="CY82:CY89" si="77">AA82</f>
        <v>262870.08</v>
      </c>
      <c r="CZ82">
        <f t="shared" ref="CZ82:CZ89" si="78">AE82</f>
        <v>26499</v>
      </c>
      <c r="DA82">
        <f t="shared" ref="DA82:DA89" si="79">AI82</f>
        <v>9.92</v>
      </c>
      <c r="DB82">
        <f t="shared" ref="DB82:DB103" si="80">ROUND(ROUND(AT82*CZ82,2),2)</f>
        <v>22.26</v>
      </c>
      <c r="DC82">
        <f t="shared" ref="DC82:DC103" si="81">ROUND(ROUND(AT82*AG82,2),2)</f>
        <v>0</v>
      </c>
      <c r="DD82" t="s">
        <v>6</v>
      </c>
      <c r="DE82" t="s">
        <v>6</v>
      </c>
      <c r="DF82">
        <f t="shared" ref="DF82:DF89" si="82">ROUND(ROUND(AE82*AI82,2)*CX82,2)</f>
        <v>367.18</v>
      </c>
      <c r="DG82">
        <f t="shared" ref="DG82:DG91" si="83">ROUND(ROUND(AF82,2)*CX82,2)</f>
        <v>0</v>
      </c>
      <c r="DH82">
        <f t="shared" ref="DH82:DH90" si="84">ROUND(ROUND(AG82,2)*CX82,2)</f>
        <v>0</v>
      </c>
      <c r="DI82">
        <f t="shared" si="75"/>
        <v>0</v>
      </c>
      <c r="DJ82">
        <f t="shared" ref="DJ82:DJ89" si="85">DF82</f>
        <v>367.18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ROW(Source!A49)</f>
        <v>49</v>
      </c>
      <c r="B83">
        <v>92843885</v>
      </c>
      <c r="C83">
        <v>92845579</v>
      </c>
      <c r="D83">
        <v>49524301</v>
      </c>
      <c r="E83">
        <v>1</v>
      </c>
      <c r="F83">
        <v>1</v>
      </c>
      <c r="G83">
        <v>1</v>
      </c>
      <c r="H83">
        <v>3</v>
      </c>
      <c r="I83" t="s">
        <v>940</v>
      </c>
      <c r="J83" t="s">
        <v>941</v>
      </c>
      <c r="K83" t="s">
        <v>942</v>
      </c>
      <c r="L83">
        <v>1348</v>
      </c>
      <c r="N83">
        <v>1009</v>
      </c>
      <c r="O83" t="s">
        <v>122</v>
      </c>
      <c r="P83" t="s">
        <v>122</v>
      </c>
      <c r="Q83">
        <v>1000</v>
      </c>
      <c r="W83">
        <v>0</v>
      </c>
      <c r="X83">
        <v>1824693337</v>
      </c>
      <c r="Y83">
        <f t="shared" si="76"/>
        <v>3.8999999999999999E-4</v>
      </c>
      <c r="AA83">
        <v>102791.03999999999</v>
      </c>
      <c r="AB83">
        <v>0</v>
      </c>
      <c r="AC83">
        <v>0</v>
      </c>
      <c r="AD83">
        <v>0</v>
      </c>
      <c r="AE83">
        <v>10362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3.8999999999999999E-4</v>
      </c>
      <c r="AU83" t="s">
        <v>6</v>
      </c>
      <c r="AV83">
        <v>0</v>
      </c>
      <c r="AW83">
        <v>2</v>
      </c>
      <c r="AX83">
        <v>92845601</v>
      </c>
      <c r="AY83">
        <v>1</v>
      </c>
      <c r="AZ83">
        <v>0</v>
      </c>
      <c r="BA83">
        <v>92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ROUND(Y83*Source!I49,7)</f>
        <v>6.4849999999999999E-4</v>
      </c>
      <c r="CY83">
        <f t="shared" si="77"/>
        <v>102791.03999999999</v>
      </c>
      <c r="CZ83">
        <f t="shared" si="78"/>
        <v>10362</v>
      </c>
      <c r="DA83">
        <f t="shared" si="79"/>
        <v>9.92</v>
      </c>
      <c r="DB83">
        <f t="shared" si="80"/>
        <v>4.04</v>
      </c>
      <c r="DC83">
        <f t="shared" si="81"/>
        <v>0</v>
      </c>
      <c r="DD83" t="s">
        <v>6</v>
      </c>
      <c r="DE83" t="s">
        <v>6</v>
      </c>
      <c r="DF83">
        <f t="shared" si="82"/>
        <v>66.66</v>
      </c>
      <c r="DG83">
        <f t="shared" si="83"/>
        <v>0</v>
      </c>
      <c r="DH83">
        <f t="shared" si="84"/>
        <v>0</v>
      </c>
      <c r="DI83">
        <f t="shared" si="75"/>
        <v>0</v>
      </c>
      <c r="DJ83">
        <f t="shared" si="85"/>
        <v>66.66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ROW(Source!A49)</f>
        <v>49</v>
      </c>
      <c r="B84">
        <v>92843885</v>
      </c>
      <c r="C84">
        <v>92845579</v>
      </c>
      <c r="D84">
        <v>49525488</v>
      </c>
      <c r="E84">
        <v>1</v>
      </c>
      <c r="F84">
        <v>1</v>
      </c>
      <c r="G84">
        <v>1</v>
      </c>
      <c r="H84">
        <v>3</v>
      </c>
      <c r="I84" t="s">
        <v>928</v>
      </c>
      <c r="J84" t="s">
        <v>929</v>
      </c>
      <c r="K84" t="s">
        <v>930</v>
      </c>
      <c r="L84">
        <v>1346</v>
      </c>
      <c r="N84">
        <v>1009</v>
      </c>
      <c r="O84" t="s">
        <v>931</v>
      </c>
      <c r="P84" t="s">
        <v>931</v>
      </c>
      <c r="Q84">
        <v>1</v>
      </c>
      <c r="W84">
        <v>0</v>
      </c>
      <c r="X84">
        <v>-1864341761</v>
      </c>
      <c r="Y84">
        <f t="shared" si="76"/>
        <v>11</v>
      </c>
      <c r="AA84">
        <v>89.68</v>
      </c>
      <c r="AB84">
        <v>0</v>
      </c>
      <c r="AC84">
        <v>0</v>
      </c>
      <c r="AD84">
        <v>0</v>
      </c>
      <c r="AE84">
        <v>9.0399999999999991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11</v>
      </c>
      <c r="AU84" t="s">
        <v>6</v>
      </c>
      <c r="AV84">
        <v>0</v>
      </c>
      <c r="AW84">
        <v>2</v>
      </c>
      <c r="AX84">
        <v>92845602</v>
      </c>
      <c r="AY84">
        <v>1</v>
      </c>
      <c r="AZ84">
        <v>0</v>
      </c>
      <c r="BA84">
        <v>93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ROUND(Y84*Source!I49,7)</f>
        <v>18.290800000000001</v>
      </c>
      <c r="CY84">
        <f t="shared" si="77"/>
        <v>89.68</v>
      </c>
      <c r="CZ84">
        <f t="shared" si="78"/>
        <v>9.0399999999999991</v>
      </c>
      <c r="DA84">
        <f t="shared" si="79"/>
        <v>9.92</v>
      </c>
      <c r="DB84">
        <f t="shared" si="80"/>
        <v>99.44</v>
      </c>
      <c r="DC84">
        <f t="shared" si="81"/>
        <v>0</v>
      </c>
      <c r="DD84" t="s">
        <v>6</v>
      </c>
      <c r="DE84" t="s">
        <v>6</v>
      </c>
      <c r="DF84">
        <f t="shared" si="82"/>
        <v>1640.32</v>
      </c>
      <c r="DG84">
        <f t="shared" si="83"/>
        <v>0</v>
      </c>
      <c r="DH84">
        <f t="shared" si="84"/>
        <v>0</v>
      </c>
      <c r="DI84">
        <f t="shared" si="75"/>
        <v>0</v>
      </c>
      <c r="DJ84">
        <f t="shared" si="85"/>
        <v>1640.32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ROW(Source!A49)</f>
        <v>49</v>
      </c>
      <c r="B85">
        <v>92843885</v>
      </c>
      <c r="C85">
        <v>92845579</v>
      </c>
      <c r="D85">
        <v>49526492</v>
      </c>
      <c r="E85">
        <v>1</v>
      </c>
      <c r="F85">
        <v>1</v>
      </c>
      <c r="G85">
        <v>1</v>
      </c>
      <c r="H85">
        <v>3</v>
      </c>
      <c r="I85" t="s">
        <v>932</v>
      </c>
      <c r="J85" t="s">
        <v>933</v>
      </c>
      <c r="K85" t="s">
        <v>934</v>
      </c>
      <c r="L85">
        <v>1346</v>
      </c>
      <c r="N85">
        <v>1009</v>
      </c>
      <c r="O85" t="s">
        <v>931</v>
      </c>
      <c r="P85" t="s">
        <v>931</v>
      </c>
      <c r="Q85">
        <v>1</v>
      </c>
      <c r="W85">
        <v>0</v>
      </c>
      <c r="X85">
        <v>497341279</v>
      </c>
      <c r="Y85">
        <f t="shared" si="76"/>
        <v>7.58</v>
      </c>
      <c r="AA85">
        <v>229.05</v>
      </c>
      <c r="AB85">
        <v>0</v>
      </c>
      <c r="AC85">
        <v>0</v>
      </c>
      <c r="AD85">
        <v>0</v>
      </c>
      <c r="AE85">
        <v>23.09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7.58</v>
      </c>
      <c r="AU85" t="s">
        <v>6</v>
      </c>
      <c r="AV85">
        <v>0</v>
      </c>
      <c r="AW85">
        <v>2</v>
      </c>
      <c r="AX85">
        <v>92845603</v>
      </c>
      <c r="AY85">
        <v>1</v>
      </c>
      <c r="AZ85">
        <v>0</v>
      </c>
      <c r="BA85">
        <v>94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ROUND(Y85*Source!I49,7)</f>
        <v>12.604024000000001</v>
      </c>
      <c r="CY85">
        <f t="shared" si="77"/>
        <v>229.05</v>
      </c>
      <c r="CZ85">
        <f t="shared" si="78"/>
        <v>23.09</v>
      </c>
      <c r="DA85">
        <f t="shared" si="79"/>
        <v>9.92</v>
      </c>
      <c r="DB85">
        <f t="shared" si="80"/>
        <v>175.02</v>
      </c>
      <c r="DC85">
        <f t="shared" si="81"/>
        <v>0</v>
      </c>
      <c r="DD85" t="s">
        <v>6</v>
      </c>
      <c r="DE85" t="s">
        <v>6</v>
      </c>
      <c r="DF85">
        <f t="shared" si="82"/>
        <v>2886.95</v>
      </c>
      <c r="DG85">
        <f t="shared" si="83"/>
        <v>0</v>
      </c>
      <c r="DH85">
        <f t="shared" si="84"/>
        <v>0</v>
      </c>
      <c r="DI85">
        <f t="shared" si="75"/>
        <v>0</v>
      </c>
      <c r="DJ85">
        <f t="shared" si="85"/>
        <v>2886.95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ROW(Source!A49)</f>
        <v>49</v>
      </c>
      <c r="B86">
        <v>92843885</v>
      </c>
      <c r="C86">
        <v>92845579</v>
      </c>
      <c r="D86">
        <v>49555131</v>
      </c>
      <c r="E86">
        <v>1</v>
      </c>
      <c r="F86">
        <v>1</v>
      </c>
      <c r="G86">
        <v>1</v>
      </c>
      <c r="H86">
        <v>3</v>
      </c>
      <c r="I86" t="s">
        <v>961</v>
      </c>
      <c r="J86" t="s">
        <v>962</v>
      </c>
      <c r="K86" t="s">
        <v>963</v>
      </c>
      <c r="L86">
        <v>1348</v>
      </c>
      <c r="N86">
        <v>1009</v>
      </c>
      <c r="O86" t="s">
        <v>122</v>
      </c>
      <c r="P86" t="s">
        <v>122</v>
      </c>
      <c r="Q86">
        <v>1000</v>
      </c>
      <c r="W86">
        <v>0</v>
      </c>
      <c r="X86">
        <v>-364749507</v>
      </c>
      <c r="Y86">
        <f t="shared" si="76"/>
        <v>5.13E-3</v>
      </c>
      <c r="AA86">
        <v>170455.36</v>
      </c>
      <c r="AB86">
        <v>0</v>
      </c>
      <c r="AC86">
        <v>0</v>
      </c>
      <c r="AD86">
        <v>0</v>
      </c>
      <c r="AE86">
        <v>17183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5.13E-3</v>
      </c>
      <c r="AU86" t="s">
        <v>6</v>
      </c>
      <c r="AV86">
        <v>0</v>
      </c>
      <c r="AW86">
        <v>2</v>
      </c>
      <c r="AX86">
        <v>92845605</v>
      </c>
      <c r="AY86">
        <v>1</v>
      </c>
      <c r="AZ86">
        <v>0</v>
      </c>
      <c r="BA86">
        <v>96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ROUND(Y86*Source!I49,7)</f>
        <v>8.5301999999999999E-3</v>
      </c>
      <c r="CY86">
        <f t="shared" si="77"/>
        <v>170455.36</v>
      </c>
      <c r="CZ86">
        <f t="shared" si="78"/>
        <v>17183</v>
      </c>
      <c r="DA86">
        <f t="shared" si="79"/>
        <v>9.92</v>
      </c>
      <c r="DB86">
        <f t="shared" si="80"/>
        <v>88.15</v>
      </c>
      <c r="DC86">
        <f t="shared" si="81"/>
        <v>0</v>
      </c>
      <c r="DD86" t="s">
        <v>6</v>
      </c>
      <c r="DE86" t="s">
        <v>6</v>
      </c>
      <c r="DF86">
        <f t="shared" si="82"/>
        <v>1454.02</v>
      </c>
      <c r="DG86">
        <f t="shared" si="83"/>
        <v>0</v>
      </c>
      <c r="DH86">
        <f t="shared" si="84"/>
        <v>0</v>
      </c>
      <c r="DI86">
        <f t="shared" si="75"/>
        <v>0</v>
      </c>
      <c r="DJ86">
        <f t="shared" si="85"/>
        <v>1454.02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ROW(Source!A49)</f>
        <v>49</v>
      </c>
      <c r="B87">
        <v>92843885</v>
      </c>
      <c r="C87">
        <v>92845579</v>
      </c>
      <c r="D87">
        <v>49564235</v>
      </c>
      <c r="E87">
        <v>1</v>
      </c>
      <c r="F87">
        <v>1</v>
      </c>
      <c r="G87">
        <v>1</v>
      </c>
      <c r="H87">
        <v>3</v>
      </c>
      <c r="I87" t="s">
        <v>104</v>
      </c>
      <c r="J87" t="s">
        <v>106</v>
      </c>
      <c r="K87" t="s">
        <v>105</v>
      </c>
      <c r="L87">
        <v>1327</v>
      </c>
      <c r="N87">
        <v>1005</v>
      </c>
      <c r="O87" t="s">
        <v>57</v>
      </c>
      <c r="P87" t="s">
        <v>57</v>
      </c>
      <c r="Q87">
        <v>1</v>
      </c>
      <c r="W87">
        <v>0</v>
      </c>
      <c r="X87">
        <v>-1085780648</v>
      </c>
      <c r="Y87">
        <f t="shared" si="76"/>
        <v>95.9826798</v>
      </c>
      <c r="AA87">
        <v>1510.82</v>
      </c>
      <c r="AB87">
        <v>0</v>
      </c>
      <c r="AC87">
        <v>0</v>
      </c>
      <c r="AD87">
        <v>0</v>
      </c>
      <c r="AE87">
        <v>152.30000000000001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6</v>
      </c>
      <c r="AT87">
        <v>95.9826798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ROUND(Y87*Source!I49,7)</f>
        <v>159.6</v>
      </c>
      <c r="CY87">
        <f t="shared" si="77"/>
        <v>1510.82</v>
      </c>
      <c r="CZ87">
        <f t="shared" si="78"/>
        <v>152.30000000000001</v>
      </c>
      <c r="DA87">
        <f t="shared" si="79"/>
        <v>9.92</v>
      </c>
      <c r="DB87">
        <f t="shared" si="80"/>
        <v>14618.16</v>
      </c>
      <c r="DC87">
        <f t="shared" si="81"/>
        <v>0</v>
      </c>
      <c r="DD87" t="s">
        <v>6</v>
      </c>
      <c r="DE87" t="s">
        <v>6</v>
      </c>
      <c r="DF87">
        <f t="shared" si="82"/>
        <v>241126.87</v>
      </c>
      <c r="DG87">
        <f t="shared" si="83"/>
        <v>0</v>
      </c>
      <c r="DH87">
        <f t="shared" si="84"/>
        <v>0</v>
      </c>
      <c r="DI87">
        <f t="shared" si="75"/>
        <v>0</v>
      </c>
      <c r="DJ87">
        <f t="shared" si="85"/>
        <v>241126.87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ROW(Source!A49)</f>
        <v>49</v>
      </c>
      <c r="B88">
        <v>92843885</v>
      </c>
      <c r="C88">
        <v>92845579</v>
      </c>
      <c r="D88">
        <v>49564543</v>
      </c>
      <c r="E88">
        <v>1</v>
      </c>
      <c r="F88">
        <v>1</v>
      </c>
      <c r="G88">
        <v>1</v>
      </c>
      <c r="H88">
        <v>3</v>
      </c>
      <c r="I88" t="s">
        <v>108</v>
      </c>
      <c r="J88" t="s">
        <v>110</v>
      </c>
      <c r="K88" t="s">
        <v>109</v>
      </c>
      <c r="L88">
        <v>1327</v>
      </c>
      <c r="N88">
        <v>1005</v>
      </c>
      <c r="O88" t="s">
        <v>57</v>
      </c>
      <c r="P88" t="s">
        <v>57</v>
      </c>
      <c r="Q88">
        <v>1</v>
      </c>
      <c r="W88">
        <v>0</v>
      </c>
      <c r="X88">
        <v>523077198</v>
      </c>
      <c r="Y88">
        <f t="shared" si="76"/>
        <v>4.0173202000000003</v>
      </c>
      <c r="AA88">
        <v>1993.72</v>
      </c>
      <c r="AB88">
        <v>0</v>
      </c>
      <c r="AC88">
        <v>0</v>
      </c>
      <c r="AD88">
        <v>0</v>
      </c>
      <c r="AE88">
        <v>200.98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6</v>
      </c>
      <c r="AT88">
        <v>4.0173202000000003</v>
      </c>
      <c r="AU88" t="s">
        <v>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ROUND(Y88*Source!I49,7)</f>
        <v>6.68</v>
      </c>
      <c r="CY88">
        <f t="shared" si="77"/>
        <v>1993.72</v>
      </c>
      <c r="CZ88">
        <f t="shared" si="78"/>
        <v>200.98</v>
      </c>
      <c r="DA88">
        <f t="shared" si="79"/>
        <v>9.92</v>
      </c>
      <c r="DB88">
        <f t="shared" si="80"/>
        <v>807.4</v>
      </c>
      <c r="DC88">
        <f t="shared" si="81"/>
        <v>0</v>
      </c>
      <c r="DD88" t="s">
        <v>6</v>
      </c>
      <c r="DE88" t="s">
        <v>6</v>
      </c>
      <c r="DF88">
        <f t="shared" si="82"/>
        <v>13318.05</v>
      </c>
      <c r="DG88">
        <f t="shared" si="83"/>
        <v>0</v>
      </c>
      <c r="DH88">
        <f t="shared" si="84"/>
        <v>0</v>
      </c>
      <c r="DI88">
        <f t="shared" si="75"/>
        <v>0</v>
      </c>
      <c r="DJ88">
        <f t="shared" si="85"/>
        <v>13318.05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ROW(Source!A49)</f>
        <v>49</v>
      </c>
      <c r="B89">
        <v>92843885</v>
      </c>
      <c r="C89">
        <v>92845579</v>
      </c>
      <c r="D89">
        <v>49564577</v>
      </c>
      <c r="E89">
        <v>1</v>
      </c>
      <c r="F89">
        <v>1</v>
      </c>
      <c r="G89">
        <v>1</v>
      </c>
      <c r="H89">
        <v>3</v>
      </c>
      <c r="I89" t="s">
        <v>120</v>
      </c>
      <c r="J89" t="s">
        <v>123</v>
      </c>
      <c r="K89" t="s">
        <v>121</v>
      </c>
      <c r="L89">
        <v>1348</v>
      </c>
      <c r="N89">
        <v>1009</v>
      </c>
      <c r="O89" t="s">
        <v>122</v>
      </c>
      <c r="P89" t="s">
        <v>122</v>
      </c>
      <c r="Q89">
        <v>1000</v>
      </c>
      <c r="W89">
        <v>0</v>
      </c>
      <c r="X89">
        <v>618618747</v>
      </c>
      <c r="Y89">
        <f t="shared" si="76"/>
        <v>7.2167400000000007E-2</v>
      </c>
      <c r="AA89">
        <v>301553.71999999997</v>
      </c>
      <c r="AB89">
        <v>0</v>
      </c>
      <c r="AC89">
        <v>0</v>
      </c>
      <c r="AD89">
        <v>0</v>
      </c>
      <c r="AE89">
        <v>30398.560000000001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6</v>
      </c>
      <c r="AT89">
        <v>7.2167400000000007E-2</v>
      </c>
      <c r="AU89" t="s">
        <v>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ROUND(Y89*Source!I49,7)</f>
        <v>0.12</v>
      </c>
      <c r="CY89">
        <f t="shared" si="77"/>
        <v>301553.71999999997</v>
      </c>
      <c r="CZ89">
        <f t="shared" si="78"/>
        <v>30398.560000000001</v>
      </c>
      <c r="DA89">
        <f t="shared" si="79"/>
        <v>9.92</v>
      </c>
      <c r="DB89">
        <f t="shared" si="80"/>
        <v>2193.79</v>
      </c>
      <c r="DC89">
        <f t="shared" si="81"/>
        <v>0</v>
      </c>
      <c r="DD89" t="s">
        <v>6</v>
      </c>
      <c r="DE89" t="s">
        <v>6</v>
      </c>
      <c r="DF89">
        <f t="shared" si="82"/>
        <v>36186.449999999997</v>
      </c>
      <c r="DG89">
        <f t="shared" si="83"/>
        <v>0</v>
      </c>
      <c r="DH89">
        <f t="shared" si="84"/>
        <v>0</v>
      </c>
      <c r="DI89">
        <f t="shared" si="75"/>
        <v>0</v>
      </c>
      <c r="DJ89">
        <f t="shared" si="85"/>
        <v>36186.449999999997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ROW(Source!A53)</f>
        <v>53</v>
      </c>
      <c r="B90">
        <v>92843885</v>
      </c>
      <c r="C90">
        <v>92845613</v>
      </c>
      <c r="D90">
        <v>49510767</v>
      </c>
      <c r="E90">
        <v>70</v>
      </c>
      <c r="F90">
        <v>1</v>
      </c>
      <c r="G90">
        <v>1</v>
      </c>
      <c r="H90">
        <v>1</v>
      </c>
      <c r="I90" t="s">
        <v>964</v>
      </c>
      <c r="J90" t="s">
        <v>6</v>
      </c>
      <c r="K90" t="s">
        <v>965</v>
      </c>
      <c r="L90">
        <v>1191</v>
      </c>
      <c r="N90">
        <v>1013</v>
      </c>
      <c r="O90" t="s">
        <v>915</v>
      </c>
      <c r="P90" t="s">
        <v>915</v>
      </c>
      <c r="Q90">
        <v>1</v>
      </c>
      <c r="W90">
        <v>0</v>
      </c>
      <c r="X90">
        <v>-1936699058</v>
      </c>
      <c r="Y90">
        <f t="shared" si="76"/>
        <v>5</v>
      </c>
      <c r="AA90">
        <v>0</v>
      </c>
      <c r="AB90">
        <v>0</v>
      </c>
      <c r="AC90">
        <v>0</v>
      </c>
      <c r="AD90">
        <v>444.91</v>
      </c>
      <c r="AE90">
        <v>0</v>
      </c>
      <c r="AF90">
        <v>0</v>
      </c>
      <c r="AG90">
        <v>0</v>
      </c>
      <c r="AH90">
        <v>9.92</v>
      </c>
      <c r="AI90">
        <v>1</v>
      </c>
      <c r="AJ90">
        <v>1</v>
      </c>
      <c r="AK90">
        <v>1</v>
      </c>
      <c r="AL90">
        <v>44.85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5</v>
      </c>
      <c r="AU90" t="s">
        <v>6</v>
      </c>
      <c r="AV90">
        <v>1</v>
      </c>
      <c r="AW90">
        <v>2</v>
      </c>
      <c r="AX90">
        <v>92845621</v>
      </c>
      <c r="AY90">
        <v>1</v>
      </c>
      <c r="AZ90">
        <v>0</v>
      </c>
      <c r="BA90">
        <v>101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ROUND(AT90*Source!I53*AH90*AL90,2)</f>
        <v>57171.19</v>
      </c>
      <c r="CV90">
        <f>ROUND(Y90*Source!I53,7)</f>
        <v>128.5</v>
      </c>
      <c r="CW90">
        <v>0</v>
      </c>
      <c r="CX90">
        <f>ROUND(Y90*Source!I53,7)</f>
        <v>128.5</v>
      </c>
      <c r="CY90">
        <f>AD90</f>
        <v>444.91</v>
      </c>
      <c r="CZ90">
        <f>AH90</f>
        <v>9.92</v>
      </c>
      <c r="DA90">
        <f>AL90</f>
        <v>44.85</v>
      </c>
      <c r="DB90">
        <f t="shared" si="80"/>
        <v>49.6</v>
      </c>
      <c r="DC90">
        <f t="shared" si="81"/>
        <v>0</v>
      </c>
      <c r="DD90" t="s">
        <v>6</v>
      </c>
      <c r="DE90" t="s">
        <v>6</v>
      </c>
      <c r="DF90">
        <f>ROUND(ROUND(AE90,2)*CX90,2)</f>
        <v>0</v>
      </c>
      <c r="DG90">
        <f t="shared" si="83"/>
        <v>0</v>
      </c>
      <c r="DH90">
        <f t="shared" si="84"/>
        <v>0</v>
      </c>
      <c r="DI90">
        <f>ROUND(ROUND(AH90*AL90,2)*CX90,2)</f>
        <v>57170.94</v>
      </c>
      <c r="DJ90">
        <f>DI90</f>
        <v>57170.94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ROW(Source!A53)</f>
        <v>53</v>
      </c>
      <c r="B91">
        <v>92843885</v>
      </c>
      <c r="C91">
        <v>92845613</v>
      </c>
      <c r="D91">
        <v>49510905</v>
      </c>
      <c r="E91">
        <v>70</v>
      </c>
      <c r="F91">
        <v>1</v>
      </c>
      <c r="G91">
        <v>1</v>
      </c>
      <c r="H91">
        <v>1</v>
      </c>
      <c r="I91" t="s">
        <v>916</v>
      </c>
      <c r="J91" t="s">
        <v>6</v>
      </c>
      <c r="K91" t="s">
        <v>917</v>
      </c>
      <c r="L91">
        <v>1191</v>
      </c>
      <c r="N91">
        <v>1013</v>
      </c>
      <c r="O91" t="s">
        <v>915</v>
      </c>
      <c r="P91" t="s">
        <v>915</v>
      </c>
      <c r="Q91">
        <v>1</v>
      </c>
      <c r="W91">
        <v>0</v>
      </c>
      <c r="X91">
        <v>-1417349443</v>
      </c>
      <c r="Y91">
        <f t="shared" si="76"/>
        <v>0.43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0.43</v>
      </c>
      <c r="AU91" t="s">
        <v>6</v>
      </c>
      <c r="AV91">
        <v>2</v>
      </c>
      <c r="AW91">
        <v>2</v>
      </c>
      <c r="AX91">
        <v>92845622</v>
      </c>
      <c r="AY91">
        <v>1</v>
      </c>
      <c r="AZ91">
        <v>0</v>
      </c>
      <c r="BA91">
        <v>102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ROUND(Y91*Source!I53,7)</f>
        <v>11.051</v>
      </c>
      <c r="CY91">
        <f>AD91</f>
        <v>0</v>
      </c>
      <c r="CZ91">
        <f>AH91</f>
        <v>0</v>
      </c>
      <c r="DA91">
        <f>AL91</f>
        <v>1</v>
      </c>
      <c r="DB91">
        <f t="shared" si="80"/>
        <v>0</v>
      </c>
      <c r="DC91">
        <f t="shared" si="81"/>
        <v>0</v>
      </c>
      <c r="DD91" t="s">
        <v>6</v>
      </c>
      <c r="DE91" t="s">
        <v>6</v>
      </c>
      <c r="DF91">
        <f>ROUND(ROUND(AE91,2)*CX91,2)</f>
        <v>0</v>
      </c>
      <c r="DG91">
        <f t="shared" si="83"/>
        <v>0</v>
      </c>
      <c r="DH91">
        <f>ROUND(ROUND(AG91*AK91,2)*CX91,2)</f>
        <v>0</v>
      </c>
      <c r="DI91">
        <f t="shared" ref="DI91:DI96" si="86">ROUND(ROUND(AH91,2)*CX91,2)</f>
        <v>0</v>
      </c>
      <c r="DJ91">
        <f>DI91</f>
        <v>0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ROW(Source!A53)</f>
        <v>53</v>
      </c>
      <c r="B92">
        <v>92843885</v>
      </c>
      <c r="C92">
        <v>92845613</v>
      </c>
      <c r="D92">
        <v>49673503</v>
      </c>
      <c r="E92">
        <v>1</v>
      </c>
      <c r="F92">
        <v>1</v>
      </c>
      <c r="G92">
        <v>1</v>
      </c>
      <c r="H92">
        <v>2</v>
      </c>
      <c r="I92" t="s">
        <v>925</v>
      </c>
      <c r="J92" t="s">
        <v>926</v>
      </c>
      <c r="K92" t="s">
        <v>927</v>
      </c>
      <c r="L92">
        <v>1367</v>
      </c>
      <c r="N92">
        <v>1011</v>
      </c>
      <c r="O92" t="s">
        <v>921</v>
      </c>
      <c r="P92" t="s">
        <v>921</v>
      </c>
      <c r="Q92">
        <v>1</v>
      </c>
      <c r="W92">
        <v>0</v>
      </c>
      <c r="X92">
        <v>509054691</v>
      </c>
      <c r="Y92">
        <f t="shared" si="76"/>
        <v>0.43</v>
      </c>
      <c r="AA92">
        <v>0</v>
      </c>
      <c r="AB92">
        <v>1032.96</v>
      </c>
      <c r="AC92">
        <v>520.26</v>
      </c>
      <c r="AD92">
        <v>0</v>
      </c>
      <c r="AE92">
        <v>0</v>
      </c>
      <c r="AF92">
        <v>65.709999999999994</v>
      </c>
      <c r="AG92">
        <v>11.6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0.43</v>
      </c>
      <c r="AU92" t="s">
        <v>6</v>
      </c>
      <c r="AV92">
        <v>0</v>
      </c>
      <c r="AW92">
        <v>2</v>
      </c>
      <c r="AX92">
        <v>92845623</v>
      </c>
      <c r="AY92">
        <v>1</v>
      </c>
      <c r="AZ92">
        <v>0</v>
      </c>
      <c r="BA92">
        <v>103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ROUND(Y92*Source!I53*DO92,7)</f>
        <v>0</v>
      </c>
      <c r="CX92">
        <f>ROUND(Y92*Source!I53,7)</f>
        <v>11.051</v>
      </c>
      <c r="CY92">
        <f>AB92</f>
        <v>1032.96</v>
      </c>
      <c r="CZ92">
        <f>AF92</f>
        <v>65.709999999999994</v>
      </c>
      <c r="DA92">
        <f>AJ92</f>
        <v>15.72</v>
      </c>
      <c r="DB92">
        <f t="shared" si="80"/>
        <v>28.26</v>
      </c>
      <c r="DC92">
        <f t="shared" si="81"/>
        <v>4.99</v>
      </c>
      <c r="DD92" t="s">
        <v>6</v>
      </c>
      <c r="DE92" t="s">
        <v>6</v>
      </c>
      <c r="DF92">
        <f>ROUND(ROUND(AE92,2)*CX92,2)</f>
        <v>0</v>
      </c>
      <c r="DG92">
        <f>ROUND(ROUND(AF92*AJ92,2)*CX92,2)</f>
        <v>11415.24</v>
      </c>
      <c r="DH92">
        <f>ROUND(ROUND(AG92*AK92,2)*CX92,2)</f>
        <v>5749.39</v>
      </c>
      <c r="DI92">
        <f t="shared" si="86"/>
        <v>0</v>
      </c>
      <c r="DJ92">
        <f>DG92</f>
        <v>11415.24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ROW(Source!A53)</f>
        <v>53</v>
      </c>
      <c r="B93">
        <v>92843885</v>
      </c>
      <c r="C93">
        <v>92845613</v>
      </c>
      <c r="D93">
        <v>49521440</v>
      </c>
      <c r="E93">
        <v>1</v>
      </c>
      <c r="F93">
        <v>1</v>
      </c>
      <c r="G93">
        <v>1</v>
      </c>
      <c r="H93">
        <v>3</v>
      </c>
      <c r="I93" t="s">
        <v>135</v>
      </c>
      <c r="J93" t="s">
        <v>137</v>
      </c>
      <c r="K93" t="s">
        <v>136</v>
      </c>
      <c r="L93">
        <v>1327</v>
      </c>
      <c r="N93">
        <v>1005</v>
      </c>
      <c r="O93" t="s">
        <v>57</v>
      </c>
      <c r="P93" t="s">
        <v>57</v>
      </c>
      <c r="Q93">
        <v>1</v>
      </c>
      <c r="W93">
        <v>0</v>
      </c>
      <c r="X93">
        <v>-336429810</v>
      </c>
      <c r="Y93">
        <f t="shared" si="76"/>
        <v>11</v>
      </c>
      <c r="AA93">
        <v>223.2</v>
      </c>
      <c r="AB93">
        <v>0</v>
      </c>
      <c r="AC93">
        <v>0</v>
      </c>
      <c r="AD93">
        <v>0</v>
      </c>
      <c r="AE93">
        <v>22.5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6</v>
      </c>
      <c r="AT93">
        <v>11</v>
      </c>
      <c r="AU93" t="s">
        <v>6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ROUND(Y93*Source!I53,7)</f>
        <v>282.7</v>
      </c>
      <c r="CY93">
        <f>AA93</f>
        <v>223.2</v>
      </c>
      <c r="CZ93">
        <f>AE93</f>
        <v>22.5</v>
      </c>
      <c r="DA93">
        <f>AI93</f>
        <v>9.92</v>
      </c>
      <c r="DB93">
        <f t="shared" si="80"/>
        <v>247.5</v>
      </c>
      <c r="DC93">
        <f t="shared" si="81"/>
        <v>0</v>
      </c>
      <c r="DD93" t="s">
        <v>6</v>
      </c>
      <c r="DE93" t="s">
        <v>6</v>
      </c>
      <c r="DF93">
        <f>ROUND(ROUND(AE93*AI93,2)*CX93,2)</f>
        <v>63098.64</v>
      </c>
      <c r="DG93">
        <f t="shared" ref="DG93:DG98" si="87">ROUND(ROUND(AF93,2)*CX93,2)</f>
        <v>0</v>
      </c>
      <c r="DH93">
        <f>ROUND(ROUND(AG93,2)*CX93,2)</f>
        <v>0</v>
      </c>
      <c r="DI93">
        <f t="shared" si="86"/>
        <v>0</v>
      </c>
      <c r="DJ93">
        <f>DF93</f>
        <v>63098.64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ROW(Source!A53)</f>
        <v>53</v>
      </c>
      <c r="B94">
        <v>92843885</v>
      </c>
      <c r="C94">
        <v>92845613</v>
      </c>
      <c r="D94">
        <v>49523581</v>
      </c>
      <c r="E94">
        <v>1</v>
      </c>
      <c r="F94">
        <v>1</v>
      </c>
      <c r="G94">
        <v>1</v>
      </c>
      <c r="H94">
        <v>3</v>
      </c>
      <c r="I94" t="s">
        <v>966</v>
      </c>
      <c r="J94" t="s">
        <v>967</v>
      </c>
      <c r="K94" t="s">
        <v>968</v>
      </c>
      <c r="L94">
        <v>1301</v>
      </c>
      <c r="N94">
        <v>1003</v>
      </c>
      <c r="O94" t="s">
        <v>969</v>
      </c>
      <c r="P94" t="s">
        <v>969</v>
      </c>
      <c r="Q94">
        <v>1</v>
      </c>
      <c r="W94">
        <v>0</v>
      </c>
      <c r="X94">
        <v>-2092502019</v>
      </c>
      <c r="Y94">
        <f t="shared" si="76"/>
        <v>20</v>
      </c>
      <c r="AA94">
        <v>29.76</v>
      </c>
      <c r="AB94">
        <v>0</v>
      </c>
      <c r="AC94">
        <v>0</v>
      </c>
      <c r="AD94">
        <v>0</v>
      </c>
      <c r="AE94">
        <v>3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20</v>
      </c>
      <c r="AU94" t="s">
        <v>6</v>
      </c>
      <c r="AV94">
        <v>0</v>
      </c>
      <c r="AW94">
        <v>2</v>
      </c>
      <c r="AX94">
        <v>92845624</v>
      </c>
      <c r="AY94">
        <v>1</v>
      </c>
      <c r="AZ94">
        <v>0</v>
      </c>
      <c r="BA94">
        <v>104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ROUND(Y94*Source!I53,7)</f>
        <v>514</v>
      </c>
      <c r="CY94">
        <f>AA94</f>
        <v>29.76</v>
      </c>
      <c r="CZ94">
        <f>AE94</f>
        <v>3</v>
      </c>
      <c r="DA94">
        <f>AI94</f>
        <v>9.92</v>
      </c>
      <c r="DB94">
        <f t="shared" si="80"/>
        <v>60</v>
      </c>
      <c r="DC94">
        <f t="shared" si="81"/>
        <v>0</v>
      </c>
      <c r="DD94" t="s">
        <v>6</v>
      </c>
      <c r="DE94" t="s">
        <v>6</v>
      </c>
      <c r="DF94">
        <f>ROUND(ROUND(AE94*AI94,2)*CX94,2)</f>
        <v>15296.64</v>
      </c>
      <c r="DG94">
        <f t="shared" si="87"/>
        <v>0</v>
      </c>
      <c r="DH94">
        <f>ROUND(ROUND(AG94,2)*CX94,2)</f>
        <v>0</v>
      </c>
      <c r="DI94">
        <f t="shared" si="86"/>
        <v>0</v>
      </c>
      <c r="DJ94">
        <f>DF94</f>
        <v>15296.64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ROW(Source!A53)</f>
        <v>53</v>
      </c>
      <c r="B95">
        <v>92843885</v>
      </c>
      <c r="C95">
        <v>92845613</v>
      </c>
      <c r="D95">
        <v>49553409</v>
      </c>
      <c r="E95">
        <v>1</v>
      </c>
      <c r="F95">
        <v>1</v>
      </c>
      <c r="G95">
        <v>1</v>
      </c>
      <c r="H95">
        <v>3</v>
      </c>
      <c r="I95" t="s">
        <v>139</v>
      </c>
      <c r="J95" t="s">
        <v>142</v>
      </c>
      <c r="K95" t="s">
        <v>140</v>
      </c>
      <c r="L95">
        <v>1296</v>
      </c>
      <c r="N95">
        <v>1002</v>
      </c>
      <c r="O95" t="s">
        <v>141</v>
      </c>
      <c r="P95" t="s">
        <v>141</v>
      </c>
      <c r="Q95">
        <v>1</v>
      </c>
      <c r="W95">
        <v>1</v>
      </c>
      <c r="X95">
        <v>-1609399419</v>
      </c>
      <c r="Y95">
        <f t="shared" si="76"/>
        <v>-1.5</v>
      </c>
      <c r="AA95">
        <v>650.54999999999995</v>
      </c>
      <c r="AB95">
        <v>0</v>
      </c>
      <c r="AC95">
        <v>0</v>
      </c>
      <c r="AD95">
        <v>0</v>
      </c>
      <c r="AE95">
        <v>65.58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-1.5</v>
      </c>
      <c r="AU95" t="s">
        <v>6</v>
      </c>
      <c r="AV95">
        <v>0</v>
      </c>
      <c r="AW95">
        <v>2</v>
      </c>
      <c r="AX95">
        <v>92845626</v>
      </c>
      <c r="AY95">
        <v>1</v>
      </c>
      <c r="AZ95">
        <v>6144</v>
      </c>
      <c r="BA95">
        <v>106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ROUND(Y95*Source!I53,7)</f>
        <v>-38.549999999999997</v>
      </c>
      <c r="CY95">
        <f>AA95</f>
        <v>650.54999999999995</v>
      </c>
      <c r="CZ95">
        <f>AE95</f>
        <v>65.58</v>
      </c>
      <c r="DA95">
        <f>AI95</f>
        <v>9.92</v>
      </c>
      <c r="DB95">
        <f t="shared" si="80"/>
        <v>-98.37</v>
      </c>
      <c r="DC95">
        <f t="shared" si="81"/>
        <v>0</v>
      </c>
      <c r="DD95" t="s">
        <v>6</v>
      </c>
      <c r="DE95" t="s">
        <v>6</v>
      </c>
      <c r="DF95">
        <f>ROUND(ROUND(AE95*AI95,2)*CX95,2)</f>
        <v>-25078.7</v>
      </c>
      <c r="DG95">
        <f t="shared" si="87"/>
        <v>0</v>
      </c>
      <c r="DH95">
        <f>ROUND(ROUND(AG95,2)*CX95,2)</f>
        <v>0</v>
      </c>
      <c r="DI95">
        <f t="shared" si="86"/>
        <v>0</v>
      </c>
      <c r="DJ95">
        <f>DF95</f>
        <v>-25078.7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ROW(Source!A53)</f>
        <v>53</v>
      </c>
      <c r="B96">
        <v>92843885</v>
      </c>
      <c r="C96">
        <v>92845613</v>
      </c>
      <c r="D96">
        <v>49555331</v>
      </c>
      <c r="E96">
        <v>1</v>
      </c>
      <c r="F96">
        <v>1</v>
      </c>
      <c r="G96">
        <v>1</v>
      </c>
      <c r="H96">
        <v>3</v>
      </c>
      <c r="I96" t="s">
        <v>144</v>
      </c>
      <c r="J96" t="s">
        <v>146</v>
      </c>
      <c r="K96" t="s">
        <v>145</v>
      </c>
      <c r="L96">
        <v>1296</v>
      </c>
      <c r="N96">
        <v>1002</v>
      </c>
      <c r="O96" t="s">
        <v>141</v>
      </c>
      <c r="P96" t="s">
        <v>141</v>
      </c>
      <c r="Q96">
        <v>1</v>
      </c>
      <c r="W96">
        <v>1</v>
      </c>
      <c r="X96">
        <v>1828367933</v>
      </c>
      <c r="Y96">
        <f t="shared" si="76"/>
        <v>-5.7000000000000002E-2</v>
      </c>
      <c r="AA96">
        <v>1989.75</v>
      </c>
      <c r="AB96">
        <v>0</v>
      </c>
      <c r="AC96">
        <v>0</v>
      </c>
      <c r="AD96">
        <v>0</v>
      </c>
      <c r="AE96">
        <v>200.58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-5.7000000000000002E-2</v>
      </c>
      <c r="AU96" t="s">
        <v>6</v>
      </c>
      <c r="AV96">
        <v>0</v>
      </c>
      <c r="AW96">
        <v>2</v>
      </c>
      <c r="AX96">
        <v>92845628</v>
      </c>
      <c r="AY96">
        <v>1</v>
      </c>
      <c r="AZ96">
        <v>6144</v>
      </c>
      <c r="BA96">
        <v>108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ROUND(Y96*Source!I53,7)</f>
        <v>-1.4649000000000001</v>
      </c>
      <c r="CY96">
        <f>AA96</f>
        <v>1989.75</v>
      </c>
      <c r="CZ96">
        <f>AE96</f>
        <v>200.58</v>
      </c>
      <c r="DA96">
        <f>AI96</f>
        <v>9.92</v>
      </c>
      <c r="DB96">
        <f t="shared" si="80"/>
        <v>-11.43</v>
      </c>
      <c r="DC96">
        <f t="shared" si="81"/>
        <v>0</v>
      </c>
      <c r="DD96" t="s">
        <v>6</v>
      </c>
      <c r="DE96" t="s">
        <v>6</v>
      </c>
      <c r="DF96">
        <f>ROUND(ROUND(AE96*AI96,2)*CX96,2)</f>
        <v>-2914.78</v>
      </c>
      <c r="DG96">
        <f t="shared" si="87"/>
        <v>0</v>
      </c>
      <c r="DH96">
        <f>ROUND(ROUND(AG96,2)*CX96,2)</f>
        <v>0</v>
      </c>
      <c r="DI96">
        <f t="shared" si="86"/>
        <v>0</v>
      </c>
      <c r="DJ96">
        <f>DF96</f>
        <v>-2914.78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ROW(Source!A57)</f>
        <v>57</v>
      </c>
      <c r="B97">
        <v>92843885</v>
      </c>
      <c r="C97">
        <v>92845632</v>
      </c>
      <c r="D97">
        <v>49510767</v>
      </c>
      <c r="E97">
        <v>70</v>
      </c>
      <c r="F97">
        <v>1</v>
      </c>
      <c r="G97">
        <v>1</v>
      </c>
      <c r="H97">
        <v>1</v>
      </c>
      <c r="I97" t="s">
        <v>964</v>
      </c>
      <c r="J97" t="s">
        <v>6</v>
      </c>
      <c r="K97" t="s">
        <v>965</v>
      </c>
      <c r="L97">
        <v>1191</v>
      </c>
      <c r="N97">
        <v>1013</v>
      </c>
      <c r="O97" t="s">
        <v>915</v>
      </c>
      <c r="P97" t="s">
        <v>915</v>
      </c>
      <c r="Q97">
        <v>1</v>
      </c>
      <c r="W97">
        <v>0</v>
      </c>
      <c r="X97">
        <v>-1936699058</v>
      </c>
      <c r="Y97">
        <f t="shared" si="76"/>
        <v>5</v>
      </c>
      <c r="AA97">
        <v>0</v>
      </c>
      <c r="AB97">
        <v>0</v>
      </c>
      <c r="AC97">
        <v>0</v>
      </c>
      <c r="AD97">
        <v>444.91</v>
      </c>
      <c r="AE97">
        <v>0</v>
      </c>
      <c r="AF97">
        <v>0</v>
      </c>
      <c r="AG97">
        <v>0</v>
      </c>
      <c r="AH97">
        <v>9.92</v>
      </c>
      <c r="AI97">
        <v>1</v>
      </c>
      <c r="AJ97">
        <v>1</v>
      </c>
      <c r="AK97">
        <v>1</v>
      </c>
      <c r="AL97">
        <v>44.85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5</v>
      </c>
      <c r="AU97" t="s">
        <v>6</v>
      </c>
      <c r="AV97">
        <v>1</v>
      </c>
      <c r="AW97">
        <v>2</v>
      </c>
      <c r="AX97">
        <v>92845640</v>
      </c>
      <c r="AY97">
        <v>1</v>
      </c>
      <c r="AZ97">
        <v>0</v>
      </c>
      <c r="BA97">
        <v>109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ROUND(AT97*Source!I57*AH97*AL97,2)</f>
        <v>578.39</v>
      </c>
      <c r="CV97">
        <f>ROUND(Y97*Source!I57,7)</f>
        <v>1.3</v>
      </c>
      <c r="CW97">
        <v>0</v>
      </c>
      <c r="CX97">
        <f>ROUND(Y97*Source!I57,7)</f>
        <v>1.3</v>
      </c>
      <c r="CY97">
        <f>AD97</f>
        <v>444.91</v>
      </c>
      <c r="CZ97">
        <f>AH97</f>
        <v>9.92</v>
      </c>
      <c r="DA97">
        <f>AL97</f>
        <v>44.85</v>
      </c>
      <c r="DB97">
        <f t="shared" si="80"/>
        <v>49.6</v>
      </c>
      <c r="DC97">
        <f t="shared" si="81"/>
        <v>0</v>
      </c>
      <c r="DD97" t="s">
        <v>6</v>
      </c>
      <c r="DE97" t="s">
        <v>6</v>
      </c>
      <c r="DF97">
        <f>ROUND(ROUND(AE97,2)*CX97,2)</f>
        <v>0</v>
      </c>
      <c r="DG97">
        <f t="shared" si="87"/>
        <v>0</v>
      </c>
      <c r="DH97">
        <f>ROUND(ROUND(AG97,2)*CX97,2)</f>
        <v>0</v>
      </c>
      <c r="DI97">
        <f>ROUND(ROUND(AH97*AL97,2)*CX97,2)</f>
        <v>578.38</v>
      </c>
      <c r="DJ97">
        <f>DI97</f>
        <v>578.38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ROW(Source!A57)</f>
        <v>57</v>
      </c>
      <c r="B98">
        <v>92843885</v>
      </c>
      <c r="C98">
        <v>92845632</v>
      </c>
      <c r="D98">
        <v>49510905</v>
      </c>
      <c r="E98">
        <v>70</v>
      </c>
      <c r="F98">
        <v>1</v>
      </c>
      <c r="G98">
        <v>1</v>
      </c>
      <c r="H98">
        <v>1</v>
      </c>
      <c r="I98" t="s">
        <v>916</v>
      </c>
      <c r="J98" t="s">
        <v>6</v>
      </c>
      <c r="K98" t="s">
        <v>917</v>
      </c>
      <c r="L98">
        <v>1191</v>
      </c>
      <c r="N98">
        <v>1013</v>
      </c>
      <c r="O98" t="s">
        <v>915</v>
      </c>
      <c r="P98" t="s">
        <v>915</v>
      </c>
      <c r="Q98">
        <v>1</v>
      </c>
      <c r="W98">
        <v>0</v>
      </c>
      <c r="X98">
        <v>-1417349443</v>
      </c>
      <c r="Y98">
        <f t="shared" si="76"/>
        <v>0.43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0.43</v>
      </c>
      <c r="AU98" t="s">
        <v>6</v>
      </c>
      <c r="AV98">
        <v>2</v>
      </c>
      <c r="AW98">
        <v>2</v>
      </c>
      <c r="AX98">
        <v>92845641</v>
      </c>
      <c r="AY98">
        <v>1</v>
      </c>
      <c r="AZ98">
        <v>0</v>
      </c>
      <c r="BA98">
        <v>110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ROUND(Y98*Source!I57,7)</f>
        <v>0.1118</v>
      </c>
      <c r="CY98">
        <f>AD98</f>
        <v>0</v>
      </c>
      <c r="CZ98">
        <f>AH98</f>
        <v>0</v>
      </c>
      <c r="DA98">
        <f>AL98</f>
        <v>1</v>
      </c>
      <c r="DB98">
        <f t="shared" si="80"/>
        <v>0</v>
      </c>
      <c r="DC98">
        <f t="shared" si="81"/>
        <v>0</v>
      </c>
      <c r="DD98" t="s">
        <v>6</v>
      </c>
      <c r="DE98" t="s">
        <v>6</v>
      </c>
      <c r="DF98">
        <f>ROUND(ROUND(AE98,2)*CX98,2)</f>
        <v>0</v>
      </c>
      <c r="DG98">
        <f t="shared" si="87"/>
        <v>0</v>
      </c>
      <c r="DH98">
        <f>ROUND(ROUND(AG98*AK98,2)*CX98,2)</f>
        <v>0</v>
      </c>
      <c r="DI98">
        <f t="shared" ref="DI98:DI103" si="88">ROUND(ROUND(AH98,2)*CX98,2)</f>
        <v>0</v>
      </c>
      <c r="DJ98">
        <f>DI98</f>
        <v>0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ROW(Source!A57)</f>
        <v>57</v>
      </c>
      <c r="B99">
        <v>92843885</v>
      </c>
      <c r="C99">
        <v>92845632</v>
      </c>
      <c r="D99">
        <v>49673503</v>
      </c>
      <c r="E99">
        <v>1</v>
      </c>
      <c r="F99">
        <v>1</v>
      </c>
      <c r="G99">
        <v>1</v>
      </c>
      <c r="H99">
        <v>2</v>
      </c>
      <c r="I99" t="s">
        <v>925</v>
      </c>
      <c r="J99" t="s">
        <v>926</v>
      </c>
      <c r="K99" t="s">
        <v>927</v>
      </c>
      <c r="L99">
        <v>1367</v>
      </c>
      <c r="N99">
        <v>1011</v>
      </c>
      <c r="O99" t="s">
        <v>921</v>
      </c>
      <c r="P99" t="s">
        <v>921</v>
      </c>
      <c r="Q99">
        <v>1</v>
      </c>
      <c r="W99">
        <v>0</v>
      </c>
      <c r="X99">
        <v>509054691</v>
      </c>
      <c r="Y99">
        <f t="shared" si="76"/>
        <v>0.43</v>
      </c>
      <c r="AA99">
        <v>0</v>
      </c>
      <c r="AB99">
        <v>1032.96</v>
      </c>
      <c r="AC99">
        <v>520.26</v>
      </c>
      <c r="AD99">
        <v>0</v>
      </c>
      <c r="AE99">
        <v>0</v>
      </c>
      <c r="AF99">
        <v>65.709999999999994</v>
      </c>
      <c r="AG99">
        <v>11.6</v>
      </c>
      <c r="AH99">
        <v>0</v>
      </c>
      <c r="AI99">
        <v>1</v>
      </c>
      <c r="AJ99">
        <v>15.72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0.43</v>
      </c>
      <c r="AU99" t="s">
        <v>6</v>
      </c>
      <c r="AV99">
        <v>0</v>
      </c>
      <c r="AW99">
        <v>2</v>
      </c>
      <c r="AX99">
        <v>92845642</v>
      </c>
      <c r="AY99">
        <v>1</v>
      </c>
      <c r="AZ99">
        <v>0</v>
      </c>
      <c r="BA99">
        <v>111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ROUND(Y99*Source!I57*DO99,7)</f>
        <v>0</v>
      </c>
      <c r="CX99">
        <f>ROUND(Y99*Source!I57,7)</f>
        <v>0.1118</v>
      </c>
      <c r="CY99">
        <f>AB99</f>
        <v>1032.96</v>
      </c>
      <c r="CZ99">
        <f>AF99</f>
        <v>65.709999999999994</v>
      </c>
      <c r="DA99">
        <f>AJ99</f>
        <v>15.72</v>
      </c>
      <c r="DB99">
        <f t="shared" si="80"/>
        <v>28.26</v>
      </c>
      <c r="DC99">
        <f t="shared" si="81"/>
        <v>4.99</v>
      </c>
      <c r="DD99" t="s">
        <v>6</v>
      </c>
      <c r="DE99" t="s">
        <v>6</v>
      </c>
      <c r="DF99">
        <f>ROUND(ROUND(AE99,2)*CX99,2)</f>
        <v>0</v>
      </c>
      <c r="DG99">
        <f>ROUND(ROUND(AF99*AJ99,2)*CX99,2)</f>
        <v>115.48</v>
      </c>
      <c r="DH99">
        <f>ROUND(ROUND(AG99*AK99,2)*CX99,2)</f>
        <v>58.17</v>
      </c>
      <c r="DI99">
        <f t="shared" si="88"/>
        <v>0</v>
      </c>
      <c r="DJ99">
        <f>DG99</f>
        <v>115.48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ROW(Source!A57)</f>
        <v>57</v>
      </c>
      <c r="B100">
        <v>92843885</v>
      </c>
      <c r="C100">
        <v>92845632</v>
      </c>
      <c r="D100">
        <v>49521440</v>
      </c>
      <c r="E100">
        <v>1</v>
      </c>
      <c r="F100">
        <v>1</v>
      </c>
      <c r="G100">
        <v>1</v>
      </c>
      <c r="H100">
        <v>3</v>
      </c>
      <c r="I100" t="s">
        <v>135</v>
      </c>
      <c r="J100" t="s">
        <v>137</v>
      </c>
      <c r="K100" t="s">
        <v>149</v>
      </c>
      <c r="L100">
        <v>1327</v>
      </c>
      <c r="N100">
        <v>1005</v>
      </c>
      <c r="O100" t="s">
        <v>57</v>
      </c>
      <c r="P100" t="s">
        <v>57</v>
      </c>
      <c r="Q100">
        <v>1</v>
      </c>
      <c r="W100">
        <v>0</v>
      </c>
      <c r="X100">
        <v>2022782512</v>
      </c>
      <c r="Y100">
        <f t="shared" si="76"/>
        <v>11</v>
      </c>
      <c r="AA100">
        <v>223.2</v>
      </c>
      <c r="AB100">
        <v>0</v>
      </c>
      <c r="AC100">
        <v>0</v>
      </c>
      <c r="AD100">
        <v>0</v>
      </c>
      <c r="AE100">
        <v>22.5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6</v>
      </c>
      <c r="AT100">
        <v>11</v>
      </c>
      <c r="AU100" t="s">
        <v>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ROUND(Y100*Source!I57,7)</f>
        <v>2.86</v>
      </c>
      <c r="CY100">
        <f>AA100</f>
        <v>223.2</v>
      </c>
      <c r="CZ100">
        <f>AE100</f>
        <v>22.5</v>
      </c>
      <c r="DA100">
        <f>AI100</f>
        <v>9.92</v>
      </c>
      <c r="DB100">
        <f t="shared" si="80"/>
        <v>247.5</v>
      </c>
      <c r="DC100">
        <f t="shared" si="81"/>
        <v>0</v>
      </c>
      <c r="DD100" t="s">
        <v>6</v>
      </c>
      <c r="DE100" t="s">
        <v>6</v>
      </c>
      <c r="DF100">
        <f>ROUND(ROUND(AE100*AI100,2)*CX100,2)</f>
        <v>638.35</v>
      </c>
      <c r="DG100">
        <f t="shared" ref="DG100:DG105" si="89">ROUND(ROUND(AF100,2)*CX100,2)</f>
        <v>0</v>
      </c>
      <c r="DH100">
        <f>ROUND(ROUND(AG100,2)*CX100,2)</f>
        <v>0</v>
      </c>
      <c r="DI100">
        <f t="shared" si="88"/>
        <v>0</v>
      </c>
      <c r="DJ100">
        <f>DF100</f>
        <v>638.35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ROW(Source!A57)</f>
        <v>57</v>
      </c>
      <c r="B101">
        <v>92843885</v>
      </c>
      <c r="C101">
        <v>92845632</v>
      </c>
      <c r="D101">
        <v>49523581</v>
      </c>
      <c r="E101">
        <v>1</v>
      </c>
      <c r="F101">
        <v>1</v>
      </c>
      <c r="G101">
        <v>1</v>
      </c>
      <c r="H101">
        <v>3</v>
      </c>
      <c r="I101" t="s">
        <v>966</v>
      </c>
      <c r="J101" t="s">
        <v>967</v>
      </c>
      <c r="K101" t="s">
        <v>968</v>
      </c>
      <c r="L101">
        <v>1301</v>
      </c>
      <c r="N101">
        <v>1003</v>
      </c>
      <c r="O101" t="s">
        <v>969</v>
      </c>
      <c r="P101" t="s">
        <v>969</v>
      </c>
      <c r="Q101">
        <v>1</v>
      </c>
      <c r="W101">
        <v>0</v>
      </c>
      <c r="X101">
        <v>-2092502019</v>
      </c>
      <c r="Y101">
        <f t="shared" si="76"/>
        <v>20</v>
      </c>
      <c r="AA101">
        <v>29.76</v>
      </c>
      <c r="AB101">
        <v>0</v>
      </c>
      <c r="AC101">
        <v>0</v>
      </c>
      <c r="AD101">
        <v>0</v>
      </c>
      <c r="AE101">
        <v>3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20</v>
      </c>
      <c r="AU101" t="s">
        <v>6</v>
      </c>
      <c r="AV101">
        <v>0</v>
      </c>
      <c r="AW101">
        <v>2</v>
      </c>
      <c r="AX101">
        <v>92845643</v>
      </c>
      <c r="AY101">
        <v>1</v>
      </c>
      <c r="AZ101">
        <v>0</v>
      </c>
      <c r="BA101">
        <v>112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ROUND(Y101*Source!I57,7)</f>
        <v>5.2</v>
      </c>
      <c r="CY101">
        <f>AA101</f>
        <v>29.76</v>
      </c>
      <c r="CZ101">
        <f>AE101</f>
        <v>3</v>
      </c>
      <c r="DA101">
        <f>AI101</f>
        <v>9.92</v>
      </c>
      <c r="DB101">
        <f t="shared" si="80"/>
        <v>60</v>
      </c>
      <c r="DC101">
        <f t="shared" si="81"/>
        <v>0</v>
      </c>
      <c r="DD101" t="s">
        <v>6</v>
      </c>
      <c r="DE101" t="s">
        <v>6</v>
      </c>
      <c r="DF101">
        <f>ROUND(ROUND(AE101*AI101,2)*CX101,2)</f>
        <v>154.75</v>
      </c>
      <c r="DG101">
        <f t="shared" si="89"/>
        <v>0</v>
      </c>
      <c r="DH101">
        <f>ROUND(ROUND(AG101,2)*CX101,2)</f>
        <v>0</v>
      </c>
      <c r="DI101">
        <f t="shared" si="88"/>
        <v>0</v>
      </c>
      <c r="DJ101">
        <f>DF101</f>
        <v>154.75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ROW(Source!A57)</f>
        <v>57</v>
      </c>
      <c r="B102">
        <v>92843885</v>
      </c>
      <c r="C102">
        <v>92845632</v>
      </c>
      <c r="D102">
        <v>49553409</v>
      </c>
      <c r="E102">
        <v>1</v>
      </c>
      <c r="F102">
        <v>1</v>
      </c>
      <c r="G102">
        <v>1</v>
      </c>
      <c r="H102">
        <v>3</v>
      </c>
      <c r="I102" t="s">
        <v>139</v>
      </c>
      <c r="J102" t="s">
        <v>142</v>
      </c>
      <c r="K102" t="s">
        <v>140</v>
      </c>
      <c r="L102">
        <v>1296</v>
      </c>
      <c r="N102">
        <v>1002</v>
      </c>
      <c r="O102" t="s">
        <v>141</v>
      </c>
      <c r="P102" t="s">
        <v>141</v>
      </c>
      <c r="Q102">
        <v>1</v>
      </c>
      <c r="W102">
        <v>1</v>
      </c>
      <c r="X102">
        <v>-1609399419</v>
      </c>
      <c r="Y102">
        <f t="shared" si="76"/>
        <v>-1.5</v>
      </c>
      <c r="AA102">
        <v>650.54999999999995</v>
      </c>
      <c r="AB102">
        <v>0</v>
      </c>
      <c r="AC102">
        <v>0</v>
      </c>
      <c r="AD102">
        <v>0</v>
      </c>
      <c r="AE102">
        <v>65.58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-1.5</v>
      </c>
      <c r="AU102" t="s">
        <v>6</v>
      </c>
      <c r="AV102">
        <v>0</v>
      </c>
      <c r="AW102">
        <v>2</v>
      </c>
      <c r="AX102">
        <v>92845645</v>
      </c>
      <c r="AY102">
        <v>1</v>
      </c>
      <c r="AZ102">
        <v>6144</v>
      </c>
      <c r="BA102">
        <v>114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ROUND(Y102*Source!I57,7)</f>
        <v>-0.39</v>
      </c>
      <c r="CY102">
        <f>AA102</f>
        <v>650.54999999999995</v>
      </c>
      <c r="CZ102">
        <f>AE102</f>
        <v>65.58</v>
      </c>
      <c r="DA102">
        <f>AI102</f>
        <v>9.92</v>
      </c>
      <c r="DB102">
        <f t="shared" si="80"/>
        <v>-98.37</v>
      </c>
      <c r="DC102">
        <f t="shared" si="81"/>
        <v>0</v>
      </c>
      <c r="DD102" t="s">
        <v>6</v>
      </c>
      <c r="DE102" t="s">
        <v>6</v>
      </c>
      <c r="DF102">
        <f>ROUND(ROUND(AE102*AI102,2)*CX102,2)</f>
        <v>-253.71</v>
      </c>
      <c r="DG102">
        <f t="shared" si="89"/>
        <v>0</v>
      </c>
      <c r="DH102">
        <f>ROUND(ROUND(AG102,2)*CX102,2)</f>
        <v>0</v>
      </c>
      <c r="DI102">
        <f t="shared" si="88"/>
        <v>0</v>
      </c>
      <c r="DJ102">
        <f>DF102</f>
        <v>-253.71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ROW(Source!A57)</f>
        <v>57</v>
      </c>
      <c r="B103">
        <v>92843885</v>
      </c>
      <c r="C103">
        <v>92845632</v>
      </c>
      <c r="D103">
        <v>49555331</v>
      </c>
      <c r="E103">
        <v>1</v>
      </c>
      <c r="F103">
        <v>1</v>
      </c>
      <c r="G103">
        <v>1</v>
      </c>
      <c r="H103">
        <v>3</v>
      </c>
      <c r="I103" t="s">
        <v>144</v>
      </c>
      <c r="J103" t="s">
        <v>146</v>
      </c>
      <c r="K103" t="s">
        <v>145</v>
      </c>
      <c r="L103">
        <v>1296</v>
      </c>
      <c r="N103">
        <v>1002</v>
      </c>
      <c r="O103" t="s">
        <v>141</v>
      </c>
      <c r="P103" t="s">
        <v>141</v>
      </c>
      <c r="Q103">
        <v>1</v>
      </c>
      <c r="W103">
        <v>1</v>
      </c>
      <c r="X103">
        <v>1828367933</v>
      </c>
      <c r="Y103">
        <f t="shared" si="76"/>
        <v>-5.7000000000000002E-2</v>
      </c>
      <c r="AA103">
        <v>1989.75</v>
      </c>
      <c r="AB103">
        <v>0</v>
      </c>
      <c r="AC103">
        <v>0</v>
      </c>
      <c r="AD103">
        <v>0</v>
      </c>
      <c r="AE103">
        <v>200.58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-5.7000000000000002E-2</v>
      </c>
      <c r="AU103" t="s">
        <v>6</v>
      </c>
      <c r="AV103">
        <v>0</v>
      </c>
      <c r="AW103">
        <v>2</v>
      </c>
      <c r="AX103">
        <v>92845647</v>
      </c>
      <c r="AY103">
        <v>1</v>
      </c>
      <c r="AZ103">
        <v>6144</v>
      </c>
      <c r="BA103">
        <v>116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ROUND(Y103*Source!I57,7)</f>
        <v>-1.482E-2</v>
      </c>
      <c r="CY103">
        <f>AA103</f>
        <v>1989.75</v>
      </c>
      <c r="CZ103">
        <f>AE103</f>
        <v>200.58</v>
      </c>
      <c r="DA103">
        <f>AI103</f>
        <v>9.92</v>
      </c>
      <c r="DB103">
        <f t="shared" si="80"/>
        <v>-11.43</v>
      </c>
      <c r="DC103">
        <f t="shared" si="81"/>
        <v>0</v>
      </c>
      <c r="DD103" t="s">
        <v>6</v>
      </c>
      <c r="DE103" t="s">
        <v>6</v>
      </c>
      <c r="DF103">
        <f>ROUND(ROUND(AE103*AI103,2)*CX103,2)</f>
        <v>-29.49</v>
      </c>
      <c r="DG103">
        <f t="shared" si="89"/>
        <v>0</v>
      </c>
      <c r="DH103">
        <f>ROUND(ROUND(AG103,2)*CX103,2)</f>
        <v>0</v>
      </c>
      <c r="DI103">
        <f t="shared" si="88"/>
        <v>0</v>
      </c>
      <c r="DJ103">
        <f>DF103</f>
        <v>-29.49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ROW(Source!A96)</f>
        <v>96</v>
      </c>
      <c r="B104">
        <v>92843885</v>
      </c>
      <c r="C104">
        <v>92845651</v>
      </c>
      <c r="D104">
        <v>49510757</v>
      </c>
      <c r="E104">
        <v>70</v>
      </c>
      <c r="F104">
        <v>1</v>
      </c>
      <c r="G104">
        <v>1</v>
      </c>
      <c r="H104">
        <v>1</v>
      </c>
      <c r="I104" t="s">
        <v>913</v>
      </c>
      <c r="J104" t="s">
        <v>6</v>
      </c>
      <c r="K104" t="s">
        <v>914</v>
      </c>
      <c r="L104">
        <v>1191</v>
      </c>
      <c r="N104">
        <v>1013</v>
      </c>
      <c r="O104" t="s">
        <v>915</v>
      </c>
      <c r="P104" t="s">
        <v>915</v>
      </c>
      <c r="Q104">
        <v>1</v>
      </c>
      <c r="W104">
        <v>0</v>
      </c>
      <c r="X104">
        <v>-1111239348</v>
      </c>
      <c r="Y104">
        <f>(AT104*ROUND(1.05,7))</f>
        <v>3.8325</v>
      </c>
      <c r="AA104">
        <v>0</v>
      </c>
      <c r="AB104">
        <v>0</v>
      </c>
      <c r="AC104">
        <v>0</v>
      </c>
      <c r="AD104">
        <v>431.46</v>
      </c>
      <c r="AE104">
        <v>0</v>
      </c>
      <c r="AF104">
        <v>0</v>
      </c>
      <c r="AG104">
        <v>0</v>
      </c>
      <c r="AH104">
        <v>9.6199999999999992</v>
      </c>
      <c r="AI104">
        <v>1</v>
      </c>
      <c r="AJ104">
        <v>1</v>
      </c>
      <c r="AK104">
        <v>1</v>
      </c>
      <c r="AL104">
        <v>44.85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3.65</v>
      </c>
      <c r="AU104" t="s">
        <v>25</v>
      </c>
      <c r="AV104">
        <v>1</v>
      </c>
      <c r="AW104">
        <v>2</v>
      </c>
      <c r="AX104">
        <v>92845660</v>
      </c>
      <c r="AY104">
        <v>1</v>
      </c>
      <c r="AZ104">
        <v>0</v>
      </c>
      <c r="BA104">
        <v>117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ROUND(AT104*Source!I96*AH104*AL104,2)</f>
        <v>1574.82</v>
      </c>
      <c r="CV104">
        <f>ROUND(Y104*Source!I96,7)</f>
        <v>3.8325</v>
      </c>
      <c r="CW104">
        <v>0</v>
      </c>
      <c r="CX104">
        <f>ROUND(Y104*Source!I96,7)</f>
        <v>3.8325</v>
      </c>
      <c r="CY104">
        <f>AD104</f>
        <v>431.46</v>
      </c>
      <c r="CZ104">
        <f>AH104</f>
        <v>9.6199999999999992</v>
      </c>
      <c r="DA104">
        <f>AL104</f>
        <v>44.85</v>
      </c>
      <c r="DB104">
        <f>ROUND((ROUND(AT104*CZ104,2)*ROUND(1.05,7)),2)</f>
        <v>36.869999999999997</v>
      </c>
      <c r="DC104">
        <f>ROUND((ROUND(AT104*AG104,2)*ROUND(1.05,7)),2)</f>
        <v>0</v>
      </c>
      <c r="DD104" t="s">
        <v>6</v>
      </c>
      <c r="DE104" t="s">
        <v>6</v>
      </c>
      <c r="DF104">
        <f>ROUND(ROUND(AE104,2)*CX104,2)</f>
        <v>0</v>
      </c>
      <c r="DG104">
        <f t="shared" si="89"/>
        <v>0</v>
      </c>
      <c r="DH104">
        <f>ROUND(ROUND(AG104,2)*CX104,2)</f>
        <v>0</v>
      </c>
      <c r="DI104">
        <f>ROUND(ROUND(AH104*AL104,2)*CX104,2)</f>
        <v>1653.57</v>
      </c>
      <c r="DJ104">
        <f>DI104</f>
        <v>1653.57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ROW(Source!A96)</f>
        <v>96</v>
      </c>
      <c r="B105">
        <v>92843885</v>
      </c>
      <c r="C105">
        <v>92845651</v>
      </c>
      <c r="D105">
        <v>49510905</v>
      </c>
      <c r="E105">
        <v>70</v>
      </c>
      <c r="F105">
        <v>1</v>
      </c>
      <c r="G105">
        <v>1</v>
      </c>
      <c r="H105">
        <v>1</v>
      </c>
      <c r="I105" t="s">
        <v>916</v>
      </c>
      <c r="J105" t="s">
        <v>6</v>
      </c>
      <c r="K105" t="s">
        <v>917</v>
      </c>
      <c r="L105">
        <v>1191</v>
      </c>
      <c r="N105">
        <v>1013</v>
      </c>
      <c r="O105" t="s">
        <v>915</v>
      </c>
      <c r="P105" t="s">
        <v>915</v>
      </c>
      <c r="Q105">
        <v>1</v>
      </c>
      <c r="W105">
        <v>0</v>
      </c>
      <c r="X105">
        <v>-1417349443</v>
      </c>
      <c r="Y105">
        <f>(AT105*ROUND(1.05,7))</f>
        <v>5.2500000000000005E-2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0.05</v>
      </c>
      <c r="AU105" t="s">
        <v>25</v>
      </c>
      <c r="AV105">
        <v>2</v>
      </c>
      <c r="AW105">
        <v>2</v>
      </c>
      <c r="AX105">
        <v>92845661</v>
      </c>
      <c r="AY105">
        <v>1</v>
      </c>
      <c r="AZ105">
        <v>0</v>
      </c>
      <c r="BA105">
        <v>118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ROUND(Y105*Source!I96,7)</f>
        <v>5.2499999999999998E-2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ROUND((ROUND(AT105*CZ105,2)*ROUND(1.05,7)),2)</f>
        <v>0</v>
      </c>
      <c r="DC105">
        <f>ROUND((ROUND(AT105*AG105,2)*ROUND(1.05,7)),2)</f>
        <v>0</v>
      </c>
      <c r="DD105" t="s">
        <v>6</v>
      </c>
      <c r="DE105" t="s">
        <v>6</v>
      </c>
      <c r="DF105">
        <f>ROUND(ROUND(AE105,2)*CX105,2)</f>
        <v>0</v>
      </c>
      <c r="DG105">
        <f t="shared" si="89"/>
        <v>0</v>
      </c>
      <c r="DH105">
        <f>ROUND(ROUND(AG105*AK105,2)*CX105,2)</f>
        <v>0</v>
      </c>
      <c r="DI105">
        <f t="shared" ref="DI105:DI111" si="90">ROUND(ROUND(AH105,2)*CX105,2)</f>
        <v>0</v>
      </c>
      <c r="DJ105">
        <f>DI105</f>
        <v>0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ROW(Source!A96)</f>
        <v>96</v>
      </c>
      <c r="B106">
        <v>92843885</v>
      </c>
      <c r="C106">
        <v>92845651</v>
      </c>
      <c r="D106">
        <v>49672573</v>
      </c>
      <c r="E106">
        <v>1</v>
      </c>
      <c r="F106">
        <v>1</v>
      </c>
      <c r="G106">
        <v>1</v>
      </c>
      <c r="H106">
        <v>2</v>
      </c>
      <c r="I106" t="s">
        <v>918</v>
      </c>
      <c r="J106" t="s">
        <v>919</v>
      </c>
      <c r="K106" t="s">
        <v>920</v>
      </c>
      <c r="L106">
        <v>1367</v>
      </c>
      <c r="N106">
        <v>1011</v>
      </c>
      <c r="O106" t="s">
        <v>921</v>
      </c>
      <c r="P106" t="s">
        <v>921</v>
      </c>
      <c r="Q106">
        <v>1</v>
      </c>
      <c r="W106">
        <v>0</v>
      </c>
      <c r="X106">
        <v>-430484415</v>
      </c>
      <c r="Y106">
        <f>(AT106*ROUND(1.05,7))</f>
        <v>1.0500000000000001E-2</v>
      </c>
      <c r="AA106">
        <v>0</v>
      </c>
      <c r="AB106">
        <v>1814.09</v>
      </c>
      <c r="AC106">
        <v>605.48</v>
      </c>
      <c r="AD106">
        <v>0</v>
      </c>
      <c r="AE106">
        <v>0</v>
      </c>
      <c r="AF106">
        <v>115.4</v>
      </c>
      <c r="AG106">
        <v>13.5</v>
      </c>
      <c r="AH106">
        <v>0</v>
      </c>
      <c r="AI106">
        <v>1</v>
      </c>
      <c r="AJ106">
        <v>15.72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0.01</v>
      </c>
      <c r="AU106" t="s">
        <v>25</v>
      </c>
      <c r="AV106">
        <v>0</v>
      </c>
      <c r="AW106">
        <v>2</v>
      </c>
      <c r="AX106">
        <v>92845662</v>
      </c>
      <c r="AY106">
        <v>1</v>
      </c>
      <c r="AZ106">
        <v>0</v>
      </c>
      <c r="BA106">
        <v>119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ROUND(Y106*Source!I96*DO106,7)</f>
        <v>0</v>
      </c>
      <c r="CX106">
        <f>ROUND(Y106*Source!I96,7)</f>
        <v>1.0500000000000001E-2</v>
      </c>
      <c r="CY106">
        <f>AB106</f>
        <v>1814.09</v>
      </c>
      <c r="CZ106">
        <f>AF106</f>
        <v>115.4</v>
      </c>
      <c r="DA106">
        <f>AJ106</f>
        <v>15.72</v>
      </c>
      <c r="DB106">
        <f>ROUND((ROUND(AT106*CZ106,2)*ROUND(1.05,7)),2)</f>
        <v>1.21</v>
      </c>
      <c r="DC106">
        <f>ROUND((ROUND(AT106*AG106,2)*ROUND(1.05,7)),2)</f>
        <v>0.15</v>
      </c>
      <c r="DD106" t="s">
        <v>6</v>
      </c>
      <c r="DE106" t="s">
        <v>6</v>
      </c>
      <c r="DF106">
        <f>ROUND(ROUND(AE106,2)*CX106,2)</f>
        <v>0</v>
      </c>
      <c r="DG106">
        <f>ROUND(ROUND(AF106*AJ106,2)*CX106,2)</f>
        <v>19.05</v>
      </c>
      <c r="DH106">
        <f>ROUND(ROUND(AG106*AK106,2)*CX106,2)</f>
        <v>6.36</v>
      </c>
      <c r="DI106">
        <f t="shared" si="90"/>
        <v>0</v>
      </c>
      <c r="DJ106">
        <f>DG106</f>
        <v>19.05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ROW(Source!A96)</f>
        <v>96</v>
      </c>
      <c r="B107">
        <v>92843885</v>
      </c>
      <c r="C107">
        <v>92845651</v>
      </c>
      <c r="D107">
        <v>49672695</v>
      </c>
      <c r="E107">
        <v>1</v>
      </c>
      <c r="F107">
        <v>1</v>
      </c>
      <c r="G107">
        <v>1</v>
      </c>
      <c r="H107">
        <v>2</v>
      </c>
      <c r="I107" t="s">
        <v>922</v>
      </c>
      <c r="J107" t="s">
        <v>923</v>
      </c>
      <c r="K107" t="s">
        <v>924</v>
      </c>
      <c r="L107">
        <v>1367</v>
      </c>
      <c r="N107">
        <v>1011</v>
      </c>
      <c r="O107" t="s">
        <v>921</v>
      </c>
      <c r="P107" t="s">
        <v>921</v>
      </c>
      <c r="Q107">
        <v>1</v>
      </c>
      <c r="W107">
        <v>0</v>
      </c>
      <c r="X107">
        <v>1063590936</v>
      </c>
      <c r="Y107">
        <f>(AT107*ROUND(1.05,7))</f>
        <v>0.95550000000000013</v>
      </c>
      <c r="AA107">
        <v>0</v>
      </c>
      <c r="AB107">
        <v>49.05</v>
      </c>
      <c r="AC107">
        <v>0</v>
      </c>
      <c r="AD107">
        <v>0</v>
      </c>
      <c r="AE107">
        <v>0</v>
      </c>
      <c r="AF107">
        <v>3.12</v>
      </c>
      <c r="AG107">
        <v>0</v>
      </c>
      <c r="AH107">
        <v>0</v>
      </c>
      <c r="AI107">
        <v>1</v>
      </c>
      <c r="AJ107">
        <v>15.72</v>
      </c>
      <c r="AK107">
        <v>44.85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0.91</v>
      </c>
      <c r="AU107" t="s">
        <v>25</v>
      </c>
      <c r="AV107">
        <v>0</v>
      </c>
      <c r="AW107">
        <v>2</v>
      </c>
      <c r="AX107">
        <v>92845663</v>
      </c>
      <c r="AY107">
        <v>1</v>
      </c>
      <c r="AZ107">
        <v>0</v>
      </c>
      <c r="BA107">
        <v>120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ROUND(Y107*Source!I96*DO107,7)</f>
        <v>0</v>
      </c>
      <c r="CX107">
        <f>ROUND(Y107*Source!I96,7)</f>
        <v>0.95550000000000002</v>
      </c>
      <c r="CY107">
        <f>AB107</f>
        <v>49.05</v>
      </c>
      <c r="CZ107">
        <f>AF107</f>
        <v>3.12</v>
      </c>
      <c r="DA107">
        <f>AJ107</f>
        <v>15.72</v>
      </c>
      <c r="DB107">
        <f>ROUND((ROUND(AT107*CZ107,2)*ROUND(1.05,7)),2)</f>
        <v>2.98</v>
      </c>
      <c r="DC107">
        <f>ROUND((ROUND(AT107*AG107,2)*ROUND(1.05,7)),2)</f>
        <v>0</v>
      </c>
      <c r="DD107" t="s">
        <v>6</v>
      </c>
      <c r="DE107" t="s">
        <v>6</v>
      </c>
      <c r="DF107">
        <f>ROUND(ROUND(AE107,2)*CX107,2)</f>
        <v>0</v>
      </c>
      <c r="DG107">
        <f>ROUND(ROUND(AF107*AJ107,2)*CX107,2)</f>
        <v>46.87</v>
      </c>
      <c r="DH107">
        <f>ROUND(ROUND(AG107*AK107,2)*CX107,2)</f>
        <v>0</v>
      </c>
      <c r="DI107">
        <f t="shared" si="90"/>
        <v>0</v>
      </c>
      <c r="DJ107">
        <f>DG107</f>
        <v>46.87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ROW(Source!A96)</f>
        <v>96</v>
      </c>
      <c r="B108">
        <v>92843885</v>
      </c>
      <c r="C108">
        <v>92845651</v>
      </c>
      <c r="D108">
        <v>49673503</v>
      </c>
      <c r="E108">
        <v>1</v>
      </c>
      <c r="F108">
        <v>1</v>
      </c>
      <c r="G108">
        <v>1</v>
      </c>
      <c r="H108">
        <v>2</v>
      </c>
      <c r="I108" t="s">
        <v>925</v>
      </c>
      <c r="J108" t="s">
        <v>926</v>
      </c>
      <c r="K108" t="s">
        <v>927</v>
      </c>
      <c r="L108">
        <v>1367</v>
      </c>
      <c r="N108">
        <v>1011</v>
      </c>
      <c r="O108" t="s">
        <v>921</v>
      </c>
      <c r="P108" t="s">
        <v>921</v>
      </c>
      <c r="Q108">
        <v>1</v>
      </c>
      <c r="W108">
        <v>0</v>
      </c>
      <c r="X108">
        <v>509054691</v>
      </c>
      <c r="Y108">
        <f>(AT108*ROUND(1.05,7))</f>
        <v>4.2000000000000003E-2</v>
      </c>
      <c r="AA108">
        <v>0</v>
      </c>
      <c r="AB108">
        <v>1032.96</v>
      </c>
      <c r="AC108">
        <v>520.26</v>
      </c>
      <c r="AD108">
        <v>0</v>
      </c>
      <c r="AE108">
        <v>0</v>
      </c>
      <c r="AF108">
        <v>65.709999999999994</v>
      </c>
      <c r="AG108">
        <v>11.6</v>
      </c>
      <c r="AH108">
        <v>0</v>
      </c>
      <c r="AI108">
        <v>1</v>
      </c>
      <c r="AJ108">
        <v>15.72</v>
      </c>
      <c r="AK108">
        <v>44.85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0.04</v>
      </c>
      <c r="AU108" t="s">
        <v>25</v>
      </c>
      <c r="AV108">
        <v>0</v>
      </c>
      <c r="AW108">
        <v>2</v>
      </c>
      <c r="AX108">
        <v>92845664</v>
      </c>
      <c r="AY108">
        <v>1</v>
      </c>
      <c r="AZ108">
        <v>0</v>
      </c>
      <c r="BA108">
        <v>121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ROUND(Y108*Source!I96*DO108,7)</f>
        <v>0</v>
      </c>
      <c r="CX108">
        <f>ROUND(Y108*Source!I96,7)</f>
        <v>4.2000000000000003E-2</v>
      </c>
      <c r="CY108">
        <f>AB108</f>
        <v>1032.96</v>
      </c>
      <c r="CZ108">
        <f>AF108</f>
        <v>65.709999999999994</v>
      </c>
      <c r="DA108">
        <f>AJ108</f>
        <v>15.72</v>
      </c>
      <c r="DB108">
        <f>ROUND((ROUND(AT108*CZ108,2)*ROUND(1.05,7)),2)</f>
        <v>2.76</v>
      </c>
      <c r="DC108">
        <f>ROUND((ROUND(AT108*AG108,2)*ROUND(1.05,7)),2)</f>
        <v>0.48</v>
      </c>
      <c r="DD108" t="s">
        <v>6</v>
      </c>
      <c r="DE108" t="s">
        <v>6</v>
      </c>
      <c r="DF108">
        <f>ROUND(ROUND(AE108,2)*CX108,2)</f>
        <v>0</v>
      </c>
      <c r="DG108">
        <f>ROUND(ROUND(AF108*AJ108,2)*CX108,2)</f>
        <v>43.38</v>
      </c>
      <c r="DH108">
        <f>ROUND(ROUND(AG108*AK108,2)*CX108,2)</f>
        <v>21.85</v>
      </c>
      <c r="DI108">
        <f t="shared" si="90"/>
        <v>0</v>
      </c>
      <c r="DJ108">
        <f>DG108</f>
        <v>43.38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ROW(Source!A96)</f>
        <v>96</v>
      </c>
      <c r="B109">
        <v>92843885</v>
      </c>
      <c r="C109">
        <v>92845651</v>
      </c>
      <c r="D109">
        <v>49525488</v>
      </c>
      <c r="E109">
        <v>1</v>
      </c>
      <c r="F109">
        <v>1</v>
      </c>
      <c r="G109">
        <v>1</v>
      </c>
      <c r="H109">
        <v>3</v>
      </c>
      <c r="I109" t="s">
        <v>928</v>
      </c>
      <c r="J109" t="s">
        <v>929</v>
      </c>
      <c r="K109" t="s">
        <v>930</v>
      </c>
      <c r="L109">
        <v>1346</v>
      </c>
      <c r="N109">
        <v>1009</v>
      </c>
      <c r="O109" t="s">
        <v>931</v>
      </c>
      <c r="P109" t="s">
        <v>931</v>
      </c>
      <c r="Q109">
        <v>1</v>
      </c>
      <c r="W109">
        <v>0</v>
      </c>
      <c r="X109">
        <v>-1864341761</v>
      </c>
      <c r="Y109">
        <f>AT109</f>
        <v>0.02</v>
      </c>
      <c r="AA109">
        <v>89.68</v>
      </c>
      <c r="AB109">
        <v>0</v>
      </c>
      <c r="AC109">
        <v>0</v>
      </c>
      <c r="AD109">
        <v>0</v>
      </c>
      <c r="AE109">
        <v>9.0399999999999991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0.02</v>
      </c>
      <c r="AU109" t="s">
        <v>6</v>
      </c>
      <c r="AV109">
        <v>0</v>
      </c>
      <c r="AW109">
        <v>2</v>
      </c>
      <c r="AX109">
        <v>92845665</v>
      </c>
      <c r="AY109">
        <v>1</v>
      </c>
      <c r="AZ109">
        <v>0</v>
      </c>
      <c r="BA109">
        <v>122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ROUND(Y109*Source!I96,7)</f>
        <v>0.02</v>
      </c>
      <c r="CY109">
        <f>AA109</f>
        <v>89.68</v>
      </c>
      <c r="CZ109">
        <f>AE109</f>
        <v>9.0399999999999991</v>
      </c>
      <c r="DA109">
        <f>AI109</f>
        <v>9.92</v>
      </c>
      <c r="DB109">
        <f>ROUND(ROUND(AT109*CZ109,2),2)</f>
        <v>0.18</v>
      </c>
      <c r="DC109">
        <f>ROUND(ROUND(AT109*AG109,2),2)</f>
        <v>0</v>
      </c>
      <c r="DD109" t="s">
        <v>6</v>
      </c>
      <c r="DE109" t="s">
        <v>6</v>
      </c>
      <c r="DF109">
        <f>ROUND(ROUND(AE109*AI109,2)*CX109,2)</f>
        <v>1.79</v>
      </c>
      <c r="DG109">
        <f>ROUND(ROUND(AF109,2)*CX109,2)</f>
        <v>0</v>
      </c>
      <c r="DH109">
        <f>ROUND(ROUND(AG109,2)*CX109,2)</f>
        <v>0</v>
      </c>
      <c r="DI109">
        <f t="shared" si="90"/>
        <v>0</v>
      </c>
      <c r="DJ109">
        <f>DF109</f>
        <v>1.79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ROW(Source!A96)</f>
        <v>96</v>
      </c>
      <c r="B110">
        <v>92843885</v>
      </c>
      <c r="C110">
        <v>92845651</v>
      </c>
      <c r="D110">
        <v>49526492</v>
      </c>
      <c r="E110">
        <v>1</v>
      </c>
      <c r="F110">
        <v>1</v>
      </c>
      <c r="G110">
        <v>1</v>
      </c>
      <c r="H110">
        <v>3</v>
      </c>
      <c r="I110" t="s">
        <v>932</v>
      </c>
      <c r="J110" t="s">
        <v>933</v>
      </c>
      <c r="K110" t="s">
        <v>934</v>
      </c>
      <c r="L110">
        <v>1346</v>
      </c>
      <c r="N110">
        <v>1009</v>
      </c>
      <c r="O110" t="s">
        <v>931</v>
      </c>
      <c r="P110" t="s">
        <v>931</v>
      </c>
      <c r="Q110">
        <v>1</v>
      </c>
      <c r="W110">
        <v>0</v>
      </c>
      <c r="X110">
        <v>497341279</v>
      </c>
      <c r="Y110">
        <f>AT110</f>
        <v>0.08</v>
      </c>
      <c r="AA110">
        <v>229.05</v>
      </c>
      <c r="AB110">
        <v>0</v>
      </c>
      <c r="AC110">
        <v>0</v>
      </c>
      <c r="AD110">
        <v>0</v>
      </c>
      <c r="AE110">
        <v>23.09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0.08</v>
      </c>
      <c r="AU110" t="s">
        <v>6</v>
      </c>
      <c r="AV110">
        <v>0</v>
      </c>
      <c r="AW110">
        <v>2</v>
      </c>
      <c r="AX110">
        <v>92845666</v>
      </c>
      <c r="AY110">
        <v>1</v>
      </c>
      <c r="AZ110">
        <v>0</v>
      </c>
      <c r="BA110">
        <v>123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ROUND(Y110*Source!I96,7)</f>
        <v>0.08</v>
      </c>
      <c r="CY110">
        <f>AA110</f>
        <v>229.05</v>
      </c>
      <c r="CZ110">
        <f>AE110</f>
        <v>23.09</v>
      </c>
      <c r="DA110">
        <f>AI110</f>
        <v>9.92</v>
      </c>
      <c r="DB110">
        <f>ROUND(ROUND(AT110*CZ110,2),2)</f>
        <v>1.85</v>
      </c>
      <c r="DC110">
        <f>ROUND(ROUND(AT110*AG110,2),2)</f>
        <v>0</v>
      </c>
      <c r="DD110" t="s">
        <v>6</v>
      </c>
      <c r="DE110" t="s">
        <v>6</v>
      </c>
      <c r="DF110">
        <f>ROUND(ROUND(AE110*AI110,2)*CX110,2)</f>
        <v>18.32</v>
      </c>
      <c r="DG110">
        <f>ROUND(ROUND(AF110,2)*CX110,2)</f>
        <v>0</v>
      </c>
      <c r="DH110">
        <f>ROUND(ROUND(AG110,2)*CX110,2)</f>
        <v>0</v>
      </c>
      <c r="DI110">
        <f t="shared" si="90"/>
        <v>0</v>
      </c>
      <c r="DJ110">
        <f>DF110</f>
        <v>18.32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ROW(Source!A96)</f>
        <v>96</v>
      </c>
      <c r="B111">
        <v>92843885</v>
      </c>
      <c r="C111">
        <v>92845651</v>
      </c>
      <c r="D111">
        <v>0</v>
      </c>
      <c r="E111">
        <v>1</v>
      </c>
      <c r="F111">
        <v>1</v>
      </c>
      <c r="G111">
        <v>1</v>
      </c>
      <c r="H111">
        <v>3</v>
      </c>
      <c r="I111" t="s">
        <v>34</v>
      </c>
      <c r="J111" t="s">
        <v>6</v>
      </c>
      <c r="K111" t="s">
        <v>209</v>
      </c>
      <c r="L111">
        <v>1377</v>
      </c>
      <c r="N111">
        <v>1013</v>
      </c>
      <c r="O111" t="s">
        <v>36</v>
      </c>
      <c r="P111" t="s">
        <v>36</v>
      </c>
      <c r="Q111">
        <v>1</v>
      </c>
      <c r="W111">
        <v>0</v>
      </c>
      <c r="X111">
        <v>1265400247</v>
      </c>
      <c r="Y111">
        <f>AT111</f>
        <v>1</v>
      </c>
      <c r="AA111">
        <v>1250</v>
      </c>
      <c r="AB111">
        <v>0</v>
      </c>
      <c r="AC111">
        <v>0</v>
      </c>
      <c r="AD111">
        <v>0</v>
      </c>
      <c r="AE111">
        <v>1304.22</v>
      </c>
      <c r="AF111">
        <v>0</v>
      </c>
      <c r="AG111">
        <v>0</v>
      </c>
      <c r="AH111">
        <v>0</v>
      </c>
      <c r="AI111">
        <v>6.43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6</v>
      </c>
      <c r="AT111">
        <v>1</v>
      </c>
      <c r="AU111" t="s">
        <v>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ROUND(Y111*Source!I96,7)</f>
        <v>1</v>
      </c>
      <c r="CY111">
        <f>AA111</f>
        <v>1250</v>
      </c>
      <c r="CZ111">
        <f>AE111</f>
        <v>1304.22</v>
      </c>
      <c r="DA111">
        <f>AI111</f>
        <v>6.43</v>
      </c>
      <c r="DB111">
        <f>ROUND(ROUND(AT111*CZ111,2),2)</f>
        <v>1304.22</v>
      </c>
      <c r="DC111">
        <f>ROUND(ROUND(AT111*AG111,2),2)</f>
        <v>0</v>
      </c>
      <c r="DD111" t="s">
        <v>6</v>
      </c>
      <c r="DE111" t="s">
        <v>6</v>
      </c>
      <c r="DF111">
        <f>ROUND(ROUND(AE111*AI111,2)*CX111,2)</f>
        <v>8386.1299999999992</v>
      </c>
      <c r="DG111">
        <f>ROUND(ROUND(AF111,2)*CX111,2)</f>
        <v>0</v>
      </c>
      <c r="DH111">
        <f>ROUND(ROUND(AG111,2)*CX111,2)</f>
        <v>0</v>
      </c>
      <c r="DI111">
        <f t="shared" si="90"/>
        <v>0</v>
      </c>
      <c r="DJ111">
        <f>DF111</f>
        <v>8386.1299999999992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ROW(Source!A98)</f>
        <v>98</v>
      </c>
      <c r="B112">
        <v>92843885</v>
      </c>
      <c r="C112">
        <v>92845668</v>
      </c>
      <c r="D112">
        <v>49510723</v>
      </c>
      <c r="E112">
        <v>70</v>
      </c>
      <c r="F112">
        <v>1</v>
      </c>
      <c r="G112">
        <v>1</v>
      </c>
      <c r="H112">
        <v>1</v>
      </c>
      <c r="I112" t="s">
        <v>935</v>
      </c>
      <c r="J112" t="s">
        <v>6</v>
      </c>
      <c r="K112" t="s">
        <v>936</v>
      </c>
      <c r="L112">
        <v>1191</v>
      </c>
      <c r="N112">
        <v>1013</v>
      </c>
      <c r="O112" t="s">
        <v>915</v>
      </c>
      <c r="P112" t="s">
        <v>915</v>
      </c>
      <c r="Q112">
        <v>1</v>
      </c>
      <c r="W112">
        <v>0</v>
      </c>
      <c r="X112">
        <v>-112797078</v>
      </c>
      <c r="Y112">
        <f>(AT112*ROUND(1.05,7))</f>
        <v>1.1235000000000002</v>
      </c>
      <c r="AA112">
        <v>0</v>
      </c>
      <c r="AB112">
        <v>0</v>
      </c>
      <c r="AC112">
        <v>0</v>
      </c>
      <c r="AD112">
        <v>402.3</v>
      </c>
      <c r="AE112">
        <v>0</v>
      </c>
      <c r="AF112">
        <v>0</v>
      </c>
      <c r="AG112">
        <v>0</v>
      </c>
      <c r="AH112">
        <v>8.9700000000000006</v>
      </c>
      <c r="AI112">
        <v>1</v>
      </c>
      <c r="AJ112">
        <v>1</v>
      </c>
      <c r="AK112">
        <v>1</v>
      </c>
      <c r="AL112">
        <v>44.85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1.07</v>
      </c>
      <c r="AU112" t="s">
        <v>25</v>
      </c>
      <c r="AV112">
        <v>1</v>
      </c>
      <c r="AW112">
        <v>2</v>
      </c>
      <c r="AX112">
        <v>92845679</v>
      </c>
      <c r="AY112">
        <v>1</v>
      </c>
      <c r="AZ112">
        <v>0</v>
      </c>
      <c r="BA112">
        <v>124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ROUND(AT112*Source!I98*AH112*AL112,2)</f>
        <v>430.47</v>
      </c>
      <c r="CV112">
        <f>ROUND(Y112*Source!I98,7)</f>
        <v>1.1234999999999999</v>
      </c>
      <c r="CW112">
        <v>0</v>
      </c>
      <c r="CX112">
        <f>ROUND(Y112*Source!I98,7)</f>
        <v>1.1234999999999999</v>
      </c>
      <c r="CY112">
        <f>AD112</f>
        <v>402.3</v>
      </c>
      <c r="CZ112">
        <f>AH112</f>
        <v>8.9700000000000006</v>
      </c>
      <c r="DA112">
        <f>AL112</f>
        <v>44.85</v>
      </c>
      <c r="DB112">
        <f>ROUND((ROUND(AT112*CZ112,2)*ROUND(1.05,7)),2)</f>
        <v>10.08</v>
      </c>
      <c r="DC112">
        <f>ROUND((ROUND(AT112*AG112,2)*ROUND(1.05,7)),2)</f>
        <v>0</v>
      </c>
      <c r="DD112" t="s">
        <v>6</v>
      </c>
      <c r="DE112" t="s">
        <v>6</v>
      </c>
      <c r="DF112">
        <f>ROUND(ROUND(AE112,2)*CX112,2)</f>
        <v>0</v>
      </c>
      <c r="DG112">
        <f>ROUND(ROUND(AF112,2)*CX112,2)</f>
        <v>0</v>
      </c>
      <c r="DH112">
        <f>ROUND(ROUND(AG112,2)*CX112,2)</f>
        <v>0</v>
      </c>
      <c r="DI112">
        <f>ROUND(ROUND(AH112*AL112,2)*CX112,2)</f>
        <v>451.98</v>
      </c>
      <c r="DJ112">
        <f>DI112</f>
        <v>451.98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ROW(Source!A98)</f>
        <v>98</v>
      </c>
      <c r="B113">
        <v>92843885</v>
      </c>
      <c r="C113">
        <v>92845668</v>
      </c>
      <c r="D113">
        <v>49510905</v>
      </c>
      <c r="E113">
        <v>70</v>
      </c>
      <c r="F113">
        <v>1</v>
      </c>
      <c r="G113">
        <v>1</v>
      </c>
      <c r="H113">
        <v>1</v>
      </c>
      <c r="I113" t="s">
        <v>916</v>
      </c>
      <c r="J113" t="s">
        <v>6</v>
      </c>
      <c r="K113" t="s">
        <v>917</v>
      </c>
      <c r="L113">
        <v>1191</v>
      </c>
      <c r="N113">
        <v>1013</v>
      </c>
      <c r="O113" t="s">
        <v>915</v>
      </c>
      <c r="P113" t="s">
        <v>915</v>
      </c>
      <c r="Q113">
        <v>1</v>
      </c>
      <c r="W113">
        <v>0</v>
      </c>
      <c r="X113">
        <v>-1417349443</v>
      </c>
      <c r="Y113">
        <f>(AT113*ROUND(1.05,7))</f>
        <v>1.0500000000000001E-2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0.01</v>
      </c>
      <c r="AU113" t="s">
        <v>25</v>
      </c>
      <c r="AV113">
        <v>2</v>
      </c>
      <c r="AW113">
        <v>2</v>
      </c>
      <c r="AX113">
        <v>92845680</v>
      </c>
      <c r="AY113">
        <v>1</v>
      </c>
      <c r="AZ113">
        <v>0</v>
      </c>
      <c r="BA113">
        <v>125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ROUND(Y113*Source!I98,7)</f>
        <v>1.0500000000000001E-2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ROUND((ROUND(AT113*CZ113,2)*ROUND(1.05,7)),2)</f>
        <v>0</v>
      </c>
      <c r="DC113">
        <f>ROUND((ROUND(AT113*AG113,2)*ROUND(1.05,7)),2)</f>
        <v>0</v>
      </c>
      <c r="DD113" t="s">
        <v>6</v>
      </c>
      <c r="DE113" t="s">
        <v>6</v>
      </c>
      <c r="DF113">
        <f>ROUND(ROUND(AE113,2)*CX113,2)</f>
        <v>0</v>
      </c>
      <c r="DG113">
        <f>ROUND(ROUND(AF113,2)*CX113,2)</f>
        <v>0</v>
      </c>
      <c r="DH113">
        <f>ROUND(ROUND(AG113*AK113,2)*CX113,2)</f>
        <v>0</v>
      </c>
      <c r="DI113">
        <f t="shared" ref="DI113:DI121" si="91">ROUND(ROUND(AH113,2)*CX113,2)</f>
        <v>0</v>
      </c>
      <c r="DJ113">
        <f>DI113</f>
        <v>0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ROW(Source!A98)</f>
        <v>98</v>
      </c>
      <c r="B114">
        <v>92843885</v>
      </c>
      <c r="C114">
        <v>92845668</v>
      </c>
      <c r="D114">
        <v>49673503</v>
      </c>
      <c r="E114">
        <v>1</v>
      </c>
      <c r="F114">
        <v>1</v>
      </c>
      <c r="G114">
        <v>1</v>
      </c>
      <c r="H114">
        <v>2</v>
      </c>
      <c r="I114" t="s">
        <v>925</v>
      </c>
      <c r="J114" t="s">
        <v>926</v>
      </c>
      <c r="K114" t="s">
        <v>927</v>
      </c>
      <c r="L114">
        <v>1367</v>
      </c>
      <c r="N114">
        <v>1011</v>
      </c>
      <c r="O114" t="s">
        <v>921</v>
      </c>
      <c r="P114" t="s">
        <v>921</v>
      </c>
      <c r="Q114">
        <v>1</v>
      </c>
      <c r="W114">
        <v>0</v>
      </c>
      <c r="X114">
        <v>509054691</v>
      </c>
      <c r="Y114">
        <f>(AT114*ROUND(1.05,7))</f>
        <v>1.0500000000000001E-2</v>
      </c>
      <c r="AA114">
        <v>0</v>
      </c>
      <c r="AB114">
        <v>1032.96</v>
      </c>
      <c r="AC114">
        <v>520.26</v>
      </c>
      <c r="AD114">
        <v>0</v>
      </c>
      <c r="AE114">
        <v>0</v>
      </c>
      <c r="AF114">
        <v>65.709999999999994</v>
      </c>
      <c r="AG114">
        <v>11.6</v>
      </c>
      <c r="AH114">
        <v>0</v>
      </c>
      <c r="AI114">
        <v>1</v>
      </c>
      <c r="AJ114">
        <v>15.72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0.01</v>
      </c>
      <c r="AU114" t="s">
        <v>25</v>
      </c>
      <c r="AV114">
        <v>0</v>
      </c>
      <c r="AW114">
        <v>2</v>
      </c>
      <c r="AX114">
        <v>92845681</v>
      </c>
      <c r="AY114">
        <v>1</v>
      </c>
      <c r="AZ114">
        <v>0</v>
      </c>
      <c r="BA114">
        <v>126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ROUND(Y114*Source!I98*DO114,7)</f>
        <v>0</v>
      </c>
      <c r="CX114">
        <f>ROUND(Y114*Source!I98,7)</f>
        <v>1.0500000000000001E-2</v>
      </c>
      <c r="CY114">
        <f>AB114</f>
        <v>1032.96</v>
      </c>
      <c r="CZ114">
        <f>AF114</f>
        <v>65.709999999999994</v>
      </c>
      <c r="DA114">
        <f>AJ114</f>
        <v>15.72</v>
      </c>
      <c r="DB114">
        <f>ROUND((ROUND(AT114*CZ114,2)*ROUND(1.05,7)),2)</f>
        <v>0.69</v>
      </c>
      <c r="DC114">
        <f>ROUND((ROUND(AT114*AG114,2)*ROUND(1.05,7)),2)</f>
        <v>0.13</v>
      </c>
      <c r="DD114" t="s">
        <v>6</v>
      </c>
      <c r="DE114" t="s">
        <v>6</v>
      </c>
      <c r="DF114">
        <f>ROUND(ROUND(AE114,2)*CX114,2)</f>
        <v>0</v>
      </c>
      <c r="DG114">
        <f>ROUND(ROUND(AF114*AJ114,2)*CX114,2)</f>
        <v>10.85</v>
      </c>
      <c r="DH114">
        <f>ROUND(ROUND(AG114*AK114,2)*CX114,2)</f>
        <v>5.46</v>
      </c>
      <c r="DI114">
        <f t="shared" si="91"/>
        <v>0</v>
      </c>
      <c r="DJ114">
        <f>DG114</f>
        <v>10.85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ROW(Source!A98)</f>
        <v>98</v>
      </c>
      <c r="B115">
        <v>92843885</v>
      </c>
      <c r="C115">
        <v>92845668</v>
      </c>
      <c r="D115">
        <v>49673715</v>
      </c>
      <c r="E115">
        <v>1</v>
      </c>
      <c r="F115">
        <v>1</v>
      </c>
      <c r="G115">
        <v>1</v>
      </c>
      <c r="H115">
        <v>2</v>
      </c>
      <c r="I115" t="s">
        <v>937</v>
      </c>
      <c r="J115" t="s">
        <v>938</v>
      </c>
      <c r="K115" t="s">
        <v>939</v>
      </c>
      <c r="L115">
        <v>1367</v>
      </c>
      <c r="N115">
        <v>1011</v>
      </c>
      <c r="O115" t="s">
        <v>921</v>
      </c>
      <c r="P115" t="s">
        <v>921</v>
      </c>
      <c r="Q115">
        <v>1</v>
      </c>
      <c r="W115">
        <v>0</v>
      </c>
      <c r="X115">
        <v>829370094</v>
      </c>
      <c r="Y115">
        <f>(AT115*ROUND(1.05,7))</f>
        <v>0.10500000000000001</v>
      </c>
      <c r="AA115">
        <v>0</v>
      </c>
      <c r="AB115">
        <v>127.33</v>
      </c>
      <c r="AC115">
        <v>0</v>
      </c>
      <c r="AD115">
        <v>0</v>
      </c>
      <c r="AE115">
        <v>0</v>
      </c>
      <c r="AF115">
        <v>8.1</v>
      </c>
      <c r="AG115">
        <v>0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0.1</v>
      </c>
      <c r="AU115" t="s">
        <v>25</v>
      </c>
      <c r="AV115">
        <v>0</v>
      </c>
      <c r="AW115">
        <v>2</v>
      </c>
      <c r="AX115">
        <v>92845682</v>
      </c>
      <c r="AY115">
        <v>1</v>
      </c>
      <c r="AZ115">
        <v>0</v>
      </c>
      <c r="BA115">
        <v>127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ROUND(Y115*Source!I98*DO115,7)</f>
        <v>0</v>
      </c>
      <c r="CX115">
        <f>ROUND(Y115*Source!I98,7)</f>
        <v>0.105</v>
      </c>
      <c r="CY115">
        <f>AB115</f>
        <v>127.33</v>
      </c>
      <c r="CZ115">
        <f>AF115</f>
        <v>8.1</v>
      </c>
      <c r="DA115">
        <f>AJ115</f>
        <v>15.72</v>
      </c>
      <c r="DB115">
        <f>ROUND((ROUND(AT115*CZ115,2)*ROUND(1.05,7)),2)</f>
        <v>0.85</v>
      </c>
      <c r="DC115">
        <f>ROUND((ROUND(AT115*AG115,2)*ROUND(1.05,7)),2)</f>
        <v>0</v>
      </c>
      <c r="DD115" t="s">
        <v>6</v>
      </c>
      <c r="DE115" t="s">
        <v>6</v>
      </c>
      <c r="DF115">
        <f>ROUND(ROUND(AE115,2)*CX115,2)</f>
        <v>0</v>
      </c>
      <c r="DG115">
        <f>ROUND(ROUND(AF115*AJ115,2)*CX115,2)</f>
        <v>13.37</v>
      </c>
      <c r="DH115">
        <f>ROUND(ROUND(AG115*AK115,2)*CX115,2)</f>
        <v>0</v>
      </c>
      <c r="DI115">
        <f t="shared" si="91"/>
        <v>0</v>
      </c>
      <c r="DJ115">
        <f>DG115</f>
        <v>13.37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ROW(Source!A98)</f>
        <v>98</v>
      </c>
      <c r="B116">
        <v>92843885</v>
      </c>
      <c r="C116">
        <v>92845668</v>
      </c>
      <c r="D116">
        <v>49523218</v>
      </c>
      <c r="E116">
        <v>1</v>
      </c>
      <c r="F116">
        <v>1</v>
      </c>
      <c r="G116">
        <v>1</v>
      </c>
      <c r="H116">
        <v>3</v>
      </c>
      <c r="I116" t="s">
        <v>47</v>
      </c>
      <c r="J116" t="s">
        <v>50</v>
      </c>
      <c r="K116" t="s">
        <v>48</v>
      </c>
      <c r="L116">
        <v>1374</v>
      </c>
      <c r="N116">
        <v>1013</v>
      </c>
      <c r="O116" t="s">
        <v>49</v>
      </c>
      <c r="P116" t="s">
        <v>49</v>
      </c>
      <c r="Q116">
        <v>1</v>
      </c>
      <c r="W116">
        <v>0</v>
      </c>
      <c r="X116">
        <v>-1743999360</v>
      </c>
      <c r="Y116">
        <f t="shared" ref="Y116:Y121" si="92">AT116</f>
        <v>0.1</v>
      </c>
      <c r="AA116">
        <v>9.92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6</v>
      </c>
      <c r="AT116">
        <v>0.1</v>
      </c>
      <c r="AU116" t="s">
        <v>6</v>
      </c>
      <c r="AV116">
        <v>0</v>
      </c>
      <c r="AW116">
        <v>2</v>
      </c>
      <c r="AX116">
        <v>92845683</v>
      </c>
      <c r="AY116">
        <v>1</v>
      </c>
      <c r="AZ116">
        <v>0</v>
      </c>
      <c r="BA116">
        <v>128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ROUND(Y116*Source!I98,7)</f>
        <v>0.1</v>
      </c>
      <c r="CY116">
        <f t="shared" ref="CY116:CY121" si="93">AA116</f>
        <v>9.92</v>
      </c>
      <c r="CZ116">
        <f t="shared" ref="CZ116:CZ121" si="94">AE116</f>
        <v>1</v>
      </c>
      <c r="DA116">
        <f t="shared" ref="DA116:DA121" si="95">AI116</f>
        <v>9.92</v>
      </c>
      <c r="DB116">
        <f t="shared" ref="DB116:DB121" si="96">ROUND(ROUND(AT116*CZ116,2),2)</f>
        <v>0.1</v>
      </c>
      <c r="DC116">
        <f t="shared" ref="DC116:DC121" si="97">ROUND(ROUND(AT116*AG116,2),2)</f>
        <v>0</v>
      </c>
      <c r="DD116" t="s">
        <v>6</v>
      </c>
      <c r="DE116" t="s">
        <v>6</v>
      </c>
      <c r="DF116">
        <f t="shared" ref="DF116:DF121" si="98">ROUND(ROUND(AE116*AI116,2)*CX116,2)</f>
        <v>0.99</v>
      </c>
      <c r="DG116">
        <f t="shared" ref="DG116:DG123" si="99">ROUND(ROUND(AF116,2)*CX116,2)</f>
        <v>0</v>
      </c>
      <c r="DH116">
        <f t="shared" ref="DH116:DH122" si="100">ROUND(ROUND(AG116,2)*CX116,2)</f>
        <v>0</v>
      </c>
      <c r="DI116">
        <f t="shared" si="91"/>
        <v>0</v>
      </c>
      <c r="DJ116">
        <f t="shared" ref="DJ116:DJ121" si="101">DF116</f>
        <v>0.99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ROW(Source!A98)</f>
        <v>98</v>
      </c>
      <c r="B117">
        <v>92843885</v>
      </c>
      <c r="C117">
        <v>92845668</v>
      </c>
      <c r="D117">
        <v>49524301</v>
      </c>
      <c r="E117">
        <v>1</v>
      </c>
      <c r="F117">
        <v>1</v>
      </c>
      <c r="G117">
        <v>1</v>
      </c>
      <c r="H117">
        <v>3</v>
      </c>
      <c r="I117" t="s">
        <v>940</v>
      </c>
      <c r="J117" t="s">
        <v>941</v>
      </c>
      <c r="K117" t="s">
        <v>942</v>
      </c>
      <c r="L117">
        <v>1348</v>
      </c>
      <c r="N117">
        <v>1009</v>
      </c>
      <c r="O117" t="s">
        <v>122</v>
      </c>
      <c r="P117" t="s">
        <v>122</v>
      </c>
      <c r="Q117">
        <v>1000</v>
      </c>
      <c r="W117">
        <v>0</v>
      </c>
      <c r="X117">
        <v>1824693337</v>
      </c>
      <c r="Y117">
        <f t="shared" si="92"/>
        <v>1.0000000000000001E-5</v>
      </c>
      <c r="AA117">
        <v>102791.03999999999</v>
      </c>
      <c r="AB117">
        <v>0</v>
      </c>
      <c r="AC117">
        <v>0</v>
      </c>
      <c r="AD117">
        <v>0</v>
      </c>
      <c r="AE117">
        <v>10362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1.0000000000000001E-5</v>
      </c>
      <c r="AU117" t="s">
        <v>6</v>
      </c>
      <c r="AV117">
        <v>0</v>
      </c>
      <c r="AW117">
        <v>2</v>
      </c>
      <c r="AX117">
        <v>92845684</v>
      </c>
      <c r="AY117">
        <v>1</v>
      </c>
      <c r="AZ117">
        <v>0</v>
      </c>
      <c r="BA117">
        <v>129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ROUND(Y117*Source!I98,7)</f>
        <v>1.0000000000000001E-5</v>
      </c>
      <c r="CY117">
        <f t="shared" si="93"/>
        <v>102791.03999999999</v>
      </c>
      <c r="CZ117">
        <f t="shared" si="94"/>
        <v>10362</v>
      </c>
      <c r="DA117">
        <f t="shared" si="95"/>
        <v>9.92</v>
      </c>
      <c r="DB117">
        <f t="shared" si="96"/>
        <v>0.1</v>
      </c>
      <c r="DC117">
        <f t="shared" si="97"/>
        <v>0</v>
      </c>
      <c r="DD117" t="s">
        <v>6</v>
      </c>
      <c r="DE117" t="s">
        <v>6</v>
      </c>
      <c r="DF117">
        <f t="shared" si="98"/>
        <v>1.03</v>
      </c>
      <c r="DG117">
        <f t="shared" si="99"/>
        <v>0</v>
      </c>
      <c r="DH117">
        <f t="shared" si="100"/>
        <v>0</v>
      </c>
      <c r="DI117">
        <f t="shared" si="91"/>
        <v>0</v>
      </c>
      <c r="DJ117">
        <f t="shared" si="101"/>
        <v>1.03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ROW(Source!A98)</f>
        <v>98</v>
      </c>
      <c r="B118">
        <v>92843885</v>
      </c>
      <c r="C118">
        <v>92845668</v>
      </c>
      <c r="D118">
        <v>49525498</v>
      </c>
      <c r="E118">
        <v>1</v>
      </c>
      <c r="F118">
        <v>1</v>
      </c>
      <c r="G118">
        <v>1</v>
      </c>
      <c r="H118">
        <v>3</v>
      </c>
      <c r="I118" t="s">
        <v>943</v>
      </c>
      <c r="J118" t="s">
        <v>944</v>
      </c>
      <c r="K118" t="s">
        <v>945</v>
      </c>
      <c r="L118">
        <v>1348</v>
      </c>
      <c r="N118">
        <v>1009</v>
      </c>
      <c r="O118" t="s">
        <v>122</v>
      </c>
      <c r="P118" t="s">
        <v>122</v>
      </c>
      <c r="Q118">
        <v>1000</v>
      </c>
      <c r="W118">
        <v>0</v>
      </c>
      <c r="X118">
        <v>226918189</v>
      </c>
      <c r="Y118">
        <f t="shared" si="92"/>
        <v>8.0000000000000007E-5</v>
      </c>
      <c r="AA118">
        <v>123305.60000000001</v>
      </c>
      <c r="AB118">
        <v>0</v>
      </c>
      <c r="AC118">
        <v>0</v>
      </c>
      <c r="AD118">
        <v>0</v>
      </c>
      <c r="AE118">
        <v>12430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8.0000000000000007E-5</v>
      </c>
      <c r="AU118" t="s">
        <v>6</v>
      </c>
      <c r="AV118">
        <v>0</v>
      </c>
      <c r="AW118">
        <v>2</v>
      </c>
      <c r="AX118">
        <v>92845685</v>
      </c>
      <c r="AY118">
        <v>1</v>
      </c>
      <c r="AZ118">
        <v>0</v>
      </c>
      <c r="BA118">
        <v>130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ROUND(Y118*Source!I98,7)</f>
        <v>8.0000000000000007E-5</v>
      </c>
      <c r="CY118">
        <f t="shared" si="93"/>
        <v>123305.60000000001</v>
      </c>
      <c r="CZ118">
        <f t="shared" si="94"/>
        <v>12430</v>
      </c>
      <c r="DA118">
        <f t="shared" si="95"/>
        <v>9.92</v>
      </c>
      <c r="DB118">
        <f t="shared" si="96"/>
        <v>0.99</v>
      </c>
      <c r="DC118">
        <f t="shared" si="97"/>
        <v>0</v>
      </c>
      <c r="DD118" t="s">
        <v>6</v>
      </c>
      <c r="DE118" t="s">
        <v>6</v>
      </c>
      <c r="DF118">
        <f t="shared" si="98"/>
        <v>9.86</v>
      </c>
      <c r="DG118">
        <f t="shared" si="99"/>
        <v>0</v>
      </c>
      <c r="DH118">
        <f t="shared" si="100"/>
        <v>0</v>
      </c>
      <c r="DI118">
        <f t="shared" si="91"/>
        <v>0</v>
      </c>
      <c r="DJ118">
        <f t="shared" si="101"/>
        <v>9.86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ROW(Source!A98)</f>
        <v>98</v>
      </c>
      <c r="B119">
        <v>92843885</v>
      </c>
      <c r="C119">
        <v>92845668</v>
      </c>
      <c r="D119">
        <v>49543539</v>
      </c>
      <c r="E119">
        <v>1</v>
      </c>
      <c r="F119">
        <v>1</v>
      </c>
      <c r="G119">
        <v>1</v>
      </c>
      <c r="H119">
        <v>3</v>
      </c>
      <c r="I119" t="s">
        <v>946</v>
      </c>
      <c r="J119" t="s">
        <v>947</v>
      </c>
      <c r="K119" t="s">
        <v>948</v>
      </c>
      <c r="L119">
        <v>1348</v>
      </c>
      <c r="N119">
        <v>1009</v>
      </c>
      <c r="O119" t="s">
        <v>122</v>
      </c>
      <c r="P119" t="s">
        <v>122</v>
      </c>
      <c r="Q119">
        <v>1000</v>
      </c>
      <c r="W119">
        <v>0</v>
      </c>
      <c r="X119">
        <v>-2055168211</v>
      </c>
      <c r="Y119">
        <f t="shared" si="92"/>
        <v>4.2999999999999999E-4</v>
      </c>
      <c r="AA119">
        <v>64566.8</v>
      </c>
      <c r="AB119">
        <v>0</v>
      </c>
      <c r="AC119">
        <v>0</v>
      </c>
      <c r="AD119">
        <v>0</v>
      </c>
      <c r="AE119">
        <v>6508.75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4.2999999999999999E-4</v>
      </c>
      <c r="AU119" t="s">
        <v>6</v>
      </c>
      <c r="AV119">
        <v>0</v>
      </c>
      <c r="AW119">
        <v>2</v>
      </c>
      <c r="AX119">
        <v>92845686</v>
      </c>
      <c r="AY119">
        <v>1</v>
      </c>
      <c r="AZ119">
        <v>0</v>
      </c>
      <c r="BA119">
        <v>131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ROUND(Y119*Source!I98,7)</f>
        <v>4.2999999999999999E-4</v>
      </c>
      <c r="CY119">
        <f t="shared" si="93"/>
        <v>64566.8</v>
      </c>
      <c r="CZ119">
        <f t="shared" si="94"/>
        <v>6508.75</v>
      </c>
      <c r="DA119">
        <f t="shared" si="95"/>
        <v>9.92</v>
      </c>
      <c r="DB119">
        <f t="shared" si="96"/>
        <v>2.8</v>
      </c>
      <c r="DC119">
        <f t="shared" si="97"/>
        <v>0</v>
      </c>
      <c r="DD119" t="s">
        <v>6</v>
      </c>
      <c r="DE119" t="s">
        <v>6</v>
      </c>
      <c r="DF119">
        <f t="shared" si="98"/>
        <v>27.76</v>
      </c>
      <c r="DG119">
        <f t="shared" si="99"/>
        <v>0</v>
      </c>
      <c r="DH119">
        <f t="shared" si="100"/>
        <v>0</v>
      </c>
      <c r="DI119">
        <f t="shared" si="91"/>
        <v>0</v>
      </c>
      <c r="DJ119">
        <f t="shared" si="101"/>
        <v>27.76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ROW(Source!A98)</f>
        <v>98</v>
      </c>
      <c r="B120">
        <v>92843885</v>
      </c>
      <c r="C120">
        <v>92845668</v>
      </c>
      <c r="D120">
        <v>49565711</v>
      </c>
      <c r="E120">
        <v>1</v>
      </c>
      <c r="F120">
        <v>1</v>
      </c>
      <c r="G120">
        <v>1</v>
      </c>
      <c r="H120">
        <v>3</v>
      </c>
      <c r="I120" t="s">
        <v>55</v>
      </c>
      <c r="J120" t="s">
        <v>58</v>
      </c>
      <c r="K120" t="s">
        <v>56</v>
      </c>
      <c r="L120">
        <v>1327</v>
      </c>
      <c r="N120">
        <v>1005</v>
      </c>
      <c r="O120" t="s">
        <v>57</v>
      </c>
      <c r="P120" t="s">
        <v>57</v>
      </c>
      <c r="Q120">
        <v>1</v>
      </c>
      <c r="W120">
        <v>1</v>
      </c>
      <c r="X120">
        <v>-1896968330</v>
      </c>
      <c r="Y120">
        <f t="shared" si="92"/>
        <v>-0.04</v>
      </c>
      <c r="AA120">
        <v>9185.92</v>
      </c>
      <c r="AB120">
        <v>0</v>
      </c>
      <c r="AC120">
        <v>0</v>
      </c>
      <c r="AD120">
        <v>0</v>
      </c>
      <c r="AE120">
        <v>926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-0.04</v>
      </c>
      <c r="AU120" t="s">
        <v>6</v>
      </c>
      <c r="AV120">
        <v>0</v>
      </c>
      <c r="AW120">
        <v>2</v>
      </c>
      <c r="AX120">
        <v>92845687</v>
      </c>
      <c r="AY120">
        <v>1</v>
      </c>
      <c r="AZ120">
        <v>6144</v>
      </c>
      <c r="BA120">
        <v>132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ROUND(Y120*Source!I98,7)</f>
        <v>-0.04</v>
      </c>
      <c r="CY120">
        <f t="shared" si="93"/>
        <v>9185.92</v>
      </c>
      <c r="CZ120">
        <f t="shared" si="94"/>
        <v>926</v>
      </c>
      <c r="DA120">
        <f t="shared" si="95"/>
        <v>9.92</v>
      </c>
      <c r="DB120">
        <f t="shared" si="96"/>
        <v>-37.04</v>
      </c>
      <c r="DC120">
        <f t="shared" si="97"/>
        <v>0</v>
      </c>
      <c r="DD120" t="s">
        <v>6</v>
      </c>
      <c r="DE120" t="s">
        <v>6</v>
      </c>
      <c r="DF120">
        <f t="shared" si="98"/>
        <v>-367.44</v>
      </c>
      <c r="DG120">
        <f t="shared" si="99"/>
        <v>0</v>
      </c>
      <c r="DH120">
        <f t="shared" si="100"/>
        <v>0</v>
      </c>
      <c r="DI120">
        <f t="shared" si="91"/>
        <v>0</v>
      </c>
      <c r="DJ120">
        <f t="shared" si="101"/>
        <v>-367.44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ROW(Source!A98)</f>
        <v>98</v>
      </c>
      <c r="B121">
        <v>92843885</v>
      </c>
      <c r="C121">
        <v>92845668</v>
      </c>
      <c r="D121">
        <v>49565299</v>
      </c>
      <c r="E121">
        <v>1</v>
      </c>
      <c r="F121">
        <v>1</v>
      </c>
      <c r="G121">
        <v>1</v>
      </c>
      <c r="H121">
        <v>3</v>
      </c>
      <c r="I121" t="s">
        <v>34</v>
      </c>
      <c r="J121" t="s">
        <v>61</v>
      </c>
      <c r="K121" t="s">
        <v>214</v>
      </c>
      <c r="L121">
        <v>1371</v>
      </c>
      <c r="N121">
        <v>1013</v>
      </c>
      <c r="O121" t="s">
        <v>22</v>
      </c>
      <c r="P121" t="s">
        <v>22</v>
      </c>
      <c r="Q121">
        <v>1</v>
      </c>
      <c r="W121">
        <v>0</v>
      </c>
      <c r="X121">
        <v>-1131874158</v>
      </c>
      <c r="Y121">
        <f t="shared" si="92"/>
        <v>1</v>
      </c>
      <c r="AA121">
        <v>737.71</v>
      </c>
      <c r="AB121">
        <v>0</v>
      </c>
      <c r="AC121">
        <v>0</v>
      </c>
      <c r="AD121">
        <v>0</v>
      </c>
      <c r="AE121">
        <v>775.79000000000008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6</v>
      </c>
      <c r="AT121">
        <v>1</v>
      </c>
      <c r="AU121" t="s">
        <v>6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ROUND(Y121*Source!I98,7)</f>
        <v>1</v>
      </c>
      <c r="CY121">
        <f t="shared" si="93"/>
        <v>737.71</v>
      </c>
      <c r="CZ121">
        <f t="shared" si="94"/>
        <v>775.79000000000008</v>
      </c>
      <c r="DA121">
        <f t="shared" si="95"/>
        <v>9.92</v>
      </c>
      <c r="DB121">
        <f t="shared" si="96"/>
        <v>775.79</v>
      </c>
      <c r="DC121">
        <f t="shared" si="97"/>
        <v>0</v>
      </c>
      <c r="DD121" t="s">
        <v>6</v>
      </c>
      <c r="DE121" t="s">
        <v>6</v>
      </c>
      <c r="DF121">
        <f t="shared" si="98"/>
        <v>7695.84</v>
      </c>
      <c r="DG121">
        <f t="shared" si="99"/>
        <v>0</v>
      </c>
      <c r="DH121">
        <f t="shared" si="100"/>
        <v>0</v>
      </c>
      <c r="DI121">
        <f t="shared" si="91"/>
        <v>0</v>
      </c>
      <c r="DJ121">
        <f t="shared" si="101"/>
        <v>7695.84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ROW(Source!A102)</f>
        <v>102</v>
      </c>
      <c r="B122">
        <v>92843885</v>
      </c>
      <c r="C122">
        <v>92845691</v>
      </c>
      <c r="D122">
        <v>49510723</v>
      </c>
      <c r="E122">
        <v>70</v>
      </c>
      <c r="F122">
        <v>1</v>
      </c>
      <c r="G122">
        <v>1</v>
      </c>
      <c r="H122">
        <v>1</v>
      </c>
      <c r="I122" t="s">
        <v>935</v>
      </c>
      <c r="J122" t="s">
        <v>6</v>
      </c>
      <c r="K122" t="s">
        <v>936</v>
      </c>
      <c r="L122">
        <v>1191</v>
      </c>
      <c r="N122">
        <v>1013</v>
      </c>
      <c r="O122" t="s">
        <v>915</v>
      </c>
      <c r="P122" t="s">
        <v>915</v>
      </c>
      <c r="Q122">
        <v>1</v>
      </c>
      <c r="W122">
        <v>0</v>
      </c>
      <c r="X122">
        <v>-112797078</v>
      </c>
      <c r="Y122">
        <f>(AT122*ROUND(1.05,7))</f>
        <v>1.1235000000000002</v>
      </c>
      <c r="AA122">
        <v>0</v>
      </c>
      <c r="AB122">
        <v>0</v>
      </c>
      <c r="AC122">
        <v>0</v>
      </c>
      <c r="AD122">
        <v>402.3</v>
      </c>
      <c r="AE122">
        <v>0</v>
      </c>
      <c r="AF122">
        <v>0</v>
      </c>
      <c r="AG122">
        <v>0</v>
      </c>
      <c r="AH122">
        <v>8.9700000000000006</v>
      </c>
      <c r="AI122">
        <v>1</v>
      </c>
      <c r="AJ122">
        <v>1</v>
      </c>
      <c r="AK122">
        <v>1</v>
      </c>
      <c r="AL122">
        <v>44.85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1.07</v>
      </c>
      <c r="AU122" t="s">
        <v>25</v>
      </c>
      <c r="AV122">
        <v>1</v>
      </c>
      <c r="AW122">
        <v>2</v>
      </c>
      <c r="AX122">
        <v>92845702</v>
      </c>
      <c r="AY122">
        <v>1</v>
      </c>
      <c r="AZ122">
        <v>0</v>
      </c>
      <c r="BA122">
        <v>133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ROUND(AT122*Source!I102*AH122*AL122,2)</f>
        <v>8178.85</v>
      </c>
      <c r="CV122">
        <f>ROUND(Y122*Source!I102,7)</f>
        <v>21.346499999999999</v>
      </c>
      <c r="CW122">
        <v>0</v>
      </c>
      <c r="CX122">
        <f>ROUND(Y122*Source!I102,7)</f>
        <v>21.346499999999999</v>
      </c>
      <c r="CY122">
        <f>AD122</f>
        <v>402.3</v>
      </c>
      <c r="CZ122">
        <f>AH122</f>
        <v>8.9700000000000006</v>
      </c>
      <c r="DA122">
        <f>AL122</f>
        <v>44.85</v>
      </c>
      <c r="DB122">
        <f>ROUND((ROUND(AT122*CZ122,2)*ROUND(1.05,7)),2)</f>
        <v>10.08</v>
      </c>
      <c r="DC122">
        <f>ROUND((ROUND(AT122*AG122,2)*ROUND(1.05,7)),2)</f>
        <v>0</v>
      </c>
      <c r="DD122" t="s">
        <v>6</v>
      </c>
      <c r="DE122" t="s">
        <v>6</v>
      </c>
      <c r="DF122">
        <f>ROUND(ROUND(AE122,2)*CX122,2)</f>
        <v>0</v>
      </c>
      <c r="DG122">
        <f t="shared" si="99"/>
        <v>0</v>
      </c>
      <c r="DH122">
        <f t="shared" si="100"/>
        <v>0</v>
      </c>
      <c r="DI122">
        <f>ROUND(ROUND(AH122*AL122,2)*CX122,2)</f>
        <v>8587.7000000000007</v>
      </c>
      <c r="DJ122">
        <f>DI122</f>
        <v>8587.7000000000007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ROW(Source!A102)</f>
        <v>102</v>
      </c>
      <c r="B123">
        <v>92843885</v>
      </c>
      <c r="C123">
        <v>92845691</v>
      </c>
      <c r="D123">
        <v>49510905</v>
      </c>
      <c r="E123">
        <v>70</v>
      </c>
      <c r="F123">
        <v>1</v>
      </c>
      <c r="G123">
        <v>1</v>
      </c>
      <c r="H123">
        <v>1</v>
      </c>
      <c r="I123" t="s">
        <v>916</v>
      </c>
      <c r="J123" t="s">
        <v>6</v>
      </c>
      <c r="K123" t="s">
        <v>917</v>
      </c>
      <c r="L123">
        <v>1191</v>
      </c>
      <c r="N123">
        <v>1013</v>
      </c>
      <c r="O123" t="s">
        <v>915</v>
      </c>
      <c r="P123" t="s">
        <v>915</v>
      </c>
      <c r="Q123">
        <v>1</v>
      </c>
      <c r="W123">
        <v>0</v>
      </c>
      <c r="X123">
        <v>-1417349443</v>
      </c>
      <c r="Y123">
        <f>(AT123*ROUND(1.05,7))</f>
        <v>1.0500000000000001E-2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0.01</v>
      </c>
      <c r="AU123" t="s">
        <v>25</v>
      </c>
      <c r="AV123">
        <v>2</v>
      </c>
      <c r="AW123">
        <v>2</v>
      </c>
      <c r="AX123">
        <v>92845703</v>
      </c>
      <c r="AY123">
        <v>1</v>
      </c>
      <c r="AZ123">
        <v>0</v>
      </c>
      <c r="BA123">
        <v>134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ROUND(Y123*Source!I102,7)</f>
        <v>0.19950000000000001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ROUND((ROUND(AT123*CZ123,2)*ROUND(1.05,7)),2)</f>
        <v>0</v>
      </c>
      <c r="DC123">
        <f>ROUND((ROUND(AT123*AG123,2)*ROUND(1.05,7)),2)</f>
        <v>0</v>
      </c>
      <c r="DD123" t="s">
        <v>6</v>
      </c>
      <c r="DE123" t="s">
        <v>6</v>
      </c>
      <c r="DF123">
        <f>ROUND(ROUND(AE123,2)*CX123,2)</f>
        <v>0</v>
      </c>
      <c r="DG123">
        <f t="shared" si="99"/>
        <v>0</v>
      </c>
      <c r="DH123">
        <f>ROUND(ROUND(AG123*AK123,2)*CX123,2)</f>
        <v>0</v>
      </c>
      <c r="DI123">
        <f t="shared" ref="DI123:DI131" si="102">ROUND(ROUND(AH123,2)*CX123,2)</f>
        <v>0</v>
      </c>
      <c r="DJ123">
        <f>DI123</f>
        <v>0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ROW(Source!A102)</f>
        <v>102</v>
      </c>
      <c r="B124">
        <v>92843885</v>
      </c>
      <c r="C124">
        <v>92845691</v>
      </c>
      <c r="D124">
        <v>49673503</v>
      </c>
      <c r="E124">
        <v>1</v>
      </c>
      <c r="F124">
        <v>1</v>
      </c>
      <c r="G124">
        <v>1</v>
      </c>
      <c r="H124">
        <v>2</v>
      </c>
      <c r="I124" t="s">
        <v>925</v>
      </c>
      <c r="J124" t="s">
        <v>926</v>
      </c>
      <c r="K124" t="s">
        <v>927</v>
      </c>
      <c r="L124">
        <v>1367</v>
      </c>
      <c r="N124">
        <v>1011</v>
      </c>
      <c r="O124" t="s">
        <v>921</v>
      </c>
      <c r="P124" t="s">
        <v>921</v>
      </c>
      <c r="Q124">
        <v>1</v>
      </c>
      <c r="W124">
        <v>0</v>
      </c>
      <c r="X124">
        <v>509054691</v>
      </c>
      <c r="Y124">
        <f>(AT124*ROUND(1.05,7))</f>
        <v>1.0500000000000001E-2</v>
      </c>
      <c r="AA124">
        <v>0</v>
      </c>
      <c r="AB124">
        <v>1032.96</v>
      </c>
      <c r="AC124">
        <v>520.26</v>
      </c>
      <c r="AD124">
        <v>0</v>
      </c>
      <c r="AE124">
        <v>0</v>
      </c>
      <c r="AF124">
        <v>65.709999999999994</v>
      </c>
      <c r="AG124">
        <v>11.6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0.01</v>
      </c>
      <c r="AU124" t="s">
        <v>25</v>
      </c>
      <c r="AV124">
        <v>0</v>
      </c>
      <c r="AW124">
        <v>2</v>
      </c>
      <c r="AX124">
        <v>92845704</v>
      </c>
      <c r="AY124">
        <v>1</v>
      </c>
      <c r="AZ124">
        <v>0</v>
      </c>
      <c r="BA124">
        <v>135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ROUND(Y124*Source!I102*DO124,7)</f>
        <v>0</v>
      </c>
      <c r="CX124">
        <f>ROUND(Y124*Source!I102,7)</f>
        <v>0.19950000000000001</v>
      </c>
      <c r="CY124">
        <f>AB124</f>
        <v>1032.96</v>
      </c>
      <c r="CZ124">
        <f>AF124</f>
        <v>65.709999999999994</v>
      </c>
      <c r="DA124">
        <f>AJ124</f>
        <v>15.72</v>
      </c>
      <c r="DB124">
        <f>ROUND((ROUND(AT124*CZ124,2)*ROUND(1.05,7)),2)</f>
        <v>0.69</v>
      </c>
      <c r="DC124">
        <f>ROUND((ROUND(AT124*AG124,2)*ROUND(1.05,7)),2)</f>
        <v>0.13</v>
      </c>
      <c r="DD124" t="s">
        <v>6</v>
      </c>
      <c r="DE124" t="s">
        <v>6</v>
      </c>
      <c r="DF124">
        <f>ROUND(ROUND(AE124,2)*CX124,2)</f>
        <v>0</v>
      </c>
      <c r="DG124">
        <f>ROUND(ROUND(AF124*AJ124,2)*CX124,2)</f>
        <v>206.08</v>
      </c>
      <c r="DH124">
        <f>ROUND(ROUND(AG124*AK124,2)*CX124,2)</f>
        <v>103.79</v>
      </c>
      <c r="DI124">
        <f t="shared" si="102"/>
        <v>0</v>
      </c>
      <c r="DJ124">
        <f>DG124</f>
        <v>206.08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ROW(Source!A102)</f>
        <v>102</v>
      </c>
      <c r="B125">
        <v>92843885</v>
      </c>
      <c r="C125">
        <v>92845691</v>
      </c>
      <c r="D125">
        <v>49673715</v>
      </c>
      <c r="E125">
        <v>1</v>
      </c>
      <c r="F125">
        <v>1</v>
      </c>
      <c r="G125">
        <v>1</v>
      </c>
      <c r="H125">
        <v>2</v>
      </c>
      <c r="I125" t="s">
        <v>937</v>
      </c>
      <c r="J125" t="s">
        <v>938</v>
      </c>
      <c r="K125" t="s">
        <v>939</v>
      </c>
      <c r="L125">
        <v>1367</v>
      </c>
      <c r="N125">
        <v>1011</v>
      </c>
      <c r="O125" t="s">
        <v>921</v>
      </c>
      <c r="P125" t="s">
        <v>921</v>
      </c>
      <c r="Q125">
        <v>1</v>
      </c>
      <c r="W125">
        <v>0</v>
      </c>
      <c r="X125">
        <v>829370094</v>
      </c>
      <c r="Y125">
        <f>(AT125*ROUND(1.05,7))</f>
        <v>0.10500000000000001</v>
      </c>
      <c r="AA125">
        <v>0</v>
      </c>
      <c r="AB125">
        <v>127.33</v>
      </c>
      <c r="AC125">
        <v>0</v>
      </c>
      <c r="AD125">
        <v>0</v>
      </c>
      <c r="AE125">
        <v>0</v>
      </c>
      <c r="AF125">
        <v>8.1</v>
      </c>
      <c r="AG125">
        <v>0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0.1</v>
      </c>
      <c r="AU125" t="s">
        <v>25</v>
      </c>
      <c r="AV125">
        <v>0</v>
      </c>
      <c r="AW125">
        <v>2</v>
      </c>
      <c r="AX125">
        <v>92845705</v>
      </c>
      <c r="AY125">
        <v>1</v>
      </c>
      <c r="AZ125">
        <v>0</v>
      </c>
      <c r="BA125">
        <v>136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ROUND(Y125*Source!I102*DO125,7)</f>
        <v>0</v>
      </c>
      <c r="CX125">
        <f>ROUND(Y125*Source!I102,7)</f>
        <v>1.9950000000000001</v>
      </c>
      <c r="CY125">
        <f>AB125</f>
        <v>127.33</v>
      </c>
      <c r="CZ125">
        <f>AF125</f>
        <v>8.1</v>
      </c>
      <c r="DA125">
        <f>AJ125</f>
        <v>15.72</v>
      </c>
      <c r="DB125">
        <f>ROUND((ROUND(AT125*CZ125,2)*ROUND(1.05,7)),2)</f>
        <v>0.85</v>
      </c>
      <c r="DC125">
        <f>ROUND((ROUND(AT125*AG125,2)*ROUND(1.05,7)),2)</f>
        <v>0</v>
      </c>
      <c r="DD125" t="s">
        <v>6</v>
      </c>
      <c r="DE125" t="s">
        <v>6</v>
      </c>
      <c r="DF125">
        <f>ROUND(ROUND(AE125,2)*CX125,2)</f>
        <v>0</v>
      </c>
      <c r="DG125">
        <f>ROUND(ROUND(AF125*AJ125,2)*CX125,2)</f>
        <v>254.02</v>
      </c>
      <c r="DH125">
        <f>ROUND(ROUND(AG125*AK125,2)*CX125,2)</f>
        <v>0</v>
      </c>
      <c r="DI125">
        <f t="shared" si="102"/>
        <v>0</v>
      </c>
      <c r="DJ125">
        <f>DG125</f>
        <v>254.02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ROW(Source!A102)</f>
        <v>102</v>
      </c>
      <c r="B126">
        <v>92843885</v>
      </c>
      <c r="C126">
        <v>92845691</v>
      </c>
      <c r="D126">
        <v>49523218</v>
      </c>
      <c r="E126">
        <v>1</v>
      </c>
      <c r="F126">
        <v>1</v>
      </c>
      <c r="G126">
        <v>1</v>
      </c>
      <c r="H126">
        <v>3</v>
      </c>
      <c r="I126" t="s">
        <v>47</v>
      </c>
      <c r="J126" t="s">
        <v>50</v>
      </c>
      <c r="K126" t="s">
        <v>48</v>
      </c>
      <c r="L126">
        <v>1374</v>
      </c>
      <c r="N126">
        <v>1013</v>
      </c>
      <c r="O126" t="s">
        <v>49</v>
      </c>
      <c r="P126" t="s">
        <v>49</v>
      </c>
      <c r="Q126">
        <v>1</v>
      </c>
      <c r="W126">
        <v>0</v>
      </c>
      <c r="X126">
        <v>-1743999360</v>
      </c>
      <c r="Y126">
        <f t="shared" ref="Y126:Y131" si="103">AT126</f>
        <v>0.1</v>
      </c>
      <c r="AA126">
        <v>9.92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6</v>
      </c>
      <c r="AT126">
        <v>0.1</v>
      </c>
      <c r="AU126" t="s">
        <v>6</v>
      </c>
      <c r="AV126">
        <v>0</v>
      </c>
      <c r="AW126">
        <v>2</v>
      </c>
      <c r="AX126">
        <v>92845706</v>
      </c>
      <c r="AY126">
        <v>1</v>
      </c>
      <c r="AZ126">
        <v>0</v>
      </c>
      <c r="BA126">
        <v>137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ROUND(Y126*Source!I102,7)</f>
        <v>1.9</v>
      </c>
      <c r="CY126">
        <f t="shared" ref="CY126:CY131" si="104">AA126</f>
        <v>9.92</v>
      </c>
      <c r="CZ126">
        <f t="shared" ref="CZ126:CZ131" si="105">AE126</f>
        <v>1</v>
      </c>
      <c r="DA126">
        <f t="shared" ref="DA126:DA131" si="106">AI126</f>
        <v>9.92</v>
      </c>
      <c r="DB126">
        <f t="shared" ref="DB126:DB131" si="107">ROUND(ROUND(AT126*CZ126,2),2)</f>
        <v>0.1</v>
      </c>
      <c r="DC126">
        <f t="shared" ref="DC126:DC131" si="108">ROUND(ROUND(AT126*AG126,2),2)</f>
        <v>0</v>
      </c>
      <c r="DD126" t="s">
        <v>6</v>
      </c>
      <c r="DE126" t="s">
        <v>6</v>
      </c>
      <c r="DF126">
        <f t="shared" ref="DF126:DF131" si="109">ROUND(ROUND(AE126*AI126,2)*CX126,2)</f>
        <v>18.850000000000001</v>
      </c>
      <c r="DG126">
        <f t="shared" ref="DG126:DG133" si="110">ROUND(ROUND(AF126,2)*CX126,2)</f>
        <v>0</v>
      </c>
      <c r="DH126">
        <f t="shared" ref="DH126:DH132" si="111">ROUND(ROUND(AG126,2)*CX126,2)</f>
        <v>0</v>
      </c>
      <c r="DI126">
        <f t="shared" si="102"/>
        <v>0</v>
      </c>
      <c r="DJ126">
        <f t="shared" ref="DJ126:DJ131" si="112">DF126</f>
        <v>18.850000000000001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ROW(Source!A102)</f>
        <v>102</v>
      </c>
      <c r="B127">
        <v>92843885</v>
      </c>
      <c r="C127">
        <v>92845691</v>
      </c>
      <c r="D127">
        <v>49524301</v>
      </c>
      <c r="E127">
        <v>1</v>
      </c>
      <c r="F127">
        <v>1</v>
      </c>
      <c r="G127">
        <v>1</v>
      </c>
      <c r="H127">
        <v>3</v>
      </c>
      <c r="I127" t="s">
        <v>940</v>
      </c>
      <c r="J127" t="s">
        <v>941</v>
      </c>
      <c r="K127" t="s">
        <v>942</v>
      </c>
      <c r="L127">
        <v>1348</v>
      </c>
      <c r="N127">
        <v>1009</v>
      </c>
      <c r="O127" t="s">
        <v>122</v>
      </c>
      <c r="P127" t="s">
        <v>122</v>
      </c>
      <c r="Q127">
        <v>1000</v>
      </c>
      <c r="W127">
        <v>0</v>
      </c>
      <c r="X127">
        <v>1824693337</v>
      </c>
      <c r="Y127">
        <f t="shared" si="103"/>
        <v>1.0000000000000001E-5</v>
      </c>
      <c r="AA127">
        <v>102791.03999999999</v>
      </c>
      <c r="AB127">
        <v>0</v>
      </c>
      <c r="AC127">
        <v>0</v>
      </c>
      <c r="AD127">
        <v>0</v>
      </c>
      <c r="AE127">
        <v>10362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1.0000000000000001E-5</v>
      </c>
      <c r="AU127" t="s">
        <v>6</v>
      </c>
      <c r="AV127">
        <v>0</v>
      </c>
      <c r="AW127">
        <v>2</v>
      </c>
      <c r="AX127">
        <v>92845707</v>
      </c>
      <c r="AY127">
        <v>1</v>
      </c>
      <c r="AZ127">
        <v>0</v>
      </c>
      <c r="BA127">
        <v>138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ROUND(Y127*Source!I102,7)</f>
        <v>1.9000000000000001E-4</v>
      </c>
      <c r="CY127">
        <f t="shared" si="104"/>
        <v>102791.03999999999</v>
      </c>
      <c r="CZ127">
        <f t="shared" si="105"/>
        <v>10362</v>
      </c>
      <c r="DA127">
        <f t="shared" si="106"/>
        <v>9.92</v>
      </c>
      <c r="DB127">
        <f t="shared" si="107"/>
        <v>0.1</v>
      </c>
      <c r="DC127">
        <f t="shared" si="108"/>
        <v>0</v>
      </c>
      <c r="DD127" t="s">
        <v>6</v>
      </c>
      <c r="DE127" t="s">
        <v>6</v>
      </c>
      <c r="DF127">
        <f t="shared" si="109"/>
        <v>19.53</v>
      </c>
      <c r="DG127">
        <f t="shared" si="110"/>
        <v>0</v>
      </c>
      <c r="DH127">
        <f t="shared" si="111"/>
        <v>0</v>
      </c>
      <c r="DI127">
        <f t="shared" si="102"/>
        <v>0</v>
      </c>
      <c r="DJ127">
        <f t="shared" si="112"/>
        <v>19.53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ROW(Source!A102)</f>
        <v>102</v>
      </c>
      <c r="B128">
        <v>92843885</v>
      </c>
      <c r="C128">
        <v>92845691</v>
      </c>
      <c r="D128">
        <v>49525498</v>
      </c>
      <c r="E128">
        <v>1</v>
      </c>
      <c r="F128">
        <v>1</v>
      </c>
      <c r="G128">
        <v>1</v>
      </c>
      <c r="H128">
        <v>3</v>
      </c>
      <c r="I128" t="s">
        <v>943</v>
      </c>
      <c r="J128" t="s">
        <v>944</v>
      </c>
      <c r="K128" t="s">
        <v>945</v>
      </c>
      <c r="L128">
        <v>1348</v>
      </c>
      <c r="N128">
        <v>1009</v>
      </c>
      <c r="O128" t="s">
        <v>122</v>
      </c>
      <c r="P128" t="s">
        <v>122</v>
      </c>
      <c r="Q128">
        <v>1000</v>
      </c>
      <c r="W128">
        <v>0</v>
      </c>
      <c r="X128">
        <v>226918189</v>
      </c>
      <c r="Y128">
        <f t="shared" si="103"/>
        <v>8.0000000000000007E-5</v>
      </c>
      <c r="AA128">
        <v>123305.60000000001</v>
      </c>
      <c r="AB128">
        <v>0</v>
      </c>
      <c r="AC128">
        <v>0</v>
      </c>
      <c r="AD128">
        <v>0</v>
      </c>
      <c r="AE128">
        <v>12430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8.0000000000000007E-5</v>
      </c>
      <c r="AU128" t="s">
        <v>6</v>
      </c>
      <c r="AV128">
        <v>0</v>
      </c>
      <c r="AW128">
        <v>2</v>
      </c>
      <c r="AX128">
        <v>92845708</v>
      </c>
      <c r="AY128">
        <v>1</v>
      </c>
      <c r="AZ128">
        <v>0</v>
      </c>
      <c r="BA128">
        <v>139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ROUND(Y128*Source!I102,7)</f>
        <v>1.5200000000000001E-3</v>
      </c>
      <c r="CY128">
        <f t="shared" si="104"/>
        <v>123305.60000000001</v>
      </c>
      <c r="CZ128">
        <f t="shared" si="105"/>
        <v>12430</v>
      </c>
      <c r="DA128">
        <f t="shared" si="106"/>
        <v>9.92</v>
      </c>
      <c r="DB128">
        <f t="shared" si="107"/>
        <v>0.99</v>
      </c>
      <c r="DC128">
        <f t="shared" si="108"/>
        <v>0</v>
      </c>
      <c r="DD128" t="s">
        <v>6</v>
      </c>
      <c r="DE128" t="s">
        <v>6</v>
      </c>
      <c r="DF128">
        <f t="shared" si="109"/>
        <v>187.42</v>
      </c>
      <c r="DG128">
        <f t="shared" si="110"/>
        <v>0</v>
      </c>
      <c r="DH128">
        <f t="shared" si="111"/>
        <v>0</v>
      </c>
      <c r="DI128">
        <f t="shared" si="102"/>
        <v>0</v>
      </c>
      <c r="DJ128">
        <f t="shared" si="112"/>
        <v>187.42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ROW(Source!A102)</f>
        <v>102</v>
      </c>
      <c r="B129">
        <v>92843885</v>
      </c>
      <c r="C129">
        <v>92845691</v>
      </c>
      <c r="D129">
        <v>49543539</v>
      </c>
      <c r="E129">
        <v>1</v>
      </c>
      <c r="F129">
        <v>1</v>
      </c>
      <c r="G129">
        <v>1</v>
      </c>
      <c r="H129">
        <v>3</v>
      </c>
      <c r="I129" t="s">
        <v>946</v>
      </c>
      <c r="J129" t="s">
        <v>947</v>
      </c>
      <c r="K129" t="s">
        <v>948</v>
      </c>
      <c r="L129">
        <v>1348</v>
      </c>
      <c r="N129">
        <v>1009</v>
      </c>
      <c r="O129" t="s">
        <v>122</v>
      </c>
      <c r="P129" t="s">
        <v>122</v>
      </c>
      <c r="Q129">
        <v>1000</v>
      </c>
      <c r="W129">
        <v>0</v>
      </c>
      <c r="X129">
        <v>-2055168211</v>
      </c>
      <c r="Y129">
        <f t="shared" si="103"/>
        <v>4.2999999999999999E-4</v>
      </c>
      <c r="AA129">
        <v>64566.8</v>
      </c>
      <c r="AB129">
        <v>0</v>
      </c>
      <c r="AC129">
        <v>0</v>
      </c>
      <c r="AD129">
        <v>0</v>
      </c>
      <c r="AE129">
        <v>6508.75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4.2999999999999999E-4</v>
      </c>
      <c r="AU129" t="s">
        <v>6</v>
      </c>
      <c r="AV129">
        <v>0</v>
      </c>
      <c r="AW129">
        <v>2</v>
      </c>
      <c r="AX129">
        <v>92845709</v>
      </c>
      <c r="AY129">
        <v>1</v>
      </c>
      <c r="AZ129">
        <v>0</v>
      </c>
      <c r="BA129">
        <v>140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ROUND(Y129*Source!I102,7)</f>
        <v>8.1700000000000002E-3</v>
      </c>
      <c r="CY129">
        <f t="shared" si="104"/>
        <v>64566.8</v>
      </c>
      <c r="CZ129">
        <f t="shared" si="105"/>
        <v>6508.75</v>
      </c>
      <c r="DA129">
        <f t="shared" si="106"/>
        <v>9.92</v>
      </c>
      <c r="DB129">
        <f t="shared" si="107"/>
        <v>2.8</v>
      </c>
      <c r="DC129">
        <f t="shared" si="108"/>
        <v>0</v>
      </c>
      <c r="DD129" t="s">
        <v>6</v>
      </c>
      <c r="DE129" t="s">
        <v>6</v>
      </c>
      <c r="DF129">
        <f t="shared" si="109"/>
        <v>527.51</v>
      </c>
      <c r="DG129">
        <f t="shared" si="110"/>
        <v>0</v>
      </c>
      <c r="DH129">
        <f t="shared" si="111"/>
        <v>0</v>
      </c>
      <c r="DI129">
        <f t="shared" si="102"/>
        <v>0</v>
      </c>
      <c r="DJ129">
        <f t="shared" si="112"/>
        <v>527.51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ROW(Source!A102)</f>
        <v>102</v>
      </c>
      <c r="B130">
        <v>92843885</v>
      </c>
      <c r="C130">
        <v>92845691</v>
      </c>
      <c r="D130">
        <v>49565711</v>
      </c>
      <c r="E130">
        <v>1</v>
      </c>
      <c r="F130">
        <v>1</v>
      </c>
      <c r="G130">
        <v>1</v>
      </c>
      <c r="H130">
        <v>3</v>
      </c>
      <c r="I130" t="s">
        <v>55</v>
      </c>
      <c r="J130" t="s">
        <v>58</v>
      </c>
      <c r="K130" t="s">
        <v>56</v>
      </c>
      <c r="L130">
        <v>1327</v>
      </c>
      <c r="N130">
        <v>1005</v>
      </c>
      <c r="O130" t="s">
        <v>57</v>
      </c>
      <c r="P130" t="s">
        <v>57</v>
      </c>
      <c r="Q130">
        <v>1</v>
      </c>
      <c r="W130">
        <v>1</v>
      </c>
      <c r="X130">
        <v>-1896968330</v>
      </c>
      <c r="Y130">
        <f t="shared" si="103"/>
        <v>-0.04</v>
      </c>
      <c r="AA130">
        <v>9185.92</v>
      </c>
      <c r="AB130">
        <v>0</v>
      </c>
      <c r="AC130">
        <v>0</v>
      </c>
      <c r="AD130">
        <v>0</v>
      </c>
      <c r="AE130">
        <v>926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-0.04</v>
      </c>
      <c r="AU130" t="s">
        <v>6</v>
      </c>
      <c r="AV130">
        <v>0</v>
      </c>
      <c r="AW130">
        <v>2</v>
      </c>
      <c r="AX130">
        <v>92845710</v>
      </c>
      <c r="AY130">
        <v>1</v>
      </c>
      <c r="AZ130">
        <v>6144</v>
      </c>
      <c r="BA130">
        <v>141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ROUND(Y130*Source!I102,7)</f>
        <v>-0.76</v>
      </c>
      <c r="CY130">
        <f t="shared" si="104"/>
        <v>9185.92</v>
      </c>
      <c r="CZ130">
        <f t="shared" si="105"/>
        <v>926</v>
      </c>
      <c r="DA130">
        <f t="shared" si="106"/>
        <v>9.92</v>
      </c>
      <c r="DB130">
        <f t="shared" si="107"/>
        <v>-37.04</v>
      </c>
      <c r="DC130">
        <f t="shared" si="108"/>
        <v>0</v>
      </c>
      <c r="DD130" t="s">
        <v>6</v>
      </c>
      <c r="DE130" t="s">
        <v>6</v>
      </c>
      <c r="DF130">
        <f t="shared" si="109"/>
        <v>-6981.3</v>
      </c>
      <c r="DG130">
        <f t="shared" si="110"/>
        <v>0</v>
      </c>
      <c r="DH130">
        <f t="shared" si="111"/>
        <v>0</v>
      </c>
      <c r="DI130">
        <f t="shared" si="102"/>
        <v>0</v>
      </c>
      <c r="DJ130">
        <f t="shared" si="112"/>
        <v>-6981.3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ROW(Source!A102)</f>
        <v>102</v>
      </c>
      <c r="B131">
        <v>92843885</v>
      </c>
      <c r="C131">
        <v>92845691</v>
      </c>
      <c r="D131">
        <v>49565300</v>
      </c>
      <c r="E131">
        <v>1</v>
      </c>
      <c r="F131">
        <v>1</v>
      </c>
      <c r="G131">
        <v>1</v>
      </c>
      <c r="H131">
        <v>3</v>
      </c>
      <c r="I131" t="s">
        <v>34</v>
      </c>
      <c r="J131" t="s">
        <v>67</v>
      </c>
      <c r="K131" t="s">
        <v>66</v>
      </c>
      <c r="L131">
        <v>1371</v>
      </c>
      <c r="N131">
        <v>1013</v>
      </c>
      <c r="O131" t="s">
        <v>22</v>
      </c>
      <c r="P131" t="s">
        <v>22</v>
      </c>
      <c r="Q131">
        <v>1</v>
      </c>
      <c r="W131">
        <v>0</v>
      </c>
      <c r="X131">
        <v>1659616804</v>
      </c>
      <c r="Y131">
        <f t="shared" si="103"/>
        <v>1</v>
      </c>
      <c r="AA131">
        <v>868.85</v>
      </c>
      <c r="AB131">
        <v>0</v>
      </c>
      <c r="AC131">
        <v>0</v>
      </c>
      <c r="AD131">
        <v>0</v>
      </c>
      <c r="AE131">
        <v>913.69999999999993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6</v>
      </c>
      <c r="AT131">
        <v>1</v>
      </c>
      <c r="AU131" t="s">
        <v>6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ROUND(Y131*Source!I102,7)</f>
        <v>19</v>
      </c>
      <c r="CY131">
        <f t="shared" si="104"/>
        <v>868.85</v>
      </c>
      <c r="CZ131">
        <f t="shared" si="105"/>
        <v>913.69999999999993</v>
      </c>
      <c r="DA131">
        <f t="shared" si="106"/>
        <v>9.92</v>
      </c>
      <c r="DB131">
        <f t="shared" si="107"/>
        <v>913.7</v>
      </c>
      <c r="DC131">
        <f t="shared" si="108"/>
        <v>0</v>
      </c>
      <c r="DD131" t="s">
        <v>6</v>
      </c>
      <c r="DE131" t="s">
        <v>6</v>
      </c>
      <c r="DF131">
        <f t="shared" si="109"/>
        <v>172214.1</v>
      </c>
      <c r="DG131">
        <f t="shared" si="110"/>
        <v>0</v>
      </c>
      <c r="DH131">
        <f t="shared" si="111"/>
        <v>0</v>
      </c>
      <c r="DI131">
        <f t="shared" si="102"/>
        <v>0</v>
      </c>
      <c r="DJ131">
        <f t="shared" si="112"/>
        <v>172214.1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ROW(Source!A106)</f>
        <v>106</v>
      </c>
      <c r="B132">
        <v>92843885</v>
      </c>
      <c r="C132">
        <v>92845714</v>
      </c>
      <c r="D132">
        <v>49510719</v>
      </c>
      <c r="E132">
        <v>70</v>
      </c>
      <c r="F132">
        <v>1</v>
      </c>
      <c r="G132">
        <v>1</v>
      </c>
      <c r="H132">
        <v>1</v>
      </c>
      <c r="I132" t="s">
        <v>953</v>
      </c>
      <c r="J132" t="s">
        <v>6</v>
      </c>
      <c r="K132" t="s">
        <v>954</v>
      </c>
      <c r="L132">
        <v>1191</v>
      </c>
      <c r="N132">
        <v>1013</v>
      </c>
      <c r="O132" t="s">
        <v>915</v>
      </c>
      <c r="P132" t="s">
        <v>915</v>
      </c>
      <c r="Q132">
        <v>1</v>
      </c>
      <c r="W132">
        <v>0</v>
      </c>
      <c r="X132">
        <v>784619160</v>
      </c>
      <c r="Y132">
        <f t="shared" ref="Y132:Y137" si="113">(AT132*ROUND(1.05,7))</f>
        <v>161.70000000000002</v>
      </c>
      <c r="AA132">
        <v>0</v>
      </c>
      <c r="AB132">
        <v>0</v>
      </c>
      <c r="AC132">
        <v>0</v>
      </c>
      <c r="AD132">
        <v>391.99</v>
      </c>
      <c r="AE132">
        <v>0</v>
      </c>
      <c r="AF132">
        <v>0</v>
      </c>
      <c r="AG132">
        <v>0</v>
      </c>
      <c r="AH132">
        <v>8.74</v>
      </c>
      <c r="AI132">
        <v>1</v>
      </c>
      <c r="AJ132">
        <v>1</v>
      </c>
      <c r="AK132">
        <v>1</v>
      </c>
      <c r="AL132">
        <v>44.85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154</v>
      </c>
      <c r="AU132" t="s">
        <v>25</v>
      </c>
      <c r="AV132">
        <v>1</v>
      </c>
      <c r="AW132">
        <v>2</v>
      </c>
      <c r="AX132">
        <v>92845727</v>
      </c>
      <c r="AY132">
        <v>1</v>
      </c>
      <c r="AZ132">
        <v>0</v>
      </c>
      <c r="BA132">
        <v>142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ROUND(AT132*Source!I106*AH132*AL132,2)</f>
        <v>579.52</v>
      </c>
      <c r="CV132">
        <f>ROUND(Y132*Source!I106,7)</f>
        <v>1.5523199999999999</v>
      </c>
      <c r="CW132">
        <v>0</v>
      </c>
      <c r="CX132">
        <f>ROUND(Y132*Source!I106,7)</f>
        <v>1.5523199999999999</v>
      </c>
      <c r="CY132">
        <f>AD132</f>
        <v>391.99</v>
      </c>
      <c r="CZ132">
        <f>AH132</f>
        <v>8.74</v>
      </c>
      <c r="DA132">
        <f>AL132</f>
        <v>44.85</v>
      </c>
      <c r="DB132">
        <f t="shared" ref="DB132:DB137" si="114">ROUND((ROUND(AT132*CZ132,2)*ROUND(1.05,7)),2)</f>
        <v>1413.26</v>
      </c>
      <c r="DC132">
        <f t="shared" ref="DC132:DC137" si="115">ROUND((ROUND(AT132*AG132,2)*ROUND(1.05,7)),2)</f>
        <v>0</v>
      </c>
      <c r="DD132" t="s">
        <v>6</v>
      </c>
      <c r="DE132" t="s">
        <v>6</v>
      </c>
      <c r="DF132">
        <f t="shared" ref="DF132:DF137" si="116">ROUND(ROUND(AE132,2)*CX132,2)</f>
        <v>0</v>
      </c>
      <c r="DG132">
        <f t="shared" si="110"/>
        <v>0</v>
      </c>
      <c r="DH132">
        <f t="shared" si="111"/>
        <v>0</v>
      </c>
      <c r="DI132">
        <f>ROUND(ROUND(AH132*AL132,2)*CX132,2)</f>
        <v>608.49</v>
      </c>
      <c r="DJ132">
        <f>DI132</f>
        <v>608.49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ROW(Source!A106)</f>
        <v>106</v>
      </c>
      <c r="B133">
        <v>92843885</v>
      </c>
      <c r="C133">
        <v>92845714</v>
      </c>
      <c r="D133">
        <v>49510905</v>
      </c>
      <c r="E133">
        <v>70</v>
      </c>
      <c r="F133">
        <v>1</v>
      </c>
      <c r="G133">
        <v>1</v>
      </c>
      <c r="H133">
        <v>1</v>
      </c>
      <c r="I133" t="s">
        <v>916</v>
      </c>
      <c r="J133" t="s">
        <v>6</v>
      </c>
      <c r="K133" t="s">
        <v>917</v>
      </c>
      <c r="L133">
        <v>1191</v>
      </c>
      <c r="N133">
        <v>1013</v>
      </c>
      <c r="O133" t="s">
        <v>915</v>
      </c>
      <c r="P133" t="s">
        <v>915</v>
      </c>
      <c r="Q133">
        <v>1</v>
      </c>
      <c r="W133">
        <v>0</v>
      </c>
      <c r="X133">
        <v>-1417349443</v>
      </c>
      <c r="Y133">
        <f t="shared" si="113"/>
        <v>1.26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1.2</v>
      </c>
      <c r="AU133" t="s">
        <v>25</v>
      </c>
      <c r="AV133">
        <v>2</v>
      </c>
      <c r="AW133">
        <v>2</v>
      </c>
      <c r="AX133">
        <v>92845728</v>
      </c>
      <c r="AY133">
        <v>1</v>
      </c>
      <c r="AZ133">
        <v>0</v>
      </c>
      <c r="BA133">
        <v>143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ROUND(Y133*Source!I106,7)</f>
        <v>1.2096000000000001E-2</v>
      </c>
      <c r="CY133">
        <f>AD133</f>
        <v>0</v>
      </c>
      <c r="CZ133">
        <f>AH133</f>
        <v>0</v>
      </c>
      <c r="DA133">
        <f>AL133</f>
        <v>1</v>
      </c>
      <c r="DB133">
        <f t="shared" si="114"/>
        <v>0</v>
      </c>
      <c r="DC133">
        <f t="shared" si="115"/>
        <v>0</v>
      </c>
      <c r="DD133" t="s">
        <v>6</v>
      </c>
      <c r="DE133" t="s">
        <v>6</v>
      </c>
      <c r="DF133">
        <f t="shared" si="116"/>
        <v>0</v>
      </c>
      <c r="DG133">
        <f t="shared" si="110"/>
        <v>0</v>
      </c>
      <c r="DH133">
        <f>ROUND(ROUND(AG133*AK133,2)*CX133,2)</f>
        <v>0</v>
      </c>
      <c r="DI133">
        <f t="shared" ref="DI133:DI143" si="117">ROUND(ROUND(AH133,2)*CX133,2)</f>
        <v>0</v>
      </c>
      <c r="DJ133">
        <f>DI133</f>
        <v>0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ROW(Source!A106)</f>
        <v>106</v>
      </c>
      <c r="B134">
        <v>92843885</v>
      </c>
      <c r="C134">
        <v>92845714</v>
      </c>
      <c r="D134">
        <v>49672573</v>
      </c>
      <c r="E134">
        <v>1</v>
      </c>
      <c r="F134">
        <v>1</v>
      </c>
      <c r="G134">
        <v>1</v>
      </c>
      <c r="H134">
        <v>2</v>
      </c>
      <c r="I134" t="s">
        <v>918</v>
      </c>
      <c r="J134" t="s">
        <v>919</v>
      </c>
      <c r="K134" t="s">
        <v>920</v>
      </c>
      <c r="L134">
        <v>1367</v>
      </c>
      <c r="N134">
        <v>1011</v>
      </c>
      <c r="O134" t="s">
        <v>921</v>
      </c>
      <c r="P134" t="s">
        <v>921</v>
      </c>
      <c r="Q134">
        <v>1</v>
      </c>
      <c r="W134">
        <v>0</v>
      </c>
      <c r="X134">
        <v>-430484415</v>
      </c>
      <c r="Y134">
        <f t="shared" si="113"/>
        <v>0.504</v>
      </c>
      <c r="AA134">
        <v>0</v>
      </c>
      <c r="AB134">
        <v>1814.09</v>
      </c>
      <c r="AC134">
        <v>605.48</v>
      </c>
      <c r="AD134">
        <v>0</v>
      </c>
      <c r="AE134">
        <v>0</v>
      </c>
      <c r="AF134">
        <v>115.4</v>
      </c>
      <c r="AG134">
        <v>13.5</v>
      </c>
      <c r="AH134">
        <v>0</v>
      </c>
      <c r="AI134">
        <v>1</v>
      </c>
      <c r="AJ134">
        <v>15.72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0.48</v>
      </c>
      <c r="AU134" t="s">
        <v>25</v>
      </c>
      <c r="AV134">
        <v>0</v>
      </c>
      <c r="AW134">
        <v>2</v>
      </c>
      <c r="AX134">
        <v>92845729</v>
      </c>
      <c r="AY134">
        <v>1</v>
      </c>
      <c r="AZ134">
        <v>0</v>
      </c>
      <c r="BA134">
        <v>144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ROUND(Y134*Source!I106*DO134,7)</f>
        <v>0</v>
      </c>
      <c r="CX134">
        <f>ROUND(Y134*Source!I106,7)</f>
        <v>4.8383999999999996E-3</v>
      </c>
      <c r="CY134">
        <f>AB134</f>
        <v>1814.09</v>
      </c>
      <c r="CZ134">
        <f>AF134</f>
        <v>115.4</v>
      </c>
      <c r="DA134">
        <f>AJ134</f>
        <v>15.72</v>
      </c>
      <c r="DB134">
        <f t="shared" si="114"/>
        <v>58.16</v>
      </c>
      <c r="DC134">
        <f t="shared" si="115"/>
        <v>6.8</v>
      </c>
      <c r="DD134" t="s">
        <v>6</v>
      </c>
      <c r="DE134" t="s">
        <v>6</v>
      </c>
      <c r="DF134">
        <f t="shared" si="116"/>
        <v>0</v>
      </c>
      <c r="DG134">
        <f>ROUND(ROUND(AF134*AJ134,2)*CX134,2)</f>
        <v>8.7799999999999994</v>
      </c>
      <c r="DH134">
        <f>ROUND(ROUND(AG134*AK134,2)*CX134,2)</f>
        <v>2.93</v>
      </c>
      <c r="DI134">
        <f t="shared" si="117"/>
        <v>0</v>
      </c>
      <c r="DJ134">
        <f>DG134</f>
        <v>8.7799999999999994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ROW(Source!A106)</f>
        <v>106</v>
      </c>
      <c r="B135">
        <v>92843885</v>
      </c>
      <c r="C135">
        <v>92845714</v>
      </c>
      <c r="D135">
        <v>49672703</v>
      </c>
      <c r="E135">
        <v>1</v>
      </c>
      <c r="F135">
        <v>1</v>
      </c>
      <c r="G135">
        <v>1</v>
      </c>
      <c r="H135">
        <v>2</v>
      </c>
      <c r="I135" t="s">
        <v>955</v>
      </c>
      <c r="J135" t="s">
        <v>956</v>
      </c>
      <c r="K135" t="s">
        <v>957</v>
      </c>
      <c r="L135">
        <v>1367</v>
      </c>
      <c r="N135">
        <v>1011</v>
      </c>
      <c r="O135" t="s">
        <v>921</v>
      </c>
      <c r="P135" t="s">
        <v>921</v>
      </c>
      <c r="Q135">
        <v>1</v>
      </c>
      <c r="W135">
        <v>0</v>
      </c>
      <c r="X135">
        <v>-1424865896</v>
      </c>
      <c r="Y135">
        <f t="shared" si="113"/>
        <v>0.35700000000000004</v>
      </c>
      <c r="AA135">
        <v>0</v>
      </c>
      <c r="AB135">
        <v>104.7</v>
      </c>
      <c r="AC135">
        <v>0</v>
      </c>
      <c r="AD135">
        <v>0</v>
      </c>
      <c r="AE135">
        <v>0</v>
      </c>
      <c r="AF135">
        <v>6.66</v>
      </c>
      <c r="AG135">
        <v>0</v>
      </c>
      <c r="AH135">
        <v>0</v>
      </c>
      <c r="AI135">
        <v>1</v>
      </c>
      <c r="AJ135">
        <v>15.72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0.34</v>
      </c>
      <c r="AU135" t="s">
        <v>25</v>
      </c>
      <c r="AV135">
        <v>0</v>
      </c>
      <c r="AW135">
        <v>2</v>
      </c>
      <c r="AX135">
        <v>92845730</v>
      </c>
      <c r="AY135">
        <v>1</v>
      </c>
      <c r="AZ135">
        <v>0</v>
      </c>
      <c r="BA135">
        <v>145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ROUND(Y135*Source!I106*DO135,7)</f>
        <v>0</v>
      </c>
      <c r="CX135">
        <f>ROUND(Y135*Source!I106,7)</f>
        <v>3.4272E-3</v>
      </c>
      <c r="CY135">
        <f>AB135</f>
        <v>104.7</v>
      </c>
      <c r="CZ135">
        <f>AF135</f>
        <v>6.66</v>
      </c>
      <c r="DA135">
        <f>AJ135</f>
        <v>15.72</v>
      </c>
      <c r="DB135">
        <f t="shared" si="114"/>
        <v>2.37</v>
      </c>
      <c r="DC135">
        <f t="shared" si="115"/>
        <v>0</v>
      </c>
      <c r="DD135" t="s">
        <v>6</v>
      </c>
      <c r="DE135" t="s">
        <v>6</v>
      </c>
      <c r="DF135">
        <f t="shared" si="116"/>
        <v>0</v>
      </c>
      <c r="DG135">
        <f>ROUND(ROUND(AF135*AJ135,2)*CX135,2)</f>
        <v>0.36</v>
      </c>
      <c r="DH135">
        <f>ROUND(ROUND(AG135*AK135,2)*CX135,2)</f>
        <v>0</v>
      </c>
      <c r="DI135">
        <f t="shared" si="117"/>
        <v>0</v>
      </c>
      <c r="DJ135">
        <f>DG135</f>
        <v>0.36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ROW(Source!A106)</f>
        <v>106</v>
      </c>
      <c r="B136">
        <v>92843885</v>
      </c>
      <c r="C136">
        <v>92845714</v>
      </c>
      <c r="D136">
        <v>49673503</v>
      </c>
      <c r="E136">
        <v>1</v>
      </c>
      <c r="F136">
        <v>1</v>
      </c>
      <c r="G136">
        <v>1</v>
      </c>
      <c r="H136">
        <v>2</v>
      </c>
      <c r="I136" t="s">
        <v>925</v>
      </c>
      <c r="J136" t="s">
        <v>926</v>
      </c>
      <c r="K136" t="s">
        <v>927</v>
      </c>
      <c r="L136">
        <v>1367</v>
      </c>
      <c r="N136">
        <v>1011</v>
      </c>
      <c r="O136" t="s">
        <v>921</v>
      </c>
      <c r="P136" t="s">
        <v>921</v>
      </c>
      <c r="Q136">
        <v>1</v>
      </c>
      <c r="W136">
        <v>0</v>
      </c>
      <c r="X136">
        <v>509054691</v>
      </c>
      <c r="Y136">
        <f t="shared" si="113"/>
        <v>0.75600000000000001</v>
      </c>
      <c r="AA136">
        <v>0</v>
      </c>
      <c r="AB136">
        <v>1032.96</v>
      </c>
      <c r="AC136">
        <v>520.26</v>
      </c>
      <c r="AD136">
        <v>0</v>
      </c>
      <c r="AE136">
        <v>0</v>
      </c>
      <c r="AF136">
        <v>65.709999999999994</v>
      </c>
      <c r="AG136">
        <v>11.6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0.72</v>
      </c>
      <c r="AU136" t="s">
        <v>25</v>
      </c>
      <c r="AV136">
        <v>0</v>
      </c>
      <c r="AW136">
        <v>2</v>
      </c>
      <c r="AX136">
        <v>92845731</v>
      </c>
      <c r="AY136">
        <v>1</v>
      </c>
      <c r="AZ136">
        <v>0</v>
      </c>
      <c r="BA136">
        <v>146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ROUND(Y136*Source!I106*DO136,7)</f>
        <v>0</v>
      </c>
      <c r="CX136">
        <f>ROUND(Y136*Source!I106,7)</f>
        <v>7.2576000000000003E-3</v>
      </c>
      <c r="CY136">
        <f>AB136</f>
        <v>1032.96</v>
      </c>
      <c r="CZ136">
        <f>AF136</f>
        <v>65.709999999999994</v>
      </c>
      <c r="DA136">
        <f>AJ136</f>
        <v>15.72</v>
      </c>
      <c r="DB136">
        <f t="shared" si="114"/>
        <v>49.68</v>
      </c>
      <c r="DC136">
        <f t="shared" si="115"/>
        <v>8.77</v>
      </c>
      <c r="DD136" t="s">
        <v>6</v>
      </c>
      <c r="DE136" t="s">
        <v>6</v>
      </c>
      <c r="DF136">
        <f t="shared" si="116"/>
        <v>0</v>
      </c>
      <c r="DG136">
        <f>ROUND(ROUND(AF136*AJ136,2)*CX136,2)</f>
        <v>7.5</v>
      </c>
      <c r="DH136">
        <f>ROUND(ROUND(AG136*AK136,2)*CX136,2)</f>
        <v>3.78</v>
      </c>
      <c r="DI136">
        <f t="shared" si="117"/>
        <v>0</v>
      </c>
      <c r="DJ136">
        <f>DG136</f>
        <v>7.5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ROW(Source!A106)</f>
        <v>106</v>
      </c>
      <c r="B137">
        <v>92843885</v>
      </c>
      <c r="C137">
        <v>92845714</v>
      </c>
      <c r="D137">
        <v>49673715</v>
      </c>
      <c r="E137">
        <v>1</v>
      </c>
      <c r="F137">
        <v>1</v>
      </c>
      <c r="G137">
        <v>1</v>
      </c>
      <c r="H137">
        <v>2</v>
      </c>
      <c r="I137" t="s">
        <v>937</v>
      </c>
      <c r="J137" t="s">
        <v>938</v>
      </c>
      <c r="K137" t="s">
        <v>939</v>
      </c>
      <c r="L137">
        <v>1367</v>
      </c>
      <c r="N137">
        <v>1011</v>
      </c>
      <c r="O137" t="s">
        <v>921</v>
      </c>
      <c r="P137" t="s">
        <v>921</v>
      </c>
      <c r="Q137">
        <v>1</v>
      </c>
      <c r="W137">
        <v>0</v>
      </c>
      <c r="X137">
        <v>829370094</v>
      </c>
      <c r="Y137">
        <f t="shared" si="113"/>
        <v>1.6170000000000002</v>
      </c>
      <c r="AA137">
        <v>0</v>
      </c>
      <c r="AB137">
        <v>127.33</v>
      </c>
      <c r="AC137">
        <v>0</v>
      </c>
      <c r="AD137">
        <v>0</v>
      </c>
      <c r="AE137">
        <v>0</v>
      </c>
      <c r="AF137">
        <v>8.1</v>
      </c>
      <c r="AG137">
        <v>0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1.54</v>
      </c>
      <c r="AU137" t="s">
        <v>25</v>
      </c>
      <c r="AV137">
        <v>0</v>
      </c>
      <c r="AW137">
        <v>2</v>
      </c>
      <c r="AX137">
        <v>92845732</v>
      </c>
      <c r="AY137">
        <v>1</v>
      </c>
      <c r="AZ137">
        <v>0</v>
      </c>
      <c r="BA137">
        <v>147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ROUND(Y137*Source!I106*DO137,7)</f>
        <v>0</v>
      </c>
      <c r="CX137">
        <f>ROUND(Y137*Source!I106,7)</f>
        <v>1.5523199999999999E-2</v>
      </c>
      <c r="CY137">
        <f>AB137</f>
        <v>127.33</v>
      </c>
      <c r="CZ137">
        <f>AF137</f>
        <v>8.1</v>
      </c>
      <c r="DA137">
        <f>AJ137</f>
        <v>15.72</v>
      </c>
      <c r="DB137">
        <f t="shared" si="114"/>
        <v>13.09</v>
      </c>
      <c r="DC137">
        <f t="shared" si="115"/>
        <v>0</v>
      </c>
      <c r="DD137" t="s">
        <v>6</v>
      </c>
      <c r="DE137" t="s">
        <v>6</v>
      </c>
      <c r="DF137">
        <f t="shared" si="116"/>
        <v>0</v>
      </c>
      <c r="DG137">
        <f>ROUND(ROUND(AF137*AJ137,2)*CX137,2)</f>
        <v>1.98</v>
      </c>
      <c r="DH137">
        <f>ROUND(ROUND(AG137*AK137,2)*CX137,2)</f>
        <v>0</v>
      </c>
      <c r="DI137">
        <f t="shared" si="117"/>
        <v>0</v>
      </c>
      <c r="DJ137">
        <f>DG137</f>
        <v>1.98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ROW(Source!A106)</f>
        <v>106</v>
      </c>
      <c r="B138">
        <v>92843885</v>
      </c>
      <c r="C138">
        <v>92845714</v>
      </c>
      <c r="D138">
        <v>49521144</v>
      </c>
      <c r="E138">
        <v>1</v>
      </c>
      <c r="F138">
        <v>1</v>
      </c>
      <c r="G138">
        <v>1</v>
      </c>
      <c r="H138">
        <v>3</v>
      </c>
      <c r="I138" t="s">
        <v>958</v>
      </c>
      <c r="J138" t="s">
        <v>959</v>
      </c>
      <c r="K138" t="s">
        <v>960</v>
      </c>
      <c r="L138">
        <v>1348</v>
      </c>
      <c r="N138">
        <v>1009</v>
      </c>
      <c r="O138" t="s">
        <v>122</v>
      </c>
      <c r="P138" t="s">
        <v>122</v>
      </c>
      <c r="Q138">
        <v>1000</v>
      </c>
      <c r="W138">
        <v>0</v>
      </c>
      <c r="X138">
        <v>-847628873</v>
      </c>
      <c r="Y138">
        <f t="shared" ref="Y138:Y143" si="118">AT138</f>
        <v>8.8999999999999995E-4</v>
      </c>
      <c r="AA138">
        <v>262870.08</v>
      </c>
      <c r="AB138">
        <v>0</v>
      </c>
      <c r="AC138">
        <v>0</v>
      </c>
      <c r="AD138">
        <v>0</v>
      </c>
      <c r="AE138">
        <v>26499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8.8999999999999995E-4</v>
      </c>
      <c r="AU138" t="s">
        <v>6</v>
      </c>
      <c r="AV138">
        <v>0</v>
      </c>
      <c r="AW138">
        <v>2</v>
      </c>
      <c r="AX138">
        <v>92845733</v>
      </c>
      <c r="AY138">
        <v>1</v>
      </c>
      <c r="AZ138">
        <v>0</v>
      </c>
      <c r="BA138">
        <v>148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ROUND(Y138*Source!I106,7)</f>
        <v>8.4999999999999999E-6</v>
      </c>
      <c r="CY138">
        <f t="shared" ref="CY138:CY143" si="119">AA138</f>
        <v>262870.08</v>
      </c>
      <c r="CZ138">
        <f t="shared" ref="CZ138:CZ143" si="120">AE138</f>
        <v>26499</v>
      </c>
      <c r="DA138">
        <f t="shared" ref="DA138:DA143" si="121">AI138</f>
        <v>9.92</v>
      </c>
      <c r="DB138">
        <f t="shared" ref="DB138:DB143" si="122">ROUND(ROUND(AT138*CZ138,2),2)</f>
        <v>23.58</v>
      </c>
      <c r="DC138">
        <f t="shared" ref="DC138:DC143" si="123">ROUND(ROUND(AT138*AG138,2),2)</f>
        <v>0</v>
      </c>
      <c r="DD138" t="s">
        <v>6</v>
      </c>
      <c r="DE138" t="s">
        <v>6</v>
      </c>
      <c r="DF138">
        <f t="shared" ref="DF138:DF143" si="124">ROUND(ROUND(AE138*AI138,2)*CX138,2)</f>
        <v>2.23</v>
      </c>
      <c r="DG138">
        <f t="shared" ref="DG138:DG145" si="125">ROUND(ROUND(AF138,2)*CX138,2)</f>
        <v>0</v>
      </c>
      <c r="DH138">
        <f t="shared" ref="DH138:DH144" si="126">ROUND(ROUND(AG138,2)*CX138,2)</f>
        <v>0</v>
      </c>
      <c r="DI138">
        <f t="shared" si="117"/>
        <v>0</v>
      </c>
      <c r="DJ138">
        <f t="shared" ref="DJ138:DJ143" si="127">DF138</f>
        <v>2.23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ROW(Source!A106)</f>
        <v>106</v>
      </c>
      <c r="B139">
        <v>92843885</v>
      </c>
      <c r="C139">
        <v>92845714</v>
      </c>
      <c r="D139">
        <v>49524301</v>
      </c>
      <c r="E139">
        <v>1</v>
      </c>
      <c r="F139">
        <v>1</v>
      </c>
      <c r="G139">
        <v>1</v>
      </c>
      <c r="H139">
        <v>3</v>
      </c>
      <c r="I139" t="s">
        <v>940</v>
      </c>
      <c r="J139" t="s">
        <v>941</v>
      </c>
      <c r="K139" t="s">
        <v>942</v>
      </c>
      <c r="L139">
        <v>1348</v>
      </c>
      <c r="N139">
        <v>1009</v>
      </c>
      <c r="O139" t="s">
        <v>122</v>
      </c>
      <c r="P139" t="s">
        <v>122</v>
      </c>
      <c r="Q139">
        <v>1000</v>
      </c>
      <c r="W139">
        <v>0</v>
      </c>
      <c r="X139">
        <v>1824693337</v>
      </c>
      <c r="Y139">
        <f t="shared" si="118"/>
        <v>4.4999999999999999E-4</v>
      </c>
      <c r="AA139">
        <v>102791.03999999999</v>
      </c>
      <c r="AB139">
        <v>0</v>
      </c>
      <c r="AC139">
        <v>0</v>
      </c>
      <c r="AD139">
        <v>0</v>
      </c>
      <c r="AE139">
        <v>10362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4.4999999999999999E-4</v>
      </c>
      <c r="AU139" t="s">
        <v>6</v>
      </c>
      <c r="AV139">
        <v>0</v>
      </c>
      <c r="AW139">
        <v>2</v>
      </c>
      <c r="AX139">
        <v>92845734</v>
      </c>
      <c r="AY139">
        <v>1</v>
      </c>
      <c r="AZ139">
        <v>0</v>
      </c>
      <c r="BA139">
        <v>149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ROUND(Y139*Source!I106,7)</f>
        <v>4.3000000000000003E-6</v>
      </c>
      <c r="CY139">
        <f t="shared" si="119"/>
        <v>102791.03999999999</v>
      </c>
      <c r="CZ139">
        <f t="shared" si="120"/>
        <v>10362</v>
      </c>
      <c r="DA139">
        <f t="shared" si="121"/>
        <v>9.92</v>
      </c>
      <c r="DB139">
        <f t="shared" si="122"/>
        <v>4.66</v>
      </c>
      <c r="DC139">
        <f t="shared" si="123"/>
        <v>0</v>
      </c>
      <c r="DD139" t="s">
        <v>6</v>
      </c>
      <c r="DE139" t="s">
        <v>6</v>
      </c>
      <c r="DF139">
        <f t="shared" si="124"/>
        <v>0.44</v>
      </c>
      <c r="DG139">
        <f t="shared" si="125"/>
        <v>0</v>
      </c>
      <c r="DH139">
        <f t="shared" si="126"/>
        <v>0</v>
      </c>
      <c r="DI139">
        <f t="shared" si="117"/>
        <v>0</v>
      </c>
      <c r="DJ139">
        <f t="shared" si="127"/>
        <v>0.44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ROW(Source!A106)</f>
        <v>106</v>
      </c>
      <c r="B140">
        <v>92843885</v>
      </c>
      <c r="C140">
        <v>92845714</v>
      </c>
      <c r="D140">
        <v>49525488</v>
      </c>
      <c r="E140">
        <v>1</v>
      </c>
      <c r="F140">
        <v>1</v>
      </c>
      <c r="G140">
        <v>1</v>
      </c>
      <c r="H140">
        <v>3</v>
      </c>
      <c r="I140" t="s">
        <v>928</v>
      </c>
      <c r="J140" t="s">
        <v>929</v>
      </c>
      <c r="K140" t="s">
        <v>930</v>
      </c>
      <c r="L140">
        <v>1346</v>
      </c>
      <c r="N140">
        <v>1009</v>
      </c>
      <c r="O140" t="s">
        <v>931</v>
      </c>
      <c r="P140" t="s">
        <v>931</v>
      </c>
      <c r="Q140">
        <v>1</v>
      </c>
      <c r="W140">
        <v>0</v>
      </c>
      <c r="X140">
        <v>-1864341761</v>
      </c>
      <c r="Y140">
        <f t="shared" si="118"/>
        <v>15</v>
      </c>
      <c r="AA140">
        <v>89.68</v>
      </c>
      <c r="AB140">
        <v>0</v>
      </c>
      <c r="AC140">
        <v>0</v>
      </c>
      <c r="AD140">
        <v>0</v>
      </c>
      <c r="AE140">
        <v>9.0399999999999991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15</v>
      </c>
      <c r="AU140" t="s">
        <v>6</v>
      </c>
      <c r="AV140">
        <v>0</v>
      </c>
      <c r="AW140">
        <v>2</v>
      </c>
      <c r="AX140">
        <v>92845735</v>
      </c>
      <c r="AY140">
        <v>1</v>
      </c>
      <c r="AZ140">
        <v>0</v>
      </c>
      <c r="BA140">
        <v>150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ROUND(Y140*Source!I106,7)</f>
        <v>0.14399999999999999</v>
      </c>
      <c r="CY140">
        <f t="shared" si="119"/>
        <v>89.68</v>
      </c>
      <c r="CZ140">
        <f t="shared" si="120"/>
        <v>9.0399999999999991</v>
      </c>
      <c r="DA140">
        <f t="shared" si="121"/>
        <v>9.92</v>
      </c>
      <c r="DB140">
        <f t="shared" si="122"/>
        <v>135.6</v>
      </c>
      <c r="DC140">
        <f t="shared" si="123"/>
        <v>0</v>
      </c>
      <c r="DD140" t="s">
        <v>6</v>
      </c>
      <c r="DE140" t="s">
        <v>6</v>
      </c>
      <c r="DF140">
        <f t="shared" si="124"/>
        <v>12.91</v>
      </c>
      <c r="DG140">
        <f t="shared" si="125"/>
        <v>0</v>
      </c>
      <c r="DH140">
        <f t="shared" si="126"/>
        <v>0</v>
      </c>
      <c r="DI140">
        <f t="shared" si="117"/>
        <v>0</v>
      </c>
      <c r="DJ140">
        <f t="shared" si="127"/>
        <v>12.91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ROW(Source!A106)</f>
        <v>106</v>
      </c>
      <c r="B141">
        <v>92843885</v>
      </c>
      <c r="C141">
        <v>92845714</v>
      </c>
      <c r="D141">
        <v>49526492</v>
      </c>
      <c r="E141">
        <v>1</v>
      </c>
      <c r="F141">
        <v>1</v>
      </c>
      <c r="G141">
        <v>1</v>
      </c>
      <c r="H141">
        <v>3</v>
      </c>
      <c r="I141" t="s">
        <v>932</v>
      </c>
      <c r="J141" t="s">
        <v>933</v>
      </c>
      <c r="K141" t="s">
        <v>934</v>
      </c>
      <c r="L141">
        <v>1346</v>
      </c>
      <c r="N141">
        <v>1009</v>
      </c>
      <c r="O141" t="s">
        <v>931</v>
      </c>
      <c r="P141" t="s">
        <v>931</v>
      </c>
      <c r="Q141">
        <v>1</v>
      </c>
      <c r="W141">
        <v>0</v>
      </c>
      <c r="X141">
        <v>497341279</v>
      </c>
      <c r="Y141">
        <f t="shared" si="118"/>
        <v>8</v>
      </c>
      <c r="AA141">
        <v>229.05</v>
      </c>
      <c r="AB141">
        <v>0</v>
      </c>
      <c r="AC141">
        <v>0</v>
      </c>
      <c r="AD141">
        <v>0</v>
      </c>
      <c r="AE141">
        <v>23.09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8</v>
      </c>
      <c r="AU141" t="s">
        <v>6</v>
      </c>
      <c r="AV141">
        <v>0</v>
      </c>
      <c r="AW141">
        <v>2</v>
      </c>
      <c r="AX141">
        <v>92845736</v>
      </c>
      <c r="AY141">
        <v>1</v>
      </c>
      <c r="AZ141">
        <v>0</v>
      </c>
      <c r="BA141">
        <v>151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ROUND(Y141*Source!I106,7)</f>
        <v>7.6799999999999993E-2</v>
      </c>
      <c r="CY141">
        <f t="shared" si="119"/>
        <v>229.05</v>
      </c>
      <c r="CZ141">
        <f t="shared" si="120"/>
        <v>23.09</v>
      </c>
      <c r="DA141">
        <f t="shared" si="121"/>
        <v>9.92</v>
      </c>
      <c r="DB141">
        <f t="shared" si="122"/>
        <v>184.72</v>
      </c>
      <c r="DC141">
        <f t="shared" si="123"/>
        <v>0</v>
      </c>
      <c r="DD141" t="s">
        <v>6</v>
      </c>
      <c r="DE141" t="s">
        <v>6</v>
      </c>
      <c r="DF141">
        <f t="shared" si="124"/>
        <v>17.59</v>
      </c>
      <c r="DG141">
        <f t="shared" si="125"/>
        <v>0</v>
      </c>
      <c r="DH141">
        <f t="shared" si="126"/>
        <v>0</v>
      </c>
      <c r="DI141">
        <f t="shared" si="117"/>
        <v>0</v>
      </c>
      <c r="DJ141">
        <f t="shared" si="127"/>
        <v>17.59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ROW(Source!A106)</f>
        <v>106</v>
      </c>
      <c r="B142">
        <v>92843885</v>
      </c>
      <c r="C142">
        <v>92845714</v>
      </c>
      <c r="D142">
        <v>49555131</v>
      </c>
      <c r="E142">
        <v>1</v>
      </c>
      <c r="F142">
        <v>1</v>
      </c>
      <c r="G142">
        <v>1</v>
      </c>
      <c r="H142">
        <v>3</v>
      </c>
      <c r="I142" t="s">
        <v>961</v>
      </c>
      <c r="J142" t="s">
        <v>962</v>
      </c>
      <c r="K142" t="s">
        <v>963</v>
      </c>
      <c r="L142">
        <v>1348</v>
      </c>
      <c r="N142">
        <v>1009</v>
      </c>
      <c r="O142" t="s">
        <v>122</v>
      </c>
      <c r="P142" t="s">
        <v>122</v>
      </c>
      <c r="Q142">
        <v>1000</v>
      </c>
      <c r="W142">
        <v>0</v>
      </c>
      <c r="X142">
        <v>-364749507</v>
      </c>
      <c r="Y142">
        <f t="shared" si="118"/>
        <v>5.0099999999999997E-3</v>
      </c>
      <c r="AA142">
        <v>170455.36</v>
      </c>
      <c r="AB142">
        <v>0</v>
      </c>
      <c r="AC142">
        <v>0</v>
      </c>
      <c r="AD142">
        <v>0</v>
      </c>
      <c r="AE142">
        <v>17183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5.0099999999999997E-3</v>
      </c>
      <c r="AU142" t="s">
        <v>6</v>
      </c>
      <c r="AV142">
        <v>0</v>
      </c>
      <c r="AW142">
        <v>2</v>
      </c>
      <c r="AX142">
        <v>92845738</v>
      </c>
      <c r="AY142">
        <v>1</v>
      </c>
      <c r="AZ142">
        <v>0</v>
      </c>
      <c r="BA142">
        <v>153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ROUND(Y142*Source!I106,7)</f>
        <v>4.8099999999999997E-5</v>
      </c>
      <c r="CY142">
        <f t="shared" si="119"/>
        <v>170455.36</v>
      </c>
      <c r="CZ142">
        <f t="shared" si="120"/>
        <v>17183</v>
      </c>
      <c r="DA142">
        <f t="shared" si="121"/>
        <v>9.92</v>
      </c>
      <c r="DB142">
        <f t="shared" si="122"/>
        <v>86.09</v>
      </c>
      <c r="DC142">
        <f t="shared" si="123"/>
        <v>0</v>
      </c>
      <c r="DD142" t="s">
        <v>6</v>
      </c>
      <c r="DE142" t="s">
        <v>6</v>
      </c>
      <c r="DF142">
        <f t="shared" si="124"/>
        <v>8.1999999999999993</v>
      </c>
      <c r="DG142">
        <f t="shared" si="125"/>
        <v>0</v>
      </c>
      <c r="DH142">
        <f t="shared" si="126"/>
        <v>0</v>
      </c>
      <c r="DI142">
        <f t="shared" si="117"/>
        <v>0</v>
      </c>
      <c r="DJ142">
        <f t="shared" si="127"/>
        <v>8.1999999999999993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ROW(Source!A106)</f>
        <v>106</v>
      </c>
      <c r="B143">
        <v>92843885</v>
      </c>
      <c r="C143">
        <v>92845714</v>
      </c>
      <c r="D143">
        <v>49564260</v>
      </c>
      <c r="E143">
        <v>1</v>
      </c>
      <c r="F143">
        <v>1</v>
      </c>
      <c r="G143">
        <v>1</v>
      </c>
      <c r="H143">
        <v>3</v>
      </c>
      <c r="I143" t="s">
        <v>84</v>
      </c>
      <c r="J143" t="s">
        <v>86</v>
      </c>
      <c r="K143" t="s">
        <v>85</v>
      </c>
      <c r="L143">
        <v>1327</v>
      </c>
      <c r="N143">
        <v>1005</v>
      </c>
      <c r="O143" t="s">
        <v>57</v>
      </c>
      <c r="P143" t="s">
        <v>57</v>
      </c>
      <c r="Q143">
        <v>1</v>
      </c>
      <c r="W143">
        <v>0</v>
      </c>
      <c r="X143">
        <v>415678242</v>
      </c>
      <c r="Y143">
        <f t="shared" si="118"/>
        <v>100</v>
      </c>
      <c r="AA143">
        <v>1015.91</v>
      </c>
      <c r="AB143">
        <v>0</v>
      </c>
      <c r="AC143">
        <v>0</v>
      </c>
      <c r="AD143">
        <v>0</v>
      </c>
      <c r="AE143">
        <v>102.41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6</v>
      </c>
      <c r="AT143">
        <v>100</v>
      </c>
      <c r="AU143" t="s">
        <v>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ROUND(Y143*Source!I106,7)</f>
        <v>0.96</v>
      </c>
      <c r="CY143">
        <f t="shared" si="119"/>
        <v>1015.91</v>
      </c>
      <c r="CZ143">
        <f t="shared" si="120"/>
        <v>102.41</v>
      </c>
      <c r="DA143">
        <f t="shared" si="121"/>
        <v>9.92</v>
      </c>
      <c r="DB143">
        <f t="shared" si="122"/>
        <v>10241</v>
      </c>
      <c r="DC143">
        <f t="shared" si="123"/>
        <v>0</v>
      </c>
      <c r="DD143" t="s">
        <v>6</v>
      </c>
      <c r="DE143" t="s">
        <v>6</v>
      </c>
      <c r="DF143">
        <f t="shared" si="124"/>
        <v>975.27</v>
      </c>
      <c r="DG143">
        <f t="shared" si="125"/>
        <v>0</v>
      </c>
      <c r="DH143">
        <f t="shared" si="126"/>
        <v>0</v>
      </c>
      <c r="DI143">
        <f t="shared" si="117"/>
        <v>0</v>
      </c>
      <c r="DJ143">
        <f t="shared" si="127"/>
        <v>975.27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ROW(Source!A108)</f>
        <v>108</v>
      </c>
      <c r="B144">
        <v>92843885</v>
      </c>
      <c r="C144">
        <v>92845745</v>
      </c>
      <c r="D144">
        <v>49510719</v>
      </c>
      <c r="E144">
        <v>70</v>
      </c>
      <c r="F144">
        <v>1</v>
      </c>
      <c r="G144">
        <v>1</v>
      </c>
      <c r="H144">
        <v>1</v>
      </c>
      <c r="I144" t="s">
        <v>953</v>
      </c>
      <c r="J144" t="s">
        <v>6</v>
      </c>
      <c r="K144" t="s">
        <v>954</v>
      </c>
      <c r="L144">
        <v>1191</v>
      </c>
      <c r="N144">
        <v>1013</v>
      </c>
      <c r="O144" t="s">
        <v>915</v>
      </c>
      <c r="P144" t="s">
        <v>915</v>
      </c>
      <c r="Q144">
        <v>1</v>
      </c>
      <c r="W144">
        <v>0</v>
      </c>
      <c r="X144">
        <v>784619160</v>
      </c>
      <c r="Y144">
        <f t="shared" ref="Y144:Y149" si="128">(AT144*ROUND(1.05,7))</f>
        <v>148.05000000000001</v>
      </c>
      <c r="AA144">
        <v>0</v>
      </c>
      <c r="AB144">
        <v>0</v>
      </c>
      <c r="AC144">
        <v>0</v>
      </c>
      <c r="AD144">
        <v>391.99</v>
      </c>
      <c r="AE144">
        <v>0</v>
      </c>
      <c r="AF144">
        <v>0</v>
      </c>
      <c r="AG144">
        <v>0</v>
      </c>
      <c r="AH144">
        <v>8.74</v>
      </c>
      <c r="AI144">
        <v>1</v>
      </c>
      <c r="AJ144">
        <v>1</v>
      </c>
      <c r="AK144">
        <v>1</v>
      </c>
      <c r="AL144">
        <v>44.85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141</v>
      </c>
      <c r="AU144" t="s">
        <v>25</v>
      </c>
      <c r="AV144">
        <v>1</v>
      </c>
      <c r="AW144">
        <v>2</v>
      </c>
      <c r="AX144">
        <v>92845759</v>
      </c>
      <c r="AY144">
        <v>1</v>
      </c>
      <c r="AZ144">
        <v>0</v>
      </c>
      <c r="BA144">
        <v>159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ROUND(AT144*Source!I108*AH144*AL144,2)</f>
        <v>6466.64</v>
      </c>
      <c r="CV144">
        <f>ROUND(Y144*Source!I108,7)</f>
        <v>17.321850000000001</v>
      </c>
      <c r="CW144">
        <v>0</v>
      </c>
      <c r="CX144">
        <f>ROUND(Y144*Source!I108,7)</f>
        <v>17.321850000000001</v>
      </c>
      <c r="CY144">
        <f>AD144</f>
        <v>391.99</v>
      </c>
      <c r="CZ144">
        <f>AH144</f>
        <v>8.74</v>
      </c>
      <c r="DA144">
        <f>AL144</f>
        <v>44.85</v>
      </c>
      <c r="DB144">
        <f t="shared" ref="DB144:DB149" si="129">ROUND((ROUND(AT144*CZ144,2)*ROUND(1.05,7)),2)</f>
        <v>1293.96</v>
      </c>
      <c r="DC144">
        <f t="shared" ref="DC144:DC149" si="130">ROUND((ROUND(AT144*AG144,2)*ROUND(1.05,7)),2)</f>
        <v>0</v>
      </c>
      <c r="DD144" t="s">
        <v>6</v>
      </c>
      <c r="DE144" t="s">
        <v>6</v>
      </c>
      <c r="DF144">
        <f t="shared" ref="DF144:DF149" si="131">ROUND(ROUND(AE144,2)*CX144,2)</f>
        <v>0</v>
      </c>
      <c r="DG144">
        <f t="shared" si="125"/>
        <v>0</v>
      </c>
      <c r="DH144">
        <f t="shared" si="126"/>
        <v>0</v>
      </c>
      <c r="DI144">
        <f>ROUND(ROUND(AH144*AL144,2)*CX144,2)</f>
        <v>6789.99</v>
      </c>
      <c r="DJ144">
        <f>DI144</f>
        <v>6789.99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ROW(Source!A108)</f>
        <v>108</v>
      </c>
      <c r="B145">
        <v>92843885</v>
      </c>
      <c r="C145">
        <v>92845745</v>
      </c>
      <c r="D145">
        <v>49510905</v>
      </c>
      <c r="E145">
        <v>70</v>
      </c>
      <c r="F145">
        <v>1</v>
      </c>
      <c r="G145">
        <v>1</v>
      </c>
      <c r="H145">
        <v>1</v>
      </c>
      <c r="I145" t="s">
        <v>916</v>
      </c>
      <c r="J145" t="s">
        <v>6</v>
      </c>
      <c r="K145" t="s">
        <v>917</v>
      </c>
      <c r="L145">
        <v>1191</v>
      </c>
      <c r="N145">
        <v>1013</v>
      </c>
      <c r="O145" t="s">
        <v>915</v>
      </c>
      <c r="P145" t="s">
        <v>915</v>
      </c>
      <c r="Q145">
        <v>1</v>
      </c>
      <c r="W145">
        <v>0</v>
      </c>
      <c r="X145">
        <v>-1417349443</v>
      </c>
      <c r="Y145">
        <f t="shared" si="128"/>
        <v>0.98699999999999999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0.94</v>
      </c>
      <c r="AU145" t="s">
        <v>25</v>
      </c>
      <c r="AV145">
        <v>2</v>
      </c>
      <c r="AW145">
        <v>2</v>
      </c>
      <c r="AX145">
        <v>92845760</v>
      </c>
      <c r="AY145">
        <v>1</v>
      </c>
      <c r="AZ145">
        <v>0</v>
      </c>
      <c r="BA145">
        <v>160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ROUND(Y145*Source!I108,7)</f>
        <v>0.115479</v>
      </c>
      <c r="CY145">
        <f>AD145</f>
        <v>0</v>
      </c>
      <c r="CZ145">
        <f>AH145</f>
        <v>0</v>
      </c>
      <c r="DA145">
        <f>AL145</f>
        <v>1</v>
      </c>
      <c r="DB145">
        <f t="shared" si="129"/>
        <v>0</v>
      </c>
      <c r="DC145">
        <f t="shared" si="130"/>
        <v>0</v>
      </c>
      <c r="DD145" t="s">
        <v>6</v>
      </c>
      <c r="DE145" t="s">
        <v>6</v>
      </c>
      <c r="DF145">
        <f t="shared" si="131"/>
        <v>0</v>
      </c>
      <c r="DG145">
        <f t="shared" si="125"/>
        <v>0</v>
      </c>
      <c r="DH145">
        <f>ROUND(ROUND(AG145*AK145,2)*CX145,2)</f>
        <v>0</v>
      </c>
      <c r="DI145">
        <f t="shared" ref="DI145:DI156" si="132">ROUND(ROUND(AH145,2)*CX145,2)</f>
        <v>0</v>
      </c>
      <c r="DJ145">
        <f>DI145</f>
        <v>0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ROW(Source!A108)</f>
        <v>108</v>
      </c>
      <c r="B146">
        <v>92843885</v>
      </c>
      <c r="C146">
        <v>92845745</v>
      </c>
      <c r="D146">
        <v>49672573</v>
      </c>
      <c r="E146">
        <v>1</v>
      </c>
      <c r="F146">
        <v>1</v>
      </c>
      <c r="G146">
        <v>1</v>
      </c>
      <c r="H146">
        <v>2</v>
      </c>
      <c r="I146" t="s">
        <v>918</v>
      </c>
      <c r="J146" t="s">
        <v>919</v>
      </c>
      <c r="K146" t="s">
        <v>920</v>
      </c>
      <c r="L146">
        <v>1367</v>
      </c>
      <c r="N146">
        <v>1011</v>
      </c>
      <c r="O146" t="s">
        <v>921</v>
      </c>
      <c r="P146" t="s">
        <v>921</v>
      </c>
      <c r="Q146">
        <v>1</v>
      </c>
      <c r="W146">
        <v>0</v>
      </c>
      <c r="X146">
        <v>-430484415</v>
      </c>
      <c r="Y146">
        <f t="shared" si="128"/>
        <v>0.39900000000000002</v>
      </c>
      <c r="AA146">
        <v>0</v>
      </c>
      <c r="AB146">
        <v>1814.09</v>
      </c>
      <c r="AC146">
        <v>605.48</v>
      </c>
      <c r="AD146">
        <v>0</v>
      </c>
      <c r="AE146">
        <v>0</v>
      </c>
      <c r="AF146">
        <v>115.4</v>
      </c>
      <c r="AG146">
        <v>13.5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0.38</v>
      </c>
      <c r="AU146" t="s">
        <v>25</v>
      </c>
      <c r="AV146">
        <v>0</v>
      </c>
      <c r="AW146">
        <v>2</v>
      </c>
      <c r="AX146">
        <v>92845761</v>
      </c>
      <c r="AY146">
        <v>1</v>
      </c>
      <c r="AZ146">
        <v>0</v>
      </c>
      <c r="BA146">
        <v>161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ROUND(Y146*Source!I108*DO146,7)</f>
        <v>0</v>
      </c>
      <c r="CX146">
        <f>ROUND(Y146*Source!I108,7)</f>
        <v>4.6683000000000002E-2</v>
      </c>
      <c r="CY146">
        <f>AB146</f>
        <v>1814.09</v>
      </c>
      <c r="CZ146">
        <f>AF146</f>
        <v>115.4</v>
      </c>
      <c r="DA146">
        <f>AJ146</f>
        <v>15.72</v>
      </c>
      <c r="DB146">
        <f t="shared" si="129"/>
        <v>46.04</v>
      </c>
      <c r="DC146">
        <f t="shared" si="130"/>
        <v>5.39</v>
      </c>
      <c r="DD146" t="s">
        <v>6</v>
      </c>
      <c r="DE146" t="s">
        <v>6</v>
      </c>
      <c r="DF146">
        <f t="shared" si="131"/>
        <v>0</v>
      </c>
      <c r="DG146">
        <f>ROUND(ROUND(AF146*AJ146,2)*CX146,2)</f>
        <v>84.69</v>
      </c>
      <c r="DH146">
        <f>ROUND(ROUND(AG146*AK146,2)*CX146,2)</f>
        <v>28.27</v>
      </c>
      <c r="DI146">
        <f t="shared" si="132"/>
        <v>0</v>
      </c>
      <c r="DJ146">
        <f>DG146</f>
        <v>84.69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ROW(Source!A108)</f>
        <v>108</v>
      </c>
      <c r="B147">
        <v>92843885</v>
      </c>
      <c r="C147">
        <v>92845745</v>
      </c>
      <c r="D147">
        <v>49672703</v>
      </c>
      <c r="E147">
        <v>1</v>
      </c>
      <c r="F147">
        <v>1</v>
      </c>
      <c r="G147">
        <v>1</v>
      </c>
      <c r="H147">
        <v>2</v>
      </c>
      <c r="I147" t="s">
        <v>955</v>
      </c>
      <c r="J147" t="s">
        <v>956</v>
      </c>
      <c r="K147" t="s">
        <v>957</v>
      </c>
      <c r="L147">
        <v>1367</v>
      </c>
      <c r="N147">
        <v>1011</v>
      </c>
      <c r="O147" t="s">
        <v>921</v>
      </c>
      <c r="P147" t="s">
        <v>921</v>
      </c>
      <c r="Q147">
        <v>1</v>
      </c>
      <c r="W147">
        <v>0</v>
      </c>
      <c r="X147">
        <v>-1424865896</v>
      </c>
      <c r="Y147">
        <f t="shared" si="128"/>
        <v>0.35700000000000004</v>
      </c>
      <c r="AA147">
        <v>0</v>
      </c>
      <c r="AB147">
        <v>104.7</v>
      </c>
      <c r="AC147">
        <v>0</v>
      </c>
      <c r="AD147">
        <v>0</v>
      </c>
      <c r="AE147">
        <v>0</v>
      </c>
      <c r="AF147">
        <v>6.66</v>
      </c>
      <c r="AG147">
        <v>0</v>
      </c>
      <c r="AH147">
        <v>0</v>
      </c>
      <c r="AI147">
        <v>1</v>
      </c>
      <c r="AJ147">
        <v>15.72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0.34</v>
      </c>
      <c r="AU147" t="s">
        <v>25</v>
      </c>
      <c r="AV147">
        <v>0</v>
      </c>
      <c r="AW147">
        <v>2</v>
      </c>
      <c r="AX147">
        <v>92845762</v>
      </c>
      <c r="AY147">
        <v>1</v>
      </c>
      <c r="AZ147">
        <v>0</v>
      </c>
      <c r="BA147">
        <v>162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ROUND(Y147*Source!I108*DO147,7)</f>
        <v>0</v>
      </c>
      <c r="CX147">
        <f>ROUND(Y147*Source!I108,7)</f>
        <v>4.1769000000000001E-2</v>
      </c>
      <c r="CY147">
        <f>AB147</f>
        <v>104.7</v>
      </c>
      <c r="CZ147">
        <f>AF147</f>
        <v>6.66</v>
      </c>
      <c r="DA147">
        <f>AJ147</f>
        <v>15.72</v>
      </c>
      <c r="DB147">
        <f t="shared" si="129"/>
        <v>2.37</v>
      </c>
      <c r="DC147">
        <f t="shared" si="130"/>
        <v>0</v>
      </c>
      <c r="DD147" t="s">
        <v>6</v>
      </c>
      <c r="DE147" t="s">
        <v>6</v>
      </c>
      <c r="DF147">
        <f t="shared" si="131"/>
        <v>0</v>
      </c>
      <c r="DG147">
        <f>ROUND(ROUND(AF147*AJ147,2)*CX147,2)</f>
        <v>4.37</v>
      </c>
      <c r="DH147">
        <f>ROUND(ROUND(AG147*AK147,2)*CX147,2)</f>
        <v>0</v>
      </c>
      <c r="DI147">
        <f t="shared" si="132"/>
        <v>0</v>
      </c>
      <c r="DJ147">
        <f>DG147</f>
        <v>4.37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ROW(Source!A108)</f>
        <v>108</v>
      </c>
      <c r="B148">
        <v>92843885</v>
      </c>
      <c r="C148">
        <v>92845745</v>
      </c>
      <c r="D148">
        <v>49673503</v>
      </c>
      <c r="E148">
        <v>1</v>
      </c>
      <c r="F148">
        <v>1</v>
      </c>
      <c r="G148">
        <v>1</v>
      </c>
      <c r="H148">
        <v>2</v>
      </c>
      <c r="I148" t="s">
        <v>925</v>
      </c>
      <c r="J148" t="s">
        <v>926</v>
      </c>
      <c r="K148" t="s">
        <v>927</v>
      </c>
      <c r="L148">
        <v>1367</v>
      </c>
      <c r="N148">
        <v>1011</v>
      </c>
      <c r="O148" t="s">
        <v>921</v>
      </c>
      <c r="P148" t="s">
        <v>921</v>
      </c>
      <c r="Q148">
        <v>1</v>
      </c>
      <c r="W148">
        <v>0</v>
      </c>
      <c r="X148">
        <v>509054691</v>
      </c>
      <c r="Y148">
        <f t="shared" si="128"/>
        <v>0.58800000000000008</v>
      </c>
      <c r="AA148">
        <v>0</v>
      </c>
      <c r="AB148">
        <v>1032.96</v>
      </c>
      <c r="AC148">
        <v>520.26</v>
      </c>
      <c r="AD148">
        <v>0</v>
      </c>
      <c r="AE148">
        <v>0</v>
      </c>
      <c r="AF148">
        <v>65.709999999999994</v>
      </c>
      <c r="AG148">
        <v>11.6</v>
      </c>
      <c r="AH148">
        <v>0</v>
      </c>
      <c r="AI148">
        <v>1</v>
      </c>
      <c r="AJ148">
        <v>15.72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0.56000000000000005</v>
      </c>
      <c r="AU148" t="s">
        <v>25</v>
      </c>
      <c r="AV148">
        <v>0</v>
      </c>
      <c r="AW148">
        <v>2</v>
      </c>
      <c r="AX148">
        <v>92845763</v>
      </c>
      <c r="AY148">
        <v>1</v>
      </c>
      <c r="AZ148">
        <v>0</v>
      </c>
      <c r="BA148">
        <v>163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ROUND(Y148*Source!I108*DO148,7)</f>
        <v>0</v>
      </c>
      <c r="CX148">
        <f>ROUND(Y148*Source!I108,7)</f>
        <v>6.8795999999999996E-2</v>
      </c>
      <c r="CY148">
        <f>AB148</f>
        <v>1032.96</v>
      </c>
      <c r="CZ148">
        <f>AF148</f>
        <v>65.709999999999994</v>
      </c>
      <c r="DA148">
        <f>AJ148</f>
        <v>15.72</v>
      </c>
      <c r="DB148">
        <f t="shared" si="129"/>
        <v>38.64</v>
      </c>
      <c r="DC148">
        <f t="shared" si="130"/>
        <v>6.83</v>
      </c>
      <c r="DD148" t="s">
        <v>6</v>
      </c>
      <c r="DE148" t="s">
        <v>6</v>
      </c>
      <c r="DF148">
        <f t="shared" si="131"/>
        <v>0</v>
      </c>
      <c r="DG148">
        <f>ROUND(ROUND(AF148*AJ148,2)*CX148,2)</f>
        <v>71.06</v>
      </c>
      <c r="DH148">
        <f>ROUND(ROUND(AG148*AK148,2)*CX148,2)</f>
        <v>35.79</v>
      </c>
      <c r="DI148">
        <f t="shared" si="132"/>
        <v>0</v>
      </c>
      <c r="DJ148">
        <f>DG148</f>
        <v>71.06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ROW(Source!A108)</f>
        <v>108</v>
      </c>
      <c r="B149">
        <v>92843885</v>
      </c>
      <c r="C149">
        <v>92845745</v>
      </c>
      <c r="D149">
        <v>49673715</v>
      </c>
      <c r="E149">
        <v>1</v>
      </c>
      <c r="F149">
        <v>1</v>
      </c>
      <c r="G149">
        <v>1</v>
      </c>
      <c r="H149">
        <v>2</v>
      </c>
      <c r="I149" t="s">
        <v>937</v>
      </c>
      <c r="J149" t="s">
        <v>938</v>
      </c>
      <c r="K149" t="s">
        <v>939</v>
      </c>
      <c r="L149">
        <v>1367</v>
      </c>
      <c r="N149">
        <v>1011</v>
      </c>
      <c r="O149" t="s">
        <v>921</v>
      </c>
      <c r="P149" t="s">
        <v>921</v>
      </c>
      <c r="Q149">
        <v>1</v>
      </c>
      <c r="W149">
        <v>0</v>
      </c>
      <c r="X149">
        <v>829370094</v>
      </c>
      <c r="Y149">
        <f t="shared" si="128"/>
        <v>1.47</v>
      </c>
      <c r="AA149">
        <v>0</v>
      </c>
      <c r="AB149">
        <v>127.33</v>
      </c>
      <c r="AC149">
        <v>0</v>
      </c>
      <c r="AD149">
        <v>0</v>
      </c>
      <c r="AE149">
        <v>0</v>
      </c>
      <c r="AF149">
        <v>8.1</v>
      </c>
      <c r="AG149">
        <v>0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1.4</v>
      </c>
      <c r="AU149" t="s">
        <v>25</v>
      </c>
      <c r="AV149">
        <v>0</v>
      </c>
      <c r="AW149">
        <v>2</v>
      </c>
      <c r="AX149">
        <v>92845764</v>
      </c>
      <c r="AY149">
        <v>1</v>
      </c>
      <c r="AZ149">
        <v>0</v>
      </c>
      <c r="BA149">
        <v>164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ROUND(Y149*Source!I108*DO149,7)</f>
        <v>0</v>
      </c>
      <c r="CX149">
        <f>ROUND(Y149*Source!I108,7)</f>
        <v>0.17199</v>
      </c>
      <c r="CY149">
        <f>AB149</f>
        <v>127.33</v>
      </c>
      <c r="CZ149">
        <f>AF149</f>
        <v>8.1</v>
      </c>
      <c r="DA149">
        <f>AJ149</f>
        <v>15.72</v>
      </c>
      <c r="DB149">
        <f t="shared" si="129"/>
        <v>11.91</v>
      </c>
      <c r="DC149">
        <f t="shared" si="130"/>
        <v>0</v>
      </c>
      <c r="DD149" t="s">
        <v>6</v>
      </c>
      <c r="DE149" t="s">
        <v>6</v>
      </c>
      <c r="DF149">
        <f t="shared" si="131"/>
        <v>0</v>
      </c>
      <c r="DG149">
        <f>ROUND(ROUND(AF149*AJ149,2)*CX149,2)</f>
        <v>21.9</v>
      </c>
      <c r="DH149">
        <f>ROUND(ROUND(AG149*AK149,2)*CX149,2)</f>
        <v>0</v>
      </c>
      <c r="DI149">
        <f t="shared" si="132"/>
        <v>0</v>
      </c>
      <c r="DJ149">
        <f>DG149</f>
        <v>21.9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ROW(Source!A108)</f>
        <v>108</v>
      </c>
      <c r="B150">
        <v>92843885</v>
      </c>
      <c r="C150">
        <v>92845745</v>
      </c>
      <c r="D150">
        <v>49521144</v>
      </c>
      <c r="E150">
        <v>1</v>
      </c>
      <c r="F150">
        <v>1</v>
      </c>
      <c r="G150">
        <v>1</v>
      </c>
      <c r="H150">
        <v>3</v>
      </c>
      <c r="I150" t="s">
        <v>958</v>
      </c>
      <c r="J150" t="s">
        <v>959</v>
      </c>
      <c r="K150" t="s">
        <v>960</v>
      </c>
      <c r="L150">
        <v>1348</v>
      </c>
      <c r="N150">
        <v>1009</v>
      </c>
      <c r="O150" t="s">
        <v>122</v>
      </c>
      <c r="P150" t="s">
        <v>122</v>
      </c>
      <c r="Q150">
        <v>1000</v>
      </c>
      <c r="W150">
        <v>0</v>
      </c>
      <c r="X150">
        <v>-847628873</v>
      </c>
      <c r="Y150">
        <f t="shared" ref="Y150:Y156" si="133">AT150</f>
        <v>8.8999999999999995E-4</v>
      </c>
      <c r="AA150">
        <v>262870.08</v>
      </c>
      <c r="AB150">
        <v>0</v>
      </c>
      <c r="AC150">
        <v>0</v>
      </c>
      <c r="AD150">
        <v>0</v>
      </c>
      <c r="AE150">
        <v>26499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8.8999999999999995E-4</v>
      </c>
      <c r="AU150" t="s">
        <v>6</v>
      </c>
      <c r="AV150">
        <v>0</v>
      </c>
      <c r="AW150">
        <v>2</v>
      </c>
      <c r="AX150">
        <v>92845765</v>
      </c>
      <c r="AY150">
        <v>1</v>
      </c>
      <c r="AZ150">
        <v>0</v>
      </c>
      <c r="BA150">
        <v>165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ROUND(Y150*Source!I108,7)</f>
        <v>1.041E-4</v>
      </c>
      <c r="CY150">
        <f t="shared" ref="CY150:CY156" si="134">AA150</f>
        <v>262870.08</v>
      </c>
      <c r="CZ150">
        <f t="shared" ref="CZ150:CZ156" si="135">AE150</f>
        <v>26499</v>
      </c>
      <c r="DA150">
        <f t="shared" ref="DA150:DA156" si="136">AI150</f>
        <v>9.92</v>
      </c>
      <c r="DB150">
        <f t="shared" ref="DB150:DB156" si="137">ROUND(ROUND(AT150*CZ150,2),2)</f>
        <v>23.58</v>
      </c>
      <c r="DC150">
        <f t="shared" ref="DC150:DC156" si="138">ROUND(ROUND(AT150*AG150,2),2)</f>
        <v>0</v>
      </c>
      <c r="DD150" t="s">
        <v>6</v>
      </c>
      <c r="DE150" t="s">
        <v>6</v>
      </c>
      <c r="DF150">
        <f t="shared" ref="DF150:DF156" si="139">ROUND(ROUND(AE150*AI150,2)*CX150,2)</f>
        <v>27.36</v>
      </c>
      <c r="DG150">
        <f t="shared" ref="DG150:DG158" si="140">ROUND(ROUND(AF150,2)*CX150,2)</f>
        <v>0</v>
      </c>
      <c r="DH150">
        <f t="shared" ref="DH150:DH157" si="141">ROUND(ROUND(AG150,2)*CX150,2)</f>
        <v>0</v>
      </c>
      <c r="DI150">
        <f t="shared" si="132"/>
        <v>0</v>
      </c>
      <c r="DJ150">
        <f t="shared" ref="DJ150:DJ156" si="142">DF150</f>
        <v>27.36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ROW(Source!A108)</f>
        <v>108</v>
      </c>
      <c r="B151">
        <v>92843885</v>
      </c>
      <c r="C151">
        <v>92845745</v>
      </c>
      <c r="D151">
        <v>49524301</v>
      </c>
      <c r="E151">
        <v>1</v>
      </c>
      <c r="F151">
        <v>1</v>
      </c>
      <c r="G151">
        <v>1</v>
      </c>
      <c r="H151">
        <v>3</v>
      </c>
      <c r="I151" t="s">
        <v>940</v>
      </c>
      <c r="J151" t="s">
        <v>941</v>
      </c>
      <c r="K151" t="s">
        <v>942</v>
      </c>
      <c r="L151">
        <v>1348</v>
      </c>
      <c r="N151">
        <v>1009</v>
      </c>
      <c r="O151" t="s">
        <v>122</v>
      </c>
      <c r="P151" t="s">
        <v>122</v>
      </c>
      <c r="Q151">
        <v>1000</v>
      </c>
      <c r="W151">
        <v>0</v>
      </c>
      <c r="X151">
        <v>1824693337</v>
      </c>
      <c r="Y151">
        <f t="shared" si="133"/>
        <v>4.0999999999999999E-4</v>
      </c>
      <c r="AA151">
        <v>102791.03999999999</v>
      </c>
      <c r="AB151">
        <v>0</v>
      </c>
      <c r="AC151">
        <v>0</v>
      </c>
      <c r="AD151">
        <v>0</v>
      </c>
      <c r="AE151">
        <v>10362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4.0999999999999999E-4</v>
      </c>
      <c r="AU151" t="s">
        <v>6</v>
      </c>
      <c r="AV151">
        <v>0</v>
      </c>
      <c r="AW151">
        <v>2</v>
      </c>
      <c r="AX151">
        <v>92845766</v>
      </c>
      <c r="AY151">
        <v>1</v>
      </c>
      <c r="AZ151">
        <v>0</v>
      </c>
      <c r="BA151">
        <v>166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ROUND(Y151*Source!I108,7)</f>
        <v>4.8000000000000001E-5</v>
      </c>
      <c r="CY151">
        <f t="shared" si="134"/>
        <v>102791.03999999999</v>
      </c>
      <c r="CZ151">
        <f t="shared" si="135"/>
        <v>10362</v>
      </c>
      <c r="DA151">
        <f t="shared" si="136"/>
        <v>9.92</v>
      </c>
      <c r="DB151">
        <f t="shared" si="137"/>
        <v>4.25</v>
      </c>
      <c r="DC151">
        <f t="shared" si="138"/>
        <v>0</v>
      </c>
      <c r="DD151" t="s">
        <v>6</v>
      </c>
      <c r="DE151" t="s">
        <v>6</v>
      </c>
      <c r="DF151">
        <f t="shared" si="139"/>
        <v>4.93</v>
      </c>
      <c r="DG151">
        <f t="shared" si="140"/>
        <v>0</v>
      </c>
      <c r="DH151">
        <f t="shared" si="141"/>
        <v>0</v>
      </c>
      <c r="DI151">
        <f t="shared" si="132"/>
        <v>0</v>
      </c>
      <c r="DJ151">
        <f t="shared" si="142"/>
        <v>4.93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ROW(Source!A108)</f>
        <v>108</v>
      </c>
      <c r="B152">
        <v>92843885</v>
      </c>
      <c r="C152">
        <v>92845745</v>
      </c>
      <c r="D152">
        <v>49525488</v>
      </c>
      <c r="E152">
        <v>1</v>
      </c>
      <c r="F152">
        <v>1</v>
      </c>
      <c r="G152">
        <v>1</v>
      </c>
      <c r="H152">
        <v>3</v>
      </c>
      <c r="I152" t="s">
        <v>928</v>
      </c>
      <c r="J152" t="s">
        <v>929</v>
      </c>
      <c r="K152" t="s">
        <v>930</v>
      </c>
      <c r="L152">
        <v>1346</v>
      </c>
      <c r="N152">
        <v>1009</v>
      </c>
      <c r="O152" t="s">
        <v>931</v>
      </c>
      <c r="P152" t="s">
        <v>931</v>
      </c>
      <c r="Q152">
        <v>1</v>
      </c>
      <c r="W152">
        <v>0</v>
      </c>
      <c r="X152">
        <v>-1864341761</v>
      </c>
      <c r="Y152">
        <f t="shared" si="133"/>
        <v>15</v>
      </c>
      <c r="AA152">
        <v>89.68</v>
      </c>
      <c r="AB152">
        <v>0</v>
      </c>
      <c r="AC152">
        <v>0</v>
      </c>
      <c r="AD152">
        <v>0</v>
      </c>
      <c r="AE152">
        <v>9.0399999999999991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15</v>
      </c>
      <c r="AU152" t="s">
        <v>6</v>
      </c>
      <c r="AV152">
        <v>0</v>
      </c>
      <c r="AW152">
        <v>2</v>
      </c>
      <c r="AX152">
        <v>92845767</v>
      </c>
      <c r="AY152">
        <v>1</v>
      </c>
      <c r="AZ152">
        <v>0</v>
      </c>
      <c r="BA152">
        <v>167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ROUND(Y152*Source!I108,7)</f>
        <v>1.7549999999999999</v>
      </c>
      <c r="CY152">
        <f t="shared" si="134"/>
        <v>89.68</v>
      </c>
      <c r="CZ152">
        <f t="shared" si="135"/>
        <v>9.0399999999999991</v>
      </c>
      <c r="DA152">
        <f t="shared" si="136"/>
        <v>9.92</v>
      </c>
      <c r="DB152">
        <f t="shared" si="137"/>
        <v>135.6</v>
      </c>
      <c r="DC152">
        <f t="shared" si="138"/>
        <v>0</v>
      </c>
      <c r="DD152" t="s">
        <v>6</v>
      </c>
      <c r="DE152" t="s">
        <v>6</v>
      </c>
      <c r="DF152">
        <f t="shared" si="139"/>
        <v>157.38999999999999</v>
      </c>
      <c r="DG152">
        <f t="shared" si="140"/>
        <v>0</v>
      </c>
      <c r="DH152">
        <f t="shared" si="141"/>
        <v>0</v>
      </c>
      <c r="DI152">
        <f t="shared" si="132"/>
        <v>0</v>
      </c>
      <c r="DJ152">
        <f t="shared" si="142"/>
        <v>157.38999999999999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ROW(Source!A108)</f>
        <v>108</v>
      </c>
      <c r="B153">
        <v>92843885</v>
      </c>
      <c r="C153">
        <v>92845745</v>
      </c>
      <c r="D153">
        <v>49526492</v>
      </c>
      <c r="E153">
        <v>1</v>
      </c>
      <c r="F153">
        <v>1</v>
      </c>
      <c r="G153">
        <v>1</v>
      </c>
      <c r="H153">
        <v>3</v>
      </c>
      <c r="I153" t="s">
        <v>932</v>
      </c>
      <c r="J153" t="s">
        <v>933</v>
      </c>
      <c r="K153" t="s">
        <v>934</v>
      </c>
      <c r="L153">
        <v>1346</v>
      </c>
      <c r="N153">
        <v>1009</v>
      </c>
      <c r="O153" t="s">
        <v>931</v>
      </c>
      <c r="P153" t="s">
        <v>931</v>
      </c>
      <c r="Q153">
        <v>1</v>
      </c>
      <c r="W153">
        <v>0</v>
      </c>
      <c r="X153">
        <v>497341279</v>
      </c>
      <c r="Y153">
        <f t="shared" si="133"/>
        <v>8</v>
      </c>
      <c r="AA153">
        <v>229.05</v>
      </c>
      <c r="AB153">
        <v>0</v>
      </c>
      <c r="AC153">
        <v>0</v>
      </c>
      <c r="AD153">
        <v>0</v>
      </c>
      <c r="AE153">
        <v>23.09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8</v>
      </c>
      <c r="AU153" t="s">
        <v>6</v>
      </c>
      <c r="AV153">
        <v>0</v>
      </c>
      <c r="AW153">
        <v>2</v>
      </c>
      <c r="AX153">
        <v>92845768</v>
      </c>
      <c r="AY153">
        <v>1</v>
      </c>
      <c r="AZ153">
        <v>0</v>
      </c>
      <c r="BA153">
        <v>168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ROUND(Y153*Source!I108,7)</f>
        <v>0.93600000000000005</v>
      </c>
      <c r="CY153">
        <f t="shared" si="134"/>
        <v>229.05</v>
      </c>
      <c r="CZ153">
        <f t="shared" si="135"/>
        <v>23.09</v>
      </c>
      <c r="DA153">
        <f t="shared" si="136"/>
        <v>9.92</v>
      </c>
      <c r="DB153">
        <f t="shared" si="137"/>
        <v>184.72</v>
      </c>
      <c r="DC153">
        <f t="shared" si="138"/>
        <v>0</v>
      </c>
      <c r="DD153" t="s">
        <v>6</v>
      </c>
      <c r="DE153" t="s">
        <v>6</v>
      </c>
      <c r="DF153">
        <f t="shared" si="139"/>
        <v>214.39</v>
      </c>
      <c r="DG153">
        <f t="shared" si="140"/>
        <v>0</v>
      </c>
      <c r="DH153">
        <f t="shared" si="141"/>
        <v>0</v>
      </c>
      <c r="DI153">
        <f t="shared" si="132"/>
        <v>0</v>
      </c>
      <c r="DJ153">
        <f t="shared" si="142"/>
        <v>214.39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ROW(Source!A108)</f>
        <v>108</v>
      </c>
      <c r="B154">
        <v>92843885</v>
      </c>
      <c r="C154">
        <v>92845745</v>
      </c>
      <c r="D154">
        <v>49555131</v>
      </c>
      <c r="E154">
        <v>1</v>
      </c>
      <c r="F154">
        <v>1</v>
      </c>
      <c r="G154">
        <v>1</v>
      </c>
      <c r="H154">
        <v>3</v>
      </c>
      <c r="I154" t="s">
        <v>961</v>
      </c>
      <c r="J154" t="s">
        <v>962</v>
      </c>
      <c r="K154" t="s">
        <v>963</v>
      </c>
      <c r="L154">
        <v>1348</v>
      </c>
      <c r="N154">
        <v>1009</v>
      </c>
      <c r="O154" t="s">
        <v>122</v>
      </c>
      <c r="P154" t="s">
        <v>122</v>
      </c>
      <c r="Q154">
        <v>1000</v>
      </c>
      <c r="W154">
        <v>0</v>
      </c>
      <c r="X154">
        <v>-364749507</v>
      </c>
      <c r="Y154">
        <f t="shared" si="133"/>
        <v>5.0099999999999997E-3</v>
      </c>
      <c r="AA154">
        <v>170455.36</v>
      </c>
      <c r="AB154">
        <v>0</v>
      </c>
      <c r="AC154">
        <v>0</v>
      </c>
      <c r="AD154">
        <v>0</v>
      </c>
      <c r="AE154">
        <v>17183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5.0099999999999997E-3</v>
      </c>
      <c r="AU154" t="s">
        <v>6</v>
      </c>
      <c r="AV154">
        <v>0</v>
      </c>
      <c r="AW154">
        <v>2</v>
      </c>
      <c r="AX154">
        <v>92845770</v>
      </c>
      <c r="AY154">
        <v>1</v>
      </c>
      <c r="AZ154">
        <v>0</v>
      </c>
      <c r="BA154">
        <v>170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ROUND(Y154*Source!I108,7)</f>
        <v>5.8620000000000005E-4</v>
      </c>
      <c r="CY154">
        <f t="shared" si="134"/>
        <v>170455.36</v>
      </c>
      <c r="CZ154">
        <f t="shared" si="135"/>
        <v>17183</v>
      </c>
      <c r="DA154">
        <f t="shared" si="136"/>
        <v>9.92</v>
      </c>
      <c r="DB154">
        <f t="shared" si="137"/>
        <v>86.09</v>
      </c>
      <c r="DC154">
        <f t="shared" si="138"/>
        <v>0</v>
      </c>
      <c r="DD154" t="s">
        <v>6</v>
      </c>
      <c r="DE154" t="s">
        <v>6</v>
      </c>
      <c r="DF154">
        <f t="shared" si="139"/>
        <v>99.92</v>
      </c>
      <c r="DG154">
        <f t="shared" si="140"/>
        <v>0</v>
      </c>
      <c r="DH154">
        <f t="shared" si="141"/>
        <v>0</v>
      </c>
      <c r="DI154">
        <f t="shared" si="132"/>
        <v>0</v>
      </c>
      <c r="DJ154">
        <f t="shared" si="142"/>
        <v>99.92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ROW(Source!A108)</f>
        <v>108</v>
      </c>
      <c r="B155">
        <v>92843885</v>
      </c>
      <c r="C155">
        <v>92845745</v>
      </c>
      <c r="D155">
        <v>49564241</v>
      </c>
      <c r="E155">
        <v>1</v>
      </c>
      <c r="F155">
        <v>1</v>
      </c>
      <c r="G155">
        <v>1</v>
      </c>
      <c r="H155">
        <v>3</v>
      </c>
      <c r="I155" t="s">
        <v>92</v>
      </c>
      <c r="J155" t="s">
        <v>94</v>
      </c>
      <c r="K155" t="s">
        <v>93</v>
      </c>
      <c r="L155">
        <v>1327</v>
      </c>
      <c r="N155">
        <v>1005</v>
      </c>
      <c r="O155" t="s">
        <v>57</v>
      </c>
      <c r="P155" t="s">
        <v>57</v>
      </c>
      <c r="Q155">
        <v>1</v>
      </c>
      <c r="W155">
        <v>0</v>
      </c>
      <c r="X155">
        <v>-1611792035</v>
      </c>
      <c r="Y155">
        <f t="shared" si="133"/>
        <v>65.811965799999996</v>
      </c>
      <c r="AA155">
        <v>1325.41</v>
      </c>
      <c r="AB155">
        <v>0</v>
      </c>
      <c r="AC155">
        <v>0</v>
      </c>
      <c r="AD155">
        <v>0</v>
      </c>
      <c r="AE155">
        <v>133.61000000000001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 t="s">
        <v>6</v>
      </c>
      <c r="AT155">
        <v>65.811965799999996</v>
      </c>
      <c r="AU155" t="s">
        <v>6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ROUND(Y155*Source!I108,7)</f>
        <v>7.7</v>
      </c>
      <c r="CY155">
        <f t="shared" si="134"/>
        <v>1325.41</v>
      </c>
      <c r="CZ155">
        <f t="shared" si="135"/>
        <v>133.61000000000001</v>
      </c>
      <c r="DA155">
        <f t="shared" si="136"/>
        <v>9.92</v>
      </c>
      <c r="DB155">
        <f t="shared" si="137"/>
        <v>8793.14</v>
      </c>
      <c r="DC155">
        <f t="shared" si="138"/>
        <v>0</v>
      </c>
      <c r="DD155" t="s">
        <v>6</v>
      </c>
      <c r="DE155" t="s">
        <v>6</v>
      </c>
      <c r="DF155">
        <f t="shared" si="139"/>
        <v>10205.66</v>
      </c>
      <c r="DG155">
        <f t="shared" si="140"/>
        <v>0</v>
      </c>
      <c r="DH155">
        <f t="shared" si="141"/>
        <v>0</v>
      </c>
      <c r="DI155">
        <f t="shared" si="132"/>
        <v>0</v>
      </c>
      <c r="DJ155">
        <f t="shared" si="142"/>
        <v>10205.66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ROW(Source!A108)</f>
        <v>108</v>
      </c>
      <c r="B156">
        <v>92843885</v>
      </c>
      <c r="C156">
        <v>92845745</v>
      </c>
      <c r="D156">
        <v>49564242</v>
      </c>
      <c r="E156">
        <v>1</v>
      </c>
      <c r="F156">
        <v>1</v>
      </c>
      <c r="G156">
        <v>1</v>
      </c>
      <c r="H156">
        <v>3</v>
      </c>
      <c r="I156" t="s">
        <v>96</v>
      </c>
      <c r="J156" t="s">
        <v>98</v>
      </c>
      <c r="K156" t="s">
        <v>97</v>
      </c>
      <c r="L156">
        <v>1327</v>
      </c>
      <c r="N156">
        <v>1005</v>
      </c>
      <c r="O156" t="s">
        <v>57</v>
      </c>
      <c r="P156" t="s">
        <v>57</v>
      </c>
      <c r="Q156">
        <v>1</v>
      </c>
      <c r="W156">
        <v>0</v>
      </c>
      <c r="X156">
        <v>-1462412008</v>
      </c>
      <c r="Y156">
        <f t="shared" si="133"/>
        <v>34.188034199999997</v>
      </c>
      <c r="AA156">
        <v>1293.27</v>
      </c>
      <c r="AB156">
        <v>0</v>
      </c>
      <c r="AC156">
        <v>0</v>
      </c>
      <c r="AD156">
        <v>0</v>
      </c>
      <c r="AE156">
        <v>130.37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 t="s">
        <v>6</v>
      </c>
      <c r="AT156">
        <v>34.188034199999997</v>
      </c>
      <c r="AU156" t="s">
        <v>6</v>
      </c>
      <c r="AV156">
        <v>0</v>
      </c>
      <c r="AW156">
        <v>1</v>
      </c>
      <c r="AX156">
        <v>-1</v>
      </c>
      <c r="AY156">
        <v>0</v>
      </c>
      <c r="AZ156">
        <v>0</v>
      </c>
      <c r="BA156" t="s">
        <v>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ROUND(Y156*Source!I108,7)</f>
        <v>4</v>
      </c>
      <c r="CY156">
        <f t="shared" si="134"/>
        <v>1293.27</v>
      </c>
      <c r="CZ156">
        <f t="shared" si="135"/>
        <v>130.37</v>
      </c>
      <c r="DA156">
        <f t="shared" si="136"/>
        <v>9.92</v>
      </c>
      <c r="DB156">
        <f t="shared" si="137"/>
        <v>4457.09</v>
      </c>
      <c r="DC156">
        <f t="shared" si="138"/>
        <v>0</v>
      </c>
      <c r="DD156" t="s">
        <v>6</v>
      </c>
      <c r="DE156" t="s">
        <v>6</v>
      </c>
      <c r="DF156">
        <f t="shared" si="139"/>
        <v>5173.08</v>
      </c>
      <c r="DG156">
        <f t="shared" si="140"/>
        <v>0</v>
      </c>
      <c r="DH156">
        <f t="shared" si="141"/>
        <v>0</v>
      </c>
      <c r="DI156">
        <f t="shared" si="132"/>
        <v>0</v>
      </c>
      <c r="DJ156">
        <f t="shared" si="142"/>
        <v>5173.08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ROW(Source!A111)</f>
        <v>111</v>
      </c>
      <c r="B157">
        <v>92843885</v>
      </c>
      <c r="C157">
        <v>92845778</v>
      </c>
      <c r="D157">
        <v>49510719</v>
      </c>
      <c r="E157">
        <v>70</v>
      </c>
      <c r="F157">
        <v>1</v>
      </c>
      <c r="G157">
        <v>1</v>
      </c>
      <c r="H157">
        <v>1</v>
      </c>
      <c r="I157" t="s">
        <v>953</v>
      </c>
      <c r="J157" t="s">
        <v>6</v>
      </c>
      <c r="K157" t="s">
        <v>954</v>
      </c>
      <c r="L157">
        <v>1191</v>
      </c>
      <c r="N157">
        <v>1013</v>
      </c>
      <c r="O157" t="s">
        <v>915</v>
      </c>
      <c r="P157" t="s">
        <v>915</v>
      </c>
      <c r="Q157">
        <v>1</v>
      </c>
      <c r="W157">
        <v>0</v>
      </c>
      <c r="X157">
        <v>784619160</v>
      </c>
      <c r="Y157">
        <f t="shared" ref="Y157:Y162" si="143">(AT157*ROUND(1.05,7))</f>
        <v>148.05000000000001</v>
      </c>
      <c r="AA157">
        <v>0</v>
      </c>
      <c r="AB157">
        <v>0</v>
      </c>
      <c r="AC157">
        <v>0</v>
      </c>
      <c r="AD157">
        <v>391.99</v>
      </c>
      <c r="AE157">
        <v>0</v>
      </c>
      <c r="AF157">
        <v>0</v>
      </c>
      <c r="AG157">
        <v>0</v>
      </c>
      <c r="AH157">
        <v>8.74</v>
      </c>
      <c r="AI157">
        <v>1</v>
      </c>
      <c r="AJ157">
        <v>1</v>
      </c>
      <c r="AK157">
        <v>1</v>
      </c>
      <c r="AL157">
        <v>44.85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141</v>
      </c>
      <c r="AU157" t="s">
        <v>25</v>
      </c>
      <c r="AV157">
        <v>1</v>
      </c>
      <c r="AW157">
        <v>2</v>
      </c>
      <c r="AX157">
        <v>92845792</v>
      </c>
      <c r="AY157">
        <v>1</v>
      </c>
      <c r="AZ157">
        <v>0</v>
      </c>
      <c r="BA157">
        <v>176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ROUND(AT157*Source!I111*AH157*AL157,2)</f>
        <v>47234.13</v>
      </c>
      <c r="CV157">
        <f>ROUND(Y157*Source!I111,7)</f>
        <v>126.52352999999999</v>
      </c>
      <c r="CW157">
        <v>0</v>
      </c>
      <c r="CX157">
        <f>ROUND(Y157*Source!I111,7)</f>
        <v>126.52352999999999</v>
      </c>
      <c r="CY157">
        <f>AD157</f>
        <v>391.99</v>
      </c>
      <c r="CZ157">
        <f>AH157</f>
        <v>8.74</v>
      </c>
      <c r="DA157">
        <f>AL157</f>
        <v>44.85</v>
      </c>
      <c r="DB157">
        <f t="shared" ref="DB157:DB162" si="144">ROUND((ROUND(AT157*CZ157,2)*ROUND(1.05,7)),2)</f>
        <v>1293.96</v>
      </c>
      <c r="DC157">
        <f t="shared" ref="DC157:DC162" si="145">ROUND((ROUND(AT157*AG157,2)*ROUND(1.05,7)),2)</f>
        <v>0</v>
      </c>
      <c r="DD157" t="s">
        <v>6</v>
      </c>
      <c r="DE157" t="s">
        <v>6</v>
      </c>
      <c r="DF157">
        <f t="shared" ref="DF157:DF162" si="146">ROUND(ROUND(AE157,2)*CX157,2)</f>
        <v>0</v>
      </c>
      <c r="DG157">
        <f t="shared" si="140"/>
        <v>0</v>
      </c>
      <c r="DH157">
        <f t="shared" si="141"/>
        <v>0</v>
      </c>
      <c r="DI157">
        <f>ROUND(ROUND(AH157*AL157,2)*CX157,2)</f>
        <v>49595.96</v>
      </c>
      <c r="DJ157">
        <f>DI157</f>
        <v>49595.96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ROW(Source!A111)</f>
        <v>111</v>
      </c>
      <c r="B158">
        <v>92843885</v>
      </c>
      <c r="C158">
        <v>92845778</v>
      </c>
      <c r="D158">
        <v>49510905</v>
      </c>
      <c r="E158">
        <v>70</v>
      </c>
      <c r="F158">
        <v>1</v>
      </c>
      <c r="G158">
        <v>1</v>
      </c>
      <c r="H158">
        <v>1</v>
      </c>
      <c r="I158" t="s">
        <v>916</v>
      </c>
      <c r="J158" t="s">
        <v>6</v>
      </c>
      <c r="K158" t="s">
        <v>917</v>
      </c>
      <c r="L158">
        <v>1191</v>
      </c>
      <c r="N158">
        <v>1013</v>
      </c>
      <c r="O158" t="s">
        <v>915</v>
      </c>
      <c r="P158" t="s">
        <v>915</v>
      </c>
      <c r="Q158">
        <v>1</v>
      </c>
      <c r="W158">
        <v>0</v>
      </c>
      <c r="X158">
        <v>-1417349443</v>
      </c>
      <c r="Y158">
        <f t="shared" si="143"/>
        <v>0.98699999999999999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44.85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0.94</v>
      </c>
      <c r="AU158" t="s">
        <v>25</v>
      </c>
      <c r="AV158">
        <v>2</v>
      </c>
      <c r="AW158">
        <v>2</v>
      </c>
      <c r="AX158">
        <v>92845793</v>
      </c>
      <c r="AY158">
        <v>1</v>
      </c>
      <c r="AZ158">
        <v>0</v>
      </c>
      <c r="BA158">
        <v>177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ROUND(Y158*Source!I111,7)</f>
        <v>0.84349019999999997</v>
      </c>
      <c r="CY158">
        <f>AD158</f>
        <v>0</v>
      </c>
      <c r="CZ158">
        <f>AH158</f>
        <v>0</v>
      </c>
      <c r="DA158">
        <f>AL158</f>
        <v>1</v>
      </c>
      <c r="DB158">
        <f t="shared" si="144"/>
        <v>0</v>
      </c>
      <c r="DC158">
        <f t="shared" si="145"/>
        <v>0</v>
      </c>
      <c r="DD158" t="s">
        <v>6</v>
      </c>
      <c r="DE158" t="s">
        <v>6</v>
      </c>
      <c r="DF158">
        <f t="shared" si="146"/>
        <v>0</v>
      </c>
      <c r="DG158">
        <f t="shared" si="140"/>
        <v>0</v>
      </c>
      <c r="DH158">
        <f>ROUND(ROUND(AG158*AK158,2)*CX158,2)</f>
        <v>0</v>
      </c>
      <c r="DI158">
        <f t="shared" ref="DI158:DI169" si="147">ROUND(ROUND(AH158,2)*CX158,2)</f>
        <v>0</v>
      </c>
      <c r="DJ158">
        <f>DI158</f>
        <v>0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ROW(Source!A111)</f>
        <v>111</v>
      </c>
      <c r="B159">
        <v>92843885</v>
      </c>
      <c r="C159">
        <v>92845778</v>
      </c>
      <c r="D159">
        <v>49672573</v>
      </c>
      <c r="E159">
        <v>1</v>
      </c>
      <c r="F159">
        <v>1</v>
      </c>
      <c r="G159">
        <v>1</v>
      </c>
      <c r="H159">
        <v>2</v>
      </c>
      <c r="I159" t="s">
        <v>918</v>
      </c>
      <c r="J159" t="s">
        <v>919</v>
      </c>
      <c r="K159" t="s">
        <v>920</v>
      </c>
      <c r="L159">
        <v>1367</v>
      </c>
      <c r="N159">
        <v>1011</v>
      </c>
      <c r="O159" t="s">
        <v>921</v>
      </c>
      <c r="P159" t="s">
        <v>921</v>
      </c>
      <c r="Q159">
        <v>1</v>
      </c>
      <c r="W159">
        <v>0</v>
      </c>
      <c r="X159">
        <v>-430484415</v>
      </c>
      <c r="Y159">
        <f t="shared" si="143"/>
        <v>0.39900000000000002</v>
      </c>
      <c r="AA159">
        <v>0</v>
      </c>
      <c r="AB159">
        <v>1814.09</v>
      </c>
      <c r="AC159">
        <v>605.48</v>
      </c>
      <c r="AD159">
        <v>0</v>
      </c>
      <c r="AE159">
        <v>0</v>
      </c>
      <c r="AF159">
        <v>115.4</v>
      </c>
      <c r="AG159">
        <v>13.5</v>
      </c>
      <c r="AH159">
        <v>0</v>
      </c>
      <c r="AI159">
        <v>1</v>
      </c>
      <c r="AJ159">
        <v>15.72</v>
      </c>
      <c r="AK159">
        <v>44.85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0.38</v>
      </c>
      <c r="AU159" t="s">
        <v>25</v>
      </c>
      <c r="AV159">
        <v>0</v>
      </c>
      <c r="AW159">
        <v>2</v>
      </c>
      <c r="AX159">
        <v>92845794</v>
      </c>
      <c r="AY159">
        <v>1</v>
      </c>
      <c r="AZ159">
        <v>0</v>
      </c>
      <c r="BA159">
        <v>178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ROUND(Y159*Source!I111*DO159,7)</f>
        <v>0</v>
      </c>
      <c r="CX159">
        <f>ROUND(Y159*Source!I111,7)</f>
        <v>0.34098539999999999</v>
      </c>
      <c r="CY159">
        <f>AB159</f>
        <v>1814.09</v>
      </c>
      <c r="CZ159">
        <f>AF159</f>
        <v>115.4</v>
      </c>
      <c r="DA159">
        <f>AJ159</f>
        <v>15.72</v>
      </c>
      <c r="DB159">
        <f t="shared" si="144"/>
        <v>46.04</v>
      </c>
      <c r="DC159">
        <f t="shared" si="145"/>
        <v>5.39</v>
      </c>
      <c r="DD159" t="s">
        <v>6</v>
      </c>
      <c r="DE159" t="s">
        <v>6</v>
      </c>
      <c r="DF159">
        <f t="shared" si="146"/>
        <v>0</v>
      </c>
      <c r="DG159">
        <f>ROUND(ROUND(AF159*AJ159,2)*CX159,2)</f>
        <v>618.58000000000004</v>
      </c>
      <c r="DH159">
        <f>ROUND(ROUND(AG159*AK159,2)*CX159,2)</f>
        <v>206.46</v>
      </c>
      <c r="DI159">
        <f t="shared" si="147"/>
        <v>0</v>
      </c>
      <c r="DJ159">
        <f>DG159</f>
        <v>618.58000000000004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ROW(Source!A111)</f>
        <v>111</v>
      </c>
      <c r="B160">
        <v>92843885</v>
      </c>
      <c r="C160">
        <v>92845778</v>
      </c>
      <c r="D160">
        <v>49672703</v>
      </c>
      <c r="E160">
        <v>1</v>
      </c>
      <c r="F160">
        <v>1</v>
      </c>
      <c r="G160">
        <v>1</v>
      </c>
      <c r="H160">
        <v>2</v>
      </c>
      <c r="I160" t="s">
        <v>955</v>
      </c>
      <c r="J160" t="s">
        <v>956</v>
      </c>
      <c r="K160" t="s">
        <v>957</v>
      </c>
      <c r="L160">
        <v>1367</v>
      </c>
      <c r="N160">
        <v>1011</v>
      </c>
      <c r="O160" t="s">
        <v>921</v>
      </c>
      <c r="P160" t="s">
        <v>921</v>
      </c>
      <c r="Q160">
        <v>1</v>
      </c>
      <c r="W160">
        <v>0</v>
      </c>
      <c r="X160">
        <v>-1424865896</v>
      </c>
      <c r="Y160">
        <f t="shared" si="143"/>
        <v>0.35700000000000004</v>
      </c>
      <c r="AA160">
        <v>0</v>
      </c>
      <c r="AB160">
        <v>104.7</v>
      </c>
      <c r="AC160">
        <v>0</v>
      </c>
      <c r="AD160">
        <v>0</v>
      </c>
      <c r="AE160">
        <v>0</v>
      </c>
      <c r="AF160">
        <v>6.66</v>
      </c>
      <c r="AG160">
        <v>0</v>
      </c>
      <c r="AH160">
        <v>0</v>
      </c>
      <c r="AI160">
        <v>1</v>
      </c>
      <c r="AJ160">
        <v>15.72</v>
      </c>
      <c r="AK160">
        <v>44.85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0.34</v>
      </c>
      <c r="AU160" t="s">
        <v>25</v>
      </c>
      <c r="AV160">
        <v>0</v>
      </c>
      <c r="AW160">
        <v>2</v>
      </c>
      <c r="AX160">
        <v>92845795</v>
      </c>
      <c r="AY160">
        <v>1</v>
      </c>
      <c r="AZ160">
        <v>0</v>
      </c>
      <c r="BA160">
        <v>179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ROUND(Y160*Source!I111*DO160,7)</f>
        <v>0</v>
      </c>
      <c r="CX160">
        <f>ROUND(Y160*Source!I111,7)</f>
        <v>0.30509219999999998</v>
      </c>
      <c r="CY160">
        <f>AB160</f>
        <v>104.7</v>
      </c>
      <c r="CZ160">
        <f>AF160</f>
        <v>6.66</v>
      </c>
      <c r="DA160">
        <f>AJ160</f>
        <v>15.72</v>
      </c>
      <c r="DB160">
        <f t="shared" si="144"/>
        <v>2.37</v>
      </c>
      <c r="DC160">
        <f t="shared" si="145"/>
        <v>0</v>
      </c>
      <c r="DD160" t="s">
        <v>6</v>
      </c>
      <c r="DE160" t="s">
        <v>6</v>
      </c>
      <c r="DF160">
        <f t="shared" si="146"/>
        <v>0</v>
      </c>
      <c r="DG160">
        <f>ROUND(ROUND(AF160*AJ160,2)*CX160,2)</f>
        <v>31.94</v>
      </c>
      <c r="DH160">
        <f>ROUND(ROUND(AG160*AK160,2)*CX160,2)</f>
        <v>0</v>
      </c>
      <c r="DI160">
        <f t="shared" si="147"/>
        <v>0</v>
      </c>
      <c r="DJ160">
        <f>DG160</f>
        <v>31.94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ROW(Source!A111)</f>
        <v>111</v>
      </c>
      <c r="B161">
        <v>92843885</v>
      </c>
      <c r="C161">
        <v>92845778</v>
      </c>
      <c r="D161">
        <v>49673503</v>
      </c>
      <c r="E161">
        <v>1</v>
      </c>
      <c r="F161">
        <v>1</v>
      </c>
      <c r="G161">
        <v>1</v>
      </c>
      <c r="H161">
        <v>2</v>
      </c>
      <c r="I161" t="s">
        <v>925</v>
      </c>
      <c r="J161" t="s">
        <v>926</v>
      </c>
      <c r="K161" t="s">
        <v>927</v>
      </c>
      <c r="L161">
        <v>1367</v>
      </c>
      <c r="N161">
        <v>1011</v>
      </c>
      <c r="O161" t="s">
        <v>921</v>
      </c>
      <c r="P161" t="s">
        <v>921</v>
      </c>
      <c r="Q161">
        <v>1</v>
      </c>
      <c r="W161">
        <v>0</v>
      </c>
      <c r="X161">
        <v>509054691</v>
      </c>
      <c r="Y161">
        <f t="shared" si="143"/>
        <v>0.58800000000000008</v>
      </c>
      <c r="AA161">
        <v>0</v>
      </c>
      <c r="AB161">
        <v>1032.96</v>
      </c>
      <c r="AC161">
        <v>520.26</v>
      </c>
      <c r="AD161">
        <v>0</v>
      </c>
      <c r="AE161">
        <v>0</v>
      </c>
      <c r="AF161">
        <v>65.709999999999994</v>
      </c>
      <c r="AG161">
        <v>11.6</v>
      </c>
      <c r="AH161">
        <v>0</v>
      </c>
      <c r="AI161">
        <v>1</v>
      </c>
      <c r="AJ161">
        <v>15.72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0.56000000000000005</v>
      </c>
      <c r="AU161" t="s">
        <v>25</v>
      </c>
      <c r="AV161">
        <v>0</v>
      </c>
      <c r="AW161">
        <v>2</v>
      </c>
      <c r="AX161">
        <v>92845796</v>
      </c>
      <c r="AY161">
        <v>1</v>
      </c>
      <c r="AZ161">
        <v>0</v>
      </c>
      <c r="BA161">
        <v>180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ROUND(Y161*Source!I111*DO161,7)</f>
        <v>0</v>
      </c>
      <c r="CX161">
        <f>ROUND(Y161*Source!I111,7)</f>
        <v>0.50250479999999997</v>
      </c>
      <c r="CY161">
        <f>AB161</f>
        <v>1032.96</v>
      </c>
      <c r="CZ161">
        <f>AF161</f>
        <v>65.709999999999994</v>
      </c>
      <c r="DA161">
        <f>AJ161</f>
        <v>15.72</v>
      </c>
      <c r="DB161">
        <f t="shared" si="144"/>
        <v>38.64</v>
      </c>
      <c r="DC161">
        <f t="shared" si="145"/>
        <v>6.83</v>
      </c>
      <c r="DD161" t="s">
        <v>6</v>
      </c>
      <c r="DE161" t="s">
        <v>6</v>
      </c>
      <c r="DF161">
        <f t="shared" si="146"/>
        <v>0</v>
      </c>
      <c r="DG161">
        <f>ROUND(ROUND(AF161*AJ161,2)*CX161,2)</f>
        <v>519.07000000000005</v>
      </c>
      <c r="DH161">
        <f>ROUND(ROUND(AG161*AK161,2)*CX161,2)</f>
        <v>261.43</v>
      </c>
      <c r="DI161">
        <f t="shared" si="147"/>
        <v>0</v>
      </c>
      <c r="DJ161">
        <f>DG161</f>
        <v>519.07000000000005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ROW(Source!A111)</f>
        <v>111</v>
      </c>
      <c r="B162">
        <v>92843885</v>
      </c>
      <c r="C162">
        <v>92845778</v>
      </c>
      <c r="D162">
        <v>49673715</v>
      </c>
      <c r="E162">
        <v>1</v>
      </c>
      <c r="F162">
        <v>1</v>
      </c>
      <c r="G162">
        <v>1</v>
      </c>
      <c r="H162">
        <v>2</v>
      </c>
      <c r="I162" t="s">
        <v>937</v>
      </c>
      <c r="J162" t="s">
        <v>938</v>
      </c>
      <c r="K162" t="s">
        <v>939</v>
      </c>
      <c r="L162">
        <v>1367</v>
      </c>
      <c r="N162">
        <v>1011</v>
      </c>
      <c r="O162" t="s">
        <v>921</v>
      </c>
      <c r="P162" t="s">
        <v>921</v>
      </c>
      <c r="Q162">
        <v>1</v>
      </c>
      <c r="W162">
        <v>0</v>
      </c>
      <c r="X162">
        <v>829370094</v>
      </c>
      <c r="Y162">
        <f t="shared" si="143"/>
        <v>1.47</v>
      </c>
      <c r="AA162">
        <v>0</v>
      </c>
      <c r="AB162">
        <v>127.33</v>
      </c>
      <c r="AC162">
        <v>0</v>
      </c>
      <c r="AD162">
        <v>0</v>
      </c>
      <c r="AE162">
        <v>0</v>
      </c>
      <c r="AF162">
        <v>8.1</v>
      </c>
      <c r="AG162">
        <v>0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1.4</v>
      </c>
      <c r="AU162" t="s">
        <v>25</v>
      </c>
      <c r="AV162">
        <v>0</v>
      </c>
      <c r="AW162">
        <v>2</v>
      </c>
      <c r="AX162">
        <v>92845797</v>
      </c>
      <c r="AY162">
        <v>1</v>
      </c>
      <c r="AZ162">
        <v>0</v>
      </c>
      <c r="BA162">
        <v>181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ROUND(Y162*Source!I111*DO162,7)</f>
        <v>0</v>
      </c>
      <c r="CX162">
        <f>ROUND(Y162*Source!I111,7)</f>
        <v>1.256262</v>
      </c>
      <c r="CY162">
        <f>AB162</f>
        <v>127.33</v>
      </c>
      <c r="CZ162">
        <f>AF162</f>
        <v>8.1</v>
      </c>
      <c r="DA162">
        <f>AJ162</f>
        <v>15.72</v>
      </c>
      <c r="DB162">
        <f t="shared" si="144"/>
        <v>11.91</v>
      </c>
      <c r="DC162">
        <f t="shared" si="145"/>
        <v>0</v>
      </c>
      <c r="DD162" t="s">
        <v>6</v>
      </c>
      <c r="DE162" t="s">
        <v>6</v>
      </c>
      <c r="DF162">
        <f t="shared" si="146"/>
        <v>0</v>
      </c>
      <c r="DG162">
        <f>ROUND(ROUND(AF162*AJ162,2)*CX162,2)</f>
        <v>159.96</v>
      </c>
      <c r="DH162">
        <f>ROUND(ROUND(AG162*AK162,2)*CX162,2)</f>
        <v>0</v>
      </c>
      <c r="DI162">
        <f t="shared" si="147"/>
        <v>0</v>
      </c>
      <c r="DJ162">
        <f>DG162</f>
        <v>159.96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ROW(Source!A111)</f>
        <v>111</v>
      </c>
      <c r="B163">
        <v>92843885</v>
      </c>
      <c r="C163">
        <v>92845778</v>
      </c>
      <c r="D163">
        <v>49521144</v>
      </c>
      <c r="E163">
        <v>1</v>
      </c>
      <c r="F163">
        <v>1</v>
      </c>
      <c r="G163">
        <v>1</v>
      </c>
      <c r="H163">
        <v>3</v>
      </c>
      <c r="I163" t="s">
        <v>958</v>
      </c>
      <c r="J163" t="s">
        <v>959</v>
      </c>
      <c r="K163" t="s">
        <v>960</v>
      </c>
      <c r="L163">
        <v>1348</v>
      </c>
      <c r="N163">
        <v>1009</v>
      </c>
      <c r="O163" t="s">
        <v>122</v>
      </c>
      <c r="P163" t="s">
        <v>122</v>
      </c>
      <c r="Q163">
        <v>1000</v>
      </c>
      <c r="W163">
        <v>0</v>
      </c>
      <c r="X163">
        <v>-847628873</v>
      </c>
      <c r="Y163">
        <f t="shared" ref="Y163:Y169" si="148">AT163</f>
        <v>8.8999999999999995E-4</v>
      </c>
      <c r="AA163">
        <v>262870.08</v>
      </c>
      <c r="AB163">
        <v>0</v>
      </c>
      <c r="AC163">
        <v>0</v>
      </c>
      <c r="AD163">
        <v>0</v>
      </c>
      <c r="AE163">
        <v>26499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8.8999999999999995E-4</v>
      </c>
      <c r="AU163" t="s">
        <v>6</v>
      </c>
      <c r="AV163">
        <v>0</v>
      </c>
      <c r="AW163">
        <v>2</v>
      </c>
      <c r="AX163">
        <v>92845798</v>
      </c>
      <c r="AY163">
        <v>1</v>
      </c>
      <c r="AZ163">
        <v>0</v>
      </c>
      <c r="BA163">
        <v>182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ROUND(Y163*Source!I111,7)</f>
        <v>7.6059999999999995E-4</v>
      </c>
      <c r="CY163">
        <f t="shared" ref="CY163:CY169" si="149">AA163</f>
        <v>262870.08</v>
      </c>
      <c r="CZ163">
        <f t="shared" ref="CZ163:CZ169" si="150">AE163</f>
        <v>26499</v>
      </c>
      <c r="DA163">
        <f t="shared" ref="DA163:DA169" si="151">AI163</f>
        <v>9.92</v>
      </c>
      <c r="DB163">
        <f t="shared" ref="DB163:DB169" si="152">ROUND(ROUND(AT163*CZ163,2),2)</f>
        <v>23.58</v>
      </c>
      <c r="DC163">
        <f t="shared" ref="DC163:DC169" si="153">ROUND(ROUND(AT163*AG163,2),2)</f>
        <v>0</v>
      </c>
      <c r="DD163" t="s">
        <v>6</v>
      </c>
      <c r="DE163" t="s">
        <v>6</v>
      </c>
      <c r="DF163">
        <f t="shared" ref="DF163:DF169" si="154">ROUND(ROUND(AE163*AI163,2)*CX163,2)</f>
        <v>199.94</v>
      </c>
      <c r="DG163">
        <f t="shared" ref="DG163:DG171" si="155">ROUND(ROUND(AF163,2)*CX163,2)</f>
        <v>0</v>
      </c>
      <c r="DH163">
        <f t="shared" ref="DH163:DH170" si="156">ROUND(ROUND(AG163,2)*CX163,2)</f>
        <v>0</v>
      </c>
      <c r="DI163">
        <f t="shared" si="147"/>
        <v>0</v>
      </c>
      <c r="DJ163">
        <f t="shared" ref="DJ163:DJ169" si="157">DF163</f>
        <v>199.94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ROW(Source!A111)</f>
        <v>111</v>
      </c>
      <c r="B164">
        <v>92843885</v>
      </c>
      <c r="C164">
        <v>92845778</v>
      </c>
      <c r="D164">
        <v>49524301</v>
      </c>
      <c r="E164">
        <v>1</v>
      </c>
      <c r="F164">
        <v>1</v>
      </c>
      <c r="G164">
        <v>1</v>
      </c>
      <c r="H164">
        <v>3</v>
      </c>
      <c r="I164" t="s">
        <v>940</v>
      </c>
      <c r="J164" t="s">
        <v>941</v>
      </c>
      <c r="K164" t="s">
        <v>942</v>
      </c>
      <c r="L164">
        <v>1348</v>
      </c>
      <c r="N164">
        <v>1009</v>
      </c>
      <c r="O164" t="s">
        <v>122</v>
      </c>
      <c r="P164" t="s">
        <v>122</v>
      </c>
      <c r="Q164">
        <v>1000</v>
      </c>
      <c r="W164">
        <v>0</v>
      </c>
      <c r="X164">
        <v>1824693337</v>
      </c>
      <c r="Y164">
        <f t="shared" si="148"/>
        <v>4.0999999999999999E-4</v>
      </c>
      <c r="AA164">
        <v>102791.03999999999</v>
      </c>
      <c r="AB164">
        <v>0</v>
      </c>
      <c r="AC164">
        <v>0</v>
      </c>
      <c r="AD164">
        <v>0</v>
      </c>
      <c r="AE164">
        <v>10362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4.0999999999999999E-4</v>
      </c>
      <c r="AU164" t="s">
        <v>6</v>
      </c>
      <c r="AV164">
        <v>0</v>
      </c>
      <c r="AW164">
        <v>2</v>
      </c>
      <c r="AX164">
        <v>92845799</v>
      </c>
      <c r="AY164">
        <v>1</v>
      </c>
      <c r="AZ164">
        <v>0</v>
      </c>
      <c r="BA164">
        <v>183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ROUND(Y164*Source!I111,7)</f>
        <v>3.5040000000000001E-4</v>
      </c>
      <c r="CY164">
        <f t="shared" si="149"/>
        <v>102791.03999999999</v>
      </c>
      <c r="CZ164">
        <f t="shared" si="150"/>
        <v>10362</v>
      </c>
      <c r="DA164">
        <f t="shared" si="151"/>
        <v>9.92</v>
      </c>
      <c r="DB164">
        <f t="shared" si="152"/>
        <v>4.25</v>
      </c>
      <c r="DC164">
        <f t="shared" si="153"/>
        <v>0</v>
      </c>
      <c r="DD164" t="s">
        <v>6</v>
      </c>
      <c r="DE164" t="s">
        <v>6</v>
      </c>
      <c r="DF164">
        <f t="shared" si="154"/>
        <v>36.020000000000003</v>
      </c>
      <c r="DG164">
        <f t="shared" si="155"/>
        <v>0</v>
      </c>
      <c r="DH164">
        <f t="shared" si="156"/>
        <v>0</v>
      </c>
      <c r="DI164">
        <f t="shared" si="147"/>
        <v>0</v>
      </c>
      <c r="DJ164">
        <f t="shared" si="157"/>
        <v>36.020000000000003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ROW(Source!A111)</f>
        <v>111</v>
      </c>
      <c r="B165">
        <v>92843885</v>
      </c>
      <c r="C165">
        <v>92845778</v>
      </c>
      <c r="D165">
        <v>49525488</v>
      </c>
      <c r="E165">
        <v>1</v>
      </c>
      <c r="F165">
        <v>1</v>
      </c>
      <c r="G165">
        <v>1</v>
      </c>
      <c r="H165">
        <v>3</v>
      </c>
      <c r="I165" t="s">
        <v>928</v>
      </c>
      <c r="J165" t="s">
        <v>929</v>
      </c>
      <c r="K165" t="s">
        <v>930</v>
      </c>
      <c r="L165">
        <v>1346</v>
      </c>
      <c r="N165">
        <v>1009</v>
      </c>
      <c r="O165" t="s">
        <v>931</v>
      </c>
      <c r="P165" t="s">
        <v>931</v>
      </c>
      <c r="Q165">
        <v>1</v>
      </c>
      <c r="W165">
        <v>0</v>
      </c>
      <c r="X165">
        <v>-1864341761</v>
      </c>
      <c r="Y165">
        <f t="shared" si="148"/>
        <v>15</v>
      </c>
      <c r="AA165">
        <v>89.68</v>
      </c>
      <c r="AB165">
        <v>0</v>
      </c>
      <c r="AC165">
        <v>0</v>
      </c>
      <c r="AD165">
        <v>0</v>
      </c>
      <c r="AE165">
        <v>9.0399999999999991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15</v>
      </c>
      <c r="AU165" t="s">
        <v>6</v>
      </c>
      <c r="AV165">
        <v>0</v>
      </c>
      <c r="AW165">
        <v>2</v>
      </c>
      <c r="AX165">
        <v>92845800</v>
      </c>
      <c r="AY165">
        <v>1</v>
      </c>
      <c r="AZ165">
        <v>0</v>
      </c>
      <c r="BA165">
        <v>184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ROUND(Y165*Source!I111,7)</f>
        <v>12.819000000000001</v>
      </c>
      <c r="CY165">
        <f t="shared" si="149"/>
        <v>89.68</v>
      </c>
      <c r="CZ165">
        <f t="shared" si="150"/>
        <v>9.0399999999999991</v>
      </c>
      <c r="DA165">
        <f t="shared" si="151"/>
        <v>9.92</v>
      </c>
      <c r="DB165">
        <f t="shared" si="152"/>
        <v>135.6</v>
      </c>
      <c r="DC165">
        <f t="shared" si="153"/>
        <v>0</v>
      </c>
      <c r="DD165" t="s">
        <v>6</v>
      </c>
      <c r="DE165" t="s">
        <v>6</v>
      </c>
      <c r="DF165">
        <f t="shared" si="154"/>
        <v>1149.6099999999999</v>
      </c>
      <c r="DG165">
        <f t="shared" si="155"/>
        <v>0</v>
      </c>
      <c r="DH165">
        <f t="shared" si="156"/>
        <v>0</v>
      </c>
      <c r="DI165">
        <f t="shared" si="147"/>
        <v>0</v>
      </c>
      <c r="DJ165">
        <f t="shared" si="157"/>
        <v>1149.6099999999999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ROW(Source!A111)</f>
        <v>111</v>
      </c>
      <c r="B166">
        <v>92843885</v>
      </c>
      <c r="C166">
        <v>92845778</v>
      </c>
      <c r="D166">
        <v>49526492</v>
      </c>
      <c r="E166">
        <v>1</v>
      </c>
      <c r="F166">
        <v>1</v>
      </c>
      <c r="G166">
        <v>1</v>
      </c>
      <c r="H166">
        <v>3</v>
      </c>
      <c r="I166" t="s">
        <v>932</v>
      </c>
      <c r="J166" t="s">
        <v>933</v>
      </c>
      <c r="K166" t="s">
        <v>934</v>
      </c>
      <c r="L166">
        <v>1346</v>
      </c>
      <c r="N166">
        <v>1009</v>
      </c>
      <c r="O166" t="s">
        <v>931</v>
      </c>
      <c r="P166" t="s">
        <v>931</v>
      </c>
      <c r="Q166">
        <v>1</v>
      </c>
      <c r="W166">
        <v>0</v>
      </c>
      <c r="X166">
        <v>497341279</v>
      </c>
      <c r="Y166">
        <f t="shared" si="148"/>
        <v>8</v>
      </c>
      <c r="AA166">
        <v>229.05</v>
      </c>
      <c r="AB166">
        <v>0</v>
      </c>
      <c r="AC166">
        <v>0</v>
      </c>
      <c r="AD166">
        <v>0</v>
      </c>
      <c r="AE166">
        <v>23.09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8</v>
      </c>
      <c r="AU166" t="s">
        <v>6</v>
      </c>
      <c r="AV166">
        <v>0</v>
      </c>
      <c r="AW166">
        <v>2</v>
      </c>
      <c r="AX166">
        <v>92845801</v>
      </c>
      <c r="AY166">
        <v>1</v>
      </c>
      <c r="AZ166">
        <v>0</v>
      </c>
      <c r="BA166">
        <v>185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ROUND(Y166*Source!I111,7)</f>
        <v>6.8368000000000002</v>
      </c>
      <c r="CY166">
        <f t="shared" si="149"/>
        <v>229.05</v>
      </c>
      <c r="CZ166">
        <f t="shared" si="150"/>
        <v>23.09</v>
      </c>
      <c r="DA166">
        <f t="shared" si="151"/>
        <v>9.92</v>
      </c>
      <c r="DB166">
        <f t="shared" si="152"/>
        <v>184.72</v>
      </c>
      <c r="DC166">
        <f t="shared" si="153"/>
        <v>0</v>
      </c>
      <c r="DD166" t="s">
        <v>6</v>
      </c>
      <c r="DE166" t="s">
        <v>6</v>
      </c>
      <c r="DF166">
        <f t="shared" si="154"/>
        <v>1565.97</v>
      </c>
      <c r="DG166">
        <f t="shared" si="155"/>
        <v>0</v>
      </c>
      <c r="DH166">
        <f t="shared" si="156"/>
        <v>0</v>
      </c>
      <c r="DI166">
        <f t="shared" si="147"/>
        <v>0</v>
      </c>
      <c r="DJ166">
        <f t="shared" si="157"/>
        <v>1565.97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ROW(Source!A111)</f>
        <v>111</v>
      </c>
      <c r="B167">
        <v>92843885</v>
      </c>
      <c r="C167">
        <v>92845778</v>
      </c>
      <c r="D167">
        <v>49555131</v>
      </c>
      <c r="E167">
        <v>1</v>
      </c>
      <c r="F167">
        <v>1</v>
      </c>
      <c r="G167">
        <v>1</v>
      </c>
      <c r="H167">
        <v>3</v>
      </c>
      <c r="I167" t="s">
        <v>961</v>
      </c>
      <c r="J167" t="s">
        <v>962</v>
      </c>
      <c r="K167" t="s">
        <v>963</v>
      </c>
      <c r="L167">
        <v>1348</v>
      </c>
      <c r="N167">
        <v>1009</v>
      </c>
      <c r="O167" t="s">
        <v>122</v>
      </c>
      <c r="P167" t="s">
        <v>122</v>
      </c>
      <c r="Q167">
        <v>1000</v>
      </c>
      <c r="W167">
        <v>0</v>
      </c>
      <c r="X167">
        <v>-364749507</v>
      </c>
      <c r="Y167">
        <f t="shared" si="148"/>
        <v>5.0099999999999997E-3</v>
      </c>
      <c r="AA167">
        <v>170455.36</v>
      </c>
      <c r="AB167">
        <v>0</v>
      </c>
      <c r="AC167">
        <v>0</v>
      </c>
      <c r="AD167">
        <v>0</v>
      </c>
      <c r="AE167">
        <v>17183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5.0099999999999997E-3</v>
      </c>
      <c r="AU167" t="s">
        <v>6</v>
      </c>
      <c r="AV167">
        <v>0</v>
      </c>
      <c r="AW167">
        <v>2</v>
      </c>
      <c r="AX167">
        <v>92845803</v>
      </c>
      <c r="AY167">
        <v>1</v>
      </c>
      <c r="AZ167">
        <v>0</v>
      </c>
      <c r="BA167">
        <v>187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ROUND(Y167*Source!I111,7)</f>
        <v>4.2814999999999997E-3</v>
      </c>
      <c r="CY167">
        <f t="shared" si="149"/>
        <v>170455.36</v>
      </c>
      <c r="CZ167">
        <f t="shared" si="150"/>
        <v>17183</v>
      </c>
      <c r="DA167">
        <f t="shared" si="151"/>
        <v>9.92</v>
      </c>
      <c r="DB167">
        <f t="shared" si="152"/>
        <v>86.09</v>
      </c>
      <c r="DC167">
        <f t="shared" si="153"/>
        <v>0</v>
      </c>
      <c r="DD167" t="s">
        <v>6</v>
      </c>
      <c r="DE167" t="s">
        <v>6</v>
      </c>
      <c r="DF167">
        <f t="shared" si="154"/>
        <v>729.8</v>
      </c>
      <c r="DG167">
        <f t="shared" si="155"/>
        <v>0</v>
      </c>
      <c r="DH167">
        <f t="shared" si="156"/>
        <v>0</v>
      </c>
      <c r="DI167">
        <f t="shared" si="147"/>
        <v>0</v>
      </c>
      <c r="DJ167">
        <f t="shared" si="157"/>
        <v>729.8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ROW(Source!A111)</f>
        <v>111</v>
      </c>
      <c r="B168">
        <v>92843885</v>
      </c>
      <c r="C168">
        <v>92845778</v>
      </c>
      <c r="D168">
        <v>49564235</v>
      </c>
      <c r="E168">
        <v>1</v>
      </c>
      <c r="F168">
        <v>1</v>
      </c>
      <c r="G168">
        <v>1</v>
      </c>
      <c r="H168">
        <v>3</v>
      </c>
      <c r="I168" t="s">
        <v>104</v>
      </c>
      <c r="J168" t="s">
        <v>106</v>
      </c>
      <c r="K168" t="s">
        <v>105</v>
      </c>
      <c r="L168">
        <v>1327</v>
      </c>
      <c r="N168">
        <v>1005</v>
      </c>
      <c r="O168" t="s">
        <v>57</v>
      </c>
      <c r="P168" t="s">
        <v>57</v>
      </c>
      <c r="Q168">
        <v>1</v>
      </c>
      <c r="W168">
        <v>0</v>
      </c>
      <c r="X168">
        <v>-1085780648</v>
      </c>
      <c r="Y168">
        <f t="shared" si="148"/>
        <v>98.759653599999993</v>
      </c>
      <c r="AA168">
        <v>1510.82</v>
      </c>
      <c r="AB168">
        <v>0</v>
      </c>
      <c r="AC168">
        <v>0</v>
      </c>
      <c r="AD168">
        <v>0</v>
      </c>
      <c r="AE168">
        <v>152.30000000000001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 t="s">
        <v>6</v>
      </c>
      <c r="AT168">
        <v>98.759653599999993</v>
      </c>
      <c r="AU168" t="s">
        <v>6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ROUND(Y168*Source!I111,7)</f>
        <v>84.4</v>
      </c>
      <c r="CY168">
        <f t="shared" si="149"/>
        <v>1510.82</v>
      </c>
      <c r="CZ168">
        <f t="shared" si="150"/>
        <v>152.30000000000001</v>
      </c>
      <c r="DA168">
        <f t="shared" si="151"/>
        <v>9.92</v>
      </c>
      <c r="DB168">
        <f t="shared" si="152"/>
        <v>15041.1</v>
      </c>
      <c r="DC168">
        <f t="shared" si="153"/>
        <v>0</v>
      </c>
      <c r="DD168" t="s">
        <v>6</v>
      </c>
      <c r="DE168" t="s">
        <v>6</v>
      </c>
      <c r="DF168">
        <f t="shared" si="154"/>
        <v>127513.21</v>
      </c>
      <c r="DG168">
        <f t="shared" si="155"/>
        <v>0</v>
      </c>
      <c r="DH168">
        <f t="shared" si="156"/>
        <v>0</v>
      </c>
      <c r="DI168">
        <f t="shared" si="147"/>
        <v>0</v>
      </c>
      <c r="DJ168">
        <f t="shared" si="157"/>
        <v>127513.21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ROW(Source!A111)</f>
        <v>111</v>
      </c>
      <c r="B169">
        <v>92843885</v>
      </c>
      <c r="C169">
        <v>92845778</v>
      </c>
      <c r="D169">
        <v>49564543</v>
      </c>
      <c r="E169">
        <v>1</v>
      </c>
      <c r="F169">
        <v>1</v>
      </c>
      <c r="G169">
        <v>1</v>
      </c>
      <c r="H169">
        <v>3</v>
      </c>
      <c r="I169" t="s">
        <v>108</v>
      </c>
      <c r="J169" t="s">
        <v>110</v>
      </c>
      <c r="K169" t="s">
        <v>109</v>
      </c>
      <c r="L169">
        <v>1327</v>
      </c>
      <c r="N169">
        <v>1005</v>
      </c>
      <c r="O169" t="s">
        <v>57</v>
      </c>
      <c r="P169" t="s">
        <v>57</v>
      </c>
      <c r="Q169">
        <v>1</v>
      </c>
      <c r="W169">
        <v>0</v>
      </c>
      <c r="X169">
        <v>523077198</v>
      </c>
      <c r="Y169">
        <f t="shared" si="148"/>
        <v>1.2403464</v>
      </c>
      <c r="AA169">
        <v>1993.72</v>
      </c>
      <c r="AB169">
        <v>0</v>
      </c>
      <c r="AC169">
        <v>0</v>
      </c>
      <c r="AD169">
        <v>0</v>
      </c>
      <c r="AE169">
        <v>200.98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6</v>
      </c>
      <c r="AT169">
        <v>1.2403464</v>
      </c>
      <c r="AU169" t="s">
        <v>6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ROUND(Y169*Source!I111,7)</f>
        <v>1.06</v>
      </c>
      <c r="CY169">
        <f t="shared" si="149"/>
        <v>1993.72</v>
      </c>
      <c r="CZ169">
        <f t="shared" si="150"/>
        <v>200.98</v>
      </c>
      <c r="DA169">
        <f t="shared" si="151"/>
        <v>9.92</v>
      </c>
      <c r="DB169">
        <f t="shared" si="152"/>
        <v>249.28</v>
      </c>
      <c r="DC169">
        <f t="shared" si="153"/>
        <v>0</v>
      </c>
      <c r="DD169" t="s">
        <v>6</v>
      </c>
      <c r="DE169" t="s">
        <v>6</v>
      </c>
      <c r="DF169">
        <f t="shared" si="154"/>
        <v>2113.34</v>
      </c>
      <c r="DG169">
        <f t="shared" si="155"/>
        <v>0</v>
      </c>
      <c r="DH169">
        <f t="shared" si="156"/>
        <v>0</v>
      </c>
      <c r="DI169">
        <f t="shared" si="147"/>
        <v>0</v>
      </c>
      <c r="DJ169">
        <f t="shared" si="157"/>
        <v>2113.34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ROW(Source!A114)</f>
        <v>114</v>
      </c>
      <c r="B170">
        <v>92843885</v>
      </c>
      <c r="C170">
        <v>92845810</v>
      </c>
      <c r="D170">
        <v>49510719</v>
      </c>
      <c r="E170">
        <v>70</v>
      </c>
      <c r="F170">
        <v>1</v>
      </c>
      <c r="G170">
        <v>1</v>
      </c>
      <c r="H170">
        <v>1</v>
      </c>
      <c r="I170" t="s">
        <v>953</v>
      </c>
      <c r="J170" t="s">
        <v>6</v>
      </c>
      <c r="K170" t="s">
        <v>954</v>
      </c>
      <c r="L170">
        <v>1191</v>
      </c>
      <c r="N170">
        <v>1013</v>
      </c>
      <c r="O170" t="s">
        <v>915</v>
      </c>
      <c r="P170" t="s">
        <v>915</v>
      </c>
      <c r="Q170">
        <v>1</v>
      </c>
      <c r="W170">
        <v>0</v>
      </c>
      <c r="X170">
        <v>784619160</v>
      </c>
      <c r="Y170">
        <f t="shared" ref="Y170:Y175" si="158">(AT170*ROUND(1.05,7))</f>
        <v>128.1</v>
      </c>
      <c r="AA170">
        <v>0</v>
      </c>
      <c r="AB170">
        <v>0</v>
      </c>
      <c r="AC170">
        <v>0</v>
      </c>
      <c r="AD170">
        <v>391.99</v>
      </c>
      <c r="AE170">
        <v>0</v>
      </c>
      <c r="AF170">
        <v>0</v>
      </c>
      <c r="AG170">
        <v>0</v>
      </c>
      <c r="AH170">
        <v>8.74</v>
      </c>
      <c r="AI170">
        <v>1</v>
      </c>
      <c r="AJ170">
        <v>1</v>
      </c>
      <c r="AK170">
        <v>1</v>
      </c>
      <c r="AL170">
        <v>44.85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122</v>
      </c>
      <c r="AU170" t="s">
        <v>116</v>
      </c>
      <c r="AV170">
        <v>1</v>
      </c>
      <c r="AW170">
        <v>2</v>
      </c>
      <c r="AX170">
        <v>92845825</v>
      </c>
      <c r="AY170">
        <v>1</v>
      </c>
      <c r="AZ170">
        <v>0</v>
      </c>
      <c r="BA170">
        <v>192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ROUND(AT170*Source!I114*AH170*AL170,2)</f>
        <v>37081.69</v>
      </c>
      <c r="CV170">
        <f>ROUND(Y170*Source!I114,7)</f>
        <v>99.328739999999996</v>
      </c>
      <c r="CW170">
        <v>0</v>
      </c>
      <c r="CX170">
        <f>ROUND(Y170*Source!I114,7)</f>
        <v>99.328739999999996</v>
      </c>
      <c r="CY170">
        <f>AD170</f>
        <v>391.99</v>
      </c>
      <c r="CZ170">
        <f>AH170</f>
        <v>8.74</v>
      </c>
      <c r="DA170">
        <f>AL170</f>
        <v>44.85</v>
      </c>
      <c r="DB170">
        <f t="shared" ref="DB170:DB175" si="159">ROUND((ROUND(AT170*CZ170,2)*ROUND(1.05,7)),2)</f>
        <v>1119.5899999999999</v>
      </c>
      <c r="DC170">
        <f t="shared" ref="DC170:DC175" si="160">ROUND((ROUND(AT170*AG170,2)*ROUND(1.05,7)),2)</f>
        <v>0</v>
      </c>
      <c r="DD170" t="s">
        <v>6</v>
      </c>
      <c r="DE170" t="s">
        <v>6</v>
      </c>
      <c r="DF170">
        <f t="shared" ref="DF170:DF175" si="161">ROUND(ROUND(AE170,2)*CX170,2)</f>
        <v>0</v>
      </c>
      <c r="DG170">
        <f t="shared" si="155"/>
        <v>0</v>
      </c>
      <c r="DH170">
        <f t="shared" si="156"/>
        <v>0</v>
      </c>
      <c r="DI170">
        <f>ROUND(ROUND(AH170*AL170,2)*CX170,2)</f>
        <v>38935.870000000003</v>
      </c>
      <c r="DJ170">
        <f>DI170</f>
        <v>38935.870000000003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ROW(Source!A114)</f>
        <v>114</v>
      </c>
      <c r="B171">
        <v>92843885</v>
      </c>
      <c r="C171">
        <v>92845810</v>
      </c>
      <c r="D171">
        <v>49510905</v>
      </c>
      <c r="E171">
        <v>70</v>
      </c>
      <c r="F171">
        <v>1</v>
      </c>
      <c r="G171">
        <v>1</v>
      </c>
      <c r="H171">
        <v>1</v>
      </c>
      <c r="I171" t="s">
        <v>916</v>
      </c>
      <c r="J171" t="s">
        <v>6</v>
      </c>
      <c r="K171" t="s">
        <v>917</v>
      </c>
      <c r="L171">
        <v>1191</v>
      </c>
      <c r="N171">
        <v>1013</v>
      </c>
      <c r="O171" t="s">
        <v>915</v>
      </c>
      <c r="P171" t="s">
        <v>915</v>
      </c>
      <c r="Q171">
        <v>1</v>
      </c>
      <c r="W171">
        <v>0</v>
      </c>
      <c r="X171">
        <v>-1417349443</v>
      </c>
      <c r="Y171">
        <f t="shared" si="158"/>
        <v>0.91349999999999998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0.87</v>
      </c>
      <c r="AU171" t="s">
        <v>116</v>
      </c>
      <c r="AV171">
        <v>2</v>
      </c>
      <c r="AW171">
        <v>2</v>
      </c>
      <c r="AX171">
        <v>92845826</v>
      </c>
      <c r="AY171">
        <v>1</v>
      </c>
      <c r="AZ171">
        <v>0</v>
      </c>
      <c r="BA171">
        <v>193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ROUND(Y171*Source!I114,7)</f>
        <v>0.70832790000000001</v>
      </c>
      <c r="CY171">
        <f>AD171</f>
        <v>0</v>
      </c>
      <c r="CZ171">
        <f>AH171</f>
        <v>0</v>
      </c>
      <c r="DA171">
        <f>AL171</f>
        <v>1</v>
      </c>
      <c r="DB171">
        <f t="shared" si="159"/>
        <v>0</v>
      </c>
      <c r="DC171">
        <f t="shared" si="160"/>
        <v>0</v>
      </c>
      <c r="DD171" t="s">
        <v>6</v>
      </c>
      <c r="DE171" t="s">
        <v>6</v>
      </c>
      <c r="DF171">
        <f t="shared" si="161"/>
        <v>0</v>
      </c>
      <c r="DG171">
        <f t="shared" si="155"/>
        <v>0</v>
      </c>
      <c r="DH171">
        <f>ROUND(ROUND(AG171*AK171,2)*CX171,2)</f>
        <v>0</v>
      </c>
      <c r="DI171">
        <f t="shared" ref="DI171:DI183" si="162">ROUND(ROUND(AH171,2)*CX171,2)</f>
        <v>0</v>
      </c>
      <c r="DJ171">
        <f>DI171</f>
        <v>0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ROW(Source!A114)</f>
        <v>114</v>
      </c>
      <c r="B172">
        <v>92843885</v>
      </c>
      <c r="C172">
        <v>92845810</v>
      </c>
      <c r="D172">
        <v>49672573</v>
      </c>
      <c r="E172">
        <v>1</v>
      </c>
      <c r="F172">
        <v>1</v>
      </c>
      <c r="G172">
        <v>1</v>
      </c>
      <c r="H172">
        <v>2</v>
      </c>
      <c r="I172" t="s">
        <v>918</v>
      </c>
      <c r="J172" t="s">
        <v>919</v>
      </c>
      <c r="K172" t="s">
        <v>920</v>
      </c>
      <c r="L172">
        <v>1367</v>
      </c>
      <c r="N172">
        <v>1011</v>
      </c>
      <c r="O172" t="s">
        <v>921</v>
      </c>
      <c r="P172" t="s">
        <v>921</v>
      </c>
      <c r="Q172">
        <v>1</v>
      </c>
      <c r="W172">
        <v>0</v>
      </c>
      <c r="X172">
        <v>-430484415</v>
      </c>
      <c r="Y172">
        <f t="shared" si="158"/>
        <v>0.36749999999999999</v>
      </c>
      <c r="AA172">
        <v>0</v>
      </c>
      <c r="AB172">
        <v>1814.09</v>
      </c>
      <c r="AC172">
        <v>605.48</v>
      </c>
      <c r="AD172">
        <v>0</v>
      </c>
      <c r="AE172">
        <v>0</v>
      </c>
      <c r="AF172">
        <v>115.4</v>
      </c>
      <c r="AG172">
        <v>13.5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0.35</v>
      </c>
      <c r="AU172" t="s">
        <v>25</v>
      </c>
      <c r="AV172">
        <v>0</v>
      </c>
      <c r="AW172">
        <v>2</v>
      </c>
      <c r="AX172">
        <v>92845827</v>
      </c>
      <c r="AY172">
        <v>1</v>
      </c>
      <c r="AZ172">
        <v>0</v>
      </c>
      <c r="BA172">
        <v>194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ROUND(Y172*Source!I114*DO172,7)</f>
        <v>0</v>
      </c>
      <c r="CX172">
        <f>ROUND(Y172*Source!I114,7)</f>
        <v>0.28495949999999998</v>
      </c>
      <c r="CY172">
        <f>AB172</f>
        <v>1814.09</v>
      </c>
      <c r="CZ172">
        <f>AF172</f>
        <v>115.4</v>
      </c>
      <c r="DA172">
        <f>AJ172</f>
        <v>15.72</v>
      </c>
      <c r="DB172">
        <f t="shared" si="159"/>
        <v>42.41</v>
      </c>
      <c r="DC172">
        <f t="shared" si="160"/>
        <v>4.97</v>
      </c>
      <c r="DD172" t="s">
        <v>6</v>
      </c>
      <c r="DE172" t="s">
        <v>6</v>
      </c>
      <c r="DF172">
        <f t="shared" si="161"/>
        <v>0</v>
      </c>
      <c r="DG172">
        <f>ROUND(ROUND(AF172*AJ172,2)*CX172,2)</f>
        <v>516.94000000000005</v>
      </c>
      <c r="DH172">
        <f>ROUND(ROUND(AG172*AK172,2)*CX172,2)</f>
        <v>172.54</v>
      </c>
      <c r="DI172">
        <f t="shared" si="162"/>
        <v>0</v>
      </c>
      <c r="DJ172">
        <f>DG172</f>
        <v>516.94000000000005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ROW(Source!A114)</f>
        <v>114</v>
      </c>
      <c r="B173">
        <v>92843885</v>
      </c>
      <c r="C173">
        <v>92845810</v>
      </c>
      <c r="D173">
        <v>49672703</v>
      </c>
      <c r="E173">
        <v>1</v>
      </c>
      <c r="F173">
        <v>1</v>
      </c>
      <c r="G173">
        <v>1</v>
      </c>
      <c r="H173">
        <v>2</v>
      </c>
      <c r="I173" t="s">
        <v>955</v>
      </c>
      <c r="J173" t="s">
        <v>956</v>
      </c>
      <c r="K173" t="s">
        <v>957</v>
      </c>
      <c r="L173">
        <v>1367</v>
      </c>
      <c r="N173">
        <v>1011</v>
      </c>
      <c r="O173" t="s">
        <v>921</v>
      </c>
      <c r="P173" t="s">
        <v>921</v>
      </c>
      <c r="Q173">
        <v>1</v>
      </c>
      <c r="W173">
        <v>0</v>
      </c>
      <c r="X173">
        <v>-1424865896</v>
      </c>
      <c r="Y173">
        <f t="shared" si="158"/>
        <v>0.35700000000000004</v>
      </c>
      <c r="AA173">
        <v>0</v>
      </c>
      <c r="AB173">
        <v>104.7</v>
      </c>
      <c r="AC173">
        <v>0</v>
      </c>
      <c r="AD173">
        <v>0</v>
      </c>
      <c r="AE173">
        <v>0</v>
      </c>
      <c r="AF173">
        <v>6.66</v>
      </c>
      <c r="AG173">
        <v>0</v>
      </c>
      <c r="AH173">
        <v>0</v>
      </c>
      <c r="AI173">
        <v>1</v>
      </c>
      <c r="AJ173">
        <v>15.72</v>
      </c>
      <c r="AK173">
        <v>44.85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0.34</v>
      </c>
      <c r="AU173" t="s">
        <v>25</v>
      </c>
      <c r="AV173">
        <v>0</v>
      </c>
      <c r="AW173">
        <v>2</v>
      </c>
      <c r="AX173">
        <v>92845828</v>
      </c>
      <c r="AY173">
        <v>1</v>
      </c>
      <c r="AZ173">
        <v>0</v>
      </c>
      <c r="BA173">
        <v>195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ROUND(Y173*Source!I114*DO173,7)</f>
        <v>0</v>
      </c>
      <c r="CX173">
        <f>ROUND(Y173*Source!I114,7)</f>
        <v>0.2768178</v>
      </c>
      <c r="CY173">
        <f>AB173</f>
        <v>104.7</v>
      </c>
      <c r="CZ173">
        <f>AF173</f>
        <v>6.66</v>
      </c>
      <c r="DA173">
        <f>AJ173</f>
        <v>15.72</v>
      </c>
      <c r="DB173">
        <f t="shared" si="159"/>
        <v>2.37</v>
      </c>
      <c r="DC173">
        <f t="shared" si="160"/>
        <v>0</v>
      </c>
      <c r="DD173" t="s">
        <v>6</v>
      </c>
      <c r="DE173" t="s">
        <v>6</v>
      </c>
      <c r="DF173">
        <f t="shared" si="161"/>
        <v>0</v>
      </c>
      <c r="DG173">
        <f>ROUND(ROUND(AF173*AJ173,2)*CX173,2)</f>
        <v>28.98</v>
      </c>
      <c r="DH173">
        <f>ROUND(ROUND(AG173*AK173,2)*CX173,2)</f>
        <v>0</v>
      </c>
      <c r="DI173">
        <f t="shared" si="162"/>
        <v>0</v>
      </c>
      <c r="DJ173">
        <f>DG173</f>
        <v>28.98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ROW(Source!A114)</f>
        <v>114</v>
      </c>
      <c r="B174">
        <v>92843885</v>
      </c>
      <c r="C174">
        <v>92845810</v>
      </c>
      <c r="D174">
        <v>49673503</v>
      </c>
      <c r="E174">
        <v>1</v>
      </c>
      <c r="F174">
        <v>1</v>
      </c>
      <c r="G174">
        <v>1</v>
      </c>
      <c r="H174">
        <v>2</v>
      </c>
      <c r="I174" t="s">
        <v>925</v>
      </c>
      <c r="J174" t="s">
        <v>926</v>
      </c>
      <c r="K174" t="s">
        <v>927</v>
      </c>
      <c r="L174">
        <v>1367</v>
      </c>
      <c r="N174">
        <v>1011</v>
      </c>
      <c r="O174" t="s">
        <v>921</v>
      </c>
      <c r="P174" t="s">
        <v>921</v>
      </c>
      <c r="Q174">
        <v>1</v>
      </c>
      <c r="W174">
        <v>0</v>
      </c>
      <c r="X174">
        <v>509054691</v>
      </c>
      <c r="Y174">
        <f t="shared" si="158"/>
        <v>0.54600000000000004</v>
      </c>
      <c r="AA174">
        <v>0</v>
      </c>
      <c r="AB174">
        <v>1032.96</v>
      </c>
      <c r="AC174">
        <v>520.26</v>
      </c>
      <c r="AD174">
        <v>0</v>
      </c>
      <c r="AE174">
        <v>0</v>
      </c>
      <c r="AF174">
        <v>65.709999999999994</v>
      </c>
      <c r="AG174">
        <v>11.6</v>
      </c>
      <c r="AH174">
        <v>0</v>
      </c>
      <c r="AI174">
        <v>1</v>
      </c>
      <c r="AJ174">
        <v>15.72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0.52</v>
      </c>
      <c r="AU174" t="s">
        <v>25</v>
      </c>
      <c r="AV174">
        <v>0</v>
      </c>
      <c r="AW174">
        <v>2</v>
      </c>
      <c r="AX174">
        <v>92845829</v>
      </c>
      <c r="AY174">
        <v>1</v>
      </c>
      <c r="AZ174">
        <v>0</v>
      </c>
      <c r="BA174">
        <v>196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ROUND(Y174*Source!I114*DO174,7)</f>
        <v>0</v>
      </c>
      <c r="CX174">
        <f>ROUND(Y174*Source!I114,7)</f>
        <v>0.42336839999999998</v>
      </c>
      <c r="CY174">
        <f>AB174</f>
        <v>1032.96</v>
      </c>
      <c r="CZ174">
        <f>AF174</f>
        <v>65.709999999999994</v>
      </c>
      <c r="DA174">
        <f>AJ174</f>
        <v>15.72</v>
      </c>
      <c r="DB174">
        <f t="shared" si="159"/>
        <v>35.880000000000003</v>
      </c>
      <c r="DC174">
        <f t="shared" si="160"/>
        <v>6.33</v>
      </c>
      <c r="DD174" t="s">
        <v>6</v>
      </c>
      <c r="DE174" t="s">
        <v>6</v>
      </c>
      <c r="DF174">
        <f t="shared" si="161"/>
        <v>0</v>
      </c>
      <c r="DG174">
        <f>ROUND(ROUND(AF174*AJ174,2)*CX174,2)</f>
        <v>437.32</v>
      </c>
      <c r="DH174">
        <f>ROUND(ROUND(AG174*AK174,2)*CX174,2)</f>
        <v>220.26</v>
      </c>
      <c r="DI174">
        <f t="shared" si="162"/>
        <v>0</v>
      </c>
      <c r="DJ174">
        <f>DG174</f>
        <v>437.32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ROW(Source!A114)</f>
        <v>114</v>
      </c>
      <c r="B175">
        <v>92843885</v>
      </c>
      <c r="C175">
        <v>92845810</v>
      </c>
      <c r="D175">
        <v>49673715</v>
      </c>
      <c r="E175">
        <v>1</v>
      </c>
      <c r="F175">
        <v>1</v>
      </c>
      <c r="G175">
        <v>1</v>
      </c>
      <c r="H175">
        <v>2</v>
      </c>
      <c r="I175" t="s">
        <v>937</v>
      </c>
      <c r="J175" t="s">
        <v>938</v>
      </c>
      <c r="K175" t="s">
        <v>939</v>
      </c>
      <c r="L175">
        <v>1367</v>
      </c>
      <c r="N175">
        <v>1011</v>
      </c>
      <c r="O175" t="s">
        <v>921</v>
      </c>
      <c r="P175" t="s">
        <v>921</v>
      </c>
      <c r="Q175">
        <v>1</v>
      </c>
      <c r="W175">
        <v>0</v>
      </c>
      <c r="X175">
        <v>829370094</v>
      </c>
      <c r="Y175">
        <f t="shared" si="158"/>
        <v>1.3965000000000001</v>
      </c>
      <c r="AA175">
        <v>0</v>
      </c>
      <c r="AB175">
        <v>127.33</v>
      </c>
      <c r="AC175">
        <v>0</v>
      </c>
      <c r="AD175">
        <v>0</v>
      </c>
      <c r="AE175">
        <v>0</v>
      </c>
      <c r="AF175">
        <v>8.1</v>
      </c>
      <c r="AG175">
        <v>0</v>
      </c>
      <c r="AH175">
        <v>0</v>
      </c>
      <c r="AI175">
        <v>1</v>
      </c>
      <c r="AJ175">
        <v>15.72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1.33</v>
      </c>
      <c r="AU175" t="s">
        <v>25</v>
      </c>
      <c r="AV175">
        <v>0</v>
      </c>
      <c r="AW175">
        <v>2</v>
      </c>
      <c r="AX175">
        <v>92845830</v>
      </c>
      <c r="AY175">
        <v>1</v>
      </c>
      <c r="AZ175">
        <v>0</v>
      </c>
      <c r="BA175">
        <v>197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ROUND(Y175*Source!I114*DO175,7)</f>
        <v>0</v>
      </c>
      <c r="CX175">
        <f>ROUND(Y175*Source!I114,7)</f>
        <v>1.0828461</v>
      </c>
      <c r="CY175">
        <f>AB175</f>
        <v>127.33</v>
      </c>
      <c r="CZ175">
        <f>AF175</f>
        <v>8.1</v>
      </c>
      <c r="DA175">
        <f>AJ175</f>
        <v>15.72</v>
      </c>
      <c r="DB175">
        <f t="shared" si="159"/>
        <v>11.31</v>
      </c>
      <c r="DC175">
        <f t="shared" si="160"/>
        <v>0</v>
      </c>
      <c r="DD175" t="s">
        <v>6</v>
      </c>
      <c r="DE175" t="s">
        <v>6</v>
      </c>
      <c r="DF175">
        <f t="shared" si="161"/>
        <v>0</v>
      </c>
      <c r="DG175">
        <f>ROUND(ROUND(AF175*AJ175,2)*CX175,2)</f>
        <v>137.88</v>
      </c>
      <c r="DH175">
        <f>ROUND(ROUND(AG175*AK175,2)*CX175,2)</f>
        <v>0</v>
      </c>
      <c r="DI175">
        <f t="shared" si="162"/>
        <v>0</v>
      </c>
      <c r="DJ175">
        <f>DG175</f>
        <v>137.88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ROW(Source!A114)</f>
        <v>114</v>
      </c>
      <c r="B176">
        <v>92843885</v>
      </c>
      <c r="C176">
        <v>92845810</v>
      </c>
      <c r="D176">
        <v>49521144</v>
      </c>
      <c r="E176">
        <v>1</v>
      </c>
      <c r="F176">
        <v>1</v>
      </c>
      <c r="G176">
        <v>1</v>
      </c>
      <c r="H176">
        <v>3</v>
      </c>
      <c r="I176" t="s">
        <v>958</v>
      </c>
      <c r="J176" t="s">
        <v>959</v>
      </c>
      <c r="K176" t="s">
        <v>960</v>
      </c>
      <c r="L176">
        <v>1348</v>
      </c>
      <c r="N176">
        <v>1009</v>
      </c>
      <c r="O176" t="s">
        <v>122</v>
      </c>
      <c r="P176" t="s">
        <v>122</v>
      </c>
      <c r="Q176">
        <v>1000</v>
      </c>
      <c r="W176">
        <v>0</v>
      </c>
      <c r="X176">
        <v>-847628873</v>
      </c>
      <c r="Y176">
        <f t="shared" ref="Y176:Y197" si="163">AT176</f>
        <v>8.4000000000000003E-4</v>
      </c>
      <c r="AA176">
        <v>262870.08</v>
      </c>
      <c r="AB176">
        <v>0</v>
      </c>
      <c r="AC176">
        <v>0</v>
      </c>
      <c r="AD176">
        <v>0</v>
      </c>
      <c r="AE176">
        <v>26499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8.4000000000000003E-4</v>
      </c>
      <c r="AU176" t="s">
        <v>6</v>
      </c>
      <c r="AV176">
        <v>0</v>
      </c>
      <c r="AW176">
        <v>2</v>
      </c>
      <c r="AX176">
        <v>92845831</v>
      </c>
      <c r="AY176">
        <v>1</v>
      </c>
      <c r="AZ176">
        <v>0</v>
      </c>
      <c r="BA176">
        <v>198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ROUND(Y176*Source!I114,7)</f>
        <v>6.5129999999999995E-4</v>
      </c>
      <c r="CY176">
        <f t="shared" ref="CY176:CY183" si="164">AA176</f>
        <v>262870.08</v>
      </c>
      <c r="CZ176">
        <f t="shared" ref="CZ176:CZ183" si="165">AE176</f>
        <v>26499</v>
      </c>
      <c r="DA176">
        <f t="shared" ref="DA176:DA183" si="166">AI176</f>
        <v>9.92</v>
      </c>
      <c r="DB176">
        <f t="shared" ref="DB176:DB197" si="167">ROUND(ROUND(AT176*CZ176,2),2)</f>
        <v>22.26</v>
      </c>
      <c r="DC176">
        <f t="shared" ref="DC176:DC197" si="168">ROUND(ROUND(AT176*AG176,2),2)</f>
        <v>0</v>
      </c>
      <c r="DD176" t="s">
        <v>6</v>
      </c>
      <c r="DE176" t="s">
        <v>6</v>
      </c>
      <c r="DF176">
        <f t="shared" ref="DF176:DF183" si="169">ROUND(ROUND(AE176*AI176,2)*CX176,2)</f>
        <v>171.21</v>
      </c>
      <c r="DG176">
        <f t="shared" ref="DG176:DG185" si="170">ROUND(ROUND(AF176,2)*CX176,2)</f>
        <v>0</v>
      </c>
      <c r="DH176">
        <f t="shared" ref="DH176:DH184" si="171">ROUND(ROUND(AG176,2)*CX176,2)</f>
        <v>0</v>
      </c>
      <c r="DI176">
        <f t="shared" si="162"/>
        <v>0</v>
      </c>
      <c r="DJ176">
        <f t="shared" ref="DJ176:DJ183" si="172">DF176</f>
        <v>171.21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ROW(Source!A114)</f>
        <v>114</v>
      </c>
      <c r="B177">
        <v>92843885</v>
      </c>
      <c r="C177">
        <v>92845810</v>
      </c>
      <c r="D177">
        <v>49524301</v>
      </c>
      <c r="E177">
        <v>1</v>
      </c>
      <c r="F177">
        <v>1</v>
      </c>
      <c r="G177">
        <v>1</v>
      </c>
      <c r="H177">
        <v>3</v>
      </c>
      <c r="I177" t="s">
        <v>940</v>
      </c>
      <c r="J177" t="s">
        <v>941</v>
      </c>
      <c r="K177" t="s">
        <v>942</v>
      </c>
      <c r="L177">
        <v>1348</v>
      </c>
      <c r="N177">
        <v>1009</v>
      </c>
      <c r="O177" t="s">
        <v>122</v>
      </c>
      <c r="P177" t="s">
        <v>122</v>
      </c>
      <c r="Q177">
        <v>1000</v>
      </c>
      <c r="W177">
        <v>0</v>
      </c>
      <c r="X177">
        <v>1824693337</v>
      </c>
      <c r="Y177">
        <f t="shared" si="163"/>
        <v>3.8999999999999999E-4</v>
      </c>
      <c r="AA177">
        <v>102791.03999999999</v>
      </c>
      <c r="AB177">
        <v>0</v>
      </c>
      <c r="AC177">
        <v>0</v>
      </c>
      <c r="AD177">
        <v>0</v>
      </c>
      <c r="AE177">
        <v>10362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3.8999999999999999E-4</v>
      </c>
      <c r="AU177" t="s">
        <v>6</v>
      </c>
      <c r="AV177">
        <v>0</v>
      </c>
      <c r="AW177">
        <v>2</v>
      </c>
      <c r="AX177">
        <v>92845832</v>
      </c>
      <c r="AY177">
        <v>1</v>
      </c>
      <c r="AZ177">
        <v>0</v>
      </c>
      <c r="BA177">
        <v>199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ROUND(Y177*Source!I114,7)</f>
        <v>3.0239999999999998E-4</v>
      </c>
      <c r="CY177">
        <f t="shared" si="164"/>
        <v>102791.03999999999</v>
      </c>
      <c r="CZ177">
        <f t="shared" si="165"/>
        <v>10362</v>
      </c>
      <c r="DA177">
        <f t="shared" si="166"/>
        <v>9.92</v>
      </c>
      <c r="DB177">
        <f t="shared" si="167"/>
        <v>4.04</v>
      </c>
      <c r="DC177">
        <f t="shared" si="168"/>
        <v>0</v>
      </c>
      <c r="DD177" t="s">
        <v>6</v>
      </c>
      <c r="DE177" t="s">
        <v>6</v>
      </c>
      <c r="DF177">
        <f t="shared" si="169"/>
        <v>31.08</v>
      </c>
      <c r="DG177">
        <f t="shared" si="170"/>
        <v>0</v>
      </c>
      <c r="DH177">
        <f t="shared" si="171"/>
        <v>0</v>
      </c>
      <c r="DI177">
        <f t="shared" si="162"/>
        <v>0</v>
      </c>
      <c r="DJ177">
        <f t="shared" si="172"/>
        <v>31.08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ROW(Source!A114)</f>
        <v>114</v>
      </c>
      <c r="B178">
        <v>92843885</v>
      </c>
      <c r="C178">
        <v>92845810</v>
      </c>
      <c r="D178">
        <v>49525488</v>
      </c>
      <c r="E178">
        <v>1</v>
      </c>
      <c r="F178">
        <v>1</v>
      </c>
      <c r="G178">
        <v>1</v>
      </c>
      <c r="H178">
        <v>3</v>
      </c>
      <c r="I178" t="s">
        <v>928</v>
      </c>
      <c r="J178" t="s">
        <v>929</v>
      </c>
      <c r="K178" t="s">
        <v>930</v>
      </c>
      <c r="L178">
        <v>1346</v>
      </c>
      <c r="N178">
        <v>1009</v>
      </c>
      <c r="O178" t="s">
        <v>931</v>
      </c>
      <c r="P178" t="s">
        <v>931</v>
      </c>
      <c r="Q178">
        <v>1</v>
      </c>
      <c r="W178">
        <v>0</v>
      </c>
      <c r="X178">
        <v>-1864341761</v>
      </c>
      <c r="Y178">
        <f t="shared" si="163"/>
        <v>11</v>
      </c>
      <c r="AA178">
        <v>89.68</v>
      </c>
      <c r="AB178">
        <v>0</v>
      </c>
      <c r="AC178">
        <v>0</v>
      </c>
      <c r="AD178">
        <v>0</v>
      </c>
      <c r="AE178">
        <v>9.0399999999999991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11</v>
      </c>
      <c r="AU178" t="s">
        <v>6</v>
      </c>
      <c r="AV178">
        <v>0</v>
      </c>
      <c r="AW178">
        <v>2</v>
      </c>
      <c r="AX178">
        <v>92845833</v>
      </c>
      <c r="AY178">
        <v>1</v>
      </c>
      <c r="AZ178">
        <v>0</v>
      </c>
      <c r="BA178">
        <v>200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ROUND(Y178*Source!I114,7)</f>
        <v>8.5294000000000008</v>
      </c>
      <c r="CY178">
        <f t="shared" si="164"/>
        <v>89.68</v>
      </c>
      <c r="CZ178">
        <f t="shared" si="165"/>
        <v>9.0399999999999991</v>
      </c>
      <c r="DA178">
        <f t="shared" si="166"/>
        <v>9.92</v>
      </c>
      <c r="DB178">
        <f t="shared" si="167"/>
        <v>99.44</v>
      </c>
      <c r="DC178">
        <f t="shared" si="168"/>
        <v>0</v>
      </c>
      <c r="DD178" t="s">
        <v>6</v>
      </c>
      <c r="DE178" t="s">
        <v>6</v>
      </c>
      <c r="DF178">
        <f t="shared" si="169"/>
        <v>764.92</v>
      </c>
      <c r="DG178">
        <f t="shared" si="170"/>
        <v>0</v>
      </c>
      <c r="DH178">
        <f t="shared" si="171"/>
        <v>0</v>
      </c>
      <c r="DI178">
        <f t="shared" si="162"/>
        <v>0</v>
      </c>
      <c r="DJ178">
        <f t="shared" si="172"/>
        <v>764.92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ROW(Source!A114)</f>
        <v>114</v>
      </c>
      <c r="B179">
        <v>92843885</v>
      </c>
      <c r="C179">
        <v>92845810</v>
      </c>
      <c r="D179">
        <v>49526492</v>
      </c>
      <c r="E179">
        <v>1</v>
      </c>
      <c r="F179">
        <v>1</v>
      </c>
      <c r="G179">
        <v>1</v>
      </c>
      <c r="H179">
        <v>3</v>
      </c>
      <c r="I179" t="s">
        <v>932</v>
      </c>
      <c r="J179" t="s">
        <v>933</v>
      </c>
      <c r="K179" t="s">
        <v>934</v>
      </c>
      <c r="L179">
        <v>1346</v>
      </c>
      <c r="N179">
        <v>1009</v>
      </c>
      <c r="O179" t="s">
        <v>931</v>
      </c>
      <c r="P179" t="s">
        <v>931</v>
      </c>
      <c r="Q179">
        <v>1</v>
      </c>
      <c r="W179">
        <v>0</v>
      </c>
      <c r="X179">
        <v>497341279</v>
      </c>
      <c r="Y179">
        <f t="shared" si="163"/>
        <v>7.58</v>
      </c>
      <c r="AA179">
        <v>229.05</v>
      </c>
      <c r="AB179">
        <v>0</v>
      </c>
      <c r="AC179">
        <v>0</v>
      </c>
      <c r="AD179">
        <v>0</v>
      </c>
      <c r="AE179">
        <v>23.09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7.58</v>
      </c>
      <c r="AU179" t="s">
        <v>6</v>
      </c>
      <c r="AV179">
        <v>0</v>
      </c>
      <c r="AW179">
        <v>2</v>
      </c>
      <c r="AX179">
        <v>92845834</v>
      </c>
      <c r="AY179">
        <v>1</v>
      </c>
      <c r="AZ179">
        <v>0</v>
      </c>
      <c r="BA179">
        <v>201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ROUND(Y179*Source!I114,7)</f>
        <v>5.8775320000000004</v>
      </c>
      <c r="CY179">
        <f t="shared" si="164"/>
        <v>229.05</v>
      </c>
      <c r="CZ179">
        <f t="shared" si="165"/>
        <v>23.09</v>
      </c>
      <c r="DA179">
        <f t="shared" si="166"/>
        <v>9.92</v>
      </c>
      <c r="DB179">
        <f t="shared" si="167"/>
        <v>175.02</v>
      </c>
      <c r="DC179">
        <f t="shared" si="168"/>
        <v>0</v>
      </c>
      <c r="DD179" t="s">
        <v>6</v>
      </c>
      <c r="DE179" t="s">
        <v>6</v>
      </c>
      <c r="DF179">
        <f t="shared" si="169"/>
        <v>1346.25</v>
      </c>
      <c r="DG179">
        <f t="shared" si="170"/>
        <v>0</v>
      </c>
      <c r="DH179">
        <f t="shared" si="171"/>
        <v>0</v>
      </c>
      <c r="DI179">
        <f t="shared" si="162"/>
        <v>0</v>
      </c>
      <c r="DJ179">
        <f t="shared" si="172"/>
        <v>1346.25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ROW(Source!A114)</f>
        <v>114</v>
      </c>
      <c r="B180">
        <v>92843885</v>
      </c>
      <c r="C180">
        <v>92845810</v>
      </c>
      <c r="D180">
        <v>49555131</v>
      </c>
      <c r="E180">
        <v>1</v>
      </c>
      <c r="F180">
        <v>1</v>
      </c>
      <c r="G180">
        <v>1</v>
      </c>
      <c r="H180">
        <v>3</v>
      </c>
      <c r="I180" t="s">
        <v>961</v>
      </c>
      <c r="J180" t="s">
        <v>962</v>
      </c>
      <c r="K180" t="s">
        <v>963</v>
      </c>
      <c r="L180">
        <v>1348</v>
      </c>
      <c r="N180">
        <v>1009</v>
      </c>
      <c r="O180" t="s">
        <v>122</v>
      </c>
      <c r="P180" t="s">
        <v>122</v>
      </c>
      <c r="Q180">
        <v>1000</v>
      </c>
      <c r="W180">
        <v>0</v>
      </c>
      <c r="X180">
        <v>-364749507</v>
      </c>
      <c r="Y180">
        <f t="shared" si="163"/>
        <v>5.13E-3</v>
      </c>
      <c r="AA180">
        <v>170455.36</v>
      </c>
      <c r="AB180">
        <v>0</v>
      </c>
      <c r="AC180">
        <v>0</v>
      </c>
      <c r="AD180">
        <v>0</v>
      </c>
      <c r="AE180">
        <v>17183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5.13E-3</v>
      </c>
      <c r="AU180" t="s">
        <v>6</v>
      </c>
      <c r="AV180">
        <v>0</v>
      </c>
      <c r="AW180">
        <v>2</v>
      </c>
      <c r="AX180">
        <v>92845836</v>
      </c>
      <c r="AY180">
        <v>1</v>
      </c>
      <c r="AZ180">
        <v>0</v>
      </c>
      <c r="BA180">
        <v>203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ROUND(Y180*Source!I114,7)</f>
        <v>3.9778000000000001E-3</v>
      </c>
      <c r="CY180">
        <f t="shared" si="164"/>
        <v>170455.36</v>
      </c>
      <c r="CZ180">
        <f t="shared" si="165"/>
        <v>17183</v>
      </c>
      <c r="DA180">
        <f t="shared" si="166"/>
        <v>9.92</v>
      </c>
      <c r="DB180">
        <f t="shared" si="167"/>
        <v>88.15</v>
      </c>
      <c r="DC180">
        <f t="shared" si="168"/>
        <v>0</v>
      </c>
      <c r="DD180" t="s">
        <v>6</v>
      </c>
      <c r="DE180" t="s">
        <v>6</v>
      </c>
      <c r="DF180">
        <f t="shared" si="169"/>
        <v>678.04</v>
      </c>
      <c r="DG180">
        <f t="shared" si="170"/>
        <v>0</v>
      </c>
      <c r="DH180">
        <f t="shared" si="171"/>
        <v>0</v>
      </c>
      <c r="DI180">
        <f t="shared" si="162"/>
        <v>0</v>
      </c>
      <c r="DJ180">
        <f t="shared" si="172"/>
        <v>678.04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ROW(Source!A114)</f>
        <v>114</v>
      </c>
      <c r="B181">
        <v>92843885</v>
      </c>
      <c r="C181">
        <v>92845810</v>
      </c>
      <c r="D181">
        <v>49564235</v>
      </c>
      <c r="E181">
        <v>1</v>
      </c>
      <c r="F181">
        <v>1</v>
      </c>
      <c r="G181">
        <v>1</v>
      </c>
      <c r="H181">
        <v>3</v>
      </c>
      <c r="I181" t="s">
        <v>104</v>
      </c>
      <c r="J181" t="s">
        <v>106</v>
      </c>
      <c r="K181" t="s">
        <v>105</v>
      </c>
      <c r="L181">
        <v>1327</v>
      </c>
      <c r="N181">
        <v>1005</v>
      </c>
      <c r="O181" t="s">
        <v>57</v>
      </c>
      <c r="P181" t="s">
        <v>57</v>
      </c>
      <c r="Q181">
        <v>1</v>
      </c>
      <c r="W181">
        <v>0</v>
      </c>
      <c r="X181">
        <v>-1085780648</v>
      </c>
      <c r="Y181">
        <f t="shared" si="163"/>
        <v>98.271859699999993</v>
      </c>
      <c r="AA181">
        <v>1510.82</v>
      </c>
      <c r="AB181">
        <v>0</v>
      </c>
      <c r="AC181">
        <v>0</v>
      </c>
      <c r="AD181">
        <v>0</v>
      </c>
      <c r="AE181">
        <v>152.30000000000001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0</v>
      </c>
      <c r="AN181">
        <v>0</v>
      </c>
      <c r="AO181">
        <v>0</v>
      </c>
      <c r="AP181">
        <v>1</v>
      </c>
      <c r="AQ181">
        <v>0</v>
      </c>
      <c r="AR181">
        <v>0</v>
      </c>
      <c r="AS181" t="s">
        <v>6</v>
      </c>
      <c r="AT181">
        <v>98.271859699999993</v>
      </c>
      <c r="AU181" t="s">
        <v>6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6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ROUND(Y181*Source!I114,7)</f>
        <v>76.2</v>
      </c>
      <c r="CY181">
        <f t="shared" si="164"/>
        <v>1510.82</v>
      </c>
      <c r="CZ181">
        <f t="shared" si="165"/>
        <v>152.30000000000001</v>
      </c>
      <c r="DA181">
        <f t="shared" si="166"/>
        <v>9.92</v>
      </c>
      <c r="DB181">
        <f t="shared" si="167"/>
        <v>14966.8</v>
      </c>
      <c r="DC181">
        <f t="shared" si="168"/>
        <v>0</v>
      </c>
      <c r="DD181" t="s">
        <v>6</v>
      </c>
      <c r="DE181" t="s">
        <v>6</v>
      </c>
      <c r="DF181">
        <f t="shared" si="169"/>
        <v>115124.48</v>
      </c>
      <c r="DG181">
        <f t="shared" si="170"/>
        <v>0</v>
      </c>
      <c r="DH181">
        <f t="shared" si="171"/>
        <v>0</v>
      </c>
      <c r="DI181">
        <f t="shared" si="162"/>
        <v>0</v>
      </c>
      <c r="DJ181">
        <f t="shared" si="172"/>
        <v>115124.48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ROW(Source!A114)</f>
        <v>114</v>
      </c>
      <c r="B182">
        <v>92843885</v>
      </c>
      <c r="C182">
        <v>92845810</v>
      </c>
      <c r="D182">
        <v>49564543</v>
      </c>
      <c r="E182">
        <v>1</v>
      </c>
      <c r="F182">
        <v>1</v>
      </c>
      <c r="G182">
        <v>1</v>
      </c>
      <c r="H182">
        <v>3</v>
      </c>
      <c r="I182" t="s">
        <v>108</v>
      </c>
      <c r="J182" t="s">
        <v>110</v>
      </c>
      <c r="K182" t="s">
        <v>109</v>
      </c>
      <c r="L182">
        <v>1327</v>
      </c>
      <c r="N182">
        <v>1005</v>
      </c>
      <c r="O182" t="s">
        <v>57</v>
      </c>
      <c r="P182" t="s">
        <v>57</v>
      </c>
      <c r="Q182">
        <v>1</v>
      </c>
      <c r="W182">
        <v>0</v>
      </c>
      <c r="X182">
        <v>523077198</v>
      </c>
      <c r="Y182">
        <f t="shared" si="163"/>
        <v>1.7281403</v>
      </c>
      <c r="AA182">
        <v>1993.72</v>
      </c>
      <c r="AB182">
        <v>0</v>
      </c>
      <c r="AC182">
        <v>0</v>
      </c>
      <c r="AD182">
        <v>0</v>
      </c>
      <c r="AE182">
        <v>200.98</v>
      </c>
      <c r="AF182">
        <v>0</v>
      </c>
      <c r="AG182">
        <v>0</v>
      </c>
      <c r="AH182">
        <v>0</v>
      </c>
      <c r="AI182">
        <v>9.92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6</v>
      </c>
      <c r="AT182">
        <v>1.7281403</v>
      </c>
      <c r="AU182" t="s">
        <v>6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ROUND(Y182*Source!I114,7)</f>
        <v>1.34</v>
      </c>
      <c r="CY182">
        <f t="shared" si="164"/>
        <v>1993.72</v>
      </c>
      <c r="CZ182">
        <f t="shared" si="165"/>
        <v>200.98</v>
      </c>
      <c r="DA182">
        <f t="shared" si="166"/>
        <v>9.92</v>
      </c>
      <c r="DB182">
        <f t="shared" si="167"/>
        <v>347.32</v>
      </c>
      <c r="DC182">
        <f t="shared" si="168"/>
        <v>0</v>
      </c>
      <c r="DD182" t="s">
        <v>6</v>
      </c>
      <c r="DE182" t="s">
        <v>6</v>
      </c>
      <c r="DF182">
        <f t="shared" si="169"/>
        <v>2671.58</v>
      </c>
      <c r="DG182">
        <f t="shared" si="170"/>
        <v>0</v>
      </c>
      <c r="DH182">
        <f t="shared" si="171"/>
        <v>0</v>
      </c>
      <c r="DI182">
        <f t="shared" si="162"/>
        <v>0</v>
      </c>
      <c r="DJ182">
        <f t="shared" si="172"/>
        <v>2671.58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ROW(Source!A114)</f>
        <v>114</v>
      </c>
      <c r="B183">
        <v>92843885</v>
      </c>
      <c r="C183">
        <v>92845810</v>
      </c>
      <c r="D183">
        <v>49564577</v>
      </c>
      <c r="E183">
        <v>1</v>
      </c>
      <c r="F183">
        <v>1</v>
      </c>
      <c r="G183">
        <v>1</v>
      </c>
      <c r="H183">
        <v>3</v>
      </c>
      <c r="I183" t="s">
        <v>120</v>
      </c>
      <c r="J183" t="s">
        <v>123</v>
      </c>
      <c r="K183" t="s">
        <v>121</v>
      </c>
      <c r="L183">
        <v>1348</v>
      </c>
      <c r="N183">
        <v>1009</v>
      </c>
      <c r="O183" t="s">
        <v>122</v>
      </c>
      <c r="P183" t="s">
        <v>122</v>
      </c>
      <c r="Q183">
        <v>1000</v>
      </c>
      <c r="W183">
        <v>0</v>
      </c>
      <c r="X183">
        <v>618618747</v>
      </c>
      <c r="Y183">
        <f t="shared" si="163"/>
        <v>0.1031726</v>
      </c>
      <c r="AA183">
        <v>301553.71999999997</v>
      </c>
      <c r="AB183">
        <v>0</v>
      </c>
      <c r="AC183">
        <v>0</v>
      </c>
      <c r="AD183">
        <v>0</v>
      </c>
      <c r="AE183">
        <v>30398.560000000001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6</v>
      </c>
      <c r="AT183">
        <v>0.1031726</v>
      </c>
      <c r="AU183" t="s">
        <v>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ROUND(Y183*Source!I114,7)</f>
        <v>0.08</v>
      </c>
      <c r="CY183">
        <f t="shared" si="164"/>
        <v>301553.71999999997</v>
      </c>
      <c r="CZ183">
        <f t="shared" si="165"/>
        <v>30398.560000000001</v>
      </c>
      <c r="DA183">
        <f t="shared" si="166"/>
        <v>9.92</v>
      </c>
      <c r="DB183">
        <f t="shared" si="167"/>
        <v>3136.3</v>
      </c>
      <c r="DC183">
        <f t="shared" si="168"/>
        <v>0</v>
      </c>
      <c r="DD183" t="s">
        <v>6</v>
      </c>
      <c r="DE183" t="s">
        <v>6</v>
      </c>
      <c r="DF183">
        <f t="shared" si="169"/>
        <v>24124.3</v>
      </c>
      <c r="DG183">
        <f t="shared" si="170"/>
        <v>0</v>
      </c>
      <c r="DH183">
        <f t="shared" si="171"/>
        <v>0</v>
      </c>
      <c r="DI183">
        <f t="shared" si="162"/>
        <v>0</v>
      </c>
      <c r="DJ183">
        <f t="shared" si="172"/>
        <v>24124.3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ROW(Source!A118)</f>
        <v>118</v>
      </c>
      <c r="B184">
        <v>92843885</v>
      </c>
      <c r="C184">
        <v>92845844</v>
      </c>
      <c r="D184">
        <v>49510767</v>
      </c>
      <c r="E184">
        <v>70</v>
      </c>
      <c r="F184">
        <v>1</v>
      </c>
      <c r="G184">
        <v>1</v>
      </c>
      <c r="H184">
        <v>1</v>
      </c>
      <c r="I184" t="s">
        <v>964</v>
      </c>
      <c r="J184" t="s">
        <v>6</v>
      </c>
      <c r="K184" t="s">
        <v>965</v>
      </c>
      <c r="L184">
        <v>1191</v>
      </c>
      <c r="N184">
        <v>1013</v>
      </c>
      <c r="O184" t="s">
        <v>915</v>
      </c>
      <c r="P184" t="s">
        <v>915</v>
      </c>
      <c r="Q184">
        <v>1</v>
      </c>
      <c r="W184">
        <v>0</v>
      </c>
      <c r="X184">
        <v>-1936699058</v>
      </c>
      <c r="Y184">
        <f t="shared" si="163"/>
        <v>5</v>
      </c>
      <c r="AA184">
        <v>0</v>
      </c>
      <c r="AB184">
        <v>0</v>
      </c>
      <c r="AC184">
        <v>0</v>
      </c>
      <c r="AD184">
        <v>444.91</v>
      </c>
      <c r="AE184">
        <v>0</v>
      </c>
      <c r="AF184">
        <v>0</v>
      </c>
      <c r="AG184">
        <v>0</v>
      </c>
      <c r="AH184">
        <v>9.92</v>
      </c>
      <c r="AI184">
        <v>1</v>
      </c>
      <c r="AJ184">
        <v>1</v>
      </c>
      <c r="AK184">
        <v>1</v>
      </c>
      <c r="AL184">
        <v>44.85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5</v>
      </c>
      <c r="AU184" t="s">
        <v>6</v>
      </c>
      <c r="AV184">
        <v>1</v>
      </c>
      <c r="AW184">
        <v>2</v>
      </c>
      <c r="AX184">
        <v>92845852</v>
      </c>
      <c r="AY184">
        <v>1</v>
      </c>
      <c r="AZ184">
        <v>0</v>
      </c>
      <c r="BA184">
        <v>208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ROUND(AT184*Source!I118*AH184*AL184,2)</f>
        <v>37817.519999999997</v>
      </c>
      <c r="CV184">
        <f>ROUND(Y184*Source!I118,7)</f>
        <v>85</v>
      </c>
      <c r="CW184">
        <v>0</v>
      </c>
      <c r="CX184">
        <f>ROUND(Y184*Source!I118,7)</f>
        <v>85</v>
      </c>
      <c r="CY184">
        <f>AD184</f>
        <v>444.91</v>
      </c>
      <c r="CZ184">
        <f>AH184</f>
        <v>9.92</v>
      </c>
      <c r="DA184">
        <f>AL184</f>
        <v>44.85</v>
      </c>
      <c r="DB184">
        <f t="shared" si="167"/>
        <v>49.6</v>
      </c>
      <c r="DC184">
        <f t="shared" si="168"/>
        <v>0</v>
      </c>
      <c r="DD184" t="s">
        <v>6</v>
      </c>
      <c r="DE184" t="s">
        <v>6</v>
      </c>
      <c r="DF184">
        <f>ROUND(ROUND(AE184,2)*CX184,2)</f>
        <v>0</v>
      </c>
      <c r="DG184">
        <f t="shared" si="170"/>
        <v>0</v>
      </c>
      <c r="DH184">
        <f t="shared" si="171"/>
        <v>0</v>
      </c>
      <c r="DI184">
        <f>ROUND(ROUND(AH184*AL184,2)*CX184,2)</f>
        <v>37817.35</v>
      </c>
      <c r="DJ184">
        <f>DI184</f>
        <v>37817.35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ROW(Source!A118)</f>
        <v>118</v>
      </c>
      <c r="B185">
        <v>92843885</v>
      </c>
      <c r="C185">
        <v>92845844</v>
      </c>
      <c r="D185">
        <v>49510905</v>
      </c>
      <c r="E185">
        <v>70</v>
      </c>
      <c r="F185">
        <v>1</v>
      </c>
      <c r="G185">
        <v>1</v>
      </c>
      <c r="H185">
        <v>1</v>
      </c>
      <c r="I185" t="s">
        <v>916</v>
      </c>
      <c r="J185" t="s">
        <v>6</v>
      </c>
      <c r="K185" t="s">
        <v>917</v>
      </c>
      <c r="L185">
        <v>1191</v>
      </c>
      <c r="N185">
        <v>1013</v>
      </c>
      <c r="O185" t="s">
        <v>915</v>
      </c>
      <c r="P185" t="s">
        <v>915</v>
      </c>
      <c r="Q185">
        <v>1</v>
      </c>
      <c r="W185">
        <v>0</v>
      </c>
      <c r="X185">
        <v>-1417349443</v>
      </c>
      <c r="Y185">
        <f t="shared" si="163"/>
        <v>0.43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44.85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0.43</v>
      </c>
      <c r="AU185" t="s">
        <v>6</v>
      </c>
      <c r="AV185">
        <v>2</v>
      </c>
      <c r="AW185">
        <v>2</v>
      </c>
      <c r="AX185">
        <v>92845853</v>
      </c>
      <c r="AY185">
        <v>1</v>
      </c>
      <c r="AZ185">
        <v>0</v>
      </c>
      <c r="BA185">
        <v>209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ROUND(Y185*Source!I118,7)</f>
        <v>7.31</v>
      </c>
      <c r="CY185">
        <f>AD185</f>
        <v>0</v>
      </c>
      <c r="CZ185">
        <f>AH185</f>
        <v>0</v>
      </c>
      <c r="DA185">
        <f>AL185</f>
        <v>1</v>
      </c>
      <c r="DB185">
        <f t="shared" si="167"/>
        <v>0</v>
      </c>
      <c r="DC185">
        <f t="shared" si="168"/>
        <v>0</v>
      </c>
      <c r="DD185" t="s">
        <v>6</v>
      </c>
      <c r="DE185" t="s">
        <v>6</v>
      </c>
      <c r="DF185">
        <f>ROUND(ROUND(AE185,2)*CX185,2)</f>
        <v>0</v>
      </c>
      <c r="DG185">
        <f t="shared" si="170"/>
        <v>0</v>
      </c>
      <c r="DH185">
        <f>ROUND(ROUND(AG185*AK185,2)*CX185,2)</f>
        <v>0</v>
      </c>
      <c r="DI185">
        <f t="shared" ref="DI185:DI190" si="173">ROUND(ROUND(AH185,2)*CX185,2)</f>
        <v>0</v>
      </c>
      <c r="DJ185">
        <f>DI185</f>
        <v>0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ROW(Source!A118)</f>
        <v>118</v>
      </c>
      <c r="B186">
        <v>92843885</v>
      </c>
      <c r="C186">
        <v>92845844</v>
      </c>
      <c r="D186">
        <v>49673503</v>
      </c>
      <c r="E186">
        <v>1</v>
      </c>
      <c r="F186">
        <v>1</v>
      </c>
      <c r="G186">
        <v>1</v>
      </c>
      <c r="H186">
        <v>2</v>
      </c>
      <c r="I186" t="s">
        <v>925</v>
      </c>
      <c r="J186" t="s">
        <v>926</v>
      </c>
      <c r="K186" t="s">
        <v>927</v>
      </c>
      <c r="L186">
        <v>1367</v>
      </c>
      <c r="N186">
        <v>1011</v>
      </c>
      <c r="O186" t="s">
        <v>921</v>
      </c>
      <c r="P186" t="s">
        <v>921</v>
      </c>
      <c r="Q186">
        <v>1</v>
      </c>
      <c r="W186">
        <v>0</v>
      </c>
      <c r="X186">
        <v>509054691</v>
      </c>
      <c r="Y186">
        <f t="shared" si="163"/>
        <v>0.43</v>
      </c>
      <c r="AA186">
        <v>0</v>
      </c>
      <c r="AB186">
        <v>1032.96</v>
      </c>
      <c r="AC186">
        <v>520.26</v>
      </c>
      <c r="AD186">
        <v>0</v>
      </c>
      <c r="AE186">
        <v>0</v>
      </c>
      <c r="AF186">
        <v>65.709999999999994</v>
      </c>
      <c r="AG186">
        <v>11.6</v>
      </c>
      <c r="AH186">
        <v>0</v>
      </c>
      <c r="AI186">
        <v>1</v>
      </c>
      <c r="AJ186">
        <v>15.72</v>
      </c>
      <c r="AK186">
        <v>44.85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0.43</v>
      </c>
      <c r="AU186" t="s">
        <v>6</v>
      </c>
      <c r="AV186">
        <v>0</v>
      </c>
      <c r="AW186">
        <v>2</v>
      </c>
      <c r="AX186">
        <v>92845854</v>
      </c>
      <c r="AY186">
        <v>1</v>
      </c>
      <c r="AZ186">
        <v>0</v>
      </c>
      <c r="BA186">
        <v>210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ROUND(Y186*Source!I118*DO186,7)</f>
        <v>0</v>
      </c>
      <c r="CX186">
        <f>ROUND(Y186*Source!I118,7)</f>
        <v>7.31</v>
      </c>
      <c r="CY186">
        <f>AB186</f>
        <v>1032.96</v>
      </c>
      <c r="CZ186">
        <f>AF186</f>
        <v>65.709999999999994</v>
      </c>
      <c r="DA186">
        <f>AJ186</f>
        <v>15.72</v>
      </c>
      <c r="DB186">
        <f t="shared" si="167"/>
        <v>28.26</v>
      </c>
      <c r="DC186">
        <f t="shared" si="168"/>
        <v>4.99</v>
      </c>
      <c r="DD186" t="s">
        <v>6</v>
      </c>
      <c r="DE186" t="s">
        <v>6</v>
      </c>
      <c r="DF186">
        <f>ROUND(ROUND(AE186,2)*CX186,2)</f>
        <v>0</v>
      </c>
      <c r="DG186">
        <f>ROUND(ROUND(AF186*AJ186,2)*CX186,2)</f>
        <v>7550.94</v>
      </c>
      <c r="DH186">
        <f>ROUND(ROUND(AG186*AK186,2)*CX186,2)</f>
        <v>3803.1</v>
      </c>
      <c r="DI186">
        <f t="shared" si="173"/>
        <v>0</v>
      </c>
      <c r="DJ186">
        <f>DG186</f>
        <v>7550.94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ROW(Source!A118)</f>
        <v>118</v>
      </c>
      <c r="B187">
        <v>92843885</v>
      </c>
      <c r="C187">
        <v>92845844</v>
      </c>
      <c r="D187">
        <v>49521440</v>
      </c>
      <c r="E187">
        <v>1</v>
      </c>
      <c r="F187">
        <v>1</v>
      </c>
      <c r="G187">
        <v>1</v>
      </c>
      <c r="H187">
        <v>3</v>
      </c>
      <c r="I187" t="s">
        <v>135</v>
      </c>
      <c r="J187" t="s">
        <v>137</v>
      </c>
      <c r="K187" t="s">
        <v>136</v>
      </c>
      <c r="L187">
        <v>1327</v>
      </c>
      <c r="N187">
        <v>1005</v>
      </c>
      <c r="O187" t="s">
        <v>57</v>
      </c>
      <c r="P187" t="s">
        <v>57</v>
      </c>
      <c r="Q187">
        <v>1</v>
      </c>
      <c r="W187">
        <v>0</v>
      </c>
      <c r="X187">
        <v>-336429810</v>
      </c>
      <c r="Y187">
        <f t="shared" si="163"/>
        <v>11</v>
      </c>
      <c r="AA187">
        <v>223.2</v>
      </c>
      <c r="AB187">
        <v>0</v>
      </c>
      <c r="AC187">
        <v>0</v>
      </c>
      <c r="AD187">
        <v>0</v>
      </c>
      <c r="AE187">
        <v>22.5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 t="s">
        <v>6</v>
      </c>
      <c r="AT187">
        <v>11</v>
      </c>
      <c r="AU187" t="s">
        <v>6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ROUND(Y187*Source!I118,7)</f>
        <v>187</v>
      </c>
      <c r="CY187">
        <f>AA187</f>
        <v>223.2</v>
      </c>
      <c r="CZ187">
        <f>AE187</f>
        <v>22.5</v>
      </c>
      <c r="DA187">
        <f>AI187</f>
        <v>9.92</v>
      </c>
      <c r="DB187">
        <f t="shared" si="167"/>
        <v>247.5</v>
      </c>
      <c r="DC187">
        <f t="shared" si="168"/>
        <v>0</v>
      </c>
      <c r="DD187" t="s">
        <v>6</v>
      </c>
      <c r="DE187" t="s">
        <v>6</v>
      </c>
      <c r="DF187">
        <f>ROUND(ROUND(AE187*AI187,2)*CX187,2)</f>
        <v>41738.400000000001</v>
      </c>
      <c r="DG187">
        <f t="shared" ref="DG187:DG192" si="174">ROUND(ROUND(AF187,2)*CX187,2)</f>
        <v>0</v>
      </c>
      <c r="DH187">
        <f>ROUND(ROUND(AG187,2)*CX187,2)</f>
        <v>0</v>
      </c>
      <c r="DI187">
        <f t="shared" si="173"/>
        <v>0</v>
      </c>
      <c r="DJ187">
        <f>DF187</f>
        <v>41738.400000000001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ROW(Source!A118)</f>
        <v>118</v>
      </c>
      <c r="B188">
        <v>92843885</v>
      </c>
      <c r="C188">
        <v>92845844</v>
      </c>
      <c r="D188">
        <v>49523581</v>
      </c>
      <c r="E188">
        <v>1</v>
      </c>
      <c r="F188">
        <v>1</v>
      </c>
      <c r="G188">
        <v>1</v>
      </c>
      <c r="H188">
        <v>3</v>
      </c>
      <c r="I188" t="s">
        <v>966</v>
      </c>
      <c r="J188" t="s">
        <v>967</v>
      </c>
      <c r="K188" t="s">
        <v>968</v>
      </c>
      <c r="L188">
        <v>1301</v>
      </c>
      <c r="N188">
        <v>1003</v>
      </c>
      <c r="O188" t="s">
        <v>969</v>
      </c>
      <c r="P188" t="s">
        <v>969</v>
      </c>
      <c r="Q188">
        <v>1</v>
      </c>
      <c r="W188">
        <v>0</v>
      </c>
      <c r="X188">
        <v>-2092502019</v>
      </c>
      <c r="Y188">
        <f t="shared" si="163"/>
        <v>20</v>
      </c>
      <c r="AA188">
        <v>29.76</v>
      </c>
      <c r="AB188">
        <v>0</v>
      </c>
      <c r="AC188">
        <v>0</v>
      </c>
      <c r="AD188">
        <v>0</v>
      </c>
      <c r="AE188">
        <v>3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20</v>
      </c>
      <c r="AU188" t="s">
        <v>6</v>
      </c>
      <c r="AV188">
        <v>0</v>
      </c>
      <c r="AW188">
        <v>2</v>
      </c>
      <c r="AX188">
        <v>92845855</v>
      </c>
      <c r="AY188">
        <v>1</v>
      </c>
      <c r="AZ188">
        <v>0</v>
      </c>
      <c r="BA188">
        <v>211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ROUND(Y188*Source!I118,7)</f>
        <v>340</v>
      </c>
      <c r="CY188">
        <f>AA188</f>
        <v>29.76</v>
      </c>
      <c r="CZ188">
        <f>AE188</f>
        <v>3</v>
      </c>
      <c r="DA188">
        <f>AI188</f>
        <v>9.92</v>
      </c>
      <c r="DB188">
        <f t="shared" si="167"/>
        <v>60</v>
      </c>
      <c r="DC188">
        <f t="shared" si="168"/>
        <v>0</v>
      </c>
      <c r="DD188" t="s">
        <v>6</v>
      </c>
      <c r="DE188" t="s">
        <v>6</v>
      </c>
      <c r="DF188">
        <f>ROUND(ROUND(AE188*AI188,2)*CX188,2)</f>
        <v>10118.4</v>
      </c>
      <c r="DG188">
        <f t="shared" si="174"/>
        <v>0</v>
      </c>
      <c r="DH188">
        <f>ROUND(ROUND(AG188,2)*CX188,2)</f>
        <v>0</v>
      </c>
      <c r="DI188">
        <f t="shared" si="173"/>
        <v>0</v>
      </c>
      <c r="DJ188">
        <f>DF188</f>
        <v>10118.4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ROW(Source!A118)</f>
        <v>118</v>
      </c>
      <c r="B189">
        <v>92843885</v>
      </c>
      <c r="C189">
        <v>92845844</v>
      </c>
      <c r="D189">
        <v>49553409</v>
      </c>
      <c r="E189">
        <v>1</v>
      </c>
      <c r="F189">
        <v>1</v>
      </c>
      <c r="G189">
        <v>1</v>
      </c>
      <c r="H189">
        <v>3</v>
      </c>
      <c r="I189" t="s">
        <v>139</v>
      </c>
      <c r="J189" t="s">
        <v>142</v>
      </c>
      <c r="K189" t="s">
        <v>140</v>
      </c>
      <c r="L189">
        <v>1296</v>
      </c>
      <c r="N189">
        <v>1002</v>
      </c>
      <c r="O189" t="s">
        <v>141</v>
      </c>
      <c r="P189" t="s">
        <v>141</v>
      </c>
      <c r="Q189">
        <v>1</v>
      </c>
      <c r="W189">
        <v>1</v>
      </c>
      <c r="X189">
        <v>-1609399419</v>
      </c>
      <c r="Y189">
        <f t="shared" si="163"/>
        <v>-1.5</v>
      </c>
      <c r="AA189">
        <v>650.54999999999995</v>
      </c>
      <c r="AB189">
        <v>0</v>
      </c>
      <c r="AC189">
        <v>0</v>
      </c>
      <c r="AD189">
        <v>0</v>
      </c>
      <c r="AE189">
        <v>65.58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-1.5</v>
      </c>
      <c r="AU189" t="s">
        <v>6</v>
      </c>
      <c r="AV189">
        <v>0</v>
      </c>
      <c r="AW189">
        <v>2</v>
      </c>
      <c r="AX189">
        <v>92845857</v>
      </c>
      <c r="AY189">
        <v>1</v>
      </c>
      <c r="AZ189">
        <v>6144</v>
      </c>
      <c r="BA189">
        <v>213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ROUND(Y189*Source!I118,7)</f>
        <v>-25.5</v>
      </c>
      <c r="CY189">
        <f>AA189</f>
        <v>650.54999999999995</v>
      </c>
      <c r="CZ189">
        <f>AE189</f>
        <v>65.58</v>
      </c>
      <c r="DA189">
        <f>AI189</f>
        <v>9.92</v>
      </c>
      <c r="DB189">
        <f t="shared" si="167"/>
        <v>-98.37</v>
      </c>
      <c r="DC189">
        <f t="shared" si="168"/>
        <v>0</v>
      </c>
      <c r="DD189" t="s">
        <v>6</v>
      </c>
      <c r="DE189" t="s">
        <v>6</v>
      </c>
      <c r="DF189">
        <f>ROUND(ROUND(AE189*AI189,2)*CX189,2)</f>
        <v>-16589.03</v>
      </c>
      <c r="DG189">
        <f t="shared" si="174"/>
        <v>0</v>
      </c>
      <c r="DH189">
        <f>ROUND(ROUND(AG189,2)*CX189,2)</f>
        <v>0</v>
      </c>
      <c r="DI189">
        <f t="shared" si="173"/>
        <v>0</v>
      </c>
      <c r="DJ189">
        <f>DF189</f>
        <v>-16589.03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ROW(Source!A118)</f>
        <v>118</v>
      </c>
      <c r="B190">
        <v>92843885</v>
      </c>
      <c r="C190">
        <v>92845844</v>
      </c>
      <c r="D190">
        <v>49555331</v>
      </c>
      <c r="E190">
        <v>1</v>
      </c>
      <c r="F190">
        <v>1</v>
      </c>
      <c r="G190">
        <v>1</v>
      </c>
      <c r="H190">
        <v>3</v>
      </c>
      <c r="I190" t="s">
        <v>144</v>
      </c>
      <c r="J190" t="s">
        <v>146</v>
      </c>
      <c r="K190" t="s">
        <v>145</v>
      </c>
      <c r="L190">
        <v>1296</v>
      </c>
      <c r="N190">
        <v>1002</v>
      </c>
      <c r="O190" t="s">
        <v>141</v>
      </c>
      <c r="P190" t="s">
        <v>141</v>
      </c>
      <c r="Q190">
        <v>1</v>
      </c>
      <c r="W190">
        <v>1</v>
      </c>
      <c r="X190">
        <v>1828367933</v>
      </c>
      <c r="Y190">
        <f t="shared" si="163"/>
        <v>-5.7000000000000002E-2</v>
      </c>
      <c r="AA190">
        <v>1989.75</v>
      </c>
      <c r="AB190">
        <v>0</v>
      </c>
      <c r="AC190">
        <v>0</v>
      </c>
      <c r="AD190">
        <v>0</v>
      </c>
      <c r="AE190">
        <v>200.58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-5.7000000000000002E-2</v>
      </c>
      <c r="AU190" t="s">
        <v>6</v>
      </c>
      <c r="AV190">
        <v>0</v>
      </c>
      <c r="AW190">
        <v>2</v>
      </c>
      <c r="AX190">
        <v>92845859</v>
      </c>
      <c r="AY190">
        <v>1</v>
      </c>
      <c r="AZ190">
        <v>6144</v>
      </c>
      <c r="BA190">
        <v>215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ROUND(Y190*Source!I118,7)</f>
        <v>-0.96899999999999997</v>
      </c>
      <c r="CY190">
        <f>AA190</f>
        <v>1989.75</v>
      </c>
      <c r="CZ190">
        <f>AE190</f>
        <v>200.58</v>
      </c>
      <c r="DA190">
        <f>AI190</f>
        <v>9.92</v>
      </c>
      <c r="DB190">
        <f t="shared" si="167"/>
        <v>-11.43</v>
      </c>
      <c r="DC190">
        <f t="shared" si="168"/>
        <v>0</v>
      </c>
      <c r="DD190" t="s">
        <v>6</v>
      </c>
      <c r="DE190" t="s">
        <v>6</v>
      </c>
      <c r="DF190">
        <f>ROUND(ROUND(AE190*AI190,2)*CX190,2)</f>
        <v>-1928.07</v>
      </c>
      <c r="DG190">
        <f t="shared" si="174"/>
        <v>0</v>
      </c>
      <c r="DH190">
        <f>ROUND(ROUND(AG190,2)*CX190,2)</f>
        <v>0</v>
      </c>
      <c r="DI190">
        <f t="shared" si="173"/>
        <v>0</v>
      </c>
      <c r="DJ190">
        <f>DF190</f>
        <v>-1928.07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ROW(Source!A122)</f>
        <v>122</v>
      </c>
      <c r="B191">
        <v>92843885</v>
      </c>
      <c r="C191">
        <v>92845863</v>
      </c>
      <c r="D191">
        <v>49510767</v>
      </c>
      <c r="E191">
        <v>70</v>
      </c>
      <c r="F191">
        <v>1</v>
      </c>
      <c r="G191">
        <v>1</v>
      </c>
      <c r="H191">
        <v>1</v>
      </c>
      <c r="I191" t="s">
        <v>964</v>
      </c>
      <c r="J191" t="s">
        <v>6</v>
      </c>
      <c r="K191" t="s">
        <v>965</v>
      </c>
      <c r="L191">
        <v>1191</v>
      </c>
      <c r="N191">
        <v>1013</v>
      </c>
      <c r="O191" t="s">
        <v>915</v>
      </c>
      <c r="P191" t="s">
        <v>915</v>
      </c>
      <c r="Q191">
        <v>1</v>
      </c>
      <c r="W191">
        <v>0</v>
      </c>
      <c r="X191">
        <v>-1936699058</v>
      </c>
      <c r="Y191">
        <f t="shared" si="163"/>
        <v>5</v>
      </c>
      <c r="AA191">
        <v>0</v>
      </c>
      <c r="AB191">
        <v>0</v>
      </c>
      <c r="AC191">
        <v>0</v>
      </c>
      <c r="AD191">
        <v>444.91</v>
      </c>
      <c r="AE191">
        <v>0</v>
      </c>
      <c r="AF191">
        <v>0</v>
      </c>
      <c r="AG191">
        <v>0</v>
      </c>
      <c r="AH191">
        <v>9.92</v>
      </c>
      <c r="AI191">
        <v>1</v>
      </c>
      <c r="AJ191">
        <v>1</v>
      </c>
      <c r="AK191">
        <v>1</v>
      </c>
      <c r="AL191">
        <v>44.85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5</v>
      </c>
      <c r="AU191" t="s">
        <v>6</v>
      </c>
      <c r="AV191">
        <v>1</v>
      </c>
      <c r="AW191">
        <v>2</v>
      </c>
      <c r="AX191">
        <v>92845871</v>
      </c>
      <c r="AY191">
        <v>1</v>
      </c>
      <c r="AZ191">
        <v>0</v>
      </c>
      <c r="BA191">
        <v>216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ROUND(AT191*Source!I122*AH191*AL191,2)</f>
        <v>333.68</v>
      </c>
      <c r="CV191">
        <f>ROUND(Y191*Source!I122,7)</f>
        <v>0.75</v>
      </c>
      <c r="CW191">
        <v>0</v>
      </c>
      <c r="CX191">
        <f>ROUND(Y191*Source!I122,7)</f>
        <v>0.75</v>
      </c>
      <c r="CY191">
        <f>AD191</f>
        <v>444.91</v>
      </c>
      <c r="CZ191">
        <f>AH191</f>
        <v>9.92</v>
      </c>
      <c r="DA191">
        <f>AL191</f>
        <v>44.85</v>
      </c>
      <c r="DB191">
        <f t="shared" si="167"/>
        <v>49.6</v>
      </c>
      <c r="DC191">
        <f t="shared" si="168"/>
        <v>0</v>
      </c>
      <c r="DD191" t="s">
        <v>6</v>
      </c>
      <c r="DE191" t="s">
        <v>6</v>
      </c>
      <c r="DF191">
        <f>ROUND(ROUND(AE191,2)*CX191,2)</f>
        <v>0</v>
      </c>
      <c r="DG191">
        <f t="shared" si="174"/>
        <v>0</v>
      </c>
      <c r="DH191">
        <f>ROUND(ROUND(AG191,2)*CX191,2)</f>
        <v>0</v>
      </c>
      <c r="DI191">
        <f>ROUND(ROUND(AH191*AL191,2)*CX191,2)</f>
        <v>333.68</v>
      </c>
      <c r="DJ191">
        <f>DI191</f>
        <v>333.68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ROW(Source!A122)</f>
        <v>122</v>
      </c>
      <c r="B192">
        <v>92843885</v>
      </c>
      <c r="C192">
        <v>92845863</v>
      </c>
      <c r="D192">
        <v>49510905</v>
      </c>
      <c r="E192">
        <v>70</v>
      </c>
      <c r="F192">
        <v>1</v>
      </c>
      <c r="G192">
        <v>1</v>
      </c>
      <c r="H192">
        <v>1</v>
      </c>
      <c r="I192" t="s">
        <v>916</v>
      </c>
      <c r="J192" t="s">
        <v>6</v>
      </c>
      <c r="K192" t="s">
        <v>917</v>
      </c>
      <c r="L192">
        <v>1191</v>
      </c>
      <c r="N192">
        <v>1013</v>
      </c>
      <c r="O192" t="s">
        <v>915</v>
      </c>
      <c r="P192" t="s">
        <v>915</v>
      </c>
      <c r="Q192">
        <v>1</v>
      </c>
      <c r="W192">
        <v>0</v>
      </c>
      <c r="X192">
        <v>-1417349443</v>
      </c>
      <c r="Y192">
        <f t="shared" si="163"/>
        <v>0.43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44.85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0.43</v>
      </c>
      <c r="AU192" t="s">
        <v>6</v>
      </c>
      <c r="AV192">
        <v>2</v>
      </c>
      <c r="AW192">
        <v>2</v>
      </c>
      <c r="AX192">
        <v>92845872</v>
      </c>
      <c r="AY192">
        <v>1</v>
      </c>
      <c r="AZ192">
        <v>0</v>
      </c>
      <c r="BA192">
        <v>217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ROUND(Y192*Source!I122,7)</f>
        <v>6.4500000000000002E-2</v>
      </c>
      <c r="CY192">
        <f>AD192</f>
        <v>0</v>
      </c>
      <c r="CZ192">
        <f>AH192</f>
        <v>0</v>
      </c>
      <c r="DA192">
        <f>AL192</f>
        <v>1</v>
      </c>
      <c r="DB192">
        <f t="shared" si="167"/>
        <v>0</v>
      </c>
      <c r="DC192">
        <f t="shared" si="168"/>
        <v>0</v>
      </c>
      <c r="DD192" t="s">
        <v>6</v>
      </c>
      <c r="DE192" t="s">
        <v>6</v>
      </c>
      <c r="DF192">
        <f>ROUND(ROUND(AE192,2)*CX192,2)</f>
        <v>0</v>
      </c>
      <c r="DG192">
        <f t="shared" si="174"/>
        <v>0</v>
      </c>
      <c r="DH192">
        <f>ROUND(ROUND(AG192*AK192,2)*CX192,2)</f>
        <v>0</v>
      </c>
      <c r="DI192">
        <f t="shared" ref="DI192:DI197" si="175">ROUND(ROUND(AH192,2)*CX192,2)</f>
        <v>0</v>
      </c>
      <c r="DJ192">
        <f>DI192</f>
        <v>0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ROW(Source!A122)</f>
        <v>122</v>
      </c>
      <c r="B193">
        <v>92843885</v>
      </c>
      <c r="C193">
        <v>92845863</v>
      </c>
      <c r="D193">
        <v>49673503</v>
      </c>
      <c r="E193">
        <v>1</v>
      </c>
      <c r="F193">
        <v>1</v>
      </c>
      <c r="G193">
        <v>1</v>
      </c>
      <c r="H193">
        <v>2</v>
      </c>
      <c r="I193" t="s">
        <v>925</v>
      </c>
      <c r="J193" t="s">
        <v>926</v>
      </c>
      <c r="K193" t="s">
        <v>927</v>
      </c>
      <c r="L193">
        <v>1367</v>
      </c>
      <c r="N193">
        <v>1011</v>
      </c>
      <c r="O193" t="s">
        <v>921</v>
      </c>
      <c r="P193" t="s">
        <v>921</v>
      </c>
      <c r="Q193">
        <v>1</v>
      </c>
      <c r="W193">
        <v>0</v>
      </c>
      <c r="X193">
        <v>509054691</v>
      </c>
      <c r="Y193">
        <f t="shared" si="163"/>
        <v>0.43</v>
      </c>
      <c r="AA193">
        <v>0</v>
      </c>
      <c r="AB193">
        <v>1032.96</v>
      </c>
      <c r="AC193">
        <v>520.26</v>
      </c>
      <c r="AD193">
        <v>0</v>
      </c>
      <c r="AE193">
        <v>0</v>
      </c>
      <c r="AF193">
        <v>65.709999999999994</v>
      </c>
      <c r="AG193">
        <v>11.6</v>
      </c>
      <c r="AH193">
        <v>0</v>
      </c>
      <c r="AI193">
        <v>1</v>
      </c>
      <c r="AJ193">
        <v>15.72</v>
      </c>
      <c r="AK193">
        <v>44.85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0.43</v>
      </c>
      <c r="AU193" t="s">
        <v>6</v>
      </c>
      <c r="AV193">
        <v>0</v>
      </c>
      <c r="AW193">
        <v>2</v>
      </c>
      <c r="AX193">
        <v>92845873</v>
      </c>
      <c r="AY193">
        <v>1</v>
      </c>
      <c r="AZ193">
        <v>0</v>
      </c>
      <c r="BA193">
        <v>218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ROUND(Y193*Source!I122*DO193,7)</f>
        <v>0</v>
      </c>
      <c r="CX193">
        <f>ROUND(Y193*Source!I122,7)</f>
        <v>6.4500000000000002E-2</v>
      </c>
      <c r="CY193">
        <f>AB193</f>
        <v>1032.96</v>
      </c>
      <c r="CZ193">
        <f>AF193</f>
        <v>65.709999999999994</v>
      </c>
      <c r="DA193">
        <f>AJ193</f>
        <v>15.72</v>
      </c>
      <c r="DB193">
        <f t="shared" si="167"/>
        <v>28.26</v>
      </c>
      <c r="DC193">
        <f t="shared" si="168"/>
        <v>4.99</v>
      </c>
      <c r="DD193" t="s">
        <v>6</v>
      </c>
      <c r="DE193" t="s">
        <v>6</v>
      </c>
      <c r="DF193">
        <f>ROUND(ROUND(AE193,2)*CX193,2)</f>
        <v>0</v>
      </c>
      <c r="DG193">
        <f>ROUND(ROUND(AF193*AJ193,2)*CX193,2)</f>
        <v>66.63</v>
      </c>
      <c r="DH193">
        <f>ROUND(ROUND(AG193*AK193,2)*CX193,2)</f>
        <v>33.56</v>
      </c>
      <c r="DI193">
        <f t="shared" si="175"/>
        <v>0</v>
      </c>
      <c r="DJ193">
        <f>DG193</f>
        <v>66.63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ROW(Source!A122)</f>
        <v>122</v>
      </c>
      <c r="B194">
        <v>92843885</v>
      </c>
      <c r="C194">
        <v>92845863</v>
      </c>
      <c r="D194">
        <v>49521440</v>
      </c>
      <c r="E194">
        <v>1</v>
      </c>
      <c r="F194">
        <v>1</v>
      </c>
      <c r="G194">
        <v>1</v>
      </c>
      <c r="H194">
        <v>3</v>
      </c>
      <c r="I194" t="s">
        <v>135</v>
      </c>
      <c r="J194" t="s">
        <v>137</v>
      </c>
      <c r="K194" t="s">
        <v>149</v>
      </c>
      <c r="L194">
        <v>1327</v>
      </c>
      <c r="N194">
        <v>1005</v>
      </c>
      <c r="O194" t="s">
        <v>57</v>
      </c>
      <c r="P194" t="s">
        <v>57</v>
      </c>
      <c r="Q194">
        <v>1</v>
      </c>
      <c r="W194">
        <v>0</v>
      </c>
      <c r="X194">
        <v>2022782512</v>
      </c>
      <c r="Y194">
        <f t="shared" si="163"/>
        <v>11</v>
      </c>
      <c r="AA194">
        <v>223.2</v>
      </c>
      <c r="AB194">
        <v>0</v>
      </c>
      <c r="AC194">
        <v>0</v>
      </c>
      <c r="AD194">
        <v>0</v>
      </c>
      <c r="AE194">
        <v>22.5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6</v>
      </c>
      <c r="AT194">
        <v>11</v>
      </c>
      <c r="AU194" t="s">
        <v>6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ROUND(Y194*Source!I122,7)</f>
        <v>1.65</v>
      </c>
      <c r="CY194">
        <f>AA194</f>
        <v>223.2</v>
      </c>
      <c r="CZ194">
        <f>AE194</f>
        <v>22.5</v>
      </c>
      <c r="DA194">
        <f>AI194</f>
        <v>9.92</v>
      </c>
      <c r="DB194">
        <f t="shared" si="167"/>
        <v>247.5</v>
      </c>
      <c r="DC194">
        <f t="shared" si="168"/>
        <v>0</v>
      </c>
      <c r="DD194" t="s">
        <v>6</v>
      </c>
      <c r="DE194" t="s">
        <v>6</v>
      </c>
      <c r="DF194">
        <f>ROUND(ROUND(AE194*AI194,2)*CX194,2)</f>
        <v>368.28</v>
      </c>
      <c r="DG194">
        <f t="shared" ref="DG194:DG199" si="176">ROUND(ROUND(AF194,2)*CX194,2)</f>
        <v>0</v>
      </c>
      <c r="DH194">
        <f>ROUND(ROUND(AG194,2)*CX194,2)</f>
        <v>0</v>
      </c>
      <c r="DI194">
        <f t="shared" si="175"/>
        <v>0</v>
      </c>
      <c r="DJ194">
        <f>DF194</f>
        <v>368.28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ROW(Source!A122)</f>
        <v>122</v>
      </c>
      <c r="B195">
        <v>92843885</v>
      </c>
      <c r="C195">
        <v>92845863</v>
      </c>
      <c r="D195">
        <v>49523581</v>
      </c>
      <c r="E195">
        <v>1</v>
      </c>
      <c r="F195">
        <v>1</v>
      </c>
      <c r="G195">
        <v>1</v>
      </c>
      <c r="H195">
        <v>3</v>
      </c>
      <c r="I195" t="s">
        <v>966</v>
      </c>
      <c r="J195" t="s">
        <v>967</v>
      </c>
      <c r="K195" t="s">
        <v>968</v>
      </c>
      <c r="L195">
        <v>1301</v>
      </c>
      <c r="N195">
        <v>1003</v>
      </c>
      <c r="O195" t="s">
        <v>969</v>
      </c>
      <c r="P195" t="s">
        <v>969</v>
      </c>
      <c r="Q195">
        <v>1</v>
      </c>
      <c r="W195">
        <v>0</v>
      </c>
      <c r="X195">
        <v>-2092502019</v>
      </c>
      <c r="Y195">
        <f t="shared" si="163"/>
        <v>20</v>
      </c>
      <c r="AA195">
        <v>29.76</v>
      </c>
      <c r="AB195">
        <v>0</v>
      </c>
      <c r="AC195">
        <v>0</v>
      </c>
      <c r="AD195">
        <v>0</v>
      </c>
      <c r="AE195">
        <v>3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20</v>
      </c>
      <c r="AU195" t="s">
        <v>6</v>
      </c>
      <c r="AV195">
        <v>0</v>
      </c>
      <c r="AW195">
        <v>2</v>
      </c>
      <c r="AX195">
        <v>92845874</v>
      </c>
      <c r="AY195">
        <v>1</v>
      </c>
      <c r="AZ195">
        <v>0</v>
      </c>
      <c r="BA195">
        <v>219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ROUND(Y195*Source!I122,7)</f>
        <v>3</v>
      </c>
      <c r="CY195">
        <f>AA195</f>
        <v>29.76</v>
      </c>
      <c r="CZ195">
        <f>AE195</f>
        <v>3</v>
      </c>
      <c r="DA195">
        <f>AI195</f>
        <v>9.92</v>
      </c>
      <c r="DB195">
        <f t="shared" si="167"/>
        <v>60</v>
      </c>
      <c r="DC195">
        <f t="shared" si="168"/>
        <v>0</v>
      </c>
      <c r="DD195" t="s">
        <v>6</v>
      </c>
      <c r="DE195" t="s">
        <v>6</v>
      </c>
      <c r="DF195">
        <f>ROUND(ROUND(AE195*AI195,2)*CX195,2)</f>
        <v>89.28</v>
      </c>
      <c r="DG195">
        <f t="shared" si="176"/>
        <v>0</v>
      </c>
      <c r="DH195">
        <f>ROUND(ROUND(AG195,2)*CX195,2)</f>
        <v>0</v>
      </c>
      <c r="DI195">
        <f t="shared" si="175"/>
        <v>0</v>
      </c>
      <c r="DJ195">
        <f>DF195</f>
        <v>89.28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ROW(Source!A122)</f>
        <v>122</v>
      </c>
      <c r="B196">
        <v>92843885</v>
      </c>
      <c r="C196">
        <v>92845863</v>
      </c>
      <c r="D196">
        <v>49553409</v>
      </c>
      <c r="E196">
        <v>1</v>
      </c>
      <c r="F196">
        <v>1</v>
      </c>
      <c r="G196">
        <v>1</v>
      </c>
      <c r="H196">
        <v>3</v>
      </c>
      <c r="I196" t="s">
        <v>139</v>
      </c>
      <c r="J196" t="s">
        <v>142</v>
      </c>
      <c r="K196" t="s">
        <v>140</v>
      </c>
      <c r="L196">
        <v>1296</v>
      </c>
      <c r="N196">
        <v>1002</v>
      </c>
      <c r="O196" t="s">
        <v>141</v>
      </c>
      <c r="P196" t="s">
        <v>141</v>
      </c>
      <c r="Q196">
        <v>1</v>
      </c>
      <c r="W196">
        <v>1</v>
      </c>
      <c r="X196">
        <v>-1609399419</v>
      </c>
      <c r="Y196">
        <f t="shared" si="163"/>
        <v>-1.5</v>
      </c>
      <c r="AA196">
        <v>650.54999999999995</v>
      </c>
      <c r="AB196">
        <v>0</v>
      </c>
      <c r="AC196">
        <v>0</v>
      </c>
      <c r="AD196">
        <v>0</v>
      </c>
      <c r="AE196">
        <v>65.58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-1.5</v>
      </c>
      <c r="AU196" t="s">
        <v>6</v>
      </c>
      <c r="AV196">
        <v>0</v>
      </c>
      <c r="AW196">
        <v>2</v>
      </c>
      <c r="AX196">
        <v>92845876</v>
      </c>
      <c r="AY196">
        <v>1</v>
      </c>
      <c r="AZ196">
        <v>6144</v>
      </c>
      <c r="BA196">
        <v>221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ROUND(Y196*Source!I122,7)</f>
        <v>-0.22500000000000001</v>
      </c>
      <c r="CY196">
        <f>AA196</f>
        <v>650.54999999999995</v>
      </c>
      <c r="CZ196">
        <f>AE196</f>
        <v>65.58</v>
      </c>
      <c r="DA196">
        <f>AI196</f>
        <v>9.92</v>
      </c>
      <c r="DB196">
        <f t="shared" si="167"/>
        <v>-98.37</v>
      </c>
      <c r="DC196">
        <f t="shared" si="168"/>
        <v>0</v>
      </c>
      <c r="DD196" t="s">
        <v>6</v>
      </c>
      <c r="DE196" t="s">
        <v>6</v>
      </c>
      <c r="DF196">
        <f>ROUND(ROUND(AE196*AI196,2)*CX196,2)</f>
        <v>-146.37</v>
      </c>
      <c r="DG196">
        <f t="shared" si="176"/>
        <v>0</v>
      </c>
      <c r="DH196">
        <f>ROUND(ROUND(AG196,2)*CX196,2)</f>
        <v>0</v>
      </c>
      <c r="DI196">
        <f t="shared" si="175"/>
        <v>0</v>
      </c>
      <c r="DJ196">
        <f>DF196</f>
        <v>-146.37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ROW(Source!A122)</f>
        <v>122</v>
      </c>
      <c r="B197">
        <v>92843885</v>
      </c>
      <c r="C197">
        <v>92845863</v>
      </c>
      <c r="D197">
        <v>49555331</v>
      </c>
      <c r="E197">
        <v>1</v>
      </c>
      <c r="F197">
        <v>1</v>
      </c>
      <c r="G197">
        <v>1</v>
      </c>
      <c r="H197">
        <v>3</v>
      </c>
      <c r="I197" t="s">
        <v>144</v>
      </c>
      <c r="J197" t="s">
        <v>146</v>
      </c>
      <c r="K197" t="s">
        <v>145</v>
      </c>
      <c r="L197">
        <v>1296</v>
      </c>
      <c r="N197">
        <v>1002</v>
      </c>
      <c r="O197" t="s">
        <v>141</v>
      </c>
      <c r="P197" t="s">
        <v>141</v>
      </c>
      <c r="Q197">
        <v>1</v>
      </c>
      <c r="W197">
        <v>1</v>
      </c>
      <c r="X197">
        <v>1828367933</v>
      </c>
      <c r="Y197">
        <f t="shared" si="163"/>
        <v>-5.7000000000000002E-2</v>
      </c>
      <c r="AA197">
        <v>1989.75</v>
      </c>
      <c r="AB197">
        <v>0</v>
      </c>
      <c r="AC197">
        <v>0</v>
      </c>
      <c r="AD197">
        <v>0</v>
      </c>
      <c r="AE197">
        <v>200.58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-5.7000000000000002E-2</v>
      </c>
      <c r="AU197" t="s">
        <v>6</v>
      </c>
      <c r="AV197">
        <v>0</v>
      </c>
      <c r="AW197">
        <v>2</v>
      </c>
      <c r="AX197">
        <v>92845878</v>
      </c>
      <c r="AY197">
        <v>1</v>
      </c>
      <c r="AZ197">
        <v>6144</v>
      </c>
      <c r="BA197">
        <v>223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ROUND(Y197*Source!I122,7)</f>
        <v>-8.5500000000000003E-3</v>
      </c>
      <c r="CY197">
        <f>AA197</f>
        <v>1989.75</v>
      </c>
      <c r="CZ197">
        <f>AE197</f>
        <v>200.58</v>
      </c>
      <c r="DA197">
        <f>AI197</f>
        <v>9.92</v>
      </c>
      <c r="DB197">
        <f t="shared" si="167"/>
        <v>-11.43</v>
      </c>
      <c r="DC197">
        <f t="shared" si="168"/>
        <v>0</v>
      </c>
      <c r="DD197" t="s">
        <v>6</v>
      </c>
      <c r="DE197" t="s">
        <v>6</v>
      </c>
      <c r="DF197">
        <f>ROUND(ROUND(AE197*AI197,2)*CX197,2)</f>
        <v>-17.010000000000002</v>
      </c>
      <c r="DG197">
        <f t="shared" si="176"/>
        <v>0</v>
      </c>
      <c r="DH197">
        <f>ROUND(ROUND(AG197,2)*CX197,2)</f>
        <v>0</v>
      </c>
      <c r="DI197">
        <f t="shared" si="175"/>
        <v>0</v>
      </c>
      <c r="DJ197">
        <f>DF197</f>
        <v>-17.010000000000002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ROW(Source!A161)</f>
        <v>161</v>
      </c>
      <c r="B198">
        <v>92843885</v>
      </c>
      <c r="C198">
        <v>92845882</v>
      </c>
      <c r="D198">
        <v>49510757</v>
      </c>
      <c r="E198">
        <v>70</v>
      </c>
      <c r="F198">
        <v>1</v>
      </c>
      <c r="G198">
        <v>1</v>
      </c>
      <c r="H198">
        <v>1</v>
      </c>
      <c r="I198" t="s">
        <v>913</v>
      </c>
      <c r="J198" t="s">
        <v>6</v>
      </c>
      <c r="K198" t="s">
        <v>914</v>
      </c>
      <c r="L198">
        <v>1191</v>
      </c>
      <c r="N198">
        <v>1013</v>
      </c>
      <c r="O198" t="s">
        <v>915</v>
      </c>
      <c r="P198" t="s">
        <v>915</v>
      </c>
      <c r="Q198">
        <v>1</v>
      </c>
      <c r="W198">
        <v>0</v>
      </c>
      <c r="X198">
        <v>-1111239348</v>
      </c>
      <c r="Y198">
        <f>(AT198*ROUND(1.05,7))</f>
        <v>3.8325</v>
      </c>
      <c r="AA198">
        <v>0</v>
      </c>
      <c r="AB198">
        <v>0</v>
      </c>
      <c r="AC198">
        <v>0</v>
      </c>
      <c r="AD198">
        <v>431.46</v>
      </c>
      <c r="AE198">
        <v>0</v>
      </c>
      <c r="AF198">
        <v>0</v>
      </c>
      <c r="AG198">
        <v>0</v>
      </c>
      <c r="AH198">
        <v>9.6199999999999992</v>
      </c>
      <c r="AI198">
        <v>1</v>
      </c>
      <c r="AJ198">
        <v>1</v>
      </c>
      <c r="AK198">
        <v>1</v>
      </c>
      <c r="AL198">
        <v>44.85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3.65</v>
      </c>
      <c r="AU198" t="s">
        <v>25</v>
      </c>
      <c r="AV198">
        <v>1</v>
      </c>
      <c r="AW198">
        <v>2</v>
      </c>
      <c r="AX198">
        <v>92845891</v>
      </c>
      <c r="AY198">
        <v>1</v>
      </c>
      <c r="AZ198">
        <v>0</v>
      </c>
      <c r="BA198">
        <v>224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ROUND(AT198*Source!I161*AH198*AL198,2)</f>
        <v>1574.82</v>
      </c>
      <c r="CV198">
        <f>ROUND(Y198*Source!I161,7)</f>
        <v>3.8325</v>
      </c>
      <c r="CW198">
        <v>0</v>
      </c>
      <c r="CX198">
        <f>ROUND(Y198*Source!I161,7)</f>
        <v>3.8325</v>
      </c>
      <c r="CY198">
        <f>AD198</f>
        <v>431.46</v>
      </c>
      <c r="CZ198">
        <f>AH198</f>
        <v>9.6199999999999992</v>
      </c>
      <c r="DA198">
        <f>AL198</f>
        <v>44.85</v>
      </c>
      <c r="DB198">
        <f>ROUND((ROUND(AT198*CZ198,2)*ROUND(1.05,7)),2)</f>
        <v>36.869999999999997</v>
      </c>
      <c r="DC198">
        <f>ROUND((ROUND(AT198*AG198,2)*ROUND(1.05,7)),2)</f>
        <v>0</v>
      </c>
      <c r="DD198" t="s">
        <v>6</v>
      </c>
      <c r="DE198" t="s">
        <v>6</v>
      </c>
      <c r="DF198">
        <f>ROUND(ROUND(AE198,2)*CX198,2)</f>
        <v>0</v>
      </c>
      <c r="DG198">
        <f t="shared" si="176"/>
        <v>0</v>
      </c>
      <c r="DH198">
        <f>ROUND(ROUND(AG198,2)*CX198,2)</f>
        <v>0</v>
      </c>
      <c r="DI198">
        <f>ROUND(ROUND(AH198*AL198,2)*CX198,2)</f>
        <v>1653.57</v>
      </c>
      <c r="DJ198">
        <f>DI198</f>
        <v>1653.57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ROW(Source!A161)</f>
        <v>161</v>
      </c>
      <c r="B199">
        <v>92843885</v>
      </c>
      <c r="C199">
        <v>92845882</v>
      </c>
      <c r="D199">
        <v>49510905</v>
      </c>
      <c r="E199">
        <v>70</v>
      </c>
      <c r="F199">
        <v>1</v>
      </c>
      <c r="G199">
        <v>1</v>
      </c>
      <c r="H199">
        <v>1</v>
      </c>
      <c r="I199" t="s">
        <v>916</v>
      </c>
      <c r="J199" t="s">
        <v>6</v>
      </c>
      <c r="K199" t="s">
        <v>917</v>
      </c>
      <c r="L199">
        <v>1191</v>
      </c>
      <c r="N199">
        <v>1013</v>
      </c>
      <c r="O199" t="s">
        <v>915</v>
      </c>
      <c r="P199" t="s">
        <v>915</v>
      </c>
      <c r="Q199">
        <v>1</v>
      </c>
      <c r="W199">
        <v>0</v>
      </c>
      <c r="X199">
        <v>-1417349443</v>
      </c>
      <c r="Y199">
        <f>(AT199*ROUND(1.05,7))</f>
        <v>5.2500000000000005E-2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44.85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0.05</v>
      </c>
      <c r="AU199" t="s">
        <v>25</v>
      </c>
      <c r="AV199">
        <v>2</v>
      </c>
      <c r="AW199">
        <v>2</v>
      </c>
      <c r="AX199">
        <v>92845892</v>
      </c>
      <c r="AY199">
        <v>1</v>
      </c>
      <c r="AZ199">
        <v>0</v>
      </c>
      <c r="BA199">
        <v>225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ROUND(Y199*Source!I161,7)</f>
        <v>5.2499999999999998E-2</v>
      </c>
      <c r="CY199">
        <f>AD199</f>
        <v>0</v>
      </c>
      <c r="CZ199">
        <f>AH199</f>
        <v>0</v>
      </c>
      <c r="DA199">
        <f>AL199</f>
        <v>1</v>
      </c>
      <c r="DB199">
        <f>ROUND((ROUND(AT199*CZ199,2)*ROUND(1.05,7)),2)</f>
        <v>0</v>
      </c>
      <c r="DC199">
        <f>ROUND((ROUND(AT199*AG199,2)*ROUND(1.05,7)),2)</f>
        <v>0</v>
      </c>
      <c r="DD199" t="s">
        <v>6</v>
      </c>
      <c r="DE199" t="s">
        <v>6</v>
      </c>
      <c r="DF199">
        <f>ROUND(ROUND(AE199,2)*CX199,2)</f>
        <v>0</v>
      </c>
      <c r="DG199">
        <f t="shared" si="176"/>
        <v>0</v>
      </c>
      <c r="DH199">
        <f>ROUND(ROUND(AG199*AK199,2)*CX199,2)</f>
        <v>0</v>
      </c>
      <c r="DI199">
        <f t="shared" ref="DI199:DI205" si="177">ROUND(ROUND(AH199,2)*CX199,2)</f>
        <v>0</v>
      </c>
      <c r="DJ199">
        <f>DI199</f>
        <v>0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ROW(Source!A161)</f>
        <v>161</v>
      </c>
      <c r="B200">
        <v>92843885</v>
      </c>
      <c r="C200">
        <v>92845882</v>
      </c>
      <c r="D200">
        <v>49672573</v>
      </c>
      <c r="E200">
        <v>1</v>
      </c>
      <c r="F200">
        <v>1</v>
      </c>
      <c r="G200">
        <v>1</v>
      </c>
      <c r="H200">
        <v>2</v>
      </c>
      <c r="I200" t="s">
        <v>918</v>
      </c>
      <c r="J200" t="s">
        <v>919</v>
      </c>
      <c r="K200" t="s">
        <v>920</v>
      </c>
      <c r="L200">
        <v>1367</v>
      </c>
      <c r="N200">
        <v>1011</v>
      </c>
      <c r="O200" t="s">
        <v>921</v>
      </c>
      <c r="P200" t="s">
        <v>921</v>
      </c>
      <c r="Q200">
        <v>1</v>
      </c>
      <c r="W200">
        <v>0</v>
      </c>
      <c r="X200">
        <v>-430484415</v>
      </c>
      <c r="Y200">
        <f>(AT200*ROUND(1.05,7))</f>
        <v>1.0500000000000001E-2</v>
      </c>
      <c r="AA200">
        <v>0</v>
      </c>
      <c r="AB200">
        <v>1814.09</v>
      </c>
      <c r="AC200">
        <v>605.48</v>
      </c>
      <c r="AD200">
        <v>0</v>
      </c>
      <c r="AE200">
        <v>0</v>
      </c>
      <c r="AF200">
        <v>115.4</v>
      </c>
      <c r="AG200">
        <v>13.5</v>
      </c>
      <c r="AH200">
        <v>0</v>
      </c>
      <c r="AI200">
        <v>1</v>
      </c>
      <c r="AJ200">
        <v>15.72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0.01</v>
      </c>
      <c r="AU200" t="s">
        <v>25</v>
      </c>
      <c r="AV200">
        <v>0</v>
      </c>
      <c r="AW200">
        <v>2</v>
      </c>
      <c r="AX200">
        <v>92845893</v>
      </c>
      <c r="AY200">
        <v>1</v>
      </c>
      <c r="AZ200">
        <v>0</v>
      </c>
      <c r="BA200">
        <v>226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ROUND(Y200*Source!I161*DO200,7)</f>
        <v>0</v>
      </c>
      <c r="CX200">
        <f>ROUND(Y200*Source!I161,7)</f>
        <v>1.0500000000000001E-2</v>
      </c>
      <c r="CY200">
        <f>AB200</f>
        <v>1814.09</v>
      </c>
      <c r="CZ200">
        <f>AF200</f>
        <v>115.4</v>
      </c>
      <c r="DA200">
        <f>AJ200</f>
        <v>15.72</v>
      </c>
      <c r="DB200">
        <f>ROUND((ROUND(AT200*CZ200,2)*ROUND(1.05,7)),2)</f>
        <v>1.21</v>
      </c>
      <c r="DC200">
        <f>ROUND((ROUND(AT200*AG200,2)*ROUND(1.05,7)),2)</f>
        <v>0.15</v>
      </c>
      <c r="DD200" t="s">
        <v>6</v>
      </c>
      <c r="DE200" t="s">
        <v>6</v>
      </c>
      <c r="DF200">
        <f>ROUND(ROUND(AE200,2)*CX200,2)</f>
        <v>0</v>
      </c>
      <c r="DG200">
        <f>ROUND(ROUND(AF200*AJ200,2)*CX200,2)</f>
        <v>19.05</v>
      </c>
      <c r="DH200">
        <f>ROUND(ROUND(AG200*AK200,2)*CX200,2)</f>
        <v>6.36</v>
      </c>
      <c r="DI200">
        <f t="shared" si="177"/>
        <v>0</v>
      </c>
      <c r="DJ200">
        <f>DG200</f>
        <v>19.05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ROW(Source!A161)</f>
        <v>161</v>
      </c>
      <c r="B201">
        <v>92843885</v>
      </c>
      <c r="C201">
        <v>92845882</v>
      </c>
      <c r="D201">
        <v>49672695</v>
      </c>
      <c r="E201">
        <v>1</v>
      </c>
      <c r="F201">
        <v>1</v>
      </c>
      <c r="G201">
        <v>1</v>
      </c>
      <c r="H201">
        <v>2</v>
      </c>
      <c r="I201" t="s">
        <v>922</v>
      </c>
      <c r="J201" t="s">
        <v>923</v>
      </c>
      <c r="K201" t="s">
        <v>924</v>
      </c>
      <c r="L201">
        <v>1367</v>
      </c>
      <c r="N201">
        <v>1011</v>
      </c>
      <c r="O201" t="s">
        <v>921</v>
      </c>
      <c r="P201" t="s">
        <v>921</v>
      </c>
      <c r="Q201">
        <v>1</v>
      </c>
      <c r="W201">
        <v>0</v>
      </c>
      <c r="X201">
        <v>1063590936</v>
      </c>
      <c r="Y201">
        <f>(AT201*ROUND(1.05,7))</f>
        <v>0.95550000000000013</v>
      </c>
      <c r="AA201">
        <v>0</v>
      </c>
      <c r="AB201">
        <v>49.05</v>
      </c>
      <c r="AC201">
        <v>0</v>
      </c>
      <c r="AD201">
        <v>0</v>
      </c>
      <c r="AE201">
        <v>0</v>
      </c>
      <c r="AF201">
        <v>3.12</v>
      </c>
      <c r="AG201">
        <v>0</v>
      </c>
      <c r="AH201">
        <v>0</v>
      </c>
      <c r="AI201">
        <v>1</v>
      </c>
      <c r="AJ201">
        <v>15.72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0.91</v>
      </c>
      <c r="AU201" t="s">
        <v>25</v>
      </c>
      <c r="AV201">
        <v>0</v>
      </c>
      <c r="AW201">
        <v>2</v>
      </c>
      <c r="AX201">
        <v>92845894</v>
      </c>
      <c r="AY201">
        <v>1</v>
      </c>
      <c r="AZ201">
        <v>0</v>
      </c>
      <c r="BA201">
        <v>227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ROUND(Y201*Source!I161*DO201,7)</f>
        <v>0</v>
      </c>
      <c r="CX201">
        <f>ROUND(Y201*Source!I161,7)</f>
        <v>0.95550000000000002</v>
      </c>
      <c r="CY201">
        <f>AB201</f>
        <v>49.05</v>
      </c>
      <c r="CZ201">
        <f>AF201</f>
        <v>3.12</v>
      </c>
      <c r="DA201">
        <f>AJ201</f>
        <v>15.72</v>
      </c>
      <c r="DB201">
        <f>ROUND((ROUND(AT201*CZ201,2)*ROUND(1.05,7)),2)</f>
        <v>2.98</v>
      </c>
      <c r="DC201">
        <f>ROUND((ROUND(AT201*AG201,2)*ROUND(1.05,7)),2)</f>
        <v>0</v>
      </c>
      <c r="DD201" t="s">
        <v>6</v>
      </c>
      <c r="DE201" t="s">
        <v>6</v>
      </c>
      <c r="DF201">
        <f>ROUND(ROUND(AE201,2)*CX201,2)</f>
        <v>0</v>
      </c>
      <c r="DG201">
        <f>ROUND(ROUND(AF201*AJ201,2)*CX201,2)</f>
        <v>46.87</v>
      </c>
      <c r="DH201">
        <f>ROUND(ROUND(AG201*AK201,2)*CX201,2)</f>
        <v>0</v>
      </c>
      <c r="DI201">
        <f t="shared" si="177"/>
        <v>0</v>
      </c>
      <c r="DJ201">
        <f>DG201</f>
        <v>46.87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ROW(Source!A161)</f>
        <v>161</v>
      </c>
      <c r="B202">
        <v>92843885</v>
      </c>
      <c r="C202">
        <v>92845882</v>
      </c>
      <c r="D202">
        <v>49673503</v>
      </c>
      <c r="E202">
        <v>1</v>
      </c>
      <c r="F202">
        <v>1</v>
      </c>
      <c r="G202">
        <v>1</v>
      </c>
      <c r="H202">
        <v>2</v>
      </c>
      <c r="I202" t="s">
        <v>925</v>
      </c>
      <c r="J202" t="s">
        <v>926</v>
      </c>
      <c r="K202" t="s">
        <v>927</v>
      </c>
      <c r="L202">
        <v>1367</v>
      </c>
      <c r="N202">
        <v>1011</v>
      </c>
      <c r="O202" t="s">
        <v>921</v>
      </c>
      <c r="P202" t="s">
        <v>921</v>
      </c>
      <c r="Q202">
        <v>1</v>
      </c>
      <c r="W202">
        <v>0</v>
      </c>
      <c r="X202">
        <v>509054691</v>
      </c>
      <c r="Y202">
        <f>(AT202*ROUND(1.05,7))</f>
        <v>4.2000000000000003E-2</v>
      </c>
      <c r="AA202">
        <v>0</v>
      </c>
      <c r="AB202">
        <v>1032.96</v>
      </c>
      <c r="AC202">
        <v>520.26</v>
      </c>
      <c r="AD202">
        <v>0</v>
      </c>
      <c r="AE202">
        <v>0</v>
      </c>
      <c r="AF202">
        <v>65.709999999999994</v>
      </c>
      <c r="AG202">
        <v>11.6</v>
      </c>
      <c r="AH202">
        <v>0</v>
      </c>
      <c r="AI202">
        <v>1</v>
      </c>
      <c r="AJ202">
        <v>15.72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0.04</v>
      </c>
      <c r="AU202" t="s">
        <v>25</v>
      </c>
      <c r="AV202">
        <v>0</v>
      </c>
      <c r="AW202">
        <v>2</v>
      </c>
      <c r="AX202">
        <v>92845895</v>
      </c>
      <c r="AY202">
        <v>1</v>
      </c>
      <c r="AZ202">
        <v>0</v>
      </c>
      <c r="BA202">
        <v>228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ROUND(Y202*Source!I161*DO202,7)</f>
        <v>0</v>
      </c>
      <c r="CX202">
        <f>ROUND(Y202*Source!I161,7)</f>
        <v>4.2000000000000003E-2</v>
      </c>
      <c r="CY202">
        <f>AB202</f>
        <v>1032.96</v>
      </c>
      <c r="CZ202">
        <f>AF202</f>
        <v>65.709999999999994</v>
      </c>
      <c r="DA202">
        <f>AJ202</f>
        <v>15.72</v>
      </c>
      <c r="DB202">
        <f>ROUND((ROUND(AT202*CZ202,2)*ROUND(1.05,7)),2)</f>
        <v>2.76</v>
      </c>
      <c r="DC202">
        <f>ROUND((ROUND(AT202*AG202,2)*ROUND(1.05,7)),2)</f>
        <v>0.48</v>
      </c>
      <c r="DD202" t="s">
        <v>6</v>
      </c>
      <c r="DE202" t="s">
        <v>6</v>
      </c>
      <c r="DF202">
        <f>ROUND(ROUND(AE202,2)*CX202,2)</f>
        <v>0</v>
      </c>
      <c r="DG202">
        <f>ROUND(ROUND(AF202*AJ202,2)*CX202,2)</f>
        <v>43.38</v>
      </c>
      <c r="DH202">
        <f>ROUND(ROUND(AG202*AK202,2)*CX202,2)</f>
        <v>21.85</v>
      </c>
      <c r="DI202">
        <f t="shared" si="177"/>
        <v>0</v>
      </c>
      <c r="DJ202">
        <f>DG202</f>
        <v>43.38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ROW(Source!A161)</f>
        <v>161</v>
      </c>
      <c r="B203">
        <v>92843885</v>
      </c>
      <c r="C203">
        <v>92845882</v>
      </c>
      <c r="D203">
        <v>49525488</v>
      </c>
      <c r="E203">
        <v>1</v>
      </c>
      <c r="F203">
        <v>1</v>
      </c>
      <c r="G203">
        <v>1</v>
      </c>
      <c r="H203">
        <v>3</v>
      </c>
      <c r="I203" t="s">
        <v>928</v>
      </c>
      <c r="J203" t="s">
        <v>929</v>
      </c>
      <c r="K203" t="s">
        <v>930</v>
      </c>
      <c r="L203">
        <v>1346</v>
      </c>
      <c r="N203">
        <v>1009</v>
      </c>
      <c r="O203" t="s">
        <v>931</v>
      </c>
      <c r="P203" t="s">
        <v>931</v>
      </c>
      <c r="Q203">
        <v>1</v>
      </c>
      <c r="W203">
        <v>0</v>
      </c>
      <c r="X203">
        <v>-1864341761</v>
      </c>
      <c r="Y203">
        <f>AT203</f>
        <v>0.02</v>
      </c>
      <c r="AA203">
        <v>89.68</v>
      </c>
      <c r="AB203">
        <v>0</v>
      </c>
      <c r="AC203">
        <v>0</v>
      </c>
      <c r="AD203">
        <v>0</v>
      </c>
      <c r="AE203">
        <v>9.0399999999999991</v>
      </c>
      <c r="AF203">
        <v>0</v>
      </c>
      <c r="AG203">
        <v>0</v>
      </c>
      <c r="AH203">
        <v>0</v>
      </c>
      <c r="AI203">
        <v>9.92</v>
      </c>
      <c r="AJ203">
        <v>1</v>
      </c>
      <c r="AK203">
        <v>1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0.02</v>
      </c>
      <c r="AU203" t="s">
        <v>6</v>
      </c>
      <c r="AV203">
        <v>0</v>
      </c>
      <c r="AW203">
        <v>2</v>
      </c>
      <c r="AX203">
        <v>92845896</v>
      </c>
      <c r="AY203">
        <v>1</v>
      </c>
      <c r="AZ203">
        <v>0</v>
      </c>
      <c r="BA203">
        <v>229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ROUND(Y203*Source!I161,7)</f>
        <v>0.02</v>
      </c>
      <c r="CY203">
        <f>AA203</f>
        <v>89.68</v>
      </c>
      <c r="CZ203">
        <f>AE203</f>
        <v>9.0399999999999991</v>
      </c>
      <c r="DA203">
        <f>AI203</f>
        <v>9.92</v>
      </c>
      <c r="DB203">
        <f>ROUND(ROUND(AT203*CZ203,2),2)</f>
        <v>0.18</v>
      </c>
      <c r="DC203">
        <f>ROUND(ROUND(AT203*AG203,2),2)</f>
        <v>0</v>
      </c>
      <c r="DD203" t="s">
        <v>6</v>
      </c>
      <c r="DE203" t="s">
        <v>6</v>
      </c>
      <c r="DF203">
        <f>ROUND(ROUND(AE203*AI203,2)*CX203,2)</f>
        <v>1.79</v>
      </c>
      <c r="DG203">
        <f>ROUND(ROUND(AF203,2)*CX203,2)</f>
        <v>0</v>
      </c>
      <c r="DH203">
        <f>ROUND(ROUND(AG203,2)*CX203,2)</f>
        <v>0</v>
      </c>
      <c r="DI203">
        <f t="shared" si="177"/>
        <v>0</v>
      </c>
      <c r="DJ203">
        <f>DF203</f>
        <v>1.79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ROW(Source!A161)</f>
        <v>161</v>
      </c>
      <c r="B204">
        <v>92843885</v>
      </c>
      <c r="C204">
        <v>92845882</v>
      </c>
      <c r="D204">
        <v>49526492</v>
      </c>
      <c r="E204">
        <v>1</v>
      </c>
      <c r="F204">
        <v>1</v>
      </c>
      <c r="G204">
        <v>1</v>
      </c>
      <c r="H204">
        <v>3</v>
      </c>
      <c r="I204" t="s">
        <v>932</v>
      </c>
      <c r="J204" t="s">
        <v>933</v>
      </c>
      <c r="K204" t="s">
        <v>934</v>
      </c>
      <c r="L204">
        <v>1346</v>
      </c>
      <c r="N204">
        <v>1009</v>
      </c>
      <c r="O204" t="s">
        <v>931</v>
      </c>
      <c r="P204" t="s">
        <v>931</v>
      </c>
      <c r="Q204">
        <v>1</v>
      </c>
      <c r="W204">
        <v>0</v>
      </c>
      <c r="X204">
        <v>497341279</v>
      </c>
      <c r="Y204">
        <f>AT204</f>
        <v>0.08</v>
      </c>
      <c r="AA204">
        <v>229.05</v>
      </c>
      <c r="AB204">
        <v>0</v>
      </c>
      <c r="AC204">
        <v>0</v>
      </c>
      <c r="AD204">
        <v>0</v>
      </c>
      <c r="AE204">
        <v>23.09</v>
      </c>
      <c r="AF204">
        <v>0</v>
      </c>
      <c r="AG204">
        <v>0</v>
      </c>
      <c r="AH204">
        <v>0</v>
      </c>
      <c r="AI204">
        <v>9.92</v>
      </c>
      <c r="AJ204">
        <v>1</v>
      </c>
      <c r="AK204">
        <v>1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0.08</v>
      </c>
      <c r="AU204" t="s">
        <v>6</v>
      </c>
      <c r="AV204">
        <v>0</v>
      </c>
      <c r="AW204">
        <v>2</v>
      </c>
      <c r="AX204">
        <v>92845897</v>
      </c>
      <c r="AY204">
        <v>1</v>
      </c>
      <c r="AZ204">
        <v>0</v>
      </c>
      <c r="BA204">
        <v>230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ROUND(Y204*Source!I161,7)</f>
        <v>0.08</v>
      </c>
      <c r="CY204">
        <f>AA204</f>
        <v>229.05</v>
      </c>
      <c r="CZ204">
        <f>AE204</f>
        <v>23.09</v>
      </c>
      <c r="DA204">
        <f>AI204</f>
        <v>9.92</v>
      </c>
      <c r="DB204">
        <f>ROUND(ROUND(AT204*CZ204,2),2)</f>
        <v>1.85</v>
      </c>
      <c r="DC204">
        <f>ROUND(ROUND(AT204*AG204,2),2)</f>
        <v>0</v>
      </c>
      <c r="DD204" t="s">
        <v>6</v>
      </c>
      <c r="DE204" t="s">
        <v>6</v>
      </c>
      <c r="DF204">
        <f>ROUND(ROUND(AE204*AI204,2)*CX204,2)</f>
        <v>18.32</v>
      </c>
      <c r="DG204">
        <f>ROUND(ROUND(AF204,2)*CX204,2)</f>
        <v>0</v>
      </c>
      <c r="DH204">
        <f>ROUND(ROUND(AG204,2)*CX204,2)</f>
        <v>0</v>
      </c>
      <c r="DI204">
        <f t="shared" si="177"/>
        <v>0</v>
      </c>
      <c r="DJ204">
        <f>DF204</f>
        <v>18.32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ROW(Source!A161)</f>
        <v>161</v>
      </c>
      <c r="B205">
        <v>92843885</v>
      </c>
      <c r="C205">
        <v>92845882</v>
      </c>
      <c r="D205">
        <v>0</v>
      </c>
      <c r="E205">
        <v>1</v>
      </c>
      <c r="F205">
        <v>1</v>
      </c>
      <c r="G205">
        <v>1</v>
      </c>
      <c r="H205">
        <v>3</v>
      </c>
      <c r="I205" t="s">
        <v>34</v>
      </c>
      <c r="J205" t="s">
        <v>6</v>
      </c>
      <c r="K205" t="s">
        <v>243</v>
      </c>
      <c r="L205">
        <v>1377</v>
      </c>
      <c r="N205">
        <v>1013</v>
      </c>
      <c r="O205" t="s">
        <v>36</v>
      </c>
      <c r="P205" t="s">
        <v>36</v>
      </c>
      <c r="Q205">
        <v>1</v>
      </c>
      <c r="W205">
        <v>0</v>
      </c>
      <c r="X205">
        <v>-1766655291</v>
      </c>
      <c r="Y205">
        <f>AT205</f>
        <v>1</v>
      </c>
      <c r="AA205">
        <v>1250</v>
      </c>
      <c r="AB205">
        <v>0</v>
      </c>
      <c r="AC205">
        <v>0</v>
      </c>
      <c r="AD205">
        <v>0</v>
      </c>
      <c r="AE205">
        <v>1304.22</v>
      </c>
      <c r="AF205">
        <v>0</v>
      </c>
      <c r="AG205">
        <v>0</v>
      </c>
      <c r="AH205">
        <v>0</v>
      </c>
      <c r="AI205">
        <v>6.43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 t="s">
        <v>6</v>
      </c>
      <c r="AT205">
        <v>1</v>
      </c>
      <c r="AU205" t="s">
        <v>6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6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ROUND(Y205*Source!I161,7)</f>
        <v>1</v>
      </c>
      <c r="CY205">
        <f>AA205</f>
        <v>1250</v>
      </c>
      <c r="CZ205">
        <f>AE205</f>
        <v>1304.22</v>
      </c>
      <c r="DA205">
        <f>AI205</f>
        <v>6.43</v>
      </c>
      <c r="DB205">
        <f>ROUND(ROUND(AT205*CZ205,2),2)</f>
        <v>1304.22</v>
      </c>
      <c r="DC205">
        <f>ROUND(ROUND(AT205*AG205,2),2)</f>
        <v>0</v>
      </c>
      <c r="DD205" t="s">
        <v>6</v>
      </c>
      <c r="DE205" t="s">
        <v>6</v>
      </c>
      <c r="DF205">
        <f>ROUND(ROUND(AE205*AI205,2)*CX205,2)</f>
        <v>8386.1299999999992</v>
      </c>
      <c r="DG205">
        <f>ROUND(ROUND(AF205,2)*CX205,2)</f>
        <v>0</v>
      </c>
      <c r="DH205">
        <f>ROUND(ROUND(AG205,2)*CX205,2)</f>
        <v>0</v>
      </c>
      <c r="DI205">
        <f t="shared" si="177"/>
        <v>0</v>
      </c>
      <c r="DJ205">
        <f>DF205</f>
        <v>8386.1299999999992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ROW(Source!A163)</f>
        <v>163</v>
      </c>
      <c r="B206">
        <v>92843885</v>
      </c>
      <c r="C206">
        <v>92845899</v>
      </c>
      <c r="D206">
        <v>49510723</v>
      </c>
      <c r="E206">
        <v>70</v>
      </c>
      <c r="F206">
        <v>1</v>
      </c>
      <c r="G206">
        <v>1</v>
      </c>
      <c r="H206">
        <v>1</v>
      </c>
      <c r="I206" t="s">
        <v>935</v>
      </c>
      <c r="J206" t="s">
        <v>6</v>
      </c>
      <c r="K206" t="s">
        <v>936</v>
      </c>
      <c r="L206">
        <v>1191</v>
      </c>
      <c r="N206">
        <v>1013</v>
      </c>
      <c r="O206" t="s">
        <v>915</v>
      </c>
      <c r="P206" t="s">
        <v>915</v>
      </c>
      <c r="Q206">
        <v>1</v>
      </c>
      <c r="W206">
        <v>0</v>
      </c>
      <c r="X206">
        <v>-112797078</v>
      </c>
      <c r="Y206">
        <f>(AT206*ROUND(1.05,7))</f>
        <v>1.1235000000000002</v>
      </c>
      <c r="AA206">
        <v>0</v>
      </c>
      <c r="AB206">
        <v>0</v>
      </c>
      <c r="AC206">
        <v>0</v>
      </c>
      <c r="AD206">
        <v>402.3</v>
      </c>
      <c r="AE206">
        <v>0</v>
      </c>
      <c r="AF206">
        <v>0</v>
      </c>
      <c r="AG206">
        <v>0</v>
      </c>
      <c r="AH206">
        <v>8.9700000000000006</v>
      </c>
      <c r="AI206">
        <v>1</v>
      </c>
      <c r="AJ206">
        <v>1</v>
      </c>
      <c r="AK206">
        <v>1</v>
      </c>
      <c r="AL206">
        <v>44.85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1.07</v>
      </c>
      <c r="AU206" t="s">
        <v>25</v>
      </c>
      <c r="AV206">
        <v>1</v>
      </c>
      <c r="AW206">
        <v>2</v>
      </c>
      <c r="AX206">
        <v>92845910</v>
      </c>
      <c r="AY206">
        <v>1</v>
      </c>
      <c r="AZ206">
        <v>0</v>
      </c>
      <c r="BA206">
        <v>231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ROUND(AT206*Source!I163*AH206*AL206,2)</f>
        <v>8178.85</v>
      </c>
      <c r="CV206">
        <f>ROUND(Y206*Source!I163,7)</f>
        <v>21.346499999999999</v>
      </c>
      <c r="CW206">
        <v>0</v>
      </c>
      <c r="CX206">
        <f>ROUND(Y206*Source!I163,7)</f>
        <v>21.346499999999999</v>
      </c>
      <c r="CY206">
        <f>AD206</f>
        <v>402.3</v>
      </c>
      <c r="CZ206">
        <f>AH206</f>
        <v>8.9700000000000006</v>
      </c>
      <c r="DA206">
        <f>AL206</f>
        <v>44.85</v>
      </c>
      <c r="DB206">
        <f>ROUND((ROUND(AT206*CZ206,2)*ROUND(1.05,7)),2)</f>
        <v>10.08</v>
      </c>
      <c r="DC206">
        <f>ROUND((ROUND(AT206*AG206,2)*ROUND(1.05,7)),2)</f>
        <v>0</v>
      </c>
      <c r="DD206" t="s">
        <v>6</v>
      </c>
      <c r="DE206" t="s">
        <v>6</v>
      </c>
      <c r="DF206">
        <f>ROUND(ROUND(AE206,2)*CX206,2)</f>
        <v>0</v>
      </c>
      <c r="DG206">
        <f>ROUND(ROUND(AF206,2)*CX206,2)</f>
        <v>0</v>
      </c>
      <c r="DH206">
        <f>ROUND(ROUND(AG206,2)*CX206,2)</f>
        <v>0</v>
      </c>
      <c r="DI206">
        <f>ROUND(ROUND(AH206*AL206,2)*CX206,2)</f>
        <v>8587.7000000000007</v>
      </c>
      <c r="DJ206">
        <f>DI206</f>
        <v>8587.7000000000007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ROW(Source!A163)</f>
        <v>163</v>
      </c>
      <c r="B207">
        <v>92843885</v>
      </c>
      <c r="C207">
        <v>92845899</v>
      </c>
      <c r="D207">
        <v>49510905</v>
      </c>
      <c r="E207">
        <v>70</v>
      </c>
      <c r="F207">
        <v>1</v>
      </c>
      <c r="G207">
        <v>1</v>
      </c>
      <c r="H207">
        <v>1</v>
      </c>
      <c r="I207" t="s">
        <v>916</v>
      </c>
      <c r="J207" t="s">
        <v>6</v>
      </c>
      <c r="K207" t="s">
        <v>917</v>
      </c>
      <c r="L207">
        <v>1191</v>
      </c>
      <c r="N207">
        <v>1013</v>
      </c>
      <c r="O207" t="s">
        <v>915</v>
      </c>
      <c r="P207" t="s">
        <v>915</v>
      </c>
      <c r="Q207">
        <v>1</v>
      </c>
      <c r="W207">
        <v>0</v>
      </c>
      <c r="X207">
        <v>-1417349443</v>
      </c>
      <c r="Y207">
        <f>(AT207*ROUND(1.05,7))</f>
        <v>1.0500000000000001E-2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44.85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0.01</v>
      </c>
      <c r="AU207" t="s">
        <v>25</v>
      </c>
      <c r="AV207">
        <v>2</v>
      </c>
      <c r="AW207">
        <v>2</v>
      </c>
      <c r="AX207">
        <v>92845911</v>
      </c>
      <c r="AY207">
        <v>1</v>
      </c>
      <c r="AZ207">
        <v>0</v>
      </c>
      <c r="BA207">
        <v>232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ROUND(Y207*Source!I163,7)</f>
        <v>0.19950000000000001</v>
      </c>
      <c r="CY207">
        <f>AD207</f>
        <v>0</v>
      </c>
      <c r="CZ207">
        <f>AH207</f>
        <v>0</v>
      </c>
      <c r="DA207">
        <f>AL207</f>
        <v>1</v>
      </c>
      <c r="DB207">
        <f>ROUND((ROUND(AT207*CZ207,2)*ROUND(1.05,7)),2)</f>
        <v>0</v>
      </c>
      <c r="DC207">
        <f>ROUND((ROUND(AT207*AG207,2)*ROUND(1.05,7)),2)</f>
        <v>0</v>
      </c>
      <c r="DD207" t="s">
        <v>6</v>
      </c>
      <c r="DE207" t="s">
        <v>6</v>
      </c>
      <c r="DF207">
        <f>ROUND(ROUND(AE207,2)*CX207,2)</f>
        <v>0</v>
      </c>
      <c r="DG207">
        <f>ROUND(ROUND(AF207,2)*CX207,2)</f>
        <v>0</v>
      </c>
      <c r="DH207">
        <f>ROUND(ROUND(AG207*AK207,2)*CX207,2)</f>
        <v>0</v>
      </c>
      <c r="DI207">
        <f t="shared" ref="DI207:DI215" si="178">ROUND(ROUND(AH207,2)*CX207,2)</f>
        <v>0</v>
      </c>
      <c r="DJ207">
        <f>DI207</f>
        <v>0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ROW(Source!A163)</f>
        <v>163</v>
      </c>
      <c r="B208">
        <v>92843885</v>
      </c>
      <c r="C208">
        <v>92845899</v>
      </c>
      <c r="D208">
        <v>49673503</v>
      </c>
      <c r="E208">
        <v>1</v>
      </c>
      <c r="F208">
        <v>1</v>
      </c>
      <c r="G208">
        <v>1</v>
      </c>
      <c r="H208">
        <v>2</v>
      </c>
      <c r="I208" t="s">
        <v>925</v>
      </c>
      <c r="J208" t="s">
        <v>926</v>
      </c>
      <c r="K208" t="s">
        <v>927</v>
      </c>
      <c r="L208">
        <v>1367</v>
      </c>
      <c r="N208">
        <v>1011</v>
      </c>
      <c r="O208" t="s">
        <v>921</v>
      </c>
      <c r="P208" t="s">
        <v>921</v>
      </c>
      <c r="Q208">
        <v>1</v>
      </c>
      <c r="W208">
        <v>0</v>
      </c>
      <c r="X208">
        <v>509054691</v>
      </c>
      <c r="Y208">
        <f>(AT208*ROUND(1.05,7))</f>
        <v>1.0500000000000001E-2</v>
      </c>
      <c r="AA208">
        <v>0</v>
      </c>
      <c r="AB208">
        <v>1032.96</v>
      </c>
      <c r="AC208">
        <v>520.26</v>
      </c>
      <c r="AD208">
        <v>0</v>
      </c>
      <c r="AE208">
        <v>0</v>
      </c>
      <c r="AF208">
        <v>65.709999999999994</v>
      </c>
      <c r="AG208">
        <v>11.6</v>
      </c>
      <c r="AH208">
        <v>0</v>
      </c>
      <c r="AI208">
        <v>1</v>
      </c>
      <c r="AJ208">
        <v>15.72</v>
      </c>
      <c r="AK208">
        <v>44.85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0.01</v>
      </c>
      <c r="AU208" t="s">
        <v>25</v>
      </c>
      <c r="AV208">
        <v>0</v>
      </c>
      <c r="AW208">
        <v>2</v>
      </c>
      <c r="AX208">
        <v>92845912</v>
      </c>
      <c r="AY208">
        <v>1</v>
      </c>
      <c r="AZ208">
        <v>0</v>
      </c>
      <c r="BA208">
        <v>233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ROUND(Y208*Source!I163*DO208,7)</f>
        <v>0</v>
      </c>
      <c r="CX208">
        <f>ROUND(Y208*Source!I163,7)</f>
        <v>0.19950000000000001</v>
      </c>
      <c r="CY208">
        <f>AB208</f>
        <v>1032.96</v>
      </c>
      <c r="CZ208">
        <f>AF208</f>
        <v>65.709999999999994</v>
      </c>
      <c r="DA208">
        <f>AJ208</f>
        <v>15.72</v>
      </c>
      <c r="DB208">
        <f>ROUND((ROUND(AT208*CZ208,2)*ROUND(1.05,7)),2)</f>
        <v>0.69</v>
      </c>
      <c r="DC208">
        <f>ROUND((ROUND(AT208*AG208,2)*ROUND(1.05,7)),2)</f>
        <v>0.13</v>
      </c>
      <c r="DD208" t="s">
        <v>6</v>
      </c>
      <c r="DE208" t="s">
        <v>6</v>
      </c>
      <c r="DF208">
        <f>ROUND(ROUND(AE208,2)*CX208,2)</f>
        <v>0</v>
      </c>
      <c r="DG208">
        <f>ROUND(ROUND(AF208*AJ208,2)*CX208,2)</f>
        <v>206.08</v>
      </c>
      <c r="DH208">
        <f>ROUND(ROUND(AG208*AK208,2)*CX208,2)</f>
        <v>103.79</v>
      </c>
      <c r="DI208">
        <f t="shared" si="178"/>
        <v>0</v>
      </c>
      <c r="DJ208">
        <f>DG208</f>
        <v>206.08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ROW(Source!A163)</f>
        <v>163</v>
      </c>
      <c r="B209">
        <v>92843885</v>
      </c>
      <c r="C209">
        <v>92845899</v>
      </c>
      <c r="D209">
        <v>49673715</v>
      </c>
      <c r="E209">
        <v>1</v>
      </c>
      <c r="F209">
        <v>1</v>
      </c>
      <c r="G209">
        <v>1</v>
      </c>
      <c r="H209">
        <v>2</v>
      </c>
      <c r="I209" t="s">
        <v>937</v>
      </c>
      <c r="J209" t="s">
        <v>938</v>
      </c>
      <c r="K209" t="s">
        <v>939</v>
      </c>
      <c r="L209">
        <v>1367</v>
      </c>
      <c r="N209">
        <v>1011</v>
      </c>
      <c r="O209" t="s">
        <v>921</v>
      </c>
      <c r="P209" t="s">
        <v>921</v>
      </c>
      <c r="Q209">
        <v>1</v>
      </c>
      <c r="W209">
        <v>0</v>
      </c>
      <c r="X209">
        <v>829370094</v>
      </c>
      <c r="Y209">
        <f>(AT209*ROUND(1.05,7))</f>
        <v>0.10500000000000001</v>
      </c>
      <c r="AA209">
        <v>0</v>
      </c>
      <c r="AB209">
        <v>127.33</v>
      </c>
      <c r="AC209">
        <v>0</v>
      </c>
      <c r="AD209">
        <v>0</v>
      </c>
      <c r="AE209">
        <v>0</v>
      </c>
      <c r="AF209">
        <v>8.1</v>
      </c>
      <c r="AG209">
        <v>0</v>
      </c>
      <c r="AH209">
        <v>0</v>
      </c>
      <c r="AI209">
        <v>1</v>
      </c>
      <c r="AJ209">
        <v>15.72</v>
      </c>
      <c r="AK209">
        <v>44.85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0.1</v>
      </c>
      <c r="AU209" t="s">
        <v>25</v>
      </c>
      <c r="AV209">
        <v>0</v>
      </c>
      <c r="AW209">
        <v>2</v>
      </c>
      <c r="AX209">
        <v>92845913</v>
      </c>
      <c r="AY209">
        <v>1</v>
      </c>
      <c r="AZ209">
        <v>0</v>
      </c>
      <c r="BA209">
        <v>234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ROUND(Y209*Source!I163*DO209,7)</f>
        <v>0</v>
      </c>
      <c r="CX209">
        <f>ROUND(Y209*Source!I163,7)</f>
        <v>1.9950000000000001</v>
      </c>
      <c r="CY209">
        <f>AB209</f>
        <v>127.33</v>
      </c>
      <c r="CZ209">
        <f>AF209</f>
        <v>8.1</v>
      </c>
      <c r="DA209">
        <f>AJ209</f>
        <v>15.72</v>
      </c>
      <c r="DB209">
        <f>ROUND((ROUND(AT209*CZ209,2)*ROUND(1.05,7)),2)</f>
        <v>0.85</v>
      </c>
      <c r="DC209">
        <f>ROUND((ROUND(AT209*AG209,2)*ROUND(1.05,7)),2)</f>
        <v>0</v>
      </c>
      <c r="DD209" t="s">
        <v>6</v>
      </c>
      <c r="DE209" t="s">
        <v>6</v>
      </c>
      <c r="DF209">
        <f>ROUND(ROUND(AE209,2)*CX209,2)</f>
        <v>0</v>
      </c>
      <c r="DG209">
        <f>ROUND(ROUND(AF209*AJ209,2)*CX209,2)</f>
        <v>254.02</v>
      </c>
      <c r="DH209">
        <f>ROUND(ROUND(AG209*AK209,2)*CX209,2)</f>
        <v>0</v>
      </c>
      <c r="DI209">
        <f t="shared" si="178"/>
        <v>0</v>
      </c>
      <c r="DJ209">
        <f>DG209</f>
        <v>254.02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ROW(Source!A163)</f>
        <v>163</v>
      </c>
      <c r="B210">
        <v>92843885</v>
      </c>
      <c r="C210">
        <v>92845899</v>
      </c>
      <c r="D210">
        <v>49523218</v>
      </c>
      <c r="E210">
        <v>1</v>
      </c>
      <c r="F210">
        <v>1</v>
      </c>
      <c r="G210">
        <v>1</v>
      </c>
      <c r="H210">
        <v>3</v>
      </c>
      <c r="I210" t="s">
        <v>47</v>
      </c>
      <c r="J210" t="s">
        <v>50</v>
      </c>
      <c r="K210" t="s">
        <v>48</v>
      </c>
      <c r="L210">
        <v>1374</v>
      </c>
      <c r="N210">
        <v>1013</v>
      </c>
      <c r="O210" t="s">
        <v>49</v>
      </c>
      <c r="P210" t="s">
        <v>49</v>
      </c>
      <c r="Q210">
        <v>1</v>
      </c>
      <c r="W210">
        <v>0</v>
      </c>
      <c r="X210">
        <v>-1743999360</v>
      </c>
      <c r="Y210">
        <f t="shared" ref="Y210:Y215" si="179">AT210</f>
        <v>0.1</v>
      </c>
      <c r="AA210">
        <v>9.92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6</v>
      </c>
      <c r="AT210">
        <v>0.1</v>
      </c>
      <c r="AU210" t="s">
        <v>6</v>
      </c>
      <c r="AV210">
        <v>0</v>
      </c>
      <c r="AW210">
        <v>2</v>
      </c>
      <c r="AX210">
        <v>92845914</v>
      </c>
      <c r="AY210">
        <v>1</v>
      </c>
      <c r="AZ210">
        <v>0</v>
      </c>
      <c r="BA210">
        <v>235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ROUND(Y210*Source!I163,7)</f>
        <v>1.9</v>
      </c>
      <c r="CY210">
        <f t="shared" ref="CY210:CY215" si="180">AA210</f>
        <v>9.92</v>
      </c>
      <c r="CZ210">
        <f t="shared" ref="CZ210:CZ215" si="181">AE210</f>
        <v>1</v>
      </c>
      <c r="DA210">
        <f t="shared" ref="DA210:DA215" si="182">AI210</f>
        <v>9.92</v>
      </c>
      <c r="DB210">
        <f t="shared" ref="DB210:DB215" si="183">ROUND(ROUND(AT210*CZ210,2),2)</f>
        <v>0.1</v>
      </c>
      <c r="DC210">
        <f t="shared" ref="DC210:DC215" si="184">ROUND(ROUND(AT210*AG210,2),2)</f>
        <v>0</v>
      </c>
      <c r="DD210" t="s">
        <v>6</v>
      </c>
      <c r="DE210" t="s">
        <v>6</v>
      </c>
      <c r="DF210">
        <f t="shared" ref="DF210:DF215" si="185">ROUND(ROUND(AE210*AI210,2)*CX210,2)</f>
        <v>18.850000000000001</v>
      </c>
      <c r="DG210">
        <f t="shared" ref="DG210:DG217" si="186">ROUND(ROUND(AF210,2)*CX210,2)</f>
        <v>0</v>
      </c>
      <c r="DH210">
        <f t="shared" ref="DH210:DH216" si="187">ROUND(ROUND(AG210,2)*CX210,2)</f>
        <v>0</v>
      </c>
      <c r="DI210">
        <f t="shared" si="178"/>
        <v>0</v>
      </c>
      <c r="DJ210">
        <f t="shared" ref="DJ210:DJ215" si="188">DF210</f>
        <v>18.850000000000001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ROW(Source!A163)</f>
        <v>163</v>
      </c>
      <c r="B211">
        <v>92843885</v>
      </c>
      <c r="C211">
        <v>92845899</v>
      </c>
      <c r="D211">
        <v>49524301</v>
      </c>
      <c r="E211">
        <v>1</v>
      </c>
      <c r="F211">
        <v>1</v>
      </c>
      <c r="G211">
        <v>1</v>
      </c>
      <c r="H211">
        <v>3</v>
      </c>
      <c r="I211" t="s">
        <v>940</v>
      </c>
      <c r="J211" t="s">
        <v>941</v>
      </c>
      <c r="K211" t="s">
        <v>942</v>
      </c>
      <c r="L211">
        <v>1348</v>
      </c>
      <c r="N211">
        <v>1009</v>
      </c>
      <c r="O211" t="s">
        <v>122</v>
      </c>
      <c r="P211" t="s">
        <v>122</v>
      </c>
      <c r="Q211">
        <v>1000</v>
      </c>
      <c r="W211">
        <v>0</v>
      </c>
      <c r="X211">
        <v>1824693337</v>
      </c>
      <c r="Y211">
        <f t="shared" si="179"/>
        <v>1.0000000000000001E-5</v>
      </c>
      <c r="AA211">
        <v>102791.03999999999</v>
      </c>
      <c r="AB211">
        <v>0</v>
      </c>
      <c r="AC211">
        <v>0</v>
      </c>
      <c r="AD211">
        <v>0</v>
      </c>
      <c r="AE211">
        <v>10362</v>
      </c>
      <c r="AF211">
        <v>0</v>
      </c>
      <c r="AG211">
        <v>0</v>
      </c>
      <c r="AH211">
        <v>0</v>
      </c>
      <c r="AI211">
        <v>9.92</v>
      </c>
      <c r="AJ211">
        <v>1</v>
      </c>
      <c r="AK211">
        <v>1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1.0000000000000001E-5</v>
      </c>
      <c r="AU211" t="s">
        <v>6</v>
      </c>
      <c r="AV211">
        <v>0</v>
      </c>
      <c r="AW211">
        <v>2</v>
      </c>
      <c r="AX211">
        <v>92845915</v>
      </c>
      <c r="AY211">
        <v>1</v>
      </c>
      <c r="AZ211">
        <v>0</v>
      </c>
      <c r="BA211">
        <v>236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ROUND(Y211*Source!I163,7)</f>
        <v>1.9000000000000001E-4</v>
      </c>
      <c r="CY211">
        <f t="shared" si="180"/>
        <v>102791.03999999999</v>
      </c>
      <c r="CZ211">
        <f t="shared" si="181"/>
        <v>10362</v>
      </c>
      <c r="DA211">
        <f t="shared" si="182"/>
        <v>9.92</v>
      </c>
      <c r="DB211">
        <f t="shared" si="183"/>
        <v>0.1</v>
      </c>
      <c r="DC211">
        <f t="shared" si="184"/>
        <v>0</v>
      </c>
      <c r="DD211" t="s">
        <v>6</v>
      </c>
      <c r="DE211" t="s">
        <v>6</v>
      </c>
      <c r="DF211">
        <f t="shared" si="185"/>
        <v>19.53</v>
      </c>
      <c r="DG211">
        <f t="shared" si="186"/>
        <v>0</v>
      </c>
      <c r="DH211">
        <f t="shared" si="187"/>
        <v>0</v>
      </c>
      <c r="DI211">
        <f t="shared" si="178"/>
        <v>0</v>
      </c>
      <c r="DJ211">
        <f t="shared" si="188"/>
        <v>19.53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ROW(Source!A163)</f>
        <v>163</v>
      </c>
      <c r="B212">
        <v>92843885</v>
      </c>
      <c r="C212">
        <v>92845899</v>
      </c>
      <c r="D212">
        <v>49525498</v>
      </c>
      <c r="E212">
        <v>1</v>
      </c>
      <c r="F212">
        <v>1</v>
      </c>
      <c r="G212">
        <v>1</v>
      </c>
      <c r="H212">
        <v>3</v>
      </c>
      <c r="I212" t="s">
        <v>943</v>
      </c>
      <c r="J212" t="s">
        <v>944</v>
      </c>
      <c r="K212" t="s">
        <v>945</v>
      </c>
      <c r="L212">
        <v>1348</v>
      </c>
      <c r="N212">
        <v>1009</v>
      </c>
      <c r="O212" t="s">
        <v>122</v>
      </c>
      <c r="P212" t="s">
        <v>122</v>
      </c>
      <c r="Q212">
        <v>1000</v>
      </c>
      <c r="W212">
        <v>0</v>
      </c>
      <c r="X212">
        <v>226918189</v>
      </c>
      <c r="Y212">
        <f t="shared" si="179"/>
        <v>8.0000000000000007E-5</v>
      </c>
      <c r="AA212">
        <v>123305.60000000001</v>
      </c>
      <c r="AB212">
        <v>0</v>
      </c>
      <c r="AC212">
        <v>0</v>
      </c>
      <c r="AD212">
        <v>0</v>
      </c>
      <c r="AE212">
        <v>12430</v>
      </c>
      <c r="AF212">
        <v>0</v>
      </c>
      <c r="AG212">
        <v>0</v>
      </c>
      <c r="AH212">
        <v>0</v>
      </c>
      <c r="AI212">
        <v>9.92</v>
      </c>
      <c r="AJ212">
        <v>1</v>
      </c>
      <c r="AK212">
        <v>1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8.0000000000000007E-5</v>
      </c>
      <c r="AU212" t="s">
        <v>6</v>
      </c>
      <c r="AV212">
        <v>0</v>
      </c>
      <c r="AW212">
        <v>2</v>
      </c>
      <c r="AX212">
        <v>92845916</v>
      </c>
      <c r="AY212">
        <v>1</v>
      </c>
      <c r="AZ212">
        <v>0</v>
      </c>
      <c r="BA212">
        <v>237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ROUND(Y212*Source!I163,7)</f>
        <v>1.5200000000000001E-3</v>
      </c>
      <c r="CY212">
        <f t="shared" si="180"/>
        <v>123305.60000000001</v>
      </c>
      <c r="CZ212">
        <f t="shared" si="181"/>
        <v>12430</v>
      </c>
      <c r="DA212">
        <f t="shared" si="182"/>
        <v>9.92</v>
      </c>
      <c r="DB212">
        <f t="shared" si="183"/>
        <v>0.99</v>
      </c>
      <c r="DC212">
        <f t="shared" si="184"/>
        <v>0</v>
      </c>
      <c r="DD212" t="s">
        <v>6</v>
      </c>
      <c r="DE212" t="s">
        <v>6</v>
      </c>
      <c r="DF212">
        <f t="shared" si="185"/>
        <v>187.42</v>
      </c>
      <c r="DG212">
        <f t="shared" si="186"/>
        <v>0</v>
      </c>
      <c r="DH212">
        <f t="shared" si="187"/>
        <v>0</v>
      </c>
      <c r="DI212">
        <f t="shared" si="178"/>
        <v>0</v>
      </c>
      <c r="DJ212">
        <f t="shared" si="188"/>
        <v>187.42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ROW(Source!A163)</f>
        <v>163</v>
      </c>
      <c r="B213">
        <v>92843885</v>
      </c>
      <c r="C213">
        <v>92845899</v>
      </c>
      <c r="D213">
        <v>49543539</v>
      </c>
      <c r="E213">
        <v>1</v>
      </c>
      <c r="F213">
        <v>1</v>
      </c>
      <c r="G213">
        <v>1</v>
      </c>
      <c r="H213">
        <v>3</v>
      </c>
      <c r="I213" t="s">
        <v>946</v>
      </c>
      <c r="J213" t="s">
        <v>947</v>
      </c>
      <c r="K213" t="s">
        <v>948</v>
      </c>
      <c r="L213">
        <v>1348</v>
      </c>
      <c r="N213">
        <v>1009</v>
      </c>
      <c r="O213" t="s">
        <v>122</v>
      </c>
      <c r="P213" t="s">
        <v>122</v>
      </c>
      <c r="Q213">
        <v>1000</v>
      </c>
      <c r="W213">
        <v>0</v>
      </c>
      <c r="X213">
        <v>-2055168211</v>
      </c>
      <c r="Y213">
        <f t="shared" si="179"/>
        <v>4.2999999999999999E-4</v>
      </c>
      <c r="AA213">
        <v>64566.8</v>
      </c>
      <c r="AB213">
        <v>0</v>
      </c>
      <c r="AC213">
        <v>0</v>
      </c>
      <c r="AD213">
        <v>0</v>
      </c>
      <c r="AE213">
        <v>6508.75</v>
      </c>
      <c r="AF213">
        <v>0</v>
      </c>
      <c r="AG213">
        <v>0</v>
      </c>
      <c r="AH213">
        <v>0</v>
      </c>
      <c r="AI213">
        <v>9.92</v>
      </c>
      <c r="AJ213">
        <v>1</v>
      </c>
      <c r="AK213">
        <v>1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4.2999999999999999E-4</v>
      </c>
      <c r="AU213" t="s">
        <v>6</v>
      </c>
      <c r="AV213">
        <v>0</v>
      </c>
      <c r="AW213">
        <v>2</v>
      </c>
      <c r="AX213">
        <v>92845917</v>
      </c>
      <c r="AY213">
        <v>1</v>
      </c>
      <c r="AZ213">
        <v>0</v>
      </c>
      <c r="BA213">
        <v>238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ROUND(Y213*Source!I163,7)</f>
        <v>8.1700000000000002E-3</v>
      </c>
      <c r="CY213">
        <f t="shared" si="180"/>
        <v>64566.8</v>
      </c>
      <c r="CZ213">
        <f t="shared" si="181"/>
        <v>6508.75</v>
      </c>
      <c r="DA213">
        <f t="shared" si="182"/>
        <v>9.92</v>
      </c>
      <c r="DB213">
        <f t="shared" si="183"/>
        <v>2.8</v>
      </c>
      <c r="DC213">
        <f t="shared" si="184"/>
        <v>0</v>
      </c>
      <c r="DD213" t="s">
        <v>6</v>
      </c>
      <c r="DE213" t="s">
        <v>6</v>
      </c>
      <c r="DF213">
        <f t="shared" si="185"/>
        <v>527.51</v>
      </c>
      <c r="DG213">
        <f t="shared" si="186"/>
        <v>0</v>
      </c>
      <c r="DH213">
        <f t="shared" si="187"/>
        <v>0</v>
      </c>
      <c r="DI213">
        <f t="shared" si="178"/>
        <v>0</v>
      </c>
      <c r="DJ213">
        <f t="shared" si="188"/>
        <v>527.51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ROW(Source!A163)</f>
        <v>163</v>
      </c>
      <c r="B214">
        <v>92843885</v>
      </c>
      <c r="C214">
        <v>92845899</v>
      </c>
      <c r="D214">
        <v>49565711</v>
      </c>
      <c r="E214">
        <v>1</v>
      </c>
      <c r="F214">
        <v>1</v>
      </c>
      <c r="G214">
        <v>1</v>
      </c>
      <c r="H214">
        <v>3</v>
      </c>
      <c r="I214" t="s">
        <v>55</v>
      </c>
      <c r="J214" t="s">
        <v>58</v>
      </c>
      <c r="K214" t="s">
        <v>56</v>
      </c>
      <c r="L214">
        <v>1327</v>
      </c>
      <c r="N214">
        <v>1005</v>
      </c>
      <c r="O214" t="s">
        <v>57</v>
      </c>
      <c r="P214" t="s">
        <v>57</v>
      </c>
      <c r="Q214">
        <v>1</v>
      </c>
      <c r="W214">
        <v>1</v>
      </c>
      <c r="X214">
        <v>-1896968330</v>
      </c>
      <c r="Y214">
        <f t="shared" si="179"/>
        <v>-0.04</v>
      </c>
      <c r="AA214">
        <v>9185.92</v>
      </c>
      <c r="AB214">
        <v>0</v>
      </c>
      <c r="AC214">
        <v>0</v>
      </c>
      <c r="AD214">
        <v>0</v>
      </c>
      <c r="AE214">
        <v>926</v>
      </c>
      <c r="AF214">
        <v>0</v>
      </c>
      <c r="AG214">
        <v>0</v>
      </c>
      <c r="AH214">
        <v>0</v>
      </c>
      <c r="AI214">
        <v>9.92</v>
      </c>
      <c r="AJ214">
        <v>1</v>
      </c>
      <c r="AK214">
        <v>1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-0.04</v>
      </c>
      <c r="AU214" t="s">
        <v>6</v>
      </c>
      <c r="AV214">
        <v>0</v>
      </c>
      <c r="AW214">
        <v>2</v>
      </c>
      <c r="AX214">
        <v>92845918</v>
      </c>
      <c r="AY214">
        <v>1</v>
      </c>
      <c r="AZ214">
        <v>6144</v>
      </c>
      <c r="BA214">
        <v>239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ROUND(Y214*Source!I163,7)</f>
        <v>-0.76</v>
      </c>
      <c r="CY214">
        <f t="shared" si="180"/>
        <v>9185.92</v>
      </c>
      <c r="CZ214">
        <f t="shared" si="181"/>
        <v>926</v>
      </c>
      <c r="DA214">
        <f t="shared" si="182"/>
        <v>9.92</v>
      </c>
      <c r="DB214">
        <f t="shared" si="183"/>
        <v>-37.04</v>
      </c>
      <c r="DC214">
        <f t="shared" si="184"/>
        <v>0</v>
      </c>
      <c r="DD214" t="s">
        <v>6</v>
      </c>
      <c r="DE214" t="s">
        <v>6</v>
      </c>
      <c r="DF214">
        <f t="shared" si="185"/>
        <v>-6981.3</v>
      </c>
      <c r="DG214">
        <f t="shared" si="186"/>
        <v>0</v>
      </c>
      <c r="DH214">
        <f t="shared" si="187"/>
        <v>0</v>
      </c>
      <c r="DI214">
        <f t="shared" si="178"/>
        <v>0</v>
      </c>
      <c r="DJ214">
        <f t="shared" si="188"/>
        <v>-6981.3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ROW(Source!A163)</f>
        <v>163</v>
      </c>
      <c r="B215">
        <v>92843885</v>
      </c>
      <c r="C215">
        <v>92845899</v>
      </c>
      <c r="D215">
        <v>49565300</v>
      </c>
      <c r="E215">
        <v>1</v>
      </c>
      <c r="F215">
        <v>1</v>
      </c>
      <c r="G215">
        <v>1</v>
      </c>
      <c r="H215">
        <v>3</v>
      </c>
      <c r="I215" t="s">
        <v>34</v>
      </c>
      <c r="J215" t="s">
        <v>67</v>
      </c>
      <c r="K215" t="s">
        <v>60</v>
      </c>
      <c r="L215">
        <v>1371</v>
      </c>
      <c r="N215">
        <v>1013</v>
      </c>
      <c r="O215" t="s">
        <v>22</v>
      </c>
      <c r="P215" t="s">
        <v>22</v>
      </c>
      <c r="Q215">
        <v>1</v>
      </c>
      <c r="W215">
        <v>0</v>
      </c>
      <c r="X215">
        <v>1862295214</v>
      </c>
      <c r="Y215">
        <f t="shared" si="179"/>
        <v>1</v>
      </c>
      <c r="AA215">
        <v>881.97</v>
      </c>
      <c r="AB215">
        <v>0</v>
      </c>
      <c r="AC215">
        <v>0</v>
      </c>
      <c r="AD215">
        <v>0</v>
      </c>
      <c r="AE215">
        <v>927.50000000000011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6</v>
      </c>
      <c r="AT215">
        <v>1</v>
      </c>
      <c r="AU215" t="s">
        <v>6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6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ROUND(Y215*Source!I163,7)</f>
        <v>19</v>
      </c>
      <c r="CY215">
        <f t="shared" si="180"/>
        <v>881.97</v>
      </c>
      <c r="CZ215">
        <f t="shared" si="181"/>
        <v>927.50000000000011</v>
      </c>
      <c r="DA215">
        <f t="shared" si="182"/>
        <v>9.92</v>
      </c>
      <c r="DB215">
        <f t="shared" si="183"/>
        <v>927.5</v>
      </c>
      <c r="DC215">
        <f t="shared" si="184"/>
        <v>0</v>
      </c>
      <c r="DD215" t="s">
        <v>6</v>
      </c>
      <c r="DE215" t="s">
        <v>6</v>
      </c>
      <c r="DF215">
        <f t="shared" si="185"/>
        <v>174815.2</v>
      </c>
      <c r="DG215">
        <f t="shared" si="186"/>
        <v>0</v>
      </c>
      <c r="DH215">
        <f t="shared" si="187"/>
        <v>0</v>
      </c>
      <c r="DI215">
        <f t="shared" si="178"/>
        <v>0</v>
      </c>
      <c r="DJ215">
        <f t="shared" si="188"/>
        <v>174815.2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ROW(Source!A167)</f>
        <v>167</v>
      </c>
      <c r="B216">
        <v>92843885</v>
      </c>
      <c r="C216">
        <v>92845922</v>
      </c>
      <c r="D216">
        <v>49510723</v>
      </c>
      <c r="E216">
        <v>70</v>
      </c>
      <c r="F216">
        <v>1</v>
      </c>
      <c r="G216">
        <v>1</v>
      </c>
      <c r="H216">
        <v>1</v>
      </c>
      <c r="I216" t="s">
        <v>935</v>
      </c>
      <c r="J216" t="s">
        <v>6</v>
      </c>
      <c r="K216" t="s">
        <v>936</v>
      </c>
      <c r="L216">
        <v>1191</v>
      </c>
      <c r="N216">
        <v>1013</v>
      </c>
      <c r="O216" t="s">
        <v>915</v>
      </c>
      <c r="P216" t="s">
        <v>915</v>
      </c>
      <c r="Q216">
        <v>1</v>
      </c>
      <c r="W216">
        <v>0</v>
      </c>
      <c r="X216">
        <v>-112797078</v>
      </c>
      <c r="Y216">
        <f>(AT216*ROUND(1.05,7))</f>
        <v>1.1235000000000002</v>
      </c>
      <c r="AA216">
        <v>0</v>
      </c>
      <c r="AB216">
        <v>0</v>
      </c>
      <c r="AC216">
        <v>0</v>
      </c>
      <c r="AD216">
        <v>402.3</v>
      </c>
      <c r="AE216">
        <v>0</v>
      </c>
      <c r="AF216">
        <v>0</v>
      </c>
      <c r="AG216">
        <v>0</v>
      </c>
      <c r="AH216">
        <v>8.9700000000000006</v>
      </c>
      <c r="AI216">
        <v>1</v>
      </c>
      <c r="AJ216">
        <v>1</v>
      </c>
      <c r="AK216">
        <v>1</v>
      </c>
      <c r="AL216">
        <v>44.85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1.07</v>
      </c>
      <c r="AU216" t="s">
        <v>25</v>
      </c>
      <c r="AV216">
        <v>1</v>
      </c>
      <c r="AW216">
        <v>2</v>
      </c>
      <c r="AX216">
        <v>92845932</v>
      </c>
      <c r="AY216">
        <v>1</v>
      </c>
      <c r="AZ216">
        <v>0</v>
      </c>
      <c r="BA216">
        <v>240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ROUND(AT216*Source!I167*AH216*AL216,2)</f>
        <v>8609.32</v>
      </c>
      <c r="CV216">
        <f>ROUND(Y216*Source!I167,7)</f>
        <v>22.47</v>
      </c>
      <c r="CW216">
        <v>0</v>
      </c>
      <c r="CX216">
        <f>ROUND(Y216*Source!I167,7)</f>
        <v>22.47</v>
      </c>
      <c r="CY216">
        <f>AD216</f>
        <v>402.3</v>
      </c>
      <c r="CZ216">
        <f>AH216</f>
        <v>8.9700000000000006</v>
      </c>
      <c r="DA216">
        <f>AL216</f>
        <v>44.85</v>
      </c>
      <c r="DB216">
        <f>ROUND((ROUND(AT216*CZ216,2)*ROUND(1.05,7)),2)</f>
        <v>10.08</v>
      </c>
      <c r="DC216">
        <f>ROUND((ROUND(AT216*AG216,2)*ROUND(1.05,7)),2)</f>
        <v>0</v>
      </c>
      <c r="DD216" t="s">
        <v>6</v>
      </c>
      <c r="DE216" t="s">
        <v>6</v>
      </c>
      <c r="DF216">
        <f>ROUND(ROUND(AE216,2)*CX216,2)</f>
        <v>0</v>
      </c>
      <c r="DG216">
        <f t="shared" si="186"/>
        <v>0</v>
      </c>
      <c r="DH216">
        <f t="shared" si="187"/>
        <v>0</v>
      </c>
      <c r="DI216">
        <f>ROUND(ROUND(AH216*AL216,2)*CX216,2)</f>
        <v>9039.68</v>
      </c>
      <c r="DJ216">
        <f>DI216</f>
        <v>9039.68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ROW(Source!A167)</f>
        <v>167</v>
      </c>
      <c r="B217">
        <v>92843885</v>
      </c>
      <c r="C217">
        <v>92845922</v>
      </c>
      <c r="D217">
        <v>49510905</v>
      </c>
      <c r="E217">
        <v>70</v>
      </c>
      <c r="F217">
        <v>1</v>
      </c>
      <c r="G217">
        <v>1</v>
      </c>
      <c r="H217">
        <v>1</v>
      </c>
      <c r="I217" t="s">
        <v>916</v>
      </c>
      <c r="J217" t="s">
        <v>6</v>
      </c>
      <c r="K217" t="s">
        <v>917</v>
      </c>
      <c r="L217">
        <v>1191</v>
      </c>
      <c r="N217">
        <v>1013</v>
      </c>
      <c r="O217" t="s">
        <v>915</v>
      </c>
      <c r="P217" t="s">
        <v>915</v>
      </c>
      <c r="Q217">
        <v>1</v>
      </c>
      <c r="W217">
        <v>0</v>
      </c>
      <c r="X217">
        <v>-1417349443</v>
      </c>
      <c r="Y217">
        <f>(AT217*ROUND(1.05,7))</f>
        <v>1.0500000000000001E-2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44.85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0.01</v>
      </c>
      <c r="AU217" t="s">
        <v>25</v>
      </c>
      <c r="AV217">
        <v>2</v>
      </c>
      <c r="AW217">
        <v>2</v>
      </c>
      <c r="AX217">
        <v>92845933</v>
      </c>
      <c r="AY217">
        <v>1</v>
      </c>
      <c r="AZ217">
        <v>0</v>
      </c>
      <c r="BA217">
        <v>241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ROUND(Y217*Source!I167,7)</f>
        <v>0.21</v>
      </c>
      <c r="CY217">
        <f>AD217</f>
        <v>0</v>
      </c>
      <c r="CZ217">
        <f>AH217</f>
        <v>0</v>
      </c>
      <c r="DA217">
        <f>AL217</f>
        <v>1</v>
      </c>
      <c r="DB217">
        <f>ROUND((ROUND(AT217*CZ217,2)*ROUND(1.05,7)),2)</f>
        <v>0</v>
      </c>
      <c r="DC217">
        <f>ROUND((ROUND(AT217*AG217,2)*ROUND(1.05,7)),2)</f>
        <v>0</v>
      </c>
      <c r="DD217" t="s">
        <v>6</v>
      </c>
      <c r="DE217" t="s">
        <v>6</v>
      </c>
      <c r="DF217">
        <f>ROUND(ROUND(AE217,2)*CX217,2)</f>
        <v>0</v>
      </c>
      <c r="DG217">
        <f t="shared" si="186"/>
        <v>0</v>
      </c>
      <c r="DH217">
        <f>ROUND(ROUND(AG217*AK217,2)*CX217,2)</f>
        <v>0</v>
      </c>
      <c r="DI217">
        <f t="shared" ref="DI217:DI224" si="189">ROUND(ROUND(AH217,2)*CX217,2)</f>
        <v>0</v>
      </c>
      <c r="DJ217">
        <f>DI217</f>
        <v>0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ROW(Source!A167)</f>
        <v>167</v>
      </c>
      <c r="B218">
        <v>92843885</v>
      </c>
      <c r="C218">
        <v>92845922</v>
      </c>
      <c r="D218">
        <v>49673503</v>
      </c>
      <c r="E218">
        <v>1</v>
      </c>
      <c r="F218">
        <v>1</v>
      </c>
      <c r="G218">
        <v>1</v>
      </c>
      <c r="H218">
        <v>2</v>
      </c>
      <c r="I218" t="s">
        <v>925</v>
      </c>
      <c r="J218" t="s">
        <v>926</v>
      </c>
      <c r="K218" t="s">
        <v>927</v>
      </c>
      <c r="L218">
        <v>1367</v>
      </c>
      <c r="N218">
        <v>1011</v>
      </c>
      <c r="O218" t="s">
        <v>921</v>
      </c>
      <c r="P218" t="s">
        <v>921</v>
      </c>
      <c r="Q218">
        <v>1</v>
      </c>
      <c r="W218">
        <v>0</v>
      </c>
      <c r="X218">
        <v>509054691</v>
      </c>
      <c r="Y218">
        <f>(AT218*ROUND(1.05,7))</f>
        <v>1.0500000000000001E-2</v>
      </c>
      <c r="AA218">
        <v>0</v>
      </c>
      <c r="AB218">
        <v>1032.96</v>
      </c>
      <c r="AC218">
        <v>520.26</v>
      </c>
      <c r="AD218">
        <v>0</v>
      </c>
      <c r="AE218">
        <v>0</v>
      </c>
      <c r="AF218">
        <v>65.709999999999994</v>
      </c>
      <c r="AG218">
        <v>11.6</v>
      </c>
      <c r="AH218">
        <v>0</v>
      </c>
      <c r="AI218">
        <v>1</v>
      </c>
      <c r="AJ218">
        <v>15.72</v>
      </c>
      <c r="AK218">
        <v>44.85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0.01</v>
      </c>
      <c r="AU218" t="s">
        <v>25</v>
      </c>
      <c r="AV218">
        <v>0</v>
      </c>
      <c r="AW218">
        <v>2</v>
      </c>
      <c r="AX218">
        <v>92845934</v>
      </c>
      <c r="AY218">
        <v>1</v>
      </c>
      <c r="AZ218">
        <v>0</v>
      </c>
      <c r="BA218">
        <v>242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ROUND(Y218*Source!I167*DO218,7)</f>
        <v>0</v>
      </c>
      <c r="CX218">
        <f>ROUND(Y218*Source!I167,7)</f>
        <v>0.21</v>
      </c>
      <c r="CY218">
        <f>AB218</f>
        <v>1032.96</v>
      </c>
      <c r="CZ218">
        <f>AF218</f>
        <v>65.709999999999994</v>
      </c>
      <c r="DA218">
        <f>AJ218</f>
        <v>15.72</v>
      </c>
      <c r="DB218">
        <f>ROUND((ROUND(AT218*CZ218,2)*ROUND(1.05,7)),2)</f>
        <v>0.69</v>
      </c>
      <c r="DC218">
        <f>ROUND((ROUND(AT218*AG218,2)*ROUND(1.05,7)),2)</f>
        <v>0.13</v>
      </c>
      <c r="DD218" t="s">
        <v>6</v>
      </c>
      <c r="DE218" t="s">
        <v>6</v>
      </c>
      <c r="DF218">
        <f>ROUND(ROUND(AE218,2)*CX218,2)</f>
        <v>0</v>
      </c>
      <c r="DG218">
        <f>ROUND(ROUND(AF218*AJ218,2)*CX218,2)</f>
        <v>216.92</v>
      </c>
      <c r="DH218">
        <f>ROUND(ROUND(AG218*AK218,2)*CX218,2)</f>
        <v>109.25</v>
      </c>
      <c r="DI218">
        <f t="shared" si="189"/>
        <v>0</v>
      </c>
      <c r="DJ218">
        <f>DG218</f>
        <v>216.92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ROW(Source!A167)</f>
        <v>167</v>
      </c>
      <c r="B219">
        <v>92843885</v>
      </c>
      <c r="C219">
        <v>92845922</v>
      </c>
      <c r="D219">
        <v>49673715</v>
      </c>
      <c r="E219">
        <v>1</v>
      </c>
      <c r="F219">
        <v>1</v>
      </c>
      <c r="G219">
        <v>1</v>
      </c>
      <c r="H219">
        <v>2</v>
      </c>
      <c r="I219" t="s">
        <v>937</v>
      </c>
      <c r="J219" t="s">
        <v>938</v>
      </c>
      <c r="K219" t="s">
        <v>939</v>
      </c>
      <c r="L219">
        <v>1367</v>
      </c>
      <c r="N219">
        <v>1011</v>
      </c>
      <c r="O219" t="s">
        <v>921</v>
      </c>
      <c r="P219" t="s">
        <v>921</v>
      </c>
      <c r="Q219">
        <v>1</v>
      </c>
      <c r="W219">
        <v>0</v>
      </c>
      <c r="X219">
        <v>829370094</v>
      </c>
      <c r="Y219">
        <f>(AT219*ROUND(1.05,7))</f>
        <v>0.10500000000000001</v>
      </c>
      <c r="AA219">
        <v>0</v>
      </c>
      <c r="AB219">
        <v>127.33</v>
      </c>
      <c r="AC219">
        <v>0</v>
      </c>
      <c r="AD219">
        <v>0</v>
      </c>
      <c r="AE219">
        <v>0</v>
      </c>
      <c r="AF219">
        <v>8.1</v>
      </c>
      <c r="AG219">
        <v>0</v>
      </c>
      <c r="AH219">
        <v>0</v>
      </c>
      <c r="AI219">
        <v>1</v>
      </c>
      <c r="AJ219">
        <v>15.72</v>
      </c>
      <c r="AK219">
        <v>44.85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0.1</v>
      </c>
      <c r="AU219" t="s">
        <v>25</v>
      </c>
      <c r="AV219">
        <v>0</v>
      </c>
      <c r="AW219">
        <v>2</v>
      </c>
      <c r="AX219">
        <v>92845935</v>
      </c>
      <c r="AY219">
        <v>1</v>
      </c>
      <c r="AZ219">
        <v>0</v>
      </c>
      <c r="BA219">
        <v>243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ROUND(Y219*Source!I167*DO219,7)</f>
        <v>0</v>
      </c>
      <c r="CX219">
        <f>ROUND(Y219*Source!I167,7)</f>
        <v>2.1</v>
      </c>
      <c r="CY219">
        <f>AB219</f>
        <v>127.33</v>
      </c>
      <c r="CZ219">
        <f>AF219</f>
        <v>8.1</v>
      </c>
      <c r="DA219">
        <f>AJ219</f>
        <v>15.72</v>
      </c>
      <c r="DB219">
        <f>ROUND((ROUND(AT219*CZ219,2)*ROUND(1.05,7)),2)</f>
        <v>0.85</v>
      </c>
      <c r="DC219">
        <f>ROUND((ROUND(AT219*AG219,2)*ROUND(1.05,7)),2)</f>
        <v>0</v>
      </c>
      <c r="DD219" t="s">
        <v>6</v>
      </c>
      <c r="DE219" t="s">
        <v>6</v>
      </c>
      <c r="DF219">
        <f>ROUND(ROUND(AE219,2)*CX219,2)</f>
        <v>0</v>
      </c>
      <c r="DG219">
        <f>ROUND(ROUND(AF219*AJ219,2)*CX219,2)</f>
        <v>267.39</v>
      </c>
      <c r="DH219">
        <f>ROUND(ROUND(AG219*AK219,2)*CX219,2)</f>
        <v>0</v>
      </c>
      <c r="DI219">
        <f t="shared" si="189"/>
        <v>0</v>
      </c>
      <c r="DJ219">
        <f>DG219</f>
        <v>267.39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ROW(Source!A167)</f>
        <v>167</v>
      </c>
      <c r="B220">
        <v>92843885</v>
      </c>
      <c r="C220">
        <v>92845922</v>
      </c>
      <c r="D220">
        <v>49523218</v>
      </c>
      <c r="E220">
        <v>1</v>
      </c>
      <c r="F220">
        <v>1</v>
      </c>
      <c r="G220">
        <v>1</v>
      </c>
      <c r="H220">
        <v>3</v>
      </c>
      <c r="I220" t="s">
        <v>47</v>
      </c>
      <c r="J220" t="s">
        <v>50</v>
      </c>
      <c r="K220" t="s">
        <v>48</v>
      </c>
      <c r="L220">
        <v>1374</v>
      </c>
      <c r="N220">
        <v>1013</v>
      </c>
      <c r="O220" t="s">
        <v>49</v>
      </c>
      <c r="P220" t="s">
        <v>49</v>
      </c>
      <c r="Q220">
        <v>1</v>
      </c>
      <c r="W220">
        <v>0</v>
      </c>
      <c r="X220">
        <v>-1743999360</v>
      </c>
      <c r="Y220">
        <f>AT220</f>
        <v>0.1</v>
      </c>
      <c r="AA220">
        <v>9.92</v>
      </c>
      <c r="AB220">
        <v>0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 t="s">
        <v>6</v>
      </c>
      <c r="AT220">
        <v>0.1</v>
      </c>
      <c r="AU220" t="s">
        <v>6</v>
      </c>
      <c r="AV220">
        <v>0</v>
      </c>
      <c r="AW220">
        <v>2</v>
      </c>
      <c r="AX220">
        <v>92845936</v>
      </c>
      <c r="AY220">
        <v>1</v>
      </c>
      <c r="AZ220">
        <v>0</v>
      </c>
      <c r="BA220">
        <v>244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ROUND(Y220*Source!I167,7)</f>
        <v>2</v>
      </c>
      <c r="CY220">
        <f>AA220</f>
        <v>9.92</v>
      </c>
      <c r="CZ220">
        <f>AE220</f>
        <v>1</v>
      </c>
      <c r="DA220">
        <f>AI220</f>
        <v>9.92</v>
      </c>
      <c r="DB220">
        <f>ROUND(ROUND(AT220*CZ220,2),2)</f>
        <v>0.1</v>
      </c>
      <c r="DC220">
        <f>ROUND(ROUND(AT220*AG220,2),2)</f>
        <v>0</v>
      </c>
      <c r="DD220" t="s">
        <v>6</v>
      </c>
      <c r="DE220" t="s">
        <v>6</v>
      </c>
      <c r="DF220">
        <f>ROUND(ROUND(AE220*AI220,2)*CX220,2)</f>
        <v>19.84</v>
      </c>
      <c r="DG220">
        <f t="shared" ref="DG220:DG226" si="190">ROUND(ROUND(AF220,2)*CX220,2)</f>
        <v>0</v>
      </c>
      <c r="DH220">
        <f t="shared" ref="DH220:DH225" si="191">ROUND(ROUND(AG220,2)*CX220,2)</f>
        <v>0</v>
      </c>
      <c r="DI220">
        <f t="shared" si="189"/>
        <v>0</v>
      </c>
      <c r="DJ220">
        <f>DF220</f>
        <v>19.84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ROW(Source!A167)</f>
        <v>167</v>
      </c>
      <c r="B221">
        <v>92843885</v>
      </c>
      <c r="C221">
        <v>92845922</v>
      </c>
      <c r="D221">
        <v>49524301</v>
      </c>
      <c r="E221">
        <v>1</v>
      </c>
      <c r="F221">
        <v>1</v>
      </c>
      <c r="G221">
        <v>1</v>
      </c>
      <c r="H221">
        <v>3</v>
      </c>
      <c r="I221" t="s">
        <v>940</v>
      </c>
      <c r="J221" t="s">
        <v>941</v>
      </c>
      <c r="K221" t="s">
        <v>942</v>
      </c>
      <c r="L221">
        <v>1348</v>
      </c>
      <c r="N221">
        <v>1009</v>
      </c>
      <c r="O221" t="s">
        <v>122</v>
      </c>
      <c r="P221" t="s">
        <v>122</v>
      </c>
      <c r="Q221">
        <v>1000</v>
      </c>
      <c r="W221">
        <v>0</v>
      </c>
      <c r="X221">
        <v>1824693337</v>
      </c>
      <c r="Y221">
        <f>AT221</f>
        <v>1.1E-4</v>
      </c>
      <c r="AA221">
        <v>102791.03999999999</v>
      </c>
      <c r="AB221">
        <v>0</v>
      </c>
      <c r="AC221">
        <v>0</v>
      </c>
      <c r="AD221">
        <v>0</v>
      </c>
      <c r="AE221">
        <v>10362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1.1E-4</v>
      </c>
      <c r="AU221" t="s">
        <v>6</v>
      </c>
      <c r="AV221">
        <v>0</v>
      </c>
      <c r="AW221">
        <v>2</v>
      </c>
      <c r="AX221">
        <v>92845937</v>
      </c>
      <c r="AY221">
        <v>1</v>
      </c>
      <c r="AZ221">
        <v>0</v>
      </c>
      <c r="BA221">
        <v>245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ROUND(Y221*Source!I167,7)</f>
        <v>2.2000000000000001E-3</v>
      </c>
      <c r="CY221">
        <f>AA221</f>
        <v>102791.03999999999</v>
      </c>
      <c r="CZ221">
        <f>AE221</f>
        <v>10362</v>
      </c>
      <c r="DA221">
        <f>AI221</f>
        <v>9.92</v>
      </c>
      <c r="DB221">
        <f>ROUND(ROUND(AT221*CZ221,2),2)</f>
        <v>1.1399999999999999</v>
      </c>
      <c r="DC221">
        <f>ROUND(ROUND(AT221*AG221,2),2)</f>
        <v>0</v>
      </c>
      <c r="DD221" t="s">
        <v>6</v>
      </c>
      <c r="DE221" t="s">
        <v>6</v>
      </c>
      <c r="DF221">
        <f>ROUND(ROUND(AE221*AI221,2)*CX221,2)</f>
        <v>226.14</v>
      </c>
      <c r="DG221">
        <f t="shared" si="190"/>
        <v>0</v>
      </c>
      <c r="DH221">
        <f t="shared" si="191"/>
        <v>0</v>
      </c>
      <c r="DI221">
        <f t="shared" si="189"/>
        <v>0</v>
      </c>
      <c r="DJ221">
        <f>DF221</f>
        <v>226.14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ROW(Source!A167)</f>
        <v>167</v>
      </c>
      <c r="B222">
        <v>92843885</v>
      </c>
      <c r="C222">
        <v>92845922</v>
      </c>
      <c r="D222">
        <v>49528527</v>
      </c>
      <c r="E222">
        <v>1</v>
      </c>
      <c r="F222">
        <v>1</v>
      </c>
      <c r="G222">
        <v>1</v>
      </c>
      <c r="H222">
        <v>3</v>
      </c>
      <c r="I222" t="s">
        <v>949</v>
      </c>
      <c r="J222" t="s">
        <v>950</v>
      </c>
      <c r="K222" t="s">
        <v>951</v>
      </c>
      <c r="L222">
        <v>1339</v>
      </c>
      <c r="N222">
        <v>1007</v>
      </c>
      <c r="O222" t="s">
        <v>952</v>
      </c>
      <c r="P222" t="s">
        <v>952</v>
      </c>
      <c r="Q222">
        <v>1</v>
      </c>
      <c r="W222">
        <v>0</v>
      </c>
      <c r="X222">
        <v>461598558</v>
      </c>
      <c r="Y222">
        <f>AT222</f>
        <v>2.9999999999999997E-4</v>
      </c>
      <c r="AA222">
        <v>5156.42</v>
      </c>
      <c r="AB222">
        <v>0</v>
      </c>
      <c r="AC222">
        <v>0</v>
      </c>
      <c r="AD222">
        <v>0</v>
      </c>
      <c r="AE222">
        <v>519.79999999999995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2.9999999999999997E-4</v>
      </c>
      <c r="AU222" t="s">
        <v>6</v>
      </c>
      <c r="AV222">
        <v>0</v>
      </c>
      <c r="AW222">
        <v>2</v>
      </c>
      <c r="AX222">
        <v>92845938</v>
      </c>
      <c r="AY222">
        <v>1</v>
      </c>
      <c r="AZ222">
        <v>0</v>
      </c>
      <c r="BA222">
        <v>246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ROUND(Y222*Source!I167,7)</f>
        <v>6.0000000000000001E-3</v>
      </c>
      <c r="CY222">
        <f>AA222</f>
        <v>5156.42</v>
      </c>
      <c r="CZ222">
        <f>AE222</f>
        <v>519.79999999999995</v>
      </c>
      <c r="DA222">
        <f>AI222</f>
        <v>9.92</v>
      </c>
      <c r="DB222">
        <f>ROUND(ROUND(AT222*CZ222,2),2)</f>
        <v>0.16</v>
      </c>
      <c r="DC222">
        <f>ROUND(ROUND(AT222*AG222,2),2)</f>
        <v>0</v>
      </c>
      <c r="DD222" t="s">
        <v>6</v>
      </c>
      <c r="DE222" t="s">
        <v>6</v>
      </c>
      <c r="DF222">
        <f>ROUND(ROUND(AE222*AI222,2)*CX222,2)</f>
        <v>30.94</v>
      </c>
      <c r="DG222">
        <f t="shared" si="190"/>
        <v>0</v>
      </c>
      <c r="DH222">
        <f t="shared" si="191"/>
        <v>0</v>
      </c>
      <c r="DI222">
        <f t="shared" si="189"/>
        <v>0</v>
      </c>
      <c r="DJ222">
        <f>DF222</f>
        <v>30.94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ROW(Source!A167)</f>
        <v>167</v>
      </c>
      <c r="B223">
        <v>92843885</v>
      </c>
      <c r="C223">
        <v>92845922</v>
      </c>
      <c r="D223">
        <v>49543539</v>
      </c>
      <c r="E223">
        <v>1</v>
      </c>
      <c r="F223">
        <v>1</v>
      </c>
      <c r="G223">
        <v>1</v>
      </c>
      <c r="H223">
        <v>3</v>
      </c>
      <c r="I223" t="s">
        <v>946</v>
      </c>
      <c r="J223" t="s">
        <v>947</v>
      </c>
      <c r="K223" t="s">
        <v>948</v>
      </c>
      <c r="L223">
        <v>1348</v>
      </c>
      <c r="N223">
        <v>1009</v>
      </c>
      <c r="O223" t="s">
        <v>122</v>
      </c>
      <c r="P223" t="s">
        <v>122</v>
      </c>
      <c r="Q223">
        <v>1000</v>
      </c>
      <c r="W223">
        <v>0</v>
      </c>
      <c r="X223">
        <v>-2055168211</v>
      </c>
      <c r="Y223">
        <f>AT223</f>
        <v>4.2999999999999999E-4</v>
      </c>
      <c r="AA223">
        <v>64566.8</v>
      </c>
      <c r="AB223">
        <v>0</v>
      </c>
      <c r="AC223">
        <v>0</v>
      </c>
      <c r="AD223">
        <v>0</v>
      </c>
      <c r="AE223">
        <v>6508.75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4.2999999999999999E-4</v>
      </c>
      <c r="AU223" t="s">
        <v>6</v>
      </c>
      <c r="AV223">
        <v>0</v>
      </c>
      <c r="AW223">
        <v>2</v>
      </c>
      <c r="AX223">
        <v>92845939</v>
      </c>
      <c r="AY223">
        <v>1</v>
      </c>
      <c r="AZ223">
        <v>0</v>
      </c>
      <c r="BA223">
        <v>247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ROUND(Y223*Source!I167,7)</f>
        <v>8.6E-3</v>
      </c>
      <c r="CY223">
        <f>AA223</f>
        <v>64566.8</v>
      </c>
      <c r="CZ223">
        <f>AE223</f>
        <v>6508.75</v>
      </c>
      <c r="DA223">
        <f>AI223</f>
        <v>9.92</v>
      </c>
      <c r="DB223">
        <f>ROUND(ROUND(AT223*CZ223,2),2)</f>
        <v>2.8</v>
      </c>
      <c r="DC223">
        <f>ROUND(ROUND(AT223*AG223,2),2)</f>
        <v>0</v>
      </c>
      <c r="DD223" t="s">
        <v>6</v>
      </c>
      <c r="DE223" t="s">
        <v>6</v>
      </c>
      <c r="DF223">
        <f>ROUND(ROUND(AE223*AI223,2)*CX223,2)</f>
        <v>555.27</v>
      </c>
      <c r="DG223">
        <f t="shared" si="190"/>
        <v>0</v>
      </c>
      <c r="DH223">
        <f t="shared" si="191"/>
        <v>0</v>
      </c>
      <c r="DI223">
        <f t="shared" si="189"/>
        <v>0</v>
      </c>
      <c r="DJ223">
        <f>DF223</f>
        <v>555.27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ROW(Source!A167)</f>
        <v>167</v>
      </c>
      <c r="B224">
        <v>92843885</v>
      </c>
      <c r="C224">
        <v>92845922</v>
      </c>
      <c r="D224">
        <v>49565227</v>
      </c>
      <c r="E224">
        <v>1</v>
      </c>
      <c r="F224">
        <v>1</v>
      </c>
      <c r="G224">
        <v>1</v>
      </c>
      <c r="H224">
        <v>3</v>
      </c>
      <c r="I224" t="s">
        <v>34</v>
      </c>
      <c r="J224" t="s">
        <v>76</v>
      </c>
      <c r="K224" t="s">
        <v>75</v>
      </c>
      <c r="L224">
        <v>1371</v>
      </c>
      <c r="N224">
        <v>1013</v>
      </c>
      <c r="O224" t="s">
        <v>22</v>
      </c>
      <c r="P224" t="s">
        <v>22</v>
      </c>
      <c r="Q224">
        <v>1</v>
      </c>
      <c r="W224">
        <v>0</v>
      </c>
      <c r="X224">
        <v>-1185856785</v>
      </c>
      <c r="Y224">
        <f>AT224</f>
        <v>1</v>
      </c>
      <c r="AA224">
        <v>1331.97</v>
      </c>
      <c r="AB224">
        <v>0</v>
      </c>
      <c r="AC224">
        <v>0</v>
      </c>
      <c r="AD224">
        <v>0</v>
      </c>
      <c r="AE224">
        <v>1400.73</v>
      </c>
      <c r="AF224">
        <v>0</v>
      </c>
      <c r="AG224">
        <v>0</v>
      </c>
      <c r="AH224">
        <v>0</v>
      </c>
      <c r="AI224">
        <v>9.92</v>
      </c>
      <c r="AJ224">
        <v>1</v>
      </c>
      <c r="AK224">
        <v>1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 t="s">
        <v>6</v>
      </c>
      <c r="AT224">
        <v>1</v>
      </c>
      <c r="AU224" t="s">
        <v>6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ROUND(Y224*Source!I167,7)</f>
        <v>20</v>
      </c>
      <c r="CY224">
        <f>AA224</f>
        <v>1331.97</v>
      </c>
      <c r="CZ224">
        <f>AE224</f>
        <v>1400.73</v>
      </c>
      <c r="DA224">
        <f>AI224</f>
        <v>9.92</v>
      </c>
      <c r="DB224">
        <f>ROUND(ROUND(AT224*CZ224,2),2)</f>
        <v>1400.73</v>
      </c>
      <c r="DC224">
        <f>ROUND(ROUND(AT224*AG224,2),2)</f>
        <v>0</v>
      </c>
      <c r="DD224" t="s">
        <v>6</v>
      </c>
      <c r="DE224" t="s">
        <v>6</v>
      </c>
      <c r="DF224">
        <f>ROUND(ROUND(AE224*AI224,2)*CX224,2)</f>
        <v>277904.8</v>
      </c>
      <c r="DG224">
        <f t="shared" si="190"/>
        <v>0</v>
      </c>
      <c r="DH224">
        <f t="shared" si="191"/>
        <v>0</v>
      </c>
      <c r="DI224">
        <f t="shared" si="189"/>
        <v>0</v>
      </c>
      <c r="DJ224">
        <f>DF224</f>
        <v>277904.8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ROW(Source!A170)</f>
        <v>170</v>
      </c>
      <c r="B225">
        <v>92843885</v>
      </c>
      <c r="C225">
        <v>92845943</v>
      </c>
      <c r="D225">
        <v>49510719</v>
      </c>
      <c r="E225">
        <v>70</v>
      </c>
      <c r="F225">
        <v>1</v>
      </c>
      <c r="G225">
        <v>1</v>
      </c>
      <c r="H225">
        <v>1</v>
      </c>
      <c r="I225" t="s">
        <v>953</v>
      </c>
      <c r="J225" t="s">
        <v>6</v>
      </c>
      <c r="K225" t="s">
        <v>954</v>
      </c>
      <c r="L225">
        <v>1191</v>
      </c>
      <c r="N225">
        <v>1013</v>
      </c>
      <c r="O225" t="s">
        <v>915</v>
      </c>
      <c r="P225" t="s">
        <v>915</v>
      </c>
      <c r="Q225">
        <v>1</v>
      </c>
      <c r="W225">
        <v>0</v>
      </c>
      <c r="X225">
        <v>784619160</v>
      </c>
      <c r="Y225">
        <f t="shared" ref="Y225:Y230" si="192">(AT225*ROUND(1.05,7))</f>
        <v>148.05000000000001</v>
      </c>
      <c r="AA225">
        <v>0</v>
      </c>
      <c r="AB225">
        <v>0</v>
      </c>
      <c r="AC225">
        <v>0</v>
      </c>
      <c r="AD225">
        <v>391.99</v>
      </c>
      <c r="AE225">
        <v>0</v>
      </c>
      <c r="AF225">
        <v>0</v>
      </c>
      <c r="AG225">
        <v>0</v>
      </c>
      <c r="AH225">
        <v>8.74</v>
      </c>
      <c r="AI225">
        <v>1</v>
      </c>
      <c r="AJ225">
        <v>1</v>
      </c>
      <c r="AK225">
        <v>1</v>
      </c>
      <c r="AL225">
        <v>44.85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6</v>
      </c>
      <c r="AT225">
        <v>141</v>
      </c>
      <c r="AU225" t="s">
        <v>25</v>
      </c>
      <c r="AV225">
        <v>1</v>
      </c>
      <c r="AW225">
        <v>2</v>
      </c>
      <c r="AX225">
        <v>92845957</v>
      </c>
      <c r="AY225">
        <v>1</v>
      </c>
      <c r="AZ225">
        <v>0</v>
      </c>
      <c r="BA225">
        <v>249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ROUND(AT225*Source!I170*AH225*AL225,2)</f>
        <v>6853.54</v>
      </c>
      <c r="CV225">
        <f>ROUND(Y225*Source!I170,7)</f>
        <v>18.3582</v>
      </c>
      <c r="CW225">
        <v>0</v>
      </c>
      <c r="CX225">
        <f>ROUND(Y225*Source!I170,7)</f>
        <v>18.3582</v>
      </c>
      <c r="CY225">
        <f>AD225</f>
        <v>391.99</v>
      </c>
      <c r="CZ225">
        <f>AH225</f>
        <v>8.74</v>
      </c>
      <c r="DA225">
        <f>AL225</f>
        <v>44.85</v>
      </c>
      <c r="DB225">
        <f t="shared" ref="DB225:DB230" si="193">ROUND((ROUND(AT225*CZ225,2)*ROUND(1.05,7)),2)</f>
        <v>1293.96</v>
      </c>
      <c r="DC225">
        <f t="shared" ref="DC225:DC230" si="194">ROUND((ROUND(AT225*AG225,2)*ROUND(1.05,7)),2)</f>
        <v>0</v>
      </c>
      <c r="DD225" t="s">
        <v>6</v>
      </c>
      <c r="DE225" t="s">
        <v>6</v>
      </c>
      <c r="DF225">
        <f t="shared" ref="DF225:DF230" si="195">ROUND(ROUND(AE225,2)*CX225,2)</f>
        <v>0</v>
      </c>
      <c r="DG225">
        <f t="shared" si="190"/>
        <v>0</v>
      </c>
      <c r="DH225">
        <f t="shared" si="191"/>
        <v>0</v>
      </c>
      <c r="DI225">
        <f>ROUND(ROUND(AH225*AL225,2)*CX225,2)</f>
        <v>7196.23</v>
      </c>
      <c r="DJ225">
        <f>DI225</f>
        <v>7196.23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ROW(Source!A170)</f>
        <v>170</v>
      </c>
      <c r="B226">
        <v>92843885</v>
      </c>
      <c r="C226">
        <v>92845943</v>
      </c>
      <c r="D226">
        <v>49510905</v>
      </c>
      <c r="E226">
        <v>70</v>
      </c>
      <c r="F226">
        <v>1</v>
      </c>
      <c r="G226">
        <v>1</v>
      </c>
      <c r="H226">
        <v>1</v>
      </c>
      <c r="I226" t="s">
        <v>916</v>
      </c>
      <c r="J226" t="s">
        <v>6</v>
      </c>
      <c r="K226" t="s">
        <v>917</v>
      </c>
      <c r="L226">
        <v>1191</v>
      </c>
      <c r="N226">
        <v>1013</v>
      </c>
      <c r="O226" t="s">
        <v>915</v>
      </c>
      <c r="P226" t="s">
        <v>915</v>
      </c>
      <c r="Q226">
        <v>1</v>
      </c>
      <c r="W226">
        <v>0</v>
      </c>
      <c r="X226">
        <v>-1417349443</v>
      </c>
      <c r="Y226">
        <f t="shared" si="192"/>
        <v>0.98699999999999999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44.85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6</v>
      </c>
      <c r="AT226">
        <v>0.94</v>
      </c>
      <c r="AU226" t="s">
        <v>25</v>
      </c>
      <c r="AV226">
        <v>2</v>
      </c>
      <c r="AW226">
        <v>2</v>
      </c>
      <c r="AX226">
        <v>92845958</v>
      </c>
      <c r="AY226">
        <v>1</v>
      </c>
      <c r="AZ226">
        <v>0</v>
      </c>
      <c r="BA226">
        <v>250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ROUND(Y226*Source!I170,7)</f>
        <v>0.122388</v>
      </c>
      <c r="CY226">
        <f>AD226</f>
        <v>0</v>
      </c>
      <c r="CZ226">
        <f>AH226</f>
        <v>0</v>
      </c>
      <c r="DA226">
        <f>AL226</f>
        <v>1</v>
      </c>
      <c r="DB226">
        <f t="shared" si="193"/>
        <v>0</v>
      </c>
      <c r="DC226">
        <f t="shared" si="194"/>
        <v>0</v>
      </c>
      <c r="DD226" t="s">
        <v>6</v>
      </c>
      <c r="DE226" t="s">
        <v>6</v>
      </c>
      <c r="DF226">
        <f t="shared" si="195"/>
        <v>0</v>
      </c>
      <c r="DG226">
        <f t="shared" si="190"/>
        <v>0</v>
      </c>
      <c r="DH226">
        <f>ROUND(ROUND(AG226*AK226,2)*CX226,2)</f>
        <v>0</v>
      </c>
      <c r="DI226">
        <f t="shared" ref="DI226:DI237" si="196">ROUND(ROUND(AH226,2)*CX226,2)</f>
        <v>0</v>
      </c>
      <c r="DJ226">
        <f>DI226</f>
        <v>0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ROW(Source!A170)</f>
        <v>170</v>
      </c>
      <c r="B227">
        <v>92843885</v>
      </c>
      <c r="C227">
        <v>92845943</v>
      </c>
      <c r="D227">
        <v>49672573</v>
      </c>
      <c r="E227">
        <v>1</v>
      </c>
      <c r="F227">
        <v>1</v>
      </c>
      <c r="G227">
        <v>1</v>
      </c>
      <c r="H227">
        <v>2</v>
      </c>
      <c r="I227" t="s">
        <v>918</v>
      </c>
      <c r="J227" t="s">
        <v>919</v>
      </c>
      <c r="K227" t="s">
        <v>920</v>
      </c>
      <c r="L227">
        <v>1367</v>
      </c>
      <c r="N227">
        <v>1011</v>
      </c>
      <c r="O227" t="s">
        <v>921</v>
      </c>
      <c r="P227" t="s">
        <v>921</v>
      </c>
      <c r="Q227">
        <v>1</v>
      </c>
      <c r="W227">
        <v>0</v>
      </c>
      <c r="X227">
        <v>-430484415</v>
      </c>
      <c r="Y227">
        <f t="shared" si="192"/>
        <v>0.39900000000000002</v>
      </c>
      <c r="AA227">
        <v>0</v>
      </c>
      <c r="AB227">
        <v>1814.09</v>
      </c>
      <c r="AC227">
        <v>605.48</v>
      </c>
      <c r="AD227">
        <v>0</v>
      </c>
      <c r="AE227">
        <v>0</v>
      </c>
      <c r="AF227">
        <v>115.4</v>
      </c>
      <c r="AG227">
        <v>13.5</v>
      </c>
      <c r="AH227">
        <v>0</v>
      </c>
      <c r="AI227">
        <v>1</v>
      </c>
      <c r="AJ227">
        <v>15.72</v>
      </c>
      <c r="AK227">
        <v>44.85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0.38</v>
      </c>
      <c r="AU227" t="s">
        <v>25</v>
      </c>
      <c r="AV227">
        <v>0</v>
      </c>
      <c r="AW227">
        <v>2</v>
      </c>
      <c r="AX227">
        <v>92845959</v>
      </c>
      <c r="AY227">
        <v>1</v>
      </c>
      <c r="AZ227">
        <v>0</v>
      </c>
      <c r="BA227">
        <v>251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ROUND(Y227*Source!I170*DO227,7)</f>
        <v>0</v>
      </c>
      <c r="CX227">
        <f>ROUND(Y227*Source!I170,7)</f>
        <v>4.9475999999999999E-2</v>
      </c>
      <c r="CY227">
        <f>AB227</f>
        <v>1814.09</v>
      </c>
      <c r="CZ227">
        <f>AF227</f>
        <v>115.4</v>
      </c>
      <c r="DA227">
        <f>AJ227</f>
        <v>15.72</v>
      </c>
      <c r="DB227">
        <f t="shared" si="193"/>
        <v>46.04</v>
      </c>
      <c r="DC227">
        <f t="shared" si="194"/>
        <v>5.39</v>
      </c>
      <c r="DD227" t="s">
        <v>6</v>
      </c>
      <c r="DE227" t="s">
        <v>6</v>
      </c>
      <c r="DF227">
        <f t="shared" si="195"/>
        <v>0</v>
      </c>
      <c r="DG227">
        <f>ROUND(ROUND(AF227*AJ227,2)*CX227,2)</f>
        <v>89.75</v>
      </c>
      <c r="DH227">
        <f>ROUND(ROUND(AG227*AK227,2)*CX227,2)</f>
        <v>29.96</v>
      </c>
      <c r="DI227">
        <f t="shared" si="196"/>
        <v>0</v>
      </c>
      <c r="DJ227">
        <f>DG227</f>
        <v>89.75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ROW(Source!A170)</f>
        <v>170</v>
      </c>
      <c r="B228">
        <v>92843885</v>
      </c>
      <c r="C228">
        <v>92845943</v>
      </c>
      <c r="D228">
        <v>49672703</v>
      </c>
      <c r="E228">
        <v>1</v>
      </c>
      <c r="F228">
        <v>1</v>
      </c>
      <c r="G228">
        <v>1</v>
      </c>
      <c r="H228">
        <v>2</v>
      </c>
      <c r="I228" t="s">
        <v>955</v>
      </c>
      <c r="J228" t="s">
        <v>956</v>
      </c>
      <c r="K228" t="s">
        <v>957</v>
      </c>
      <c r="L228">
        <v>1367</v>
      </c>
      <c r="N228">
        <v>1011</v>
      </c>
      <c r="O228" t="s">
        <v>921</v>
      </c>
      <c r="P228" t="s">
        <v>921</v>
      </c>
      <c r="Q228">
        <v>1</v>
      </c>
      <c r="W228">
        <v>0</v>
      </c>
      <c r="X228">
        <v>-1424865896</v>
      </c>
      <c r="Y228">
        <f t="shared" si="192"/>
        <v>0.35700000000000004</v>
      </c>
      <c r="AA228">
        <v>0</v>
      </c>
      <c r="AB228">
        <v>104.7</v>
      </c>
      <c r="AC228">
        <v>0</v>
      </c>
      <c r="AD228">
        <v>0</v>
      </c>
      <c r="AE228">
        <v>0</v>
      </c>
      <c r="AF228">
        <v>6.66</v>
      </c>
      <c r="AG228">
        <v>0</v>
      </c>
      <c r="AH228">
        <v>0</v>
      </c>
      <c r="AI228">
        <v>1</v>
      </c>
      <c r="AJ228">
        <v>15.72</v>
      </c>
      <c r="AK228">
        <v>44.85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0.34</v>
      </c>
      <c r="AU228" t="s">
        <v>25</v>
      </c>
      <c r="AV228">
        <v>0</v>
      </c>
      <c r="AW228">
        <v>2</v>
      </c>
      <c r="AX228">
        <v>92845960</v>
      </c>
      <c r="AY228">
        <v>1</v>
      </c>
      <c r="AZ228">
        <v>0</v>
      </c>
      <c r="BA228">
        <v>252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ROUND(Y228*Source!I170*DO228,7)</f>
        <v>0</v>
      </c>
      <c r="CX228">
        <f>ROUND(Y228*Source!I170,7)</f>
        <v>4.4268000000000002E-2</v>
      </c>
      <c r="CY228">
        <f>AB228</f>
        <v>104.7</v>
      </c>
      <c r="CZ228">
        <f>AF228</f>
        <v>6.66</v>
      </c>
      <c r="DA228">
        <f>AJ228</f>
        <v>15.72</v>
      </c>
      <c r="DB228">
        <f t="shared" si="193"/>
        <v>2.37</v>
      </c>
      <c r="DC228">
        <f t="shared" si="194"/>
        <v>0</v>
      </c>
      <c r="DD228" t="s">
        <v>6</v>
      </c>
      <c r="DE228" t="s">
        <v>6</v>
      </c>
      <c r="DF228">
        <f t="shared" si="195"/>
        <v>0</v>
      </c>
      <c r="DG228">
        <f>ROUND(ROUND(AF228*AJ228,2)*CX228,2)</f>
        <v>4.63</v>
      </c>
      <c r="DH228">
        <f>ROUND(ROUND(AG228*AK228,2)*CX228,2)</f>
        <v>0</v>
      </c>
      <c r="DI228">
        <f t="shared" si="196"/>
        <v>0</v>
      </c>
      <c r="DJ228">
        <f>DG228</f>
        <v>4.63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ROW(Source!A170)</f>
        <v>170</v>
      </c>
      <c r="B229">
        <v>92843885</v>
      </c>
      <c r="C229">
        <v>92845943</v>
      </c>
      <c r="D229">
        <v>49673503</v>
      </c>
      <c r="E229">
        <v>1</v>
      </c>
      <c r="F229">
        <v>1</v>
      </c>
      <c r="G229">
        <v>1</v>
      </c>
      <c r="H229">
        <v>2</v>
      </c>
      <c r="I229" t="s">
        <v>925</v>
      </c>
      <c r="J229" t="s">
        <v>926</v>
      </c>
      <c r="K229" t="s">
        <v>927</v>
      </c>
      <c r="L229">
        <v>1367</v>
      </c>
      <c r="N229">
        <v>1011</v>
      </c>
      <c r="O229" t="s">
        <v>921</v>
      </c>
      <c r="P229" t="s">
        <v>921</v>
      </c>
      <c r="Q229">
        <v>1</v>
      </c>
      <c r="W229">
        <v>0</v>
      </c>
      <c r="X229">
        <v>509054691</v>
      </c>
      <c r="Y229">
        <f t="shared" si="192"/>
        <v>0.58800000000000008</v>
      </c>
      <c r="AA229">
        <v>0</v>
      </c>
      <c r="AB229">
        <v>1032.96</v>
      </c>
      <c r="AC229">
        <v>520.26</v>
      </c>
      <c r="AD229">
        <v>0</v>
      </c>
      <c r="AE229">
        <v>0</v>
      </c>
      <c r="AF229">
        <v>65.709999999999994</v>
      </c>
      <c r="AG229">
        <v>11.6</v>
      </c>
      <c r="AH229">
        <v>0</v>
      </c>
      <c r="AI229">
        <v>1</v>
      </c>
      <c r="AJ229">
        <v>15.72</v>
      </c>
      <c r="AK229">
        <v>44.85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0.56000000000000005</v>
      </c>
      <c r="AU229" t="s">
        <v>25</v>
      </c>
      <c r="AV229">
        <v>0</v>
      </c>
      <c r="AW229">
        <v>2</v>
      </c>
      <c r="AX229">
        <v>92845961</v>
      </c>
      <c r="AY229">
        <v>1</v>
      </c>
      <c r="AZ229">
        <v>0</v>
      </c>
      <c r="BA229">
        <v>253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ROUND(Y229*Source!I170*DO229,7)</f>
        <v>0</v>
      </c>
      <c r="CX229">
        <f>ROUND(Y229*Source!I170,7)</f>
        <v>7.2912000000000005E-2</v>
      </c>
      <c r="CY229">
        <f>AB229</f>
        <v>1032.96</v>
      </c>
      <c r="CZ229">
        <f>AF229</f>
        <v>65.709999999999994</v>
      </c>
      <c r="DA229">
        <f>AJ229</f>
        <v>15.72</v>
      </c>
      <c r="DB229">
        <f t="shared" si="193"/>
        <v>38.64</v>
      </c>
      <c r="DC229">
        <f t="shared" si="194"/>
        <v>6.83</v>
      </c>
      <c r="DD229" t="s">
        <v>6</v>
      </c>
      <c r="DE229" t="s">
        <v>6</v>
      </c>
      <c r="DF229">
        <f t="shared" si="195"/>
        <v>0</v>
      </c>
      <c r="DG229">
        <f>ROUND(ROUND(AF229*AJ229,2)*CX229,2)</f>
        <v>75.319999999999993</v>
      </c>
      <c r="DH229">
        <f>ROUND(ROUND(AG229*AK229,2)*CX229,2)</f>
        <v>37.93</v>
      </c>
      <c r="DI229">
        <f t="shared" si="196"/>
        <v>0</v>
      </c>
      <c r="DJ229">
        <f>DG229</f>
        <v>75.319999999999993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ROW(Source!A170)</f>
        <v>170</v>
      </c>
      <c r="B230">
        <v>92843885</v>
      </c>
      <c r="C230">
        <v>92845943</v>
      </c>
      <c r="D230">
        <v>49673715</v>
      </c>
      <c r="E230">
        <v>1</v>
      </c>
      <c r="F230">
        <v>1</v>
      </c>
      <c r="G230">
        <v>1</v>
      </c>
      <c r="H230">
        <v>2</v>
      </c>
      <c r="I230" t="s">
        <v>937</v>
      </c>
      <c r="J230" t="s">
        <v>938</v>
      </c>
      <c r="K230" t="s">
        <v>939</v>
      </c>
      <c r="L230">
        <v>1367</v>
      </c>
      <c r="N230">
        <v>1011</v>
      </c>
      <c r="O230" t="s">
        <v>921</v>
      </c>
      <c r="P230" t="s">
        <v>921</v>
      </c>
      <c r="Q230">
        <v>1</v>
      </c>
      <c r="W230">
        <v>0</v>
      </c>
      <c r="X230">
        <v>829370094</v>
      </c>
      <c r="Y230">
        <f t="shared" si="192"/>
        <v>1.47</v>
      </c>
      <c r="AA230">
        <v>0</v>
      </c>
      <c r="AB230">
        <v>127.33</v>
      </c>
      <c r="AC230">
        <v>0</v>
      </c>
      <c r="AD230">
        <v>0</v>
      </c>
      <c r="AE230">
        <v>0</v>
      </c>
      <c r="AF230">
        <v>8.1</v>
      </c>
      <c r="AG230">
        <v>0</v>
      </c>
      <c r="AH230">
        <v>0</v>
      </c>
      <c r="AI230">
        <v>1</v>
      </c>
      <c r="AJ230">
        <v>15.72</v>
      </c>
      <c r="AK230">
        <v>44.85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1.4</v>
      </c>
      <c r="AU230" t="s">
        <v>25</v>
      </c>
      <c r="AV230">
        <v>0</v>
      </c>
      <c r="AW230">
        <v>2</v>
      </c>
      <c r="AX230">
        <v>92845962</v>
      </c>
      <c r="AY230">
        <v>1</v>
      </c>
      <c r="AZ230">
        <v>0</v>
      </c>
      <c r="BA230">
        <v>254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ROUND(Y230*Source!I170*DO230,7)</f>
        <v>0</v>
      </c>
      <c r="CX230">
        <f>ROUND(Y230*Source!I170,7)</f>
        <v>0.18228</v>
      </c>
      <c r="CY230">
        <f>AB230</f>
        <v>127.33</v>
      </c>
      <c r="CZ230">
        <f>AF230</f>
        <v>8.1</v>
      </c>
      <c r="DA230">
        <f>AJ230</f>
        <v>15.72</v>
      </c>
      <c r="DB230">
        <f t="shared" si="193"/>
        <v>11.91</v>
      </c>
      <c r="DC230">
        <f t="shared" si="194"/>
        <v>0</v>
      </c>
      <c r="DD230" t="s">
        <v>6</v>
      </c>
      <c r="DE230" t="s">
        <v>6</v>
      </c>
      <c r="DF230">
        <f t="shared" si="195"/>
        <v>0</v>
      </c>
      <c r="DG230">
        <f>ROUND(ROUND(AF230*AJ230,2)*CX230,2)</f>
        <v>23.21</v>
      </c>
      <c r="DH230">
        <f>ROUND(ROUND(AG230*AK230,2)*CX230,2)</f>
        <v>0</v>
      </c>
      <c r="DI230">
        <f t="shared" si="196"/>
        <v>0</v>
      </c>
      <c r="DJ230">
        <f>DG230</f>
        <v>23.21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ROW(Source!A170)</f>
        <v>170</v>
      </c>
      <c r="B231">
        <v>92843885</v>
      </c>
      <c r="C231">
        <v>92845943</v>
      </c>
      <c r="D231">
        <v>49521144</v>
      </c>
      <c r="E231">
        <v>1</v>
      </c>
      <c r="F231">
        <v>1</v>
      </c>
      <c r="G231">
        <v>1</v>
      </c>
      <c r="H231">
        <v>3</v>
      </c>
      <c r="I231" t="s">
        <v>958</v>
      </c>
      <c r="J231" t="s">
        <v>959</v>
      </c>
      <c r="K231" t="s">
        <v>960</v>
      </c>
      <c r="L231">
        <v>1348</v>
      </c>
      <c r="N231">
        <v>1009</v>
      </c>
      <c r="O231" t="s">
        <v>122</v>
      </c>
      <c r="P231" t="s">
        <v>122</v>
      </c>
      <c r="Q231">
        <v>1000</v>
      </c>
      <c r="W231">
        <v>0</v>
      </c>
      <c r="X231">
        <v>-847628873</v>
      </c>
      <c r="Y231">
        <f t="shared" ref="Y231:Y237" si="197">AT231</f>
        <v>8.8999999999999995E-4</v>
      </c>
      <c r="AA231">
        <v>262870.08</v>
      </c>
      <c r="AB231">
        <v>0</v>
      </c>
      <c r="AC231">
        <v>0</v>
      </c>
      <c r="AD231">
        <v>0</v>
      </c>
      <c r="AE231">
        <v>26499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8.8999999999999995E-4</v>
      </c>
      <c r="AU231" t="s">
        <v>6</v>
      </c>
      <c r="AV231">
        <v>0</v>
      </c>
      <c r="AW231">
        <v>2</v>
      </c>
      <c r="AX231">
        <v>92845963</v>
      </c>
      <c r="AY231">
        <v>1</v>
      </c>
      <c r="AZ231">
        <v>0</v>
      </c>
      <c r="BA231">
        <v>255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ROUND(Y231*Source!I170,7)</f>
        <v>1.104E-4</v>
      </c>
      <c r="CY231">
        <f t="shared" ref="CY231:CY237" si="198">AA231</f>
        <v>262870.08</v>
      </c>
      <c r="CZ231">
        <f t="shared" ref="CZ231:CZ237" si="199">AE231</f>
        <v>26499</v>
      </c>
      <c r="DA231">
        <f t="shared" ref="DA231:DA237" si="200">AI231</f>
        <v>9.92</v>
      </c>
      <c r="DB231">
        <f t="shared" ref="DB231:DB237" si="201">ROUND(ROUND(AT231*CZ231,2),2)</f>
        <v>23.58</v>
      </c>
      <c r="DC231">
        <f t="shared" ref="DC231:DC237" si="202">ROUND(ROUND(AT231*AG231,2),2)</f>
        <v>0</v>
      </c>
      <c r="DD231" t="s">
        <v>6</v>
      </c>
      <c r="DE231" t="s">
        <v>6</v>
      </c>
      <c r="DF231">
        <f t="shared" ref="DF231:DF237" si="203">ROUND(ROUND(AE231*AI231,2)*CX231,2)</f>
        <v>29.02</v>
      </c>
      <c r="DG231">
        <f t="shared" ref="DG231:DG239" si="204">ROUND(ROUND(AF231,2)*CX231,2)</f>
        <v>0</v>
      </c>
      <c r="DH231">
        <f t="shared" ref="DH231:DH238" si="205">ROUND(ROUND(AG231,2)*CX231,2)</f>
        <v>0</v>
      </c>
      <c r="DI231">
        <f t="shared" si="196"/>
        <v>0</v>
      </c>
      <c r="DJ231">
        <f t="shared" ref="DJ231:DJ237" si="206">DF231</f>
        <v>29.02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ROW(Source!A170)</f>
        <v>170</v>
      </c>
      <c r="B232">
        <v>92843885</v>
      </c>
      <c r="C232">
        <v>92845943</v>
      </c>
      <c r="D232">
        <v>49524301</v>
      </c>
      <c r="E232">
        <v>1</v>
      </c>
      <c r="F232">
        <v>1</v>
      </c>
      <c r="G232">
        <v>1</v>
      </c>
      <c r="H232">
        <v>3</v>
      </c>
      <c r="I232" t="s">
        <v>940</v>
      </c>
      <c r="J232" t="s">
        <v>941</v>
      </c>
      <c r="K232" t="s">
        <v>942</v>
      </c>
      <c r="L232">
        <v>1348</v>
      </c>
      <c r="N232">
        <v>1009</v>
      </c>
      <c r="O232" t="s">
        <v>122</v>
      </c>
      <c r="P232" t="s">
        <v>122</v>
      </c>
      <c r="Q232">
        <v>1000</v>
      </c>
      <c r="W232">
        <v>0</v>
      </c>
      <c r="X232">
        <v>1824693337</v>
      </c>
      <c r="Y232">
        <f t="shared" si="197"/>
        <v>4.0999999999999999E-4</v>
      </c>
      <c r="AA232">
        <v>102791.03999999999</v>
      </c>
      <c r="AB232">
        <v>0</v>
      </c>
      <c r="AC232">
        <v>0</v>
      </c>
      <c r="AD232">
        <v>0</v>
      </c>
      <c r="AE232">
        <v>10362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6</v>
      </c>
      <c r="AT232">
        <v>4.0999999999999999E-4</v>
      </c>
      <c r="AU232" t="s">
        <v>6</v>
      </c>
      <c r="AV232">
        <v>0</v>
      </c>
      <c r="AW232">
        <v>2</v>
      </c>
      <c r="AX232">
        <v>92845964</v>
      </c>
      <c r="AY232">
        <v>1</v>
      </c>
      <c r="AZ232">
        <v>0</v>
      </c>
      <c r="BA232">
        <v>256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ROUND(Y232*Source!I170,7)</f>
        <v>5.0800000000000002E-5</v>
      </c>
      <c r="CY232">
        <f t="shared" si="198"/>
        <v>102791.03999999999</v>
      </c>
      <c r="CZ232">
        <f t="shared" si="199"/>
        <v>10362</v>
      </c>
      <c r="DA232">
        <f t="shared" si="200"/>
        <v>9.92</v>
      </c>
      <c r="DB232">
        <f t="shared" si="201"/>
        <v>4.25</v>
      </c>
      <c r="DC232">
        <f t="shared" si="202"/>
        <v>0</v>
      </c>
      <c r="DD232" t="s">
        <v>6</v>
      </c>
      <c r="DE232" t="s">
        <v>6</v>
      </c>
      <c r="DF232">
        <f t="shared" si="203"/>
        <v>5.22</v>
      </c>
      <c r="DG232">
        <f t="shared" si="204"/>
        <v>0</v>
      </c>
      <c r="DH232">
        <f t="shared" si="205"/>
        <v>0</v>
      </c>
      <c r="DI232">
        <f t="shared" si="196"/>
        <v>0</v>
      </c>
      <c r="DJ232">
        <f t="shared" si="206"/>
        <v>5.22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ROW(Source!A170)</f>
        <v>170</v>
      </c>
      <c r="B233">
        <v>92843885</v>
      </c>
      <c r="C233">
        <v>92845943</v>
      </c>
      <c r="D233">
        <v>49525488</v>
      </c>
      <c r="E233">
        <v>1</v>
      </c>
      <c r="F233">
        <v>1</v>
      </c>
      <c r="G233">
        <v>1</v>
      </c>
      <c r="H233">
        <v>3</v>
      </c>
      <c r="I233" t="s">
        <v>928</v>
      </c>
      <c r="J233" t="s">
        <v>929</v>
      </c>
      <c r="K233" t="s">
        <v>930</v>
      </c>
      <c r="L233">
        <v>1346</v>
      </c>
      <c r="N233">
        <v>1009</v>
      </c>
      <c r="O233" t="s">
        <v>931</v>
      </c>
      <c r="P233" t="s">
        <v>931</v>
      </c>
      <c r="Q233">
        <v>1</v>
      </c>
      <c r="W233">
        <v>0</v>
      </c>
      <c r="X233">
        <v>-1864341761</v>
      </c>
      <c r="Y233">
        <f t="shared" si="197"/>
        <v>15</v>
      </c>
      <c r="AA233">
        <v>89.68</v>
      </c>
      <c r="AB233">
        <v>0</v>
      </c>
      <c r="AC233">
        <v>0</v>
      </c>
      <c r="AD233">
        <v>0</v>
      </c>
      <c r="AE233">
        <v>9.0399999999999991</v>
      </c>
      <c r="AF233">
        <v>0</v>
      </c>
      <c r="AG233">
        <v>0</v>
      </c>
      <c r="AH233">
        <v>0</v>
      </c>
      <c r="AI233">
        <v>9.92</v>
      </c>
      <c r="AJ233">
        <v>1</v>
      </c>
      <c r="AK233">
        <v>1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15</v>
      </c>
      <c r="AU233" t="s">
        <v>6</v>
      </c>
      <c r="AV233">
        <v>0</v>
      </c>
      <c r="AW233">
        <v>2</v>
      </c>
      <c r="AX233">
        <v>92845965</v>
      </c>
      <c r="AY233">
        <v>1</v>
      </c>
      <c r="AZ233">
        <v>0</v>
      </c>
      <c r="BA233">
        <v>257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ROUND(Y233*Source!I170,7)</f>
        <v>1.86</v>
      </c>
      <c r="CY233">
        <f t="shared" si="198"/>
        <v>89.68</v>
      </c>
      <c r="CZ233">
        <f t="shared" si="199"/>
        <v>9.0399999999999991</v>
      </c>
      <c r="DA233">
        <f t="shared" si="200"/>
        <v>9.92</v>
      </c>
      <c r="DB233">
        <f t="shared" si="201"/>
        <v>135.6</v>
      </c>
      <c r="DC233">
        <f t="shared" si="202"/>
        <v>0</v>
      </c>
      <c r="DD233" t="s">
        <v>6</v>
      </c>
      <c r="DE233" t="s">
        <v>6</v>
      </c>
      <c r="DF233">
        <f t="shared" si="203"/>
        <v>166.8</v>
      </c>
      <c r="DG233">
        <f t="shared" si="204"/>
        <v>0</v>
      </c>
      <c r="DH233">
        <f t="shared" si="205"/>
        <v>0</v>
      </c>
      <c r="DI233">
        <f t="shared" si="196"/>
        <v>0</v>
      </c>
      <c r="DJ233">
        <f t="shared" si="206"/>
        <v>166.8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ROW(Source!A170)</f>
        <v>170</v>
      </c>
      <c r="B234">
        <v>92843885</v>
      </c>
      <c r="C234">
        <v>92845943</v>
      </c>
      <c r="D234">
        <v>49526492</v>
      </c>
      <c r="E234">
        <v>1</v>
      </c>
      <c r="F234">
        <v>1</v>
      </c>
      <c r="G234">
        <v>1</v>
      </c>
      <c r="H234">
        <v>3</v>
      </c>
      <c r="I234" t="s">
        <v>932</v>
      </c>
      <c r="J234" t="s">
        <v>933</v>
      </c>
      <c r="K234" t="s">
        <v>934</v>
      </c>
      <c r="L234">
        <v>1346</v>
      </c>
      <c r="N234">
        <v>1009</v>
      </c>
      <c r="O234" t="s">
        <v>931</v>
      </c>
      <c r="P234" t="s">
        <v>931</v>
      </c>
      <c r="Q234">
        <v>1</v>
      </c>
      <c r="W234">
        <v>0</v>
      </c>
      <c r="X234">
        <v>497341279</v>
      </c>
      <c r="Y234">
        <f t="shared" si="197"/>
        <v>8</v>
      </c>
      <c r="AA234">
        <v>229.05</v>
      </c>
      <c r="AB234">
        <v>0</v>
      </c>
      <c r="AC234">
        <v>0</v>
      </c>
      <c r="AD234">
        <v>0</v>
      </c>
      <c r="AE234">
        <v>23.09</v>
      </c>
      <c r="AF234">
        <v>0</v>
      </c>
      <c r="AG234">
        <v>0</v>
      </c>
      <c r="AH234">
        <v>0</v>
      </c>
      <c r="AI234">
        <v>9.92</v>
      </c>
      <c r="AJ234">
        <v>1</v>
      </c>
      <c r="AK234">
        <v>1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8</v>
      </c>
      <c r="AU234" t="s">
        <v>6</v>
      </c>
      <c r="AV234">
        <v>0</v>
      </c>
      <c r="AW234">
        <v>2</v>
      </c>
      <c r="AX234">
        <v>92845966</v>
      </c>
      <c r="AY234">
        <v>1</v>
      </c>
      <c r="AZ234">
        <v>0</v>
      </c>
      <c r="BA234">
        <v>258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ROUND(Y234*Source!I170,7)</f>
        <v>0.99199999999999999</v>
      </c>
      <c r="CY234">
        <f t="shared" si="198"/>
        <v>229.05</v>
      </c>
      <c r="CZ234">
        <f t="shared" si="199"/>
        <v>23.09</v>
      </c>
      <c r="DA234">
        <f t="shared" si="200"/>
        <v>9.92</v>
      </c>
      <c r="DB234">
        <f t="shared" si="201"/>
        <v>184.72</v>
      </c>
      <c r="DC234">
        <f t="shared" si="202"/>
        <v>0</v>
      </c>
      <c r="DD234" t="s">
        <v>6</v>
      </c>
      <c r="DE234" t="s">
        <v>6</v>
      </c>
      <c r="DF234">
        <f t="shared" si="203"/>
        <v>227.22</v>
      </c>
      <c r="DG234">
        <f t="shared" si="204"/>
        <v>0</v>
      </c>
      <c r="DH234">
        <f t="shared" si="205"/>
        <v>0</v>
      </c>
      <c r="DI234">
        <f t="shared" si="196"/>
        <v>0</v>
      </c>
      <c r="DJ234">
        <f t="shared" si="206"/>
        <v>227.22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ROW(Source!A170)</f>
        <v>170</v>
      </c>
      <c r="B235">
        <v>92843885</v>
      </c>
      <c r="C235">
        <v>92845943</v>
      </c>
      <c r="D235">
        <v>49555131</v>
      </c>
      <c r="E235">
        <v>1</v>
      </c>
      <c r="F235">
        <v>1</v>
      </c>
      <c r="G235">
        <v>1</v>
      </c>
      <c r="H235">
        <v>3</v>
      </c>
      <c r="I235" t="s">
        <v>961</v>
      </c>
      <c r="J235" t="s">
        <v>962</v>
      </c>
      <c r="K235" t="s">
        <v>963</v>
      </c>
      <c r="L235">
        <v>1348</v>
      </c>
      <c r="N235">
        <v>1009</v>
      </c>
      <c r="O235" t="s">
        <v>122</v>
      </c>
      <c r="P235" t="s">
        <v>122</v>
      </c>
      <c r="Q235">
        <v>1000</v>
      </c>
      <c r="W235">
        <v>0</v>
      </c>
      <c r="X235">
        <v>-364749507</v>
      </c>
      <c r="Y235">
        <f t="shared" si="197"/>
        <v>5.0099999999999997E-3</v>
      </c>
      <c r="AA235">
        <v>170455.36</v>
      </c>
      <c r="AB235">
        <v>0</v>
      </c>
      <c r="AC235">
        <v>0</v>
      </c>
      <c r="AD235">
        <v>0</v>
      </c>
      <c r="AE235">
        <v>17183</v>
      </c>
      <c r="AF235">
        <v>0</v>
      </c>
      <c r="AG235">
        <v>0</v>
      </c>
      <c r="AH235">
        <v>0</v>
      </c>
      <c r="AI235">
        <v>9.92</v>
      </c>
      <c r="AJ235">
        <v>1</v>
      </c>
      <c r="AK235">
        <v>1</v>
      </c>
      <c r="AL235">
        <v>1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6</v>
      </c>
      <c r="AT235">
        <v>5.0099999999999997E-3</v>
      </c>
      <c r="AU235" t="s">
        <v>6</v>
      </c>
      <c r="AV235">
        <v>0</v>
      </c>
      <c r="AW235">
        <v>2</v>
      </c>
      <c r="AX235">
        <v>92845968</v>
      </c>
      <c r="AY235">
        <v>1</v>
      </c>
      <c r="AZ235">
        <v>0</v>
      </c>
      <c r="BA235">
        <v>260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ROUND(Y235*Source!I170,7)</f>
        <v>6.2120000000000003E-4</v>
      </c>
      <c r="CY235">
        <f t="shared" si="198"/>
        <v>170455.36</v>
      </c>
      <c r="CZ235">
        <f t="shared" si="199"/>
        <v>17183</v>
      </c>
      <c r="DA235">
        <f t="shared" si="200"/>
        <v>9.92</v>
      </c>
      <c r="DB235">
        <f t="shared" si="201"/>
        <v>86.09</v>
      </c>
      <c r="DC235">
        <f t="shared" si="202"/>
        <v>0</v>
      </c>
      <c r="DD235" t="s">
        <v>6</v>
      </c>
      <c r="DE235" t="s">
        <v>6</v>
      </c>
      <c r="DF235">
        <f t="shared" si="203"/>
        <v>105.89</v>
      </c>
      <c r="DG235">
        <f t="shared" si="204"/>
        <v>0</v>
      </c>
      <c r="DH235">
        <f t="shared" si="205"/>
        <v>0</v>
      </c>
      <c r="DI235">
        <f t="shared" si="196"/>
        <v>0</v>
      </c>
      <c r="DJ235">
        <f t="shared" si="206"/>
        <v>105.89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ROW(Source!A170)</f>
        <v>170</v>
      </c>
      <c r="B236">
        <v>92843885</v>
      </c>
      <c r="C236">
        <v>92845943</v>
      </c>
      <c r="D236">
        <v>49564241</v>
      </c>
      <c r="E236">
        <v>1</v>
      </c>
      <c r="F236">
        <v>1</v>
      </c>
      <c r="G236">
        <v>1</v>
      </c>
      <c r="H236">
        <v>3</v>
      </c>
      <c r="I236" t="s">
        <v>92</v>
      </c>
      <c r="J236" t="s">
        <v>94</v>
      </c>
      <c r="K236" t="s">
        <v>93</v>
      </c>
      <c r="L236">
        <v>1327</v>
      </c>
      <c r="N236">
        <v>1005</v>
      </c>
      <c r="O236" t="s">
        <v>57</v>
      </c>
      <c r="P236" t="s">
        <v>57</v>
      </c>
      <c r="Q236">
        <v>1</v>
      </c>
      <c r="W236">
        <v>0</v>
      </c>
      <c r="X236">
        <v>-1611792035</v>
      </c>
      <c r="Y236">
        <f t="shared" si="197"/>
        <v>67.741935499999997</v>
      </c>
      <c r="AA236">
        <v>1325.41</v>
      </c>
      <c r="AB236">
        <v>0</v>
      </c>
      <c r="AC236">
        <v>0</v>
      </c>
      <c r="AD236">
        <v>0</v>
      </c>
      <c r="AE236">
        <v>133.61000000000001</v>
      </c>
      <c r="AF236">
        <v>0</v>
      </c>
      <c r="AG236">
        <v>0</v>
      </c>
      <c r="AH236">
        <v>0</v>
      </c>
      <c r="AI236">
        <v>9.92</v>
      </c>
      <c r="AJ236">
        <v>1</v>
      </c>
      <c r="AK236">
        <v>1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 t="s">
        <v>6</v>
      </c>
      <c r="AT236">
        <v>67.741935499999997</v>
      </c>
      <c r="AU236" t="s">
        <v>6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ROUND(Y236*Source!I170,7)</f>
        <v>8.4</v>
      </c>
      <c r="CY236">
        <f t="shared" si="198"/>
        <v>1325.41</v>
      </c>
      <c r="CZ236">
        <f t="shared" si="199"/>
        <v>133.61000000000001</v>
      </c>
      <c r="DA236">
        <f t="shared" si="200"/>
        <v>9.92</v>
      </c>
      <c r="DB236">
        <f t="shared" si="201"/>
        <v>9051</v>
      </c>
      <c r="DC236">
        <f t="shared" si="202"/>
        <v>0</v>
      </c>
      <c r="DD236" t="s">
        <v>6</v>
      </c>
      <c r="DE236" t="s">
        <v>6</v>
      </c>
      <c r="DF236">
        <f t="shared" si="203"/>
        <v>11133.44</v>
      </c>
      <c r="DG236">
        <f t="shared" si="204"/>
        <v>0</v>
      </c>
      <c r="DH236">
        <f t="shared" si="205"/>
        <v>0</v>
      </c>
      <c r="DI236">
        <f t="shared" si="196"/>
        <v>0</v>
      </c>
      <c r="DJ236">
        <f t="shared" si="206"/>
        <v>11133.44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ROW(Source!A170)</f>
        <v>170</v>
      </c>
      <c r="B237">
        <v>92843885</v>
      </c>
      <c r="C237">
        <v>92845943</v>
      </c>
      <c r="D237">
        <v>49564242</v>
      </c>
      <c r="E237">
        <v>1</v>
      </c>
      <c r="F237">
        <v>1</v>
      </c>
      <c r="G237">
        <v>1</v>
      </c>
      <c r="H237">
        <v>3</v>
      </c>
      <c r="I237" t="s">
        <v>96</v>
      </c>
      <c r="J237" t="s">
        <v>98</v>
      </c>
      <c r="K237" t="s">
        <v>97</v>
      </c>
      <c r="L237">
        <v>1327</v>
      </c>
      <c r="N237">
        <v>1005</v>
      </c>
      <c r="O237" t="s">
        <v>57</v>
      </c>
      <c r="P237" t="s">
        <v>57</v>
      </c>
      <c r="Q237">
        <v>1</v>
      </c>
      <c r="W237">
        <v>0</v>
      </c>
      <c r="X237">
        <v>-1462412008</v>
      </c>
      <c r="Y237">
        <f t="shared" si="197"/>
        <v>32.258064500000003</v>
      </c>
      <c r="AA237">
        <v>1293.27</v>
      </c>
      <c r="AB237">
        <v>0</v>
      </c>
      <c r="AC237">
        <v>0</v>
      </c>
      <c r="AD237">
        <v>0</v>
      </c>
      <c r="AE237">
        <v>130.37</v>
      </c>
      <c r="AF237">
        <v>0</v>
      </c>
      <c r="AG237">
        <v>0</v>
      </c>
      <c r="AH237">
        <v>0</v>
      </c>
      <c r="AI237">
        <v>9.92</v>
      </c>
      <c r="AJ237">
        <v>1</v>
      </c>
      <c r="AK237">
        <v>1</v>
      </c>
      <c r="AL237">
        <v>1</v>
      </c>
      <c r="AM237">
        <v>0</v>
      </c>
      <c r="AN237">
        <v>0</v>
      </c>
      <c r="AO237">
        <v>0</v>
      </c>
      <c r="AP237">
        <v>1</v>
      </c>
      <c r="AQ237">
        <v>0</v>
      </c>
      <c r="AR237">
        <v>0</v>
      </c>
      <c r="AS237" t="s">
        <v>6</v>
      </c>
      <c r="AT237">
        <v>32.258064500000003</v>
      </c>
      <c r="AU237" t="s">
        <v>6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6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ROUND(Y237*Source!I170,7)</f>
        <v>4</v>
      </c>
      <c r="CY237">
        <f t="shared" si="198"/>
        <v>1293.27</v>
      </c>
      <c r="CZ237">
        <f t="shared" si="199"/>
        <v>130.37</v>
      </c>
      <c r="DA237">
        <f t="shared" si="200"/>
        <v>9.92</v>
      </c>
      <c r="DB237">
        <f t="shared" si="201"/>
        <v>4205.4799999999996</v>
      </c>
      <c r="DC237">
        <f t="shared" si="202"/>
        <v>0</v>
      </c>
      <c r="DD237" t="s">
        <v>6</v>
      </c>
      <c r="DE237" t="s">
        <v>6</v>
      </c>
      <c r="DF237">
        <f t="shared" si="203"/>
        <v>5173.08</v>
      </c>
      <c r="DG237">
        <f t="shared" si="204"/>
        <v>0</v>
      </c>
      <c r="DH237">
        <f t="shared" si="205"/>
        <v>0</v>
      </c>
      <c r="DI237">
        <f t="shared" si="196"/>
        <v>0</v>
      </c>
      <c r="DJ237">
        <f t="shared" si="206"/>
        <v>5173.08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ROW(Source!A173)</f>
        <v>173</v>
      </c>
      <c r="B238">
        <v>92843885</v>
      </c>
      <c r="C238">
        <v>92845976</v>
      </c>
      <c r="D238">
        <v>49510719</v>
      </c>
      <c r="E238">
        <v>70</v>
      </c>
      <c r="F238">
        <v>1</v>
      </c>
      <c r="G238">
        <v>1</v>
      </c>
      <c r="H238">
        <v>1</v>
      </c>
      <c r="I238" t="s">
        <v>953</v>
      </c>
      <c r="J238" t="s">
        <v>6</v>
      </c>
      <c r="K238" t="s">
        <v>954</v>
      </c>
      <c r="L238">
        <v>1191</v>
      </c>
      <c r="N238">
        <v>1013</v>
      </c>
      <c r="O238" t="s">
        <v>915</v>
      </c>
      <c r="P238" t="s">
        <v>915</v>
      </c>
      <c r="Q238">
        <v>1</v>
      </c>
      <c r="W238">
        <v>0</v>
      </c>
      <c r="X238">
        <v>784619160</v>
      </c>
      <c r="Y238">
        <f t="shared" ref="Y238:Y243" si="207">(AT238*ROUND(1.05,7))</f>
        <v>148.05000000000001</v>
      </c>
      <c r="AA238">
        <v>0</v>
      </c>
      <c r="AB238">
        <v>0</v>
      </c>
      <c r="AC238">
        <v>0</v>
      </c>
      <c r="AD238">
        <v>391.99</v>
      </c>
      <c r="AE238">
        <v>0</v>
      </c>
      <c r="AF238">
        <v>0</v>
      </c>
      <c r="AG238">
        <v>0</v>
      </c>
      <c r="AH238">
        <v>8.74</v>
      </c>
      <c r="AI238">
        <v>1</v>
      </c>
      <c r="AJ238">
        <v>1</v>
      </c>
      <c r="AK238">
        <v>1</v>
      </c>
      <c r="AL238">
        <v>44.85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141</v>
      </c>
      <c r="AU238" t="s">
        <v>25</v>
      </c>
      <c r="AV238">
        <v>1</v>
      </c>
      <c r="AW238">
        <v>2</v>
      </c>
      <c r="AX238">
        <v>92845990</v>
      </c>
      <c r="AY238">
        <v>1</v>
      </c>
      <c r="AZ238">
        <v>0</v>
      </c>
      <c r="BA238">
        <v>266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U238">
        <f>ROUND(AT238*Source!I173*AH238*AL238,2)</f>
        <v>24142.13</v>
      </c>
      <c r="CV238">
        <f>ROUND(Y238*Source!I173,7)</f>
        <v>64.668239999999997</v>
      </c>
      <c r="CW238">
        <v>0</v>
      </c>
      <c r="CX238">
        <f>ROUND(Y238*Source!I173,7)</f>
        <v>64.668239999999997</v>
      </c>
      <c r="CY238">
        <f>AD238</f>
        <v>391.99</v>
      </c>
      <c r="CZ238">
        <f>AH238</f>
        <v>8.74</v>
      </c>
      <c r="DA238">
        <f>AL238</f>
        <v>44.85</v>
      </c>
      <c r="DB238">
        <f t="shared" ref="DB238:DB243" si="208">ROUND((ROUND(AT238*CZ238,2)*ROUND(1.05,7)),2)</f>
        <v>1293.96</v>
      </c>
      <c r="DC238">
        <f t="shared" ref="DC238:DC243" si="209">ROUND((ROUND(AT238*AG238,2)*ROUND(1.05,7)),2)</f>
        <v>0</v>
      </c>
      <c r="DD238" t="s">
        <v>6</v>
      </c>
      <c r="DE238" t="s">
        <v>6</v>
      </c>
      <c r="DF238">
        <f t="shared" ref="DF238:DF243" si="210">ROUND(ROUND(AE238,2)*CX238,2)</f>
        <v>0</v>
      </c>
      <c r="DG238">
        <f t="shared" si="204"/>
        <v>0</v>
      </c>
      <c r="DH238">
        <f t="shared" si="205"/>
        <v>0</v>
      </c>
      <c r="DI238">
        <f>ROUND(ROUND(AH238*AL238,2)*CX238,2)</f>
        <v>25349.3</v>
      </c>
      <c r="DJ238">
        <f>DI238</f>
        <v>25349.3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ROW(Source!A173)</f>
        <v>173</v>
      </c>
      <c r="B239">
        <v>92843885</v>
      </c>
      <c r="C239">
        <v>92845976</v>
      </c>
      <c r="D239">
        <v>49510905</v>
      </c>
      <c r="E239">
        <v>70</v>
      </c>
      <c r="F239">
        <v>1</v>
      </c>
      <c r="G239">
        <v>1</v>
      </c>
      <c r="H239">
        <v>1</v>
      </c>
      <c r="I239" t="s">
        <v>916</v>
      </c>
      <c r="J239" t="s">
        <v>6</v>
      </c>
      <c r="K239" t="s">
        <v>917</v>
      </c>
      <c r="L239">
        <v>1191</v>
      </c>
      <c r="N239">
        <v>1013</v>
      </c>
      <c r="O239" t="s">
        <v>915</v>
      </c>
      <c r="P239" t="s">
        <v>915</v>
      </c>
      <c r="Q239">
        <v>1</v>
      </c>
      <c r="W239">
        <v>0</v>
      </c>
      <c r="X239">
        <v>-1417349443</v>
      </c>
      <c r="Y239">
        <f t="shared" si="207"/>
        <v>0.98699999999999999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44.85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0.94</v>
      </c>
      <c r="AU239" t="s">
        <v>25</v>
      </c>
      <c r="AV239">
        <v>2</v>
      </c>
      <c r="AW239">
        <v>2</v>
      </c>
      <c r="AX239">
        <v>92845991</v>
      </c>
      <c r="AY239">
        <v>1</v>
      </c>
      <c r="AZ239">
        <v>0</v>
      </c>
      <c r="BA239">
        <v>267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ROUND(Y239*Source!I173,7)</f>
        <v>0.43112159999999999</v>
      </c>
      <c r="CY239">
        <f>AD239</f>
        <v>0</v>
      </c>
      <c r="CZ239">
        <f>AH239</f>
        <v>0</v>
      </c>
      <c r="DA239">
        <f>AL239</f>
        <v>1</v>
      </c>
      <c r="DB239">
        <f t="shared" si="208"/>
        <v>0</v>
      </c>
      <c r="DC239">
        <f t="shared" si="209"/>
        <v>0</v>
      </c>
      <c r="DD239" t="s">
        <v>6</v>
      </c>
      <c r="DE239" t="s">
        <v>6</v>
      </c>
      <c r="DF239">
        <f t="shared" si="210"/>
        <v>0</v>
      </c>
      <c r="DG239">
        <f t="shared" si="204"/>
        <v>0</v>
      </c>
      <c r="DH239">
        <f>ROUND(ROUND(AG239*AK239,2)*CX239,2)</f>
        <v>0</v>
      </c>
      <c r="DI239">
        <f t="shared" ref="DI239:DI250" si="211">ROUND(ROUND(AH239,2)*CX239,2)</f>
        <v>0</v>
      </c>
      <c r="DJ239">
        <f>DI239</f>
        <v>0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ROW(Source!A173)</f>
        <v>173</v>
      </c>
      <c r="B240">
        <v>92843885</v>
      </c>
      <c r="C240">
        <v>92845976</v>
      </c>
      <c r="D240">
        <v>49672573</v>
      </c>
      <c r="E240">
        <v>1</v>
      </c>
      <c r="F240">
        <v>1</v>
      </c>
      <c r="G240">
        <v>1</v>
      </c>
      <c r="H240">
        <v>2</v>
      </c>
      <c r="I240" t="s">
        <v>918</v>
      </c>
      <c r="J240" t="s">
        <v>919</v>
      </c>
      <c r="K240" t="s">
        <v>920</v>
      </c>
      <c r="L240">
        <v>1367</v>
      </c>
      <c r="N240">
        <v>1011</v>
      </c>
      <c r="O240" t="s">
        <v>921</v>
      </c>
      <c r="P240" t="s">
        <v>921</v>
      </c>
      <c r="Q240">
        <v>1</v>
      </c>
      <c r="W240">
        <v>0</v>
      </c>
      <c r="X240">
        <v>-430484415</v>
      </c>
      <c r="Y240">
        <f t="shared" si="207"/>
        <v>0.39900000000000002</v>
      </c>
      <c r="AA240">
        <v>0</v>
      </c>
      <c r="AB240">
        <v>1814.09</v>
      </c>
      <c r="AC240">
        <v>605.48</v>
      </c>
      <c r="AD240">
        <v>0</v>
      </c>
      <c r="AE240">
        <v>0</v>
      </c>
      <c r="AF240">
        <v>115.4</v>
      </c>
      <c r="AG240">
        <v>13.5</v>
      </c>
      <c r="AH240">
        <v>0</v>
      </c>
      <c r="AI240">
        <v>1</v>
      </c>
      <c r="AJ240">
        <v>15.72</v>
      </c>
      <c r="AK240">
        <v>44.85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0.38</v>
      </c>
      <c r="AU240" t="s">
        <v>25</v>
      </c>
      <c r="AV240">
        <v>0</v>
      </c>
      <c r="AW240">
        <v>2</v>
      </c>
      <c r="AX240">
        <v>92845992</v>
      </c>
      <c r="AY240">
        <v>1</v>
      </c>
      <c r="AZ240">
        <v>0</v>
      </c>
      <c r="BA240">
        <v>268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ROUND(Y240*Source!I173*DO240,7)</f>
        <v>0</v>
      </c>
      <c r="CX240">
        <f>ROUND(Y240*Source!I173,7)</f>
        <v>0.1742832</v>
      </c>
      <c r="CY240">
        <f>AB240</f>
        <v>1814.09</v>
      </c>
      <c r="CZ240">
        <f>AF240</f>
        <v>115.4</v>
      </c>
      <c r="DA240">
        <f>AJ240</f>
        <v>15.72</v>
      </c>
      <c r="DB240">
        <f t="shared" si="208"/>
        <v>46.04</v>
      </c>
      <c r="DC240">
        <f t="shared" si="209"/>
        <v>5.39</v>
      </c>
      <c r="DD240" t="s">
        <v>6</v>
      </c>
      <c r="DE240" t="s">
        <v>6</v>
      </c>
      <c r="DF240">
        <f t="shared" si="210"/>
        <v>0</v>
      </c>
      <c r="DG240">
        <f>ROUND(ROUND(AF240*AJ240,2)*CX240,2)</f>
        <v>316.17</v>
      </c>
      <c r="DH240">
        <f>ROUND(ROUND(AG240*AK240,2)*CX240,2)</f>
        <v>105.52</v>
      </c>
      <c r="DI240">
        <f t="shared" si="211"/>
        <v>0</v>
      </c>
      <c r="DJ240">
        <f>DG240</f>
        <v>316.17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ROW(Source!A173)</f>
        <v>173</v>
      </c>
      <c r="B241">
        <v>92843885</v>
      </c>
      <c r="C241">
        <v>92845976</v>
      </c>
      <c r="D241">
        <v>49672703</v>
      </c>
      <c r="E241">
        <v>1</v>
      </c>
      <c r="F241">
        <v>1</v>
      </c>
      <c r="G241">
        <v>1</v>
      </c>
      <c r="H241">
        <v>2</v>
      </c>
      <c r="I241" t="s">
        <v>955</v>
      </c>
      <c r="J241" t="s">
        <v>956</v>
      </c>
      <c r="K241" t="s">
        <v>957</v>
      </c>
      <c r="L241">
        <v>1367</v>
      </c>
      <c r="N241">
        <v>1011</v>
      </c>
      <c r="O241" t="s">
        <v>921</v>
      </c>
      <c r="P241" t="s">
        <v>921</v>
      </c>
      <c r="Q241">
        <v>1</v>
      </c>
      <c r="W241">
        <v>0</v>
      </c>
      <c r="X241">
        <v>-1424865896</v>
      </c>
      <c r="Y241">
        <f t="shared" si="207"/>
        <v>0.35700000000000004</v>
      </c>
      <c r="AA241">
        <v>0</v>
      </c>
      <c r="AB241">
        <v>104.7</v>
      </c>
      <c r="AC241">
        <v>0</v>
      </c>
      <c r="AD241">
        <v>0</v>
      </c>
      <c r="AE241">
        <v>0</v>
      </c>
      <c r="AF241">
        <v>6.66</v>
      </c>
      <c r="AG241">
        <v>0</v>
      </c>
      <c r="AH241">
        <v>0</v>
      </c>
      <c r="AI241">
        <v>1</v>
      </c>
      <c r="AJ241">
        <v>15.72</v>
      </c>
      <c r="AK241">
        <v>44.85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0.34</v>
      </c>
      <c r="AU241" t="s">
        <v>25</v>
      </c>
      <c r="AV241">
        <v>0</v>
      </c>
      <c r="AW241">
        <v>2</v>
      </c>
      <c r="AX241">
        <v>92845993</v>
      </c>
      <c r="AY241">
        <v>1</v>
      </c>
      <c r="AZ241">
        <v>0</v>
      </c>
      <c r="BA241">
        <v>269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ROUND(Y241*Source!I173*DO241,7)</f>
        <v>0</v>
      </c>
      <c r="CX241">
        <f>ROUND(Y241*Source!I173,7)</f>
        <v>0.15593760000000001</v>
      </c>
      <c r="CY241">
        <f>AB241</f>
        <v>104.7</v>
      </c>
      <c r="CZ241">
        <f>AF241</f>
        <v>6.66</v>
      </c>
      <c r="DA241">
        <f>AJ241</f>
        <v>15.72</v>
      </c>
      <c r="DB241">
        <f t="shared" si="208"/>
        <v>2.37</v>
      </c>
      <c r="DC241">
        <f t="shared" si="209"/>
        <v>0</v>
      </c>
      <c r="DD241" t="s">
        <v>6</v>
      </c>
      <c r="DE241" t="s">
        <v>6</v>
      </c>
      <c r="DF241">
        <f t="shared" si="210"/>
        <v>0</v>
      </c>
      <c r="DG241">
        <f>ROUND(ROUND(AF241*AJ241,2)*CX241,2)</f>
        <v>16.329999999999998</v>
      </c>
      <c r="DH241">
        <f>ROUND(ROUND(AG241*AK241,2)*CX241,2)</f>
        <v>0</v>
      </c>
      <c r="DI241">
        <f t="shared" si="211"/>
        <v>0</v>
      </c>
      <c r="DJ241">
        <f>DG241</f>
        <v>16.329999999999998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ROW(Source!A173)</f>
        <v>173</v>
      </c>
      <c r="B242">
        <v>92843885</v>
      </c>
      <c r="C242">
        <v>92845976</v>
      </c>
      <c r="D242">
        <v>49673503</v>
      </c>
      <c r="E242">
        <v>1</v>
      </c>
      <c r="F242">
        <v>1</v>
      </c>
      <c r="G242">
        <v>1</v>
      </c>
      <c r="H242">
        <v>2</v>
      </c>
      <c r="I242" t="s">
        <v>925</v>
      </c>
      <c r="J242" t="s">
        <v>926</v>
      </c>
      <c r="K242" t="s">
        <v>927</v>
      </c>
      <c r="L242">
        <v>1367</v>
      </c>
      <c r="N242">
        <v>1011</v>
      </c>
      <c r="O242" t="s">
        <v>921</v>
      </c>
      <c r="P242" t="s">
        <v>921</v>
      </c>
      <c r="Q242">
        <v>1</v>
      </c>
      <c r="W242">
        <v>0</v>
      </c>
      <c r="X242">
        <v>509054691</v>
      </c>
      <c r="Y242">
        <f t="shared" si="207"/>
        <v>0.58800000000000008</v>
      </c>
      <c r="AA242">
        <v>0</v>
      </c>
      <c r="AB242">
        <v>1032.96</v>
      </c>
      <c r="AC242">
        <v>520.26</v>
      </c>
      <c r="AD242">
        <v>0</v>
      </c>
      <c r="AE242">
        <v>0</v>
      </c>
      <c r="AF242">
        <v>65.709999999999994</v>
      </c>
      <c r="AG242">
        <v>11.6</v>
      </c>
      <c r="AH242">
        <v>0</v>
      </c>
      <c r="AI242">
        <v>1</v>
      </c>
      <c r="AJ242">
        <v>15.72</v>
      </c>
      <c r="AK242">
        <v>44.85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0.56000000000000005</v>
      </c>
      <c r="AU242" t="s">
        <v>25</v>
      </c>
      <c r="AV242">
        <v>0</v>
      </c>
      <c r="AW242">
        <v>2</v>
      </c>
      <c r="AX242">
        <v>92845994</v>
      </c>
      <c r="AY242">
        <v>1</v>
      </c>
      <c r="AZ242">
        <v>0</v>
      </c>
      <c r="BA242">
        <v>270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ROUND(Y242*Source!I173*DO242,7)</f>
        <v>0</v>
      </c>
      <c r="CX242">
        <f>ROUND(Y242*Source!I173,7)</f>
        <v>0.25683840000000002</v>
      </c>
      <c r="CY242">
        <f>AB242</f>
        <v>1032.96</v>
      </c>
      <c r="CZ242">
        <f>AF242</f>
        <v>65.709999999999994</v>
      </c>
      <c r="DA242">
        <f>AJ242</f>
        <v>15.72</v>
      </c>
      <c r="DB242">
        <f t="shared" si="208"/>
        <v>38.64</v>
      </c>
      <c r="DC242">
        <f t="shared" si="209"/>
        <v>6.83</v>
      </c>
      <c r="DD242" t="s">
        <v>6</v>
      </c>
      <c r="DE242" t="s">
        <v>6</v>
      </c>
      <c r="DF242">
        <f t="shared" si="210"/>
        <v>0</v>
      </c>
      <c r="DG242">
        <f>ROUND(ROUND(AF242*AJ242,2)*CX242,2)</f>
        <v>265.3</v>
      </c>
      <c r="DH242">
        <f>ROUND(ROUND(AG242*AK242,2)*CX242,2)</f>
        <v>133.62</v>
      </c>
      <c r="DI242">
        <f t="shared" si="211"/>
        <v>0</v>
      </c>
      <c r="DJ242">
        <f>DG242</f>
        <v>265.3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ROW(Source!A173)</f>
        <v>173</v>
      </c>
      <c r="B243">
        <v>92843885</v>
      </c>
      <c r="C243">
        <v>92845976</v>
      </c>
      <c r="D243">
        <v>49673715</v>
      </c>
      <c r="E243">
        <v>1</v>
      </c>
      <c r="F243">
        <v>1</v>
      </c>
      <c r="G243">
        <v>1</v>
      </c>
      <c r="H243">
        <v>2</v>
      </c>
      <c r="I243" t="s">
        <v>937</v>
      </c>
      <c r="J243" t="s">
        <v>938</v>
      </c>
      <c r="K243" t="s">
        <v>939</v>
      </c>
      <c r="L243">
        <v>1367</v>
      </c>
      <c r="N243">
        <v>1011</v>
      </c>
      <c r="O243" t="s">
        <v>921</v>
      </c>
      <c r="P243" t="s">
        <v>921</v>
      </c>
      <c r="Q243">
        <v>1</v>
      </c>
      <c r="W243">
        <v>0</v>
      </c>
      <c r="X243">
        <v>829370094</v>
      </c>
      <c r="Y243">
        <f t="shared" si="207"/>
        <v>1.47</v>
      </c>
      <c r="AA243">
        <v>0</v>
      </c>
      <c r="AB243">
        <v>127.33</v>
      </c>
      <c r="AC243">
        <v>0</v>
      </c>
      <c r="AD243">
        <v>0</v>
      </c>
      <c r="AE243">
        <v>0</v>
      </c>
      <c r="AF243">
        <v>8.1</v>
      </c>
      <c r="AG243">
        <v>0</v>
      </c>
      <c r="AH243">
        <v>0</v>
      </c>
      <c r="AI243">
        <v>1</v>
      </c>
      <c r="AJ243">
        <v>15.72</v>
      </c>
      <c r="AK243">
        <v>44.85</v>
      </c>
      <c r="AL243">
        <v>1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6</v>
      </c>
      <c r="AT243">
        <v>1.4</v>
      </c>
      <c r="AU243" t="s">
        <v>25</v>
      </c>
      <c r="AV243">
        <v>0</v>
      </c>
      <c r="AW243">
        <v>2</v>
      </c>
      <c r="AX243">
        <v>92845995</v>
      </c>
      <c r="AY243">
        <v>1</v>
      </c>
      <c r="AZ243">
        <v>0</v>
      </c>
      <c r="BA243">
        <v>271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ROUND(Y243*Source!I173*DO243,7)</f>
        <v>0</v>
      </c>
      <c r="CX243">
        <f>ROUND(Y243*Source!I173,7)</f>
        <v>0.642096</v>
      </c>
      <c r="CY243">
        <f>AB243</f>
        <v>127.33</v>
      </c>
      <c r="CZ243">
        <f>AF243</f>
        <v>8.1</v>
      </c>
      <c r="DA243">
        <f>AJ243</f>
        <v>15.72</v>
      </c>
      <c r="DB243">
        <f t="shared" si="208"/>
        <v>11.91</v>
      </c>
      <c r="DC243">
        <f t="shared" si="209"/>
        <v>0</v>
      </c>
      <c r="DD243" t="s">
        <v>6</v>
      </c>
      <c r="DE243" t="s">
        <v>6</v>
      </c>
      <c r="DF243">
        <f t="shared" si="210"/>
        <v>0</v>
      </c>
      <c r="DG243">
        <f>ROUND(ROUND(AF243*AJ243,2)*CX243,2)</f>
        <v>81.760000000000005</v>
      </c>
      <c r="DH243">
        <f>ROUND(ROUND(AG243*AK243,2)*CX243,2)</f>
        <v>0</v>
      </c>
      <c r="DI243">
        <f t="shared" si="211"/>
        <v>0</v>
      </c>
      <c r="DJ243">
        <f>DG243</f>
        <v>81.760000000000005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ROW(Source!A173)</f>
        <v>173</v>
      </c>
      <c r="B244">
        <v>92843885</v>
      </c>
      <c r="C244">
        <v>92845976</v>
      </c>
      <c r="D244">
        <v>49521144</v>
      </c>
      <c r="E244">
        <v>1</v>
      </c>
      <c r="F244">
        <v>1</v>
      </c>
      <c r="G244">
        <v>1</v>
      </c>
      <c r="H244">
        <v>3</v>
      </c>
      <c r="I244" t="s">
        <v>958</v>
      </c>
      <c r="J244" t="s">
        <v>959</v>
      </c>
      <c r="K244" t="s">
        <v>960</v>
      </c>
      <c r="L244">
        <v>1348</v>
      </c>
      <c r="N244">
        <v>1009</v>
      </c>
      <c r="O244" t="s">
        <v>122</v>
      </c>
      <c r="P244" t="s">
        <v>122</v>
      </c>
      <c r="Q244">
        <v>1000</v>
      </c>
      <c r="W244">
        <v>0</v>
      </c>
      <c r="X244">
        <v>-847628873</v>
      </c>
      <c r="Y244">
        <f t="shared" ref="Y244:Y250" si="212">AT244</f>
        <v>8.8999999999999995E-4</v>
      </c>
      <c r="AA244">
        <v>262870.08</v>
      </c>
      <c r="AB244">
        <v>0</v>
      </c>
      <c r="AC244">
        <v>0</v>
      </c>
      <c r="AD244">
        <v>0</v>
      </c>
      <c r="AE244">
        <v>26499</v>
      </c>
      <c r="AF244">
        <v>0</v>
      </c>
      <c r="AG244">
        <v>0</v>
      </c>
      <c r="AH244">
        <v>0</v>
      </c>
      <c r="AI244">
        <v>9.92</v>
      </c>
      <c r="AJ244">
        <v>1</v>
      </c>
      <c r="AK244">
        <v>1</v>
      </c>
      <c r="AL244">
        <v>1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8.8999999999999995E-4</v>
      </c>
      <c r="AU244" t="s">
        <v>6</v>
      </c>
      <c r="AV244">
        <v>0</v>
      </c>
      <c r="AW244">
        <v>2</v>
      </c>
      <c r="AX244">
        <v>92845996</v>
      </c>
      <c r="AY244">
        <v>1</v>
      </c>
      <c r="AZ244">
        <v>0</v>
      </c>
      <c r="BA244">
        <v>272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ROUND(Y244*Source!I173,7)</f>
        <v>3.8880000000000002E-4</v>
      </c>
      <c r="CY244">
        <f t="shared" ref="CY244:CY250" si="213">AA244</f>
        <v>262870.08</v>
      </c>
      <c r="CZ244">
        <f t="shared" ref="CZ244:CZ250" si="214">AE244</f>
        <v>26499</v>
      </c>
      <c r="DA244">
        <f t="shared" ref="DA244:DA250" si="215">AI244</f>
        <v>9.92</v>
      </c>
      <c r="DB244">
        <f t="shared" ref="DB244:DB250" si="216">ROUND(ROUND(AT244*CZ244,2),2)</f>
        <v>23.58</v>
      </c>
      <c r="DC244">
        <f t="shared" ref="DC244:DC250" si="217">ROUND(ROUND(AT244*AG244,2),2)</f>
        <v>0</v>
      </c>
      <c r="DD244" t="s">
        <v>6</v>
      </c>
      <c r="DE244" t="s">
        <v>6</v>
      </c>
      <c r="DF244">
        <f t="shared" ref="DF244:DF250" si="218">ROUND(ROUND(AE244*AI244,2)*CX244,2)</f>
        <v>102.2</v>
      </c>
      <c r="DG244">
        <f t="shared" ref="DG244:DG252" si="219">ROUND(ROUND(AF244,2)*CX244,2)</f>
        <v>0</v>
      </c>
      <c r="DH244">
        <f t="shared" ref="DH244:DH251" si="220">ROUND(ROUND(AG244,2)*CX244,2)</f>
        <v>0</v>
      </c>
      <c r="DI244">
        <f t="shared" si="211"/>
        <v>0</v>
      </c>
      <c r="DJ244">
        <f t="shared" ref="DJ244:DJ250" si="221">DF244</f>
        <v>102.2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ROW(Source!A173)</f>
        <v>173</v>
      </c>
      <c r="B245">
        <v>92843885</v>
      </c>
      <c r="C245">
        <v>92845976</v>
      </c>
      <c r="D245">
        <v>49524301</v>
      </c>
      <c r="E245">
        <v>1</v>
      </c>
      <c r="F245">
        <v>1</v>
      </c>
      <c r="G245">
        <v>1</v>
      </c>
      <c r="H245">
        <v>3</v>
      </c>
      <c r="I245" t="s">
        <v>940</v>
      </c>
      <c r="J245" t="s">
        <v>941</v>
      </c>
      <c r="K245" t="s">
        <v>942</v>
      </c>
      <c r="L245">
        <v>1348</v>
      </c>
      <c r="N245">
        <v>1009</v>
      </c>
      <c r="O245" t="s">
        <v>122</v>
      </c>
      <c r="P245" t="s">
        <v>122</v>
      </c>
      <c r="Q245">
        <v>1000</v>
      </c>
      <c r="W245">
        <v>0</v>
      </c>
      <c r="X245">
        <v>1824693337</v>
      </c>
      <c r="Y245">
        <f t="shared" si="212"/>
        <v>4.0999999999999999E-4</v>
      </c>
      <c r="AA245">
        <v>102791.03999999999</v>
      </c>
      <c r="AB245">
        <v>0</v>
      </c>
      <c r="AC245">
        <v>0</v>
      </c>
      <c r="AD245">
        <v>0</v>
      </c>
      <c r="AE245">
        <v>10362</v>
      </c>
      <c r="AF245">
        <v>0</v>
      </c>
      <c r="AG245">
        <v>0</v>
      </c>
      <c r="AH245">
        <v>0</v>
      </c>
      <c r="AI245">
        <v>9.92</v>
      </c>
      <c r="AJ245">
        <v>1</v>
      </c>
      <c r="AK245">
        <v>1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4.0999999999999999E-4</v>
      </c>
      <c r="AU245" t="s">
        <v>6</v>
      </c>
      <c r="AV245">
        <v>0</v>
      </c>
      <c r="AW245">
        <v>2</v>
      </c>
      <c r="AX245">
        <v>92845997</v>
      </c>
      <c r="AY245">
        <v>1</v>
      </c>
      <c r="AZ245">
        <v>0</v>
      </c>
      <c r="BA245">
        <v>273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ROUND(Y245*Source!I173,7)</f>
        <v>1.7909999999999999E-4</v>
      </c>
      <c r="CY245">
        <f t="shared" si="213"/>
        <v>102791.03999999999</v>
      </c>
      <c r="CZ245">
        <f t="shared" si="214"/>
        <v>10362</v>
      </c>
      <c r="DA245">
        <f t="shared" si="215"/>
        <v>9.92</v>
      </c>
      <c r="DB245">
        <f t="shared" si="216"/>
        <v>4.25</v>
      </c>
      <c r="DC245">
        <f t="shared" si="217"/>
        <v>0</v>
      </c>
      <c r="DD245" t="s">
        <v>6</v>
      </c>
      <c r="DE245" t="s">
        <v>6</v>
      </c>
      <c r="DF245">
        <f t="shared" si="218"/>
        <v>18.41</v>
      </c>
      <c r="DG245">
        <f t="shared" si="219"/>
        <v>0</v>
      </c>
      <c r="DH245">
        <f t="shared" si="220"/>
        <v>0</v>
      </c>
      <c r="DI245">
        <f t="shared" si="211"/>
        <v>0</v>
      </c>
      <c r="DJ245">
        <f t="shared" si="221"/>
        <v>18.41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ROW(Source!A173)</f>
        <v>173</v>
      </c>
      <c r="B246">
        <v>92843885</v>
      </c>
      <c r="C246">
        <v>92845976</v>
      </c>
      <c r="D246">
        <v>49525488</v>
      </c>
      <c r="E246">
        <v>1</v>
      </c>
      <c r="F246">
        <v>1</v>
      </c>
      <c r="G246">
        <v>1</v>
      </c>
      <c r="H246">
        <v>3</v>
      </c>
      <c r="I246" t="s">
        <v>928</v>
      </c>
      <c r="J246" t="s">
        <v>929</v>
      </c>
      <c r="K246" t="s">
        <v>930</v>
      </c>
      <c r="L246">
        <v>1346</v>
      </c>
      <c r="N246">
        <v>1009</v>
      </c>
      <c r="O246" t="s">
        <v>931</v>
      </c>
      <c r="P246" t="s">
        <v>931</v>
      </c>
      <c r="Q246">
        <v>1</v>
      </c>
      <c r="W246">
        <v>0</v>
      </c>
      <c r="X246">
        <v>-1864341761</v>
      </c>
      <c r="Y246">
        <f t="shared" si="212"/>
        <v>15</v>
      </c>
      <c r="AA246">
        <v>89.68</v>
      </c>
      <c r="AB246">
        <v>0</v>
      </c>
      <c r="AC246">
        <v>0</v>
      </c>
      <c r="AD246">
        <v>0</v>
      </c>
      <c r="AE246">
        <v>9.0399999999999991</v>
      </c>
      <c r="AF246">
        <v>0</v>
      </c>
      <c r="AG246">
        <v>0</v>
      </c>
      <c r="AH246">
        <v>0</v>
      </c>
      <c r="AI246">
        <v>9.92</v>
      </c>
      <c r="AJ246">
        <v>1</v>
      </c>
      <c r="AK246">
        <v>1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15</v>
      </c>
      <c r="AU246" t="s">
        <v>6</v>
      </c>
      <c r="AV246">
        <v>0</v>
      </c>
      <c r="AW246">
        <v>2</v>
      </c>
      <c r="AX246">
        <v>92845998</v>
      </c>
      <c r="AY246">
        <v>1</v>
      </c>
      <c r="AZ246">
        <v>0</v>
      </c>
      <c r="BA246">
        <v>274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ROUND(Y246*Source!I173,7)</f>
        <v>6.5519999999999996</v>
      </c>
      <c r="CY246">
        <f t="shared" si="213"/>
        <v>89.68</v>
      </c>
      <c r="CZ246">
        <f t="shared" si="214"/>
        <v>9.0399999999999991</v>
      </c>
      <c r="DA246">
        <f t="shared" si="215"/>
        <v>9.92</v>
      </c>
      <c r="DB246">
        <f t="shared" si="216"/>
        <v>135.6</v>
      </c>
      <c r="DC246">
        <f t="shared" si="217"/>
        <v>0</v>
      </c>
      <c r="DD246" t="s">
        <v>6</v>
      </c>
      <c r="DE246" t="s">
        <v>6</v>
      </c>
      <c r="DF246">
        <f t="shared" si="218"/>
        <v>587.58000000000004</v>
      </c>
      <c r="DG246">
        <f t="shared" si="219"/>
        <v>0</v>
      </c>
      <c r="DH246">
        <f t="shared" si="220"/>
        <v>0</v>
      </c>
      <c r="DI246">
        <f t="shared" si="211"/>
        <v>0</v>
      </c>
      <c r="DJ246">
        <f t="shared" si="221"/>
        <v>587.58000000000004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ROW(Source!A173)</f>
        <v>173</v>
      </c>
      <c r="B247">
        <v>92843885</v>
      </c>
      <c r="C247">
        <v>92845976</v>
      </c>
      <c r="D247">
        <v>49526492</v>
      </c>
      <c r="E247">
        <v>1</v>
      </c>
      <c r="F247">
        <v>1</v>
      </c>
      <c r="G247">
        <v>1</v>
      </c>
      <c r="H247">
        <v>3</v>
      </c>
      <c r="I247" t="s">
        <v>932</v>
      </c>
      <c r="J247" t="s">
        <v>933</v>
      </c>
      <c r="K247" t="s">
        <v>934</v>
      </c>
      <c r="L247">
        <v>1346</v>
      </c>
      <c r="N247">
        <v>1009</v>
      </c>
      <c r="O247" t="s">
        <v>931</v>
      </c>
      <c r="P247" t="s">
        <v>931</v>
      </c>
      <c r="Q247">
        <v>1</v>
      </c>
      <c r="W247">
        <v>0</v>
      </c>
      <c r="X247">
        <v>497341279</v>
      </c>
      <c r="Y247">
        <f t="shared" si="212"/>
        <v>8</v>
      </c>
      <c r="AA247">
        <v>229.05</v>
      </c>
      <c r="AB247">
        <v>0</v>
      </c>
      <c r="AC247">
        <v>0</v>
      </c>
      <c r="AD247">
        <v>0</v>
      </c>
      <c r="AE247">
        <v>23.09</v>
      </c>
      <c r="AF247">
        <v>0</v>
      </c>
      <c r="AG247">
        <v>0</v>
      </c>
      <c r="AH247">
        <v>0</v>
      </c>
      <c r="AI247">
        <v>9.92</v>
      </c>
      <c r="AJ247">
        <v>1</v>
      </c>
      <c r="AK247">
        <v>1</v>
      </c>
      <c r="AL247">
        <v>1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8</v>
      </c>
      <c r="AU247" t="s">
        <v>6</v>
      </c>
      <c r="AV247">
        <v>0</v>
      </c>
      <c r="AW247">
        <v>2</v>
      </c>
      <c r="AX247">
        <v>92845999</v>
      </c>
      <c r="AY247">
        <v>1</v>
      </c>
      <c r="AZ247">
        <v>0</v>
      </c>
      <c r="BA247">
        <v>275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ROUND(Y247*Source!I173,7)</f>
        <v>3.4944000000000002</v>
      </c>
      <c r="CY247">
        <f t="shared" si="213"/>
        <v>229.05</v>
      </c>
      <c r="CZ247">
        <f t="shared" si="214"/>
        <v>23.09</v>
      </c>
      <c r="DA247">
        <f t="shared" si="215"/>
        <v>9.92</v>
      </c>
      <c r="DB247">
        <f t="shared" si="216"/>
        <v>184.72</v>
      </c>
      <c r="DC247">
        <f t="shared" si="217"/>
        <v>0</v>
      </c>
      <c r="DD247" t="s">
        <v>6</v>
      </c>
      <c r="DE247" t="s">
        <v>6</v>
      </c>
      <c r="DF247">
        <f t="shared" si="218"/>
        <v>800.39</v>
      </c>
      <c r="DG247">
        <f t="shared" si="219"/>
        <v>0</v>
      </c>
      <c r="DH247">
        <f t="shared" si="220"/>
        <v>0</v>
      </c>
      <c r="DI247">
        <f t="shared" si="211"/>
        <v>0</v>
      </c>
      <c r="DJ247">
        <f t="shared" si="221"/>
        <v>800.39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ROW(Source!A173)</f>
        <v>173</v>
      </c>
      <c r="B248">
        <v>92843885</v>
      </c>
      <c r="C248">
        <v>92845976</v>
      </c>
      <c r="D248">
        <v>49555131</v>
      </c>
      <c r="E248">
        <v>1</v>
      </c>
      <c r="F248">
        <v>1</v>
      </c>
      <c r="G248">
        <v>1</v>
      </c>
      <c r="H248">
        <v>3</v>
      </c>
      <c r="I248" t="s">
        <v>961</v>
      </c>
      <c r="J248" t="s">
        <v>962</v>
      </c>
      <c r="K248" t="s">
        <v>963</v>
      </c>
      <c r="L248">
        <v>1348</v>
      </c>
      <c r="N248">
        <v>1009</v>
      </c>
      <c r="O248" t="s">
        <v>122</v>
      </c>
      <c r="P248" t="s">
        <v>122</v>
      </c>
      <c r="Q248">
        <v>1000</v>
      </c>
      <c r="W248">
        <v>0</v>
      </c>
      <c r="X248">
        <v>-364749507</v>
      </c>
      <c r="Y248">
        <f t="shared" si="212"/>
        <v>5.0099999999999997E-3</v>
      </c>
      <c r="AA248">
        <v>170455.36</v>
      </c>
      <c r="AB248">
        <v>0</v>
      </c>
      <c r="AC248">
        <v>0</v>
      </c>
      <c r="AD248">
        <v>0</v>
      </c>
      <c r="AE248">
        <v>17183</v>
      </c>
      <c r="AF248">
        <v>0</v>
      </c>
      <c r="AG248">
        <v>0</v>
      </c>
      <c r="AH248">
        <v>0</v>
      </c>
      <c r="AI248">
        <v>9.92</v>
      </c>
      <c r="AJ248">
        <v>1</v>
      </c>
      <c r="AK248">
        <v>1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5.0099999999999997E-3</v>
      </c>
      <c r="AU248" t="s">
        <v>6</v>
      </c>
      <c r="AV248">
        <v>0</v>
      </c>
      <c r="AW248">
        <v>2</v>
      </c>
      <c r="AX248">
        <v>92846001</v>
      </c>
      <c r="AY248">
        <v>1</v>
      </c>
      <c r="AZ248">
        <v>0</v>
      </c>
      <c r="BA248">
        <v>277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ROUND(Y248*Source!I173,7)</f>
        <v>2.1884000000000001E-3</v>
      </c>
      <c r="CY248">
        <f t="shared" si="213"/>
        <v>170455.36</v>
      </c>
      <c r="CZ248">
        <f t="shared" si="214"/>
        <v>17183</v>
      </c>
      <c r="DA248">
        <f t="shared" si="215"/>
        <v>9.92</v>
      </c>
      <c r="DB248">
        <f t="shared" si="216"/>
        <v>86.09</v>
      </c>
      <c r="DC248">
        <f t="shared" si="217"/>
        <v>0</v>
      </c>
      <c r="DD248" t="s">
        <v>6</v>
      </c>
      <c r="DE248" t="s">
        <v>6</v>
      </c>
      <c r="DF248">
        <f t="shared" si="218"/>
        <v>373.02</v>
      </c>
      <c r="DG248">
        <f t="shared" si="219"/>
        <v>0</v>
      </c>
      <c r="DH248">
        <f t="shared" si="220"/>
        <v>0</v>
      </c>
      <c r="DI248">
        <f t="shared" si="211"/>
        <v>0</v>
      </c>
      <c r="DJ248">
        <f t="shared" si="221"/>
        <v>373.02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ROW(Source!A173)</f>
        <v>173</v>
      </c>
      <c r="B249">
        <v>92843885</v>
      </c>
      <c r="C249">
        <v>92845976</v>
      </c>
      <c r="D249">
        <v>49564235</v>
      </c>
      <c r="E249">
        <v>1</v>
      </c>
      <c r="F249">
        <v>1</v>
      </c>
      <c r="G249">
        <v>1</v>
      </c>
      <c r="H249">
        <v>3</v>
      </c>
      <c r="I249" t="s">
        <v>104</v>
      </c>
      <c r="J249" t="s">
        <v>106</v>
      </c>
      <c r="K249" t="s">
        <v>105</v>
      </c>
      <c r="L249">
        <v>1327</v>
      </c>
      <c r="N249">
        <v>1005</v>
      </c>
      <c r="O249" t="s">
        <v>57</v>
      </c>
      <c r="P249" t="s">
        <v>57</v>
      </c>
      <c r="Q249">
        <v>1</v>
      </c>
      <c r="W249">
        <v>0</v>
      </c>
      <c r="X249">
        <v>-1085780648</v>
      </c>
      <c r="Y249">
        <f t="shared" si="212"/>
        <v>98.901098899999994</v>
      </c>
      <c r="AA249">
        <v>1510.82</v>
      </c>
      <c r="AB249">
        <v>0</v>
      </c>
      <c r="AC249">
        <v>0</v>
      </c>
      <c r="AD249">
        <v>0</v>
      </c>
      <c r="AE249">
        <v>152.30000000000001</v>
      </c>
      <c r="AF249">
        <v>0</v>
      </c>
      <c r="AG249">
        <v>0</v>
      </c>
      <c r="AH249">
        <v>0</v>
      </c>
      <c r="AI249">
        <v>9.92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6</v>
      </c>
      <c r="AT249">
        <v>98.901098899999994</v>
      </c>
      <c r="AU249" t="s">
        <v>6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ROUND(Y249*Source!I173,7)</f>
        <v>43.2</v>
      </c>
      <c r="CY249">
        <f t="shared" si="213"/>
        <v>1510.82</v>
      </c>
      <c r="CZ249">
        <f t="shared" si="214"/>
        <v>152.30000000000001</v>
      </c>
      <c r="DA249">
        <f t="shared" si="215"/>
        <v>9.92</v>
      </c>
      <c r="DB249">
        <f t="shared" si="216"/>
        <v>15062.64</v>
      </c>
      <c r="DC249">
        <f t="shared" si="217"/>
        <v>0</v>
      </c>
      <c r="DD249" t="s">
        <v>6</v>
      </c>
      <c r="DE249" t="s">
        <v>6</v>
      </c>
      <c r="DF249">
        <f t="shared" si="218"/>
        <v>65267.42</v>
      </c>
      <c r="DG249">
        <f t="shared" si="219"/>
        <v>0</v>
      </c>
      <c r="DH249">
        <f t="shared" si="220"/>
        <v>0</v>
      </c>
      <c r="DI249">
        <f t="shared" si="211"/>
        <v>0</v>
      </c>
      <c r="DJ249">
        <f t="shared" si="221"/>
        <v>65267.42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ROW(Source!A173)</f>
        <v>173</v>
      </c>
      <c r="B250">
        <v>92843885</v>
      </c>
      <c r="C250">
        <v>92845976</v>
      </c>
      <c r="D250">
        <v>49564543</v>
      </c>
      <c r="E250">
        <v>1</v>
      </c>
      <c r="F250">
        <v>1</v>
      </c>
      <c r="G250">
        <v>1</v>
      </c>
      <c r="H250">
        <v>3</v>
      </c>
      <c r="I250" t="s">
        <v>108</v>
      </c>
      <c r="J250" t="s">
        <v>110</v>
      </c>
      <c r="K250" t="s">
        <v>109</v>
      </c>
      <c r="L250">
        <v>1327</v>
      </c>
      <c r="N250">
        <v>1005</v>
      </c>
      <c r="O250" t="s">
        <v>57</v>
      </c>
      <c r="P250" t="s">
        <v>57</v>
      </c>
      <c r="Q250">
        <v>1</v>
      </c>
      <c r="W250">
        <v>0</v>
      </c>
      <c r="X250">
        <v>523077198</v>
      </c>
      <c r="Y250">
        <f t="shared" si="212"/>
        <v>1.0989011</v>
      </c>
      <c r="AA250">
        <v>1993.72</v>
      </c>
      <c r="AB250">
        <v>0</v>
      </c>
      <c r="AC250">
        <v>0</v>
      </c>
      <c r="AD250">
        <v>0</v>
      </c>
      <c r="AE250">
        <v>200.98</v>
      </c>
      <c r="AF250">
        <v>0</v>
      </c>
      <c r="AG250">
        <v>0</v>
      </c>
      <c r="AH250">
        <v>0</v>
      </c>
      <c r="AI250">
        <v>9.92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6</v>
      </c>
      <c r="AT250">
        <v>1.0989011</v>
      </c>
      <c r="AU250" t="s">
        <v>6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ROUND(Y250*Source!I173,7)</f>
        <v>0.48</v>
      </c>
      <c r="CY250">
        <f t="shared" si="213"/>
        <v>1993.72</v>
      </c>
      <c r="CZ250">
        <f t="shared" si="214"/>
        <v>200.98</v>
      </c>
      <c r="DA250">
        <f t="shared" si="215"/>
        <v>9.92</v>
      </c>
      <c r="DB250">
        <f t="shared" si="216"/>
        <v>220.86</v>
      </c>
      <c r="DC250">
        <f t="shared" si="217"/>
        <v>0</v>
      </c>
      <c r="DD250" t="s">
        <v>6</v>
      </c>
      <c r="DE250" t="s">
        <v>6</v>
      </c>
      <c r="DF250">
        <f t="shared" si="218"/>
        <v>956.99</v>
      </c>
      <c r="DG250">
        <f t="shared" si="219"/>
        <v>0</v>
      </c>
      <c r="DH250">
        <f t="shared" si="220"/>
        <v>0</v>
      </c>
      <c r="DI250">
        <f t="shared" si="211"/>
        <v>0</v>
      </c>
      <c r="DJ250">
        <f t="shared" si="221"/>
        <v>956.99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ROW(Source!A176)</f>
        <v>176</v>
      </c>
      <c r="B251">
        <v>92843885</v>
      </c>
      <c r="C251">
        <v>92846008</v>
      </c>
      <c r="D251">
        <v>49510719</v>
      </c>
      <c r="E251">
        <v>70</v>
      </c>
      <c r="F251">
        <v>1</v>
      </c>
      <c r="G251">
        <v>1</v>
      </c>
      <c r="H251">
        <v>1</v>
      </c>
      <c r="I251" t="s">
        <v>953</v>
      </c>
      <c r="J251" t="s">
        <v>6</v>
      </c>
      <c r="K251" t="s">
        <v>954</v>
      </c>
      <c r="L251">
        <v>1191</v>
      </c>
      <c r="N251">
        <v>1013</v>
      </c>
      <c r="O251" t="s">
        <v>915</v>
      </c>
      <c r="P251" t="s">
        <v>915</v>
      </c>
      <c r="Q251">
        <v>1</v>
      </c>
      <c r="W251">
        <v>0</v>
      </c>
      <c r="X251">
        <v>784619160</v>
      </c>
      <c r="Y251">
        <f t="shared" ref="Y251:Y256" si="222">(AT251*ROUND(1.05,7))</f>
        <v>128.1</v>
      </c>
      <c r="AA251">
        <v>0</v>
      </c>
      <c r="AB251">
        <v>0</v>
      </c>
      <c r="AC251">
        <v>0</v>
      </c>
      <c r="AD251">
        <v>391.99</v>
      </c>
      <c r="AE251">
        <v>0</v>
      </c>
      <c r="AF251">
        <v>0</v>
      </c>
      <c r="AG251">
        <v>0</v>
      </c>
      <c r="AH251">
        <v>8.74</v>
      </c>
      <c r="AI251">
        <v>1</v>
      </c>
      <c r="AJ251">
        <v>1</v>
      </c>
      <c r="AK251">
        <v>1</v>
      </c>
      <c r="AL251">
        <v>44.85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122</v>
      </c>
      <c r="AU251" t="s">
        <v>116</v>
      </c>
      <c r="AV251">
        <v>1</v>
      </c>
      <c r="AW251">
        <v>2</v>
      </c>
      <c r="AX251">
        <v>92846023</v>
      </c>
      <c r="AY251">
        <v>1</v>
      </c>
      <c r="AZ251">
        <v>0</v>
      </c>
      <c r="BA251">
        <v>282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ROUND(AT251*Source!I176*AH251*AL251,2)</f>
        <v>44599.41</v>
      </c>
      <c r="CV251">
        <f>ROUND(Y251*Source!I176,7)</f>
        <v>119.46606</v>
      </c>
      <c r="CW251">
        <v>0</v>
      </c>
      <c r="CX251">
        <f>ROUND(Y251*Source!I176,7)</f>
        <v>119.46606</v>
      </c>
      <c r="CY251">
        <f>AD251</f>
        <v>391.99</v>
      </c>
      <c r="CZ251">
        <f>AH251</f>
        <v>8.74</v>
      </c>
      <c r="DA251">
        <f>AL251</f>
        <v>44.85</v>
      </c>
      <c r="DB251">
        <f t="shared" ref="DB251:DB256" si="223">ROUND((ROUND(AT251*CZ251,2)*ROUND(1.05,7)),2)</f>
        <v>1119.5899999999999</v>
      </c>
      <c r="DC251">
        <f t="shared" ref="DC251:DC256" si="224">ROUND((ROUND(AT251*AG251,2)*ROUND(1.05,7)),2)</f>
        <v>0</v>
      </c>
      <c r="DD251" t="s">
        <v>6</v>
      </c>
      <c r="DE251" t="s">
        <v>6</v>
      </c>
      <c r="DF251">
        <f t="shared" ref="DF251:DF256" si="225">ROUND(ROUND(AE251,2)*CX251,2)</f>
        <v>0</v>
      </c>
      <c r="DG251">
        <f t="shared" si="219"/>
        <v>0</v>
      </c>
      <c r="DH251">
        <f t="shared" si="220"/>
        <v>0</v>
      </c>
      <c r="DI251">
        <f>ROUND(ROUND(AH251*AL251,2)*CX251,2)</f>
        <v>46829.5</v>
      </c>
      <c r="DJ251">
        <f>DI251</f>
        <v>46829.5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ROW(Source!A176)</f>
        <v>176</v>
      </c>
      <c r="B252">
        <v>92843885</v>
      </c>
      <c r="C252">
        <v>92846008</v>
      </c>
      <c r="D252">
        <v>49510905</v>
      </c>
      <c r="E252">
        <v>70</v>
      </c>
      <c r="F252">
        <v>1</v>
      </c>
      <c r="G252">
        <v>1</v>
      </c>
      <c r="H252">
        <v>1</v>
      </c>
      <c r="I252" t="s">
        <v>916</v>
      </c>
      <c r="J252" t="s">
        <v>6</v>
      </c>
      <c r="K252" t="s">
        <v>917</v>
      </c>
      <c r="L252">
        <v>1191</v>
      </c>
      <c r="N252">
        <v>1013</v>
      </c>
      <c r="O252" t="s">
        <v>915</v>
      </c>
      <c r="P252" t="s">
        <v>915</v>
      </c>
      <c r="Q252">
        <v>1</v>
      </c>
      <c r="W252">
        <v>0</v>
      </c>
      <c r="X252">
        <v>-1417349443</v>
      </c>
      <c r="Y252">
        <f t="shared" si="222"/>
        <v>0.91349999999999998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44.85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0.87</v>
      </c>
      <c r="AU252" t="s">
        <v>116</v>
      </c>
      <c r="AV252">
        <v>2</v>
      </c>
      <c r="AW252">
        <v>2</v>
      </c>
      <c r="AX252">
        <v>92846024</v>
      </c>
      <c r="AY252">
        <v>1</v>
      </c>
      <c r="AZ252">
        <v>0</v>
      </c>
      <c r="BA252">
        <v>283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ROUND(Y252*Source!I176,7)</f>
        <v>0.85193010000000002</v>
      </c>
      <c r="CY252">
        <f>AD252</f>
        <v>0</v>
      </c>
      <c r="CZ252">
        <f>AH252</f>
        <v>0</v>
      </c>
      <c r="DA252">
        <f>AL252</f>
        <v>1</v>
      </c>
      <c r="DB252">
        <f t="shared" si="223"/>
        <v>0</v>
      </c>
      <c r="DC252">
        <f t="shared" si="224"/>
        <v>0</v>
      </c>
      <c r="DD252" t="s">
        <v>6</v>
      </c>
      <c r="DE252" t="s">
        <v>6</v>
      </c>
      <c r="DF252">
        <f t="shared" si="225"/>
        <v>0</v>
      </c>
      <c r="DG252">
        <f t="shared" si="219"/>
        <v>0</v>
      </c>
      <c r="DH252">
        <f>ROUND(ROUND(AG252*AK252,2)*CX252,2)</f>
        <v>0</v>
      </c>
      <c r="DI252">
        <f t="shared" ref="DI252:DI264" si="226">ROUND(ROUND(AH252,2)*CX252,2)</f>
        <v>0</v>
      </c>
      <c r="DJ252">
        <f>DI252</f>
        <v>0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ROW(Source!A176)</f>
        <v>176</v>
      </c>
      <c r="B253">
        <v>92843885</v>
      </c>
      <c r="C253">
        <v>92846008</v>
      </c>
      <c r="D253">
        <v>49672573</v>
      </c>
      <c r="E253">
        <v>1</v>
      </c>
      <c r="F253">
        <v>1</v>
      </c>
      <c r="G253">
        <v>1</v>
      </c>
      <c r="H253">
        <v>2</v>
      </c>
      <c r="I253" t="s">
        <v>918</v>
      </c>
      <c r="J253" t="s">
        <v>919</v>
      </c>
      <c r="K253" t="s">
        <v>920</v>
      </c>
      <c r="L253">
        <v>1367</v>
      </c>
      <c r="N253">
        <v>1011</v>
      </c>
      <c r="O253" t="s">
        <v>921</v>
      </c>
      <c r="P253" t="s">
        <v>921</v>
      </c>
      <c r="Q253">
        <v>1</v>
      </c>
      <c r="W253">
        <v>0</v>
      </c>
      <c r="X253">
        <v>-430484415</v>
      </c>
      <c r="Y253">
        <f t="shared" si="222"/>
        <v>0.36749999999999999</v>
      </c>
      <c r="AA253">
        <v>0</v>
      </c>
      <c r="AB253">
        <v>1814.09</v>
      </c>
      <c r="AC253">
        <v>605.48</v>
      </c>
      <c r="AD253">
        <v>0</v>
      </c>
      <c r="AE253">
        <v>0</v>
      </c>
      <c r="AF253">
        <v>115.4</v>
      </c>
      <c r="AG253">
        <v>13.5</v>
      </c>
      <c r="AH253">
        <v>0</v>
      </c>
      <c r="AI253">
        <v>1</v>
      </c>
      <c r="AJ253">
        <v>15.72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0.35</v>
      </c>
      <c r="AU253" t="s">
        <v>25</v>
      </c>
      <c r="AV253">
        <v>0</v>
      </c>
      <c r="AW253">
        <v>2</v>
      </c>
      <c r="AX253">
        <v>92846025</v>
      </c>
      <c r="AY253">
        <v>1</v>
      </c>
      <c r="AZ253">
        <v>0</v>
      </c>
      <c r="BA253">
        <v>284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ROUND(Y253*Source!I176*DO253,7)</f>
        <v>0</v>
      </c>
      <c r="CX253">
        <f>ROUND(Y253*Source!I176,7)</f>
        <v>0.34273049999999999</v>
      </c>
      <c r="CY253">
        <f>AB253</f>
        <v>1814.09</v>
      </c>
      <c r="CZ253">
        <f>AF253</f>
        <v>115.4</v>
      </c>
      <c r="DA253">
        <f>AJ253</f>
        <v>15.72</v>
      </c>
      <c r="DB253">
        <f t="shared" si="223"/>
        <v>42.41</v>
      </c>
      <c r="DC253">
        <f t="shared" si="224"/>
        <v>4.97</v>
      </c>
      <c r="DD253" t="s">
        <v>6</v>
      </c>
      <c r="DE253" t="s">
        <v>6</v>
      </c>
      <c r="DF253">
        <f t="shared" si="225"/>
        <v>0</v>
      </c>
      <c r="DG253">
        <f>ROUND(ROUND(AF253*AJ253,2)*CX253,2)</f>
        <v>621.74</v>
      </c>
      <c r="DH253">
        <f>ROUND(ROUND(AG253*AK253,2)*CX253,2)</f>
        <v>207.52</v>
      </c>
      <c r="DI253">
        <f t="shared" si="226"/>
        <v>0</v>
      </c>
      <c r="DJ253">
        <f>DG253</f>
        <v>621.74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ROW(Source!A176)</f>
        <v>176</v>
      </c>
      <c r="B254">
        <v>92843885</v>
      </c>
      <c r="C254">
        <v>92846008</v>
      </c>
      <c r="D254">
        <v>49672703</v>
      </c>
      <c r="E254">
        <v>1</v>
      </c>
      <c r="F254">
        <v>1</v>
      </c>
      <c r="G254">
        <v>1</v>
      </c>
      <c r="H254">
        <v>2</v>
      </c>
      <c r="I254" t="s">
        <v>955</v>
      </c>
      <c r="J254" t="s">
        <v>956</v>
      </c>
      <c r="K254" t="s">
        <v>957</v>
      </c>
      <c r="L254">
        <v>1367</v>
      </c>
      <c r="N254">
        <v>1011</v>
      </c>
      <c r="O254" t="s">
        <v>921</v>
      </c>
      <c r="P254" t="s">
        <v>921</v>
      </c>
      <c r="Q254">
        <v>1</v>
      </c>
      <c r="W254">
        <v>0</v>
      </c>
      <c r="X254">
        <v>-1424865896</v>
      </c>
      <c r="Y254">
        <f t="shared" si="222"/>
        <v>0.35700000000000004</v>
      </c>
      <c r="AA254">
        <v>0</v>
      </c>
      <c r="AB254">
        <v>104.7</v>
      </c>
      <c r="AC254">
        <v>0</v>
      </c>
      <c r="AD254">
        <v>0</v>
      </c>
      <c r="AE254">
        <v>0</v>
      </c>
      <c r="AF254">
        <v>6.66</v>
      </c>
      <c r="AG254">
        <v>0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0.34</v>
      </c>
      <c r="AU254" t="s">
        <v>25</v>
      </c>
      <c r="AV254">
        <v>0</v>
      </c>
      <c r="AW254">
        <v>2</v>
      </c>
      <c r="AX254">
        <v>92846026</v>
      </c>
      <c r="AY254">
        <v>1</v>
      </c>
      <c r="AZ254">
        <v>0</v>
      </c>
      <c r="BA254">
        <v>285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ROUND(Y254*Source!I176*DO254,7)</f>
        <v>0</v>
      </c>
      <c r="CX254">
        <f>ROUND(Y254*Source!I176,7)</f>
        <v>0.33293820000000002</v>
      </c>
      <c r="CY254">
        <f>AB254</f>
        <v>104.7</v>
      </c>
      <c r="CZ254">
        <f>AF254</f>
        <v>6.66</v>
      </c>
      <c r="DA254">
        <f>AJ254</f>
        <v>15.72</v>
      </c>
      <c r="DB254">
        <f t="shared" si="223"/>
        <v>2.37</v>
      </c>
      <c r="DC254">
        <f t="shared" si="224"/>
        <v>0</v>
      </c>
      <c r="DD254" t="s">
        <v>6</v>
      </c>
      <c r="DE254" t="s">
        <v>6</v>
      </c>
      <c r="DF254">
        <f t="shared" si="225"/>
        <v>0</v>
      </c>
      <c r="DG254">
        <f>ROUND(ROUND(AF254*AJ254,2)*CX254,2)</f>
        <v>34.86</v>
      </c>
      <c r="DH254">
        <f>ROUND(ROUND(AG254*AK254,2)*CX254,2)</f>
        <v>0</v>
      </c>
      <c r="DI254">
        <f t="shared" si="226"/>
        <v>0</v>
      </c>
      <c r="DJ254">
        <f>DG254</f>
        <v>34.86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ROW(Source!A176)</f>
        <v>176</v>
      </c>
      <c r="B255">
        <v>92843885</v>
      </c>
      <c r="C255">
        <v>92846008</v>
      </c>
      <c r="D255">
        <v>49673503</v>
      </c>
      <c r="E255">
        <v>1</v>
      </c>
      <c r="F255">
        <v>1</v>
      </c>
      <c r="G255">
        <v>1</v>
      </c>
      <c r="H255">
        <v>2</v>
      </c>
      <c r="I255" t="s">
        <v>925</v>
      </c>
      <c r="J255" t="s">
        <v>926</v>
      </c>
      <c r="K255" t="s">
        <v>927</v>
      </c>
      <c r="L255">
        <v>1367</v>
      </c>
      <c r="N255">
        <v>1011</v>
      </c>
      <c r="O255" t="s">
        <v>921</v>
      </c>
      <c r="P255" t="s">
        <v>921</v>
      </c>
      <c r="Q255">
        <v>1</v>
      </c>
      <c r="W255">
        <v>0</v>
      </c>
      <c r="X255">
        <v>509054691</v>
      </c>
      <c r="Y255">
        <f t="shared" si="222"/>
        <v>0.54600000000000004</v>
      </c>
      <c r="AA255">
        <v>0</v>
      </c>
      <c r="AB255">
        <v>1032.96</v>
      </c>
      <c r="AC255">
        <v>520.26</v>
      </c>
      <c r="AD255">
        <v>0</v>
      </c>
      <c r="AE255">
        <v>0</v>
      </c>
      <c r="AF255">
        <v>65.709999999999994</v>
      </c>
      <c r="AG255">
        <v>11.6</v>
      </c>
      <c r="AH255">
        <v>0</v>
      </c>
      <c r="AI255">
        <v>1</v>
      </c>
      <c r="AJ255">
        <v>15.72</v>
      </c>
      <c r="AK255">
        <v>44.85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0.52</v>
      </c>
      <c r="AU255" t="s">
        <v>25</v>
      </c>
      <c r="AV255">
        <v>0</v>
      </c>
      <c r="AW255">
        <v>2</v>
      </c>
      <c r="AX255">
        <v>92846027</v>
      </c>
      <c r="AY255">
        <v>1</v>
      </c>
      <c r="AZ255">
        <v>0</v>
      </c>
      <c r="BA255">
        <v>286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ROUND(Y255*Source!I176*DO255,7)</f>
        <v>0</v>
      </c>
      <c r="CX255">
        <f>ROUND(Y255*Source!I176,7)</f>
        <v>0.50919959999999997</v>
      </c>
      <c r="CY255">
        <f>AB255</f>
        <v>1032.96</v>
      </c>
      <c r="CZ255">
        <f>AF255</f>
        <v>65.709999999999994</v>
      </c>
      <c r="DA255">
        <f>AJ255</f>
        <v>15.72</v>
      </c>
      <c r="DB255">
        <f t="shared" si="223"/>
        <v>35.880000000000003</v>
      </c>
      <c r="DC255">
        <f t="shared" si="224"/>
        <v>6.33</v>
      </c>
      <c r="DD255" t="s">
        <v>6</v>
      </c>
      <c r="DE255" t="s">
        <v>6</v>
      </c>
      <c r="DF255">
        <f t="shared" si="225"/>
        <v>0</v>
      </c>
      <c r="DG255">
        <f>ROUND(ROUND(AF255*AJ255,2)*CX255,2)</f>
        <v>525.98</v>
      </c>
      <c r="DH255">
        <f>ROUND(ROUND(AG255*AK255,2)*CX255,2)</f>
        <v>264.92</v>
      </c>
      <c r="DI255">
        <f t="shared" si="226"/>
        <v>0</v>
      </c>
      <c r="DJ255">
        <f>DG255</f>
        <v>525.98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ROW(Source!A176)</f>
        <v>176</v>
      </c>
      <c r="B256">
        <v>92843885</v>
      </c>
      <c r="C256">
        <v>92846008</v>
      </c>
      <c r="D256">
        <v>49673715</v>
      </c>
      <c r="E256">
        <v>1</v>
      </c>
      <c r="F256">
        <v>1</v>
      </c>
      <c r="G256">
        <v>1</v>
      </c>
      <c r="H256">
        <v>2</v>
      </c>
      <c r="I256" t="s">
        <v>937</v>
      </c>
      <c r="J256" t="s">
        <v>938</v>
      </c>
      <c r="K256" t="s">
        <v>939</v>
      </c>
      <c r="L256">
        <v>1367</v>
      </c>
      <c r="N256">
        <v>1011</v>
      </c>
      <c r="O256" t="s">
        <v>921</v>
      </c>
      <c r="P256" t="s">
        <v>921</v>
      </c>
      <c r="Q256">
        <v>1</v>
      </c>
      <c r="W256">
        <v>0</v>
      </c>
      <c r="X256">
        <v>829370094</v>
      </c>
      <c r="Y256">
        <f t="shared" si="222"/>
        <v>1.3965000000000001</v>
      </c>
      <c r="AA256">
        <v>0</v>
      </c>
      <c r="AB256">
        <v>127.33</v>
      </c>
      <c r="AC256">
        <v>0</v>
      </c>
      <c r="AD256">
        <v>0</v>
      </c>
      <c r="AE256">
        <v>0</v>
      </c>
      <c r="AF256">
        <v>8.1</v>
      </c>
      <c r="AG256">
        <v>0</v>
      </c>
      <c r="AH256">
        <v>0</v>
      </c>
      <c r="AI256">
        <v>1</v>
      </c>
      <c r="AJ256">
        <v>15.72</v>
      </c>
      <c r="AK256">
        <v>44.85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1.33</v>
      </c>
      <c r="AU256" t="s">
        <v>25</v>
      </c>
      <c r="AV256">
        <v>0</v>
      </c>
      <c r="AW256">
        <v>2</v>
      </c>
      <c r="AX256">
        <v>92846028</v>
      </c>
      <c r="AY256">
        <v>1</v>
      </c>
      <c r="AZ256">
        <v>0</v>
      </c>
      <c r="BA256">
        <v>287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ROUND(Y256*Source!I176*DO256,7)</f>
        <v>0</v>
      </c>
      <c r="CX256">
        <f>ROUND(Y256*Source!I176,7)</f>
        <v>1.3023758999999999</v>
      </c>
      <c r="CY256">
        <f>AB256</f>
        <v>127.33</v>
      </c>
      <c r="CZ256">
        <f>AF256</f>
        <v>8.1</v>
      </c>
      <c r="DA256">
        <f>AJ256</f>
        <v>15.72</v>
      </c>
      <c r="DB256">
        <f t="shared" si="223"/>
        <v>11.31</v>
      </c>
      <c r="DC256">
        <f t="shared" si="224"/>
        <v>0</v>
      </c>
      <c r="DD256" t="s">
        <v>6</v>
      </c>
      <c r="DE256" t="s">
        <v>6</v>
      </c>
      <c r="DF256">
        <f t="shared" si="225"/>
        <v>0</v>
      </c>
      <c r="DG256">
        <f>ROUND(ROUND(AF256*AJ256,2)*CX256,2)</f>
        <v>165.83</v>
      </c>
      <c r="DH256">
        <f>ROUND(ROUND(AG256*AK256,2)*CX256,2)</f>
        <v>0</v>
      </c>
      <c r="DI256">
        <f t="shared" si="226"/>
        <v>0</v>
      </c>
      <c r="DJ256">
        <f>DG256</f>
        <v>165.83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ROW(Source!A176)</f>
        <v>176</v>
      </c>
      <c r="B257">
        <v>92843885</v>
      </c>
      <c r="C257">
        <v>92846008</v>
      </c>
      <c r="D257">
        <v>49521144</v>
      </c>
      <c r="E257">
        <v>1</v>
      </c>
      <c r="F257">
        <v>1</v>
      </c>
      <c r="G257">
        <v>1</v>
      </c>
      <c r="H257">
        <v>3</v>
      </c>
      <c r="I257" t="s">
        <v>958</v>
      </c>
      <c r="J257" t="s">
        <v>959</v>
      </c>
      <c r="K257" t="s">
        <v>960</v>
      </c>
      <c r="L257">
        <v>1348</v>
      </c>
      <c r="N257">
        <v>1009</v>
      </c>
      <c r="O257" t="s">
        <v>122</v>
      </c>
      <c r="P257" t="s">
        <v>122</v>
      </c>
      <c r="Q257">
        <v>1000</v>
      </c>
      <c r="W257">
        <v>0</v>
      </c>
      <c r="X257">
        <v>-847628873</v>
      </c>
      <c r="Y257">
        <f t="shared" ref="Y257:Y278" si="227">AT257</f>
        <v>8.4000000000000003E-4</v>
      </c>
      <c r="AA257">
        <v>262870.08</v>
      </c>
      <c r="AB257">
        <v>0</v>
      </c>
      <c r="AC257">
        <v>0</v>
      </c>
      <c r="AD257">
        <v>0</v>
      </c>
      <c r="AE257">
        <v>26499</v>
      </c>
      <c r="AF257">
        <v>0</v>
      </c>
      <c r="AG257">
        <v>0</v>
      </c>
      <c r="AH257">
        <v>0</v>
      </c>
      <c r="AI257">
        <v>9.92</v>
      </c>
      <c r="AJ257">
        <v>1</v>
      </c>
      <c r="AK257">
        <v>1</v>
      </c>
      <c r="AL257">
        <v>1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6</v>
      </c>
      <c r="AT257">
        <v>8.4000000000000003E-4</v>
      </c>
      <c r="AU257" t="s">
        <v>6</v>
      </c>
      <c r="AV257">
        <v>0</v>
      </c>
      <c r="AW257">
        <v>2</v>
      </c>
      <c r="AX257">
        <v>92846029</v>
      </c>
      <c r="AY257">
        <v>1</v>
      </c>
      <c r="AZ257">
        <v>0</v>
      </c>
      <c r="BA257">
        <v>288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ROUND(Y257*Source!I176,7)</f>
        <v>7.8339999999999996E-4</v>
      </c>
      <c r="CY257">
        <f t="shared" ref="CY257:CY264" si="228">AA257</f>
        <v>262870.08</v>
      </c>
      <c r="CZ257">
        <f t="shared" ref="CZ257:CZ264" si="229">AE257</f>
        <v>26499</v>
      </c>
      <c r="DA257">
        <f t="shared" ref="DA257:DA264" si="230">AI257</f>
        <v>9.92</v>
      </c>
      <c r="DB257">
        <f t="shared" ref="DB257:DB278" si="231">ROUND(ROUND(AT257*CZ257,2),2)</f>
        <v>22.26</v>
      </c>
      <c r="DC257">
        <f t="shared" ref="DC257:DC278" si="232">ROUND(ROUND(AT257*AG257,2),2)</f>
        <v>0</v>
      </c>
      <c r="DD257" t="s">
        <v>6</v>
      </c>
      <c r="DE257" t="s">
        <v>6</v>
      </c>
      <c r="DF257">
        <f t="shared" ref="DF257:DF264" si="233">ROUND(ROUND(AE257*AI257,2)*CX257,2)</f>
        <v>205.93</v>
      </c>
      <c r="DG257">
        <f t="shared" ref="DG257:DG266" si="234">ROUND(ROUND(AF257,2)*CX257,2)</f>
        <v>0</v>
      </c>
      <c r="DH257">
        <f t="shared" ref="DH257:DH265" si="235">ROUND(ROUND(AG257,2)*CX257,2)</f>
        <v>0</v>
      </c>
      <c r="DI257">
        <f t="shared" si="226"/>
        <v>0</v>
      </c>
      <c r="DJ257">
        <f t="shared" ref="DJ257:DJ264" si="236">DF257</f>
        <v>205.93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ROW(Source!A176)</f>
        <v>176</v>
      </c>
      <c r="B258">
        <v>92843885</v>
      </c>
      <c r="C258">
        <v>92846008</v>
      </c>
      <c r="D258">
        <v>49524301</v>
      </c>
      <c r="E258">
        <v>1</v>
      </c>
      <c r="F258">
        <v>1</v>
      </c>
      <c r="G258">
        <v>1</v>
      </c>
      <c r="H258">
        <v>3</v>
      </c>
      <c r="I258" t="s">
        <v>940</v>
      </c>
      <c r="J258" t="s">
        <v>941</v>
      </c>
      <c r="K258" t="s">
        <v>942</v>
      </c>
      <c r="L258">
        <v>1348</v>
      </c>
      <c r="N258">
        <v>1009</v>
      </c>
      <c r="O258" t="s">
        <v>122</v>
      </c>
      <c r="P258" t="s">
        <v>122</v>
      </c>
      <c r="Q258">
        <v>1000</v>
      </c>
      <c r="W258">
        <v>0</v>
      </c>
      <c r="X258">
        <v>1824693337</v>
      </c>
      <c r="Y258">
        <f t="shared" si="227"/>
        <v>3.8999999999999999E-4</v>
      </c>
      <c r="AA258">
        <v>102791.03999999999</v>
      </c>
      <c r="AB258">
        <v>0</v>
      </c>
      <c r="AC258">
        <v>0</v>
      </c>
      <c r="AD258">
        <v>0</v>
      </c>
      <c r="AE258">
        <v>10362</v>
      </c>
      <c r="AF258">
        <v>0</v>
      </c>
      <c r="AG258">
        <v>0</v>
      </c>
      <c r="AH258">
        <v>0</v>
      </c>
      <c r="AI258">
        <v>9.92</v>
      </c>
      <c r="AJ258">
        <v>1</v>
      </c>
      <c r="AK258">
        <v>1</v>
      </c>
      <c r="AL258">
        <v>1</v>
      </c>
      <c r="AM258">
        <v>4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6</v>
      </c>
      <c r="AT258">
        <v>3.8999999999999999E-4</v>
      </c>
      <c r="AU258" t="s">
        <v>6</v>
      </c>
      <c r="AV258">
        <v>0</v>
      </c>
      <c r="AW258">
        <v>2</v>
      </c>
      <c r="AX258">
        <v>92846030</v>
      </c>
      <c r="AY258">
        <v>1</v>
      </c>
      <c r="AZ258">
        <v>0</v>
      </c>
      <c r="BA258">
        <v>289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ROUND(Y258*Source!I176,7)</f>
        <v>3.637E-4</v>
      </c>
      <c r="CY258">
        <f t="shared" si="228"/>
        <v>102791.03999999999</v>
      </c>
      <c r="CZ258">
        <f t="shared" si="229"/>
        <v>10362</v>
      </c>
      <c r="DA258">
        <f t="shared" si="230"/>
        <v>9.92</v>
      </c>
      <c r="DB258">
        <f t="shared" si="231"/>
        <v>4.04</v>
      </c>
      <c r="DC258">
        <f t="shared" si="232"/>
        <v>0</v>
      </c>
      <c r="DD258" t="s">
        <v>6</v>
      </c>
      <c r="DE258" t="s">
        <v>6</v>
      </c>
      <c r="DF258">
        <f t="shared" si="233"/>
        <v>37.39</v>
      </c>
      <c r="DG258">
        <f t="shared" si="234"/>
        <v>0</v>
      </c>
      <c r="DH258">
        <f t="shared" si="235"/>
        <v>0</v>
      </c>
      <c r="DI258">
        <f t="shared" si="226"/>
        <v>0</v>
      </c>
      <c r="DJ258">
        <f t="shared" si="236"/>
        <v>37.39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ROW(Source!A176)</f>
        <v>176</v>
      </c>
      <c r="B259">
        <v>92843885</v>
      </c>
      <c r="C259">
        <v>92846008</v>
      </c>
      <c r="D259">
        <v>49525488</v>
      </c>
      <c r="E259">
        <v>1</v>
      </c>
      <c r="F259">
        <v>1</v>
      </c>
      <c r="G259">
        <v>1</v>
      </c>
      <c r="H259">
        <v>3</v>
      </c>
      <c r="I259" t="s">
        <v>928</v>
      </c>
      <c r="J259" t="s">
        <v>929</v>
      </c>
      <c r="K259" t="s">
        <v>930</v>
      </c>
      <c r="L259">
        <v>1346</v>
      </c>
      <c r="N259">
        <v>1009</v>
      </c>
      <c r="O259" t="s">
        <v>931</v>
      </c>
      <c r="P259" t="s">
        <v>931</v>
      </c>
      <c r="Q259">
        <v>1</v>
      </c>
      <c r="W259">
        <v>0</v>
      </c>
      <c r="X259">
        <v>-1864341761</v>
      </c>
      <c r="Y259">
        <f t="shared" si="227"/>
        <v>11</v>
      </c>
      <c r="AA259">
        <v>89.68</v>
      </c>
      <c r="AB259">
        <v>0</v>
      </c>
      <c r="AC259">
        <v>0</v>
      </c>
      <c r="AD259">
        <v>0</v>
      </c>
      <c r="AE259">
        <v>9.0399999999999991</v>
      </c>
      <c r="AF259">
        <v>0</v>
      </c>
      <c r="AG259">
        <v>0</v>
      </c>
      <c r="AH259">
        <v>0</v>
      </c>
      <c r="AI259">
        <v>9.92</v>
      </c>
      <c r="AJ259">
        <v>1</v>
      </c>
      <c r="AK259">
        <v>1</v>
      </c>
      <c r="AL259">
        <v>1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6</v>
      </c>
      <c r="AT259">
        <v>11</v>
      </c>
      <c r="AU259" t="s">
        <v>6</v>
      </c>
      <c r="AV259">
        <v>0</v>
      </c>
      <c r="AW259">
        <v>2</v>
      </c>
      <c r="AX259">
        <v>92846031</v>
      </c>
      <c r="AY259">
        <v>1</v>
      </c>
      <c r="AZ259">
        <v>0</v>
      </c>
      <c r="BA259">
        <v>290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ROUND(Y259*Source!I176,7)</f>
        <v>10.258599999999999</v>
      </c>
      <c r="CY259">
        <f t="shared" si="228"/>
        <v>89.68</v>
      </c>
      <c r="CZ259">
        <f t="shared" si="229"/>
        <v>9.0399999999999991</v>
      </c>
      <c r="DA259">
        <f t="shared" si="230"/>
        <v>9.92</v>
      </c>
      <c r="DB259">
        <f t="shared" si="231"/>
        <v>99.44</v>
      </c>
      <c r="DC259">
        <f t="shared" si="232"/>
        <v>0</v>
      </c>
      <c r="DD259" t="s">
        <v>6</v>
      </c>
      <c r="DE259" t="s">
        <v>6</v>
      </c>
      <c r="DF259">
        <f t="shared" si="233"/>
        <v>919.99</v>
      </c>
      <c r="DG259">
        <f t="shared" si="234"/>
        <v>0</v>
      </c>
      <c r="DH259">
        <f t="shared" si="235"/>
        <v>0</v>
      </c>
      <c r="DI259">
        <f t="shared" si="226"/>
        <v>0</v>
      </c>
      <c r="DJ259">
        <f t="shared" si="236"/>
        <v>919.99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ROW(Source!A176)</f>
        <v>176</v>
      </c>
      <c r="B260">
        <v>92843885</v>
      </c>
      <c r="C260">
        <v>92846008</v>
      </c>
      <c r="D260">
        <v>49526492</v>
      </c>
      <c r="E260">
        <v>1</v>
      </c>
      <c r="F260">
        <v>1</v>
      </c>
      <c r="G260">
        <v>1</v>
      </c>
      <c r="H260">
        <v>3</v>
      </c>
      <c r="I260" t="s">
        <v>932</v>
      </c>
      <c r="J260" t="s">
        <v>933</v>
      </c>
      <c r="K260" t="s">
        <v>934</v>
      </c>
      <c r="L260">
        <v>1346</v>
      </c>
      <c r="N260">
        <v>1009</v>
      </c>
      <c r="O260" t="s">
        <v>931</v>
      </c>
      <c r="P260" t="s">
        <v>931</v>
      </c>
      <c r="Q260">
        <v>1</v>
      </c>
      <c r="W260">
        <v>0</v>
      </c>
      <c r="X260">
        <v>497341279</v>
      </c>
      <c r="Y260">
        <f t="shared" si="227"/>
        <v>7.58</v>
      </c>
      <c r="AA260">
        <v>229.05</v>
      </c>
      <c r="AB260">
        <v>0</v>
      </c>
      <c r="AC260">
        <v>0</v>
      </c>
      <c r="AD260">
        <v>0</v>
      </c>
      <c r="AE260">
        <v>23.09</v>
      </c>
      <c r="AF260">
        <v>0</v>
      </c>
      <c r="AG260">
        <v>0</v>
      </c>
      <c r="AH260">
        <v>0</v>
      </c>
      <c r="AI260">
        <v>9.92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7.58</v>
      </c>
      <c r="AU260" t="s">
        <v>6</v>
      </c>
      <c r="AV260">
        <v>0</v>
      </c>
      <c r="AW260">
        <v>2</v>
      </c>
      <c r="AX260">
        <v>92846032</v>
      </c>
      <c r="AY260">
        <v>1</v>
      </c>
      <c r="AZ260">
        <v>0</v>
      </c>
      <c r="BA260">
        <v>291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ROUND(Y260*Source!I176,7)</f>
        <v>7.0691079999999999</v>
      </c>
      <c r="CY260">
        <f t="shared" si="228"/>
        <v>229.05</v>
      </c>
      <c r="CZ260">
        <f t="shared" si="229"/>
        <v>23.09</v>
      </c>
      <c r="DA260">
        <f t="shared" si="230"/>
        <v>9.92</v>
      </c>
      <c r="DB260">
        <f t="shared" si="231"/>
        <v>175.02</v>
      </c>
      <c r="DC260">
        <f t="shared" si="232"/>
        <v>0</v>
      </c>
      <c r="DD260" t="s">
        <v>6</v>
      </c>
      <c r="DE260" t="s">
        <v>6</v>
      </c>
      <c r="DF260">
        <f t="shared" si="233"/>
        <v>1619.18</v>
      </c>
      <c r="DG260">
        <f t="shared" si="234"/>
        <v>0</v>
      </c>
      <c r="DH260">
        <f t="shared" si="235"/>
        <v>0</v>
      </c>
      <c r="DI260">
        <f t="shared" si="226"/>
        <v>0</v>
      </c>
      <c r="DJ260">
        <f t="shared" si="236"/>
        <v>1619.18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ROW(Source!A176)</f>
        <v>176</v>
      </c>
      <c r="B261">
        <v>92843885</v>
      </c>
      <c r="C261">
        <v>92846008</v>
      </c>
      <c r="D261">
        <v>49555131</v>
      </c>
      <c r="E261">
        <v>1</v>
      </c>
      <c r="F261">
        <v>1</v>
      </c>
      <c r="G261">
        <v>1</v>
      </c>
      <c r="H261">
        <v>3</v>
      </c>
      <c r="I261" t="s">
        <v>961</v>
      </c>
      <c r="J261" t="s">
        <v>962</v>
      </c>
      <c r="K261" t="s">
        <v>963</v>
      </c>
      <c r="L261">
        <v>1348</v>
      </c>
      <c r="N261">
        <v>1009</v>
      </c>
      <c r="O261" t="s">
        <v>122</v>
      </c>
      <c r="P261" t="s">
        <v>122</v>
      </c>
      <c r="Q261">
        <v>1000</v>
      </c>
      <c r="W261">
        <v>0</v>
      </c>
      <c r="X261">
        <v>-364749507</v>
      </c>
      <c r="Y261">
        <f t="shared" si="227"/>
        <v>5.13E-3</v>
      </c>
      <c r="AA261">
        <v>170455.36</v>
      </c>
      <c r="AB261">
        <v>0</v>
      </c>
      <c r="AC261">
        <v>0</v>
      </c>
      <c r="AD261">
        <v>0</v>
      </c>
      <c r="AE261">
        <v>17183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6</v>
      </c>
      <c r="AT261">
        <v>5.13E-3</v>
      </c>
      <c r="AU261" t="s">
        <v>6</v>
      </c>
      <c r="AV261">
        <v>0</v>
      </c>
      <c r="AW261">
        <v>2</v>
      </c>
      <c r="AX261">
        <v>92846034</v>
      </c>
      <c r="AY261">
        <v>1</v>
      </c>
      <c r="AZ261">
        <v>0</v>
      </c>
      <c r="BA261">
        <v>293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ROUND(Y261*Source!I176,7)</f>
        <v>4.7841999999999997E-3</v>
      </c>
      <c r="CY261">
        <f t="shared" si="228"/>
        <v>170455.36</v>
      </c>
      <c r="CZ261">
        <f t="shared" si="229"/>
        <v>17183</v>
      </c>
      <c r="DA261">
        <f t="shared" si="230"/>
        <v>9.92</v>
      </c>
      <c r="DB261">
        <f t="shared" si="231"/>
        <v>88.15</v>
      </c>
      <c r="DC261">
        <f t="shared" si="232"/>
        <v>0</v>
      </c>
      <c r="DD261" t="s">
        <v>6</v>
      </c>
      <c r="DE261" t="s">
        <v>6</v>
      </c>
      <c r="DF261">
        <f t="shared" si="233"/>
        <v>815.49</v>
      </c>
      <c r="DG261">
        <f t="shared" si="234"/>
        <v>0</v>
      </c>
      <c r="DH261">
        <f t="shared" si="235"/>
        <v>0</v>
      </c>
      <c r="DI261">
        <f t="shared" si="226"/>
        <v>0</v>
      </c>
      <c r="DJ261">
        <f t="shared" si="236"/>
        <v>815.49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ROW(Source!A176)</f>
        <v>176</v>
      </c>
      <c r="B262">
        <v>92843885</v>
      </c>
      <c r="C262">
        <v>92846008</v>
      </c>
      <c r="D262">
        <v>49564235</v>
      </c>
      <c r="E262">
        <v>1</v>
      </c>
      <c r="F262">
        <v>1</v>
      </c>
      <c r="G262">
        <v>1</v>
      </c>
      <c r="H262">
        <v>3</v>
      </c>
      <c r="I262" t="s">
        <v>104</v>
      </c>
      <c r="J262" t="s">
        <v>106</v>
      </c>
      <c r="K262" t="s">
        <v>105</v>
      </c>
      <c r="L262">
        <v>1327</v>
      </c>
      <c r="N262">
        <v>1005</v>
      </c>
      <c r="O262" t="s">
        <v>57</v>
      </c>
      <c r="P262" t="s">
        <v>57</v>
      </c>
      <c r="Q262">
        <v>1</v>
      </c>
      <c r="W262">
        <v>0</v>
      </c>
      <c r="X262">
        <v>-1085780648</v>
      </c>
      <c r="Y262">
        <f t="shared" si="227"/>
        <v>97.791121599999997</v>
      </c>
      <c r="AA262">
        <v>1510.82</v>
      </c>
      <c r="AB262">
        <v>0</v>
      </c>
      <c r="AC262">
        <v>0</v>
      </c>
      <c r="AD262">
        <v>0</v>
      </c>
      <c r="AE262">
        <v>152.30000000000001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6</v>
      </c>
      <c r="AT262">
        <v>97.791121599999997</v>
      </c>
      <c r="AU262" t="s">
        <v>6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ROUND(Y262*Source!I176,7)</f>
        <v>91.2</v>
      </c>
      <c r="CY262">
        <f t="shared" si="228"/>
        <v>1510.82</v>
      </c>
      <c r="CZ262">
        <f t="shared" si="229"/>
        <v>152.30000000000001</v>
      </c>
      <c r="DA262">
        <f t="shared" si="230"/>
        <v>9.92</v>
      </c>
      <c r="DB262">
        <f t="shared" si="231"/>
        <v>14893.59</v>
      </c>
      <c r="DC262">
        <f t="shared" si="232"/>
        <v>0</v>
      </c>
      <c r="DD262" t="s">
        <v>6</v>
      </c>
      <c r="DE262" t="s">
        <v>6</v>
      </c>
      <c r="DF262">
        <f t="shared" si="233"/>
        <v>137786.78</v>
      </c>
      <c r="DG262">
        <f t="shared" si="234"/>
        <v>0</v>
      </c>
      <c r="DH262">
        <f t="shared" si="235"/>
        <v>0</v>
      </c>
      <c r="DI262">
        <f t="shared" si="226"/>
        <v>0</v>
      </c>
      <c r="DJ262">
        <f t="shared" si="236"/>
        <v>137786.78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ROW(Source!A176)</f>
        <v>176</v>
      </c>
      <c r="B263">
        <v>92843885</v>
      </c>
      <c r="C263">
        <v>92846008</v>
      </c>
      <c r="D263">
        <v>49564543</v>
      </c>
      <c r="E263">
        <v>1</v>
      </c>
      <c r="F263">
        <v>1</v>
      </c>
      <c r="G263">
        <v>1</v>
      </c>
      <c r="H263">
        <v>3</v>
      </c>
      <c r="I263" t="s">
        <v>108</v>
      </c>
      <c r="J263" t="s">
        <v>110</v>
      </c>
      <c r="K263" t="s">
        <v>109</v>
      </c>
      <c r="L263">
        <v>1327</v>
      </c>
      <c r="N263">
        <v>1005</v>
      </c>
      <c r="O263" t="s">
        <v>57</v>
      </c>
      <c r="P263" t="s">
        <v>57</v>
      </c>
      <c r="Q263">
        <v>1</v>
      </c>
      <c r="W263">
        <v>0</v>
      </c>
      <c r="X263">
        <v>523077198</v>
      </c>
      <c r="Y263">
        <f t="shared" si="227"/>
        <v>2.2088784000000001</v>
      </c>
      <c r="AA263">
        <v>1993.72</v>
      </c>
      <c r="AB263">
        <v>0</v>
      </c>
      <c r="AC263">
        <v>0</v>
      </c>
      <c r="AD263">
        <v>0</v>
      </c>
      <c r="AE263">
        <v>200.98</v>
      </c>
      <c r="AF263">
        <v>0</v>
      </c>
      <c r="AG263">
        <v>0</v>
      </c>
      <c r="AH263">
        <v>0</v>
      </c>
      <c r="AI263">
        <v>9.92</v>
      </c>
      <c r="AJ263">
        <v>1</v>
      </c>
      <c r="AK263">
        <v>1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 t="s">
        <v>6</v>
      </c>
      <c r="AT263">
        <v>2.2088784000000001</v>
      </c>
      <c r="AU263" t="s">
        <v>6</v>
      </c>
      <c r="AV263">
        <v>0</v>
      </c>
      <c r="AW263">
        <v>1</v>
      </c>
      <c r="AX263">
        <v>-1</v>
      </c>
      <c r="AY263">
        <v>0</v>
      </c>
      <c r="AZ263">
        <v>0</v>
      </c>
      <c r="BA263" t="s">
        <v>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ROUND(Y263*Source!I176,7)</f>
        <v>2.06</v>
      </c>
      <c r="CY263">
        <f t="shared" si="228"/>
        <v>1993.72</v>
      </c>
      <c r="CZ263">
        <f t="shared" si="229"/>
        <v>200.98</v>
      </c>
      <c r="DA263">
        <f t="shared" si="230"/>
        <v>9.92</v>
      </c>
      <c r="DB263">
        <f t="shared" si="231"/>
        <v>443.94</v>
      </c>
      <c r="DC263">
        <f t="shared" si="232"/>
        <v>0</v>
      </c>
      <c r="DD263" t="s">
        <v>6</v>
      </c>
      <c r="DE263" t="s">
        <v>6</v>
      </c>
      <c r="DF263">
        <f t="shared" si="233"/>
        <v>4107.0600000000004</v>
      </c>
      <c r="DG263">
        <f t="shared" si="234"/>
        <v>0</v>
      </c>
      <c r="DH263">
        <f t="shared" si="235"/>
        <v>0</v>
      </c>
      <c r="DI263">
        <f t="shared" si="226"/>
        <v>0</v>
      </c>
      <c r="DJ263">
        <f t="shared" si="236"/>
        <v>4107.0600000000004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ROW(Source!A176)</f>
        <v>176</v>
      </c>
      <c r="B264">
        <v>92843885</v>
      </c>
      <c r="C264">
        <v>92846008</v>
      </c>
      <c r="D264">
        <v>49564577</v>
      </c>
      <c r="E264">
        <v>1</v>
      </c>
      <c r="F264">
        <v>1</v>
      </c>
      <c r="G264">
        <v>1</v>
      </c>
      <c r="H264">
        <v>3</v>
      </c>
      <c r="I264" t="s">
        <v>120</v>
      </c>
      <c r="J264" t="s">
        <v>123</v>
      </c>
      <c r="K264" t="s">
        <v>121</v>
      </c>
      <c r="L264">
        <v>1348</v>
      </c>
      <c r="N264">
        <v>1009</v>
      </c>
      <c r="O264" t="s">
        <v>122</v>
      </c>
      <c r="P264" t="s">
        <v>122</v>
      </c>
      <c r="Q264">
        <v>1000</v>
      </c>
      <c r="W264">
        <v>0</v>
      </c>
      <c r="X264">
        <v>618618747</v>
      </c>
      <c r="Y264">
        <f t="shared" si="227"/>
        <v>8.04203E-2</v>
      </c>
      <c r="AA264">
        <v>301553.71999999997</v>
      </c>
      <c r="AB264">
        <v>0</v>
      </c>
      <c r="AC264">
        <v>0</v>
      </c>
      <c r="AD264">
        <v>0</v>
      </c>
      <c r="AE264">
        <v>30398.560000000001</v>
      </c>
      <c r="AF264">
        <v>0</v>
      </c>
      <c r="AG264">
        <v>0</v>
      </c>
      <c r="AH264">
        <v>0</v>
      </c>
      <c r="AI264">
        <v>9.92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 t="s">
        <v>6</v>
      </c>
      <c r="AT264">
        <v>8.04203E-2</v>
      </c>
      <c r="AU264" t="s">
        <v>6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6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ROUND(Y264*Source!I176,7)</f>
        <v>7.4999999999999997E-2</v>
      </c>
      <c r="CY264">
        <f t="shared" si="228"/>
        <v>301553.71999999997</v>
      </c>
      <c r="CZ264">
        <f t="shared" si="229"/>
        <v>30398.560000000001</v>
      </c>
      <c r="DA264">
        <f t="shared" si="230"/>
        <v>9.92</v>
      </c>
      <c r="DB264">
        <f t="shared" si="231"/>
        <v>2444.66</v>
      </c>
      <c r="DC264">
        <f t="shared" si="232"/>
        <v>0</v>
      </c>
      <c r="DD264" t="s">
        <v>6</v>
      </c>
      <c r="DE264" t="s">
        <v>6</v>
      </c>
      <c r="DF264">
        <f t="shared" si="233"/>
        <v>22616.53</v>
      </c>
      <c r="DG264">
        <f t="shared" si="234"/>
        <v>0</v>
      </c>
      <c r="DH264">
        <f t="shared" si="235"/>
        <v>0</v>
      </c>
      <c r="DI264">
        <f t="shared" si="226"/>
        <v>0</v>
      </c>
      <c r="DJ264">
        <f t="shared" si="236"/>
        <v>22616.53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ROW(Source!A180)</f>
        <v>180</v>
      </c>
      <c r="B265">
        <v>92843885</v>
      </c>
      <c r="C265">
        <v>92846042</v>
      </c>
      <c r="D265">
        <v>49510767</v>
      </c>
      <c r="E265">
        <v>70</v>
      </c>
      <c r="F265">
        <v>1</v>
      </c>
      <c r="G265">
        <v>1</v>
      </c>
      <c r="H265">
        <v>1</v>
      </c>
      <c r="I265" t="s">
        <v>964</v>
      </c>
      <c r="J265" t="s">
        <v>6</v>
      </c>
      <c r="K265" t="s">
        <v>965</v>
      </c>
      <c r="L265">
        <v>1191</v>
      </c>
      <c r="N265">
        <v>1013</v>
      </c>
      <c r="O265" t="s">
        <v>915</v>
      </c>
      <c r="P265" t="s">
        <v>915</v>
      </c>
      <c r="Q265">
        <v>1</v>
      </c>
      <c r="W265">
        <v>0</v>
      </c>
      <c r="X265">
        <v>-1936699058</v>
      </c>
      <c r="Y265">
        <f t="shared" si="227"/>
        <v>5</v>
      </c>
      <c r="AA265">
        <v>0</v>
      </c>
      <c r="AB265">
        <v>0</v>
      </c>
      <c r="AC265">
        <v>0</v>
      </c>
      <c r="AD265">
        <v>444.91</v>
      </c>
      <c r="AE265">
        <v>0</v>
      </c>
      <c r="AF265">
        <v>0</v>
      </c>
      <c r="AG265">
        <v>0</v>
      </c>
      <c r="AH265">
        <v>9.92</v>
      </c>
      <c r="AI265">
        <v>1</v>
      </c>
      <c r="AJ265">
        <v>1</v>
      </c>
      <c r="AK265">
        <v>1</v>
      </c>
      <c r="AL265">
        <v>44.85</v>
      </c>
      <c r="AM265">
        <v>4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6</v>
      </c>
      <c r="AT265">
        <v>5</v>
      </c>
      <c r="AU265" t="s">
        <v>6</v>
      </c>
      <c r="AV265">
        <v>1</v>
      </c>
      <c r="AW265">
        <v>2</v>
      </c>
      <c r="AX265">
        <v>92846050</v>
      </c>
      <c r="AY265">
        <v>1</v>
      </c>
      <c r="AZ265">
        <v>0</v>
      </c>
      <c r="BA265">
        <v>298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ROUND(AT265*Source!I180*AH265*AL265,2)</f>
        <v>30698.93</v>
      </c>
      <c r="CV265">
        <f>ROUND(Y265*Source!I180,7)</f>
        <v>69</v>
      </c>
      <c r="CW265">
        <v>0</v>
      </c>
      <c r="CX265">
        <f>ROUND(Y265*Source!I180,7)</f>
        <v>69</v>
      </c>
      <c r="CY265">
        <f>AD265</f>
        <v>444.91</v>
      </c>
      <c r="CZ265">
        <f>AH265</f>
        <v>9.92</v>
      </c>
      <c r="DA265">
        <f>AL265</f>
        <v>44.85</v>
      </c>
      <c r="DB265">
        <f t="shared" si="231"/>
        <v>49.6</v>
      </c>
      <c r="DC265">
        <f t="shared" si="232"/>
        <v>0</v>
      </c>
      <c r="DD265" t="s">
        <v>6</v>
      </c>
      <c r="DE265" t="s">
        <v>6</v>
      </c>
      <c r="DF265">
        <f>ROUND(ROUND(AE265,2)*CX265,2)</f>
        <v>0</v>
      </c>
      <c r="DG265">
        <f t="shared" si="234"/>
        <v>0</v>
      </c>
      <c r="DH265">
        <f t="shared" si="235"/>
        <v>0</v>
      </c>
      <c r="DI265">
        <f>ROUND(ROUND(AH265*AL265,2)*CX265,2)</f>
        <v>30698.79</v>
      </c>
      <c r="DJ265">
        <f>DI265</f>
        <v>30698.79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ROW(Source!A180)</f>
        <v>180</v>
      </c>
      <c r="B266">
        <v>92843885</v>
      </c>
      <c r="C266">
        <v>92846042</v>
      </c>
      <c r="D266">
        <v>49510905</v>
      </c>
      <c r="E266">
        <v>70</v>
      </c>
      <c r="F266">
        <v>1</v>
      </c>
      <c r="G266">
        <v>1</v>
      </c>
      <c r="H266">
        <v>1</v>
      </c>
      <c r="I266" t="s">
        <v>916</v>
      </c>
      <c r="J266" t="s">
        <v>6</v>
      </c>
      <c r="K266" t="s">
        <v>917</v>
      </c>
      <c r="L266">
        <v>1191</v>
      </c>
      <c r="N266">
        <v>1013</v>
      </c>
      <c r="O266" t="s">
        <v>915</v>
      </c>
      <c r="P266" t="s">
        <v>915</v>
      </c>
      <c r="Q266">
        <v>1</v>
      </c>
      <c r="W266">
        <v>0</v>
      </c>
      <c r="X266">
        <v>-1417349443</v>
      </c>
      <c r="Y266">
        <f t="shared" si="227"/>
        <v>0.43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44.85</v>
      </c>
      <c r="AL266">
        <v>1</v>
      </c>
      <c r="AM266">
        <v>4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6</v>
      </c>
      <c r="AT266">
        <v>0.43</v>
      </c>
      <c r="AU266" t="s">
        <v>6</v>
      </c>
      <c r="AV266">
        <v>2</v>
      </c>
      <c r="AW266">
        <v>2</v>
      </c>
      <c r="AX266">
        <v>92846051</v>
      </c>
      <c r="AY266">
        <v>1</v>
      </c>
      <c r="AZ266">
        <v>0</v>
      </c>
      <c r="BA266">
        <v>299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ROUND(Y266*Source!I180,7)</f>
        <v>5.9340000000000002</v>
      </c>
      <c r="CY266">
        <f>AD266</f>
        <v>0</v>
      </c>
      <c r="CZ266">
        <f>AH266</f>
        <v>0</v>
      </c>
      <c r="DA266">
        <f>AL266</f>
        <v>1</v>
      </c>
      <c r="DB266">
        <f t="shared" si="231"/>
        <v>0</v>
      </c>
      <c r="DC266">
        <f t="shared" si="232"/>
        <v>0</v>
      </c>
      <c r="DD266" t="s">
        <v>6</v>
      </c>
      <c r="DE266" t="s">
        <v>6</v>
      </c>
      <c r="DF266">
        <f>ROUND(ROUND(AE266,2)*CX266,2)</f>
        <v>0</v>
      </c>
      <c r="DG266">
        <f t="shared" si="234"/>
        <v>0</v>
      </c>
      <c r="DH266">
        <f>ROUND(ROUND(AG266*AK266,2)*CX266,2)</f>
        <v>0</v>
      </c>
      <c r="DI266">
        <f t="shared" ref="DI266:DI271" si="237">ROUND(ROUND(AH266,2)*CX266,2)</f>
        <v>0</v>
      </c>
      <c r="DJ266">
        <f>DI266</f>
        <v>0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ROW(Source!A180)</f>
        <v>180</v>
      </c>
      <c r="B267">
        <v>92843885</v>
      </c>
      <c r="C267">
        <v>92846042</v>
      </c>
      <c r="D267">
        <v>49673503</v>
      </c>
      <c r="E267">
        <v>1</v>
      </c>
      <c r="F267">
        <v>1</v>
      </c>
      <c r="G267">
        <v>1</v>
      </c>
      <c r="H267">
        <v>2</v>
      </c>
      <c r="I267" t="s">
        <v>925</v>
      </c>
      <c r="J267" t="s">
        <v>926</v>
      </c>
      <c r="K267" t="s">
        <v>927</v>
      </c>
      <c r="L267">
        <v>1367</v>
      </c>
      <c r="N267">
        <v>1011</v>
      </c>
      <c r="O267" t="s">
        <v>921</v>
      </c>
      <c r="P267" t="s">
        <v>921</v>
      </c>
      <c r="Q267">
        <v>1</v>
      </c>
      <c r="W267">
        <v>0</v>
      </c>
      <c r="X267">
        <v>509054691</v>
      </c>
      <c r="Y267">
        <f t="shared" si="227"/>
        <v>0.43</v>
      </c>
      <c r="AA267">
        <v>0</v>
      </c>
      <c r="AB267">
        <v>1032.96</v>
      </c>
      <c r="AC267">
        <v>520.26</v>
      </c>
      <c r="AD267">
        <v>0</v>
      </c>
      <c r="AE267">
        <v>0</v>
      </c>
      <c r="AF267">
        <v>65.709999999999994</v>
      </c>
      <c r="AG267">
        <v>11.6</v>
      </c>
      <c r="AH267">
        <v>0</v>
      </c>
      <c r="AI267">
        <v>1</v>
      </c>
      <c r="AJ267">
        <v>15.72</v>
      </c>
      <c r="AK267">
        <v>44.85</v>
      </c>
      <c r="AL267">
        <v>1</v>
      </c>
      <c r="AM267">
        <v>4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6</v>
      </c>
      <c r="AT267">
        <v>0.43</v>
      </c>
      <c r="AU267" t="s">
        <v>6</v>
      </c>
      <c r="AV267">
        <v>0</v>
      </c>
      <c r="AW267">
        <v>2</v>
      </c>
      <c r="AX267">
        <v>92846052</v>
      </c>
      <c r="AY267">
        <v>1</v>
      </c>
      <c r="AZ267">
        <v>0</v>
      </c>
      <c r="BA267">
        <v>300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ROUND(Y267*Source!I180*DO267,7)</f>
        <v>0</v>
      </c>
      <c r="CX267">
        <f>ROUND(Y267*Source!I180,7)</f>
        <v>5.9340000000000002</v>
      </c>
      <c r="CY267">
        <f>AB267</f>
        <v>1032.96</v>
      </c>
      <c r="CZ267">
        <f>AF267</f>
        <v>65.709999999999994</v>
      </c>
      <c r="DA267">
        <f>AJ267</f>
        <v>15.72</v>
      </c>
      <c r="DB267">
        <f t="shared" si="231"/>
        <v>28.26</v>
      </c>
      <c r="DC267">
        <f t="shared" si="232"/>
        <v>4.99</v>
      </c>
      <c r="DD267" t="s">
        <v>6</v>
      </c>
      <c r="DE267" t="s">
        <v>6</v>
      </c>
      <c r="DF267">
        <f>ROUND(ROUND(AE267,2)*CX267,2)</f>
        <v>0</v>
      </c>
      <c r="DG267">
        <f>ROUND(ROUND(AF267*AJ267,2)*CX267,2)</f>
        <v>6129.58</v>
      </c>
      <c r="DH267">
        <f>ROUND(ROUND(AG267*AK267,2)*CX267,2)</f>
        <v>3087.22</v>
      </c>
      <c r="DI267">
        <f t="shared" si="237"/>
        <v>0</v>
      </c>
      <c r="DJ267">
        <f>DG267</f>
        <v>6129.58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ROW(Source!A180)</f>
        <v>180</v>
      </c>
      <c r="B268">
        <v>92843885</v>
      </c>
      <c r="C268">
        <v>92846042</v>
      </c>
      <c r="D268">
        <v>49521440</v>
      </c>
      <c r="E268">
        <v>1</v>
      </c>
      <c r="F268">
        <v>1</v>
      </c>
      <c r="G268">
        <v>1</v>
      </c>
      <c r="H268">
        <v>3</v>
      </c>
      <c r="I268" t="s">
        <v>135</v>
      </c>
      <c r="J268" t="s">
        <v>137</v>
      </c>
      <c r="K268" t="s">
        <v>136</v>
      </c>
      <c r="L268">
        <v>1327</v>
      </c>
      <c r="N268">
        <v>1005</v>
      </c>
      <c r="O268" t="s">
        <v>57</v>
      </c>
      <c r="P268" t="s">
        <v>57</v>
      </c>
      <c r="Q268">
        <v>1</v>
      </c>
      <c r="W268">
        <v>0</v>
      </c>
      <c r="X268">
        <v>-336429810</v>
      </c>
      <c r="Y268">
        <f t="shared" si="227"/>
        <v>11</v>
      </c>
      <c r="AA268">
        <v>223.2</v>
      </c>
      <c r="AB268">
        <v>0</v>
      </c>
      <c r="AC268">
        <v>0</v>
      </c>
      <c r="AD268">
        <v>0</v>
      </c>
      <c r="AE268">
        <v>22.5</v>
      </c>
      <c r="AF268">
        <v>0</v>
      </c>
      <c r="AG268">
        <v>0</v>
      </c>
      <c r="AH268">
        <v>0</v>
      </c>
      <c r="AI268">
        <v>9.92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6</v>
      </c>
      <c r="AT268">
        <v>11</v>
      </c>
      <c r="AU268" t="s">
        <v>6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ROUND(Y268*Source!I180,7)</f>
        <v>151.80000000000001</v>
      </c>
      <c r="CY268">
        <f>AA268</f>
        <v>223.2</v>
      </c>
      <c r="CZ268">
        <f>AE268</f>
        <v>22.5</v>
      </c>
      <c r="DA268">
        <f>AI268</f>
        <v>9.92</v>
      </c>
      <c r="DB268">
        <f t="shared" si="231"/>
        <v>247.5</v>
      </c>
      <c r="DC268">
        <f t="shared" si="232"/>
        <v>0</v>
      </c>
      <c r="DD268" t="s">
        <v>6</v>
      </c>
      <c r="DE268" t="s">
        <v>6</v>
      </c>
      <c r="DF268">
        <f>ROUND(ROUND(AE268*AI268,2)*CX268,2)</f>
        <v>33881.760000000002</v>
      </c>
      <c r="DG268">
        <f t="shared" ref="DG268:DG273" si="238">ROUND(ROUND(AF268,2)*CX268,2)</f>
        <v>0</v>
      </c>
      <c r="DH268">
        <f>ROUND(ROUND(AG268,2)*CX268,2)</f>
        <v>0</v>
      </c>
      <c r="DI268">
        <f t="shared" si="237"/>
        <v>0</v>
      </c>
      <c r="DJ268">
        <f>DF268</f>
        <v>33881.760000000002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ROW(Source!A180)</f>
        <v>180</v>
      </c>
      <c r="B269">
        <v>92843885</v>
      </c>
      <c r="C269">
        <v>92846042</v>
      </c>
      <c r="D269">
        <v>49523581</v>
      </c>
      <c r="E269">
        <v>1</v>
      </c>
      <c r="F269">
        <v>1</v>
      </c>
      <c r="G269">
        <v>1</v>
      </c>
      <c r="H269">
        <v>3</v>
      </c>
      <c r="I269" t="s">
        <v>966</v>
      </c>
      <c r="J269" t="s">
        <v>967</v>
      </c>
      <c r="K269" t="s">
        <v>968</v>
      </c>
      <c r="L269">
        <v>1301</v>
      </c>
      <c r="N269">
        <v>1003</v>
      </c>
      <c r="O269" t="s">
        <v>969</v>
      </c>
      <c r="P269" t="s">
        <v>969</v>
      </c>
      <c r="Q269">
        <v>1</v>
      </c>
      <c r="W269">
        <v>0</v>
      </c>
      <c r="X269">
        <v>-2092502019</v>
      </c>
      <c r="Y269">
        <f t="shared" si="227"/>
        <v>20</v>
      </c>
      <c r="AA269">
        <v>29.76</v>
      </c>
      <c r="AB269">
        <v>0</v>
      </c>
      <c r="AC269">
        <v>0</v>
      </c>
      <c r="AD269">
        <v>0</v>
      </c>
      <c r="AE269">
        <v>3</v>
      </c>
      <c r="AF269">
        <v>0</v>
      </c>
      <c r="AG269">
        <v>0</v>
      </c>
      <c r="AH269">
        <v>0</v>
      </c>
      <c r="AI269">
        <v>9.92</v>
      </c>
      <c r="AJ269">
        <v>1</v>
      </c>
      <c r="AK269">
        <v>1</v>
      </c>
      <c r="AL269">
        <v>1</v>
      </c>
      <c r="AM269">
        <v>4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6</v>
      </c>
      <c r="AT269">
        <v>20</v>
      </c>
      <c r="AU269" t="s">
        <v>6</v>
      </c>
      <c r="AV269">
        <v>0</v>
      </c>
      <c r="AW269">
        <v>2</v>
      </c>
      <c r="AX269">
        <v>92846053</v>
      </c>
      <c r="AY269">
        <v>1</v>
      </c>
      <c r="AZ269">
        <v>0</v>
      </c>
      <c r="BA269">
        <v>301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ROUND(Y269*Source!I180,7)</f>
        <v>276</v>
      </c>
      <c r="CY269">
        <f>AA269</f>
        <v>29.76</v>
      </c>
      <c r="CZ269">
        <f>AE269</f>
        <v>3</v>
      </c>
      <c r="DA269">
        <f>AI269</f>
        <v>9.92</v>
      </c>
      <c r="DB269">
        <f t="shared" si="231"/>
        <v>60</v>
      </c>
      <c r="DC269">
        <f t="shared" si="232"/>
        <v>0</v>
      </c>
      <c r="DD269" t="s">
        <v>6</v>
      </c>
      <c r="DE269" t="s">
        <v>6</v>
      </c>
      <c r="DF269">
        <f>ROUND(ROUND(AE269*AI269,2)*CX269,2)</f>
        <v>8213.76</v>
      </c>
      <c r="DG269">
        <f t="shared" si="238"/>
        <v>0</v>
      </c>
      <c r="DH269">
        <f>ROUND(ROUND(AG269,2)*CX269,2)</f>
        <v>0</v>
      </c>
      <c r="DI269">
        <f t="shared" si="237"/>
        <v>0</v>
      </c>
      <c r="DJ269">
        <f>DF269</f>
        <v>8213.76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ROW(Source!A180)</f>
        <v>180</v>
      </c>
      <c r="B270">
        <v>92843885</v>
      </c>
      <c r="C270">
        <v>92846042</v>
      </c>
      <c r="D270">
        <v>49553409</v>
      </c>
      <c r="E270">
        <v>1</v>
      </c>
      <c r="F270">
        <v>1</v>
      </c>
      <c r="G270">
        <v>1</v>
      </c>
      <c r="H270">
        <v>3</v>
      </c>
      <c r="I270" t="s">
        <v>139</v>
      </c>
      <c r="J270" t="s">
        <v>142</v>
      </c>
      <c r="K270" t="s">
        <v>140</v>
      </c>
      <c r="L270">
        <v>1296</v>
      </c>
      <c r="N270">
        <v>1002</v>
      </c>
      <c r="O270" t="s">
        <v>141</v>
      </c>
      <c r="P270" t="s">
        <v>141</v>
      </c>
      <c r="Q270">
        <v>1</v>
      </c>
      <c r="W270">
        <v>1</v>
      </c>
      <c r="X270">
        <v>-1609399419</v>
      </c>
      <c r="Y270">
        <f t="shared" si="227"/>
        <v>-1.5</v>
      </c>
      <c r="AA270">
        <v>650.54999999999995</v>
      </c>
      <c r="AB270">
        <v>0</v>
      </c>
      <c r="AC270">
        <v>0</v>
      </c>
      <c r="AD270">
        <v>0</v>
      </c>
      <c r="AE270">
        <v>65.58</v>
      </c>
      <c r="AF270">
        <v>0</v>
      </c>
      <c r="AG270">
        <v>0</v>
      </c>
      <c r="AH270">
        <v>0</v>
      </c>
      <c r="AI270">
        <v>9.92</v>
      </c>
      <c r="AJ270">
        <v>1</v>
      </c>
      <c r="AK270">
        <v>1</v>
      </c>
      <c r="AL270">
        <v>1</v>
      </c>
      <c r="AM270">
        <v>4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6</v>
      </c>
      <c r="AT270">
        <v>-1.5</v>
      </c>
      <c r="AU270" t="s">
        <v>6</v>
      </c>
      <c r="AV270">
        <v>0</v>
      </c>
      <c r="AW270">
        <v>2</v>
      </c>
      <c r="AX270">
        <v>92846055</v>
      </c>
      <c r="AY270">
        <v>1</v>
      </c>
      <c r="AZ270">
        <v>6144</v>
      </c>
      <c r="BA270">
        <v>303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ROUND(Y270*Source!I180,7)</f>
        <v>-20.7</v>
      </c>
      <c r="CY270">
        <f>AA270</f>
        <v>650.54999999999995</v>
      </c>
      <c r="CZ270">
        <f>AE270</f>
        <v>65.58</v>
      </c>
      <c r="DA270">
        <f>AI270</f>
        <v>9.92</v>
      </c>
      <c r="DB270">
        <f t="shared" si="231"/>
        <v>-98.37</v>
      </c>
      <c r="DC270">
        <f t="shared" si="232"/>
        <v>0</v>
      </c>
      <c r="DD270" t="s">
        <v>6</v>
      </c>
      <c r="DE270" t="s">
        <v>6</v>
      </c>
      <c r="DF270">
        <f>ROUND(ROUND(AE270*AI270,2)*CX270,2)</f>
        <v>-13466.39</v>
      </c>
      <c r="DG270">
        <f t="shared" si="238"/>
        <v>0</v>
      </c>
      <c r="DH270">
        <f>ROUND(ROUND(AG270,2)*CX270,2)</f>
        <v>0</v>
      </c>
      <c r="DI270">
        <f t="shared" si="237"/>
        <v>0</v>
      </c>
      <c r="DJ270">
        <f>DF270</f>
        <v>-13466.39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ROW(Source!A180)</f>
        <v>180</v>
      </c>
      <c r="B271">
        <v>92843885</v>
      </c>
      <c r="C271">
        <v>92846042</v>
      </c>
      <c r="D271">
        <v>49555331</v>
      </c>
      <c r="E271">
        <v>1</v>
      </c>
      <c r="F271">
        <v>1</v>
      </c>
      <c r="G271">
        <v>1</v>
      </c>
      <c r="H271">
        <v>3</v>
      </c>
      <c r="I271" t="s">
        <v>144</v>
      </c>
      <c r="J271" t="s">
        <v>146</v>
      </c>
      <c r="K271" t="s">
        <v>145</v>
      </c>
      <c r="L271">
        <v>1296</v>
      </c>
      <c r="N271">
        <v>1002</v>
      </c>
      <c r="O271" t="s">
        <v>141</v>
      </c>
      <c r="P271" t="s">
        <v>141</v>
      </c>
      <c r="Q271">
        <v>1</v>
      </c>
      <c r="W271">
        <v>1</v>
      </c>
      <c r="X271">
        <v>1828367933</v>
      </c>
      <c r="Y271">
        <f t="shared" si="227"/>
        <v>-5.7000000000000002E-2</v>
      </c>
      <c r="AA271">
        <v>1989.75</v>
      </c>
      <c r="AB271">
        <v>0</v>
      </c>
      <c r="AC271">
        <v>0</v>
      </c>
      <c r="AD271">
        <v>0</v>
      </c>
      <c r="AE271">
        <v>200.58</v>
      </c>
      <c r="AF271">
        <v>0</v>
      </c>
      <c r="AG271">
        <v>0</v>
      </c>
      <c r="AH271">
        <v>0</v>
      </c>
      <c r="AI271">
        <v>9.92</v>
      </c>
      <c r="AJ271">
        <v>1</v>
      </c>
      <c r="AK271">
        <v>1</v>
      </c>
      <c r="AL271">
        <v>1</v>
      </c>
      <c r="AM271">
        <v>4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6</v>
      </c>
      <c r="AT271">
        <v>-5.7000000000000002E-2</v>
      </c>
      <c r="AU271" t="s">
        <v>6</v>
      </c>
      <c r="AV271">
        <v>0</v>
      </c>
      <c r="AW271">
        <v>2</v>
      </c>
      <c r="AX271">
        <v>92846057</v>
      </c>
      <c r="AY271">
        <v>1</v>
      </c>
      <c r="AZ271">
        <v>6144</v>
      </c>
      <c r="BA271">
        <v>305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ROUND(Y271*Source!I180,7)</f>
        <v>-0.78659999999999997</v>
      </c>
      <c r="CY271">
        <f>AA271</f>
        <v>1989.75</v>
      </c>
      <c r="CZ271">
        <f>AE271</f>
        <v>200.58</v>
      </c>
      <c r="DA271">
        <f>AI271</f>
        <v>9.92</v>
      </c>
      <c r="DB271">
        <f t="shared" si="231"/>
        <v>-11.43</v>
      </c>
      <c r="DC271">
        <f t="shared" si="232"/>
        <v>0</v>
      </c>
      <c r="DD271" t="s">
        <v>6</v>
      </c>
      <c r="DE271" t="s">
        <v>6</v>
      </c>
      <c r="DF271">
        <f>ROUND(ROUND(AE271*AI271,2)*CX271,2)</f>
        <v>-1565.14</v>
      </c>
      <c r="DG271">
        <f t="shared" si="238"/>
        <v>0</v>
      </c>
      <c r="DH271">
        <f>ROUND(ROUND(AG271,2)*CX271,2)</f>
        <v>0</v>
      </c>
      <c r="DI271">
        <f t="shared" si="237"/>
        <v>0</v>
      </c>
      <c r="DJ271">
        <f>DF271</f>
        <v>-1565.14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ROW(Source!A184)</f>
        <v>184</v>
      </c>
      <c r="B272">
        <v>92843885</v>
      </c>
      <c r="C272">
        <v>92846061</v>
      </c>
      <c r="D272">
        <v>49510767</v>
      </c>
      <c r="E272">
        <v>70</v>
      </c>
      <c r="F272">
        <v>1</v>
      </c>
      <c r="G272">
        <v>1</v>
      </c>
      <c r="H272">
        <v>1</v>
      </c>
      <c r="I272" t="s">
        <v>964</v>
      </c>
      <c r="J272" t="s">
        <v>6</v>
      </c>
      <c r="K272" t="s">
        <v>965</v>
      </c>
      <c r="L272">
        <v>1191</v>
      </c>
      <c r="N272">
        <v>1013</v>
      </c>
      <c r="O272" t="s">
        <v>915</v>
      </c>
      <c r="P272" t="s">
        <v>915</v>
      </c>
      <c r="Q272">
        <v>1</v>
      </c>
      <c r="W272">
        <v>0</v>
      </c>
      <c r="X272">
        <v>-1936699058</v>
      </c>
      <c r="Y272">
        <f t="shared" si="227"/>
        <v>5</v>
      </c>
      <c r="AA272">
        <v>0</v>
      </c>
      <c r="AB272">
        <v>0</v>
      </c>
      <c r="AC272">
        <v>0</v>
      </c>
      <c r="AD272">
        <v>444.91</v>
      </c>
      <c r="AE272">
        <v>0</v>
      </c>
      <c r="AF272">
        <v>0</v>
      </c>
      <c r="AG272">
        <v>0</v>
      </c>
      <c r="AH272">
        <v>9.92</v>
      </c>
      <c r="AI272">
        <v>1</v>
      </c>
      <c r="AJ272">
        <v>1</v>
      </c>
      <c r="AK272">
        <v>1</v>
      </c>
      <c r="AL272">
        <v>44.85</v>
      </c>
      <c r="AM272">
        <v>4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6</v>
      </c>
      <c r="AT272">
        <v>5</v>
      </c>
      <c r="AU272" t="s">
        <v>6</v>
      </c>
      <c r="AV272">
        <v>1</v>
      </c>
      <c r="AW272">
        <v>2</v>
      </c>
      <c r="AX272">
        <v>92846069</v>
      </c>
      <c r="AY272">
        <v>1</v>
      </c>
      <c r="AZ272">
        <v>0</v>
      </c>
      <c r="BA272">
        <v>306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U272">
        <f>ROUND(AT272*Source!I184*AH272*AL272,2)</f>
        <v>300.32</v>
      </c>
      <c r="CV272">
        <f>ROUND(Y272*Source!I184,7)</f>
        <v>0.67500000000000004</v>
      </c>
      <c r="CW272">
        <v>0</v>
      </c>
      <c r="CX272">
        <f>ROUND(Y272*Source!I184,7)</f>
        <v>0.67500000000000004</v>
      </c>
      <c r="CY272">
        <f>AD272</f>
        <v>444.91</v>
      </c>
      <c r="CZ272">
        <f>AH272</f>
        <v>9.92</v>
      </c>
      <c r="DA272">
        <f>AL272</f>
        <v>44.85</v>
      </c>
      <c r="DB272">
        <f t="shared" si="231"/>
        <v>49.6</v>
      </c>
      <c r="DC272">
        <f t="shared" si="232"/>
        <v>0</v>
      </c>
      <c r="DD272" t="s">
        <v>6</v>
      </c>
      <c r="DE272" t="s">
        <v>6</v>
      </c>
      <c r="DF272">
        <f>ROUND(ROUND(AE272,2)*CX272,2)</f>
        <v>0</v>
      </c>
      <c r="DG272">
        <f t="shared" si="238"/>
        <v>0</v>
      </c>
      <c r="DH272">
        <f>ROUND(ROUND(AG272,2)*CX272,2)</f>
        <v>0</v>
      </c>
      <c r="DI272">
        <f>ROUND(ROUND(AH272*AL272,2)*CX272,2)</f>
        <v>300.31</v>
      </c>
      <c r="DJ272">
        <f>DI272</f>
        <v>300.31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ROW(Source!A184)</f>
        <v>184</v>
      </c>
      <c r="B273">
        <v>92843885</v>
      </c>
      <c r="C273">
        <v>92846061</v>
      </c>
      <c r="D273">
        <v>49510905</v>
      </c>
      <c r="E273">
        <v>70</v>
      </c>
      <c r="F273">
        <v>1</v>
      </c>
      <c r="G273">
        <v>1</v>
      </c>
      <c r="H273">
        <v>1</v>
      </c>
      <c r="I273" t="s">
        <v>916</v>
      </c>
      <c r="J273" t="s">
        <v>6</v>
      </c>
      <c r="K273" t="s">
        <v>917</v>
      </c>
      <c r="L273">
        <v>1191</v>
      </c>
      <c r="N273">
        <v>1013</v>
      </c>
      <c r="O273" t="s">
        <v>915</v>
      </c>
      <c r="P273" t="s">
        <v>915</v>
      </c>
      <c r="Q273">
        <v>1</v>
      </c>
      <c r="W273">
        <v>0</v>
      </c>
      <c r="X273">
        <v>-1417349443</v>
      </c>
      <c r="Y273">
        <f t="shared" si="227"/>
        <v>0.43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44.85</v>
      </c>
      <c r="AL273">
        <v>1</v>
      </c>
      <c r="AM273">
        <v>4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6</v>
      </c>
      <c r="AT273">
        <v>0.43</v>
      </c>
      <c r="AU273" t="s">
        <v>6</v>
      </c>
      <c r="AV273">
        <v>2</v>
      </c>
      <c r="AW273">
        <v>2</v>
      </c>
      <c r="AX273">
        <v>92846070</v>
      </c>
      <c r="AY273">
        <v>1</v>
      </c>
      <c r="AZ273">
        <v>0</v>
      </c>
      <c r="BA273">
        <v>307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ROUND(Y273*Source!I184,7)</f>
        <v>5.8049999999999997E-2</v>
      </c>
      <c r="CY273">
        <f>AD273</f>
        <v>0</v>
      </c>
      <c r="CZ273">
        <f>AH273</f>
        <v>0</v>
      </c>
      <c r="DA273">
        <f>AL273</f>
        <v>1</v>
      </c>
      <c r="DB273">
        <f t="shared" si="231"/>
        <v>0</v>
      </c>
      <c r="DC273">
        <f t="shared" si="232"/>
        <v>0</v>
      </c>
      <c r="DD273" t="s">
        <v>6</v>
      </c>
      <c r="DE273" t="s">
        <v>6</v>
      </c>
      <c r="DF273">
        <f>ROUND(ROUND(AE273,2)*CX273,2)</f>
        <v>0</v>
      </c>
      <c r="DG273">
        <f t="shared" si="238"/>
        <v>0</v>
      </c>
      <c r="DH273">
        <f>ROUND(ROUND(AG273*AK273,2)*CX273,2)</f>
        <v>0</v>
      </c>
      <c r="DI273">
        <f t="shared" ref="DI273:DI278" si="239">ROUND(ROUND(AH273,2)*CX273,2)</f>
        <v>0</v>
      </c>
      <c r="DJ273">
        <f>DI273</f>
        <v>0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ROW(Source!A184)</f>
        <v>184</v>
      </c>
      <c r="B274">
        <v>92843885</v>
      </c>
      <c r="C274">
        <v>92846061</v>
      </c>
      <c r="D274">
        <v>49673503</v>
      </c>
      <c r="E274">
        <v>1</v>
      </c>
      <c r="F274">
        <v>1</v>
      </c>
      <c r="G274">
        <v>1</v>
      </c>
      <c r="H274">
        <v>2</v>
      </c>
      <c r="I274" t="s">
        <v>925</v>
      </c>
      <c r="J274" t="s">
        <v>926</v>
      </c>
      <c r="K274" t="s">
        <v>927</v>
      </c>
      <c r="L274">
        <v>1367</v>
      </c>
      <c r="N274">
        <v>1011</v>
      </c>
      <c r="O274" t="s">
        <v>921</v>
      </c>
      <c r="P274" t="s">
        <v>921</v>
      </c>
      <c r="Q274">
        <v>1</v>
      </c>
      <c r="W274">
        <v>0</v>
      </c>
      <c r="X274">
        <v>509054691</v>
      </c>
      <c r="Y274">
        <f t="shared" si="227"/>
        <v>0.43</v>
      </c>
      <c r="AA274">
        <v>0</v>
      </c>
      <c r="AB274">
        <v>1032.96</v>
      </c>
      <c r="AC274">
        <v>520.26</v>
      </c>
      <c r="AD274">
        <v>0</v>
      </c>
      <c r="AE274">
        <v>0</v>
      </c>
      <c r="AF274">
        <v>65.709999999999994</v>
      </c>
      <c r="AG274">
        <v>11.6</v>
      </c>
      <c r="AH274">
        <v>0</v>
      </c>
      <c r="AI274">
        <v>1</v>
      </c>
      <c r="AJ274">
        <v>15.72</v>
      </c>
      <c r="AK274">
        <v>44.85</v>
      </c>
      <c r="AL274">
        <v>1</v>
      </c>
      <c r="AM274">
        <v>4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6</v>
      </c>
      <c r="AT274">
        <v>0.43</v>
      </c>
      <c r="AU274" t="s">
        <v>6</v>
      </c>
      <c r="AV274">
        <v>0</v>
      </c>
      <c r="AW274">
        <v>2</v>
      </c>
      <c r="AX274">
        <v>92846071</v>
      </c>
      <c r="AY274">
        <v>1</v>
      </c>
      <c r="AZ274">
        <v>0</v>
      </c>
      <c r="BA274">
        <v>308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ROUND(Y274*Source!I184*DO274,7)</f>
        <v>0</v>
      </c>
      <c r="CX274">
        <f>ROUND(Y274*Source!I184,7)</f>
        <v>5.8049999999999997E-2</v>
      </c>
      <c r="CY274">
        <f>AB274</f>
        <v>1032.96</v>
      </c>
      <c r="CZ274">
        <f>AF274</f>
        <v>65.709999999999994</v>
      </c>
      <c r="DA274">
        <f>AJ274</f>
        <v>15.72</v>
      </c>
      <c r="DB274">
        <f t="shared" si="231"/>
        <v>28.26</v>
      </c>
      <c r="DC274">
        <f t="shared" si="232"/>
        <v>4.99</v>
      </c>
      <c r="DD274" t="s">
        <v>6</v>
      </c>
      <c r="DE274" t="s">
        <v>6</v>
      </c>
      <c r="DF274">
        <f>ROUND(ROUND(AE274,2)*CX274,2)</f>
        <v>0</v>
      </c>
      <c r="DG274">
        <f>ROUND(ROUND(AF274*AJ274,2)*CX274,2)</f>
        <v>59.96</v>
      </c>
      <c r="DH274">
        <f>ROUND(ROUND(AG274*AK274,2)*CX274,2)</f>
        <v>30.2</v>
      </c>
      <c r="DI274">
        <f t="shared" si="239"/>
        <v>0</v>
      </c>
      <c r="DJ274">
        <f>DG274</f>
        <v>59.96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ROW(Source!A184)</f>
        <v>184</v>
      </c>
      <c r="B275">
        <v>92843885</v>
      </c>
      <c r="C275">
        <v>92846061</v>
      </c>
      <c r="D275">
        <v>49521440</v>
      </c>
      <c r="E275">
        <v>1</v>
      </c>
      <c r="F275">
        <v>1</v>
      </c>
      <c r="G275">
        <v>1</v>
      </c>
      <c r="H275">
        <v>3</v>
      </c>
      <c r="I275" t="s">
        <v>135</v>
      </c>
      <c r="J275" t="s">
        <v>137</v>
      </c>
      <c r="K275" t="s">
        <v>149</v>
      </c>
      <c r="L275">
        <v>1327</v>
      </c>
      <c r="N275">
        <v>1005</v>
      </c>
      <c r="O275" t="s">
        <v>57</v>
      </c>
      <c r="P275" t="s">
        <v>57</v>
      </c>
      <c r="Q275">
        <v>1</v>
      </c>
      <c r="W275">
        <v>0</v>
      </c>
      <c r="X275">
        <v>2022782512</v>
      </c>
      <c r="Y275">
        <f t="shared" si="227"/>
        <v>11</v>
      </c>
      <c r="AA275">
        <v>223.2</v>
      </c>
      <c r="AB275">
        <v>0</v>
      </c>
      <c r="AC275">
        <v>0</v>
      </c>
      <c r="AD275">
        <v>0</v>
      </c>
      <c r="AE275">
        <v>22.5</v>
      </c>
      <c r="AF275">
        <v>0</v>
      </c>
      <c r="AG275">
        <v>0</v>
      </c>
      <c r="AH275">
        <v>0</v>
      </c>
      <c r="AI275">
        <v>9.92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 t="s">
        <v>6</v>
      </c>
      <c r="AT275">
        <v>11</v>
      </c>
      <c r="AU275" t="s">
        <v>6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6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ROUND(Y275*Source!I184,7)</f>
        <v>1.4850000000000001</v>
      </c>
      <c r="CY275">
        <f>AA275</f>
        <v>223.2</v>
      </c>
      <c r="CZ275">
        <f>AE275</f>
        <v>22.5</v>
      </c>
      <c r="DA275">
        <f>AI275</f>
        <v>9.92</v>
      </c>
      <c r="DB275">
        <f t="shared" si="231"/>
        <v>247.5</v>
      </c>
      <c r="DC275">
        <f t="shared" si="232"/>
        <v>0</v>
      </c>
      <c r="DD275" t="s">
        <v>6</v>
      </c>
      <c r="DE275" t="s">
        <v>6</v>
      </c>
      <c r="DF275">
        <f>ROUND(ROUND(AE275*AI275,2)*CX275,2)</f>
        <v>331.45</v>
      </c>
      <c r="DG275">
        <f t="shared" ref="DG275:DG280" si="240">ROUND(ROUND(AF275,2)*CX275,2)</f>
        <v>0</v>
      </c>
      <c r="DH275">
        <f>ROUND(ROUND(AG275,2)*CX275,2)</f>
        <v>0</v>
      </c>
      <c r="DI275">
        <f t="shared" si="239"/>
        <v>0</v>
      </c>
      <c r="DJ275">
        <f>DF275</f>
        <v>331.45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ROW(Source!A184)</f>
        <v>184</v>
      </c>
      <c r="B276">
        <v>92843885</v>
      </c>
      <c r="C276">
        <v>92846061</v>
      </c>
      <c r="D276">
        <v>49523581</v>
      </c>
      <c r="E276">
        <v>1</v>
      </c>
      <c r="F276">
        <v>1</v>
      </c>
      <c r="G276">
        <v>1</v>
      </c>
      <c r="H276">
        <v>3</v>
      </c>
      <c r="I276" t="s">
        <v>966</v>
      </c>
      <c r="J276" t="s">
        <v>967</v>
      </c>
      <c r="K276" t="s">
        <v>968</v>
      </c>
      <c r="L276">
        <v>1301</v>
      </c>
      <c r="N276">
        <v>1003</v>
      </c>
      <c r="O276" t="s">
        <v>969</v>
      </c>
      <c r="P276" t="s">
        <v>969</v>
      </c>
      <c r="Q276">
        <v>1</v>
      </c>
      <c r="W276">
        <v>0</v>
      </c>
      <c r="X276">
        <v>-2092502019</v>
      </c>
      <c r="Y276">
        <f t="shared" si="227"/>
        <v>20</v>
      </c>
      <c r="AA276">
        <v>29.76</v>
      </c>
      <c r="AB276">
        <v>0</v>
      </c>
      <c r="AC276">
        <v>0</v>
      </c>
      <c r="AD276">
        <v>0</v>
      </c>
      <c r="AE276">
        <v>3</v>
      </c>
      <c r="AF276">
        <v>0</v>
      </c>
      <c r="AG276">
        <v>0</v>
      </c>
      <c r="AH276">
        <v>0</v>
      </c>
      <c r="AI276">
        <v>9.92</v>
      </c>
      <c r="AJ276">
        <v>1</v>
      </c>
      <c r="AK276">
        <v>1</v>
      </c>
      <c r="AL276">
        <v>1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6</v>
      </c>
      <c r="AT276">
        <v>20</v>
      </c>
      <c r="AU276" t="s">
        <v>6</v>
      </c>
      <c r="AV276">
        <v>0</v>
      </c>
      <c r="AW276">
        <v>2</v>
      </c>
      <c r="AX276">
        <v>92846072</v>
      </c>
      <c r="AY276">
        <v>1</v>
      </c>
      <c r="AZ276">
        <v>0</v>
      </c>
      <c r="BA276">
        <v>309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ROUND(Y276*Source!I184,7)</f>
        <v>2.7</v>
      </c>
      <c r="CY276">
        <f>AA276</f>
        <v>29.76</v>
      </c>
      <c r="CZ276">
        <f>AE276</f>
        <v>3</v>
      </c>
      <c r="DA276">
        <f>AI276</f>
        <v>9.92</v>
      </c>
      <c r="DB276">
        <f t="shared" si="231"/>
        <v>60</v>
      </c>
      <c r="DC276">
        <f t="shared" si="232"/>
        <v>0</v>
      </c>
      <c r="DD276" t="s">
        <v>6</v>
      </c>
      <c r="DE276" t="s">
        <v>6</v>
      </c>
      <c r="DF276">
        <f>ROUND(ROUND(AE276*AI276,2)*CX276,2)</f>
        <v>80.349999999999994</v>
      </c>
      <c r="DG276">
        <f t="shared" si="240"/>
        <v>0</v>
      </c>
      <c r="DH276">
        <f>ROUND(ROUND(AG276,2)*CX276,2)</f>
        <v>0</v>
      </c>
      <c r="DI276">
        <f t="shared" si="239"/>
        <v>0</v>
      </c>
      <c r="DJ276">
        <f>DF276</f>
        <v>80.349999999999994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ROW(Source!A184)</f>
        <v>184</v>
      </c>
      <c r="B277">
        <v>92843885</v>
      </c>
      <c r="C277">
        <v>92846061</v>
      </c>
      <c r="D277">
        <v>49553409</v>
      </c>
      <c r="E277">
        <v>1</v>
      </c>
      <c r="F277">
        <v>1</v>
      </c>
      <c r="G277">
        <v>1</v>
      </c>
      <c r="H277">
        <v>3</v>
      </c>
      <c r="I277" t="s">
        <v>139</v>
      </c>
      <c r="J277" t="s">
        <v>142</v>
      </c>
      <c r="K277" t="s">
        <v>140</v>
      </c>
      <c r="L277">
        <v>1296</v>
      </c>
      <c r="N277">
        <v>1002</v>
      </c>
      <c r="O277" t="s">
        <v>141</v>
      </c>
      <c r="P277" t="s">
        <v>141</v>
      </c>
      <c r="Q277">
        <v>1</v>
      </c>
      <c r="W277">
        <v>1</v>
      </c>
      <c r="X277">
        <v>-1609399419</v>
      </c>
      <c r="Y277">
        <f t="shared" si="227"/>
        <v>-1.5</v>
      </c>
      <c r="AA277">
        <v>650.54999999999995</v>
      </c>
      <c r="AB277">
        <v>0</v>
      </c>
      <c r="AC277">
        <v>0</v>
      </c>
      <c r="AD277">
        <v>0</v>
      </c>
      <c r="AE277">
        <v>65.58</v>
      </c>
      <c r="AF277">
        <v>0</v>
      </c>
      <c r="AG277">
        <v>0</v>
      </c>
      <c r="AH277">
        <v>0</v>
      </c>
      <c r="AI277">
        <v>9.92</v>
      </c>
      <c r="AJ277">
        <v>1</v>
      </c>
      <c r="AK277">
        <v>1</v>
      </c>
      <c r="AL277">
        <v>1</v>
      </c>
      <c r="AM277">
        <v>4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6</v>
      </c>
      <c r="AT277">
        <v>-1.5</v>
      </c>
      <c r="AU277" t="s">
        <v>6</v>
      </c>
      <c r="AV277">
        <v>0</v>
      </c>
      <c r="AW277">
        <v>2</v>
      </c>
      <c r="AX277">
        <v>92846074</v>
      </c>
      <c r="AY277">
        <v>1</v>
      </c>
      <c r="AZ277">
        <v>6144</v>
      </c>
      <c r="BA277">
        <v>311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ROUND(Y277*Source!I184,7)</f>
        <v>-0.20250000000000001</v>
      </c>
      <c r="CY277">
        <f>AA277</f>
        <v>650.54999999999995</v>
      </c>
      <c r="CZ277">
        <f>AE277</f>
        <v>65.58</v>
      </c>
      <c r="DA277">
        <f>AI277</f>
        <v>9.92</v>
      </c>
      <c r="DB277">
        <f t="shared" si="231"/>
        <v>-98.37</v>
      </c>
      <c r="DC277">
        <f t="shared" si="232"/>
        <v>0</v>
      </c>
      <c r="DD277" t="s">
        <v>6</v>
      </c>
      <c r="DE277" t="s">
        <v>6</v>
      </c>
      <c r="DF277">
        <f>ROUND(ROUND(AE277*AI277,2)*CX277,2)</f>
        <v>-131.74</v>
      </c>
      <c r="DG277">
        <f t="shared" si="240"/>
        <v>0</v>
      </c>
      <c r="DH277">
        <f>ROUND(ROUND(AG277,2)*CX277,2)</f>
        <v>0</v>
      </c>
      <c r="DI277">
        <f t="shared" si="239"/>
        <v>0</v>
      </c>
      <c r="DJ277">
        <f>DF277</f>
        <v>-131.74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ROW(Source!A184)</f>
        <v>184</v>
      </c>
      <c r="B278">
        <v>92843885</v>
      </c>
      <c r="C278">
        <v>92846061</v>
      </c>
      <c r="D278">
        <v>49555331</v>
      </c>
      <c r="E278">
        <v>1</v>
      </c>
      <c r="F278">
        <v>1</v>
      </c>
      <c r="G278">
        <v>1</v>
      </c>
      <c r="H278">
        <v>3</v>
      </c>
      <c r="I278" t="s">
        <v>144</v>
      </c>
      <c r="J278" t="s">
        <v>146</v>
      </c>
      <c r="K278" t="s">
        <v>145</v>
      </c>
      <c r="L278">
        <v>1296</v>
      </c>
      <c r="N278">
        <v>1002</v>
      </c>
      <c r="O278" t="s">
        <v>141</v>
      </c>
      <c r="P278" t="s">
        <v>141</v>
      </c>
      <c r="Q278">
        <v>1</v>
      </c>
      <c r="W278">
        <v>1</v>
      </c>
      <c r="X278">
        <v>1828367933</v>
      </c>
      <c r="Y278">
        <f t="shared" si="227"/>
        <v>-5.7000000000000002E-2</v>
      </c>
      <c r="AA278">
        <v>1989.75</v>
      </c>
      <c r="AB278">
        <v>0</v>
      </c>
      <c r="AC278">
        <v>0</v>
      </c>
      <c r="AD278">
        <v>0</v>
      </c>
      <c r="AE278">
        <v>200.58</v>
      </c>
      <c r="AF278">
        <v>0</v>
      </c>
      <c r="AG278">
        <v>0</v>
      </c>
      <c r="AH278">
        <v>0</v>
      </c>
      <c r="AI278">
        <v>9.92</v>
      </c>
      <c r="AJ278">
        <v>1</v>
      </c>
      <c r="AK278">
        <v>1</v>
      </c>
      <c r="AL278">
        <v>1</v>
      </c>
      <c r="AM278">
        <v>4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6</v>
      </c>
      <c r="AT278">
        <v>-5.7000000000000002E-2</v>
      </c>
      <c r="AU278" t="s">
        <v>6</v>
      </c>
      <c r="AV278">
        <v>0</v>
      </c>
      <c r="AW278">
        <v>2</v>
      </c>
      <c r="AX278">
        <v>92846076</v>
      </c>
      <c r="AY278">
        <v>1</v>
      </c>
      <c r="AZ278">
        <v>6144</v>
      </c>
      <c r="BA278">
        <v>313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ROUND(Y278*Source!I184,7)</f>
        <v>-7.6949999999999996E-3</v>
      </c>
      <c r="CY278">
        <f>AA278</f>
        <v>1989.75</v>
      </c>
      <c r="CZ278">
        <f>AE278</f>
        <v>200.58</v>
      </c>
      <c r="DA278">
        <f>AI278</f>
        <v>9.92</v>
      </c>
      <c r="DB278">
        <f t="shared" si="231"/>
        <v>-11.43</v>
      </c>
      <c r="DC278">
        <f t="shared" si="232"/>
        <v>0</v>
      </c>
      <c r="DD278" t="s">
        <v>6</v>
      </c>
      <c r="DE278" t="s">
        <v>6</v>
      </c>
      <c r="DF278">
        <f>ROUND(ROUND(AE278*AI278,2)*CX278,2)</f>
        <v>-15.31</v>
      </c>
      <c r="DG278">
        <f t="shared" si="240"/>
        <v>0</v>
      </c>
      <c r="DH278">
        <f>ROUND(ROUND(AG278,2)*CX278,2)</f>
        <v>0</v>
      </c>
      <c r="DI278">
        <f t="shared" si="239"/>
        <v>0</v>
      </c>
      <c r="DJ278">
        <f>DF278</f>
        <v>-15.31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ROW(Source!A223)</f>
        <v>223</v>
      </c>
      <c r="B279">
        <v>92843885</v>
      </c>
      <c r="C279">
        <v>92846080</v>
      </c>
      <c r="D279">
        <v>49510757</v>
      </c>
      <c r="E279">
        <v>70</v>
      </c>
      <c r="F279">
        <v>1</v>
      </c>
      <c r="G279">
        <v>1</v>
      </c>
      <c r="H279">
        <v>1</v>
      </c>
      <c r="I279" t="s">
        <v>913</v>
      </c>
      <c r="J279" t="s">
        <v>6</v>
      </c>
      <c r="K279" t="s">
        <v>914</v>
      </c>
      <c r="L279">
        <v>1191</v>
      </c>
      <c r="N279">
        <v>1013</v>
      </c>
      <c r="O279" t="s">
        <v>915</v>
      </c>
      <c r="P279" t="s">
        <v>915</v>
      </c>
      <c r="Q279">
        <v>1</v>
      </c>
      <c r="W279">
        <v>0</v>
      </c>
      <c r="X279">
        <v>-1111239348</v>
      </c>
      <c r="Y279">
        <f>(AT279*ROUND(1.05,7))</f>
        <v>3.8325</v>
      </c>
      <c r="AA279">
        <v>0</v>
      </c>
      <c r="AB279">
        <v>0</v>
      </c>
      <c r="AC279">
        <v>0</v>
      </c>
      <c r="AD279">
        <v>431.46</v>
      </c>
      <c r="AE279">
        <v>0</v>
      </c>
      <c r="AF279">
        <v>0</v>
      </c>
      <c r="AG279">
        <v>0</v>
      </c>
      <c r="AH279">
        <v>9.6199999999999992</v>
      </c>
      <c r="AI279">
        <v>1</v>
      </c>
      <c r="AJ279">
        <v>1</v>
      </c>
      <c r="AK279">
        <v>1</v>
      </c>
      <c r="AL279">
        <v>44.85</v>
      </c>
      <c r="AM279">
        <v>4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6</v>
      </c>
      <c r="AT279">
        <v>3.65</v>
      </c>
      <c r="AU279" t="s">
        <v>25</v>
      </c>
      <c r="AV279">
        <v>1</v>
      </c>
      <c r="AW279">
        <v>2</v>
      </c>
      <c r="AX279">
        <v>92846089</v>
      </c>
      <c r="AY279">
        <v>1</v>
      </c>
      <c r="AZ279">
        <v>0</v>
      </c>
      <c r="BA279">
        <v>314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U279">
        <f>ROUND(AT279*Source!I223*AH279*AL279,2)</f>
        <v>1574.82</v>
      </c>
      <c r="CV279">
        <f>ROUND(Y279*Source!I223,7)</f>
        <v>3.8325</v>
      </c>
      <c r="CW279">
        <v>0</v>
      </c>
      <c r="CX279">
        <f>ROUND(Y279*Source!I223,7)</f>
        <v>3.8325</v>
      </c>
      <c r="CY279">
        <f>AD279</f>
        <v>431.46</v>
      </c>
      <c r="CZ279">
        <f>AH279</f>
        <v>9.6199999999999992</v>
      </c>
      <c r="DA279">
        <f>AL279</f>
        <v>44.85</v>
      </c>
      <c r="DB279">
        <f>ROUND((ROUND(AT279*CZ279,2)*ROUND(1.05,7)),2)</f>
        <v>36.869999999999997</v>
      </c>
      <c r="DC279">
        <f>ROUND((ROUND(AT279*AG279,2)*ROUND(1.05,7)),2)</f>
        <v>0</v>
      </c>
      <c r="DD279" t="s">
        <v>6</v>
      </c>
      <c r="DE279" t="s">
        <v>6</v>
      </c>
      <c r="DF279">
        <f>ROUND(ROUND(AE279,2)*CX279,2)</f>
        <v>0</v>
      </c>
      <c r="DG279">
        <f t="shared" si="240"/>
        <v>0</v>
      </c>
      <c r="DH279">
        <f>ROUND(ROUND(AG279,2)*CX279,2)</f>
        <v>0</v>
      </c>
      <c r="DI279">
        <f>ROUND(ROUND(AH279*AL279,2)*CX279,2)</f>
        <v>1653.57</v>
      </c>
      <c r="DJ279">
        <f>DI279</f>
        <v>1653.57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ROW(Source!A223)</f>
        <v>223</v>
      </c>
      <c r="B280">
        <v>92843885</v>
      </c>
      <c r="C280">
        <v>92846080</v>
      </c>
      <c r="D280">
        <v>49510905</v>
      </c>
      <c r="E280">
        <v>70</v>
      </c>
      <c r="F280">
        <v>1</v>
      </c>
      <c r="G280">
        <v>1</v>
      </c>
      <c r="H280">
        <v>1</v>
      </c>
      <c r="I280" t="s">
        <v>916</v>
      </c>
      <c r="J280" t="s">
        <v>6</v>
      </c>
      <c r="K280" t="s">
        <v>917</v>
      </c>
      <c r="L280">
        <v>1191</v>
      </c>
      <c r="N280">
        <v>1013</v>
      </c>
      <c r="O280" t="s">
        <v>915</v>
      </c>
      <c r="P280" t="s">
        <v>915</v>
      </c>
      <c r="Q280">
        <v>1</v>
      </c>
      <c r="W280">
        <v>0</v>
      </c>
      <c r="X280">
        <v>-1417349443</v>
      </c>
      <c r="Y280">
        <f>(AT280*ROUND(1.05,7))</f>
        <v>5.2500000000000005E-2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44.85</v>
      </c>
      <c r="AL280">
        <v>1</v>
      </c>
      <c r="AM280">
        <v>4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6</v>
      </c>
      <c r="AT280">
        <v>0.05</v>
      </c>
      <c r="AU280" t="s">
        <v>25</v>
      </c>
      <c r="AV280">
        <v>2</v>
      </c>
      <c r="AW280">
        <v>2</v>
      </c>
      <c r="AX280">
        <v>92846090</v>
      </c>
      <c r="AY280">
        <v>1</v>
      </c>
      <c r="AZ280">
        <v>0</v>
      </c>
      <c r="BA280">
        <v>315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ROUND(Y280*Source!I223,7)</f>
        <v>5.2499999999999998E-2</v>
      </c>
      <c r="CY280">
        <f>AD280</f>
        <v>0</v>
      </c>
      <c r="CZ280">
        <f>AH280</f>
        <v>0</v>
      </c>
      <c r="DA280">
        <f>AL280</f>
        <v>1</v>
      </c>
      <c r="DB280">
        <f>ROUND((ROUND(AT280*CZ280,2)*ROUND(1.05,7)),2)</f>
        <v>0</v>
      </c>
      <c r="DC280">
        <f>ROUND((ROUND(AT280*AG280,2)*ROUND(1.05,7)),2)</f>
        <v>0</v>
      </c>
      <c r="DD280" t="s">
        <v>6</v>
      </c>
      <c r="DE280" t="s">
        <v>6</v>
      </c>
      <c r="DF280">
        <f>ROUND(ROUND(AE280,2)*CX280,2)</f>
        <v>0</v>
      </c>
      <c r="DG280">
        <f t="shared" si="240"/>
        <v>0</v>
      </c>
      <c r="DH280">
        <f>ROUND(ROUND(AG280*AK280,2)*CX280,2)</f>
        <v>0</v>
      </c>
      <c r="DI280">
        <f t="shared" ref="DI280:DI286" si="241">ROUND(ROUND(AH280,2)*CX280,2)</f>
        <v>0</v>
      </c>
      <c r="DJ280">
        <f>DI280</f>
        <v>0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ROW(Source!A223)</f>
        <v>223</v>
      </c>
      <c r="B281">
        <v>92843885</v>
      </c>
      <c r="C281">
        <v>92846080</v>
      </c>
      <c r="D281">
        <v>49672573</v>
      </c>
      <c r="E281">
        <v>1</v>
      </c>
      <c r="F281">
        <v>1</v>
      </c>
      <c r="G281">
        <v>1</v>
      </c>
      <c r="H281">
        <v>2</v>
      </c>
      <c r="I281" t="s">
        <v>918</v>
      </c>
      <c r="J281" t="s">
        <v>919</v>
      </c>
      <c r="K281" t="s">
        <v>920</v>
      </c>
      <c r="L281">
        <v>1367</v>
      </c>
      <c r="N281">
        <v>1011</v>
      </c>
      <c r="O281" t="s">
        <v>921</v>
      </c>
      <c r="P281" t="s">
        <v>921</v>
      </c>
      <c r="Q281">
        <v>1</v>
      </c>
      <c r="W281">
        <v>0</v>
      </c>
      <c r="X281">
        <v>-430484415</v>
      </c>
      <c r="Y281">
        <f>(AT281*ROUND(1.05,7))</f>
        <v>1.0500000000000001E-2</v>
      </c>
      <c r="AA281">
        <v>0</v>
      </c>
      <c r="AB281">
        <v>1814.09</v>
      </c>
      <c r="AC281">
        <v>605.48</v>
      </c>
      <c r="AD281">
        <v>0</v>
      </c>
      <c r="AE281">
        <v>0</v>
      </c>
      <c r="AF281">
        <v>115.4</v>
      </c>
      <c r="AG281">
        <v>13.5</v>
      </c>
      <c r="AH281">
        <v>0</v>
      </c>
      <c r="AI281">
        <v>1</v>
      </c>
      <c r="AJ281">
        <v>15.72</v>
      </c>
      <c r="AK281">
        <v>44.85</v>
      </c>
      <c r="AL281">
        <v>1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0.01</v>
      </c>
      <c r="AU281" t="s">
        <v>25</v>
      </c>
      <c r="AV281">
        <v>0</v>
      </c>
      <c r="AW281">
        <v>2</v>
      </c>
      <c r="AX281">
        <v>92846091</v>
      </c>
      <c r="AY281">
        <v>1</v>
      </c>
      <c r="AZ281">
        <v>0</v>
      </c>
      <c r="BA281">
        <v>316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ROUND(Y281*Source!I223*DO281,7)</f>
        <v>0</v>
      </c>
      <c r="CX281">
        <f>ROUND(Y281*Source!I223,7)</f>
        <v>1.0500000000000001E-2</v>
      </c>
      <c r="CY281">
        <f>AB281</f>
        <v>1814.09</v>
      </c>
      <c r="CZ281">
        <f>AF281</f>
        <v>115.4</v>
      </c>
      <c r="DA281">
        <f>AJ281</f>
        <v>15.72</v>
      </c>
      <c r="DB281">
        <f>ROUND((ROUND(AT281*CZ281,2)*ROUND(1.05,7)),2)</f>
        <v>1.21</v>
      </c>
      <c r="DC281">
        <f>ROUND((ROUND(AT281*AG281,2)*ROUND(1.05,7)),2)</f>
        <v>0.15</v>
      </c>
      <c r="DD281" t="s">
        <v>6</v>
      </c>
      <c r="DE281" t="s">
        <v>6</v>
      </c>
      <c r="DF281">
        <f>ROUND(ROUND(AE281,2)*CX281,2)</f>
        <v>0</v>
      </c>
      <c r="DG281">
        <f>ROUND(ROUND(AF281*AJ281,2)*CX281,2)</f>
        <v>19.05</v>
      </c>
      <c r="DH281">
        <f>ROUND(ROUND(AG281*AK281,2)*CX281,2)</f>
        <v>6.36</v>
      </c>
      <c r="DI281">
        <f t="shared" si="241"/>
        <v>0</v>
      </c>
      <c r="DJ281">
        <f>DG281</f>
        <v>19.05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ROW(Source!A223)</f>
        <v>223</v>
      </c>
      <c r="B282">
        <v>92843885</v>
      </c>
      <c r="C282">
        <v>92846080</v>
      </c>
      <c r="D282">
        <v>49672695</v>
      </c>
      <c r="E282">
        <v>1</v>
      </c>
      <c r="F282">
        <v>1</v>
      </c>
      <c r="G282">
        <v>1</v>
      </c>
      <c r="H282">
        <v>2</v>
      </c>
      <c r="I282" t="s">
        <v>922</v>
      </c>
      <c r="J282" t="s">
        <v>923</v>
      </c>
      <c r="K282" t="s">
        <v>924</v>
      </c>
      <c r="L282">
        <v>1367</v>
      </c>
      <c r="N282">
        <v>1011</v>
      </c>
      <c r="O282" t="s">
        <v>921</v>
      </c>
      <c r="P282" t="s">
        <v>921</v>
      </c>
      <c r="Q282">
        <v>1</v>
      </c>
      <c r="W282">
        <v>0</v>
      </c>
      <c r="X282">
        <v>1063590936</v>
      </c>
      <c r="Y282">
        <f>(AT282*ROUND(1.05,7))</f>
        <v>0.95550000000000013</v>
      </c>
      <c r="AA282">
        <v>0</v>
      </c>
      <c r="AB282">
        <v>49.05</v>
      </c>
      <c r="AC282">
        <v>0</v>
      </c>
      <c r="AD282">
        <v>0</v>
      </c>
      <c r="AE282">
        <v>0</v>
      </c>
      <c r="AF282">
        <v>3.12</v>
      </c>
      <c r="AG282">
        <v>0</v>
      </c>
      <c r="AH282">
        <v>0</v>
      </c>
      <c r="AI282">
        <v>1</v>
      </c>
      <c r="AJ282">
        <v>15.72</v>
      </c>
      <c r="AK282">
        <v>44.85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0.91</v>
      </c>
      <c r="AU282" t="s">
        <v>25</v>
      </c>
      <c r="AV282">
        <v>0</v>
      </c>
      <c r="AW282">
        <v>2</v>
      </c>
      <c r="AX282">
        <v>92846092</v>
      </c>
      <c r="AY282">
        <v>1</v>
      </c>
      <c r="AZ282">
        <v>0</v>
      </c>
      <c r="BA282">
        <v>317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ROUND(Y282*Source!I223*DO282,7)</f>
        <v>0</v>
      </c>
      <c r="CX282">
        <f>ROUND(Y282*Source!I223,7)</f>
        <v>0.95550000000000002</v>
      </c>
      <c r="CY282">
        <f>AB282</f>
        <v>49.05</v>
      </c>
      <c r="CZ282">
        <f>AF282</f>
        <v>3.12</v>
      </c>
      <c r="DA282">
        <f>AJ282</f>
        <v>15.72</v>
      </c>
      <c r="DB282">
        <f>ROUND((ROUND(AT282*CZ282,2)*ROUND(1.05,7)),2)</f>
        <v>2.98</v>
      </c>
      <c r="DC282">
        <f>ROUND((ROUND(AT282*AG282,2)*ROUND(1.05,7)),2)</f>
        <v>0</v>
      </c>
      <c r="DD282" t="s">
        <v>6</v>
      </c>
      <c r="DE282" t="s">
        <v>6</v>
      </c>
      <c r="DF282">
        <f>ROUND(ROUND(AE282,2)*CX282,2)</f>
        <v>0</v>
      </c>
      <c r="DG282">
        <f>ROUND(ROUND(AF282*AJ282,2)*CX282,2)</f>
        <v>46.87</v>
      </c>
      <c r="DH282">
        <f>ROUND(ROUND(AG282*AK282,2)*CX282,2)</f>
        <v>0</v>
      </c>
      <c r="DI282">
        <f t="shared" si="241"/>
        <v>0</v>
      </c>
      <c r="DJ282">
        <f>DG282</f>
        <v>46.87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ROW(Source!A223)</f>
        <v>223</v>
      </c>
      <c r="B283">
        <v>92843885</v>
      </c>
      <c r="C283">
        <v>92846080</v>
      </c>
      <c r="D283">
        <v>49673503</v>
      </c>
      <c r="E283">
        <v>1</v>
      </c>
      <c r="F283">
        <v>1</v>
      </c>
      <c r="G283">
        <v>1</v>
      </c>
      <c r="H283">
        <v>2</v>
      </c>
      <c r="I283" t="s">
        <v>925</v>
      </c>
      <c r="J283" t="s">
        <v>926</v>
      </c>
      <c r="K283" t="s">
        <v>927</v>
      </c>
      <c r="L283">
        <v>1367</v>
      </c>
      <c r="N283">
        <v>1011</v>
      </c>
      <c r="O283" t="s">
        <v>921</v>
      </c>
      <c r="P283" t="s">
        <v>921</v>
      </c>
      <c r="Q283">
        <v>1</v>
      </c>
      <c r="W283">
        <v>0</v>
      </c>
      <c r="X283">
        <v>509054691</v>
      </c>
      <c r="Y283">
        <f>(AT283*ROUND(1.05,7))</f>
        <v>4.2000000000000003E-2</v>
      </c>
      <c r="AA283">
        <v>0</v>
      </c>
      <c r="AB283">
        <v>1032.96</v>
      </c>
      <c r="AC283">
        <v>520.26</v>
      </c>
      <c r="AD283">
        <v>0</v>
      </c>
      <c r="AE283">
        <v>0</v>
      </c>
      <c r="AF283">
        <v>65.709999999999994</v>
      </c>
      <c r="AG283">
        <v>11.6</v>
      </c>
      <c r="AH283">
        <v>0</v>
      </c>
      <c r="AI283">
        <v>1</v>
      </c>
      <c r="AJ283">
        <v>15.72</v>
      </c>
      <c r="AK283">
        <v>44.85</v>
      </c>
      <c r="AL283">
        <v>1</v>
      </c>
      <c r="AM283">
        <v>4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6</v>
      </c>
      <c r="AT283">
        <v>0.04</v>
      </c>
      <c r="AU283" t="s">
        <v>25</v>
      </c>
      <c r="AV283">
        <v>0</v>
      </c>
      <c r="AW283">
        <v>2</v>
      </c>
      <c r="AX283">
        <v>92846093</v>
      </c>
      <c r="AY283">
        <v>1</v>
      </c>
      <c r="AZ283">
        <v>0</v>
      </c>
      <c r="BA283">
        <v>318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ROUND(Y283*Source!I223*DO283,7)</f>
        <v>0</v>
      </c>
      <c r="CX283">
        <f>ROUND(Y283*Source!I223,7)</f>
        <v>4.2000000000000003E-2</v>
      </c>
      <c r="CY283">
        <f>AB283</f>
        <v>1032.96</v>
      </c>
      <c r="CZ283">
        <f>AF283</f>
        <v>65.709999999999994</v>
      </c>
      <c r="DA283">
        <f>AJ283</f>
        <v>15.72</v>
      </c>
      <c r="DB283">
        <f>ROUND((ROUND(AT283*CZ283,2)*ROUND(1.05,7)),2)</f>
        <v>2.76</v>
      </c>
      <c r="DC283">
        <f>ROUND((ROUND(AT283*AG283,2)*ROUND(1.05,7)),2)</f>
        <v>0.48</v>
      </c>
      <c r="DD283" t="s">
        <v>6</v>
      </c>
      <c r="DE283" t="s">
        <v>6</v>
      </c>
      <c r="DF283">
        <f>ROUND(ROUND(AE283,2)*CX283,2)</f>
        <v>0</v>
      </c>
      <c r="DG283">
        <f>ROUND(ROUND(AF283*AJ283,2)*CX283,2)</f>
        <v>43.38</v>
      </c>
      <c r="DH283">
        <f>ROUND(ROUND(AG283*AK283,2)*CX283,2)</f>
        <v>21.85</v>
      </c>
      <c r="DI283">
        <f t="shared" si="241"/>
        <v>0</v>
      </c>
      <c r="DJ283">
        <f>DG283</f>
        <v>43.38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ROW(Source!A223)</f>
        <v>223</v>
      </c>
      <c r="B284">
        <v>92843885</v>
      </c>
      <c r="C284">
        <v>92846080</v>
      </c>
      <c r="D284">
        <v>49525488</v>
      </c>
      <c r="E284">
        <v>1</v>
      </c>
      <c r="F284">
        <v>1</v>
      </c>
      <c r="G284">
        <v>1</v>
      </c>
      <c r="H284">
        <v>3</v>
      </c>
      <c r="I284" t="s">
        <v>928</v>
      </c>
      <c r="J284" t="s">
        <v>929</v>
      </c>
      <c r="K284" t="s">
        <v>930</v>
      </c>
      <c r="L284">
        <v>1346</v>
      </c>
      <c r="N284">
        <v>1009</v>
      </c>
      <c r="O284" t="s">
        <v>931</v>
      </c>
      <c r="P284" t="s">
        <v>931</v>
      </c>
      <c r="Q284">
        <v>1</v>
      </c>
      <c r="W284">
        <v>0</v>
      </c>
      <c r="X284">
        <v>-1864341761</v>
      </c>
      <c r="Y284">
        <f>AT284</f>
        <v>0.02</v>
      </c>
      <c r="AA284">
        <v>89.68</v>
      </c>
      <c r="AB284">
        <v>0</v>
      </c>
      <c r="AC284">
        <v>0</v>
      </c>
      <c r="AD284">
        <v>0</v>
      </c>
      <c r="AE284">
        <v>9.0399999999999991</v>
      </c>
      <c r="AF284">
        <v>0</v>
      </c>
      <c r="AG284">
        <v>0</v>
      </c>
      <c r="AH284">
        <v>0</v>
      </c>
      <c r="AI284">
        <v>9.92</v>
      </c>
      <c r="AJ284">
        <v>1</v>
      </c>
      <c r="AK284">
        <v>1</v>
      </c>
      <c r="AL284">
        <v>1</v>
      </c>
      <c r="AM284">
        <v>4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6</v>
      </c>
      <c r="AT284">
        <v>0.02</v>
      </c>
      <c r="AU284" t="s">
        <v>6</v>
      </c>
      <c r="AV284">
        <v>0</v>
      </c>
      <c r="AW284">
        <v>2</v>
      </c>
      <c r="AX284">
        <v>92846094</v>
      </c>
      <c r="AY284">
        <v>1</v>
      </c>
      <c r="AZ284">
        <v>0</v>
      </c>
      <c r="BA284">
        <v>319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ROUND(Y284*Source!I223,7)</f>
        <v>0.02</v>
      </c>
      <c r="CY284">
        <f>AA284</f>
        <v>89.68</v>
      </c>
      <c r="CZ284">
        <f>AE284</f>
        <v>9.0399999999999991</v>
      </c>
      <c r="DA284">
        <f>AI284</f>
        <v>9.92</v>
      </c>
      <c r="DB284">
        <f>ROUND(ROUND(AT284*CZ284,2),2)</f>
        <v>0.18</v>
      </c>
      <c r="DC284">
        <f>ROUND(ROUND(AT284*AG284,2),2)</f>
        <v>0</v>
      </c>
      <c r="DD284" t="s">
        <v>6</v>
      </c>
      <c r="DE284" t="s">
        <v>6</v>
      </c>
      <c r="DF284">
        <f>ROUND(ROUND(AE284*AI284,2)*CX284,2)</f>
        <v>1.79</v>
      </c>
      <c r="DG284">
        <f>ROUND(ROUND(AF284,2)*CX284,2)</f>
        <v>0</v>
      </c>
      <c r="DH284">
        <f>ROUND(ROUND(AG284,2)*CX284,2)</f>
        <v>0</v>
      </c>
      <c r="DI284">
        <f t="shared" si="241"/>
        <v>0</v>
      </c>
      <c r="DJ284">
        <f>DF284</f>
        <v>1.79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ROW(Source!A223)</f>
        <v>223</v>
      </c>
      <c r="B285">
        <v>92843885</v>
      </c>
      <c r="C285">
        <v>92846080</v>
      </c>
      <c r="D285">
        <v>49526492</v>
      </c>
      <c r="E285">
        <v>1</v>
      </c>
      <c r="F285">
        <v>1</v>
      </c>
      <c r="G285">
        <v>1</v>
      </c>
      <c r="H285">
        <v>3</v>
      </c>
      <c r="I285" t="s">
        <v>932</v>
      </c>
      <c r="J285" t="s">
        <v>933</v>
      </c>
      <c r="K285" t="s">
        <v>934</v>
      </c>
      <c r="L285">
        <v>1346</v>
      </c>
      <c r="N285">
        <v>1009</v>
      </c>
      <c r="O285" t="s">
        <v>931</v>
      </c>
      <c r="P285" t="s">
        <v>931</v>
      </c>
      <c r="Q285">
        <v>1</v>
      </c>
      <c r="W285">
        <v>0</v>
      </c>
      <c r="X285">
        <v>497341279</v>
      </c>
      <c r="Y285">
        <f>AT285</f>
        <v>0.08</v>
      </c>
      <c r="AA285">
        <v>229.05</v>
      </c>
      <c r="AB285">
        <v>0</v>
      </c>
      <c r="AC285">
        <v>0</v>
      </c>
      <c r="AD285">
        <v>0</v>
      </c>
      <c r="AE285">
        <v>23.09</v>
      </c>
      <c r="AF285">
        <v>0</v>
      </c>
      <c r="AG285">
        <v>0</v>
      </c>
      <c r="AH285">
        <v>0</v>
      </c>
      <c r="AI285">
        <v>9.92</v>
      </c>
      <c r="AJ285">
        <v>1</v>
      </c>
      <c r="AK285">
        <v>1</v>
      </c>
      <c r="AL285">
        <v>1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0.08</v>
      </c>
      <c r="AU285" t="s">
        <v>6</v>
      </c>
      <c r="AV285">
        <v>0</v>
      </c>
      <c r="AW285">
        <v>2</v>
      </c>
      <c r="AX285">
        <v>92846095</v>
      </c>
      <c r="AY285">
        <v>1</v>
      </c>
      <c r="AZ285">
        <v>0</v>
      </c>
      <c r="BA285">
        <v>320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ROUND(Y285*Source!I223,7)</f>
        <v>0.08</v>
      </c>
      <c r="CY285">
        <f>AA285</f>
        <v>229.05</v>
      </c>
      <c r="CZ285">
        <f>AE285</f>
        <v>23.09</v>
      </c>
      <c r="DA285">
        <f>AI285</f>
        <v>9.92</v>
      </c>
      <c r="DB285">
        <f>ROUND(ROUND(AT285*CZ285,2),2)</f>
        <v>1.85</v>
      </c>
      <c r="DC285">
        <f>ROUND(ROUND(AT285*AG285,2),2)</f>
        <v>0</v>
      </c>
      <c r="DD285" t="s">
        <v>6</v>
      </c>
      <c r="DE285" t="s">
        <v>6</v>
      </c>
      <c r="DF285">
        <f>ROUND(ROUND(AE285*AI285,2)*CX285,2)</f>
        <v>18.32</v>
      </c>
      <c r="DG285">
        <f>ROUND(ROUND(AF285,2)*CX285,2)</f>
        <v>0</v>
      </c>
      <c r="DH285">
        <f>ROUND(ROUND(AG285,2)*CX285,2)</f>
        <v>0</v>
      </c>
      <c r="DI285">
        <f t="shared" si="241"/>
        <v>0</v>
      </c>
      <c r="DJ285">
        <f>DF285</f>
        <v>18.32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ROW(Source!A223)</f>
        <v>223</v>
      </c>
      <c r="B286">
        <v>92843885</v>
      </c>
      <c r="C286">
        <v>92846080</v>
      </c>
      <c r="D286">
        <v>0</v>
      </c>
      <c r="E286">
        <v>1</v>
      </c>
      <c r="F286">
        <v>1</v>
      </c>
      <c r="G286">
        <v>1</v>
      </c>
      <c r="H286">
        <v>3</v>
      </c>
      <c r="I286" t="s">
        <v>34</v>
      </c>
      <c r="J286" t="s">
        <v>6</v>
      </c>
      <c r="K286" t="s">
        <v>272</v>
      </c>
      <c r="L286">
        <v>1377</v>
      </c>
      <c r="N286">
        <v>1013</v>
      </c>
      <c r="O286" t="s">
        <v>36</v>
      </c>
      <c r="P286" t="s">
        <v>36</v>
      </c>
      <c r="Q286">
        <v>1</v>
      </c>
      <c r="W286">
        <v>0</v>
      </c>
      <c r="X286">
        <v>1129382861</v>
      </c>
      <c r="Y286">
        <f>AT286</f>
        <v>1</v>
      </c>
      <c r="AA286">
        <v>1250</v>
      </c>
      <c r="AB286">
        <v>0</v>
      </c>
      <c r="AC286">
        <v>0</v>
      </c>
      <c r="AD286">
        <v>0</v>
      </c>
      <c r="AE286">
        <v>1304.22</v>
      </c>
      <c r="AF286">
        <v>0</v>
      </c>
      <c r="AG286">
        <v>0</v>
      </c>
      <c r="AH286">
        <v>0</v>
      </c>
      <c r="AI286">
        <v>6.43</v>
      </c>
      <c r="AJ286">
        <v>1</v>
      </c>
      <c r="AK286">
        <v>1</v>
      </c>
      <c r="AL286">
        <v>1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 t="s">
        <v>6</v>
      </c>
      <c r="AT286">
        <v>1</v>
      </c>
      <c r="AU286" t="s">
        <v>6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ROUND(Y286*Source!I223,7)</f>
        <v>1</v>
      </c>
      <c r="CY286">
        <f>AA286</f>
        <v>1250</v>
      </c>
      <c r="CZ286">
        <f>AE286</f>
        <v>1304.22</v>
      </c>
      <c r="DA286">
        <f>AI286</f>
        <v>6.43</v>
      </c>
      <c r="DB286">
        <f>ROUND(ROUND(AT286*CZ286,2),2)</f>
        <v>1304.22</v>
      </c>
      <c r="DC286">
        <f>ROUND(ROUND(AT286*AG286,2),2)</f>
        <v>0</v>
      </c>
      <c r="DD286" t="s">
        <v>6</v>
      </c>
      <c r="DE286" t="s">
        <v>6</v>
      </c>
      <c r="DF286">
        <f>ROUND(ROUND(AE286*AI286,2)*CX286,2)</f>
        <v>8386.1299999999992</v>
      </c>
      <c r="DG286">
        <f>ROUND(ROUND(AF286,2)*CX286,2)</f>
        <v>0</v>
      </c>
      <c r="DH286">
        <f>ROUND(ROUND(AG286,2)*CX286,2)</f>
        <v>0</v>
      </c>
      <c r="DI286">
        <f t="shared" si="241"/>
        <v>0</v>
      </c>
      <c r="DJ286">
        <f>DF286</f>
        <v>8386.1299999999992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ROW(Source!A225)</f>
        <v>225</v>
      </c>
      <c r="B287">
        <v>92843885</v>
      </c>
      <c r="C287">
        <v>92846097</v>
      </c>
      <c r="D287">
        <v>49510723</v>
      </c>
      <c r="E287">
        <v>70</v>
      </c>
      <c r="F287">
        <v>1</v>
      </c>
      <c r="G287">
        <v>1</v>
      </c>
      <c r="H287">
        <v>1</v>
      </c>
      <c r="I287" t="s">
        <v>935</v>
      </c>
      <c r="J287" t="s">
        <v>6</v>
      </c>
      <c r="K287" t="s">
        <v>936</v>
      </c>
      <c r="L287">
        <v>1191</v>
      </c>
      <c r="N287">
        <v>1013</v>
      </c>
      <c r="O287" t="s">
        <v>915</v>
      </c>
      <c r="P287" t="s">
        <v>915</v>
      </c>
      <c r="Q287">
        <v>1</v>
      </c>
      <c r="W287">
        <v>0</v>
      </c>
      <c r="X287">
        <v>-112797078</v>
      </c>
      <c r="Y287">
        <f>(AT287*ROUND(1.05,7))</f>
        <v>1.1235000000000002</v>
      </c>
      <c r="AA287">
        <v>0</v>
      </c>
      <c r="AB287">
        <v>0</v>
      </c>
      <c r="AC287">
        <v>0</v>
      </c>
      <c r="AD287">
        <v>402.3</v>
      </c>
      <c r="AE287">
        <v>0</v>
      </c>
      <c r="AF287">
        <v>0</v>
      </c>
      <c r="AG287">
        <v>0</v>
      </c>
      <c r="AH287">
        <v>8.9700000000000006</v>
      </c>
      <c r="AI287">
        <v>1</v>
      </c>
      <c r="AJ287">
        <v>1</v>
      </c>
      <c r="AK287">
        <v>1</v>
      </c>
      <c r="AL287">
        <v>44.85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1.07</v>
      </c>
      <c r="AU287" t="s">
        <v>25</v>
      </c>
      <c r="AV287">
        <v>1</v>
      </c>
      <c r="AW287">
        <v>2</v>
      </c>
      <c r="AX287">
        <v>92846108</v>
      </c>
      <c r="AY287">
        <v>1</v>
      </c>
      <c r="AZ287">
        <v>0</v>
      </c>
      <c r="BA287">
        <v>321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ROUND(AT287*Source!I225*AH287*AL287,2)</f>
        <v>860.93</v>
      </c>
      <c r="CV287">
        <f>ROUND(Y287*Source!I225,7)</f>
        <v>2.2469999999999999</v>
      </c>
      <c r="CW287">
        <v>0</v>
      </c>
      <c r="CX287">
        <f>ROUND(Y287*Source!I225,7)</f>
        <v>2.2469999999999999</v>
      </c>
      <c r="CY287">
        <f>AD287</f>
        <v>402.3</v>
      </c>
      <c r="CZ287">
        <f>AH287</f>
        <v>8.9700000000000006</v>
      </c>
      <c r="DA287">
        <f>AL287</f>
        <v>44.85</v>
      </c>
      <c r="DB287">
        <f>ROUND((ROUND(AT287*CZ287,2)*ROUND(1.05,7)),2)</f>
        <v>10.08</v>
      </c>
      <c r="DC287">
        <f>ROUND((ROUND(AT287*AG287,2)*ROUND(1.05,7)),2)</f>
        <v>0</v>
      </c>
      <c r="DD287" t="s">
        <v>6</v>
      </c>
      <c r="DE287" t="s">
        <v>6</v>
      </c>
      <c r="DF287">
        <f>ROUND(ROUND(AE287,2)*CX287,2)</f>
        <v>0</v>
      </c>
      <c r="DG287">
        <f>ROUND(ROUND(AF287,2)*CX287,2)</f>
        <v>0</v>
      </c>
      <c r="DH287">
        <f>ROUND(ROUND(AG287,2)*CX287,2)</f>
        <v>0</v>
      </c>
      <c r="DI287">
        <f>ROUND(ROUND(AH287*AL287,2)*CX287,2)</f>
        <v>903.97</v>
      </c>
      <c r="DJ287">
        <f>DI287</f>
        <v>903.97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ROW(Source!A225)</f>
        <v>225</v>
      </c>
      <c r="B288">
        <v>92843885</v>
      </c>
      <c r="C288">
        <v>92846097</v>
      </c>
      <c r="D288">
        <v>49510905</v>
      </c>
      <c r="E288">
        <v>70</v>
      </c>
      <c r="F288">
        <v>1</v>
      </c>
      <c r="G288">
        <v>1</v>
      </c>
      <c r="H288">
        <v>1</v>
      </c>
      <c r="I288" t="s">
        <v>916</v>
      </c>
      <c r="J288" t="s">
        <v>6</v>
      </c>
      <c r="K288" t="s">
        <v>917</v>
      </c>
      <c r="L288">
        <v>1191</v>
      </c>
      <c r="N288">
        <v>1013</v>
      </c>
      <c r="O288" t="s">
        <v>915</v>
      </c>
      <c r="P288" t="s">
        <v>915</v>
      </c>
      <c r="Q288">
        <v>1</v>
      </c>
      <c r="W288">
        <v>0</v>
      </c>
      <c r="X288">
        <v>-1417349443</v>
      </c>
      <c r="Y288">
        <f>(AT288*ROUND(1.05,7))</f>
        <v>1.0500000000000001E-2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44.85</v>
      </c>
      <c r="AL288">
        <v>1</v>
      </c>
      <c r="AM288">
        <v>4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6</v>
      </c>
      <c r="AT288">
        <v>0.01</v>
      </c>
      <c r="AU288" t="s">
        <v>25</v>
      </c>
      <c r="AV288">
        <v>2</v>
      </c>
      <c r="AW288">
        <v>2</v>
      </c>
      <c r="AX288">
        <v>92846109</v>
      </c>
      <c r="AY288">
        <v>1</v>
      </c>
      <c r="AZ288">
        <v>0</v>
      </c>
      <c r="BA288">
        <v>322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ROUND(Y288*Source!I225,7)</f>
        <v>2.1000000000000001E-2</v>
      </c>
      <c r="CY288">
        <f>AD288</f>
        <v>0</v>
      </c>
      <c r="CZ288">
        <f>AH288</f>
        <v>0</v>
      </c>
      <c r="DA288">
        <f>AL288</f>
        <v>1</v>
      </c>
      <c r="DB288">
        <f>ROUND((ROUND(AT288*CZ288,2)*ROUND(1.05,7)),2)</f>
        <v>0</v>
      </c>
      <c r="DC288">
        <f>ROUND((ROUND(AT288*AG288,2)*ROUND(1.05,7)),2)</f>
        <v>0</v>
      </c>
      <c r="DD288" t="s">
        <v>6</v>
      </c>
      <c r="DE288" t="s">
        <v>6</v>
      </c>
      <c r="DF288">
        <f>ROUND(ROUND(AE288,2)*CX288,2)</f>
        <v>0</v>
      </c>
      <c r="DG288">
        <f>ROUND(ROUND(AF288,2)*CX288,2)</f>
        <v>0</v>
      </c>
      <c r="DH288">
        <f>ROUND(ROUND(AG288*AK288,2)*CX288,2)</f>
        <v>0</v>
      </c>
      <c r="DI288">
        <f t="shared" ref="DI288:DI296" si="242">ROUND(ROUND(AH288,2)*CX288,2)</f>
        <v>0</v>
      </c>
      <c r="DJ288">
        <f>DI288</f>
        <v>0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ROW(Source!A225)</f>
        <v>225</v>
      </c>
      <c r="B289">
        <v>92843885</v>
      </c>
      <c r="C289">
        <v>92846097</v>
      </c>
      <c r="D289">
        <v>49673503</v>
      </c>
      <c r="E289">
        <v>1</v>
      </c>
      <c r="F289">
        <v>1</v>
      </c>
      <c r="G289">
        <v>1</v>
      </c>
      <c r="H289">
        <v>2</v>
      </c>
      <c r="I289" t="s">
        <v>925</v>
      </c>
      <c r="J289" t="s">
        <v>926</v>
      </c>
      <c r="K289" t="s">
        <v>927</v>
      </c>
      <c r="L289">
        <v>1367</v>
      </c>
      <c r="N289">
        <v>1011</v>
      </c>
      <c r="O289" t="s">
        <v>921</v>
      </c>
      <c r="P289" t="s">
        <v>921</v>
      </c>
      <c r="Q289">
        <v>1</v>
      </c>
      <c r="W289">
        <v>0</v>
      </c>
      <c r="X289">
        <v>509054691</v>
      </c>
      <c r="Y289">
        <f>(AT289*ROUND(1.05,7))</f>
        <v>1.0500000000000001E-2</v>
      </c>
      <c r="AA289">
        <v>0</v>
      </c>
      <c r="AB289">
        <v>1032.96</v>
      </c>
      <c r="AC289">
        <v>520.26</v>
      </c>
      <c r="AD289">
        <v>0</v>
      </c>
      <c r="AE289">
        <v>0</v>
      </c>
      <c r="AF289">
        <v>65.709999999999994</v>
      </c>
      <c r="AG289">
        <v>11.6</v>
      </c>
      <c r="AH289">
        <v>0</v>
      </c>
      <c r="AI289">
        <v>1</v>
      </c>
      <c r="AJ289">
        <v>15.72</v>
      </c>
      <c r="AK289">
        <v>44.85</v>
      </c>
      <c r="AL289">
        <v>1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0.01</v>
      </c>
      <c r="AU289" t="s">
        <v>25</v>
      </c>
      <c r="AV289">
        <v>0</v>
      </c>
      <c r="AW289">
        <v>2</v>
      </c>
      <c r="AX289">
        <v>92846110</v>
      </c>
      <c r="AY289">
        <v>1</v>
      </c>
      <c r="AZ289">
        <v>0</v>
      </c>
      <c r="BA289">
        <v>323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ROUND(Y289*Source!I225*DO289,7)</f>
        <v>0</v>
      </c>
      <c r="CX289">
        <f>ROUND(Y289*Source!I225,7)</f>
        <v>2.1000000000000001E-2</v>
      </c>
      <c r="CY289">
        <f>AB289</f>
        <v>1032.96</v>
      </c>
      <c r="CZ289">
        <f>AF289</f>
        <v>65.709999999999994</v>
      </c>
      <c r="DA289">
        <f>AJ289</f>
        <v>15.72</v>
      </c>
      <c r="DB289">
        <f>ROUND((ROUND(AT289*CZ289,2)*ROUND(1.05,7)),2)</f>
        <v>0.69</v>
      </c>
      <c r="DC289">
        <f>ROUND((ROUND(AT289*AG289,2)*ROUND(1.05,7)),2)</f>
        <v>0.13</v>
      </c>
      <c r="DD289" t="s">
        <v>6</v>
      </c>
      <c r="DE289" t="s">
        <v>6</v>
      </c>
      <c r="DF289">
        <f>ROUND(ROUND(AE289,2)*CX289,2)</f>
        <v>0</v>
      </c>
      <c r="DG289">
        <f>ROUND(ROUND(AF289*AJ289,2)*CX289,2)</f>
        <v>21.69</v>
      </c>
      <c r="DH289">
        <f>ROUND(ROUND(AG289*AK289,2)*CX289,2)</f>
        <v>10.93</v>
      </c>
      <c r="DI289">
        <f t="shared" si="242"/>
        <v>0</v>
      </c>
      <c r="DJ289">
        <f>DG289</f>
        <v>21.69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ROW(Source!A225)</f>
        <v>225</v>
      </c>
      <c r="B290">
        <v>92843885</v>
      </c>
      <c r="C290">
        <v>92846097</v>
      </c>
      <c r="D290">
        <v>49673715</v>
      </c>
      <c r="E290">
        <v>1</v>
      </c>
      <c r="F290">
        <v>1</v>
      </c>
      <c r="G290">
        <v>1</v>
      </c>
      <c r="H290">
        <v>2</v>
      </c>
      <c r="I290" t="s">
        <v>937</v>
      </c>
      <c r="J290" t="s">
        <v>938</v>
      </c>
      <c r="K290" t="s">
        <v>939</v>
      </c>
      <c r="L290">
        <v>1367</v>
      </c>
      <c r="N290">
        <v>1011</v>
      </c>
      <c r="O290" t="s">
        <v>921</v>
      </c>
      <c r="P290" t="s">
        <v>921</v>
      </c>
      <c r="Q290">
        <v>1</v>
      </c>
      <c r="W290">
        <v>0</v>
      </c>
      <c r="X290">
        <v>829370094</v>
      </c>
      <c r="Y290">
        <f>(AT290*ROUND(1.05,7))</f>
        <v>0.10500000000000001</v>
      </c>
      <c r="AA290">
        <v>0</v>
      </c>
      <c r="AB290">
        <v>127.33</v>
      </c>
      <c r="AC290">
        <v>0</v>
      </c>
      <c r="AD290">
        <v>0</v>
      </c>
      <c r="AE290">
        <v>0</v>
      </c>
      <c r="AF290">
        <v>8.1</v>
      </c>
      <c r="AG290">
        <v>0</v>
      </c>
      <c r="AH290">
        <v>0</v>
      </c>
      <c r="AI290">
        <v>1</v>
      </c>
      <c r="AJ290">
        <v>15.72</v>
      </c>
      <c r="AK290">
        <v>44.85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6</v>
      </c>
      <c r="AT290">
        <v>0.1</v>
      </c>
      <c r="AU290" t="s">
        <v>25</v>
      </c>
      <c r="AV290">
        <v>0</v>
      </c>
      <c r="AW290">
        <v>2</v>
      </c>
      <c r="AX290">
        <v>92846111</v>
      </c>
      <c r="AY290">
        <v>1</v>
      </c>
      <c r="AZ290">
        <v>0</v>
      </c>
      <c r="BA290">
        <v>324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ROUND(Y290*Source!I225*DO290,7)</f>
        <v>0</v>
      </c>
      <c r="CX290">
        <f>ROUND(Y290*Source!I225,7)</f>
        <v>0.21</v>
      </c>
      <c r="CY290">
        <f>AB290</f>
        <v>127.33</v>
      </c>
      <c r="CZ290">
        <f>AF290</f>
        <v>8.1</v>
      </c>
      <c r="DA290">
        <f>AJ290</f>
        <v>15.72</v>
      </c>
      <c r="DB290">
        <f>ROUND((ROUND(AT290*CZ290,2)*ROUND(1.05,7)),2)</f>
        <v>0.85</v>
      </c>
      <c r="DC290">
        <f>ROUND((ROUND(AT290*AG290,2)*ROUND(1.05,7)),2)</f>
        <v>0</v>
      </c>
      <c r="DD290" t="s">
        <v>6</v>
      </c>
      <c r="DE290" t="s">
        <v>6</v>
      </c>
      <c r="DF290">
        <f>ROUND(ROUND(AE290,2)*CX290,2)</f>
        <v>0</v>
      </c>
      <c r="DG290">
        <f>ROUND(ROUND(AF290*AJ290,2)*CX290,2)</f>
        <v>26.74</v>
      </c>
      <c r="DH290">
        <f>ROUND(ROUND(AG290*AK290,2)*CX290,2)</f>
        <v>0</v>
      </c>
      <c r="DI290">
        <f t="shared" si="242"/>
        <v>0</v>
      </c>
      <c r="DJ290">
        <f>DG290</f>
        <v>26.74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ROW(Source!A225)</f>
        <v>225</v>
      </c>
      <c r="B291">
        <v>92843885</v>
      </c>
      <c r="C291">
        <v>92846097</v>
      </c>
      <c r="D291">
        <v>49523218</v>
      </c>
      <c r="E291">
        <v>1</v>
      </c>
      <c r="F291">
        <v>1</v>
      </c>
      <c r="G291">
        <v>1</v>
      </c>
      <c r="H291">
        <v>3</v>
      </c>
      <c r="I291" t="s">
        <v>47</v>
      </c>
      <c r="J291" t="s">
        <v>50</v>
      </c>
      <c r="K291" t="s">
        <v>48</v>
      </c>
      <c r="L291">
        <v>1374</v>
      </c>
      <c r="N291">
        <v>1013</v>
      </c>
      <c r="O291" t="s">
        <v>49</v>
      </c>
      <c r="P291" t="s">
        <v>49</v>
      </c>
      <c r="Q291">
        <v>1</v>
      </c>
      <c r="W291">
        <v>0</v>
      </c>
      <c r="X291">
        <v>-1743999360</v>
      </c>
      <c r="Y291">
        <f t="shared" ref="Y291:Y296" si="243">AT291</f>
        <v>0.1</v>
      </c>
      <c r="AA291">
        <v>9.92</v>
      </c>
      <c r="AB291">
        <v>0</v>
      </c>
      <c r="AC291">
        <v>0</v>
      </c>
      <c r="AD291">
        <v>0</v>
      </c>
      <c r="AE291">
        <v>1</v>
      </c>
      <c r="AF291">
        <v>0</v>
      </c>
      <c r="AG291">
        <v>0</v>
      </c>
      <c r="AH291">
        <v>0</v>
      </c>
      <c r="AI291">
        <v>9.92</v>
      </c>
      <c r="AJ291">
        <v>1</v>
      </c>
      <c r="AK291">
        <v>1</v>
      </c>
      <c r="AL291">
        <v>1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 t="s">
        <v>6</v>
      </c>
      <c r="AT291">
        <v>0.1</v>
      </c>
      <c r="AU291" t="s">
        <v>6</v>
      </c>
      <c r="AV291">
        <v>0</v>
      </c>
      <c r="AW291">
        <v>2</v>
      </c>
      <c r="AX291">
        <v>92846112</v>
      </c>
      <c r="AY291">
        <v>1</v>
      </c>
      <c r="AZ291">
        <v>0</v>
      </c>
      <c r="BA291">
        <v>325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ROUND(Y291*Source!I225,7)</f>
        <v>0.2</v>
      </c>
      <c r="CY291">
        <f t="shared" ref="CY291:CY296" si="244">AA291</f>
        <v>9.92</v>
      </c>
      <c r="CZ291">
        <f t="shared" ref="CZ291:CZ296" si="245">AE291</f>
        <v>1</v>
      </c>
      <c r="DA291">
        <f t="shared" ref="DA291:DA296" si="246">AI291</f>
        <v>9.92</v>
      </c>
      <c r="DB291">
        <f t="shared" ref="DB291:DB296" si="247">ROUND(ROUND(AT291*CZ291,2),2)</f>
        <v>0.1</v>
      </c>
      <c r="DC291">
        <f t="shared" ref="DC291:DC296" si="248">ROUND(ROUND(AT291*AG291,2),2)</f>
        <v>0</v>
      </c>
      <c r="DD291" t="s">
        <v>6</v>
      </c>
      <c r="DE291" t="s">
        <v>6</v>
      </c>
      <c r="DF291">
        <f t="shared" ref="DF291:DF296" si="249">ROUND(ROUND(AE291*AI291,2)*CX291,2)</f>
        <v>1.98</v>
      </c>
      <c r="DG291">
        <f t="shared" ref="DG291:DG298" si="250">ROUND(ROUND(AF291,2)*CX291,2)</f>
        <v>0</v>
      </c>
      <c r="DH291">
        <f t="shared" ref="DH291:DH297" si="251">ROUND(ROUND(AG291,2)*CX291,2)</f>
        <v>0</v>
      </c>
      <c r="DI291">
        <f t="shared" si="242"/>
        <v>0</v>
      </c>
      <c r="DJ291">
        <f t="shared" ref="DJ291:DJ296" si="252">DF291</f>
        <v>1.98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ROW(Source!A225)</f>
        <v>225</v>
      </c>
      <c r="B292">
        <v>92843885</v>
      </c>
      <c r="C292">
        <v>92846097</v>
      </c>
      <c r="D292">
        <v>49524301</v>
      </c>
      <c r="E292">
        <v>1</v>
      </c>
      <c r="F292">
        <v>1</v>
      </c>
      <c r="G292">
        <v>1</v>
      </c>
      <c r="H292">
        <v>3</v>
      </c>
      <c r="I292" t="s">
        <v>940</v>
      </c>
      <c r="J292" t="s">
        <v>941</v>
      </c>
      <c r="K292" t="s">
        <v>942</v>
      </c>
      <c r="L292">
        <v>1348</v>
      </c>
      <c r="N292">
        <v>1009</v>
      </c>
      <c r="O292" t="s">
        <v>122</v>
      </c>
      <c r="P292" t="s">
        <v>122</v>
      </c>
      <c r="Q292">
        <v>1000</v>
      </c>
      <c r="W292">
        <v>0</v>
      </c>
      <c r="X292">
        <v>1824693337</v>
      </c>
      <c r="Y292">
        <f t="shared" si="243"/>
        <v>1.0000000000000001E-5</v>
      </c>
      <c r="AA292">
        <v>102791.03999999999</v>
      </c>
      <c r="AB292">
        <v>0</v>
      </c>
      <c r="AC292">
        <v>0</v>
      </c>
      <c r="AD292">
        <v>0</v>
      </c>
      <c r="AE292">
        <v>10362</v>
      </c>
      <c r="AF292">
        <v>0</v>
      </c>
      <c r="AG292">
        <v>0</v>
      </c>
      <c r="AH292">
        <v>0</v>
      </c>
      <c r="AI292">
        <v>9.92</v>
      </c>
      <c r="AJ292">
        <v>1</v>
      </c>
      <c r="AK292">
        <v>1</v>
      </c>
      <c r="AL292">
        <v>1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1.0000000000000001E-5</v>
      </c>
      <c r="AU292" t="s">
        <v>6</v>
      </c>
      <c r="AV292">
        <v>0</v>
      </c>
      <c r="AW292">
        <v>2</v>
      </c>
      <c r="AX292">
        <v>92846113</v>
      </c>
      <c r="AY292">
        <v>1</v>
      </c>
      <c r="AZ292">
        <v>0</v>
      </c>
      <c r="BA292">
        <v>326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ROUND(Y292*Source!I225,7)</f>
        <v>2.0000000000000002E-5</v>
      </c>
      <c r="CY292">
        <f t="shared" si="244"/>
        <v>102791.03999999999</v>
      </c>
      <c r="CZ292">
        <f t="shared" si="245"/>
        <v>10362</v>
      </c>
      <c r="DA292">
        <f t="shared" si="246"/>
        <v>9.92</v>
      </c>
      <c r="DB292">
        <f t="shared" si="247"/>
        <v>0.1</v>
      </c>
      <c r="DC292">
        <f t="shared" si="248"/>
        <v>0</v>
      </c>
      <c r="DD292" t="s">
        <v>6</v>
      </c>
      <c r="DE292" t="s">
        <v>6</v>
      </c>
      <c r="DF292">
        <f t="shared" si="249"/>
        <v>2.06</v>
      </c>
      <c r="DG292">
        <f t="shared" si="250"/>
        <v>0</v>
      </c>
      <c r="DH292">
        <f t="shared" si="251"/>
        <v>0</v>
      </c>
      <c r="DI292">
        <f t="shared" si="242"/>
        <v>0</v>
      </c>
      <c r="DJ292">
        <f t="shared" si="252"/>
        <v>2.06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ROW(Source!A225)</f>
        <v>225</v>
      </c>
      <c r="B293">
        <v>92843885</v>
      </c>
      <c r="C293">
        <v>92846097</v>
      </c>
      <c r="D293">
        <v>49525498</v>
      </c>
      <c r="E293">
        <v>1</v>
      </c>
      <c r="F293">
        <v>1</v>
      </c>
      <c r="G293">
        <v>1</v>
      </c>
      <c r="H293">
        <v>3</v>
      </c>
      <c r="I293" t="s">
        <v>943</v>
      </c>
      <c r="J293" t="s">
        <v>944</v>
      </c>
      <c r="K293" t="s">
        <v>945</v>
      </c>
      <c r="L293">
        <v>1348</v>
      </c>
      <c r="N293">
        <v>1009</v>
      </c>
      <c r="O293" t="s">
        <v>122</v>
      </c>
      <c r="P293" t="s">
        <v>122</v>
      </c>
      <c r="Q293">
        <v>1000</v>
      </c>
      <c r="W293">
        <v>0</v>
      </c>
      <c r="X293">
        <v>226918189</v>
      </c>
      <c r="Y293">
        <f t="shared" si="243"/>
        <v>8.0000000000000007E-5</v>
      </c>
      <c r="AA293">
        <v>123305.60000000001</v>
      </c>
      <c r="AB293">
        <v>0</v>
      </c>
      <c r="AC293">
        <v>0</v>
      </c>
      <c r="AD293">
        <v>0</v>
      </c>
      <c r="AE293">
        <v>12430</v>
      </c>
      <c r="AF293">
        <v>0</v>
      </c>
      <c r="AG293">
        <v>0</v>
      </c>
      <c r="AH293">
        <v>0</v>
      </c>
      <c r="AI293">
        <v>9.92</v>
      </c>
      <c r="AJ293">
        <v>1</v>
      </c>
      <c r="AK293">
        <v>1</v>
      </c>
      <c r="AL293">
        <v>1</v>
      </c>
      <c r="AM293">
        <v>4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6</v>
      </c>
      <c r="AT293">
        <v>8.0000000000000007E-5</v>
      </c>
      <c r="AU293" t="s">
        <v>6</v>
      </c>
      <c r="AV293">
        <v>0</v>
      </c>
      <c r="AW293">
        <v>2</v>
      </c>
      <c r="AX293">
        <v>92846114</v>
      </c>
      <c r="AY293">
        <v>1</v>
      </c>
      <c r="AZ293">
        <v>0</v>
      </c>
      <c r="BA293">
        <v>327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ROUND(Y293*Source!I225,7)</f>
        <v>1.6000000000000001E-4</v>
      </c>
      <c r="CY293">
        <f t="shared" si="244"/>
        <v>123305.60000000001</v>
      </c>
      <c r="CZ293">
        <f t="shared" si="245"/>
        <v>12430</v>
      </c>
      <c r="DA293">
        <f t="shared" si="246"/>
        <v>9.92</v>
      </c>
      <c r="DB293">
        <f t="shared" si="247"/>
        <v>0.99</v>
      </c>
      <c r="DC293">
        <f t="shared" si="248"/>
        <v>0</v>
      </c>
      <c r="DD293" t="s">
        <v>6</v>
      </c>
      <c r="DE293" t="s">
        <v>6</v>
      </c>
      <c r="DF293">
        <f t="shared" si="249"/>
        <v>19.73</v>
      </c>
      <c r="DG293">
        <f t="shared" si="250"/>
        <v>0</v>
      </c>
      <c r="DH293">
        <f t="shared" si="251"/>
        <v>0</v>
      </c>
      <c r="DI293">
        <f t="shared" si="242"/>
        <v>0</v>
      </c>
      <c r="DJ293">
        <f t="shared" si="252"/>
        <v>19.73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ROW(Source!A225)</f>
        <v>225</v>
      </c>
      <c r="B294">
        <v>92843885</v>
      </c>
      <c r="C294">
        <v>92846097</v>
      </c>
      <c r="D294">
        <v>49543539</v>
      </c>
      <c r="E294">
        <v>1</v>
      </c>
      <c r="F294">
        <v>1</v>
      </c>
      <c r="G294">
        <v>1</v>
      </c>
      <c r="H294">
        <v>3</v>
      </c>
      <c r="I294" t="s">
        <v>946</v>
      </c>
      <c r="J294" t="s">
        <v>947</v>
      </c>
      <c r="K294" t="s">
        <v>948</v>
      </c>
      <c r="L294">
        <v>1348</v>
      </c>
      <c r="N294">
        <v>1009</v>
      </c>
      <c r="O294" t="s">
        <v>122</v>
      </c>
      <c r="P294" t="s">
        <v>122</v>
      </c>
      <c r="Q294">
        <v>1000</v>
      </c>
      <c r="W294">
        <v>0</v>
      </c>
      <c r="X294">
        <v>-2055168211</v>
      </c>
      <c r="Y294">
        <f t="shared" si="243"/>
        <v>4.2999999999999999E-4</v>
      </c>
      <c r="AA294">
        <v>64566.8</v>
      </c>
      <c r="AB294">
        <v>0</v>
      </c>
      <c r="AC294">
        <v>0</v>
      </c>
      <c r="AD294">
        <v>0</v>
      </c>
      <c r="AE294">
        <v>6508.75</v>
      </c>
      <c r="AF294">
        <v>0</v>
      </c>
      <c r="AG294">
        <v>0</v>
      </c>
      <c r="AH294">
        <v>0</v>
      </c>
      <c r="AI294">
        <v>9.92</v>
      </c>
      <c r="AJ294">
        <v>1</v>
      </c>
      <c r="AK294">
        <v>1</v>
      </c>
      <c r="AL294">
        <v>1</v>
      </c>
      <c r="AM294">
        <v>4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6</v>
      </c>
      <c r="AT294">
        <v>4.2999999999999999E-4</v>
      </c>
      <c r="AU294" t="s">
        <v>6</v>
      </c>
      <c r="AV294">
        <v>0</v>
      </c>
      <c r="AW294">
        <v>2</v>
      </c>
      <c r="AX294">
        <v>92846115</v>
      </c>
      <c r="AY294">
        <v>1</v>
      </c>
      <c r="AZ294">
        <v>0</v>
      </c>
      <c r="BA294">
        <v>328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ROUND(Y294*Source!I225,7)</f>
        <v>8.5999999999999998E-4</v>
      </c>
      <c r="CY294">
        <f t="shared" si="244"/>
        <v>64566.8</v>
      </c>
      <c r="CZ294">
        <f t="shared" si="245"/>
        <v>6508.75</v>
      </c>
      <c r="DA294">
        <f t="shared" si="246"/>
        <v>9.92</v>
      </c>
      <c r="DB294">
        <f t="shared" si="247"/>
        <v>2.8</v>
      </c>
      <c r="DC294">
        <f t="shared" si="248"/>
        <v>0</v>
      </c>
      <c r="DD294" t="s">
        <v>6</v>
      </c>
      <c r="DE294" t="s">
        <v>6</v>
      </c>
      <c r="DF294">
        <f t="shared" si="249"/>
        <v>55.53</v>
      </c>
      <c r="DG294">
        <f t="shared" si="250"/>
        <v>0</v>
      </c>
      <c r="DH294">
        <f t="shared" si="251"/>
        <v>0</v>
      </c>
      <c r="DI294">
        <f t="shared" si="242"/>
        <v>0</v>
      </c>
      <c r="DJ294">
        <f t="shared" si="252"/>
        <v>55.53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ROW(Source!A225)</f>
        <v>225</v>
      </c>
      <c r="B295">
        <v>92843885</v>
      </c>
      <c r="C295">
        <v>92846097</v>
      </c>
      <c r="D295">
        <v>49565711</v>
      </c>
      <c r="E295">
        <v>1</v>
      </c>
      <c r="F295">
        <v>1</v>
      </c>
      <c r="G295">
        <v>1</v>
      </c>
      <c r="H295">
        <v>3</v>
      </c>
      <c r="I295" t="s">
        <v>55</v>
      </c>
      <c r="J295" t="s">
        <v>58</v>
      </c>
      <c r="K295" t="s">
        <v>56</v>
      </c>
      <c r="L295">
        <v>1327</v>
      </c>
      <c r="N295">
        <v>1005</v>
      </c>
      <c r="O295" t="s">
        <v>57</v>
      </c>
      <c r="P295" t="s">
        <v>57</v>
      </c>
      <c r="Q295">
        <v>1</v>
      </c>
      <c r="W295">
        <v>1</v>
      </c>
      <c r="X295">
        <v>-1896968330</v>
      </c>
      <c r="Y295">
        <f t="shared" si="243"/>
        <v>-0.04</v>
      </c>
      <c r="AA295">
        <v>9185.92</v>
      </c>
      <c r="AB295">
        <v>0</v>
      </c>
      <c r="AC295">
        <v>0</v>
      </c>
      <c r="AD295">
        <v>0</v>
      </c>
      <c r="AE295">
        <v>926</v>
      </c>
      <c r="AF295">
        <v>0</v>
      </c>
      <c r="AG295">
        <v>0</v>
      </c>
      <c r="AH295">
        <v>0</v>
      </c>
      <c r="AI295">
        <v>9.92</v>
      </c>
      <c r="AJ295">
        <v>1</v>
      </c>
      <c r="AK295">
        <v>1</v>
      </c>
      <c r="AL295">
        <v>1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-0.04</v>
      </c>
      <c r="AU295" t="s">
        <v>6</v>
      </c>
      <c r="AV295">
        <v>0</v>
      </c>
      <c r="AW295">
        <v>2</v>
      </c>
      <c r="AX295">
        <v>92846116</v>
      </c>
      <c r="AY295">
        <v>1</v>
      </c>
      <c r="AZ295">
        <v>6144</v>
      </c>
      <c r="BA295">
        <v>329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ROUND(Y295*Source!I225,7)</f>
        <v>-0.08</v>
      </c>
      <c r="CY295">
        <f t="shared" si="244"/>
        <v>9185.92</v>
      </c>
      <c r="CZ295">
        <f t="shared" si="245"/>
        <v>926</v>
      </c>
      <c r="DA295">
        <f t="shared" si="246"/>
        <v>9.92</v>
      </c>
      <c r="DB295">
        <f t="shared" si="247"/>
        <v>-37.04</v>
      </c>
      <c r="DC295">
        <f t="shared" si="248"/>
        <v>0</v>
      </c>
      <c r="DD295" t="s">
        <v>6</v>
      </c>
      <c r="DE295" t="s">
        <v>6</v>
      </c>
      <c r="DF295">
        <f t="shared" si="249"/>
        <v>-734.87</v>
      </c>
      <c r="DG295">
        <f t="shared" si="250"/>
        <v>0</v>
      </c>
      <c r="DH295">
        <f t="shared" si="251"/>
        <v>0</v>
      </c>
      <c r="DI295">
        <f t="shared" si="242"/>
        <v>0</v>
      </c>
      <c r="DJ295">
        <f t="shared" si="252"/>
        <v>-734.87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ROW(Source!A225)</f>
        <v>225</v>
      </c>
      <c r="B296">
        <v>92843885</v>
      </c>
      <c r="C296">
        <v>92846097</v>
      </c>
      <c r="D296">
        <v>49565299</v>
      </c>
      <c r="E296">
        <v>1</v>
      </c>
      <c r="F296">
        <v>1</v>
      </c>
      <c r="G296">
        <v>1</v>
      </c>
      <c r="H296">
        <v>3</v>
      </c>
      <c r="I296" t="s">
        <v>34</v>
      </c>
      <c r="J296" t="s">
        <v>61</v>
      </c>
      <c r="K296" t="s">
        <v>214</v>
      </c>
      <c r="L296">
        <v>1371</v>
      </c>
      <c r="N296">
        <v>1013</v>
      </c>
      <c r="O296" t="s">
        <v>22</v>
      </c>
      <c r="P296" t="s">
        <v>22</v>
      </c>
      <c r="Q296">
        <v>1</v>
      </c>
      <c r="W296">
        <v>0</v>
      </c>
      <c r="X296">
        <v>-1131874158</v>
      </c>
      <c r="Y296">
        <f t="shared" si="243"/>
        <v>1</v>
      </c>
      <c r="AA296">
        <v>737.71</v>
      </c>
      <c r="AB296">
        <v>0</v>
      </c>
      <c r="AC296">
        <v>0</v>
      </c>
      <c r="AD296">
        <v>0</v>
      </c>
      <c r="AE296">
        <v>775.79000000000008</v>
      </c>
      <c r="AF296">
        <v>0</v>
      </c>
      <c r="AG296">
        <v>0</v>
      </c>
      <c r="AH296">
        <v>0</v>
      </c>
      <c r="AI296">
        <v>9.92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1</v>
      </c>
      <c r="AQ296">
        <v>0</v>
      </c>
      <c r="AR296">
        <v>0</v>
      </c>
      <c r="AS296" t="s">
        <v>6</v>
      </c>
      <c r="AT296">
        <v>1</v>
      </c>
      <c r="AU296" t="s">
        <v>6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ROUND(Y296*Source!I225,7)</f>
        <v>2</v>
      </c>
      <c r="CY296">
        <f t="shared" si="244"/>
        <v>737.71</v>
      </c>
      <c r="CZ296">
        <f t="shared" si="245"/>
        <v>775.79000000000008</v>
      </c>
      <c r="DA296">
        <f t="shared" si="246"/>
        <v>9.92</v>
      </c>
      <c r="DB296">
        <f t="shared" si="247"/>
        <v>775.79</v>
      </c>
      <c r="DC296">
        <f t="shared" si="248"/>
        <v>0</v>
      </c>
      <c r="DD296" t="s">
        <v>6</v>
      </c>
      <c r="DE296" t="s">
        <v>6</v>
      </c>
      <c r="DF296">
        <f t="shared" si="249"/>
        <v>15391.68</v>
      </c>
      <c r="DG296">
        <f t="shared" si="250"/>
        <v>0</v>
      </c>
      <c r="DH296">
        <f t="shared" si="251"/>
        <v>0</v>
      </c>
      <c r="DI296">
        <f t="shared" si="242"/>
        <v>0</v>
      </c>
      <c r="DJ296">
        <f t="shared" si="252"/>
        <v>15391.68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ROW(Source!A229)</f>
        <v>229</v>
      </c>
      <c r="B297">
        <v>92843885</v>
      </c>
      <c r="C297">
        <v>92846120</v>
      </c>
      <c r="D297">
        <v>49510723</v>
      </c>
      <c r="E297">
        <v>70</v>
      </c>
      <c r="F297">
        <v>1</v>
      </c>
      <c r="G297">
        <v>1</v>
      </c>
      <c r="H297">
        <v>1</v>
      </c>
      <c r="I297" t="s">
        <v>935</v>
      </c>
      <c r="J297" t="s">
        <v>6</v>
      </c>
      <c r="K297" t="s">
        <v>936</v>
      </c>
      <c r="L297">
        <v>1191</v>
      </c>
      <c r="N297">
        <v>1013</v>
      </c>
      <c r="O297" t="s">
        <v>915</v>
      </c>
      <c r="P297" t="s">
        <v>915</v>
      </c>
      <c r="Q297">
        <v>1</v>
      </c>
      <c r="W297">
        <v>0</v>
      </c>
      <c r="X297">
        <v>-112797078</v>
      </c>
      <c r="Y297">
        <f>(AT297*ROUND(1.05,7))</f>
        <v>1.1235000000000002</v>
      </c>
      <c r="AA297">
        <v>0</v>
      </c>
      <c r="AB297">
        <v>0</v>
      </c>
      <c r="AC297">
        <v>0</v>
      </c>
      <c r="AD297">
        <v>402.3</v>
      </c>
      <c r="AE297">
        <v>0</v>
      </c>
      <c r="AF297">
        <v>0</v>
      </c>
      <c r="AG297">
        <v>0</v>
      </c>
      <c r="AH297">
        <v>8.9700000000000006</v>
      </c>
      <c r="AI297">
        <v>1</v>
      </c>
      <c r="AJ297">
        <v>1</v>
      </c>
      <c r="AK297">
        <v>1</v>
      </c>
      <c r="AL297">
        <v>44.85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1.07</v>
      </c>
      <c r="AU297" t="s">
        <v>25</v>
      </c>
      <c r="AV297">
        <v>1</v>
      </c>
      <c r="AW297">
        <v>2</v>
      </c>
      <c r="AX297">
        <v>92846131</v>
      </c>
      <c r="AY297">
        <v>1</v>
      </c>
      <c r="AZ297">
        <v>0</v>
      </c>
      <c r="BA297">
        <v>330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ROUND(AT297*Source!I229*AH297*AL297,2)</f>
        <v>8178.85</v>
      </c>
      <c r="CV297">
        <f>ROUND(Y297*Source!I229,7)</f>
        <v>21.346499999999999</v>
      </c>
      <c r="CW297">
        <v>0</v>
      </c>
      <c r="CX297">
        <f>ROUND(Y297*Source!I229,7)</f>
        <v>21.346499999999999</v>
      </c>
      <c r="CY297">
        <f>AD297</f>
        <v>402.3</v>
      </c>
      <c r="CZ297">
        <f>AH297</f>
        <v>8.9700000000000006</v>
      </c>
      <c r="DA297">
        <f>AL297</f>
        <v>44.85</v>
      </c>
      <c r="DB297">
        <f>ROUND((ROUND(AT297*CZ297,2)*ROUND(1.05,7)),2)</f>
        <v>10.08</v>
      </c>
      <c r="DC297">
        <f>ROUND((ROUND(AT297*AG297,2)*ROUND(1.05,7)),2)</f>
        <v>0</v>
      </c>
      <c r="DD297" t="s">
        <v>6</v>
      </c>
      <c r="DE297" t="s">
        <v>6</v>
      </c>
      <c r="DF297">
        <f>ROUND(ROUND(AE297,2)*CX297,2)</f>
        <v>0</v>
      </c>
      <c r="DG297">
        <f t="shared" si="250"/>
        <v>0</v>
      </c>
      <c r="DH297">
        <f t="shared" si="251"/>
        <v>0</v>
      </c>
      <c r="DI297">
        <f>ROUND(ROUND(AH297*AL297,2)*CX297,2)</f>
        <v>8587.7000000000007</v>
      </c>
      <c r="DJ297">
        <f>DI297</f>
        <v>8587.7000000000007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ROW(Source!A229)</f>
        <v>229</v>
      </c>
      <c r="B298">
        <v>92843885</v>
      </c>
      <c r="C298">
        <v>92846120</v>
      </c>
      <c r="D298">
        <v>49510905</v>
      </c>
      <c r="E298">
        <v>70</v>
      </c>
      <c r="F298">
        <v>1</v>
      </c>
      <c r="G298">
        <v>1</v>
      </c>
      <c r="H298">
        <v>1</v>
      </c>
      <c r="I298" t="s">
        <v>916</v>
      </c>
      <c r="J298" t="s">
        <v>6</v>
      </c>
      <c r="K298" t="s">
        <v>917</v>
      </c>
      <c r="L298">
        <v>1191</v>
      </c>
      <c r="N298">
        <v>1013</v>
      </c>
      <c r="O298" t="s">
        <v>915</v>
      </c>
      <c r="P298" t="s">
        <v>915</v>
      </c>
      <c r="Q298">
        <v>1</v>
      </c>
      <c r="W298">
        <v>0</v>
      </c>
      <c r="X298">
        <v>-1417349443</v>
      </c>
      <c r="Y298">
        <f>(AT298*ROUND(1.05,7))</f>
        <v>1.0500000000000001E-2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44.85</v>
      </c>
      <c r="AL298">
        <v>1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0.01</v>
      </c>
      <c r="AU298" t="s">
        <v>25</v>
      </c>
      <c r="AV298">
        <v>2</v>
      </c>
      <c r="AW298">
        <v>2</v>
      </c>
      <c r="AX298">
        <v>92846132</v>
      </c>
      <c r="AY298">
        <v>1</v>
      </c>
      <c r="AZ298">
        <v>0</v>
      </c>
      <c r="BA298">
        <v>331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ROUND(Y298*Source!I229,7)</f>
        <v>0.19950000000000001</v>
      </c>
      <c r="CY298">
        <f>AD298</f>
        <v>0</v>
      </c>
      <c r="CZ298">
        <f>AH298</f>
        <v>0</v>
      </c>
      <c r="DA298">
        <f>AL298</f>
        <v>1</v>
      </c>
      <c r="DB298">
        <f>ROUND((ROUND(AT298*CZ298,2)*ROUND(1.05,7)),2)</f>
        <v>0</v>
      </c>
      <c r="DC298">
        <f>ROUND((ROUND(AT298*AG298,2)*ROUND(1.05,7)),2)</f>
        <v>0</v>
      </c>
      <c r="DD298" t="s">
        <v>6</v>
      </c>
      <c r="DE298" t="s">
        <v>6</v>
      </c>
      <c r="DF298">
        <f>ROUND(ROUND(AE298,2)*CX298,2)</f>
        <v>0</v>
      </c>
      <c r="DG298">
        <f t="shared" si="250"/>
        <v>0</v>
      </c>
      <c r="DH298">
        <f>ROUND(ROUND(AG298*AK298,2)*CX298,2)</f>
        <v>0</v>
      </c>
      <c r="DI298">
        <f t="shared" ref="DI298:DI306" si="253">ROUND(ROUND(AH298,2)*CX298,2)</f>
        <v>0</v>
      </c>
      <c r="DJ298">
        <f>DI298</f>
        <v>0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ROW(Source!A229)</f>
        <v>229</v>
      </c>
      <c r="B299">
        <v>92843885</v>
      </c>
      <c r="C299">
        <v>92846120</v>
      </c>
      <c r="D299">
        <v>49673503</v>
      </c>
      <c r="E299">
        <v>1</v>
      </c>
      <c r="F299">
        <v>1</v>
      </c>
      <c r="G299">
        <v>1</v>
      </c>
      <c r="H299">
        <v>2</v>
      </c>
      <c r="I299" t="s">
        <v>925</v>
      </c>
      <c r="J299" t="s">
        <v>926</v>
      </c>
      <c r="K299" t="s">
        <v>927</v>
      </c>
      <c r="L299">
        <v>1367</v>
      </c>
      <c r="N299">
        <v>1011</v>
      </c>
      <c r="O299" t="s">
        <v>921</v>
      </c>
      <c r="P299" t="s">
        <v>921</v>
      </c>
      <c r="Q299">
        <v>1</v>
      </c>
      <c r="W299">
        <v>0</v>
      </c>
      <c r="X299">
        <v>509054691</v>
      </c>
      <c r="Y299">
        <f>(AT299*ROUND(1.05,7))</f>
        <v>1.0500000000000001E-2</v>
      </c>
      <c r="AA299">
        <v>0</v>
      </c>
      <c r="AB299">
        <v>1032.96</v>
      </c>
      <c r="AC299">
        <v>520.26</v>
      </c>
      <c r="AD299">
        <v>0</v>
      </c>
      <c r="AE299">
        <v>0</v>
      </c>
      <c r="AF299">
        <v>65.709999999999994</v>
      </c>
      <c r="AG299">
        <v>11.6</v>
      </c>
      <c r="AH299">
        <v>0</v>
      </c>
      <c r="AI299">
        <v>1</v>
      </c>
      <c r="AJ299">
        <v>15.72</v>
      </c>
      <c r="AK299">
        <v>44.85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0.01</v>
      </c>
      <c r="AU299" t="s">
        <v>25</v>
      </c>
      <c r="AV299">
        <v>0</v>
      </c>
      <c r="AW299">
        <v>2</v>
      </c>
      <c r="AX299">
        <v>92846133</v>
      </c>
      <c r="AY299">
        <v>1</v>
      </c>
      <c r="AZ299">
        <v>0</v>
      </c>
      <c r="BA299">
        <v>332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ROUND(Y299*Source!I229*DO299,7)</f>
        <v>0</v>
      </c>
      <c r="CX299">
        <f>ROUND(Y299*Source!I229,7)</f>
        <v>0.19950000000000001</v>
      </c>
      <c r="CY299">
        <f>AB299</f>
        <v>1032.96</v>
      </c>
      <c r="CZ299">
        <f>AF299</f>
        <v>65.709999999999994</v>
      </c>
      <c r="DA299">
        <f>AJ299</f>
        <v>15.72</v>
      </c>
      <c r="DB299">
        <f>ROUND((ROUND(AT299*CZ299,2)*ROUND(1.05,7)),2)</f>
        <v>0.69</v>
      </c>
      <c r="DC299">
        <f>ROUND((ROUND(AT299*AG299,2)*ROUND(1.05,7)),2)</f>
        <v>0.13</v>
      </c>
      <c r="DD299" t="s">
        <v>6</v>
      </c>
      <c r="DE299" t="s">
        <v>6</v>
      </c>
      <c r="DF299">
        <f>ROUND(ROUND(AE299,2)*CX299,2)</f>
        <v>0</v>
      </c>
      <c r="DG299">
        <f>ROUND(ROUND(AF299*AJ299,2)*CX299,2)</f>
        <v>206.08</v>
      </c>
      <c r="DH299">
        <f>ROUND(ROUND(AG299*AK299,2)*CX299,2)</f>
        <v>103.79</v>
      </c>
      <c r="DI299">
        <f t="shared" si="253"/>
        <v>0</v>
      </c>
      <c r="DJ299">
        <f>DG299</f>
        <v>206.08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ROW(Source!A229)</f>
        <v>229</v>
      </c>
      <c r="B300">
        <v>92843885</v>
      </c>
      <c r="C300">
        <v>92846120</v>
      </c>
      <c r="D300">
        <v>49673715</v>
      </c>
      <c r="E300">
        <v>1</v>
      </c>
      <c r="F300">
        <v>1</v>
      </c>
      <c r="G300">
        <v>1</v>
      </c>
      <c r="H300">
        <v>2</v>
      </c>
      <c r="I300" t="s">
        <v>937</v>
      </c>
      <c r="J300" t="s">
        <v>938</v>
      </c>
      <c r="K300" t="s">
        <v>939</v>
      </c>
      <c r="L300">
        <v>1367</v>
      </c>
      <c r="N300">
        <v>1011</v>
      </c>
      <c r="O300" t="s">
        <v>921</v>
      </c>
      <c r="P300" t="s">
        <v>921</v>
      </c>
      <c r="Q300">
        <v>1</v>
      </c>
      <c r="W300">
        <v>0</v>
      </c>
      <c r="X300">
        <v>829370094</v>
      </c>
      <c r="Y300">
        <f>(AT300*ROUND(1.05,7))</f>
        <v>0.10500000000000001</v>
      </c>
      <c r="AA300">
        <v>0</v>
      </c>
      <c r="AB300">
        <v>127.33</v>
      </c>
      <c r="AC300">
        <v>0</v>
      </c>
      <c r="AD300">
        <v>0</v>
      </c>
      <c r="AE300">
        <v>0</v>
      </c>
      <c r="AF300">
        <v>8.1</v>
      </c>
      <c r="AG300">
        <v>0</v>
      </c>
      <c r="AH300">
        <v>0</v>
      </c>
      <c r="AI300">
        <v>1</v>
      </c>
      <c r="AJ300">
        <v>15.72</v>
      </c>
      <c r="AK300">
        <v>44.85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0.1</v>
      </c>
      <c r="AU300" t="s">
        <v>25</v>
      </c>
      <c r="AV300">
        <v>0</v>
      </c>
      <c r="AW300">
        <v>2</v>
      </c>
      <c r="AX300">
        <v>92846134</v>
      </c>
      <c r="AY300">
        <v>1</v>
      </c>
      <c r="AZ300">
        <v>0</v>
      </c>
      <c r="BA300">
        <v>333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ROUND(Y300*Source!I229*DO300,7)</f>
        <v>0</v>
      </c>
      <c r="CX300">
        <f>ROUND(Y300*Source!I229,7)</f>
        <v>1.9950000000000001</v>
      </c>
      <c r="CY300">
        <f>AB300</f>
        <v>127.33</v>
      </c>
      <c r="CZ300">
        <f>AF300</f>
        <v>8.1</v>
      </c>
      <c r="DA300">
        <f>AJ300</f>
        <v>15.72</v>
      </c>
      <c r="DB300">
        <f>ROUND((ROUND(AT300*CZ300,2)*ROUND(1.05,7)),2)</f>
        <v>0.85</v>
      </c>
      <c r="DC300">
        <f>ROUND((ROUND(AT300*AG300,2)*ROUND(1.05,7)),2)</f>
        <v>0</v>
      </c>
      <c r="DD300" t="s">
        <v>6</v>
      </c>
      <c r="DE300" t="s">
        <v>6</v>
      </c>
      <c r="DF300">
        <f>ROUND(ROUND(AE300,2)*CX300,2)</f>
        <v>0</v>
      </c>
      <c r="DG300">
        <f>ROUND(ROUND(AF300*AJ300,2)*CX300,2)</f>
        <v>254.02</v>
      </c>
      <c r="DH300">
        <f>ROUND(ROUND(AG300*AK300,2)*CX300,2)</f>
        <v>0</v>
      </c>
      <c r="DI300">
        <f t="shared" si="253"/>
        <v>0</v>
      </c>
      <c r="DJ300">
        <f>DG300</f>
        <v>254.02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ROW(Source!A229)</f>
        <v>229</v>
      </c>
      <c r="B301">
        <v>92843885</v>
      </c>
      <c r="C301">
        <v>92846120</v>
      </c>
      <c r="D301">
        <v>49523218</v>
      </c>
      <c r="E301">
        <v>1</v>
      </c>
      <c r="F301">
        <v>1</v>
      </c>
      <c r="G301">
        <v>1</v>
      </c>
      <c r="H301">
        <v>3</v>
      </c>
      <c r="I301" t="s">
        <v>47</v>
      </c>
      <c r="J301" t="s">
        <v>50</v>
      </c>
      <c r="K301" t="s">
        <v>48</v>
      </c>
      <c r="L301">
        <v>1374</v>
      </c>
      <c r="N301">
        <v>1013</v>
      </c>
      <c r="O301" t="s">
        <v>49</v>
      </c>
      <c r="P301" t="s">
        <v>49</v>
      </c>
      <c r="Q301">
        <v>1</v>
      </c>
      <c r="W301">
        <v>0</v>
      </c>
      <c r="X301">
        <v>-1743999360</v>
      </c>
      <c r="Y301">
        <f t="shared" ref="Y301:Y306" si="254">AT301</f>
        <v>0.1</v>
      </c>
      <c r="AA301">
        <v>9.92</v>
      </c>
      <c r="AB301">
        <v>0</v>
      </c>
      <c r="AC301">
        <v>0</v>
      </c>
      <c r="AD301">
        <v>0</v>
      </c>
      <c r="AE301">
        <v>1</v>
      </c>
      <c r="AF301">
        <v>0</v>
      </c>
      <c r="AG301">
        <v>0</v>
      </c>
      <c r="AH301">
        <v>0</v>
      </c>
      <c r="AI301">
        <v>9.92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 t="s">
        <v>6</v>
      </c>
      <c r="AT301">
        <v>0.1</v>
      </c>
      <c r="AU301" t="s">
        <v>6</v>
      </c>
      <c r="AV301">
        <v>0</v>
      </c>
      <c r="AW301">
        <v>2</v>
      </c>
      <c r="AX301">
        <v>92846135</v>
      </c>
      <c r="AY301">
        <v>1</v>
      </c>
      <c r="AZ301">
        <v>0</v>
      </c>
      <c r="BA301">
        <v>334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ROUND(Y301*Source!I229,7)</f>
        <v>1.9</v>
      </c>
      <c r="CY301">
        <f t="shared" ref="CY301:CY306" si="255">AA301</f>
        <v>9.92</v>
      </c>
      <c r="CZ301">
        <f t="shared" ref="CZ301:CZ306" si="256">AE301</f>
        <v>1</v>
      </c>
      <c r="DA301">
        <f t="shared" ref="DA301:DA306" si="257">AI301</f>
        <v>9.92</v>
      </c>
      <c r="DB301">
        <f t="shared" ref="DB301:DB306" si="258">ROUND(ROUND(AT301*CZ301,2),2)</f>
        <v>0.1</v>
      </c>
      <c r="DC301">
        <f t="shared" ref="DC301:DC306" si="259">ROUND(ROUND(AT301*AG301,2),2)</f>
        <v>0</v>
      </c>
      <c r="DD301" t="s">
        <v>6</v>
      </c>
      <c r="DE301" t="s">
        <v>6</v>
      </c>
      <c r="DF301">
        <f t="shared" ref="DF301:DF306" si="260">ROUND(ROUND(AE301*AI301,2)*CX301,2)</f>
        <v>18.850000000000001</v>
      </c>
      <c r="DG301">
        <f t="shared" ref="DG301:DG308" si="261">ROUND(ROUND(AF301,2)*CX301,2)</f>
        <v>0</v>
      </c>
      <c r="DH301">
        <f t="shared" ref="DH301:DH307" si="262">ROUND(ROUND(AG301,2)*CX301,2)</f>
        <v>0</v>
      </c>
      <c r="DI301">
        <f t="shared" si="253"/>
        <v>0</v>
      </c>
      <c r="DJ301">
        <f t="shared" ref="DJ301:DJ306" si="263">DF301</f>
        <v>18.850000000000001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ROW(Source!A229)</f>
        <v>229</v>
      </c>
      <c r="B302">
        <v>92843885</v>
      </c>
      <c r="C302">
        <v>92846120</v>
      </c>
      <c r="D302">
        <v>49524301</v>
      </c>
      <c r="E302">
        <v>1</v>
      </c>
      <c r="F302">
        <v>1</v>
      </c>
      <c r="G302">
        <v>1</v>
      </c>
      <c r="H302">
        <v>3</v>
      </c>
      <c r="I302" t="s">
        <v>940</v>
      </c>
      <c r="J302" t="s">
        <v>941</v>
      </c>
      <c r="K302" t="s">
        <v>942</v>
      </c>
      <c r="L302">
        <v>1348</v>
      </c>
      <c r="N302">
        <v>1009</v>
      </c>
      <c r="O302" t="s">
        <v>122</v>
      </c>
      <c r="P302" t="s">
        <v>122</v>
      </c>
      <c r="Q302">
        <v>1000</v>
      </c>
      <c r="W302">
        <v>0</v>
      </c>
      <c r="X302">
        <v>1824693337</v>
      </c>
      <c r="Y302">
        <f t="shared" si="254"/>
        <v>1.0000000000000001E-5</v>
      </c>
      <c r="AA302">
        <v>102791.03999999999</v>
      </c>
      <c r="AB302">
        <v>0</v>
      </c>
      <c r="AC302">
        <v>0</v>
      </c>
      <c r="AD302">
        <v>0</v>
      </c>
      <c r="AE302">
        <v>10362</v>
      </c>
      <c r="AF302">
        <v>0</v>
      </c>
      <c r="AG302">
        <v>0</v>
      </c>
      <c r="AH302">
        <v>0</v>
      </c>
      <c r="AI302">
        <v>9.92</v>
      </c>
      <c r="AJ302">
        <v>1</v>
      </c>
      <c r="AK302">
        <v>1</v>
      </c>
      <c r="AL302">
        <v>1</v>
      </c>
      <c r="AM302">
        <v>4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1.0000000000000001E-5</v>
      </c>
      <c r="AU302" t="s">
        <v>6</v>
      </c>
      <c r="AV302">
        <v>0</v>
      </c>
      <c r="AW302">
        <v>2</v>
      </c>
      <c r="AX302">
        <v>92846136</v>
      </c>
      <c r="AY302">
        <v>1</v>
      </c>
      <c r="AZ302">
        <v>0</v>
      </c>
      <c r="BA302">
        <v>335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ROUND(Y302*Source!I229,7)</f>
        <v>1.9000000000000001E-4</v>
      </c>
      <c r="CY302">
        <f t="shared" si="255"/>
        <v>102791.03999999999</v>
      </c>
      <c r="CZ302">
        <f t="shared" si="256"/>
        <v>10362</v>
      </c>
      <c r="DA302">
        <f t="shared" si="257"/>
        <v>9.92</v>
      </c>
      <c r="DB302">
        <f t="shared" si="258"/>
        <v>0.1</v>
      </c>
      <c r="DC302">
        <f t="shared" si="259"/>
        <v>0</v>
      </c>
      <c r="DD302" t="s">
        <v>6</v>
      </c>
      <c r="DE302" t="s">
        <v>6</v>
      </c>
      <c r="DF302">
        <f t="shared" si="260"/>
        <v>19.53</v>
      </c>
      <c r="DG302">
        <f t="shared" si="261"/>
        <v>0</v>
      </c>
      <c r="DH302">
        <f t="shared" si="262"/>
        <v>0</v>
      </c>
      <c r="DI302">
        <f t="shared" si="253"/>
        <v>0</v>
      </c>
      <c r="DJ302">
        <f t="shared" si="263"/>
        <v>19.53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ROW(Source!A229)</f>
        <v>229</v>
      </c>
      <c r="B303">
        <v>92843885</v>
      </c>
      <c r="C303">
        <v>92846120</v>
      </c>
      <c r="D303">
        <v>49525498</v>
      </c>
      <c r="E303">
        <v>1</v>
      </c>
      <c r="F303">
        <v>1</v>
      </c>
      <c r="G303">
        <v>1</v>
      </c>
      <c r="H303">
        <v>3</v>
      </c>
      <c r="I303" t="s">
        <v>943</v>
      </c>
      <c r="J303" t="s">
        <v>944</v>
      </c>
      <c r="K303" t="s">
        <v>945</v>
      </c>
      <c r="L303">
        <v>1348</v>
      </c>
      <c r="N303">
        <v>1009</v>
      </c>
      <c r="O303" t="s">
        <v>122</v>
      </c>
      <c r="P303" t="s">
        <v>122</v>
      </c>
      <c r="Q303">
        <v>1000</v>
      </c>
      <c r="W303">
        <v>0</v>
      </c>
      <c r="X303">
        <v>226918189</v>
      </c>
      <c r="Y303">
        <f t="shared" si="254"/>
        <v>8.0000000000000007E-5</v>
      </c>
      <c r="AA303">
        <v>123305.60000000001</v>
      </c>
      <c r="AB303">
        <v>0</v>
      </c>
      <c r="AC303">
        <v>0</v>
      </c>
      <c r="AD303">
        <v>0</v>
      </c>
      <c r="AE303">
        <v>12430</v>
      </c>
      <c r="AF303">
        <v>0</v>
      </c>
      <c r="AG303">
        <v>0</v>
      </c>
      <c r="AH303">
        <v>0</v>
      </c>
      <c r="AI303">
        <v>9.92</v>
      </c>
      <c r="AJ303">
        <v>1</v>
      </c>
      <c r="AK303">
        <v>1</v>
      </c>
      <c r="AL303">
        <v>1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8.0000000000000007E-5</v>
      </c>
      <c r="AU303" t="s">
        <v>6</v>
      </c>
      <c r="AV303">
        <v>0</v>
      </c>
      <c r="AW303">
        <v>2</v>
      </c>
      <c r="AX303">
        <v>92846137</v>
      </c>
      <c r="AY303">
        <v>1</v>
      </c>
      <c r="AZ303">
        <v>0</v>
      </c>
      <c r="BA303">
        <v>336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ROUND(Y303*Source!I229,7)</f>
        <v>1.5200000000000001E-3</v>
      </c>
      <c r="CY303">
        <f t="shared" si="255"/>
        <v>123305.60000000001</v>
      </c>
      <c r="CZ303">
        <f t="shared" si="256"/>
        <v>12430</v>
      </c>
      <c r="DA303">
        <f t="shared" si="257"/>
        <v>9.92</v>
      </c>
      <c r="DB303">
        <f t="shared" si="258"/>
        <v>0.99</v>
      </c>
      <c r="DC303">
        <f t="shared" si="259"/>
        <v>0</v>
      </c>
      <c r="DD303" t="s">
        <v>6</v>
      </c>
      <c r="DE303" t="s">
        <v>6</v>
      </c>
      <c r="DF303">
        <f t="shared" si="260"/>
        <v>187.42</v>
      </c>
      <c r="DG303">
        <f t="shared" si="261"/>
        <v>0</v>
      </c>
      <c r="DH303">
        <f t="shared" si="262"/>
        <v>0</v>
      </c>
      <c r="DI303">
        <f t="shared" si="253"/>
        <v>0</v>
      </c>
      <c r="DJ303">
        <f t="shared" si="263"/>
        <v>187.42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ROW(Source!A229)</f>
        <v>229</v>
      </c>
      <c r="B304">
        <v>92843885</v>
      </c>
      <c r="C304">
        <v>92846120</v>
      </c>
      <c r="D304">
        <v>49543539</v>
      </c>
      <c r="E304">
        <v>1</v>
      </c>
      <c r="F304">
        <v>1</v>
      </c>
      <c r="G304">
        <v>1</v>
      </c>
      <c r="H304">
        <v>3</v>
      </c>
      <c r="I304" t="s">
        <v>946</v>
      </c>
      <c r="J304" t="s">
        <v>947</v>
      </c>
      <c r="K304" t="s">
        <v>948</v>
      </c>
      <c r="L304">
        <v>1348</v>
      </c>
      <c r="N304">
        <v>1009</v>
      </c>
      <c r="O304" t="s">
        <v>122</v>
      </c>
      <c r="P304" t="s">
        <v>122</v>
      </c>
      <c r="Q304">
        <v>1000</v>
      </c>
      <c r="W304">
        <v>0</v>
      </c>
      <c r="X304">
        <v>-2055168211</v>
      </c>
      <c r="Y304">
        <f t="shared" si="254"/>
        <v>4.2999999999999999E-4</v>
      </c>
      <c r="AA304">
        <v>64566.8</v>
      </c>
      <c r="AB304">
        <v>0</v>
      </c>
      <c r="AC304">
        <v>0</v>
      </c>
      <c r="AD304">
        <v>0</v>
      </c>
      <c r="AE304">
        <v>6508.75</v>
      </c>
      <c r="AF304">
        <v>0</v>
      </c>
      <c r="AG304">
        <v>0</v>
      </c>
      <c r="AH304">
        <v>0</v>
      </c>
      <c r="AI304">
        <v>9.92</v>
      </c>
      <c r="AJ304">
        <v>1</v>
      </c>
      <c r="AK304">
        <v>1</v>
      </c>
      <c r="AL304">
        <v>1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6</v>
      </c>
      <c r="AT304">
        <v>4.2999999999999999E-4</v>
      </c>
      <c r="AU304" t="s">
        <v>6</v>
      </c>
      <c r="AV304">
        <v>0</v>
      </c>
      <c r="AW304">
        <v>2</v>
      </c>
      <c r="AX304">
        <v>92846138</v>
      </c>
      <c r="AY304">
        <v>1</v>
      </c>
      <c r="AZ304">
        <v>0</v>
      </c>
      <c r="BA304">
        <v>337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ROUND(Y304*Source!I229,7)</f>
        <v>8.1700000000000002E-3</v>
      </c>
      <c r="CY304">
        <f t="shared" si="255"/>
        <v>64566.8</v>
      </c>
      <c r="CZ304">
        <f t="shared" si="256"/>
        <v>6508.75</v>
      </c>
      <c r="DA304">
        <f t="shared" si="257"/>
        <v>9.92</v>
      </c>
      <c r="DB304">
        <f t="shared" si="258"/>
        <v>2.8</v>
      </c>
      <c r="DC304">
        <f t="shared" si="259"/>
        <v>0</v>
      </c>
      <c r="DD304" t="s">
        <v>6</v>
      </c>
      <c r="DE304" t="s">
        <v>6</v>
      </c>
      <c r="DF304">
        <f t="shared" si="260"/>
        <v>527.51</v>
      </c>
      <c r="DG304">
        <f t="shared" si="261"/>
        <v>0</v>
      </c>
      <c r="DH304">
        <f t="shared" si="262"/>
        <v>0</v>
      </c>
      <c r="DI304">
        <f t="shared" si="253"/>
        <v>0</v>
      </c>
      <c r="DJ304">
        <f t="shared" si="263"/>
        <v>527.51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ROW(Source!A229)</f>
        <v>229</v>
      </c>
      <c r="B305">
        <v>92843885</v>
      </c>
      <c r="C305">
        <v>92846120</v>
      </c>
      <c r="D305">
        <v>49565711</v>
      </c>
      <c r="E305">
        <v>1</v>
      </c>
      <c r="F305">
        <v>1</v>
      </c>
      <c r="G305">
        <v>1</v>
      </c>
      <c r="H305">
        <v>3</v>
      </c>
      <c r="I305" t="s">
        <v>55</v>
      </c>
      <c r="J305" t="s">
        <v>58</v>
      </c>
      <c r="K305" t="s">
        <v>56</v>
      </c>
      <c r="L305">
        <v>1327</v>
      </c>
      <c r="N305">
        <v>1005</v>
      </c>
      <c r="O305" t="s">
        <v>57</v>
      </c>
      <c r="P305" t="s">
        <v>57</v>
      </c>
      <c r="Q305">
        <v>1</v>
      </c>
      <c r="W305">
        <v>1</v>
      </c>
      <c r="X305">
        <v>-1896968330</v>
      </c>
      <c r="Y305">
        <f t="shared" si="254"/>
        <v>-0.04</v>
      </c>
      <c r="AA305">
        <v>9185.92</v>
      </c>
      <c r="AB305">
        <v>0</v>
      </c>
      <c r="AC305">
        <v>0</v>
      </c>
      <c r="AD305">
        <v>0</v>
      </c>
      <c r="AE305">
        <v>926</v>
      </c>
      <c r="AF305">
        <v>0</v>
      </c>
      <c r="AG305">
        <v>0</v>
      </c>
      <c r="AH305">
        <v>0</v>
      </c>
      <c r="AI305">
        <v>9.92</v>
      </c>
      <c r="AJ305">
        <v>1</v>
      </c>
      <c r="AK305">
        <v>1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-0.04</v>
      </c>
      <c r="AU305" t="s">
        <v>6</v>
      </c>
      <c r="AV305">
        <v>0</v>
      </c>
      <c r="AW305">
        <v>2</v>
      </c>
      <c r="AX305">
        <v>92846139</v>
      </c>
      <c r="AY305">
        <v>1</v>
      </c>
      <c r="AZ305">
        <v>6144</v>
      </c>
      <c r="BA305">
        <v>338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ROUND(Y305*Source!I229,7)</f>
        <v>-0.76</v>
      </c>
      <c r="CY305">
        <f t="shared" si="255"/>
        <v>9185.92</v>
      </c>
      <c r="CZ305">
        <f t="shared" si="256"/>
        <v>926</v>
      </c>
      <c r="DA305">
        <f t="shared" si="257"/>
        <v>9.92</v>
      </c>
      <c r="DB305">
        <f t="shared" si="258"/>
        <v>-37.04</v>
      </c>
      <c r="DC305">
        <f t="shared" si="259"/>
        <v>0</v>
      </c>
      <c r="DD305" t="s">
        <v>6</v>
      </c>
      <c r="DE305" t="s">
        <v>6</v>
      </c>
      <c r="DF305">
        <f t="shared" si="260"/>
        <v>-6981.3</v>
      </c>
      <c r="DG305">
        <f t="shared" si="261"/>
        <v>0</v>
      </c>
      <c r="DH305">
        <f t="shared" si="262"/>
        <v>0</v>
      </c>
      <c r="DI305">
        <f t="shared" si="253"/>
        <v>0</v>
      </c>
      <c r="DJ305">
        <f t="shared" si="263"/>
        <v>-6981.3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ROW(Source!A229)</f>
        <v>229</v>
      </c>
      <c r="B306">
        <v>92843885</v>
      </c>
      <c r="C306">
        <v>92846120</v>
      </c>
      <c r="D306">
        <v>49565300</v>
      </c>
      <c r="E306">
        <v>1</v>
      </c>
      <c r="F306">
        <v>1</v>
      </c>
      <c r="G306">
        <v>1</v>
      </c>
      <c r="H306">
        <v>3</v>
      </c>
      <c r="I306" t="s">
        <v>34</v>
      </c>
      <c r="J306" t="s">
        <v>67</v>
      </c>
      <c r="K306" t="s">
        <v>281</v>
      </c>
      <c r="L306">
        <v>1371</v>
      </c>
      <c r="N306">
        <v>1013</v>
      </c>
      <c r="O306" t="s">
        <v>22</v>
      </c>
      <c r="P306" t="s">
        <v>22</v>
      </c>
      <c r="Q306">
        <v>1</v>
      </c>
      <c r="W306">
        <v>0</v>
      </c>
      <c r="X306">
        <v>209705717</v>
      </c>
      <c r="Y306">
        <f t="shared" si="254"/>
        <v>1</v>
      </c>
      <c r="AA306">
        <v>807.38</v>
      </c>
      <c r="AB306">
        <v>0</v>
      </c>
      <c r="AC306">
        <v>0</v>
      </c>
      <c r="AD306">
        <v>0</v>
      </c>
      <c r="AE306">
        <v>849.06</v>
      </c>
      <c r="AF306">
        <v>0</v>
      </c>
      <c r="AG306">
        <v>0</v>
      </c>
      <c r="AH306">
        <v>0</v>
      </c>
      <c r="AI306">
        <v>9.92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 t="s">
        <v>6</v>
      </c>
      <c r="AT306">
        <v>1</v>
      </c>
      <c r="AU306" t="s">
        <v>6</v>
      </c>
      <c r="AV306">
        <v>0</v>
      </c>
      <c r="AW306">
        <v>1</v>
      </c>
      <c r="AX306">
        <v>-1</v>
      </c>
      <c r="AY306">
        <v>0</v>
      </c>
      <c r="AZ306">
        <v>0</v>
      </c>
      <c r="BA306" t="s">
        <v>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ROUND(Y306*Source!I229,7)</f>
        <v>19</v>
      </c>
      <c r="CY306">
        <f t="shared" si="255"/>
        <v>807.38</v>
      </c>
      <c r="CZ306">
        <f t="shared" si="256"/>
        <v>849.06</v>
      </c>
      <c r="DA306">
        <f t="shared" si="257"/>
        <v>9.92</v>
      </c>
      <c r="DB306">
        <f t="shared" si="258"/>
        <v>849.06</v>
      </c>
      <c r="DC306">
        <f t="shared" si="259"/>
        <v>0</v>
      </c>
      <c r="DD306" t="s">
        <v>6</v>
      </c>
      <c r="DE306" t="s">
        <v>6</v>
      </c>
      <c r="DF306">
        <f t="shared" si="260"/>
        <v>160030.92000000001</v>
      </c>
      <c r="DG306">
        <f t="shared" si="261"/>
        <v>0</v>
      </c>
      <c r="DH306">
        <f t="shared" si="262"/>
        <v>0</v>
      </c>
      <c r="DI306">
        <f t="shared" si="253"/>
        <v>0</v>
      </c>
      <c r="DJ306">
        <f t="shared" si="263"/>
        <v>160030.92000000001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ROW(Source!A233)</f>
        <v>233</v>
      </c>
      <c r="B307">
        <v>92843885</v>
      </c>
      <c r="C307">
        <v>92846143</v>
      </c>
      <c r="D307">
        <v>49510719</v>
      </c>
      <c r="E307">
        <v>70</v>
      </c>
      <c r="F307">
        <v>1</v>
      </c>
      <c r="G307">
        <v>1</v>
      </c>
      <c r="H307">
        <v>1</v>
      </c>
      <c r="I307" t="s">
        <v>953</v>
      </c>
      <c r="J307" t="s">
        <v>6</v>
      </c>
      <c r="K307" t="s">
        <v>954</v>
      </c>
      <c r="L307">
        <v>1191</v>
      </c>
      <c r="N307">
        <v>1013</v>
      </c>
      <c r="O307" t="s">
        <v>915</v>
      </c>
      <c r="P307" t="s">
        <v>915</v>
      </c>
      <c r="Q307">
        <v>1</v>
      </c>
      <c r="W307">
        <v>0</v>
      </c>
      <c r="X307">
        <v>784619160</v>
      </c>
      <c r="Y307">
        <f t="shared" ref="Y307:Y312" si="264">(AT307*ROUND(1.05,7))</f>
        <v>161.70000000000002</v>
      </c>
      <c r="AA307">
        <v>0</v>
      </c>
      <c r="AB307">
        <v>0</v>
      </c>
      <c r="AC307">
        <v>0</v>
      </c>
      <c r="AD307">
        <v>391.99</v>
      </c>
      <c r="AE307">
        <v>0</v>
      </c>
      <c r="AF307">
        <v>0</v>
      </c>
      <c r="AG307">
        <v>0</v>
      </c>
      <c r="AH307">
        <v>8.74</v>
      </c>
      <c r="AI307">
        <v>1</v>
      </c>
      <c r="AJ307">
        <v>1</v>
      </c>
      <c r="AK307">
        <v>1</v>
      </c>
      <c r="AL307">
        <v>44.85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154</v>
      </c>
      <c r="AU307" t="s">
        <v>25</v>
      </c>
      <c r="AV307">
        <v>1</v>
      </c>
      <c r="AW307">
        <v>2</v>
      </c>
      <c r="AX307">
        <v>92846156</v>
      </c>
      <c r="AY307">
        <v>1</v>
      </c>
      <c r="AZ307">
        <v>0</v>
      </c>
      <c r="BA307">
        <v>339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ROUND(AT307*Source!I233*AH307*AL307,2)</f>
        <v>4346.37</v>
      </c>
      <c r="CV307">
        <f>ROUND(Y307*Source!I233,7)</f>
        <v>11.6424</v>
      </c>
      <c r="CW307">
        <v>0</v>
      </c>
      <c r="CX307">
        <f>ROUND(Y307*Source!I233,7)</f>
        <v>11.6424</v>
      </c>
      <c r="CY307">
        <f>AD307</f>
        <v>391.99</v>
      </c>
      <c r="CZ307">
        <f>AH307</f>
        <v>8.74</v>
      </c>
      <c r="DA307">
        <f>AL307</f>
        <v>44.85</v>
      </c>
      <c r="DB307">
        <f t="shared" ref="DB307:DB312" si="265">ROUND((ROUND(AT307*CZ307,2)*ROUND(1.05,7)),2)</f>
        <v>1413.26</v>
      </c>
      <c r="DC307">
        <f t="shared" ref="DC307:DC312" si="266">ROUND((ROUND(AT307*AG307,2)*ROUND(1.05,7)),2)</f>
        <v>0</v>
      </c>
      <c r="DD307" t="s">
        <v>6</v>
      </c>
      <c r="DE307" t="s">
        <v>6</v>
      </c>
      <c r="DF307">
        <f t="shared" ref="DF307:DF312" si="267">ROUND(ROUND(AE307,2)*CX307,2)</f>
        <v>0</v>
      </c>
      <c r="DG307">
        <f t="shared" si="261"/>
        <v>0</v>
      </c>
      <c r="DH307">
        <f t="shared" si="262"/>
        <v>0</v>
      </c>
      <c r="DI307">
        <f>ROUND(ROUND(AH307*AL307,2)*CX307,2)</f>
        <v>4563.7</v>
      </c>
      <c r="DJ307">
        <f>DI307</f>
        <v>4563.7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ROW(Source!A233)</f>
        <v>233</v>
      </c>
      <c r="B308">
        <v>92843885</v>
      </c>
      <c r="C308">
        <v>92846143</v>
      </c>
      <c r="D308">
        <v>49510905</v>
      </c>
      <c r="E308">
        <v>70</v>
      </c>
      <c r="F308">
        <v>1</v>
      </c>
      <c r="G308">
        <v>1</v>
      </c>
      <c r="H308">
        <v>1</v>
      </c>
      <c r="I308" t="s">
        <v>916</v>
      </c>
      <c r="J308" t="s">
        <v>6</v>
      </c>
      <c r="K308" t="s">
        <v>917</v>
      </c>
      <c r="L308">
        <v>1191</v>
      </c>
      <c r="N308">
        <v>1013</v>
      </c>
      <c r="O308" t="s">
        <v>915</v>
      </c>
      <c r="P308" t="s">
        <v>915</v>
      </c>
      <c r="Q308">
        <v>1</v>
      </c>
      <c r="W308">
        <v>0</v>
      </c>
      <c r="X308">
        <v>-1417349443</v>
      </c>
      <c r="Y308">
        <f t="shared" si="264"/>
        <v>1.26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44.85</v>
      </c>
      <c r="AL308">
        <v>1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1.2</v>
      </c>
      <c r="AU308" t="s">
        <v>25</v>
      </c>
      <c r="AV308">
        <v>2</v>
      </c>
      <c r="AW308">
        <v>2</v>
      </c>
      <c r="AX308">
        <v>92846157</v>
      </c>
      <c r="AY308">
        <v>1</v>
      </c>
      <c r="AZ308">
        <v>0</v>
      </c>
      <c r="BA308">
        <v>340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ROUND(Y308*Source!I233,7)</f>
        <v>9.0719999999999995E-2</v>
      </c>
      <c r="CY308">
        <f>AD308</f>
        <v>0</v>
      </c>
      <c r="CZ308">
        <f>AH308</f>
        <v>0</v>
      </c>
      <c r="DA308">
        <f>AL308</f>
        <v>1</v>
      </c>
      <c r="DB308">
        <f t="shared" si="265"/>
        <v>0</v>
      </c>
      <c r="DC308">
        <f t="shared" si="266"/>
        <v>0</v>
      </c>
      <c r="DD308" t="s">
        <v>6</v>
      </c>
      <c r="DE308" t="s">
        <v>6</v>
      </c>
      <c r="DF308">
        <f t="shared" si="267"/>
        <v>0</v>
      </c>
      <c r="DG308">
        <f t="shared" si="261"/>
        <v>0</v>
      </c>
      <c r="DH308">
        <f>ROUND(ROUND(AG308*AK308,2)*CX308,2)</f>
        <v>0</v>
      </c>
      <c r="DI308">
        <f t="shared" ref="DI308:DI318" si="268">ROUND(ROUND(AH308,2)*CX308,2)</f>
        <v>0</v>
      </c>
      <c r="DJ308">
        <f>DI308</f>
        <v>0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ROW(Source!A233)</f>
        <v>233</v>
      </c>
      <c r="B309">
        <v>92843885</v>
      </c>
      <c r="C309">
        <v>92846143</v>
      </c>
      <c r="D309">
        <v>49672573</v>
      </c>
      <c r="E309">
        <v>1</v>
      </c>
      <c r="F309">
        <v>1</v>
      </c>
      <c r="G309">
        <v>1</v>
      </c>
      <c r="H309">
        <v>2</v>
      </c>
      <c r="I309" t="s">
        <v>918</v>
      </c>
      <c r="J309" t="s">
        <v>919</v>
      </c>
      <c r="K309" t="s">
        <v>920</v>
      </c>
      <c r="L309">
        <v>1367</v>
      </c>
      <c r="N309">
        <v>1011</v>
      </c>
      <c r="O309" t="s">
        <v>921</v>
      </c>
      <c r="P309" t="s">
        <v>921</v>
      </c>
      <c r="Q309">
        <v>1</v>
      </c>
      <c r="W309">
        <v>0</v>
      </c>
      <c r="X309">
        <v>-430484415</v>
      </c>
      <c r="Y309">
        <f t="shared" si="264"/>
        <v>0.504</v>
      </c>
      <c r="AA309">
        <v>0</v>
      </c>
      <c r="AB309">
        <v>1814.09</v>
      </c>
      <c r="AC309">
        <v>605.48</v>
      </c>
      <c r="AD309">
        <v>0</v>
      </c>
      <c r="AE309">
        <v>0</v>
      </c>
      <c r="AF309">
        <v>115.4</v>
      </c>
      <c r="AG309">
        <v>13.5</v>
      </c>
      <c r="AH309">
        <v>0</v>
      </c>
      <c r="AI309">
        <v>1</v>
      </c>
      <c r="AJ309">
        <v>15.72</v>
      </c>
      <c r="AK309">
        <v>44.85</v>
      </c>
      <c r="AL309">
        <v>1</v>
      </c>
      <c r="AM309">
        <v>4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6</v>
      </c>
      <c r="AT309">
        <v>0.48</v>
      </c>
      <c r="AU309" t="s">
        <v>25</v>
      </c>
      <c r="AV309">
        <v>0</v>
      </c>
      <c r="AW309">
        <v>2</v>
      </c>
      <c r="AX309">
        <v>92846158</v>
      </c>
      <c r="AY309">
        <v>1</v>
      </c>
      <c r="AZ309">
        <v>0</v>
      </c>
      <c r="BA309">
        <v>341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ROUND(Y309*Source!I233*DO309,7)</f>
        <v>0</v>
      </c>
      <c r="CX309">
        <f>ROUND(Y309*Source!I233,7)</f>
        <v>3.6288000000000001E-2</v>
      </c>
      <c r="CY309">
        <f>AB309</f>
        <v>1814.09</v>
      </c>
      <c r="CZ309">
        <f>AF309</f>
        <v>115.4</v>
      </c>
      <c r="DA309">
        <f>AJ309</f>
        <v>15.72</v>
      </c>
      <c r="DB309">
        <f t="shared" si="265"/>
        <v>58.16</v>
      </c>
      <c r="DC309">
        <f t="shared" si="266"/>
        <v>6.8</v>
      </c>
      <c r="DD309" t="s">
        <v>6</v>
      </c>
      <c r="DE309" t="s">
        <v>6</v>
      </c>
      <c r="DF309">
        <f t="shared" si="267"/>
        <v>0</v>
      </c>
      <c r="DG309">
        <f>ROUND(ROUND(AF309*AJ309,2)*CX309,2)</f>
        <v>65.83</v>
      </c>
      <c r="DH309">
        <f>ROUND(ROUND(AG309*AK309,2)*CX309,2)</f>
        <v>21.97</v>
      </c>
      <c r="DI309">
        <f t="shared" si="268"/>
        <v>0</v>
      </c>
      <c r="DJ309">
        <f>DG309</f>
        <v>65.83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ROW(Source!A233)</f>
        <v>233</v>
      </c>
      <c r="B310">
        <v>92843885</v>
      </c>
      <c r="C310">
        <v>92846143</v>
      </c>
      <c r="D310">
        <v>49672703</v>
      </c>
      <c r="E310">
        <v>1</v>
      </c>
      <c r="F310">
        <v>1</v>
      </c>
      <c r="G310">
        <v>1</v>
      </c>
      <c r="H310">
        <v>2</v>
      </c>
      <c r="I310" t="s">
        <v>955</v>
      </c>
      <c r="J310" t="s">
        <v>956</v>
      </c>
      <c r="K310" t="s">
        <v>957</v>
      </c>
      <c r="L310">
        <v>1367</v>
      </c>
      <c r="N310">
        <v>1011</v>
      </c>
      <c r="O310" t="s">
        <v>921</v>
      </c>
      <c r="P310" t="s">
        <v>921</v>
      </c>
      <c r="Q310">
        <v>1</v>
      </c>
      <c r="W310">
        <v>0</v>
      </c>
      <c r="X310">
        <v>-1424865896</v>
      </c>
      <c r="Y310">
        <f t="shared" si="264"/>
        <v>0.35700000000000004</v>
      </c>
      <c r="AA310">
        <v>0</v>
      </c>
      <c r="AB310">
        <v>104.7</v>
      </c>
      <c r="AC310">
        <v>0</v>
      </c>
      <c r="AD310">
        <v>0</v>
      </c>
      <c r="AE310">
        <v>0</v>
      </c>
      <c r="AF310">
        <v>6.66</v>
      </c>
      <c r="AG310">
        <v>0</v>
      </c>
      <c r="AH310">
        <v>0</v>
      </c>
      <c r="AI310">
        <v>1</v>
      </c>
      <c r="AJ310">
        <v>15.72</v>
      </c>
      <c r="AK310">
        <v>44.85</v>
      </c>
      <c r="AL310">
        <v>1</v>
      </c>
      <c r="AM310">
        <v>4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6</v>
      </c>
      <c r="AT310">
        <v>0.34</v>
      </c>
      <c r="AU310" t="s">
        <v>25</v>
      </c>
      <c r="AV310">
        <v>0</v>
      </c>
      <c r="AW310">
        <v>2</v>
      </c>
      <c r="AX310">
        <v>92846159</v>
      </c>
      <c r="AY310">
        <v>1</v>
      </c>
      <c r="AZ310">
        <v>0</v>
      </c>
      <c r="BA310">
        <v>342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ROUND(Y310*Source!I233*DO310,7)</f>
        <v>0</v>
      </c>
      <c r="CX310">
        <f>ROUND(Y310*Source!I233,7)</f>
        <v>2.5704000000000001E-2</v>
      </c>
      <c r="CY310">
        <f>AB310</f>
        <v>104.7</v>
      </c>
      <c r="CZ310">
        <f>AF310</f>
        <v>6.66</v>
      </c>
      <c r="DA310">
        <f>AJ310</f>
        <v>15.72</v>
      </c>
      <c r="DB310">
        <f t="shared" si="265"/>
        <v>2.37</v>
      </c>
      <c r="DC310">
        <f t="shared" si="266"/>
        <v>0</v>
      </c>
      <c r="DD310" t="s">
        <v>6</v>
      </c>
      <c r="DE310" t="s">
        <v>6</v>
      </c>
      <c r="DF310">
        <f t="shared" si="267"/>
        <v>0</v>
      </c>
      <c r="DG310">
        <f>ROUND(ROUND(AF310*AJ310,2)*CX310,2)</f>
        <v>2.69</v>
      </c>
      <c r="DH310">
        <f>ROUND(ROUND(AG310*AK310,2)*CX310,2)</f>
        <v>0</v>
      </c>
      <c r="DI310">
        <f t="shared" si="268"/>
        <v>0</v>
      </c>
      <c r="DJ310">
        <f>DG310</f>
        <v>2.69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ROW(Source!A233)</f>
        <v>233</v>
      </c>
      <c r="B311">
        <v>92843885</v>
      </c>
      <c r="C311">
        <v>92846143</v>
      </c>
      <c r="D311">
        <v>49673503</v>
      </c>
      <c r="E311">
        <v>1</v>
      </c>
      <c r="F311">
        <v>1</v>
      </c>
      <c r="G311">
        <v>1</v>
      </c>
      <c r="H311">
        <v>2</v>
      </c>
      <c r="I311" t="s">
        <v>925</v>
      </c>
      <c r="J311" t="s">
        <v>926</v>
      </c>
      <c r="K311" t="s">
        <v>927</v>
      </c>
      <c r="L311">
        <v>1367</v>
      </c>
      <c r="N311">
        <v>1011</v>
      </c>
      <c r="O311" t="s">
        <v>921</v>
      </c>
      <c r="P311" t="s">
        <v>921</v>
      </c>
      <c r="Q311">
        <v>1</v>
      </c>
      <c r="W311">
        <v>0</v>
      </c>
      <c r="X311">
        <v>509054691</v>
      </c>
      <c r="Y311">
        <f t="shared" si="264"/>
        <v>0.75600000000000001</v>
      </c>
      <c r="AA311">
        <v>0</v>
      </c>
      <c r="AB311">
        <v>1032.96</v>
      </c>
      <c r="AC311">
        <v>520.26</v>
      </c>
      <c r="AD311">
        <v>0</v>
      </c>
      <c r="AE311">
        <v>0</v>
      </c>
      <c r="AF311">
        <v>65.709999999999994</v>
      </c>
      <c r="AG311">
        <v>11.6</v>
      </c>
      <c r="AH311">
        <v>0</v>
      </c>
      <c r="AI311">
        <v>1</v>
      </c>
      <c r="AJ311">
        <v>15.72</v>
      </c>
      <c r="AK311">
        <v>44.85</v>
      </c>
      <c r="AL311">
        <v>1</v>
      </c>
      <c r="AM311">
        <v>4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6</v>
      </c>
      <c r="AT311">
        <v>0.72</v>
      </c>
      <c r="AU311" t="s">
        <v>25</v>
      </c>
      <c r="AV311">
        <v>0</v>
      </c>
      <c r="AW311">
        <v>2</v>
      </c>
      <c r="AX311">
        <v>92846160</v>
      </c>
      <c r="AY311">
        <v>1</v>
      </c>
      <c r="AZ311">
        <v>0</v>
      </c>
      <c r="BA311">
        <v>343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ROUND(Y311*Source!I233*DO311,7)</f>
        <v>0</v>
      </c>
      <c r="CX311">
        <f>ROUND(Y311*Source!I233,7)</f>
        <v>5.4432000000000001E-2</v>
      </c>
      <c r="CY311">
        <f>AB311</f>
        <v>1032.96</v>
      </c>
      <c r="CZ311">
        <f>AF311</f>
        <v>65.709999999999994</v>
      </c>
      <c r="DA311">
        <f>AJ311</f>
        <v>15.72</v>
      </c>
      <c r="DB311">
        <f t="shared" si="265"/>
        <v>49.68</v>
      </c>
      <c r="DC311">
        <f t="shared" si="266"/>
        <v>8.77</v>
      </c>
      <c r="DD311" t="s">
        <v>6</v>
      </c>
      <c r="DE311" t="s">
        <v>6</v>
      </c>
      <c r="DF311">
        <f t="shared" si="267"/>
        <v>0</v>
      </c>
      <c r="DG311">
        <f>ROUND(ROUND(AF311*AJ311,2)*CX311,2)</f>
        <v>56.23</v>
      </c>
      <c r="DH311">
        <f>ROUND(ROUND(AG311*AK311,2)*CX311,2)</f>
        <v>28.32</v>
      </c>
      <c r="DI311">
        <f t="shared" si="268"/>
        <v>0</v>
      </c>
      <c r="DJ311">
        <f>DG311</f>
        <v>56.23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ROW(Source!A233)</f>
        <v>233</v>
      </c>
      <c r="B312">
        <v>92843885</v>
      </c>
      <c r="C312">
        <v>92846143</v>
      </c>
      <c r="D312">
        <v>49673715</v>
      </c>
      <c r="E312">
        <v>1</v>
      </c>
      <c r="F312">
        <v>1</v>
      </c>
      <c r="G312">
        <v>1</v>
      </c>
      <c r="H312">
        <v>2</v>
      </c>
      <c r="I312" t="s">
        <v>937</v>
      </c>
      <c r="J312" t="s">
        <v>938</v>
      </c>
      <c r="K312" t="s">
        <v>939</v>
      </c>
      <c r="L312">
        <v>1367</v>
      </c>
      <c r="N312">
        <v>1011</v>
      </c>
      <c r="O312" t="s">
        <v>921</v>
      </c>
      <c r="P312" t="s">
        <v>921</v>
      </c>
      <c r="Q312">
        <v>1</v>
      </c>
      <c r="W312">
        <v>0</v>
      </c>
      <c r="X312">
        <v>829370094</v>
      </c>
      <c r="Y312">
        <f t="shared" si="264"/>
        <v>1.6170000000000002</v>
      </c>
      <c r="AA312">
        <v>0</v>
      </c>
      <c r="AB312">
        <v>127.33</v>
      </c>
      <c r="AC312">
        <v>0</v>
      </c>
      <c r="AD312">
        <v>0</v>
      </c>
      <c r="AE312">
        <v>0</v>
      </c>
      <c r="AF312">
        <v>8.1</v>
      </c>
      <c r="AG312">
        <v>0</v>
      </c>
      <c r="AH312">
        <v>0</v>
      </c>
      <c r="AI312">
        <v>1</v>
      </c>
      <c r="AJ312">
        <v>15.72</v>
      </c>
      <c r="AK312">
        <v>44.85</v>
      </c>
      <c r="AL312">
        <v>1</v>
      </c>
      <c r="AM312">
        <v>4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6</v>
      </c>
      <c r="AT312">
        <v>1.54</v>
      </c>
      <c r="AU312" t="s">
        <v>25</v>
      </c>
      <c r="AV312">
        <v>0</v>
      </c>
      <c r="AW312">
        <v>2</v>
      </c>
      <c r="AX312">
        <v>92846161</v>
      </c>
      <c r="AY312">
        <v>1</v>
      </c>
      <c r="AZ312">
        <v>0</v>
      </c>
      <c r="BA312">
        <v>344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ROUND(Y312*Source!I233*DO312,7)</f>
        <v>0</v>
      </c>
      <c r="CX312">
        <f>ROUND(Y312*Source!I233,7)</f>
        <v>0.116424</v>
      </c>
      <c r="CY312">
        <f>AB312</f>
        <v>127.33</v>
      </c>
      <c r="CZ312">
        <f>AF312</f>
        <v>8.1</v>
      </c>
      <c r="DA312">
        <f>AJ312</f>
        <v>15.72</v>
      </c>
      <c r="DB312">
        <f t="shared" si="265"/>
        <v>13.09</v>
      </c>
      <c r="DC312">
        <f t="shared" si="266"/>
        <v>0</v>
      </c>
      <c r="DD312" t="s">
        <v>6</v>
      </c>
      <c r="DE312" t="s">
        <v>6</v>
      </c>
      <c r="DF312">
        <f t="shared" si="267"/>
        <v>0</v>
      </c>
      <c r="DG312">
        <f>ROUND(ROUND(AF312*AJ312,2)*CX312,2)</f>
        <v>14.82</v>
      </c>
      <c r="DH312">
        <f>ROUND(ROUND(AG312*AK312,2)*CX312,2)</f>
        <v>0</v>
      </c>
      <c r="DI312">
        <f t="shared" si="268"/>
        <v>0</v>
      </c>
      <c r="DJ312">
        <f>DG312</f>
        <v>14.82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ROW(Source!A233)</f>
        <v>233</v>
      </c>
      <c r="B313">
        <v>92843885</v>
      </c>
      <c r="C313">
        <v>92846143</v>
      </c>
      <c r="D313">
        <v>49521144</v>
      </c>
      <c r="E313">
        <v>1</v>
      </c>
      <c r="F313">
        <v>1</v>
      </c>
      <c r="G313">
        <v>1</v>
      </c>
      <c r="H313">
        <v>3</v>
      </c>
      <c r="I313" t="s">
        <v>958</v>
      </c>
      <c r="J313" t="s">
        <v>959</v>
      </c>
      <c r="K313" t="s">
        <v>960</v>
      </c>
      <c r="L313">
        <v>1348</v>
      </c>
      <c r="N313">
        <v>1009</v>
      </c>
      <c r="O313" t="s">
        <v>122</v>
      </c>
      <c r="P313" t="s">
        <v>122</v>
      </c>
      <c r="Q313">
        <v>1000</v>
      </c>
      <c r="W313">
        <v>0</v>
      </c>
      <c r="X313">
        <v>-847628873</v>
      </c>
      <c r="Y313">
        <f t="shared" ref="Y313:Y318" si="269">AT313</f>
        <v>8.8999999999999995E-4</v>
      </c>
      <c r="AA313">
        <v>262870.08</v>
      </c>
      <c r="AB313">
        <v>0</v>
      </c>
      <c r="AC313">
        <v>0</v>
      </c>
      <c r="AD313">
        <v>0</v>
      </c>
      <c r="AE313">
        <v>26499</v>
      </c>
      <c r="AF313">
        <v>0</v>
      </c>
      <c r="AG313">
        <v>0</v>
      </c>
      <c r="AH313">
        <v>0</v>
      </c>
      <c r="AI313">
        <v>9.92</v>
      </c>
      <c r="AJ313">
        <v>1</v>
      </c>
      <c r="AK313">
        <v>1</v>
      </c>
      <c r="AL313">
        <v>1</v>
      </c>
      <c r="AM313">
        <v>4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6</v>
      </c>
      <c r="AT313">
        <v>8.8999999999999995E-4</v>
      </c>
      <c r="AU313" t="s">
        <v>6</v>
      </c>
      <c r="AV313">
        <v>0</v>
      </c>
      <c r="AW313">
        <v>2</v>
      </c>
      <c r="AX313">
        <v>92846162</v>
      </c>
      <c r="AY313">
        <v>1</v>
      </c>
      <c r="AZ313">
        <v>0</v>
      </c>
      <c r="BA313">
        <v>345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ROUND(Y313*Source!I233,7)</f>
        <v>6.41E-5</v>
      </c>
      <c r="CY313">
        <f t="shared" ref="CY313:CY318" si="270">AA313</f>
        <v>262870.08</v>
      </c>
      <c r="CZ313">
        <f t="shared" ref="CZ313:CZ318" si="271">AE313</f>
        <v>26499</v>
      </c>
      <c r="DA313">
        <f t="shared" ref="DA313:DA318" si="272">AI313</f>
        <v>9.92</v>
      </c>
      <c r="DB313">
        <f t="shared" ref="DB313:DB318" si="273">ROUND(ROUND(AT313*CZ313,2),2)</f>
        <v>23.58</v>
      </c>
      <c r="DC313">
        <f t="shared" ref="DC313:DC318" si="274">ROUND(ROUND(AT313*AG313,2),2)</f>
        <v>0</v>
      </c>
      <c r="DD313" t="s">
        <v>6</v>
      </c>
      <c r="DE313" t="s">
        <v>6</v>
      </c>
      <c r="DF313">
        <f t="shared" ref="DF313:DF318" si="275">ROUND(ROUND(AE313*AI313,2)*CX313,2)</f>
        <v>16.850000000000001</v>
      </c>
      <c r="DG313">
        <f t="shared" ref="DG313:DG320" si="276">ROUND(ROUND(AF313,2)*CX313,2)</f>
        <v>0</v>
      </c>
      <c r="DH313">
        <f t="shared" ref="DH313:DH319" si="277">ROUND(ROUND(AG313,2)*CX313,2)</f>
        <v>0</v>
      </c>
      <c r="DI313">
        <f t="shared" si="268"/>
        <v>0</v>
      </c>
      <c r="DJ313">
        <f t="shared" ref="DJ313:DJ318" si="278">DF313</f>
        <v>16.850000000000001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ROW(Source!A233)</f>
        <v>233</v>
      </c>
      <c r="B314">
        <v>92843885</v>
      </c>
      <c r="C314">
        <v>92846143</v>
      </c>
      <c r="D314">
        <v>49524301</v>
      </c>
      <c r="E314">
        <v>1</v>
      </c>
      <c r="F314">
        <v>1</v>
      </c>
      <c r="G314">
        <v>1</v>
      </c>
      <c r="H314">
        <v>3</v>
      </c>
      <c r="I314" t="s">
        <v>940</v>
      </c>
      <c r="J314" t="s">
        <v>941</v>
      </c>
      <c r="K314" t="s">
        <v>942</v>
      </c>
      <c r="L314">
        <v>1348</v>
      </c>
      <c r="N314">
        <v>1009</v>
      </c>
      <c r="O314" t="s">
        <v>122</v>
      </c>
      <c r="P314" t="s">
        <v>122</v>
      </c>
      <c r="Q314">
        <v>1000</v>
      </c>
      <c r="W314">
        <v>0</v>
      </c>
      <c r="X314">
        <v>1824693337</v>
      </c>
      <c r="Y314">
        <f t="shared" si="269"/>
        <v>4.4999999999999999E-4</v>
      </c>
      <c r="AA314">
        <v>102791.03999999999</v>
      </c>
      <c r="AB314">
        <v>0</v>
      </c>
      <c r="AC314">
        <v>0</v>
      </c>
      <c r="AD314">
        <v>0</v>
      </c>
      <c r="AE314">
        <v>10362</v>
      </c>
      <c r="AF314">
        <v>0</v>
      </c>
      <c r="AG314">
        <v>0</v>
      </c>
      <c r="AH314">
        <v>0</v>
      </c>
      <c r="AI314">
        <v>9.92</v>
      </c>
      <c r="AJ314">
        <v>1</v>
      </c>
      <c r="AK314">
        <v>1</v>
      </c>
      <c r="AL314">
        <v>1</v>
      </c>
      <c r="AM314">
        <v>4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6</v>
      </c>
      <c r="AT314">
        <v>4.4999999999999999E-4</v>
      </c>
      <c r="AU314" t="s">
        <v>6</v>
      </c>
      <c r="AV314">
        <v>0</v>
      </c>
      <c r="AW314">
        <v>2</v>
      </c>
      <c r="AX314">
        <v>92846163</v>
      </c>
      <c r="AY314">
        <v>1</v>
      </c>
      <c r="AZ314">
        <v>0</v>
      </c>
      <c r="BA314">
        <v>346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ROUND(Y314*Source!I233,7)</f>
        <v>3.2400000000000001E-5</v>
      </c>
      <c r="CY314">
        <f t="shared" si="270"/>
        <v>102791.03999999999</v>
      </c>
      <c r="CZ314">
        <f t="shared" si="271"/>
        <v>10362</v>
      </c>
      <c r="DA314">
        <f t="shared" si="272"/>
        <v>9.92</v>
      </c>
      <c r="DB314">
        <f t="shared" si="273"/>
        <v>4.66</v>
      </c>
      <c r="DC314">
        <f t="shared" si="274"/>
        <v>0</v>
      </c>
      <c r="DD314" t="s">
        <v>6</v>
      </c>
      <c r="DE314" t="s">
        <v>6</v>
      </c>
      <c r="DF314">
        <f t="shared" si="275"/>
        <v>3.33</v>
      </c>
      <c r="DG314">
        <f t="shared" si="276"/>
        <v>0</v>
      </c>
      <c r="DH314">
        <f t="shared" si="277"/>
        <v>0</v>
      </c>
      <c r="DI314">
        <f t="shared" si="268"/>
        <v>0</v>
      </c>
      <c r="DJ314">
        <f t="shared" si="278"/>
        <v>3.33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ROW(Source!A233)</f>
        <v>233</v>
      </c>
      <c r="B315">
        <v>92843885</v>
      </c>
      <c r="C315">
        <v>92846143</v>
      </c>
      <c r="D315">
        <v>49525488</v>
      </c>
      <c r="E315">
        <v>1</v>
      </c>
      <c r="F315">
        <v>1</v>
      </c>
      <c r="G315">
        <v>1</v>
      </c>
      <c r="H315">
        <v>3</v>
      </c>
      <c r="I315" t="s">
        <v>928</v>
      </c>
      <c r="J315" t="s">
        <v>929</v>
      </c>
      <c r="K315" t="s">
        <v>930</v>
      </c>
      <c r="L315">
        <v>1346</v>
      </c>
      <c r="N315">
        <v>1009</v>
      </c>
      <c r="O315" t="s">
        <v>931</v>
      </c>
      <c r="P315" t="s">
        <v>931</v>
      </c>
      <c r="Q315">
        <v>1</v>
      </c>
      <c r="W315">
        <v>0</v>
      </c>
      <c r="X315">
        <v>-1864341761</v>
      </c>
      <c r="Y315">
        <f t="shared" si="269"/>
        <v>15</v>
      </c>
      <c r="AA315">
        <v>89.68</v>
      </c>
      <c r="AB315">
        <v>0</v>
      </c>
      <c r="AC315">
        <v>0</v>
      </c>
      <c r="AD315">
        <v>0</v>
      </c>
      <c r="AE315">
        <v>9.0399999999999991</v>
      </c>
      <c r="AF315">
        <v>0</v>
      </c>
      <c r="AG315">
        <v>0</v>
      </c>
      <c r="AH315">
        <v>0</v>
      </c>
      <c r="AI315">
        <v>9.92</v>
      </c>
      <c r="AJ315">
        <v>1</v>
      </c>
      <c r="AK315">
        <v>1</v>
      </c>
      <c r="AL315">
        <v>1</v>
      </c>
      <c r="AM315">
        <v>4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6</v>
      </c>
      <c r="AT315">
        <v>15</v>
      </c>
      <c r="AU315" t="s">
        <v>6</v>
      </c>
      <c r="AV315">
        <v>0</v>
      </c>
      <c r="AW315">
        <v>2</v>
      </c>
      <c r="AX315">
        <v>92846164</v>
      </c>
      <c r="AY315">
        <v>1</v>
      </c>
      <c r="AZ315">
        <v>0</v>
      </c>
      <c r="BA315">
        <v>347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ROUND(Y315*Source!I233,7)</f>
        <v>1.08</v>
      </c>
      <c r="CY315">
        <f t="shared" si="270"/>
        <v>89.68</v>
      </c>
      <c r="CZ315">
        <f t="shared" si="271"/>
        <v>9.0399999999999991</v>
      </c>
      <c r="DA315">
        <f t="shared" si="272"/>
        <v>9.92</v>
      </c>
      <c r="DB315">
        <f t="shared" si="273"/>
        <v>135.6</v>
      </c>
      <c r="DC315">
        <f t="shared" si="274"/>
        <v>0</v>
      </c>
      <c r="DD315" t="s">
        <v>6</v>
      </c>
      <c r="DE315" t="s">
        <v>6</v>
      </c>
      <c r="DF315">
        <f t="shared" si="275"/>
        <v>96.85</v>
      </c>
      <c r="DG315">
        <f t="shared" si="276"/>
        <v>0</v>
      </c>
      <c r="DH315">
        <f t="shared" si="277"/>
        <v>0</v>
      </c>
      <c r="DI315">
        <f t="shared" si="268"/>
        <v>0</v>
      </c>
      <c r="DJ315">
        <f t="shared" si="278"/>
        <v>96.85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ROW(Source!A233)</f>
        <v>233</v>
      </c>
      <c r="B316">
        <v>92843885</v>
      </c>
      <c r="C316">
        <v>92846143</v>
      </c>
      <c r="D316">
        <v>49526492</v>
      </c>
      <c r="E316">
        <v>1</v>
      </c>
      <c r="F316">
        <v>1</v>
      </c>
      <c r="G316">
        <v>1</v>
      </c>
      <c r="H316">
        <v>3</v>
      </c>
      <c r="I316" t="s">
        <v>932</v>
      </c>
      <c r="J316" t="s">
        <v>933</v>
      </c>
      <c r="K316" t="s">
        <v>934</v>
      </c>
      <c r="L316">
        <v>1346</v>
      </c>
      <c r="N316">
        <v>1009</v>
      </c>
      <c r="O316" t="s">
        <v>931</v>
      </c>
      <c r="P316" t="s">
        <v>931</v>
      </c>
      <c r="Q316">
        <v>1</v>
      </c>
      <c r="W316">
        <v>0</v>
      </c>
      <c r="X316">
        <v>497341279</v>
      </c>
      <c r="Y316">
        <f t="shared" si="269"/>
        <v>8</v>
      </c>
      <c r="AA316">
        <v>229.05</v>
      </c>
      <c r="AB316">
        <v>0</v>
      </c>
      <c r="AC316">
        <v>0</v>
      </c>
      <c r="AD316">
        <v>0</v>
      </c>
      <c r="AE316">
        <v>23.09</v>
      </c>
      <c r="AF316">
        <v>0</v>
      </c>
      <c r="AG316">
        <v>0</v>
      </c>
      <c r="AH316">
        <v>0</v>
      </c>
      <c r="AI316">
        <v>9.92</v>
      </c>
      <c r="AJ316">
        <v>1</v>
      </c>
      <c r="AK316">
        <v>1</v>
      </c>
      <c r="AL316">
        <v>1</v>
      </c>
      <c r="AM316">
        <v>4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6</v>
      </c>
      <c r="AT316">
        <v>8</v>
      </c>
      <c r="AU316" t="s">
        <v>6</v>
      </c>
      <c r="AV316">
        <v>0</v>
      </c>
      <c r="AW316">
        <v>2</v>
      </c>
      <c r="AX316">
        <v>92846165</v>
      </c>
      <c r="AY316">
        <v>1</v>
      </c>
      <c r="AZ316">
        <v>0</v>
      </c>
      <c r="BA316">
        <v>348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ROUND(Y316*Source!I233,7)</f>
        <v>0.57599999999999996</v>
      </c>
      <c r="CY316">
        <f t="shared" si="270"/>
        <v>229.05</v>
      </c>
      <c r="CZ316">
        <f t="shared" si="271"/>
        <v>23.09</v>
      </c>
      <c r="DA316">
        <f t="shared" si="272"/>
        <v>9.92</v>
      </c>
      <c r="DB316">
        <f t="shared" si="273"/>
        <v>184.72</v>
      </c>
      <c r="DC316">
        <f t="shared" si="274"/>
        <v>0</v>
      </c>
      <c r="DD316" t="s">
        <v>6</v>
      </c>
      <c r="DE316" t="s">
        <v>6</v>
      </c>
      <c r="DF316">
        <f t="shared" si="275"/>
        <v>131.93</v>
      </c>
      <c r="DG316">
        <f t="shared" si="276"/>
        <v>0</v>
      </c>
      <c r="DH316">
        <f t="shared" si="277"/>
        <v>0</v>
      </c>
      <c r="DI316">
        <f t="shared" si="268"/>
        <v>0</v>
      </c>
      <c r="DJ316">
        <f t="shared" si="278"/>
        <v>131.93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ROW(Source!A233)</f>
        <v>233</v>
      </c>
      <c r="B317">
        <v>92843885</v>
      </c>
      <c r="C317">
        <v>92846143</v>
      </c>
      <c r="D317">
        <v>49555131</v>
      </c>
      <c r="E317">
        <v>1</v>
      </c>
      <c r="F317">
        <v>1</v>
      </c>
      <c r="G317">
        <v>1</v>
      </c>
      <c r="H317">
        <v>3</v>
      </c>
      <c r="I317" t="s">
        <v>961</v>
      </c>
      <c r="J317" t="s">
        <v>962</v>
      </c>
      <c r="K317" t="s">
        <v>963</v>
      </c>
      <c r="L317">
        <v>1348</v>
      </c>
      <c r="N317">
        <v>1009</v>
      </c>
      <c r="O317" t="s">
        <v>122</v>
      </c>
      <c r="P317" t="s">
        <v>122</v>
      </c>
      <c r="Q317">
        <v>1000</v>
      </c>
      <c r="W317">
        <v>0</v>
      </c>
      <c r="X317">
        <v>-364749507</v>
      </c>
      <c r="Y317">
        <f t="shared" si="269"/>
        <v>5.0099999999999997E-3</v>
      </c>
      <c r="AA317">
        <v>170455.36</v>
      </c>
      <c r="AB317">
        <v>0</v>
      </c>
      <c r="AC317">
        <v>0</v>
      </c>
      <c r="AD317">
        <v>0</v>
      </c>
      <c r="AE317">
        <v>17183</v>
      </c>
      <c r="AF317">
        <v>0</v>
      </c>
      <c r="AG317">
        <v>0</v>
      </c>
      <c r="AH317">
        <v>0</v>
      </c>
      <c r="AI317">
        <v>9.92</v>
      </c>
      <c r="AJ317">
        <v>1</v>
      </c>
      <c r="AK317">
        <v>1</v>
      </c>
      <c r="AL317">
        <v>1</v>
      </c>
      <c r="AM317">
        <v>4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6</v>
      </c>
      <c r="AT317">
        <v>5.0099999999999997E-3</v>
      </c>
      <c r="AU317" t="s">
        <v>6</v>
      </c>
      <c r="AV317">
        <v>0</v>
      </c>
      <c r="AW317">
        <v>2</v>
      </c>
      <c r="AX317">
        <v>92846167</v>
      </c>
      <c r="AY317">
        <v>1</v>
      </c>
      <c r="AZ317">
        <v>0</v>
      </c>
      <c r="BA317">
        <v>350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ROUND(Y317*Source!I233,7)</f>
        <v>3.6069999999999999E-4</v>
      </c>
      <c r="CY317">
        <f t="shared" si="270"/>
        <v>170455.36</v>
      </c>
      <c r="CZ317">
        <f t="shared" si="271"/>
        <v>17183</v>
      </c>
      <c r="DA317">
        <f t="shared" si="272"/>
        <v>9.92</v>
      </c>
      <c r="DB317">
        <f t="shared" si="273"/>
        <v>86.09</v>
      </c>
      <c r="DC317">
        <f t="shared" si="274"/>
        <v>0</v>
      </c>
      <c r="DD317" t="s">
        <v>6</v>
      </c>
      <c r="DE317" t="s">
        <v>6</v>
      </c>
      <c r="DF317">
        <f t="shared" si="275"/>
        <v>61.48</v>
      </c>
      <c r="DG317">
        <f t="shared" si="276"/>
        <v>0</v>
      </c>
      <c r="DH317">
        <f t="shared" si="277"/>
        <v>0</v>
      </c>
      <c r="DI317">
        <f t="shared" si="268"/>
        <v>0</v>
      </c>
      <c r="DJ317">
        <f t="shared" si="278"/>
        <v>61.48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ROW(Source!A233)</f>
        <v>233</v>
      </c>
      <c r="B318">
        <v>92843885</v>
      </c>
      <c r="C318">
        <v>92846143</v>
      </c>
      <c r="D318">
        <v>49564260</v>
      </c>
      <c r="E318">
        <v>1</v>
      </c>
      <c r="F318">
        <v>1</v>
      </c>
      <c r="G318">
        <v>1</v>
      </c>
      <c r="H318">
        <v>3</v>
      </c>
      <c r="I318" t="s">
        <v>84</v>
      </c>
      <c r="J318" t="s">
        <v>86</v>
      </c>
      <c r="K318" t="s">
        <v>85</v>
      </c>
      <c r="L318">
        <v>1327</v>
      </c>
      <c r="N318">
        <v>1005</v>
      </c>
      <c r="O318" t="s">
        <v>57</v>
      </c>
      <c r="P318" t="s">
        <v>57</v>
      </c>
      <c r="Q318">
        <v>1</v>
      </c>
      <c r="W318">
        <v>0</v>
      </c>
      <c r="X318">
        <v>415678242</v>
      </c>
      <c r="Y318">
        <f t="shared" si="269"/>
        <v>100</v>
      </c>
      <c r="AA318">
        <v>1015.91</v>
      </c>
      <c r="AB318">
        <v>0</v>
      </c>
      <c r="AC318">
        <v>0</v>
      </c>
      <c r="AD318">
        <v>0</v>
      </c>
      <c r="AE318">
        <v>102.41</v>
      </c>
      <c r="AF318">
        <v>0</v>
      </c>
      <c r="AG318">
        <v>0</v>
      </c>
      <c r="AH318">
        <v>0</v>
      </c>
      <c r="AI318">
        <v>9.92</v>
      </c>
      <c r="AJ318">
        <v>1</v>
      </c>
      <c r="AK318">
        <v>1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 t="s">
        <v>6</v>
      </c>
      <c r="AT318">
        <v>100</v>
      </c>
      <c r="AU318" t="s">
        <v>6</v>
      </c>
      <c r="AV318">
        <v>0</v>
      </c>
      <c r="AW318">
        <v>1</v>
      </c>
      <c r="AX318">
        <v>-1</v>
      </c>
      <c r="AY318">
        <v>0</v>
      </c>
      <c r="AZ318">
        <v>0</v>
      </c>
      <c r="BA318" t="s">
        <v>6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ROUND(Y318*Source!I233,7)</f>
        <v>7.2</v>
      </c>
      <c r="CY318">
        <f t="shared" si="270"/>
        <v>1015.91</v>
      </c>
      <c r="CZ318">
        <f t="shared" si="271"/>
        <v>102.41</v>
      </c>
      <c r="DA318">
        <f t="shared" si="272"/>
        <v>9.92</v>
      </c>
      <c r="DB318">
        <f t="shared" si="273"/>
        <v>10241</v>
      </c>
      <c r="DC318">
        <f t="shared" si="274"/>
        <v>0</v>
      </c>
      <c r="DD318" t="s">
        <v>6</v>
      </c>
      <c r="DE318" t="s">
        <v>6</v>
      </c>
      <c r="DF318">
        <f t="shared" si="275"/>
        <v>7314.55</v>
      </c>
      <c r="DG318">
        <f t="shared" si="276"/>
        <v>0</v>
      </c>
      <c r="DH318">
        <f t="shared" si="277"/>
        <v>0</v>
      </c>
      <c r="DI318">
        <f t="shared" si="268"/>
        <v>0</v>
      </c>
      <c r="DJ318">
        <f t="shared" si="278"/>
        <v>7314.55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ROW(Source!A235)</f>
        <v>235</v>
      </c>
      <c r="B319">
        <v>92843885</v>
      </c>
      <c r="C319">
        <v>92846174</v>
      </c>
      <c r="D319">
        <v>49510719</v>
      </c>
      <c r="E319">
        <v>70</v>
      </c>
      <c r="F319">
        <v>1</v>
      </c>
      <c r="G319">
        <v>1</v>
      </c>
      <c r="H319">
        <v>1</v>
      </c>
      <c r="I319" t="s">
        <v>953</v>
      </c>
      <c r="J319" t="s">
        <v>6</v>
      </c>
      <c r="K319" t="s">
        <v>954</v>
      </c>
      <c r="L319">
        <v>1191</v>
      </c>
      <c r="N319">
        <v>1013</v>
      </c>
      <c r="O319" t="s">
        <v>915</v>
      </c>
      <c r="P319" t="s">
        <v>915</v>
      </c>
      <c r="Q319">
        <v>1</v>
      </c>
      <c r="W319">
        <v>0</v>
      </c>
      <c r="X319">
        <v>784619160</v>
      </c>
      <c r="Y319">
        <f t="shared" ref="Y319:Y324" si="279">(AT319*ROUND(1.05,7))</f>
        <v>148.05000000000001</v>
      </c>
      <c r="AA319">
        <v>0</v>
      </c>
      <c r="AB319">
        <v>0</v>
      </c>
      <c r="AC319">
        <v>0</v>
      </c>
      <c r="AD319">
        <v>391.99</v>
      </c>
      <c r="AE319">
        <v>0</v>
      </c>
      <c r="AF319">
        <v>0</v>
      </c>
      <c r="AG319">
        <v>0</v>
      </c>
      <c r="AH319">
        <v>8.74</v>
      </c>
      <c r="AI319">
        <v>1</v>
      </c>
      <c r="AJ319">
        <v>1</v>
      </c>
      <c r="AK319">
        <v>1</v>
      </c>
      <c r="AL319">
        <v>44.85</v>
      </c>
      <c r="AM319">
        <v>4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6</v>
      </c>
      <c r="AT319">
        <v>141</v>
      </c>
      <c r="AU319" t="s">
        <v>25</v>
      </c>
      <c r="AV319">
        <v>1</v>
      </c>
      <c r="AW319">
        <v>2</v>
      </c>
      <c r="AX319">
        <v>92846187</v>
      </c>
      <c r="AY319">
        <v>1</v>
      </c>
      <c r="AZ319">
        <v>0</v>
      </c>
      <c r="BA319">
        <v>356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ROUND(AT319*Source!I235*AH319*AL319,2)</f>
        <v>4255.82</v>
      </c>
      <c r="CV319">
        <f>ROUND(Y319*Source!I235,7)</f>
        <v>11.399850000000001</v>
      </c>
      <c r="CW319">
        <v>0</v>
      </c>
      <c r="CX319">
        <f>ROUND(Y319*Source!I235,7)</f>
        <v>11.399850000000001</v>
      </c>
      <c r="CY319">
        <f>AD319</f>
        <v>391.99</v>
      </c>
      <c r="CZ319">
        <f>AH319</f>
        <v>8.74</v>
      </c>
      <c r="DA319">
        <f>AL319</f>
        <v>44.85</v>
      </c>
      <c r="DB319">
        <f t="shared" ref="DB319:DB324" si="280">ROUND((ROUND(AT319*CZ319,2)*ROUND(1.05,7)),2)</f>
        <v>1293.96</v>
      </c>
      <c r="DC319">
        <f t="shared" ref="DC319:DC324" si="281">ROUND((ROUND(AT319*AG319,2)*ROUND(1.05,7)),2)</f>
        <v>0</v>
      </c>
      <c r="DD319" t="s">
        <v>6</v>
      </c>
      <c r="DE319" t="s">
        <v>6</v>
      </c>
      <c r="DF319">
        <f t="shared" ref="DF319:DF324" si="282">ROUND(ROUND(AE319,2)*CX319,2)</f>
        <v>0</v>
      </c>
      <c r="DG319">
        <f t="shared" si="276"/>
        <v>0</v>
      </c>
      <c r="DH319">
        <f t="shared" si="277"/>
        <v>0</v>
      </c>
      <c r="DI319">
        <f>ROUND(ROUND(AH319*AL319,2)*CX319,2)</f>
        <v>4468.63</v>
      </c>
      <c r="DJ319">
        <f>DI319</f>
        <v>4468.63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ROW(Source!A235)</f>
        <v>235</v>
      </c>
      <c r="B320">
        <v>92843885</v>
      </c>
      <c r="C320">
        <v>92846174</v>
      </c>
      <c r="D320">
        <v>49510905</v>
      </c>
      <c r="E320">
        <v>70</v>
      </c>
      <c r="F320">
        <v>1</v>
      </c>
      <c r="G320">
        <v>1</v>
      </c>
      <c r="H320">
        <v>1</v>
      </c>
      <c r="I320" t="s">
        <v>916</v>
      </c>
      <c r="J320" t="s">
        <v>6</v>
      </c>
      <c r="K320" t="s">
        <v>917</v>
      </c>
      <c r="L320">
        <v>1191</v>
      </c>
      <c r="N320">
        <v>1013</v>
      </c>
      <c r="O320" t="s">
        <v>915</v>
      </c>
      <c r="P320" t="s">
        <v>915</v>
      </c>
      <c r="Q320">
        <v>1</v>
      </c>
      <c r="W320">
        <v>0</v>
      </c>
      <c r="X320">
        <v>-1417349443</v>
      </c>
      <c r="Y320">
        <f t="shared" si="279"/>
        <v>0.98699999999999999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44.85</v>
      </c>
      <c r="AL320">
        <v>1</v>
      </c>
      <c r="AM320">
        <v>4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0.94</v>
      </c>
      <c r="AU320" t="s">
        <v>25</v>
      </c>
      <c r="AV320">
        <v>2</v>
      </c>
      <c r="AW320">
        <v>2</v>
      </c>
      <c r="AX320">
        <v>92846188</v>
      </c>
      <c r="AY320">
        <v>1</v>
      </c>
      <c r="AZ320">
        <v>0</v>
      </c>
      <c r="BA320">
        <v>357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ROUND(Y320*Source!I235,7)</f>
        <v>7.5998999999999997E-2</v>
      </c>
      <c r="CY320">
        <f>AD320</f>
        <v>0</v>
      </c>
      <c r="CZ320">
        <f>AH320</f>
        <v>0</v>
      </c>
      <c r="DA320">
        <f>AL320</f>
        <v>1</v>
      </c>
      <c r="DB320">
        <f t="shared" si="280"/>
        <v>0</v>
      </c>
      <c r="DC320">
        <f t="shared" si="281"/>
        <v>0</v>
      </c>
      <c r="DD320" t="s">
        <v>6</v>
      </c>
      <c r="DE320" t="s">
        <v>6</v>
      </c>
      <c r="DF320">
        <f t="shared" si="282"/>
        <v>0</v>
      </c>
      <c r="DG320">
        <f t="shared" si="276"/>
        <v>0</v>
      </c>
      <c r="DH320">
        <f>ROUND(ROUND(AG320*AK320,2)*CX320,2)</f>
        <v>0</v>
      </c>
      <c r="DI320">
        <f t="shared" ref="DI320:DI330" si="283">ROUND(ROUND(AH320,2)*CX320,2)</f>
        <v>0</v>
      </c>
      <c r="DJ320">
        <f>DI320</f>
        <v>0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ROW(Source!A235)</f>
        <v>235</v>
      </c>
      <c r="B321">
        <v>92843885</v>
      </c>
      <c r="C321">
        <v>92846174</v>
      </c>
      <c r="D321">
        <v>49672573</v>
      </c>
      <c r="E321">
        <v>1</v>
      </c>
      <c r="F321">
        <v>1</v>
      </c>
      <c r="G321">
        <v>1</v>
      </c>
      <c r="H321">
        <v>2</v>
      </c>
      <c r="I321" t="s">
        <v>918</v>
      </c>
      <c r="J321" t="s">
        <v>919</v>
      </c>
      <c r="K321" t="s">
        <v>920</v>
      </c>
      <c r="L321">
        <v>1367</v>
      </c>
      <c r="N321">
        <v>1011</v>
      </c>
      <c r="O321" t="s">
        <v>921</v>
      </c>
      <c r="P321" t="s">
        <v>921</v>
      </c>
      <c r="Q321">
        <v>1</v>
      </c>
      <c r="W321">
        <v>0</v>
      </c>
      <c r="X321">
        <v>-430484415</v>
      </c>
      <c r="Y321">
        <f t="shared" si="279"/>
        <v>0.39900000000000002</v>
      </c>
      <c r="AA321">
        <v>0</v>
      </c>
      <c r="AB321">
        <v>1814.09</v>
      </c>
      <c r="AC321">
        <v>605.48</v>
      </c>
      <c r="AD321">
        <v>0</v>
      </c>
      <c r="AE321">
        <v>0</v>
      </c>
      <c r="AF321">
        <v>115.4</v>
      </c>
      <c r="AG321">
        <v>13.5</v>
      </c>
      <c r="AH321">
        <v>0</v>
      </c>
      <c r="AI321">
        <v>1</v>
      </c>
      <c r="AJ321">
        <v>15.72</v>
      </c>
      <c r="AK321">
        <v>44.85</v>
      </c>
      <c r="AL321">
        <v>1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0.38</v>
      </c>
      <c r="AU321" t="s">
        <v>25</v>
      </c>
      <c r="AV321">
        <v>0</v>
      </c>
      <c r="AW321">
        <v>2</v>
      </c>
      <c r="AX321">
        <v>92846189</v>
      </c>
      <c r="AY321">
        <v>1</v>
      </c>
      <c r="AZ321">
        <v>0</v>
      </c>
      <c r="BA321">
        <v>358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ROUND(Y321*Source!I235*DO321,7)</f>
        <v>0</v>
      </c>
      <c r="CX321">
        <f>ROUND(Y321*Source!I235,7)</f>
        <v>3.0723E-2</v>
      </c>
      <c r="CY321">
        <f>AB321</f>
        <v>1814.09</v>
      </c>
      <c r="CZ321">
        <f>AF321</f>
        <v>115.4</v>
      </c>
      <c r="DA321">
        <f>AJ321</f>
        <v>15.72</v>
      </c>
      <c r="DB321">
        <f t="shared" si="280"/>
        <v>46.04</v>
      </c>
      <c r="DC321">
        <f t="shared" si="281"/>
        <v>5.39</v>
      </c>
      <c r="DD321" t="s">
        <v>6</v>
      </c>
      <c r="DE321" t="s">
        <v>6</v>
      </c>
      <c r="DF321">
        <f t="shared" si="282"/>
        <v>0</v>
      </c>
      <c r="DG321">
        <f>ROUND(ROUND(AF321*AJ321,2)*CX321,2)</f>
        <v>55.73</v>
      </c>
      <c r="DH321">
        <f>ROUND(ROUND(AG321*AK321,2)*CX321,2)</f>
        <v>18.600000000000001</v>
      </c>
      <c r="DI321">
        <f t="shared" si="283"/>
        <v>0</v>
      </c>
      <c r="DJ321">
        <f>DG321</f>
        <v>55.73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ROW(Source!A235)</f>
        <v>235</v>
      </c>
      <c r="B322">
        <v>92843885</v>
      </c>
      <c r="C322">
        <v>92846174</v>
      </c>
      <c r="D322">
        <v>49672703</v>
      </c>
      <c r="E322">
        <v>1</v>
      </c>
      <c r="F322">
        <v>1</v>
      </c>
      <c r="G322">
        <v>1</v>
      </c>
      <c r="H322">
        <v>2</v>
      </c>
      <c r="I322" t="s">
        <v>955</v>
      </c>
      <c r="J322" t="s">
        <v>956</v>
      </c>
      <c r="K322" t="s">
        <v>957</v>
      </c>
      <c r="L322">
        <v>1367</v>
      </c>
      <c r="N322">
        <v>1011</v>
      </c>
      <c r="O322" t="s">
        <v>921</v>
      </c>
      <c r="P322" t="s">
        <v>921</v>
      </c>
      <c r="Q322">
        <v>1</v>
      </c>
      <c r="W322">
        <v>0</v>
      </c>
      <c r="X322">
        <v>-1424865896</v>
      </c>
      <c r="Y322">
        <f t="shared" si="279"/>
        <v>0.35700000000000004</v>
      </c>
      <c r="AA322">
        <v>0</v>
      </c>
      <c r="AB322">
        <v>104.7</v>
      </c>
      <c r="AC322">
        <v>0</v>
      </c>
      <c r="AD322">
        <v>0</v>
      </c>
      <c r="AE322">
        <v>0</v>
      </c>
      <c r="AF322">
        <v>6.66</v>
      </c>
      <c r="AG322">
        <v>0</v>
      </c>
      <c r="AH322">
        <v>0</v>
      </c>
      <c r="AI322">
        <v>1</v>
      </c>
      <c r="AJ322">
        <v>15.72</v>
      </c>
      <c r="AK322">
        <v>44.85</v>
      </c>
      <c r="AL322">
        <v>1</v>
      </c>
      <c r="AM322">
        <v>4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6</v>
      </c>
      <c r="AT322">
        <v>0.34</v>
      </c>
      <c r="AU322" t="s">
        <v>25</v>
      </c>
      <c r="AV322">
        <v>0</v>
      </c>
      <c r="AW322">
        <v>2</v>
      </c>
      <c r="AX322">
        <v>92846190</v>
      </c>
      <c r="AY322">
        <v>1</v>
      </c>
      <c r="AZ322">
        <v>0</v>
      </c>
      <c r="BA322">
        <v>359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ROUND(Y322*Source!I235*DO322,7)</f>
        <v>0</v>
      </c>
      <c r="CX322">
        <f>ROUND(Y322*Source!I235,7)</f>
        <v>2.7489E-2</v>
      </c>
      <c r="CY322">
        <f>AB322</f>
        <v>104.7</v>
      </c>
      <c r="CZ322">
        <f>AF322</f>
        <v>6.66</v>
      </c>
      <c r="DA322">
        <f>AJ322</f>
        <v>15.72</v>
      </c>
      <c r="DB322">
        <f t="shared" si="280"/>
        <v>2.37</v>
      </c>
      <c r="DC322">
        <f t="shared" si="281"/>
        <v>0</v>
      </c>
      <c r="DD322" t="s">
        <v>6</v>
      </c>
      <c r="DE322" t="s">
        <v>6</v>
      </c>
      <c r="DF322">
        <f t="shared" si="282"/>
        <v>0</v>
      </c>
      <c r="DG322">
        <f>ROUND(ROUND(AF322*AJ322,2)*CX322,2)</f>
        <v>2.88</v>
      </c>
      <c r="DH322">
        <f>ROUND(ROUND(AG322*AK322,2)*CX322,2)</f>
        <v>0</v>
      </c>
      <c r="DI322">
        <f t="shared" si="283"/>
        <v>0</v>
      </c>
      <c r="DJ322">
        <f>DG322</f>
        <v>2.88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ROW(Source!A235)</f>
        <v>235</v>
      </c>
      <c r="B323">
        <v>92843885</v>
      </c>
      <c r="C323">
        <v>92846174</v>
      </c>
      <c r="D323">
        <v>49673503</v>
      </c>
      <c r="E323">
        <v>1</v>
      </c>
      <c r="F323">
        <v>1</v>
      </c>
      <c r="G323">
        <v>1</v>
      </c>
      <c r="H323">
        <v>2</v>
      </c>
      <c r="I323" t="s">
        <v>925</v>
      </c>
      <c r="J323" t="s">
        <v>926</v>
      </c>
      <c r="K323" t="s">
        <v>927</v>
      </c>
      <c r="L323">
        <v>1367</v>
      </c>
      <c r="N323">
        <v>1011</v>
      </c>
      <c r="O323" t="s">
        <v>921</v>
      </c>
      <c r="P323" t="s">
        <v>921</v>
      </c>
      <c r="Q323">
        <v>1</v>
      </c>
      <c r="W323">
        <v>0</v>
      </c>
      <c r="X323">
        <v>509054691</v>
      </c>
      <c r="Y323">
        <f t="shared" si="279"/>
        <v>0.58800000000000008</v>
      </c>
      <c r="AA323">
        <v>0</v>
      </c>
      <c r="AB323">
        <v>1032.96</v>
      </c>
      <c r="AC323">
        <v>520.26</v>
      </c>
      <c r="AD323">
        <v>0</v>
      </c>
      <c r="AE323">
        <v>0</v>
      </c>
      <c r="AF323">
        <v>65.709999999999994</v>
      </c>
      <c r="AG323">
        <v>11.6</v>
      </c>
      <c r="AH323">
        <v>0</v>
      </c>
      <c r="AI323">
        <v>1</v>
      </c>
      <c r="AJ323">
        <v>15.72</v>
      </c>
      <c r="AK323">
        <v>44.85</v>
      </c>
      <c r="AL323">
        <v>1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0.56000000000000005</v>
      </c>
      <c r="AU323" t="s">
        <v>25</v>
      </c>
      <c r="AV323">
        <v>0</v>
      </c>
      <c r="AW323">
        <v>2</v>
      </c>
      <c r="AX323">
        <v>92846191</v>
      </c>
      <c r="AY323">
        <v>1</v>
      </c>
      <c r="AZ323">
        <v>0</v>
      </c>
      <c r="BA323">
        <v>360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ROUND(Y323*Source!I235*DO323,7)</f>
        <v>0</v>
      </c>
      <c r="CX323">
        <f>ROUND(Y323*Source!I235,7)</f>
        <v>4.5275999999999997E-2</v>
      </c>
      <c r="CY323">
        <f>AB323</f>
        <v>1032.96</v>
      </c>
      <c r="CZ323">
        <f>AF323</f>
        <v>65.709999999999994</v>
      </c>
      <c r="DA323">
        <f>AJ323</f>
        <v>15.72</v>
      </c>
      <c r="DB323">
        <f t="shared" si="280"/>
        <v>38.64</v>
      </c>
      <c r="DC323">
        <f t="shared" si="281"/>
        <v>6.83</v>
      </c>
      <c r="DD323" t="s">
        <v>6</v>
      </c>
      <c r="DE323" t="s">
        <v>6</v>
      </c>
      <c r="DF323">
        <f t="shared" si="282"/>
        <v>0</v>
      </c>
      <c r="DG323">
        <f>ROUND(ROUND(AF323*AJ323,2)*CX323,2)</f>
        <v>46.77</v>
      </c>
      <c r="DH323">
        <f>ROUND(ROUND(AG323*AK323,2)*CX323,2)</f>
        <v>23.56</v>
      </c>
      <c r="DI323">
        <f t="shared" si="283"/>
        <v>0</v>
      </c>
      <c r="DJ323">
        <f>DG323</f>
        <v>46.77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ROW(Source!A235)</f>
        <v>235</v>
      </c>
      <c r="B324">
        <v>92843885</v>
      </c>
      <c r="C324">
        <v>92846174</v>
      </c>
      <c r="D324">
        <v>49673715</v>
      </c>
      <c r="E324">
        <v>1</v>
      </c>
      <c r="F324">
        <v>1</v>
      </c>
      <c r="G324">
        <v>1</v>
      </c>
      <c r="H324">
        <v>2</v>
      </c>
      <c r="I324" t="s">
        <v>937</v>
      </c>
      <c r="J324" t="s">
        <v>938</v>
      </c>
      <c r="K324" t="s">
        <v>939</v>
      </c>
      <c r="L324">
        <v>1367</v>
      </c>
      <c r="N324">
        <v>1011</v>
      </c>
      <c r="O324" t="s">
        <v>921</v>
      </c>
      <c r="P324" t="s">
        <v>921</v>
      </c>
      <c r="Q324">
        <v>1</v>
      </c>
      <c r="W324">
        <v>0</v>
      </c>
      <c r="X324">
        <v>829370094</v>
      </c>
      <c r="Y324">
        <f t="shared" si="279"/>
        <v>1.47</v>
      </c>
      <c r="AA324">
        <v>0</v>
      </c>
      <c r="AB324">
        <v>127.33</v>
      </c>
      <c r="AC324">
        <v>0</v>
      </c>
      <c r="AD324">
        <v>0</v>
      </c>
      <c r="AE324">
        <v>0</v>
      </c>
      <c r="AF324">
        <v>8.1</v>
      </c>
      <c r="AG324">
        <v>0</v>
      </c>
      <c r="AH324">
        <v>0</v>
      </c>
      <c r="AI324">
        <v>1</v>
      </c>
      <c r="AJ324">
        <v>15.72</v>
      </c>
      <c r="AK324">
        <v>44.85</v>
      </c>
      <c r="AL324">
        <v>1</v>
      </c>
      <c r="AM324">
        <v>4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6</v>
      </c>
      <c r="AT324">
        <v>1.4</v>
      </c>
      <c r="AU324" t="s">
        <v>25</v>
      </c>
      <c r="AV324">
        <v>0</v>
      </c>
      <c r="AW324">
        <v>2</v>
      </c>
      <c r="AX324">
        <v>92846192</v>
      </c>
      <c r="AY324">
        <v>1</v>
      </c>
      <c r="AZ324">
        <v>0</v>
      </c>
      <c r="BA324">
        <v>361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ROUND(Y324*Source!I235*DO324,7)</f>
        <v>0</v>
      </c>
      <c r="CX324">
        <f>ROUND(Y324*Source!I235,7)</f>
        <v>0.11319</v>
      </c>
      <c r="CY324">
        <f>AB324</f>
        <v>127.33</v>
      </c>
      <c r="CZ324">
        <f>AF324</f>
        <v>8.1</v>
      </c>
      <c r="DA324">
        <f>AJ324</f>
        <v>15.72</v>
      </c>
      <c r="DB324">
        <f t="shared" si="280"/>
        <v>11.91</v>
      </c>
      <c r="DC324">
        <f t="shared" si="281"/>
        <v>0</v>
      </c>
      <c r="DD324" t="s">
        <v>6</v>
      </c>
      <c r="DE324" t="s">
        <v>6</v>
      </c>
      <c r="DF324">
        <f t="shared" si="282"/>
        <v>0</v>
      </c>
      <c r="DG324">
        <f>ROUND(ROUND(AF324*AJ324,2)*CX324,2)</f>
        <v>14.41</v>
      </c>
      <c r="DH324">
        <f>ROUND(ROUND(AG324*AK324,2)*CX324,2)</f>
        <v>0</v>
      </c>
      <c r="DI324">
        <f t="shared" si="283"/>
        <v>0</v>
      </c>
      <c r="DJ324">
        <f>DG324</f>
        <v>14.41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ROW(Source!A235)</f>
        <v>235</v>
      </c>
      <c r="B325">
        <v>92843885</v>
      </c>
      <c r="C325">
        <v>92846174</v>
      </c>
      <c r="D325">
        <v>49521144</v>
      </c>
      <c r="E325">
        <v>1</v>
      </c>
      <c r="F325">
        <v>1</v>
      </c>
      <c r="G325">
        <v>1</v>
      </c>
      <c r="H325">
        <v>3</v>
      </c>
      <c r="I325" t="s">
        <v>958</v>
      </c>
      <c r="J325" t="s">
        <v>959</v>
      </c>
      <c r="K325" t="s">
        <v>960</v>
      </c>
      <c r="L325">
        <v>1348</v>
      </c>
      <c r="N325">
        <v>1009</v>
      </c>
      <c r="O325" t="s">
        <v>122</v>
      </c>
      <c r="P325" t="s">
        <v>122</v>
      </c>
      <c r="Q325">
        <v>1000</v>
      </c>
      <c r="W325">
        <v>0</v>
      </c>
      <c r="X325">
        <v>-847628873</v>
      </c>
      <c r="Y325">
        <f t="shared" ref="Y325:Y330" si="284">AT325</f>
        <v>8.8999999999999995E-4</v>
      </c>
      <c r="AA325">
        <v>262870.08</v>
      </c>
      <c r="AB325">
        <v>0</v>
      </c>
      <c r="AC325">
        <v>0</v>
      </c>
      <c r="AD325">
        <v>0</v>
      </c>
      <c r="AE325">
        <v>26499</v>
      </c>
      <c r="AF325">
        <v>0</v>
      </c>
      <c r="AG325">
        <v>0</v>
      </c>
      <c r="AH325">
        <v>0</v>
      </c>
      <c r="AI325">
        <v>9.92</v>
      </c>
      <c r="AJ325">
        <v>1</v>
      </c>
      <c r="AK325">
        <v>1</v>
      </c>
      <c r="AL325">
        <v>1</v>
      </c>
      <c r="AM325">
        <v>4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6</v>
      </c>
      <c r="AT325">
        <v>8.8999999999999995E-4</v>
      </c>
      <c r="AU325" t="s">
        <v>6</v>
      </c>
      <c r="AV325">
        <v>0</v>
      </c>
      <c r="AW325">
        <v>2</v>
      </c>
      <c r="AX325">
        <v>92846193</v>
      </c>
      <c r="AY325">
        <v>1</v>
      </c>
      <c r="AZ325">
        <v>0</v>
      </c>
      <c r="BA325">
        <v>362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ROUND(Y325*Source!I235,7)</f>
        <v>6.8499999999999998E-5</v>
      </c>
      <c r="CY325">
        <f t="shared" ref="CY325:CY330" si="285">AA325</f>
        <v>262870.08</v>
      </c>
      <c r="CZ325">
        <f t="shared" ref="CZ325:CZ330" si="286">AE325</f>
        <v>26499</v>
      </c>
      <c r="DA325">
        <f t="shared" ref="DA325:DA330" si="287">AI325</f>
        <v>9.92</v>
      </c>
      <c r="DB325">
        <f t="shared" ref="DB325:DB330" si="288">ROUND(ROUND(AT325*CZ325,2),2)</f>
        <v>23.58</v>
      </c>
      <c r="DC325">
        <f t="shared" ref="DC325:DC330" si="289">ROUND(ROUND(AT325*AG325,2),2)</f>
        <v>0</v>
      </c>
      <c r="DD325" t="s">
        <v>6</v>
      </c>
      <c r="DE325" t="s">
        <v>6</v>
      </c>
      <c r="DF325">
        <f t="shared" ref="DF325:DF330" si="290">ROUND(ROUND(AE325*AI325,2)*CX325,2)</f>
        <v>18.010000000000002</v>
      </c>
      <c r="DG325">
        <f t="shared" ref="DG325:DG332" si="291">ROUND(ROUND(AF325,2)*CX325,2)</f>
        <v>0</v>
      </c>
      <c r="DH325">
        <f t="shared" ref="DH325:DH331" si="292">ROUND(ROUND(AG325,2)*CX325,2)</f>
        <v>0</v>
      </c>
      <c r="DI325">
        <f t="shared" si="283"/>
        <v>0</v>
      </c>
      <c r="DJ325">
        <f t="shared" ref="DJ325:DJ330" si="293">DF325</f>
        <v>18.010000000000002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ROW(Source!A235)</f>
        <v>235</v>
      </c>
      <c r="B326">
        <v>92843885</v>
      </c>
      <c r="C326">
        <v>92846174</v>
      </c>
      <c r="D326">
        <v>49524301</v>
      </c>
      <c r="E326">
        <v>1</v>
      </c>
      <c r="F326">
        <v>1</v>
      </c>
      <c r="G326">
        <v>1</v>
      </c>
      <c r="H326">
        <v>3</v>
      </c>
      <c r="I326" t="s">
        <v>940</v>
      </c>
      <c r="J326" t="s">
        <v>941</v>
      </c>
      <c r="K326" t="s">
        <v>942</v>
      </c>
      <c r="L326">
        <v>1348</v>
      </c>
      <c r="N326">
        <v>1009</v>
      </c>
      <c r="O326" t="s">
        <v>122</v>
      </c>
      <c r="P326" t="s">
        <v>122</v>
      </c>
      <c r="Q326">
        <v>1000</v>
      </c>
      <c r="W326">
        <v>0</v>
      </c>
      <c r="X326">
        <v>1824693337</v>
      </c>
      <c r="Y326">
        <f t="shared" si="284"/>
        <v>4.0999999999999999E-4</v>
      </c>
      <c r="AA326">
        <v>102791.03999999999</v>
      </c>
      <c r="AB326">
        <v>0</v>
      </c>
      <c r="AC326">
        <v>0</v>
      </c>
      <c r="AD326">
        <v>0</v>
      </c>
      <c r="AE326">
        <v>10362</v>
      </c>
      <c r="AF326">
        <v>0</v>
      </c>
      <c r="AG326">
        <v>0</v>
      </c>
      <c r="AH326">
        <v>0</v>
      </c>
      <c r="AI326">
        <v>9.92</v>
      </c>
      <c r="AJ326">
        <v>1</v>
      </c>
      <c r="AK326">
        <v>1</v>
      </c>
      <c r="AL326">
        <v>1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4.0999999999999999E-4</v>
      </c>
      <c r="AU326" t="s">
        <v>6</v>
      </c>
      <c r="AV326">
        <v>0</v>
      </c>
      <c r="AW326">
        <v>2</v>
      </c>
      <c r="AX326">
        <v>92846194</v>
      </c>
      <c r="AY326">
        <v>1</v>
      </c>
      <c r="AZ326">
        <v>0</v>
      </c>
      <c r="BA326">
        <v>363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ROUND(Y326*Source!I235,7)</f>
        <v>3.1600000000000002E-5</v>
      </c>
      <c r="CY326">
        <f t="shared" si="285"/>
        <v>102791.03999999999</v>
      </c>
      <c r="CZ326">
        <f t="shared" si="286"/>
        <v>10362</v>
      </c>
      <c r="DA326">
        <f t="shared" si="287"/>
        <v>9.92</v>
      </c>
      <c r="DB326">
        <f t="shared" si="288"/>
        <v>4.25</v>
      </c>
      <c r="DC326">
        <f t="shared" si="289"/>
        <v>0</v>
      </c>
      <c r="DD326" t="s">
        <v>6</v>
      </c>
      <c r="DE326" t="s">
        <v>6</v>
      </c>
      <c r="DF326">
        <f t="shared" si="290"/>
        <v>3.25</v>
      </c>
      <c r="DG326">
        <f t="shared" si="291"/>
        <v>0</v>
      </c>
      <c r="DH326">
        <f t="shared" si="292"/>
        <v>0</v>
      </c>
      <c r="DI326">
        <f t="shared" si="283"/>
        <v>0</v>
      </c>
      <c r="DJ326">
        <f t="shared" si="293"/>
        <v>3.25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ROW(Source!A235)</f>
        <v>235</v>
      </c>
      <c r="B327">
        <v>92843885</v>
      </c>
      <c r="C327">
        <v>92846174</v>
      </c>
      <c r="D327">
        <v>49525488</v>
      </c>
      <c r="E327">
        <v>1</v>
      </c>
      <c r="F327">
        <v>1</v>
      </c>
      <c r="G327">
        <v>1</v>
      </c>
      <c r="H327">
        <v>3</v>
      </c>
      <c r="I327" t="s">
        <v>928</v>
      </c>
      <c r="J327" t="s">
        <v>929</v>
      </c>
      <c r="K327" t="s">
        <v>930</v>
      </c>
      <c r="L327">
        <v>1346</v>
      </c>
      <c r="N327">
        <v>1009</v>
      </c>
      <c r="O327" t="s">
        <v>931</v>
      </c>
      <c r="P327" t="s">
        <v>931</v>
      </c>
      <c r="Q327">
        <v>1</v>
      </c>
      <c r="W327">
        <v>0</v>
      </c>
      <c r="X327">
        <v>-1864341761</v>
      </c>
      <c r="Y327">
        <f t="shared" si="284"/>
        <v>15</v>
      </c>
      <c r="AA327">
        <v>89.68</v>
      </c>
      <c r="AB327">
        <v>0</v>
      </c>
      <c r="AC327">
        <v>0</v>
      </c>
      <c r="AD327">
        <v>0</v>
      </c>
      <c r="AE327">
        <v>9.0399999999999991</v>
      </c>
      <c r="AF327">
        <v>0</v>
      </c>
      <c r="AG327">
        <v>0</v>
      </c>
      <c r="AH327">
        <v>0</v>
      </c>
      <c r="AI327">
        <v>9.92</v>
      </c>
      <c r="AJ327">
        <v>1</v>
      </c>
      <c r="AK327">
        <v>1</v>
      </c>
      <c r="AL327">
        <v>1</v>
      </c>
      <c r="AM327">
        <v>4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6</v>
      </c>
      <c r="AT327">
        <v>15</v>
      </c>
      <c r="AU327" t="s">
        <v>6</v>
      </c>
      <c r="AV327">
        <v>0</v>
      </c>
      <c r="AW327">
        <v>2</v>
      </c>
      <c r="AX327">
        <v>92846195</v>
      </c>
      <c r="AY327">
        <v>1</v>
      </c>
      <c r="AZ327">
        <v>0</v>
      </c>
      <c r="BA327">
        <v>364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ROUND(Y327*Source!I235,7)</f>
        <v>1.155</v>
      </c>
      <c r="CY327">
        <f t="shared" si="285"/>
        <v>89.68</v>
      </c>
      <c r="CZ327">
        <f t="shared" si="286"/>
        <v>9.0399999999999991</v>
      </c>
      <c r="DA327">
        <f t="shared" si="287"/>
        <v>9.92</v>
      </c>
      <c r="DB327">
        <f t="shared" si="288"/>
        <v>135.6</v>
      </c>
      <c r="DC327">
        <f t="shared" si="289"/>
        <v>0</v>
      </c>
      <c r="DD327" t="s">
        <v>6</v>
      </c>
      <c r="DE327" t="s">
        <v>6</v>
      </c>
      <c r="DF327">
        <f t="shared" si="290"/>
        <v>103.58</v>
      </c>
      <c r="DG327">
        <f t="shared" si="291"/>
        <v>0</v>
      </c>
      <c r="DH327">
        <f t="shared" si="292"/>
        <v>0</v>
      </c>
      <c r="DI327">
        <f t="shared" si="283"/>
        <v>0</v>
      </c>
      <c r="DJ327">
        <f t="shared" si="293"/>
        <v>103.58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ROW(Source!A235)</f>
        <v>235</v>
      </c>
      <c r="B328">
        <v>92843885</v>
      </c>
      <c r="C328">
        <v>92846174</v>
      </c>
      <c r="D328">
        <v>49526492</v>
      </c>
      <c r="E328">
        <v>1</v>
      </c>
      <c r="F328">
        <v>1</v>
      </c>
      <c r="G328">
        <v>1</v>
      </c>
      <c r="H328">
        <v>3</v>
      </c>
      <c r="I328" t="s">
        <v>932</v>
      </c>
      <c r="J328" t="s">
        <v>933</v>
      </c>
      <c r="K328" t="s">
        <v>934</v>
      </c>
      <c r="L328">
        <v>1346</v>
      </c>
      <c r="N328">
        <v>1009</v>
      </c>
      <c r="O328" t="s">
        <v>931</v>
      </c>
      <c r="P328" t="s">
        <v>931</v>
      </c>
      <c r="Q328">
        <v>1</v>
      </c>
      <c r="W328">
        <v>0</v>
      </c>
      <c r="X328">
        <v>497341279</v>
      </c>
      <c r="Y328">
        <f t="shared" si="284"/>
        <v>8</v>
      </c>
      <c r="AA328">
        <v>229.05</v>
      </c>
      <c r="AB328">
        <v>0</v>
      </c>
      <c r="AC328">
        <v>0</v>
      </c>
      <c r="AD328">
        <v>0</v>
      </c>
      <c r="AE328">
        <v>23.09</v>
      </c>
      <c r="AF328">
        <v>0</v>
      </c>
      <c r="AG328">
        <v>0</v>
      </c>
      <c r="AH328">
        <v>0</v>
      </c>
      <c r="AI328">
        <v>9.92</v>
      </c>
      <c r="AJ328">
        <v>1</v>
      </c>
      <c r="AK328">
        <v>1</v>
      </c>
      <c r="AL328">
        <v>1</v>
      </c>
      <c r="AM328">
        <v>4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6</v>
      </c>
      <c r="AT328">
        <v>8</v>
      </c>
      <c r="AU328" t="s">
        <v>6</v>
      </c>
      <c r="AV328">
        <v>0</v>
      </c>
      <c r="AW328">
        <v>2</v>
      </c>
      <c r="AX328">
        <v>92846196</v>
      </c>
      <c r="AY328">
        <v>1</v>
      </c>
      <c r="AZ328">
        <v>0</v>
      </c>
      <c r="BA328">
        <v>365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ROUND(Y328*Source!I235,7)</f>
        <v>0.61599999999999999</v>
      </c>
      <c r="CY328">
        <f t="shared" si="285"/>
        <v>229.05</v>
      </c>
      <c r="CZ328">
        <f t="shared" si="286"/>
        <v>23.09</v>
      </c>
      <c r="DA328">
        <f t="shared" si="287"/>
        <v>9.92</v>
      </c>
      <c r="DB328">
        <f t="shared" si="288"/>
        <v>184.72</v>
      </c>
      <c r="DC328">
        <f t="shared" si="289"/>
        <v>0</v>
      </c>
      <c r="DD328" t="s">
        <v>6</v>
      </c>
      <c r="DE328" t="s">
        <v>6</v>
      </c>
      <c r="DF328">
        <f t="shared" si="290"/>
        <v>141.09</v>
      </c>
      <c r="DG328">
        <f t="shared" si="291"/>
        <v>0</v>
      </c>
      <c r="DH328">
        <f t="shared" si="292"/>
        <v>0</v>
      </c>
      <c r="DI328">
        <f t="shared" si="283"/>
        <v>0</v>
      </c>
      <c r="DJ328">
        <f t="shared" si="293"/>
        <v>141.09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ROW(Source!A235)</f>
        <v>235</v>
      </c>
      <c r="B329">
        <v>92843885</v>
      </c>
      <c r="C329">
        <v>92846174</v>
      </c>
      <c r="D329">
        <v>49555131</v>
      </c>
      <c r="E329">
        <v>1</v>
      </c>
      <c r="F329">
        <v>1</v>
      </c>
      <c r="G329">
        <v>1</v>
      </c>
      <c r="H329">
        <v>3</v>
      </c>
      <c r="I329" t="s">
        <v>961</v>
      </c>
      <c r="J329" t="s">
        <v>962</v>
      </c>
      <c r="K329" t="s">
        <v>963</v>
      </c>
      <c r="L329">
        <v>1348</v>
      </c>
      <c r="N329">
        <v>1009</v>
      </c>
      <c r="O329" t="s">
        <v>122</v>
      </c>
      <c r="P329" t="s">
        <v>122</v>
      </c>
      <c r="Q329">
        <v>1000</v>
      </c>
      <c r="W329">
        <v>0</v>
      </c>
      <c r="X329">
        <v>-364749507</v>
      </c>
      <c r="Y329">
        <f t="shared" si="284"/>
        <v>5.0099999999999997E-3</v>
      </c>
      <c r="AA329">
        <v>170455.36</v>
      </c>
      <c r="AB329">
        <v>0</v>
      </c>
      <c r="AC329">
        <v>0</v>
      </c>
      <c r="AD329">
        <v>0</v>
      </c>
      <c r="AE329">
        <v>17183</v>
      </c>
      <c r="AF329">
        <v>0</v>
      </c>
      <c r="AG329">
        <v>0</v>
      </c>
      <c r="AH329">
        <v>0</v>
      </c>
      <c r="AI329">
        <v>9.92</v>
      </c>
      <c r="AJ329">
        <v>1</v>
      </c>
      <c r="AK329">
        <v>1</v>
      </c>
      <c r="AL329">
        <v>1</v>
      </c>
      <c r="AM329">
        <v>4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6</v>
      </c>
      <c r="AT329">
        <v>5.0099999999999997E-3</v>
      </c>
      <c r="AU329" t="s">
        <v>6</v>
      </c>
      <c r="AV329">
        <v>0</v>
      </c>
      <c r="AW329">
        <v>2</v>
      </c>
      <c r="AX329">
        <v>92846198</v>
      </c>
      <c r="AY329">
        <v>1</v>
      </c>
      <c r="AZ329">
        <v>0</v>
      </c>
      <c r="BA329">
        <v>367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ROUND(Y329*Source!I235,7)</f>
        <v>3.858E-4</v>
      </c>
      <c r="CY329">
        <f t="shared" si="285"/>
        <v>170455.36</v>
      </c>
      <c r="CZ329">
        <f t="shared" si="286"/>
        <v>17183</v>
      </c>
      <c r="DA329">
        <f t="shared" si="287"/>
        <v>9.92</v>
      </c>
      <c r="DB329">
        <f t="shared" si="288"/>
        <v>86.09</v>
      </c>
      <c r="DC329">
        <f t="shared" si="289"/>
        <v>0</v>
      </c>
      <c r="DD329" t="s">
        <v>6</v>
      </c>
      <c r="DE329" t="s">
        <v>6</v>
      </c>
      <c r="DF329">
        <f t="shared" si="290"/>
        <v>65.760000000000005</v>
      </c>
      <c r="DG329">
        <f t="shared" si="291"/>
        <v>0</v>
      </c>
      <c r="DH329">
        <f t="shared" si="292"/>
        <v>0</v>
      </c>
      <c r="DI329">
        <f t="shared" si="283"/>
        <v>0</v>
      </c>
      <c r="DJ329">
        <f t="shared" si="293"/>
        <v>65.760000000000005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ROW(Source!A235)</f>
        <v>235</v>
      </c>
      <c r="B330">
        <v>92843885</v>
      </c>
      <c r="C330">
        <v>92846174</v>
      </c>
      <c r="D330">
        <v>49564241</v>
      </c>
      <c r="E330">
        <v>1</v>
      </c>
      <c r="F330">
        <v>1</v>
      </c>
      <c r="G330">
        <v>1</v>
      </c>
      <c r="H330">
        <v>3</v>
      </c>
      <c r="I330" t="s">
        <v>92</v>
      </c>
      <c r="J330" t="s">
        <v>94</v>
      </c>
      <c r="K330" t="s">
        <v>93</v>
      </c>
      <c r="L330">
        <v>1327</v>
      </c>
      <c r="N330">
        <v>1005</v>
      </c>
      <c r="O330" t="s">
        <v>57</v>
      </c>
      <c r="P330" t="s">
        <v>57</v>
      </c>
      <c r="Q330">
        <v>1</v>
      </c>
      <c r="W330">
        <v>0</v>
      </c>
      <c r="X330">
        <v>-1611792035</v>
      </c>
      <c r="Y330">
        <f t="shared" si="284"/>
        <v>100</v>
      </c>
      <c r="AA330">
        <v>1325.41</v>
      </c>
      <c r="AB330">
        <v>0</v>
      </c>
      <c r="AC330">
        <v>0</v>
      </c>
      <c r="AD330">
        <v>0</v>
      </c>
      <c r="AE330">
        <v>133.61000000000001</v>
      </c>
      <c r="AF330">
        <v>0</v>
      </c>
      <c r="AG330">
        <v>0</v>
      </c>
      <c r="AH330">
        <v>0</v>
      </c>
      <c r="AI330">
        <v>9.92</v>
      </c>
      <c r="AJ330">
        <v>1</v>
      </c>
      <c r="AK330">
        <v>1</v>
      </c>
      <c r="AL330">
        <v>1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 t="s">
        <v>6</v>
      </c>
      <c r="AT330">
        <v>100</v>
      </c>
      <c r="AU330" t="s">
        <v>6</v>
      </c>
      <c r="AV330">
        <v>0</v>
      </c>
      <c r="AW330">
        <v>1</v>
      </c>
      <c r="AX330">
        <v>-1</v>
      </c>
      <c r="AY330">
        <v>0</v>
      </c>
      <c r="AZ330">
        <v>0</v>
      </c>
      <c r="BA330" t="s">
        <v>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ROUND(Y330*Source!I235,7)</f>
        <v>7.7</v>
      </c>
      <c r="CY330">
        <f t="shared" si="285"/>
        <v>1325.41</v>
      </c>
      <c r="CZ330">
        <f t="shared" si="286"/>
        <v>133.61000000000001</v>
      </c>
      <c r="DA330">
        <f t="shared" si="287"/>
        <v>9.92</v>
      </c>
      <c r="DB330">
        <f t="shared" si="288"/>
        <v>13361</v>
      </c>
      <c r="DC330">
        <f t="shared" si="289"/>
        <v>0</v>
      </c>
      <c r="DD330" t="s">
        <v>6</v>
      </c>
      <c r="DE330" t="s">
        <v>6</v>
      </c>
      <c r="DF330">
        <f t="shared" si="290"/>
        <v>10205.66</v>
      </c>
      <c r="DG330">
        <f t="shared" si="291"/>
        <v>0</v>
      </c>
      <c r="DH330">
        <f t="shared" si="292"/>
        <v>0</v>
      </c>
      <c r="DI330">
        <f t="shared" si="283"/>
        <v>0</v>
      </c>
      <c r="DJ330">
        <f t="shared" si="293"/>
        <v>10205.66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ROW(Source!A237)</f>
        <v>237</v>
      </c>
      <c r="B331">
        <v>92843885</v>
      </c>
      <c r="C331">
        <v>92846205</v>
      </c>
      <c r="D331">
        <v>49510719</v>
      </c>
      <c r="E331">
        <v>70</v>
      </c>
      <c r="F331">
        <v>1</v>
      </c>
      <c r="G331">
        <v>1</v>
      </c>
      <c r="H331">
        <v>1</v>
      </c>
      <c r="I331" t="s">
        <v>953</v>
      </c>
      <c r="J331" t="s">
        <v>6</v>
      </c>
      <c r="K331" t="s">
        <v>954</v>
      </c>
      <c r="L331">
        <v>1191</v>
      </c>
      <c r="N331">
        <v>1013</v>
      </c>
      <c r="O331" t="s">
        <v>915</v>
      </c>
      <c r="P331" t="s">
        <v>915</v>
      </c>
      <c r="Q331">
        <v>1</v>
      </c>
      <c r="W331">
        <v>0</v>
      </c>
      <c r="X331">
        <v>784619160</v>
      </c>
      <c r="Y331">
        <f t="shared" ref="Y331:Y336" si="294">(AT331*ROUND(1.05,7))</f>
        <v>148.05000000000001</v>
      </c>
      <c r="AA331">
        <v>0</v>
      </c>
      <c r="AB331">
        <v>0</v>
      </c>
      <c r="AC331">
        <v>0</v>
      </c>
      <c r="AD331">
        <v>391.99</v>
      </c>
      <c r="AE331">
        <v>0</v>
      </c>
      <c r="AF331">
        <v>0</v>
      </c>
      <c r="AG331">
        <v>0</v>
      </c>
      <c r="AH331">
        <v>8.74</v>
      </c>
      <c r="AI331">
        <v>1</v>
      </c>
      <c r="AJ331">
        <v>1</v>
      </c>
      <c r="AK331">
        <v>1</v>
      </c>
      <c r="AL331">
        <v>44.85</v>
      </c>
      <c r="AM331">
        <v>4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6</v>
      </c>
      <c r="AT331">
        <v>141</v>
      </c>
      <c r="AU331" t="s">
        <v>25</v>
      </c>
      <c r="AV331">
        <v>1</v>
      </c>
      <c r="AW331">
        <v>2</v>
      </c>
      <c r="AX331">
        <v>92846219</v>
      </c>
      <c r="AY331">
        <v>1</v>
      </c>
      <c r="AZ331">
        <v>0</v>
      </c>
      <c r="BA331">
        <v>373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ROUND(AT331*Source!I237*AH331*AL331,2)</f>
        <v>68491.14</v>
      </c>
      <c r="CV331">
        <f>ROUND(Y331*Source!I237,7)</f>
        <v>183.46356</v>
      </c>
      <c r="CW331">
        <v>0</v>
      </c>
      <c r="CX331">
        <f>ROUND(Y331*Source!I237,7)</f>
        <v>183.46356</v>
      </c>
      <c r="CY331">
        <f>AD331</f>
        <v>391.99</v>
      </c>
      <c r="CZ331">
        <f>AH331</f>
        <v>8.74</v>
      </c>
      <c r="DA331">
        <f>AL331</f>
        <v>44.85</v>
      </c>
      <c r="DB331">
        <f t="shared" ref="DB331:DB336" si="295">ROUND((ROUND(AT331*CZ331,2)*ROUND(1.05,7)),2)</f>
        <v>1293.96</v>
      </c>
      <c r="DC331">
        <f t="shared" ref="DC331:DC336" si="296">ROUND((ROUND(AT331*AG331,2)*ROUND(1.05,7)),2)</f>
        <v>0</v>
      </c>
      <c r="DD331" t="s">
        <v>6</v>
      </c>
      <c r="DE331" t="s">
        <v>6</v>
      </c>
      <c r="DF331">
        <f t="shared" ref="DF331:DF336" si="297">ROUND(ROUND(AE331,2)*CX331,2)</f>
        <v>0</v>
      </c>
      <c r="DG331">
        <f t="shared" si="291"/>
        <v>0</v>
      </c>
      <c r="DH331">
        <f t="shared" si="292"/>
        <v>0</v>
      </c>
      <c r="DI331">
        <f>ROUND(ROUND(AH331*AL331,2)*CX331,2)</f>
        <v>71915.88</v>
      </c>
      <c r="DJ331">
        <f>DI331</f>
        <v>71915.88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ROW(Source!A237)</f>
        <v>237</v>
      </c>
      <c r="B332">
        <v>92843885</v>
      </c>
      <c r="C332">
        <v>92846205</v>
      </c>
      <c r="D332">
        <v>49510905</v>
      </c>
      <c r="E332">
        <v>70</v>
      </c>
      <c r="F332">
        <v>1</v>
      </c>
      <c r="G332">
        <v>1</v>
      </c>
      <c r="H332">
        <v>1</v>
      </c>
      <c r="I332" t="s">
        <v>916</v>
      </c>
      <c r="J332" t="s">
        <v>6</v>
      </c>
      <c r="K332" t="s">
        <v>917</v>
      </c>
      <c r="L332">
        <v>1191</v>
      </c>
      <c r="N332">
        <v>1013</v>
      </c>
      <c r="O332" t="s">
        <v>915</v>
      </c>
      <c r="P332" t="s">
        <v>915</v>
      </c>
      <c r="Q332">
        <v>1</v>
      </c>
      <c r="W332">
        <v>0</v>
      </c>
      <c r="X332">
        <v>-1417349443</v>
      </c>
      <c r="Y332">
        <f t="shared" si="294"/>
        <v>0.98699999999999999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44.85</v>
      </c>
      <c r="AL332">
        <v>1</v>
      </c>
      <c r="AM332">
        <v>4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6</v>
      </c>
      <c r="AT332">
        <v>0.94</v>
      </c>
      <c r="AU332" t="s">
        <v>25</v>
      </c>
      <c r="AV332">
        <v>2</v>
      </c>
      <c r="AW332">
        <v>2</v>
      </c>
      <c r="AX332">
        <v>92846220</v>
      </c>
      <c r="AY332">
        <v>1</v>
      </c>
      <c r="AZ332">
        <v>0</v>
      </c>
      <c r="BA332">
        <v>374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ROUND(Y332*Source!I237,7)</f>
        <v>1.2230904</v>
      </c>
      <c r="CY332">
        <f>AD332</f>
        <v>0</v>
      </c>
      <c r="CZ332">
        <f>AH332</f>
        <v>0</v>
      </c>
      <c r="DA332">
        <f>AL332</f>
        <v>1</v>
      </c>
      <c r="DB332">
        <f t="shared" si="295"/>
        <v>0</v>
      </c>
      <c r="DC332">
        <f t="shared" si="296"/>
        <v>0</v>
      </c>
      <c r="DD332" t="s">
        <v>6</v>
      </c>
      <c r="DE332" t="s">
        <v>6</v>
      </c>
      <c r="DF332">
        <f t="shared" si="297"/>
        <v>0</v>
      </c>
      <c r="DG332">
        <f t="shared" si="291"/>
        <v>0</v>
      </c>
      <c r="DH332">
        <f>ROUND(ROUND(AG332*AK332,2)*CX332,2)</f>
        <v>0</v>
      </c>
      <c r="DI332">
        <f t="shared" ref="DI332:DI343" si="298">ROUND(ROUND(AH332,2)*CX332,2)</f>
        <v>0</v>
      </c>
      <c r="DJ332">
        <f>DI332</f>
        <v>0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ROW(Source!A237)</f>
        <v>237</v>
      </c>
      <c r="B333">
        <v>92843885</v>
      </c>
      <c r="C333">
        <v>92846205</v>
      </c>
      <c r="D333">
        <v>49672573</v>
      </c>
      <c r="E333">
        <v>1</v>
      </c>
      <c r="F333">
        <v>1</v>
      </c>
      <c r="G333">
        <v>1</v>
      </c>
      <c r="H333">
        <v>2</v>
      </c>
      <c r="I333" t="s">
        <v>918</v>
      </c>
      <c r="J333" t="s">
        <v>919</v>
      </c>
      <c r="K333" t="s">
        <v>920</v>
      </c>
      <c r="L333">
        <v>1367</v>
      </c>
      <c r="N333">
        <v>1011</v>
      </c>
      <c r="O333" t="s">
        <v>921</v>
      </c>
      <c r="P333" t="s">
        <v>921</v>
      </c>
      <c r="Q333">
        <v>1</v>
      </c>
      <c r="W333">
        <v>0</v>
      </c>
      <c r="X333">
        <v>-430484415</v>
      </c>
      <c r="Y333">
        <f t="shared" si="294"/>
        <v>0.39900000000000002</v>
      </c>
      <c r="AA333">
        <v>0</v>
      </c>
      <c r="AB333">
        <v>1814.09</v>
      </c>
      <c r="AC333">
        <v>605.48</v>
      </c>
      <c r="AD333">
        <v>0</v>
      </c>
      <c r="AE333">
        <v>0</v>
      </c>
      <c r="AF333">
        <v>115.4</v>
      </c>
      <c r="AG333">
        <v>13.5</v>
      </c>
      <c r="AH333">
        <v>0</v>
      </c>
      <c r="AI333">
        <v>1</v>
      </c>
      <c r="AJ333">
        <v>15.72</v>
      </c>
      <c r="AK333">
        <v>44.85</v>
      </c>
      <c r="AL333">
        <v>1</v>
      </c>
      <c r="AM333">
        <v>4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6</v>
      </c>
      <c r="AT333">
        <v>0.38</v>
      </c>
      <c r="AU333" t="s">
        <v>25</v>
      </c>
      <c r="AV333">
        <v>0</v>
      </c>
      <c r="AW333">
        <v>2</v>
      </c>
      <c r="AX333">
        <v>92846221</v>
      </c>
      <c r="AY333">
        <v>1</v>
      </c>
      <c r="AZ333">
        <v>0</v>
      </c>
      <c r="BA333">
        <v>375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ROUND(Y333*Source!I237*DO333,7)</f>
        <v>0</v>
      </c>
      <c r="CX333">
        <f>ROUND(Y333*Source!I237,7)</f>
        <v>0.49444080000000001</v>
      </c>
      <c r="CY333">
        <f>AB333</f>
        <v>1814.09</v>
      </c>
      <c r="CZ333">
        <f>AF333</f>
        <v>115.4</v>
      </c>
      <c r="DA333">
        <f>AJ333</f>
        <v>15.72</v>
      </c>
      <c r="DB333">
        <f t="shared" si="295"/>
        <v>46.04</v>
      </c>
      <c r="DC333">
        <f t="shared" si="296"/>
        <v>5.39</v>
      </c>
      <c r="DD333" t="s">
        <v>6</v>
      </c>
      <c r="DE333" t="s">
        <v>6</v>
      </c>
      <c r="DF333">
        <f t="shared" si="297"/>
        <v>0</v>
      </c>
      <c r="DG333">
        <f>ROUND(ROUND(AF333*AJ333,2)*CX333,2)</f>
        <v>896.96</v>
      </c>
      <c r="DH333">
        <f>ROUND(ROUND(AG333*AK333,2)*CX333,2)</f>
        <v>299.37</v>
      </c>
      <c r="DI333">
        <f t="shared" si="298"/>
        <v>0</v>
      </c>
      <c r="DJ333">
        <f>DG333</f>
        <v>896.96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ROW(Source!A237)</f>
        <v>237</v>
      </c>
      <c r="B334">
        <v>92843885</v>
      </c>
      <c r="C334">
        <v>92846205</v>
      </c>
      <c r="D334">
        <v>49672703</v>
      </c>
      <c r="E334">
        <v>1</v>
      </c>
      <c r="F334">
        <v>1</v>
      </c>
      <c r="G334">
        <v>1</v>
      </c>
      <c r="H334">
        <v>2</v>
      </c>
      <c r="I334" t="s">
        <v>955</v>
      </c>
      <c r="J334" t="s">
        <v>956</v>
      </c>
      <c r="K334" t="s">
        <v>957</v>
      </c>
      <c r="L334">
        <v>1367</v>
      </c>
      <c r="N334">
        <v>1011</v>
      </c>
      <c r="O334" t="s">
        <v>921</v>
      </c>
      <c r="P334" t="s">
        <v>921</v>
      </c>
      <c r="Q334">
        <v>1</v>
      </c>
      <c r="W334">
        <v>0</v>
      </c>
      <c r="X334">
        <v>-1424865896</v>
      </c>
      <c r="Y334">
        <f t="shared" si="294"/>
        <v>0.35700000000000004</v>
      </c>
      <c r="AA334">
        <v>0</v>
      </c>
      <c r="AB334">
        <v>104.7</v>
      </c>
      <c r="AC334">
        <v>0</v>
      </c>
      <c r="AD334">
        <v>0</v>
      </c>
      <c r="AE334">
        <v>0</v>
      </c>
      <c r="AF334">
        <v>6.66</v>
      </c>
      <c r="AG334">
        <v>0</v>
      </c>
      <c r="AH334">
        <v>0</v>
      </c>
      <c r="AI334">
        <v>1</v>
      </c>
      <c r="AJ334">
        <v>15.72</v>
      </c>
      <c r="AK334">
        <v>44.85</v>
      </c>
      <c r="AL334">
        <v>1</v>
      </c>
      <c r="AM334">
        <v>4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6</v>
      </c>
      <c r="AT334">
        <v>0.34</v>
      </c>
      <c r="AU334" t="s">
        <v>25</v>
      </c>
      <c r="AV334">
        <v>0</v>
      </c>
      <c r="AW334">
        <v>2</v>
      </c>
      <c r="AX334">
        <v>92846222</v>
      </c>
      <c r="AY334">
        <v>1</v>
      </c>
      <c r="AZ334">
        <v>0</v>
      </c>
      <c r="BA334">
        <v>376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ROUND(Y334*Source!I237*DO334,7)</f>
        <v>0</v>
      </c>
      <c r="CX334">
        <f>ROUND(Y334*Source!I237,7)</f>
        <v>0.44239440000000002</v>
      </c>
      <c r="CY334">
        <f>AB334</f>
        <v>104.7</v>
      </c>
      <c r="CZ334">
        <f>AF334</f>
        <v>6.66</v>
      </c>
      <c r="DA334">
        <f>AJ334</f>
        <v>15.72</v>
      </c>
      <c r="DB334">
        <f t="shared" si="295"/>
        <v>2.37</v>
      </c>
      <c r="DC334">
        <f t="shared" si="296"/>
        <v>0</v>
      </c>
      <c r="DD334" t="s">
        <v>6</v>
      </c>
      <c r="DE334" t="s">
        <v>6</v>
      </c>
      <c r="DF334">
        <f t="shared" si="297"/>
        <v>0</v>
      </c>
      <c r="DG334">
        <f>ROUND(ROUND(AF334*AJ334,2)*CX334,2)</f>
        <v>46.32</v>
      </c>
      <c r="DH334">
        <f>ROUND(ROUND(AG334*AK334,2)*CX334,2)</f>
        <v>0</v>
      </c>
      <c r="DI334">
        <f t="shared" si="298"/>
        <v>0</v>
      </c>
      <c r="DJ334">
        <f>DG334</f>
        <v>46.32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ROW(Source!A237)</f>
        <v>237</v>
      </c>
      <c r="B335">
        <v>92843885</v>
      </c>
      <c r="C335">
        <v>92846205</v>
      </c>
      <c r="D335">
        <v>49673503</v>
      </c>
      <c r="E335">
        <v>1</v>
      </c>
      <c r="F335">
        <v>1</v>
      </c>
      <c r="G335">
        <v>1</v>
      </c>
      <c r="H335">
        <v>2</v>
      </c>
      <c r="I335" t="s">
        <v>925</v>
      </c>
      <c r="J335" t="s">
        <v>926</v>
      </c>
      <c r="K335" t="s">
        <v>927</v>
      </c>
      <c r="L335">
        <v>1367</v>
      </c>
      <c r="N335">
        <v>1011</v>
      </c>
      <c r="O335" t="s">
        <v>921</v>
      </c>
      <c r="P335" t="s">
        <v>921</v>
      </c>
      <c r="Q335">
        <v>1</v>
      </c>
      <c r="W335">
        <v>0</v>
      </c>
      <c r="X335">
        <v>509054691</v>
      </c>
      <c r="Y335">
        <f t="shared" si="294"/>
        <v>0.58800000000000008</v>
      </c>
      <c r="AA335">
        <v>0</v>
      </c>
      <c r="AB335">
        <v>1032.96</v>
      </c>
      <c r="AC335">
        <v>520.26</v>
      </c>
      <c r="AD335">
        <v>0</v>
      </c>
      <c r="AE335">
        <v>0</v>
      </c>
      <c r="AF335">
        <v>65.709999999999994</v>
      </c>
      <c r="AG335">
        <v>11.6</v>
      </c>
      <c r="AH335">
        <v>0</v>
      </c>
      <c r="AI335">
        <v>1</v>
      </c>
      <c r="AJ335">
        <v>15.72</v>
      </c>
      <c r="AK335">
        <v>44.85</v>
      </c>
      <c r="AL335">
        <v>1</v>
      </c>
      <c r="AM335">
        <v>4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6</v>
      </c>
      <c r="AT335">
        <v>0.56000000000000005</v>
      </c>
      <c r="AU335" t="s">
        <v>25</v>
      </c>
      <c r="AV335">
        <v>0</v>
      </c>
      <c r="AW335">
        <v>2</v>
      </c>
      <c r="AX335">
        <v>92846223</v>
      </c>
      <c r="AY335">
        <v>1</v>
      </c>
      <c r="AZ335">
        <v>0</v>
      </c>
      <c r="BA335">
        <v>377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ROUND(Y335*Source!I237*DO335,7)</f>
        <v>0</v>
      </c>
      <c r="CX335">
        <f>ROUND(Y335*Source!I237,7)</f>
        <v>0.72864960000000001</v>
      </c>
      <c r="CY335">
        <f>AB335</f>
        <v>1032.96</v>
      </c>
      <c r="CZ335">
        <f>AF335</f>
        <v>65.709999999999994</v>
      </c>
      <c r="DA335">
        <f>AJ335</f>
        <v>15.72</v>
      </c>
      <c r="DB335">
        <f t="shared" si="295"/>
        <v>38.64</v>
      </c>
      <c r="DC335">
        <f t="shared" si="296"/>
        <v>6.83</v>
      </c>
      <c r="DD335" t="s">
        <v>6</v>
      </c>
      <c r="DE335" t="s">
        <v>6</v>
      </c>
      <c r="DF335">
        <f t="shared" si="297"/>
        <v>0</v>
      </c>
      <c r="DG335">
        <f>ROUND(ROUND(AF335*AJ335,2)*CX335,2)</f>
        <v>752.67</v>
      </c>
      <c r="DH335">
        <f>ROUND(ROUND(AG335*AK335,2)*CX335,2)</f>
        <v>379.09</v>
      </c>
      <c r="DI335">
        <f t="shared" si="298"/>
        <v>0</v>
      </c>
      <c r="DJ335">
        <f>DG335</f>
        <v>752.67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ROW(Source!A237)</f>
        <v>237</v>
      </c>
      <c r="B336">
        <v>92843885</v>
      </c>
      <c r="C336">
        <v>92846205</v>
      </c>
      <c r="D336">
        <v>49673715</v>
      </c>
      <c r="E336">
        <v>1</v>
      </c>
      <c r="F336">
        <v>1</v>
      </c>
      <c r="G336">
        <v>1</v>
      </c>
      <c r="H336">
        <v>2</v>
      </c>
      <c r="I336" t="s">
        <v>937</v>
      </c>
      <c r="J336" t="s">
        <v>938</v>
      </c>
      <c r="K336" t="s">
        <v>939</v>
      </c>
      <c r="L336">
        <v>1367</v>
      </c>
      <c r="N336">
        <v>1011</v>
      </c>
      <c r="O336" t="s">
        <v>921</v>
      </c>
      <c r="P336" t="s">
        <v>921</v>
      </c>
      <c r="Q336">
        <v>1</v>
      </c>
      <c r="W336">
        <v>0</v>
      </c>
      <c r="X336">
        <v>829370094</v>
      </c>
      <c r="Y336">
        <f t="shared" si="294"/>
        <v>1.47</v>
      </c>
      <c r="AA336">
        <v>0</v>
      </c>
      <c r="AB336">
        <v>127.33</v>
      </c>
      <c r="AC336">
        <v>0</v>
      </c>
      <c r="AD336">
        <v>0</v>
      </c>
      <c r="AE336">
        <v>0</v>
      </c>
      <c r="AF336">
        <v>8.1</v>
      </c>
      <c r="AG336">
        <v>0</v>
      </c>
      <c r="AH336">
        <v>0</v>
      </c>
      <c r="AI336">
        <v>1</v>
      </c>
      <c r="AJ336">
        <v>15.72</v>
      </c>
      <c r="AK336">
        <v>44.85</v>
      </c>
      <c r="AL336">
        <v>1</v>
      </c>
      <c r="AM336">
        <v>4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6</v>
      </c>
      <c r="AT336">
        <v>1.4</v>
      </c>
      <c r="AU336" t="s">
        <v>25</v>
      </c>
      <c r="AV336">
        <v>0</v>
      </c>
      <c r="AW336">
        <v>2</v>
      </c>
      <c r="AX336">
        <v>92846224</v>
      </c>
      <c r="AY336">
        <v>1</v>
      </c>
      <c r="AZ336">
        <v>0</v>
      </c>
      <c r="BA336">
        <v>378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ROUND(Y336*Source!I237*DO336,7)</f>
        <v>0</v>
      </c>
      <c r="CX336">
        <f>ROUND(Y336*Source!I237,7)</f>
        <v>1.8216239999999999</v>
      </c>
      <c r="CY336">
        <f>AB336</f>
        <v>127.33</v>
      </c>
      <c r="CZ336">
        <f>AF336</f>
        <v>8.1</v>
      </c>
      <c r="DA336">
        <f>AJ336</f>
        <v>15.72</v>
      </c>
      <c r="DB336">
        <f t="shared" si="295"/>
        <v>11.91</v>
      </c>
      <c r="DC336">
        <f t="shared" si="296"/>
        <v>0</v>
      </c>
      <c r="DD336" t="s">
        <v>6</v>
      </c>
      <c r="DE336" t="s">
        <v>6</v>
      </c>
      <c r="DF336">
        <f t="shared" si="297"/>
        <v>0</v>
      </c>
      <c r="DG336">
        <f>ROUND(ROUND(AF336*AJ336,2)*CX336,2)</f>
        <v>231.95</v>
      </c>
      <c r="DH336">
        <f>ROUND(ROUND(AG336*AK336,2)*CX336,2)</f>
        <v>0</v>
      </c>
      <c r="DI336">
        <f t="shared" si="298"/>
        <v>0</v>
      </c>
      <c r="DJ336">
        <f>DG336</f>
        <v>231.95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ROW(Source!A237)</f>
        <v>237</v>
      </c>
      <c r="B337">
        <v>92843885</v>
      </c>
      <c r="C337">
        <v>92846205</v>
      </c>
      <c r="D337">
        <v>49521144</v>
      </c>
      <c r="E337">
        <v>1</v>
      </c>
      <c r="F337">
        <v>1</v>
      </c>
      <c r="G337">
        <v>1</v>
      </c>
      <c r="H337">
        <v>3</v>
      </c>
      <c r="I337" t="s">
        <v>958</v>
      </c>
      <c r="J337" t="s">
        <v>959</v>
      </c>
      <c r="K337" t="s">
        <v>960</v>
      </c>
      <c r="L337">
        <v>1348</v>
      </c>
      <c r="N337">
        <v>1009</v>
      </c>
      <c r="O337" t="s">
        <v>122</v>
      </c>
      <c r="P337" t="s">
        <v>122</v>
      </c>
      <c r="Q337">
        <v>1000</v>
      </c>
      <c r="W337">
        <v>0</v>
      </c>
      <c r="X337">
        <v>-847628873</v>
      </c>
      <c r="Y337">
        <f t="shared" ref="Y337:Y343" si="299">AT337</f>
        <v>8.8999999999999995E-4</v>
      </c>
      <c r="AA337">
        <v>262870.08</v>
      </c>
      <c r="AB337">
        <v>0</v>
      </c>
      <c r="AC337">
        <v>0</v>
      </c>
      <c r="AD337">
        <v>0</v>
      </c>
      <c r="AE337">
        <v>26499</v>
      </c>
      <c r="AF337">
        <v>0</v>
      </c>
      <c r="AG337">
        <v>0</v>
      </c>
      <c r="AH337">
        <v>0</v>
      </c>
      <c r="AI337">
        <v>9.92</v>
      </c>
      <c r="AJ337">
        <v>1</v>
      </c>
      <c r="AK337">
        <v>1</v>
      </c>
      <c r="AL337">
        <v>1</v>
      </c>
      <c r="AM337">
        <v>4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6</v>
      </c>
      <c r="AT337">
        <v>8.8999999999999995E-4</v>
      </c>
      <c r="AU337" t="s">
        <v>6</v>
      </c>
      <c r="AV337">
        <v>0</v>
      </c>
      <c r="AW337">
        <v>2</v>
      </c>
      <c r="AX337">
        <v>92846225</v>
      </c>
      <c r="AY337">
        <v>1</v>
      </c>
      <c r="AZ337">
        <v>0</v>
      </c>
      <c r="BA337">
        <v>379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ROUND(Y337*Source!I237,7)</f>
        <v>1.1029E-3</v>
      </c>
      <c r="CY337">
        <f t="shared" ref="CY337:CY343" si="300">AA337</f>
        <v>262870.08</v>
      </c>
      <c r="CZ337">
        <f t="shared" ref="CZ337:CZ343" si="301">AE337</f>
        <v>26499</v>
      </c>
      <c r="DA337">
        <f t="shared" ref="DA337:DA343" si="302">AI337</f>
        <v>9.92</v>
      </c>
      <c r="DB337">
        <f t="shared" ref="DB337:DB343" si="303">ROUND(ROUND(AT337*CZ337,2),2)</f>
        <v>23.58</v>
      </c>
      <c r="DC337">
        <f t="shared" ref="DC337:DC343" si="304">ROUND(ROUND(AT337*AG337,2),2)</f>
        <v>0</v>
      </c>
      <c r="DD337" t="s">
        <v>6</v>
      </c>
      <c r="DE337" t="s">
        <v>6</v>
      </c>
      <c r="DF337">
        <f t="shared" ref="DF337:DF343" si="305">ROUND(ROUND(AE337*AI337,2)*CX337,2)</f>
        <v>289.92</v>
      </c>
      <c r="DG337">
        <f t="shared" ref="DG337:DG345" si="306">ROUND(ROUND(AF337,2)*CX337,2)</f>
        <v>0</v>
      </c>
      <c r="DH337">
        <f t="shared" ref="DH337:DH344" si="307">ROUND(ROUND(AG337,2)*CX337,2)</f>
        <v>0</v>
      </c>
      <c r="DI337">
        <f t="shared" si="298"/>
        <v>0</v>
      </c>
      <c r="DJ337">
        <f t="shared" ref="DJ337:DJ343" si="308">DF337</f>
        <v>289.92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ROW(Source!A237)</f>
        <v>237</v>
      </c>
      <c r="B338">
        <v>92843885</v>
      </c>
      <c r="C338">
        <v>92846205</v>
      </c>
      <c r="D338">
        <v>49524301</v>
      </c>
      <c r="E338">
        <v>1</v>
      </c>
      <c r="F338">
        <v>1</v>
      </c>
      <c r="G338">
        <v>1</v>
      </c>
      <c r="H338">
        <v>3</v>
      </c>
      <c r="I338" t="s">
        <v>940</v>
      </c>
      <c r="J338" t="s">
        <v>941</v>
      </c>
      <c r="K338" t="s">
        <v>942</v>
      </c>
      <c r="L338">
        <v>1348</v>
      </c>
      <c r="N338">
        <v>1009</v>
      </c>
      <c r="O338" t="s">
        <v>122</v>
      </c>
      <c r="P338" t="s">
        <v>122</v>
      </c>
      <c r="Q338">
        <v>1000</v>
      </c>
      <c r="W338">
        <v>0</v>
      </c>
      <c r="X338">
        <v>1824693337</v>
      </c>
      <c r="Y338">
        <f t="shared" si="299"/>
        <v>4.0999999999999999E-4</v>
      </c>
      <c r="AA338">
        <v>102791.03999999999</v>
      </c>
      <c r="AB338">
        <v>0</v>
      </c>
      <c r="AC338">
        <v>0</v>
      </c>
      <c r="AD338">
        <v>0</v>
      </c>
      <c r="AE338">
        <v>10362</v>
      </c>
      <c r="AF338">
        <v>0</v>
      </c>
      <c r="AG338">
        <v>0</v>
      </c>
      <c r="AH338">
        <v>0</v>
      </c>
      <c r="AI338">
        <v>9.92</v>
      </c>
      <c r="AJ338">
        <v>1</v>
      </c>
      <c r="AK338">
        <v>1</v>
      </c>
      <c r="AL338">
        <v>1</v>
      </c>
      <c r="AM338">
        <v>4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6</v>
      </c>
      <c r="AT338">
        <v>4.0999999999999999E-4</v>
      </c>
      <c r="AU338" t="s">
        <v>6</v>
      </c>
      <c r="AV338">
        <v>0</v>
      </c>
      <c r="AW338">
        <v>2</v>
      </c>
      <c r="AX338">
        <v>92846226</v>
      </c>
      <c r="AY338">
        <v>1</v>
      </c>
      <c r="AZ338">
        <v>0</v>
      </c>
      <c r="BA338">
        <v>380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ROUND(Y338*Source!I237,7)</f>
        <v>5.0810000000000004E-4</v>
      </c>
      <c r="CY338">
        <f t="shared" si="300"/>
        <v>102791.03999999999</v>
      </c>
      <c r="CZ338">
        <f t="shared" si="301"/>
        <v>10362</v>
      </c>
      <c r="DA338">
        <f t="shared" si="302"/>
        <v>9.92</v>
      </c>
      <c r="DB338">
        <f t="shared" si="303"/>
        <v>4.25</v>
      </c>
      <c r="DC338">
        <f t="shared" si="304"/>
        <v>0</v>
      </c>
      <c r="DD338" t="s">
        <v>6</v>
      </c>
      <c r="DE338" t="s">
        <v>6</v>
      </c>
      <c r="DF338">
        <f t="shared" si="305"/>
        <v>52.23</v>
      </c>
      <c r="DG338">
        <f t="shared" si="306"/>
        <v>0</v>
      </c>
      <c r="DH338">
        <f t="shared" si="307"/>
        <v>0</v>
      </c>
      <c r="DI338">
        <f t="shared" si="298"/>
        <v>0</v>
      </c>
      <c r="DJ338">
        <f t="shared" si="308"/>
        <v>52.23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ROW(Source!A237)</f>
        <v>237</v>
      </c>
      <c r="B339">
        <v>92843885</v>
      </c>
      <c r="C339">
        <v>92846205</v>
      </c>
      <c r="D339">
        <v>49525488</v>
      </c>
      <c r="E339">
        <v>1</v>
      </c>
      <c r="F339">
        <v>1</v>
      </c>
      <c r="G339">
        <v>1</v>
      </c>
      <c r="H339">
        <v>3</v>
      </c>
      <c r="I339" t="s">
        <v>928</v>
      </c>
      <c r="J339" t="s">
        <v>929</v>
      </c>
      <c r="K339" t="s">
        <v>930</v>
      </c>
      <c r="L339">
        <v>1346</v>
      </c>
      <c r="N339">
        <v>1009</v>
      </c>
      <c r="O339" t="s">
        <v>931</v>
      </c>
      <c r="P339" t="s">
        <v>931</v>
      </c>
      <c r="Q339">
        <v>1</v>
      </c>
      <c r="W339">
        <v>0</v>
      </c>
      <c r="X339">
        <v>-1864341761</v>
      </c>
      <c r="Y339">
        <f t="shared" si="299"/>
        <v>15</v>
      </c>
      <c r="AA339">
        <v>89.68</v>
      </c>
      <c r="AB339">
        <v>0</v>
      </c>
      <c r="AC339">
        <v>0</v>
      </c>
      <c r="AD339">
        <v>0</v>
      </c>
      <c r="AE339">
        <v>9.0399999999999991</v>
      </c>
      <c r="AF339">
        <v>0</v>
      </c>
      <c r="AG339">
        <v>0</v>
      </c>
      <c r="AH339">
        <v>0</v>
      </c>
      <c r="AI339">
        <v>9.92</v>
      </c>
      <c r="AJ339">
        <v>1</v>
      </c>
      <c r="AK339">
        <v>1</v>
      </c>
      <c r="AL339">
        <v>1</v>
      </c>
      <c r="AM339">
        <v>4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6</v>
      </c>
      <c r="AT339">
        <v>15</v>
      </c>
      <c r="AU339" t="s">
        <v>6</v>
      </c>
      <c r="AV339">
        <v>0</v>
      </c>
      <c r="AW339">
        <v>2</v>
      </c>
      <c r="AX339">
        <v>92846227</v>
      </c>
      <c r="AY339">
        <v>1</v>
      </c>
      <c r="AZ339">
        <v>0</v>
      </c>
      <c r="BA339">
        <v>381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ROUND(Y339*Source!I237,7)</f>
        <v>18.588000000000001</v>
      </c>
      <c r="CY339">
        <f t="shared" si="300"/>
        <v>89.68</v>
      </c>
      <c r="CZ339">
        <f t="shared" si="301"/>
        <v>9.0399999999999991</v>
      </c>
      <c r="DA339">
        <f t="shared" si="302"/>
        <v>9.92</v>
      </c>
      <c r="DB339">
        <f t="shared" si="303"/>
        <v>135.6</v>
      </c>
      <c r="DC339">
        <f t="shared" si="304"/>
        <v>0</v>
      </c>
      <c r="DD339" t="s">
        <v>6</v>
      </c>
      <c r="DE339" t="s">
        <v>6</v>
      </c>
      <c r="DF339">
        <f t="shared" si="305"/>
        <v>1666.97</v>
      </c>
      <c r="DG339">
        <f t="shared" si="306"/>
        <v>0</v>
      </c>
      <c r="DH339">
        <f t="shared" si="307"/>
        <v>0</v>
      </c>
      <c r="DI339">
        <f t="shared" si="298"/>
        <v>0</v>
      </c>
      <c r="DJ339">
        <f t="shared" si="308"/>
        <v>1666.97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ROW(Source!A237)</f>
        <v>237</v>
      </c>
      <c r="B340">
        <v>92843885</v>
      </c>
      <c r="C340">
        <v>92846205</v>
      </c>
      <c r="D340">
        <v>49526492</v>
      </c>
      <c r="E340">
        <v>1</v>
      </c>
      <c r="F340">
        <v>1</v>
      </c>
      <c r="G340">
        <v>1</v>
      </c>
      <c r="H340">
        <v>3</v>
      </c>
      <c r="I340" t="s">
        <v>932</v>
      </c>
      <c r="J340" t="s">
        <v>933</v>
      </c>
      <c r="K340" t="s">
        <v>934</v>
      </c>
      <c r="L340">
        <v>1346</v>
      </c>
      <c r="N340">
        <v>1009</v>
      </c>
      <c r="O340" t="s">
        <v>931</v>
      </c>
      <c r="P340" t="s">
        <v>931</v>
      </c>
      <c r="Q340">
        <v>1</v>
      </c>
      <c r="W340">
        <v>0</v>
      </c>
      <c r="X340">
        <v>497341279</v>
      </c>
      <c r="Y340">
        <f t="shared" si="299"/>
        <v>8</v>
      </c>
      <c r="AA340">
        <v>229.05</v>
      </c>
      <c r="AB340">
        <v>0</v>
      </c>
      <c r="AC340">
        <v>0</v>
      </c>
      <c r="AD340">
        <v>0</v>
      </c>
      <c r="AE340">
        <v>23.09</v>
      </c>
      <c r="AF340">
        <v>0</v>
      </c>
      <c r="AG340">
        <v>0</v>
      </c>
      <c r="AH340">
        <v>0</v>
      </c>
      <c r="AI340">
        <v>9.92</v>
      </c>
      <c r="AJ340">
        <v>1</v>
      </c>
      <c r="AK340">
        <v>1</v>
      </c>
      <c r="AL340">
        <v>1</v>
      </c>
      <c r="AM340">
        <v>4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6</v>
      </c>
      <c r="AT340">
        <v>8</v>
      </c>
      <c r="AU340" t="s">
        <v>6</v>
      </c>
      <c r="AV340">
        <v>0</v>
      </c>
      <c r="AW340">
        <v>2</v>
      </c>
      <c r="AX340">
        <v>92846228</v>
      </c>
      <c r="AY340">
        <v>1</v>
      </c>
      <c r="AZ340">
        <v>0</v>
      </c>
      <c r="BA340">
        <v>382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ROUND(Y340*Source!I237,7)</f>
        <v>9.9136000000000006</v>
      </c>
      <c r="CY340">
        <f t="shared" si="300"/>
        <v>229.05</v>
      </c>
      <c r="CZ340">
        <f t="shared" si="301"/>
        <v>23.09</v>
      </c>
      <c r="DA340">
        <f t="shared" si="302"/>
        <v>9.92</v>
      </c>
      <c r="DB340">
        <f t="shared" si="303"/>
        <v>184.72</v>
      </c>
      <c r="DC340">
        <f t="shared" si="304"/>
        <v>0</v>
      </c>
      <c r="DD340" t="s">
        <v>6</v>
      </c>
      <c r="DE340" t="s">
        <v>6</v>
      </c>
      <c r="DF340">
        <f t="shared" si="305"/>
        <v>2270.71</v>
      </c>
      <c r="DG340">
        <f t="shared" si="306"/>
        <v>0</v>
      </c>
      <c r="DH340">
        <f t="shared" si="307"/>
        <v>0</v>
      </c>
      <c r="DI340">
        <f t="shared" si="298"/>
        <v>0</v>
      </c>
      <c r="DJ340">
        <f t="shared" si="308"/>
        <v>2270.71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ROW(Source!A237)</f>
        <v>237</v>
      </c>
      <c r="B341">
        <v>92843885</v>
      </c>
      <c r="C341">
        <v>92846205</v>
      </c>
      <c r="D341">
        <v>49555131</v>
      </c>
      <c r="E341">
        <v>1</v>
      </c>
      <c r="F341">
        <v>1</v>
      </c>
      <c r="G341">
        <v>1</v>
      </c>
      <c r="H341">
        <v>3</v>
      </c>
      <c r="I341" t="s">
        <v>961</v>
      </c>
      <c r="J341" t="s">
        <v>962</v>
      </c>
      <c r="K341" t="s">
        <v>963</v>
      </c>
      <c r="L341">
        <v>1348</v>
      </c>
      <c r="N341">
        <v>1009</v>
      </c>
      <c r="O341" t="s">
        <v>122</v>
      </c>
      <c r="P341" t="s">
        <v>122</v>
      </c>
      <c r="Q341">
        <v>1000</v>
      </c>
      <c r="W341">
        <v>0</v>
      </c>
      <c r="X341">
        <v>-364749507</v>
      </c>
      <c r="Y341">
        <f t="shared" si="299"/>
        <v>5.0099999999999997E-3</v>
      </c>
      <c r="AA341">
        <v>170455.36</v>
      </c>
      <c r="AB341">
        <v>0</v>
      </c>
      <c r="AC341">
        <v>0</v>
      </c>
      <c r="AD341">
        <v>0</v>
      </c>
      <c r="AE341">
        <v>17183</v>
      </c>
      <c r="AF341">
        <v>0</v>
      </c>
      <c r="AG341">
        <v>0</v>
      </c>
      <c r="AH341">
        <v>0</v>
      </c>
      <c r="AI341">
        <v>9.92</v>
      </c>
      <c r="AJ341">
        <v>1</v>
      </c>
      <c r="AK341">
        <v>1</v>
      </c>
      <c r="AL341">
        <v>1</v>
      </c>
      <c r="AM341">
        <v>4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6</v>
      </c>
      <c r="AT341">
        <v>5.0099999999999997E-3</v>
      </c>
      <c r="AU341" t="s">
        <v>6</v>
      </c>
      <c r="AV341">
        <v>0</v>
      </c>
      <c r="AW341">
        <v>2</v>
      </c>
      <c r="AX341">
        <v>92846230</v>
      </c>
      <c r="AY341">
        <v>1</v>
      </c>
      <c r="AZ341">
        <v>0</v>
      </c>
      <c r="BA341">
        <v>384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ROUND(Y341*Source!I237,7)</f>
        <v>6.2084000000000002E-3</v>
      </c>
      <c r="CY341">
        <f t="shared" si="300"/>
        <v>170455.36</v>
      </c>
      <c r="CZ341">
        <f t="shared" si="301"/>
        <v>17183</v>
      </c>
      <c r="DA341">
        <f t="shared" si="302"/>
        <v>9.92</v>
      </c>
      <c r="DB341">
        <f t="shared" si="303"/>
        <v>86.09</v>
      </c>
      <c r="DC341">
        <f t="shared" si="304"/>
        <v>0</v>
      </c>
      <c r="DD341" t="s">
        <v>6</v>
      </c>
      <c r="DE341" t="s">
        <v>6</v>
      </c>
      <c r="DF341">
        <f t="shared" si="305"/>
        <v>1058.26</v>
      </c>
      <c r="DG341">
        <f t="shared" si="306"/>
        <v>0</v>
      </c>
      <c r="DH341">
        <f t="shared" si="307"/>
        <v>0</v>
      </c>
      <c r="DI341">
        <f t="shared" si="298"/>
        <v>0</v>
      </c>
      <c r="DJ341">
        <f t="shared" si="308"/>
        <v>1058.26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ROW(Source!A237)</f>
        <v>237</v>
      </c>
      <c r="B342">
        <v>92843885</v>
      </c>
      <c r="C342">
        <v>92846205</v>
      </c>
      <c r="D342">
        <v>49564235</v>
      </c>
      <c r="E342">
        <v>1</v>
      </c>
      <c r="F342">
        <v>1</v>
      </c>
      <c r="G342">
        <v>1</v>
      </c>
      <c r="H342">
        <v>3</v>
      </c>
      <c r="I342" t="s">
        <v>104</v>
      </c>
      <c r="J342" t="s">
        <v>106</v>
      </c>
      <c r="K342" t="s">
        <v>105</v>
      </c>
      <c r="L342">
        <v>1327</v>
      </c>
      <c r="N342">
        <v>1005</v>
      </c>
      <c r="O342" t="s">
        <v>57</v>
      </c>
      <c r="P342" t="s">
        <v>57</v>
      </c>
      <c r="Q342">
        <v>1</v>
      </c>
      <c r="W342">
        <v>0</v>
      </c>
      <c r="X342">
        <v>-1085780648</v>
      </c>
      <c r="Y342">
        <f t="shared" si="299"/>
        <v>98.773402200000007</v>
      </c>
      <c r="AA342">
        <v>1510.82</v>
      </c>
      <c r="AB342">
        <v>0</v>
      </c>
      <c r="AC342">
        <v>0</v>
      </c>
      <c r="AD342">
        <v>0</v>
      </c>
      <c r="AE342">
        <v>152.30000000000001</v>
      </c>
      <c r="AF342">
        <v>0</v>
      </c>
      <c r="AG342">
        <v>0</v>
      </c>
      <c r="AH342">
        <v>0</v>
      </c>
      <c r="AI342">
        <v>9.92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 t="s">
        <v>6</v>
      </c>
      <c r="AT342">
        <v>98.773402200000007</v>
      </c>
      <c r="AU342" t="s">
        <v>6</v>
      </c>
      <c r="AV342">
        <v>0</v>
      </c>
      <c r="AW342">
        <v>1</v>
      </c>
      <c r="AX342">
        <v>-1</v>
      </c>
      <c r="AY342">
        <v>0</v>
      </c>
      <c r="AZ342">
        <v>0</v>
      </c>
      <c r="BA342" t="s">
        <v>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ROUND(Y342*Source!I237,7)</f>
        <v>122.4</v>
      </c>
      <c r="CY342">
        <f t="shared" si="300"/>
        <v>1510.82</v>
      </c>
      <c r="CZ342">
        <f t="shared" si="301"/>
        <v>152.30000000000001</v>
      </c>
      <c r="DA342">
        <f t="shared" si="302"/>
        <v>9.92</v>
      </c>
      <c r="DB342">
        <f t="shared" si="303"/>
        <v>15043.19</v>
      </c>
      <c r="DC342">
        <f t="shared" si="304"/>
        <v>0</v>
      </c>
      <c r="DD342" t="s">
        <v>6</v>
      </c>
      <c r="DE342" t="s">
        <v>6</v>
      </c>
      <c r="DF342">
        <f t="shared" si="305"/>
        <v>184924.37</v>
      </c>
      <c r="DG342">
        <f t="shared" si="306"/>
        <v>0</v>
      </c>
      <c r="DH342">
        <f t="shared" si="307"/>
        <v>0</v>
      </c>
      <c r="DI342">
        <f t="shared" si="298"/>
        <v>0</v>
      </c>
      <c r="DJ342">
        <f t="shared" si="308"/>
        <v>184924.37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ROW(Source!A237)</f>
        <v>237</v>
      </c>
      <c r="B343">
        <v>92843885</v>
      </c>
      <c r="C343">
        <v>92846205</v>
      </c>
      <c r="D343">
        <v>49564543</v>
      </c>
      <c r="E343">
        <v>1</v>
      </c>
      <c r="F343">
        <v>1</v>
      </c>
      <c r="G343">
        <v>1</v>
      </c>
      <c r="H343">
        <v>3</v>
      </c>
      <c r="I343" t="s">
        <v>108</v>
      </c>
      <c r="J343" t="s">
        <v>110</v>
      </c>
      <c r="K343" t="s">
        <v>109</v>
      </c>
      <c r="L343">
        <v>1327</v>
      </c>
      <c r="N343">
        <v>1005</v>
      </c>
      <c r="O343" t="s">
        <v>57</v>
      </c>
      <c r="P343" t="s">
        <v>57</v>
      </c>
      <c r="Q343">
        <v>1</v>
      </c>
      <c r="W343">
        <v>0</v>
      </c>
      <c r="X343">
        <v>523077198</v>
      </c>
      <c r="Y343">
        <f t="shared" si="299"/>
        <v>1.2265978</v>
      </c>
      <c r="AA343">
        <v>1993.72</v>
      </c>
      <c r="AB343">
        <v>0</v>
      </c>
      <c r="AC343">
        <v>0</v>
      </c>
      <c r="AD343">
        <v>0</v>
      </c>
      <c r="AE343">
        <v>200.98</v>
      </c>
      <c r="AF343">
        <v>0</v>
      </c>
      <c r="AG343">
        <v>0</v>
      </c>
      <c r="AH343">
        <v>0</v>
      </c>
      <c r="AI343">
        <v>9.92</v>
      </c>
      <c r="AJ343">
        <v>1</v>
      </c>
      <c r="AK343">
        <v>1</v>
      </c>
      <c r="AL343">
        <v>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 t="s">
        <v>6</v>
      </c>
      <c r="AT343">
        <v>1.2265978</v>
      </c>
      <c r="AU343" t="s">
        <v>6</v>
      </c>
      <c r="AV343">
        <v>0</v>
      </c>
      <c r="AW343">
        <v>1</v>
      </c>
      <c r="AX343">
        <v>-1</v>
      </c>
      <c r="AY343">
        <v>0</v>
      </c>
      <c r="AZ343">
        <v>0</v>
      </c>
      <c r="BA343" t="s">
        <v>6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ROUND(Y343*Source!I237,7)</f>
        <v>1.52</v>
      </c>
      <c r="CY343">
        <f t="shared" si="300"/>
        <v>1993.72</v>
      </c>
      <c r="CZ343">
        <f t="shared" si="301"/>
        <v>200.98</v>
      </c>
      <c r="DA343">
        <f t="shared" si="302"/>
        <v>9.92</v>
      </c>
      <c r="DB343">
        <f t="shared" si="303"/>
        <v>246.52</v>
      </c>
      <c r="DC343">
        <f t="shared" si="304"/>
        <v>0</v>
      </c>
      <c r="DD343" t="s">
        <v>6</v>
      </c>
      <c r="DE343" t="s">
        <v>6</v>
      </c>
      <c r="DF343">
        <f t="shared" si="305"/>
        <v>3030.45</v>
      </c>
      <c r="DG343">
        <f t="shared" si="306"/>
        <v>0</v>
      </c>
      <c r="DH343">
        <f t="shared" si="307"/>
        <v>0</v>
      </c>
      <c r="DI343">
        <f t="shared" si="298"/>
        <v>0</v>
      </c>
      <c r="DJ343">
        <f t="shared" si="308"/>
        <v>3030.45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ROW(Source!A240)</f>
        <v>240</v>
      </c>
      <c r="B344">
        <v>92843885</v>
      </c>
      <c r="C344">
        <v>92846237</v>
      </c>
      <c r="D344">
        <v>49510719</v>
      </c>
      <c r="E344">
        <v>70</v>
      </c>
      <c r="F344">
        <v>1</v>
      </c>
      <c r="G344">
        <v>1</v>
      </c>
      <c r="H344">
        <v>1</v>
      </c>
      <c r="I344" t="s">
        <v>953</v>
      </c>
      <c r="J344" t="s">
        <v>6</v>
      </c>
      <c r="K344" t="s">
        <v>954</v>
      </c>
      <c r="L344">
        <v>1191</v>
      </c>
      <c r="N344">
        <v>1013</v>
      </c>
      <c r="O344" t="s">
        <v>915</v>
      </c>
      <c r="P344" t="s">
        <v>915</v>
      </c>
      <c r="Q344">
        <v>1</v>
      </c>
      <c r="W344">
        <v>0</v>
      </c>
      <c r="X344">
        <v>784619160</v>
      </c>
      <c r="Y344">
        <f t="shared" ref="Y344:Y349" si="309">(AT344*ROUND(1.05,7))</f>
        <v>128.1</v>
      </c>
      <c r="AA344">
        <v>0</v>
      </c>
      <c r="AB344">
        <v>0</v>
      </c>
      <c r="AC344">
        <v>0</v>
      </c>
      <c r="AD344">
        <v>391.99</v>
      </c>
      <c r="AE344">
        <v>0</v>
      </c>
      <c r="AF344">
        <v>0</v>
      </c>
      <c r="AG344">
        <v>0</v>
      </c>
      <c r="AH344">
        <v>8.74</v>
      </c>
      <c r="AI344">
        <v>1</v>
      </c>
      <c r="AJ344">
        <v>1</v>
      </c>
      <c r="AK344">
        <v>1</v>
      </c>
      <c r="AL344">
        <v>44.85</v>
      </c>
      <c r="AM344">
        <v>4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6</v>
      </c>
      <c r="AT344">
        <v>122</v>
      </c>
      <c r="AU344" t="s">
        <v>116</v>
      </c>
      <c r="AV344">
        <v>1</v>
      </c>
      <c r="AW344">
        <v>2</v>
      </c>
      <c r="AX344">
        <v>92846252</v>
      </c>
      <c r="AY344">
        <v>1</v>
      </c>
      <c r="AZ344">
        <v>0</v>
      </c>
      <c r="BA344">
        <v>389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U344">
        <f>ROUND(AT344*Source!I240*AH344*AL344,2)</f>
        <v>31916.84</v>
      </c>
      <c r="CV344">
        <f>ROUND(Y344*Source!I240,7)</f>
        <v>85.493939999999995</v>
      </c>
      <c r="CW344">
        <v>0</v>
      </c>
      <c r="CX344">
        <f>ROUND(Y344*Source!I240,7)</f>
        <v>85.493939999999995</v>
      </c>
      <c r="CY344">
        <f>AD344</f>
        <v>391.99</v>
      </c>
      <c r="CZ344">
        <f>AH344</f>
        <v>8.74</v>
      </c>
      <c r="DA344">
        <f>AL344</f>
        <v>44.85</v>
      </c>
      <c r="DB344">
        <f t="shared" ref="DB344:DB349" si="310">ROUND((ROUND(AT344*CZ344,2)*ROUND(1.05,7)),2)</f>
        <v>1119.5899999999999</v>
      </c>
      <c r="DC344">
        <f t="shared" ref="DC344:DC349" si="311">ROUND((ROUND(AT344*AG344,2)*ROUND(1.05,7)),2)</f>
        <v>0</v>
      </c>
      <c r="DD344" t="s">
        <v>6</v>
      </c>
      <c r="DE344" t="s">
        <v>6</v>
      </c>
      <c r="DF344">
        <f t="shared" ref="DF344:DF349" si="312">ROUND(ROUND(AE344,2)*CX344,2)</f>
        <v>0</v>
      </c>
      <c r="DG344">
        <f t="shared" si="306"/>
        <v>0</v>
      </c>
      <c r="DH344">
        <f t="shared" si="307"/>
        <v>0</v>
      </c>
      <c r="DI344">
        <f>ROUND(ROUND(AH344*AL344,2)*CX344,2)</f>
        <v>33512.769999999997</v>
      </c>
      <c r="DJ344">
        <f>DI344</f>
        <v>33512.769999999997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ROW(Source!A240)</f>
        <v>240</v>
      </c>
      <c r="B345">
        <v>92843885</v>
      </c>
      <c r="C345">
        <v>92846237</v>
      </c>
      <c r="D345">
        <v>49510905</v>
      </c>
      <c r="E345">
        <v>70</v>
      </c>
      <c r="F345">
        <v>1</v>
      </c>
      <c r="G345">
        <v>1</v>
      </c>
      <c r="H345">
        <v>1</v>
      </c>
      <c r="I345" t="s">
        <v>916</v>
      </c>
      <c r="J345" t="s">
        <v>6</v>
      </c>
      <c r="K345" t="s">
        <v>917</v>
      </c>
      <c r="L345">
        <v>1191</v>
      </c>
      <c r="N345">
        <v>1013</v>
      </c>
      <c r="O345" t="s">
        <v>915</v>
      </c>
      <c r="P345" t="s">
        <v>915</v>
      </c>
      <c r="Q345">
        <v>1</v>
      </c>
      <c r="W345">
        <v>0</v>
      </c>
      <c r="X345">
        <v>-1417349443</v>
      </c>
      <c r="Y345">
        <f t="shared" si="309"/>
        <v>0.91349999999999998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44.85</v>
      </c>
      <c r="AL345">
        <v>1</v>
      </c>
      <c r="AM345">
        <v>4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6</v>
      </c>
      <c r="AT345">
        <v>0.87</v>
      </c>
      <c r="AU345" t="s">
        <v>116</v>
      </c>
      <c r="AV345">
        <v>2</v>
      </c>
      <c r="AW345">
        <v>2</v>
      </c>
      <c r="AX345">
        <v>92846253</v>
      </c>
      <c r="AY345">
        <v>1</v>
      </c>
      <c r="AZ345">
        <v>0</v>
      </c>
      <c r="BA345">
        <v>390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ROUND(Y345*Source!I240,7)</f>
        <v>0.60966989999999999</v>
      </c>
      <c r="CY345">
        <f>AD345</f>
        <v>0</v>
      </c>
      <c r="CZ345">
        <f>AH345</f>
        <v>0</v>
      </c>
      <c r="DA345">
        <f>AL345</f>
        <v>1</v>
      </c>
      <c r="DB345">
        <f t="shared" si="310"/>
        <v>0</v>
      </c>
      <c r="DC345">
        <f t="shared" si="311"/>
        <v>0</v>
      </c>
      <c r="DD345" t="s">
        <v>6</v>
      </c>
      <c r="DE345" t="s">
        <v>6</v>
      </c>
      <c r="DF345">
        <f t="shared" si="312"/>
        <v>0</v>
      </c>
      <c r="DG345">
        <f t="shared" si="306"/>
        <v>0</v>
      </c>
      <c r="DH345">
        <f>ROUND(ROUND(AG345*AK345,2)*CX345,2)</f>
        <v>0</v>
      </c>
      <c r="DI345">
        <f t="shared" ref="DI345:DI357" si="313">ROUND(ROUND(AH345,2)*CX345,2)</f>
        <v>0</v>
      </c>
      <c r="DJ345">
        <f>DI345</f>
        <v>0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ROW(Source!A240)</f>
        <v>240</v>
      </c>
      <c r="B346">
        <v>92843885</v>
      </c>
      <c r="C346">
        <v>92846237</v>
      </c>
      <c r="D346">
        <v>49672573</v>
      </c>
      <c r="E346">
        <v>1</v>
      </c>
      <c r="F346">
        <v>1</v>
      </c>
      <c r="G346">
        <v>1</v>
      </c>
      <c r="H346">
        <v>2</v>
      </c>
      <c r="I346" t="s">
        <v>918</v>
      </c>
      <c r="J346" t="s">
        <v>919</v>
      </c>
      <c r="K346" t="s">
        <v>920</v>
      </c>
      <c r="L346">
        <v>1367</v>
      </c>
      <c r="N346">
        <v>1011</v>
      </c>
      <c r="O346" t="s">
        <v>921</v>
      </c>
      <c r="P346" t="s">
        <v>921</v>
      </c>
      <c r="Q346">
        <v>1</v>
      </c>
      <c r="W346">
        <v>0</v>
      </c>
      <c r="X346">
        <v>-430484415</v>
      </c>
      <c r="Y346">
        <f t="shared" si="309"/>
        <v>0.36749999999999999</v>
      </c>
      <c r="AA346">
        <v>0</v>
      </c>
      <c r="AB346">
        <v>1814.09</v>
      </c>
      <c r="AC346">
        <v>605.48</v>
      </c>
      <c r="AD346">
        <v>0</v>
      </c>
      <c r="AE346">
        <v>0</v>
      </c>
      <c r="AF346">
        <v>115.4</v>
      </c>
      <c r="AG346">
        <v>13.5</v>
      </c>
      <c r="AH346">
        <v>0</v>
      </c>
      <c r="AI346">
        <v>1</v>
      </c>
      <c r="AJ346">
        <v>15.72</v>
      </c>
      <c r="AK346">
        <v>44.85</v>
      </c>
      <c r="AL346">
        <v>1</v>
      </c>
      <c r="AM346">
        <v>4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6</v>
      </c>
      <c r="AT346">
        <v>0.35</v>
      </c>
      <c r="AU346" t="s">
        <v>25</v>
      </c>
      <c r="AV346">
        <v>0</v>
      </c>
      <c r="AW346">
        <v>2</v>
      </c>
      <c r="AX346">
        <v>92846254</v>
      </c>
      <c r="AY346">
        <v>1</v>
      </c>
      <c r="AZ346">
        <v>0</v>
      </c>
      <c r="BA346">
        <v>391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ROUND(Y346*Source!I240*DO346,7)</f>
        <v>0</v>
      </c>
      <c r="CX346">
        <f>ROUND(Y346*Source!I240,7)</f>
        <v>0.2452695</v>
      </c>
      <c r="CY346">
        <f>AB346</f>
        <v>1814.09</v>
      </c>
      <c r="CZ346">
        <f>AF346</f>
        <v>115.4</v>
      </c>
      <c r="DA346">
        <f>AJ346</f>
        <v>15.72</v>
      </c>
      <c r="DB346">
        <f t="shared" si="310"/>
        <v>42.41</v>
      </c>
      <c r="DC346">
        <f t="shared" si="311"/>
        <v>4.97</v>
      </c>
      <c r="DD346" t="s">
        <v>6</v>
      </c>
      <c r="DE346" t="s">
        <v>6</v>
      </c>
      <c r="DF346">
        <f t="shared" si="312"/>
        <v>0</v>
      </c>
      <c r="DG346">
        <f>ROUND(ROUND(AF346*AJ346,2)*CX346,2)</f>
        <v>444.94</v>
      </c>
      <c r="DH346">
        <f>ROUND(ROUND(AG346*AK346,2)*CX346,2)</f>
        <v>148.51</v>
      </c>
      <c r="DI346">
        <f t="shared" si="313"/>
        <v>0</v>
      </c>
      <c r="DJ346">
        <f>DG346</f>
        <v>444.94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ROW(Source!A240)</f>
        <v>240</v>
      </c>
      <c r="B347">
        <v>92843885</v>
      </c>
      <c r="C347">
        <v>92846237</v>
      </c>
      <c r="D347">
        <v>49672703</v>
      </c>
      <c r="E347">
        <v>1</v>
      </c>
      <c r="F347">
        <v>1</v>
      </c>
      <c r="G347">
        <v>1</v>
      </c>
      <c r="H347">
        <v>2</v>
      </c>
      <c r="I347" t="s">
        <v>955</v>
      </c>
      <c r="J347" t="s">
        <v>956</v>
      </c>
      <c r="K347" t="s">
        <v>957</v>
      </c>
      <c r="L347">
        <v>1367</v>
      </c>
      <c r="N347">
        <v>1011</v>
      </c>
      <c r="O347" t="s">
        <v>921</v>
      </c>
      <c r="P347" t="s">
        <v>921</v>
      </c>
      <c r="Q347">
        <v>1</v>
      </c>
      <c r="W347">
        <v>0</v>
      </c>
      <c r="X347">
        <v>-1424865896</v>
      </c>
      <c r="Y347">
        <f t="shared" si="309"/>
        <v>0.35700000000000004</v>
      </c>
      <c r="AA347">
        <v>0</v>
      </c>
      <c r="AB347">
        <v>104.7</v>
      </c>
      <c r="AC347">
        <v>0</v>
      </c>
      <c r="AD347">
        <v>0</v>
      </c>
      <c r="AE347">
        <v>0</v>
      </c>
      <c r="AF347">
        <v>6.66</v>
      </c>
      <c r="AG347">
        <v>0</v>
      </c>
      <c r="AH347">
        <v>0</v>
      </c>
      <c r="AI347">
        <v>1</v>
      </c>
      <c r="AJ347">
        <v>15.72</v>
      </c>
      <c r="AK347">
        <v>44.85</v>
      </c>
      <c r="AL347">
        <v>1</v>
      </c>
      <c r="AM347">
        <v>4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6</v>
      </c>
      <c r="AT347">
        <v>0.34</v>
      </c>
      <c r="AU347" t="s">
        <v>25</v>
      </c>
      <c r="AV347">
        <v>0</v>
      </c>
      <c r="AW347">
        <v>2</v>
      </c>
      <c r="AX347">
        <v>92846255</v>
      </c>
      <c r="AY347">
        <v>1</v>
      </c>
      <c r="AZ347">
        <v>0</v>
      </c>
      <c r="BA347">
        <v>392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ROUND(Y347*Source!I240*DO347,7)</f>
        <v>0</v>
      </c>
      <c r="CX347">
        <f>ROUND(Y347*Source!I240,7)</f>
        <v>0.2382618</v>
      </c>
      <c r="CY347">
        <f>AB347</f>
        <v>104.7</v>
      </c>
      <c r="CZ347">
        <f>AF347</f>
        <v>6.66</v>
      </c>
      <c r="DA347">
        <f>AJ347</f>
        <v>15.72</v>
      </c>
      <c r="DB347">
        <f t="shared" si="310"/>
        <v>2.37</v>
      </c>
      <c r="DC347">
        <f t="shared" si="311"/>
        <v>0</v>
      </c>
      <c r="DD347" t="s">
        <v>6</v>
      </c>
      <c r="DE347" t="s">
        <v>6</v>
      </c>
      <c r="DF347">
        <f t="shared" si="312"/>
        <v>0</v>
      </c>
      <c r="DG347">
        <f>ROUND(ROUND(AF347*AJ347,2)*CX347,2)</f>
        <v>24.95</v>
      </c>
      <c r="DH347">
        <f>ROUND(ROUND(AG347*AK347,2)*CX347,2)</f>
        <v>0</v>
      </c>
      <c r="DI347">
        <f t="shared" si="313"/>
        <v>0</v>
      </c>
      <c r="DJ347">
        <f>DG347</f>
        <v>24.95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ROW(Source!A240)</f>
        <v>240</v>
      </c>
      <c r="B348">
        <v>92843885</v>
      </c>
      <c r="C348">
        <v>92846237</v>
      </c>
      <c r="D348">
        <v>49673503</v>
      </c>
      <c r="E348">
        <v>1</v>
      </c>
      <c r="F348">
        <v>1</v>
      </c>
      <c r="G348">
        <v>1</v>
      </c>
      <c r="H348">
        <v>2</v>
      </c>
      <c r="I348" t="s">
        <v>925</v>
      </c>
      <c r="J348" t="s">
        <v>926</v>
      </c>
      <c r="K348" t="s">
        <v>927</v>
      </c>
      <c r="L348">
        <v>1367</v>
      </c>
      <c r="N348">
        <v>1011</v>
      </c>
      <c r="O348" t="s">
        <v>921</v>
      </c>
      <c r="P348" t="s">
        <v>921</v>
      </c>
      <c r="Q348">
        <v>1</v>
      </c>
      <c r="W348">
        <v>0</v>
      </c>
      <c r="X348">
        <v>509054691</v>
      </c>
      <c r="Y348">
        <f t="shared" si="309"/>
        <v>0.54600000000000004</v>
      </c>
      <c r="AA348">
        <v>0</v>
      </c>
      <c r="AB348">
        <v>1032.96</v>
      </c>
      <c r="AC348">
        <v>520.26</v>
      </c>
      <c r="AD348">
        <v>0</v>
      </c>
      <c r="AE348">
        <v>0</v>
      </c>
      <c r="AF348">
        <v>65.709999999999994</v>
      </c>
      <c r="AG348">
        <v>11.6</v>
      </c>
      <c r="AH348">
        <v>0</v>
      </c>
      <c r="AI348">
        <v>1</v>
      </c>
      <c r="AJ348">
        <v>15.72</v>
      </c>
      <c r="AK348">
        <v>44.85</v>
      </c>
      <c r="AL348">
        <v>1</v>
      </c>
      <c r="AM348">
        <v>4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6</v>
      </c>
      <c r="AT348">
        <v>0.52</v>
      </c>
      <c r="AU348" t="s">
        <v>25</v>
      </c>
      <c r="AV348">
        <v>0</v>
      </c>
      <c r="AW348">
        <v>2</v>
      </c>
      <c r="AX348">
        <v>92846256</v>
      </c>
      <c r="AY348">
        <v>1</v>
      </c>
      <c r="AZ348">
        <v>0</v>
      </c>
      <c r="BA348">
        <v>393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ROUND(Y348*Source!I240*DO348,7)</f>
        <v>0</v>
      </c>
      <c r="CX348">
        <f>ROUND(Y348*Source!I240,7)</f>
        <v>0.36440040000000001</v>
      </c>
      <c r="CY348">
        <f>AB348</f>
        <v>1032.96</v>
      </c>
      <c r="CZ348">
        <f>AF348</f>
        <v>65.709999999999994</v>
      </c>
      <c r="DA348">
        <f>AJ348</f>
        <v>15.72</v>
      </c>
      <c r="DB348">
        <f t="shared" si="310"/>
        <v>35.880000000000003</v>
      </c>
      <c r="DC348">
        <f t="shared" si="311"/>
        <v>6.33</v>
      </c>
      <c r="DD348" t="s">
        <v>6</v>
      </c>
      <c r="DE348" t="s">
        <v>6</v>
      </c>
      <c r="DF348">
        <f t="shared" si="312"/>
        <v>0</v>
      </c>
      <c r="DG348">
        <f>ROUND(ROUND(AF348*AJ348,2)*CX348,2)</f>
        <v>376.41</v>
      </c>
      <c r="DH348">
        <f>ROUND(ROUND(AG348*AK348,2)*CX348,2)</f>
        <v>189.58</v>
      </c>
      <c r="DI348">
        <f t="shared" si="313"/>
        <v>0</v>
      </c>
      <c r="DJ348">
        <f>DG348</f>
        <v>376.41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ROW(Source!A240)</f>
        <v>240</v>
      </c>
      <c r="B349">
        <v>92843885</v>
      </c>
      <c r="C349">
        <v>92846237</v>
      </c>
      <c r="D349">
        <v>49673715</v>
      </c>
      <c r="E349">
        <v>1</v>
      </c>
      <c r="F349">
        <v>1</v>
      </c>
      <c r="G349">
        <v>1</v>
      </c>
      <c r="H349">
        <v>2</v>
      </c>
      <c r="I349" t="s">
        <v>937</v>
      </c>
      <c r="J349" t="s">
        <v>938</v>
      </c>
      <c r="K349" t="s">
        <v>939</v>
      </c>
      <c r="L349">
        <v>1367</v>
      </c>
      <c r="N349">
        <v>1011</v>
      </c>
      <c r="O349" t="s">
        <v>921</v>
      </c>
      <c r="P349" t="s">
        <v>921</v>
      </c>
      <c r="Q349">
        <v>1</v>
      </c>
      <c r="W349">
        <v>0</v>
      </c>
      <c r="X349">
        <v>829370094</v>
      </c>
      <c r="Y349">
        <f t="shared" si="309"/>
        <v>1.3965000000000001</v>
      </c>
      <c r="AA349">
        <v>0</v>
      </c>
      <c r="AB349">
        <v>127.33</v>
      </c>
      <c r="AC349">
        <v>0</v>
      </c>
      <c r="AD349">
        <v>0</v>
      </c>
      <c r="AE349">
        <v>0</v>
      </c>
      <c r="AF349">
        <v>8.1</v>
      </c>
      <c r="AG349">
        <v>0</v>
      </c>
      <c r="AH349">
        <v>0</v>
      </c>
      <c r="AI349">
        <v>1</v>
      </c>
      <c r="AJ349">
        <v>15.72</v>
      </c>
      <c r="AK349">
        <v>44.85</v>
      </c>
      <c r="AL349">
        <v>1</v>
      </c>
      <c r="AM349">
        <v>4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6</v>
      </c>
      <c r="AT349">
        <v>1.33</v>
      </c>
      <c r="AU349" t="s">
        <v>25</v>
      </c>
      <c r="AV349">
        <v>0</v>
      </c>
      <c r="AW349">
        <v>2</v>
      </c>
      <c r="AX349">
        <v>92846257</v>
      </c>
      <c r="AY349">
        <v>1</v>
      </c>
      <c r="AZ349">
        <v>0</v>
      </c>
      <c r="BA349">
        <v>394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ROUND(Y349*Source!I240*DO349,7)</f>
        <v>0</v>
      </c>
      <c r="CX349">
        <f>ROUND(Y349*Source!I240,7)</f>
        <v>0.93202410000000002</v>
      </c>
      <c r="CY349">
        <f>AB349</f>
        <v>127.33</v>
      </c>
      <c r="CZ349">
        <f>AF349</f>
        <v>8.1</v>
      </c>
      <c r="DA349">
        <f>AJ349</f>
        <v>15.72</v>
      </c>
      <c r="DB349">
        <f t="shared" si="310"/>
        <v>11.31</v>
      </c>
      <c r="DC349">
        <f t="shared" si="311"/>
        <v>0</v>
      </c>
      <c r="DD349" t="s">
        <v>6</v>
      </c>
      <c r="DE349" t="s">
        <v>6</v>
      </c>
      <c r="DF349">
        <f t="shared" si="312"/>
        <v>0</v>
      </c>
      <c r="DG349">
        <f>ROUND(ROUND(AF349*AJ349,2)*CX349,2)</f>
        <v>118.67</v>
      </c>
      <c r="DH349">
        <f>ROUND(ROUND(AG349*AK349,2)*CX349,2)</f>
        <v>0</v>
      </c>
      <c r="DI349">
        <f t="shared" si="313"/>
        <v>0</v>
      </c>
      <c r="DJ349">
        <f>DG349</f>
        <v>118.67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ROW(Source!A240)</f>
        <v>240</v>
      </c>
      <c r="B350">
        <v>92843885</v>
      </c>
      <c r="C350">
        <v>92846237</v>
      </c>
      <c r="D350">
        <v>49521144</v>
      </c>
      <c r="E350">
        <v>1</v>
      </c>
      <c r="F350">
        <v>1</v>
      </c>
      <c r="G350">
        <v>1</v>
      </c>
      <c r="H350">
        <v>3</v>
      </c>
      <c r="I350" t="s">
        <v>958</v>
      </c>
      <c r="J350" t="s">
        <v>959</v>
      </c>
      <c r="K350" t="s">
        <v>960</v>
      </c>
      <c r="L350">
        <v>1348</v>
      </c>
      <c r="N350">
        <v>1009</v>
      </c>
      <c r="O350" t="s">
        <v>122</v>
      </c>
      <c r="P350" t="s">
        <v>122</v>
      </c>
      <c r="Q350">
        <v>1000</v>
      </c>
      <c r="W350">
        <v>0</v>
      </c>
      <c r="X350">
        <v>-847628873</v>
      </c>
      <c r="Y350">
        <f t="shared" ref="Y350:Y371" si="314">AT350</f>
        <v>8.4000000000000003E-4</v>
      </c>
      <c r="AA350">
        <v>262870.08</v>
      </c>
      <c r="AB350">
        <v>0</v>
      </c>
      <c r="AC350">
        <v>0</v>
      </c>
      <c r="AD350">
        <v>0</v>
      </c>
      <c r="AE350">
        <v>26499</v>
      </c>
      <c r="AF350">
        <v>0</v>
      </c>
      <c r="AG350">
        <v>0</v>
      </c>
      <c r="AH350">
        <v>0</v>
      </c>
      <c r="AI350">
        <v>9.92</v>
      </c>
      <c r="AJ350">
        <v>1</v>
      </c>
      <c r="AK350">
        <v>1</v>
      </c>
      <c r="AL350">
        <v>1</v>
      </c>
      <c r="AM350">
        <v>4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6</v>
      </c>
      <c r="AT350">
        <v>8.4000000000000003E-4</v>
      </c>
      <c r="AU350" t="s">
        <v>6</v>
      </c>
      <c r="AV350">
        <v>0</v>
      </c>
      <c r="AW350">
        <v>2</v>
      </c>
      <c r="AX350">
        <v>92846258</v>
      </c>
      <c r="AY350">
        <v>1</v>
      </c>
      <c r="AZ350">
        <v>0</v>
      </c>
      <c r="BA350">
        <v>395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ROUND(Y350*Source!I240,7)</f>
        <v>5.6059999999999997E-4</v>
      </c>
      <c r="CY350">
        <f t="shared" ref="CY350:CY357" si="315">AA350</f>
        <v>262870.08</v>
      </c>
      <c r="CZ350">
        <f t="shared" ref="CZ350:CZ357" si="316">AE350</f>
        <v>26499</v>
      </c>
      <c r="DA350">
        <f t="shared" ref="DA350:DA357" si="317">AI350</f>
        <v>9.92</v>
      </c>
      <c r="DB350">
        <f t="shared" ref="DB350:DB371" si="318">ROUND(ROUND(AT350*CZ350,2),2)</f>
        <v>22.26</v>
      </c>
      <c r="DC350">
        <f t="shared" ref="DC350:DC371" si="319">ROUND(ROUND(AT350*AG350,2),2)</f>
        <v>0</v>
      </c>
      <c r="DD350" t="s">
        <v>6</v>
      </c>
      <c r="DE350" t="s">
        <v>6</v>
      </c>
      <c r="DF350">
        <f t="shared" ref="DF350:DF357" si="320">ROUND(ROUND(AE350*AI350,2)*CX350,2)</f>
        <v>147.36000000000001</v>
      </c>
      <c r="DG350">
        <f t="shared" ref="DG350:DG359" si="321">ROUND(ROUND(AF350,2)*CX350,2)</f>
        <v>0</v>
      </c>
      <c r="DH350">
        <f t="shared" ref="DH350:DH358" si="322">ROUND(ROUND(AG350,2)*CX350,2)</f>
        <v>0</v>
      </c>
      <c r="DI350">
        <f t="shared" si="313"/>
        <v>0</v>
      </c>
      <c r="DJ350">
        <f t="shared" ref="DJ350:DJ357" si="323">DF350</f>
        <v>147.36000000000001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ROW(Source!A240)</f>
        <v>240</v>
      </c>
      <c r="B351">
        <v>92843885</v>
      </c>
      <c r="C351">
        <v>92846237</v>
      </c>
      <c r="D351">
        <v>49524301</v>
      </c>
      <c r="E351">
        <v>1</v>
      </c>
      <c r="F351">
        <v>1</v>
      </c>
      <c r="G351">
        <v>1</v>
      </c>
      <c r="H351">
        <v>3</v>
      </c>
      <c r="I351" t="s">
        <v>940</v>
      </c>
      <c r="J351" t="s">
        <v>941</v>
      </c>
      <c r="K351" t="s">
        <v>942</v>
      </c>
      <c r="L351">
        <v>1348</v>
      </c>
      <c r="N351">
        <v>1009</v>
      </c>
      <c r="O351" t="s">
        <v>122</v>
      </c>
      <c r="P351" t="s">
        <v>122</v>
      </c>
      <c r="Q351">
        <v>1000</v>
      </c>
      <c r="W351">
        <v>0</v>
      </c>
      <c r="X351">
        <v>1824693337</v>
      </c>
      <c r="Y351">
        <f t="shared" si="314"/>
        <v>3.8999999999999999E-4</v>
      </c>
      <c r="AA351">
        <v>102791.03999999999</v>
      </c>
      <c r="AB351">
        <v>0</v>
      </c>
      <c r="AC351">
        <v>0</v>
      </c>
      <c r="AD351">
        <v>0</v>
      </c>
      <c r="AE351">
        <v>10362</v>
      </c>
      <c r="AF351">
        <v>0</v>
      </c>
      <c r="AG351">
        <v>0</v>
      </c>
      <c r="AH351">
        <v>0</v>
      </c>
      <c r="AI351">
        <v>9.92</v>
      </c>
      <c r="AJ351">
        <v>1</v>
      </c>
      <c r="AK351">
        <v>1</v>
      </c>
      <c r="AL351">
        <v>1</v>
      </c>
      <c r="AM351">
        <v>4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6</v>
      </c>
      <c r="AT351">
        <v>3.8999999999999999E-4</v>
      </c>
      <c r="AU351" t="s">
        <v>6</v>
      </c>
      <c r="AV351">
        <v>0</v>
      </c>
      <c r="AW351">
        <v>2</v>
      </c>
      <c r="AX351">
        <v>92846259</v>
      </c>
      <c r="AY351">
        <v>1</v>
      </c>
      <c r="AZ351">
        <v>0</v>
      </c>
      <c r="BA351">
        <v>396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ROUND(Y351*Source!I240,7)</f>
        <v>2.6029999999999998E-4</v>
      </c>
      <c r="CY351">
        <f t="shared" si="315"/>
        <v>102791.03999999999</v>
      </c>
      <c r="CZ351">
        <f t="shared" si="316"/>
        <v>10362</v>
      </c>
      <c r="DA351">
        <f t="shared" si="317"/>
        <v>9.92</v>
      </c>
      <c r="DB351">
        <f t="shared" si="318"/>
        <v>4.04</v>
      </c>
      <c r="DC351">
        <f t="shared" si="319"/>
        <v>0</v>
      </c>
      <c r="DD351" t="s">
        <v>6</v>
      </c>
      <c r="DE351" t="s">
        <v>6</v>
      </c>
      <c r="DF351">
        <f t="shared" si="320"/>
        <v>26.76</v>
      </c>
      <c r="DG351">
        <f t="shared" si="321"/>
        <v>0</v>
      </c>
      <c r="DH351">
        <f t="shared" si="322"/>
        <v>0</v>
      </c>
      <c r="DI351">
        <f t="shared" si="313"/>
        <v>0</v>
      </c>
      <c r="DJ351">
        <f t="shared" si="323"/>
        <v>26.76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ROW(Source!A240)</f>
        <v>240</v>
      </c>
      <c r="B352">
        <v>92843885</v>
      </c>
      <c r="C352">
        <v>92846237</v>
      </c>
      <c r="D352">
        <v>49525488</v>
      </c>
      <c r="E352">
        <v>1</v>
      </c>
      <c r="F352">
        <v>1</v>
      </c>
      <c r="G352">
        <v>1</v>
      </c>
      <c r="H352">
        <v>3</v>
      </c>
      <c r="I352" t="s">
        <v>928</v>
      </c>
      <c r="J352" t="s">
        <v>929</v>
      </c>
      <c r="K352" t="s">
        <v>930</v>
      </c>
      <c r="L352">
        <v>1346</v>
      </c>
      <c r="N352">
        <v>1009</v>
      </c>
      <c r="O352" t="s">
        <v>931</v>
      </c>
      <c r="P352" t="s">
        <v>931</v>
      </c>
      <c r="Q352">
        <v>1</v>
      </c>
      <c r="W352">
        <v>0</v>
      </c>
      <c r="X352">
        <v>-1864341761</v>
      </c>
      <c r="Y352">
        <f t="shared" si="314"/>
        <v>11</v>
      </c>
      <c r="AA352">
        <v>89.68</v>
      </c>
      <c r="AB352">
        <v>0</v>
      </c>
      <c r="AC352">
        <v>0</v>
      </c>
      <c r="AD352">
        <v>0</v>
      </c>
      <c r="AE352">
        <v>9.0399999999999991</v>
      </c>
      <c r="AF352">
        <v>0</v>
      </c>
      <c r="AG352">
        <v>0</v>
      </c>
      <c r="AH352">
        <v>0</v>
      </c>
      <c r="AI352">
        <v>9.92</v>
      </c>
      <c r="AJ352">
        <v>1</v>
      </c>
      <c r="AK352">
        <v>1</v>
      </c>
      <c r="AL352">
        <v>1</v>
      </c>
      <c r="AM352">
        <v>4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6</v>
      </c>
      <c r="AT352">
        <v>11</v>
      </c>
      <c r="AU352" t="s">
        <v>6</v>
      </c>
      <c r="AV352">
        <v>0</v>
      </c>
      <c r="AW352">
        <v>2</v>
      </c>
      <c r="AX352">
        <v>92846260</v>
      </c>
      <c r="AY352">
        <v>1</v>
      </c>
      <c r="AZ352">
        <v>0</v>
      </c>
      <c r="BA352">
        <v>397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ROUND(Y352*Source!I240,7)</f>
        <v>7.3414000000000001</v>
      </c>
      <c r="CY352">
        <f t="shared" si="315"/>
        <v>89.68</v>
      </c>
      <c r="CZ352">
        <f t="shared" si="316"/>
        <v>9.0399999999999991</v>
      </c>
      <c r="DA352">
        <f t="shared" si="317"/>
        <v>9.92</v>
      </c>
      <c r="DB352">
        <f t="shared" si="318"/>
        <v>99.44</v>
      </c>
      <c r="DC352">
        <f t="shared" si="319"/>
        <v>0</v>
      </c>
      <c r="DD352" t="s">
        <v>6</v>
      </c>
      <c r="DE352" t="s">
        <v>6</v>
      </c>
      <c r="DF352">
        <f t="shared" si="320"/>
        <v>658.38</v>
      </c>
      <c r="DG352">
        <f t="shared" si="321"/>
        <v>0</v>
      </c>
      <c r="DH352">
        <f t="shared" si="322"/>
        <v>0</v>
      </c>
      <c r="DI352">
        <f t="shared" si="313"/>
        <v>0</v>
      </c>
      <c r="DJ352">
        <f t="shared" si="323"/>
        <v>658.38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ROW(Source!A240)</f>
        <v>240</v>
      </c>
      <c r="B353">
        <v>92843885</v>
      </c>
      <c r="C353">
        <v>92846237</v>
      </c>
      <c r="D353">
        <v>49526492</v>
      </c>
      <c r="E353">
        <v>1</v>
      </c>
      <c r="F353">
        <v>1</v>
      </c>
      <c r="G353">
        <v>1</v>
      </c>
      <c r="H353">
        <v>3</v>
      </c>
      <c r="I353" t="s">
        <v>932</v>
      </c>
      <c r="J353" t="s">
        <v>933</v>
      </c>
      <c r="K353" t="s">
        <v>934</v>
      </c>
      <c r="L353">
        <v>1346</v>
      </c>
      <c r="N353">
        <v>1009</v>
      </c>
      <c r="O353" t="s">
        <v>931</v>
      </c>
      <c r="P353" t="s">
        <v>931</v>
      </c>
      <c r="Q353">
        <v>1</v>
      </c>
      <c r="W353">
        <v>0</v>
      </c>
      <c r="X353">
        <v>497341279</v>
      </c>
      <c r="Y353">
        <f t="shared" si="314"/>
        <v>7.58</v>
      </c>
      <c r="AA353">
        <v>229.05</v>
      </c>
      <c r="AB353">
        <v>0</v>
      </c>
      <c r="AC353">
        <v>0</v>
      </c>
      <c r="AD353">
        <v>0</v>
      </c>
      <c r="AE353">
        <v>23.09</v>
      </c>
      <c r="AF353">
        <v>0</v>
      </c>
      <c r="AG353">
        <v>0</v>
      </c>
      <c r="AH353">
        <v>0</v>
      </c>
      <c r="AI353">
        <v>9.92</v>
      </c>
      <c r="AJ353">
        <v>1</v>
      </c>
      <c r="AK353">
        <v>1</v>
      </c>
      <c r="AL353">
        <v>1</v>
      </c>
      <c r="AM353">
        <v>4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6</v>
      </c>
      <c r="AT353">
        <v>7.58</v>
      </c>
      <c r="AU353" t="s">
        <v>6</v>
      </c>
      <c r="AV353">
        <v>0</v>
      </c>
      <c r="AW353">
        <v>2</v>
      </c>
      <c r="AX353">
        <v>92846261</v>
      </c>
      <c r="AY353">
        <v>1</v>
      </c>
      <c r="AZ353">
        <v>0</v>
      </c>
      <c r="BA353">
        <v>398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ROUND(Y353*Source!I240,7)</f>
        <v>5.0588920000000002</v>
      </c>
      <c r="CY353">
        <f t="shared" si="315"/>
        <v>229.05</v>
      </c>
      <c r="CZ353">
        <f t="shared" si="316"/>
        <v>23.09</v>
      </c>
      <c r="DA353">
        <f t="shared" si="317"/>
        <v>9.92</v>
      </c>
      <c r="DB353">
        <f t="shared" si="318"/>
        <v>175.02</v>
      </c>
      <c r="DC353">
        <f t="shared" si="319"/>
        <v>0</v>
      </c>
      <c r="DD353" t="s">
        <v>6</v>
      </c>
      <c r="DE353" t="s">
        <v>6</v>
      </c>
      <c r="DF353">
        <f t="shared" si="320"/>
        <v>1158.74</v>
      </c>
      <c r="DG353">
        <f t="shared" si="321"/>
        <v>0</v>
      </c>
      <c r="DH353">
        <f t="shared" si="322"/>
        <v>0</v>
      </c>
      <c r="DI353">
        <f t="shared" si="313"/>
        <v>0</v>
      </c>
      <c r="DJ353">
        <f t="shared" si="323"/>
        <v>1158.74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ROW(Source!A240)</f>
        <v>240</v>
      </c>
      <c r="B354">
        <v>92843885</v>
      </c>
      <c r="C354">
        <v>92846237</v>
      </c>
      <c r="D354">
        <v>49555131</v>
      </c>
      <c r="E354">
        <v>1</v>
      </c>
      <c r="F354">
        <v>1</v>
      </c>
      <c r="G354">
        <v>1</v>
      </c>
      <c r="H354">
        <v>3</v>
      </c>
      <c r="I354" t="s">
        <v>961</v>
      </c>
      <c r="J354" t="s">
        <v>962</v>
      </c>
      <c r="K354" t="s">
        <v>963</v>
      </c>
      <c r="L354">
        <v>1348</v>
      </c>
      <c r="N354">
        <v>1009</v>
      </c>
      <c r="O354" t="s">
        <v>122</v>
      </c>
      <c r="P354" t="s">
        <v>122</v>
      </c>
      <c r="Q354">
        <v>1000</v>
      </c>
      <c r="W354">
        <v>0</v>
      </c>
      <c r="X354">
        <v>-364749507</v>
      </c>
      <c r="Y354">
        <f t="shared" si="314"/>
        <v>5.13E-3</v>
      </c>
      <c r="AA354">
        <v>170455.36</v>
      </c>
      <c r="AB354">
        <v>0</v>
      </c>
      <c r="AC354">
        <v>0</v>
      </c>
      <c r="AD354">
        <v>0</v>
      </c>
      <c r="AE354">
        <v>17183</v>
      </c>
      <c r="AF354">
        <v>0</v>
      </c>
      <c r="AG354">
        <v>0</v>
      </c>
      <c r="AH354">
        <v>0</v>
      </c>
      <c r="AI354">
        <v>9.92</v>
      </c>
      <c r="AJ354">
        <v>1</v>
      </c>
      <c r="AK354">
        <v>1</v>
      </c>
      <c r="AL354">
        <v>1</v>
      </c>
      <c r="AM354">
        <v>4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6</v>
      </c>
      <c r="AT354">
        <v>5.13E-3</v>
      </c>
      <c r="AU354" t="s">
        <v>6</v>
      </c>
      <c r="AV354">
        <v>0</v>
      </c>
      <c r="AW354">
        <v>2</v>
      </c>
      <c r="AX354">
        <v>92846263</v>
      </c>
      <c r="AY354">
        <v>1</v>
      </c>
      <c r="AZ354">
        <v>0</v>
      </c>
      <c r="BA354">
        <v>400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ROUND(Y354*Source!I240,7)</f>
        <v>3.4237999999999998E-3</v>
      </c>
      <c r="CY354">
        <f t="shared" si="315"/>
        <v>170455.36</v>
      </c>
      <c r="CZ354">
        <f t="shared" si="316"/>
        <v>17183</v>
      </c>
      <c r="DA354">
        <f t="shared" si="317"/>
        <v>9.92</v>
      </c>
      <c r="DB354">
        <f t="shared" si="318"/>
        <v>88.15</v>
      </c>
      <c r="DC354">
        <f t="shared" si="319"/>
        <v>0</v>
      </c>
      <c r="DD354" t="s">
        <v>6</v>
      </c>
      <c r="DE354" t="s">
        <v>6</v>
      </c>
      <c r="DF354">
        <f t="shared" si="320"/>
        <v>583.61</v>
      </c>
      <c r="DG354">
        <f t="shared" si="321"/>
        <v>0</v>
      </c>
      <c r="DH354">
        <f t="shared" si="322"/>
        <v>0</v>
      </c>
      <c r="DI354">
        <f t="shared" si="313"/>
        <v>0</v>
      </c>
      <c r="DJ354">
        <f t="shared" si="323"/>
        <v>583.61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ROW(Source!A240)</f>
        <v>240</v>
      </c>
      <c r="B355">
        <v>92843885</v>
      </c>
      <c r="C355">
        <v>92846237</v>
      </c>
      <c r="D355">
        <v>49564235</v>
      </c>
      <c r="E355">
        <v>1</v>
      </c>
      <c r="F355">
        <v>1</v>
      </c>
      <c r="G355">
        <v>1</v>
      </c>
      <c r="H355">
        <v>3</v>
      </c>
      <c r="I355" t="s">
        <v>104</v>
      </c>
      <c r="J355" t="s">
        <v>106</v>
      </c>
      <c r="K355" t="s">
        <v>105</v>
      </c>
      <c r="L355">
        <v>1327</v>
      </c>
      <c r="N355">
        <v>1005</v>
      </c>
      <c r="O355" t="s">
        <v>57</v>
      </c>
      <c r="P355" t="s">
        <v>57</v>
      </c>
      <c r="Q355">
        <v>1</v>
      </c>
      <c r="W355">
        <v>0</v>
      </c>
      <c r="X355">
        <v>-1085780648</v>
      </c>
      <c r="Y355">
        <f t="shared" si="314"/>
        <v>97.992208599999998</v>
      </c>
      <c r="AA355">
        <v>1510.82</v>
      </c>
      <c r="AB355">
        <v>0</v>
      </c>
      <c r="AC355">
        <v>0</v>
      </c>
      <c r="AD355">
        <v>0</v>
      </c>
      <c r="AE355">
        <v>152.30000000000001</v>
      </c>
      <c r="AF355">
        <v>0</v>
      </c>
      <c r="AG355">
        <v>0</v>
      </c>
      <c r="AH355">
        <v>0</v>
      </c>
      <c r="AI355">
        <v>9.92</v>
      </c>
      <c r="AJ355">
        <v>1</v>
      </c>
      <c r="AK355">
        <v>1</v>
      </c>
      <c r="AL355">
        <v>1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 t="s">
        <v>6</v>
      </c>
      <c r="AT355">
        <v>97.992208599999998</v>
      </c>
      <c r="AU355" t="s">
        <v>6</v>
      </c>
      <c r="AV355">
        <v>0</v>
      </c>
      <c r="AW355">
        <v>1</v>
      </c>
      <c r="AX355">
        <v>-1</v>
      </c>
      <c r="AY355">
        <v>0</v>
      </c>
      <c r="AZ355">
        <v>0</v>
      </c>
      <c r="BA355" t="s">
        <v>6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ROUND(Y355*Source!I240,7)</f>
        <v>65.400000000000006</v>
      </c>
      <c r="CY355">
        <f t="shared" si="315"/>
        <v>1510.82</v>
      </c>
      <c r="CZ355">
        <f t="shared" si="316"/>
        <v>152.30000000000001</v>
      </c>
      <c r="DA355">
        <f t="shared" si="317"/>
        <v>9.92</v>
      </c>
      <c r="DB355">
        <f t="shared" si="318"/>
        <v>14924.21</v>
      </c>
      <c r="DC355">
        <f t="shared" si="319"/>
        <v>0</v>
      </c>
      <c r="DD355" t="s">
        <v>6</v>
      </c>
      <c r="DE355" t="s">
        <v>6</v>
      </c>
      <c r="DF355">
        <f t="shared" si="320"/>
        <v>98807.63</v>
      </c>
      <c r="DG355">
        <f t="shared" si="321"/>
        <v>0</v>
      </c>
      <c r="DH355">
        <f t="shared" si="322"/>
        <v>0</v>
      </c>
      <c r="DI355">
        <f t="shared" si="313"/>
        <v>0</v>
      </c>
      <c r="DJ355">
        <f t="shared" si="323"/>
        <v>98807.63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ROW(Source!A240)</f>
        <v>240</v>
      </c>
      <c r="B356">
        <v>92843885</v>
      </c>
      <c r="C356">
        <v>92846237</v>
      </c>
      <c r="D356">
        <v>49564543</v>
      </c>
      <c r="E356">
        <v>1</v>
      </c>
      <c r="F356">
        <v>1</v>
      </c>
      <c r="G356">
        <v>1</v>
      </c>
      <c r="H356">
        <v>3</v>
      </c>
      <c r="I356" t="s">
        <v>108</v>
      </c>
      <c r="J356" t="s">
        <v>110</v>
      </c>
      <c r="K356" t="s">
        <v>109</v>
      </c>
      <c r="L356">
        <v>1327</v>
      </c>
      <c r="N356">
        <v>1005</v>
      </c>
      <c r="O356" t="s">
        <v>57</v>
      </c>
      <c r="P356" t="s">
        <v>57</v>
      </c>
      <c r="Q356">
        <v>1</v>
      </c>
      <c r="W356">
        <v>0</v>
      </c>
      <c r="X356">
        <v>523077198</v>
      </c>
      <c r="Y356">
        <f t="shared" si="314"/>
        <v>2.0077913999999999</v>
      </c>
      <c r="AA356">
        <v>1993.72</v>
      </c>
      <c r="AB356">
        <v>0</v>
      </c>
      <c r="AC356">
        <v>0</v>
      </c>
      <c r="AD356">
        <v>0</v>
      </c>
      <c r="AE356">
        <v>200.98</v>
      </c>
      <c r="AF356">
        <v>0</v>
      </c>
      <c r="AG356">
        <v>0</v>
      </c>
      <c r="AH356">
        <v>0</v>
      </c>
      <c r="AI356">
        <v>9.92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 t="s">
        <v>6</v>
      </c>
      <c r="AT356">
        <v>2.0077913999999999</v>
      </c>
      <c r="AU356" t="s">
        <v>6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ROUND(Y356*Source!I240,7)</f>
        <v>1.34</v>
      </c>
      <c r="CY356">
        <f t="shared" si="315"/>
        <v>1993.72</v>
      </c>
      <c r="CZ356">
        <f t="shared" si="316"/>
        <v>200.98</v>
      </c>
      <c r="DA356">
        <f t="shared" si="317"/>
        <v>9.92</v>
      </c>
      <c r="DB356">
        <f t="shared" si="318"/>
        <v>403.53</v>
      </c>
      <c r="DC356">
        <f t="shared" si="319"/>
        <v>0</v>
      </c>
      <c r="DD356" t="s">
        <v>6</v>
      </c>
      <c r="DE356" t="s">
        <v>6</v>
      </c>
      <c r="DF356">
        <f t="shared" si="320"/>
        <v>2671.58</v>
      </c>
      <c r="DG356">
        <f t="shared" si="321"/>
        <v>0</v>
      </c>
      <c r="DH356">
        <f t="shared" si="322"/>
        <v>0</v>
      </c>
      <c r="DI356">
        <f t="shared" si="313"/>
        <v>0</v>
      </c>
      <c r="DJ356">
        <f t="shared" si="323"/>
        <v>2671.58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ROW(Source!A240)</f>
        <v>240</v>
      </c>
      <c r="B357">
        <v>92843885</v>
      </c>
      <c r="C357">
        <v>92846237</v>
      </c>
      <c r="D357">
        <v>49564577</v>
      </c>
      <c r="E357">
        <v>1</v>
      </c>
      <c r="F357">
        <v>1</v>
      </c>
      <c r="G357">
        <v>1</v>
      </c>
      <c r="H357">
        <v>3</v>
      </c>
      <c r="I357" t="s">
        <v>120</v>
      </c>
      <c r="J357" t="s">
        <v>123</v>
      </c>
      <c r="K357" t="s">
        <v>121</v>
      </c>
      <c r="L357">
        <v>1348</v>
      </c>
      <c r="N357">
        <v>1009</v>
      </c>
      <c r="O357" t="s">
        <v>122</v>
      </c>
      <c r="P357" t="s">
        <v>122</v>
      </c>
      <c r="Q357">
        <v>1000</v>
      </c>
      <c r="W357">
        <v>0</v>
      </c>
      <c r="X357">
        <v>618618747</v>
      </c>
      <c r="Y357">
        <f t="shared" si="314"/>
        <v>0.13485169999999999</v>
      </c>
      <c r="AA357">
        <v>301553.71999999997</v>
      </c>
      <c r="AB357">
        <v>0</v>
      </c>
      <c r="AC357">
        <v>0</v>
      </c>
      <c r="AD357">
        <v>0</v>
      </c>
      <c r="AE357">
        <v>30398.560000000001</v>
      </c>
      <c r="AF357">
        <v>0</v>
      </c>
      <c r="AG357">
        <v>0</v>
      </c>
      <c r="AH357">
        <v>0</v>
      </c>
      <c r="AI357">
        <v>9.92</v>
      </c>
      <c r="AJ357">
        <v>1</v>
      </c>
      <c r="AK357">
        <v>1</v>
      </c>
      <c r="AL357">
        <v>1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 t="s">
        <v>6</v>
      </c>
      <c r="AT357">
        <v>0.13485169999999999</v>
      </c>
      <c r="AU357" t="s">
        <v>6</v>
      </c>
      <c r="AV357">
        <v>0</v>
      </c>
      <c r="AW357">
        <v>1</v>
      </c>
      <c r="AX357">
        <v>-1</v>
      </c>
      <c r="AY357">
        <v>0</v>
      </c>
      <c r="AZ357">
        <v>0</v>
      </c>
      <c r="BA357" t="s">
        <v>6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ROUND(Y357*Source!I240,7)</f>
        <v>0.09</v>
      </c>
      <c r="CY357">
        <f t="shared" si="315"/>
        <v>301553.71999999997</v>
      </c>
      <c r="CZ357">
        <f t="shared" si="316"/>
        <v>30398.560000000001</v>
      </c>
      <c r="DA357">
        <f t="shared" si="317"/>
        <v>9.92</v>
      </c>
      <c r="DB357">
        <f t="shared" si="318"/>
        <v>4099.3</v>
      </c>
      <c r="DC357">
        <f t="shared" si="319"/>
        <v>0</v>
      </c>
      <c r="DD357" t="s">
        <v>6</v>
      </c>
      <c r="DE357" t="s">
        <v>6</v>
      </c>
      <c r="DF357">
        <f t="shared" si="320"/>
        <v>27139.83</v>
      </c>
      <c r="DG357">
        <f t="shared" si="321"/>
        <v>0</v>
      </c>
      <c r="DH357">
        <f t="shared" si="322"/>
        <v>0</v>
      </c>
      <c r="DI357">
        <f t="shared" si="313"/>
        <v>0</v>
      </c>
      <c r="DJ357">
        <f t="shared" si="323"/>
        <v>27139.83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ROW(Source!A244)</f>
        <v>244</v>
      </c>
      <c r="B358">
        <v>92843885</v>
      </c>
      <c r="C358">
        <v>92846271</v>
      </c>
      <c r="D358">
        <v>49510767</v>
      </c>
      <c r="E358">
        <v>70</v>
      </c>
      <c r="F358">
        <v>1</v>
      </c>
      <c r="G358">
        <v>1</v>
      </c>
      <c r="H358">
        <v>1</v>
      </c>
      <c r="I358" t="s">
        <v>964</v>
      </c>
      <c r="J358" t="s">
        <v>6</v>
      </c>
      <c r="K358" t="s">
        <v>965</v>
      </c>
      <c r="L358">
        <v>1191</v>
      </c>
      <c r="N358">
        <v>1013</v>
      </c>
      <c r="O358" t="s">
        <v>915</v>
      </c>
      <c r="P358" t="s">
        <v>915</v>
      </c>
      <c r="Q358">
        <v>1</v>
      </c>
      <c r="W358">
        <v>0</v>
      </c>
      <c r="X358">
        <v>-1936699058</v>
      </c>
      <c r="Y358">
        <f t="shared" si="314"/>
        <v>5</v>
      </c>
      <c r="AA358">
        <v>0</v>
      </c>
      <c r="AB358">
        <v>0</v>
      </c>
      <c r="AC358">
        <v>0</v>
      </c>
      <c r="AD358">
        <v>444.91</v>
      </c>
      <c r="AE358">
        <v>0</v>
      </c>
      <c r="AF358">
        <v>0</v>
      </c>
      <c r="AG358">
        <v>0</v>
      </c>
      <c r="AH358">
        <v>9.92</v>
      </c>
      <c r="AI358">
        <v>1</v>
      </c>
      <c r="AJ358">
        <v>1</v>
      </c>
      <c r="AK358">
        <v>1</v>
      </c>
      <c r="AL358">
        <v>44.85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5</v>
      </c>
      <c r="AU358" t="s">
        <v>6</v>
      </c>
      <c r="AV358">
        <v>1</v>
      </c>
      <c r="AW358">
        <v>2</v>
      </c>
      <c r="AX358">
        <v>92846279</v>
      </c>
      <c r="AY358">
        <v>1</v>
      </c>
      <c r="AZ358">
        <v>0</v>
      </c>
      <c r="BA358">
        <v>405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U358">
        <f>ROUND(AT358*Source!I244*AH358*AL358,2)</f>
        <v>42489.1</v>
      </c>
      <c r="CV358">
        <f>ROUND(Y358*Source!I244,7)</f>
        <v>95.5</v>
      </c>
      <c r="CW358">
        <v>0</v>
      </c>
      <c r="CX358">
        <f>ROUND(Y358*Source!I244,7)</f>
        <v>95.5</v>
      </c>
      <c r="CY358">
        <f>AD358</f>
        <v>444.91</v>
      </c>
      <c r="CZ358">
        <f>AH358</f>
        <v>9.92</v>
      </c>
      <c r="DA358">
        <f>AL358</f>
        <v>44.85</v>
      </c>
      <c r="DB358">
        <f t="shared" si="318"/>
        <v>49.6</v>
      </c>
      <c r="DC358">
        <f t="shared" si="319"/>
        <v>0</v>
      </c>
      <c r="DD358" t="s">
        <v>6</v>
      </c>
      <c r="DE358" t="s">
        <v>6</v>
      </c>
      <c r="DF358">
        <f>ROUND(ROUND(AE358,2)*CX358,2)</f>
        <v>0</v>
      </c>
      <c r="DG358">
        <f t="shared" si="321"/>
        <v>0</v>
      </c>
      <c r="DH358">
        <f t="shared" si="322"/>
        <v>0</v>
      </c>
      <c r="DI358">
        <f>ROUND(ROUND(AH358*AL358,2)*CX358,2)</f>
        <v>42488.91</v>
      </c>
      <c r="DJ358">
        <f>DI358</f>
        <v>42488.91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ROW(Source!A244)</f>
        <v>244</v>
      </c>
      <c r="B359">
        <v>92843885</v>
      </c>
      <c r="C359">
        <v>92846271</v>
      </c>
      <c r="D359">
        <v>49510905</v>
      </c>
      <c r="E359">
        <v>70</v>
      </c>
      <c r="F359">
        <v>1</v>
      </c>
      <c r="G359">
        <v>1</v>
      </c>
      <c r="H359">
        <v>1</v>
      </c>
      <c r="I359" t="s">
        <v>916</v>
      </c>
      <c r="J359" t="s">
        <v>6</v>
      </c>
      <c r="K359" t="s">
        <v>917</v>
      </c>
      <c r="L359">
        <v>1191</v>
      </c>
      <c r="N359">
        <v>1013</v>
      </c>
      <c r="O359" t="s">
        <v>915</v>
      </c>
      <c r="P359" t="s">
        <v>915</v>
      </c>
      <c r="Q359">
        <v>1</v>
      </c>
      <c r="W359">
        <v>0</v>
      </c>
      <c r="X359">
        <v>-1417349443</v>
      </c>
      <c r="Y359">
        <f t="shared" si="314"/>
        <v>0.43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44.85</v>
      </c>
      <c r="AL359">
        <v>1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0.43</v>
      </c>
      <c r="AU359" t="s">
        <v>6</v>
      </c>
      <c r="AV359">
        <v>2</v>
      </c>
      <c r="AW359">
        <v>2</v>
      </c>
      <c r="AX359">
        <v>92846280</v>
      </c>
      <c r="AY359">
        <v>1</v>
      </c>
      <c r="AZ359">
        <v>0</v>
      </c>
      <c r="BA359">
        <v>406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ROUND(Y359*Source!I244,7)</f>
        <v>8.2129999999999992</v>
      </c>
      <c r="CY359">
        <f>AD359</f>
        <v>0</v>
      </c>
      <c r="CZ359">
        <f>AH359</f>
        <v>0</v>
      </c>
      <c r="DA359">
        <f>AL359</f>
        <v>1</v>
      </c>
      <c r="DB359">
        <f t="shared" si="318"/>
        <v>0</v>
      </c>
      <c r="DC359">
        <f t="shared" si="319"/>
        <v>0</v>
      </c>
      <c r="DD359" t="s">
        <v>6</v>
      </c>
      <c r="DE359" t="s">
        <v>6</v>
      </c>
      <c r="DF359">
        <f>ROUND(ROUND(AE359,2)*CX359,2)</f>
        <v>0</v>
      </c>
      <c r="DG359">
        <f t="shared" si="321"/>
        <v>0</v>
      </c>
      <c r="DH359">
        <f>ROUND(ROUND(AG359*AK359,2)*CX359,2)</f>
        <v>0</v>
      </c>
      <c r="DI359">
        <f t="shared" ref="DI359:DI364" si="324">ROUND(ROUND(AH359,2)*CX359,2)</f>
        <v>0</v>
      </c>
      <c r="DJ359">
        <f>DI359</f>
        <v>0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ROW(Source!A244)</f>
        <v>244</v>
      </c>
      <c r="B360">
        <v>92843885</v>
      </c>
      <c r="C360">
        <v>92846271</v>
      </c>
      <c r="D360">
        <v>49673503</v>
      </c>
      <c r="E360">
        <v>1</v>
      </c>
      <c r="F360">
        <v>1</v>
      </c>
      <c r="G360">
        <v>1</v>
      </c>
      <c r="H360">
        <v>2</v>
      </c>
      <c r="I360" t="s">
        <v>925</v>
      </c>
      <c r="J360" t="s">
        <v>926</v>
      </c>
      <c r="K360" t="s">
        <v>927</v>
      </c>
      <c r="L360">
        <v>1367</v>
      </c>
      <c r="N360">
        <v>1011</v>
      </c>
      <c r="O360" t="s">
        <v>921</v>
      </c>
      <c r="P360" t="s">
        <v>921</v>
      </c>
      <c r="Q360">
        <v>1</v>
      </c>
      <c r="W360">
        <v>0</v>
      </c>
      <c r="X360">
        <v>509054691</v>
      </c>
      <c r="Y360">
        <f t="shared" si="314"/>
        <v>0.43</v>
      </c>
      <c r="AA360">
        <v>0</v>
      </c>
      <c r="AB360">
        <v>1032.96</v>
      </c>
      <c r="AC360">
        <v>520.26</v>
      </c>
      <c r="AD360">
        <v>0</v>
      </c>
      <c r="AE360">
        <v>0</v>
      </c>
      <c r="AF360">
        <v>65.709999999999994</v>
      </c>
      <c r="AG360">
        <v>11.6</v>
      </c>
      <c r="AH360">
        <v>0</v>
      </c>
      <c r="AI360">
        <v>1</v>
      </c>
      <c r="AJ360">
        <v>15.72</v>
      </c>
      <c r="AK360">
        <v>44.85</v>
      </c>
      <c r="AL360">
        <v>1</v>
      </c>
      <c r="AM360">
        <v>4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6</v>
      </c>
      <c r="AT360">
        <v>0.43</v>
      </c>
      <c r="AU360" t="s">
        <v>6</v>
      </c>
      <c r="AV360">
        <v>0</v>
      </c>
      <c r="AW360">
        <v>2</v>
      </c>
      <c r="AX360">
        <v>92846281</v>
      </c>
      <c r="AY360">
        <v>1</v>
      </c>
      <c r="AZ360">
        <v>0</v>
      </c>
      <c r="BA360">
        <v>407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ROUND(Y360*Source!I244*DO360,7)</f>
        <v>0</v>
      </c>
      <c r="CX360">
        <f>ROUND(Y360*Source!I244,7)</f>
        <v>8.2129999999999992</v>
      </c>
      <c r="CY360">
        <f>AB360</f>
        <v>1032.96</v>
      </c>
      <c r="CZ360">
        <f>AF360</f>
        <v>65.709999999999994</v>
      </c>
      <c r="DA360">
        <f>AJ360</f>
        <v>15.72</v>
      </c>
      <c r="DB360">
        <f t="shared" si="318"/>
        <v>28.26</v>
      </c>
      <c r="DC360">
        <f t="shared" si="319"/>
        <v>4.99</v>
      </c>
      <c r="DD360" t="s">
        <v>6</v>
      </c>
      <c r="DE360" t="s">
        <v>6</v>
      </c>
      <c r="DF360">
        <f>ROUND(ROUND(AE360,2)*CX360,2)</f>
        <v>0</v>
      </c>
      <c r="DG360">
        <f>ROUND(ROUND(AF360*AJ360,2)*CX360,2)</f>
        <v>8483.7000000000007</v>
      </c>
      <c r="DH360">
        <f>ROUND(ROUND(AG360*AK360,2)*CX360,2)</f>
        <v>4272.8999999999996</v>
      </c>
      <c r="DI360">
        <f t="shared" si="324"/>
        <v>0</v>
      </c>
      <c r="DJ360">
        <f>DG360</f>
        <v>8483.7000000000007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ROW(Source!A244)</f>
        <v>244</v>
      </c>
      <c r="B361">
        <v>92843885</v>
      </c>
      <c r="C361">
        <v>92846271</v>
      </c>
      <c r="D361">
        <v>49521440</v>
      </c>
      <c r="E361">
        <v>1</v>
      </c>
      <c r="F361">
        <v>1</v>
      </c>
      <c r="G361">
        <v>1</v>
      </c>
      <c r="H361">
        <v>3</v>
      </c>
      <c r="I361" t="s">
        <v>135</v>
      </c>
      <c r="J361" t="s">
        <v>137</v>
      </c>
      <c r="K361" t="s">
        <v>136</v>
      </c>
      <c r="L361">
        <v>1327</v>
      </c>
      <c r="N361">
        <v>1005</v>
      </c>
      <c r="O361" t="s">
        <v>57</v>
      </c>
      <c r="P361" t="s">
        <v>57</v>
      </c>
      <c r="Q361">
        <v>1</v>
      </c>
      <c r="W361">
        <v>0</v>
      </c>
      <c r="X361">
        <v>-336429810</v>
      </c>
      <c r="Y361">
        <f t="shared" si="314"/>
        <v>11</v>
      </c>
      <c r="AA361">
        <v>223.2</v>
      </c>
      <c r="AB361">
        <v>0</v>
      </c>
      <c r="AC361">
        <v>0</v>
      </c>
      <c r="AD361">
        <v>0</v>
      </c>
      <c r="AE361">
        <v>22.5</v>
      </c>
      <c r="AF361">
        <v>0</v>
      </c>
      <c r="AG361">
        <v>0</v>
      </c>
      <c r="AH361">
        <v>0</v>
      </c>
      <c r="AI361">
        <v>9.92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1</v>
      </c>
      <c r="AQ361">
        <v>0</v>
      </c>
      <c r="AR361">
        <v>0</v>
      </c>
      <c r="AS361" t="s">
        <v>6</v>
      </c>
      <c r="AT361">
        <v>11</v>
      </c>
      <c r="AU361" t="s">
        <v>6</v>
      </c>
      <c r="AV361">
        <v>0</v>
      </c>
      <c r="AW361">
        <v>1</v>
      </c>
      <c r="AX361">
        <v>-1</v>
      </c>
      <c r="AY361">
        <v>0</v>
      </c>
      <c r="AZ361">
        <v>0</v>
      </c>
      <c r="BA361" t="s">
        <v>6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ROUND(Y361*Source!I244,7)</f>
        <v>210.1</v>
      </c>
      <c r="CY361">
        <f>AA361</f>
        <v>223.2</v>
      </c>
      <c r="CZ361">
        <f>AE361</f>
        <v>22.5</v>
      </c>
      <c r="DA361">
        <f>AI361</f>
        <v>9.92</v>
      </c>
      <c r="DB361">
        <f t="shared" si="318"/>
        <v>247.5</v>
      </c>
      <c r="DC361">
        <f t="shared" si="319"/>
        <v>0</v>
      </c>
      <c r="DD361" t="s">
        <v>6</v>
      </c>
      <c r="DE361" t="s">
        <v>6</v>
      </c>
      <c r="DF361">
        <f>ROUND(ROUND(AE361*AI361,2)*CX361,2)</f>
        <v>46894.32</v>
      </c>
      <c r="DG361">
        <f t="shared" ref="DG361:DG366" si="325">ROUND(ROUND(AF361,2)*CX361,2)</f>
        <v>0</v>
      </c>
      <c r="DH361">
        <f>ROUND(ROUND(AG361,2)*CX361,2)</f>
        <v>0</v>
      </c>
      <c r="DI361">
        <f t="shared" si="324"/>
        <v>0</v>
      </c>
      <c r="DJ361">
        <f>DF361</f>
        <v>46894.32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ROW(Source!A244)</f>
        <v>244</v>
      </c>
      <c r="B362">
        <v>92843885</v>
      </c>
      <c r="C362">
        <v>92846271</v>
      </c>
      <c r="D362">
        <v>49523581</v>
      </c>
      <c r="E362">
        <v>1</v>
      </c>
      <c r="F362">
        <v>1</v>
      </c>
      <c r="G362">
        <v>1</v>
      </c>
      <c r="H362">
        <v>3</v>
      </c>
      <c r="I362" t="s">
        <v>966</v>
      </c>
      <c r="J362" t="s">
        <v>967</v>
      </c>
      <c r="K362" t="s">
        <v>968</v>
      </c>
      <c r="L362">
        <v>1301</v>
      </c>
      <c r="N362">
        <v>1003</v>
      </c>
      <c r="O362" t="s">
        <v>969</v>
      </c>
      <c r="P362" t="s">
        <v>969</v>
      </c>
      <c r="Q362">
        <v>1</v>
      </c>
      <c r="W362">
        <v>0</v>
      </c>
      <c r="X362">
        <v>-2092502019</v>
      </c>
      <c r="Y362">
        <f t="shared" si="314"/>
        <v>20</v>
      </c>
      <c r="AA362">
        <v>29.76</v>
      </c>
      <c r="AB362">
        <v>0</v>
      </c>
      <c r="AC362">
        <v>0</v>
      </c>
      <c r="AD362">
        <v>0</v>
      </c>
      <c r="AE362">
        <v>3</v>
      </c>
      <c r="AF362">
        <v>0</v>
      </c>
      <c r="AG362">
        <v>0</v>
      </c>
      <c r="AH362">
        <v>0</v>
      </c>
      <c r="AI362">
        <v>9.92</v>
      </c>
      <c r="AJ362">
        <v>1</v>
      </c>
      <c r="AK362">
        <v>1</v>
      </c>
      <c r="AL362">
        <v>1</v>
      </c>
      <c r="AM362">
        <v>4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6</v>
      </c>
      <c r="AT362">
        <v>20</v>
      </c>
      <c r="AU362" t="s">
        <v>6</v>
      </c>
      <c r="AV362">
        <v>0</v>
      </c>
      <c r="AW362">
        <v>2</v>
      </c>
      <c r="AX362">
        <v>92846282</v>
      </c>
      <c r="AY362">
        <v>1</v>
      </c>
      <c r="AZ362">
        <v>0</v>
      </c>
      <c r="BA362">
        <v>408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ROUND(Y362*Source!I244,7)</f>
        <v>382</v>
      </c>
      <c r="CY362">
        <f>AA362</f>
        <v>29.76</v>
      </c>
      <c r="CZ362">
        <f>AE362</f>
        <v>3</v>
      </c>
      <c r="DA362">
        <f>AI362</f>
        <v>9.92</v>
      </c>
      <c r="DB362">
        <f t="shared" si="318"/>
        <v>60</v>
      </c>
      <c r="DC362">
        <f t="shared" si="319"/>
        <v>0</v>
      </c>
      <c r="DD362" t="s">
        <v>6</v>
      </c>
      <c r="DE362" t="s">
        <v>6</v>
      </c>
      <c r="DF362">
        <f>ROUND(ROUND(AE362*AI362,2)*CX362,2)</f>
        <v>11368.32</v>
      </c>
      <c r="DG362">
        <f t="shared" si="325"/>
        <v>0</v>
      </c>
      <c r="DH362">
        <f>ROUND(ROUND(AG362,2)*CX362,2)</f>
        <v>0</v>
      </c>
      <c r="DI362">
        <f t="shared" si="324"/>
        <v>0</v>
      </c>
      <c r="DJ362">
        <f>DF362</f>
        <v>11368.32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ROW(Source!A244)</f>
        <v>244</v>
      </c>
      <c r="B363">
        <v>92843885</v>
      </c>
      <c r="C363">
        <v>92846271</v>
      </c>
      <c r="D363">
        <v>49553409</v>
      </c>
      <c r="E363">
        <v>1</v>
      </c>
      <c r="F363">
        <v>1</v>
      </c>
      <c r="G363">
        <v>1</v>
      </c>
      <c r="H363">
        <v>3</v>
      </c>
      <c r="I363" t="s">
        <v>139</v>
      </c>
      <c r="J363" t="s">
        <v>142</v>
      </c>
      <c r="K363" t="s">
        <v>140</v>
      </c>
      <c r="L363">
        <v>1296</v>
      </c>
      <c r="N363">
        <v>1002</v>
      </c>
      <c r="O363" t="s">
        <v>141</v>
      </c>
      <c r="P363" t="s">
        <v>141</v>
      </c>
      <c r="Q363">
        <v>1</v>
      </c>
      <c r="W363">
        <v>1</v>
      </c>
      <c r="X363">
        <v>-1609399419</v>
      </c>
      <c r="Y363">
        <f t="shared" si="314"/>
        <v>-1.5</v>
      </c>
      <c r="AA363">
        <v>650.54999999999995</v>
      </c>
      <c r="AB363">
        <v>0</v>
      </c>
      <c r="AC363">
        <v>0</v>
      </c>
      <c r="AD363">
        <v>0</v>
      </c>
      <c r="AE363">
        <v>65.58</v>
      </c>
      <c r="AF363">
        <v>0</v>
      </c>
      <c r="AG363">
        <v>0</v>
      </c>
      <c r="AH363">
        <v>0</v>
      </c>
      <c r="AI363">
        <v>9.92</v>
      </c>
      <c r="AJ363">
        <v>1</v>
      </c>
      <c r="AK363">
        <v>1</v>
      </c>
      <c r="AL363">
        <v>1</v>
      </c>
      <c r="AM363">
        <v>4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6</v>
      </c>
      <c r="AT363">
        <v>-1.5</v>
      </c>
      <c r="AU363" t="s">
        <v>6</v>
      </c>
      <c r="AV363">
        <v>0</v>
      </c>
      <c r="AW363">
        <v>2</v>
      </c>
      <c r="AX363">
        <v>92846284</v>
      </c>
      <c r="AY363">
        <v>1</v>
      </c>
      <c r="AZ363">
        <v>6144</v>
      </c>
      <c r="BA363">
        <v>410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ROUND(Y363*Source!I244,7)</f>
        <v>-28.65</v>
      </c>
      <c r="CY363">
        <f>AA363</f>
        <v>650.54999999999995</v>
      </c>
      <c r="CZ363">
        <f>AE363</f>
        <v>65.58</v>
      </c>
      <c r="DA363">
        <f>AI363</f>
        <v>9.92</v>
      </c>
      <c r="DB363">
        <f t="shared" si="318"/>
        <v>-98.37</v>
      </c>
      <c r="DC363">
        <f t="shared" si="319"/>
        <v>0</v>
      </c>
      <c r="DD363" t="s">
        <v>6</v>
      </c>
      <c r="DE363" t="s">
        <v>6</v>
      </c>
      <c r="DF363">
        <f>ROUND(ROUND(AE363*AI363,2)*CX363,2)</f>
        <v>-18638.259999999998</v>
      </c>
      <c r="DG363">
        <f t="shared" si="325"/>
        <v>0</v>
      </c>
      <c r="DH363">
        <f>ROUND(ROUND(AG363,2)*CX363,2)</f>
        <v>0</v>
      </c>
      <c r="DI363">
        <f t="shared" si="324"/>
        <v>0</v>
      </c>
      <c r="DJ363">
        <f>DF363</f>
        <v>-18638.259999999998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ROW(Source!A244)</f>
        <v>244</v>
      </c>
      <c r="B364">
        <v>92843885</v>
      </c>
      <c r="C364">
        <v>92846271</v>
      </c>
      <c r="D364">
        <v>49555331</v>
      </c>
      <c r="E364">
        <v>1</v>
      </c>
      <c r="F364">
        <v>1</v>
      </c>
      <c r="G364">
        <v>1</v>
      </c>
      <c r="H364">
        <v>3</v>
      </c>
      <c r="I364" t="s">
        <v>144</v>
      </c>
      <c r="J364" t="s">
        <v>146</v>
      </c>
      <c r="K364" t="s">
        <v>145</v>
      </c>
      <c r="L364">
        <v>1296</v>
      </c>
      <c r="N364">
        <v>1002</v>
      </c>
      <c r="O364" t="s">
        <v>141</v>
      </c>
      <c r="P364" t="s">
        <v>141</v>
      </c>
      <c r="Q364">
        <v>1</v>
      </c>
      <c r="W364">
        <v>1</v>
      </c>
      <c r="X364">
        <v>1828367933</v>
      </c>
      <c r="Y364">
        <f t="shared" si="314"/>
        <v>-5.7000000000000002E-2</v>
      </c>
      <c r="AA364">
        <v>1989.75</v>
      </c>
      <c r="AB364">
        <v>0</v>
      </c>
      <c r="AC364">
        <v>0</v>
      </c>
      <c r="AD364">
        <v>0</v>
      </c>
      <c r="AE364">
        <v>200.58</v>
      </c>
      <c r="AF364">
        <v>0</v>
      </c>
      <c r="AG364">
        <v>0</v>
      </c>
      <c r="AH364">
        <v>0</v>
      </c>
      <c r="AI364">
        <v>9.92</v>
      </c>
      <c r="AJ364">
        <v>1</v>
      </c>
      <c r="AK364">
        <v>1</v>
      </c>
      <c r="AL364">
        <v>1</v>
      </c>
      <c r="AM364">
        <v>4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6</v>
      </c>
      <c r="AT364">
        <v>-5.7000000000000002E-2</v>
      </c>
      <c r="AU364" t="s">
        <v>6</v>
      </c>
      <c r="AV364">
        <v>0</v>
      </c>
      <c r="AW364">
        <v>2</v>
      </c>
      <c r="AX364">
        <v>92846286</v>
      </c>
      <c r="AY364">
        <v>1</v>
      </c>
      <c r="AZ364">
        <v>6144</v>
      </c>
      <c r="BA364">
        <v>412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ROUND(Y364*Source!I244,7)</f>
        <v>-1.0887</v>
      </c>
      <c r="CY364">
        <f>AA364</f>
        <v>1989.75</v>
      </c>
      <c r="CZ364">
        <f>AE364</f>
        <v>200.58</v>
      </c>
      <c r="DA364">
        <f>AI364</f>
        <v>9.92</v>
      </c>
      <c r="DB364">
        <f t="shared" si="318"/>
        <v>-11.43</v>
      </c>
      <c r="DC364">
        <f t="shared" si="319"/>
        <v>0</v>
      </c>
      <c r="DD364" t="s">
        <v>6</v>
      </c>
      <c r="DE364" t="s">
        <v>6</v>
      </c>
      <c r="DF364">
        <f>ROUND(ROUND(AE364*AI364,2)*CX364,2)</f>
        <v>-2166.2399999999998</v>
      </c>
      <c r="DG364">
        <f t="shared" si="325"/>
        <v>0</v>
      </c>
      <c r="DH364">
        <f>ROUND(ROUND(AG364,2)*CX364,2)</f>
        <v>0</v>
      </c>
      <c r="DI364">
        <f t="shared" si="324"/>
        <v>0</v>
      </c>
      <c r="DJ364">
        <f>DF364</f>
        <v>-2166.2399999999998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ROW(Source!A248)</f>
        <v>248</v>
      </c>
      <c r="B365">
        <v>92843885</v>
      </c>
      <c r="C365">
        <v>92846290</v>
      </c>
      <c r="D365">
        <v>49510767</v>
      </c>
      <c r="E365">
        <v>70</v>
      </c>
      <c r="F365">
        <v>1</v>
      </c>
      <c r="G365">
        <v>1</v>
      </c>
      <c r="H365">
        <v>1</v>
      </c>
      <c r="I365" t="s">
        <v>964</v>
      </c>
      <c r="J365" t="s">
        <v>6</v>
      </c>
      <c r="K365" t="s">
        <v>965</v>
      </c>
      <c r="L365">
        <v>1191</v>
      </c>
      <c r="N365">
        <v>1013</v>
      </c>
      <c r="O365" t="s">
        <v>915</v>
      </c>
      <c r="P365" t="s">
        <v>915</v>
      </c>
      <c r="Q365">
        <v>1</v>
      </c>
      <c r="W365">
        <v>0</v>
      </c>
      <c r="X365">
        <v>-1936699058</v>
      </c>
      <c r="Y365">
        <f t="shared" si="314"/>
        <v>5</v>
      </c>
      <c r="AA365">
        <v>0</v>
      </c>
      <c r="AB365">
        <v>0</v>
      </c>
      <c r="AC365">
        <v>0</v>
      </c>
      <c r="AD365">
        <v>444.91</v>
      </c>
      <c r="AE365">
        <v>0</v>
      </c>
      <c r="AF365">
        <v>0</v>
      </c>
      <c r="AG365">
        <v>0</v>
      </c>
      <c r="AH365">
        <v>9.92</v>
      </c>
      <c r="AI365">
        <v>1</v>
      </c>
      <c r="AJ365">
        <v>1</v>
      </c>
      <c r="AK365">
        <v>1</v>
      </c>
      <c r="AL365">
        <v>44.85</v>
      </c>
      <c r="AM365">
        <v>4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6</v>
      </c>
      <c r="AT365">
        <v>5</v>
      </c>
      <c r="AU365" t="s">
        <v>6</v>
      </c>
      <c r="AV365">
        <v>1</v>
      </c>
      <c r="AW365">
        <v>2</v>
      </c>
      <c r="AX365">
        <v>92846298</v>
      </c>
      <c r="AY365">
        <v>1</v>
      </c>
      <c r="AZ365">
        <v>0</v>
      </c>
      <c r="BA365">
        <v>413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U365">
        <f>ROUND(AT365*Source!I248*AH365*AL365,2)</f>
        <v>378.18</v>
      </c>
      <c r="CV365">
        <f>ROUND(Y365*Source!I248,7)</f>
        <v>0.85</v>
      </c>
      <c r="CW365">
        <v>0</v>
      </c>
      <c r="CX365">
        <f>ROUND(Y365*Source!I248,7)</f>
        <v>0.85</v>
      </c>
      <c r="CY365">
        <f>AD365</f>
        <v>444.91</v>
      </c>
      <c r="CZ365">
        <f>AH365</f>
        <v>9.92</v>
      </c>
      <c r="DA365">
        <f>AL365</f>
        <v>44.85</v>
      </c>
      <c r="DB365">
        <f t="shared" si="318"/>
        <v>49.6</v>
      </c>
      <c r="DC365">
        <f t="shared" si="319"/>
        <v>0</v>
      </c>
      <c r="DD365" t="s">
        <v>6</v>
      </c>
      <c r="DE365" t="s">
        <v>6</v>
      </c>
      <c r="DF365">
        <f>ROUND(ROUND(AE365,2)*CX365,2)</f>
        <v>0</v>
      </c>
      <c r="DG365">
        <f t="shared" si="325"/>
        <v>0</v>
      </c>
      <c r="DH365">
        <f>ROUND(ROUND(AG365,2)*CX365,2)</f>
        <v>0</v>
      </c>
      <c r="DI365">
        <f>ROUND(ROUND(AH365*AL365,2)*CX365,2)</f>
        <v>378.17</v>
      </c>
      <c r="DJ365">
        <f>DI365</f>
        <v>378.17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ROW(Source!A248)</f>
        <v>248</v>
      </c>
      <c r="B366">
        <v>92843885</v>
      </c>
      <c r="C366">
        <v>92846290</v>
      </c>
      <c r="D366">
        <v>49510905</v>
      </c>
      <c r="E366">
        <v>70</v>
      </c>
      <c r="F366">
        <v>1</v>
      </c>
      <c r="G366">
        <v>1</v>
      </c>
      <c r="H366">
        <v>1</v>
      </c>
      <c r="I366" t="s">
        <v>916</v>
      </c>
      <c r="J366" t="s">
        <v>6</v>
      </c>
      <c r="K366" t="s">
        <v>917</v>
      </c>
      <c r="L366">
        <v>1191</v>
      </c>
      <c r="N366">
        <v>1013</v>
      </c>
      <c r="O366" t="s">
        <v>915</v>
      </c>
      <c r="P366" t="s">
        <v>915</v>
      </c>
      <c r="Q366">
        <v>1</v>
      </c>
      <c r="W366">
        <v>0</v>
      </c>
      <c r="X366">
        <v>-1417349443</v>
      </c>
      <c r="Y366">
        <f t="shared" si="314"/>
        <v>0.43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44.85</v>
      </c>
      <c r="AL366">
        <v>1</v>
      </c>
      <c r="AM366">
        <v>4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6</v>
      </c>
      <c r="AT366">
        <v>0.43</v>
      </c>
      <c r="AU366" t="s">
        <v>6</v>
      </c>
      <c r="AV366">
        <v>2</v>
      </c>
      <c r="AW366">
        <v>2</v>
      </c>
      <c r="AX366">
        <v>92846299</v>
      </c>
      <c r="AY366">
        <v>1</v>
      </c>
      <c r="AZ366">
        <v>0</v>
      </c>
      <c r="BA366">
        <v>414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ROUND(Y366*Source!I248,7)</f>
        <v>7.3099999999999998E-2</v>
      </c>
      <c r="CY366">
        <f>AD366</f>
        <v>0</v>
      </c>
      <c r="CZ366">
        <f>AH366</f>
        <v>0</v>
      </c>
      <c r="DA366">
        <f>AL366</f>
        <v>1</v>
      </c>
      <c r="DB366">
        <f t="shared" si="318"/>
        <v>0</v>
      </c>
      <c r="DC366">
        <f t="shared" si="319"/>
        <v>0</v>
      </c>
      <c r="DD366" t="s">
        <v>6</v>
      </c>
      <c r="DE366" t="s">
        <v>6</v>
      </c>
      <c r="DF366">
        <f>ROUND(ROUND(AE366,2)*CX366,2)</f>
        <v>0</v>
      </c>
      <c r="DG366">
        <f t="shared" si="325"/>
        <v>0</v>
      </c>
      <c r="DH366">
        <f>ROUND(ROUND(AG366*AK366,2)*CX366,2)</f>
        <v>0</v>
      </c>
      <c r="DI366">
        <f t="shared" ref="DI366:DI371" si="326">ROUND(ROUND(AH366,2)*CX366,2)</f>
        <v>0</v>
      </c>
      <c r="DJ366">
        <f>DI366</f>
        <v>0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ROW(Source!A248)</f>
        <v>248</v>
      </c>
      <c r="B367">
        <v>92843885</v>
      </c>
      <c r="C367">
        <v>92846290</v>
      </c>
      <c r="D367">
        <v>49673503</v>
      </c>
      <c r="E367">
        <v>1</v>
      </c>
      <c r="F367">
        <v>1</v>
      </c>
      <c r="G367">
        <v>1</v>
      </c>
      <c r="H367">
        <v>2</v>
      </c>
      <c r="I367" t="s">
        <v>925</v>
      </c>
      <c r="J367" t="s">
        <v>926</v>
      </c>
      <c r="K367" t="s">
        <v>927</v>
      </c>
      <c r="L367">
        <v>1367</v>
      </c>
      <c r="N367">
        <v>1011</v>
      </c>
      <c r="O367" t="s">
        <v>921</v>
      </c>
      <c r="P367" t="s">
        <v>921</v>
      </c>
      <c r="Q367">
        <v>1</v>
      </c>
      <c r="W367">
        <v>0</v>
      </c>
      <c r="X367">
        <v>509054691</v>
      </c>
      <c r="Y367">
        <f t="shared" si="314"/>
        <v>0.43</v>
      </c>
      <c r="AA367">
        <v>0</v>
      </c>
      <c r="AB367">
        <v>1032.96</v>
      </c>
      <c r="AC367">
        <v>520.26</v>
      </c>
      <c r="AD367">
        <v>0</v>
      </c>
      <c r="AE367">
        <v>0</v>
      </c>
      <c r="AF367">
        <v>65.709999999999994</v>
      </c>
      <c r="AG367">
        <v>11.6</v>
      </c>
      <c r="AH367">
        <v>0</v>
      </c>
      <c r="AI367">
        <v>1</v>
      </c>
      <c r="AJ367">
        <v>15.72</v>
      </c>
      <c r="AK367">
        <v>44.85</v>
      </c>
      <c r="AL367">
        <v>1</v>
      </c>
      <c r="AM367">
        <v>4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6</v>
      </c>
      <c r="AT367">
        <v>0.43</v>
      </c>
      <c r="AU367" t="s">
        <v>6</v>
      </c>
      <c r="AV367">
        <v>0</v>
      </c>
      <c r="AW367">
        <v>2</v>
      </c>
      <c r="AX367">
        <v>92846300</v>
      </c>
      <c r="AY367">
        <v>1</v>
      </c>
      <c r="AZ367">
        <v>0</v>
      </c>
      <c r="BA367">
        <v>415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ROUND(Y367*Source!I248*DO367,7)</f>
        <v>0</v>
      </c>
      <c r="CX367">
        <f>ROUND(Y367*Source!I248,7)</f>
        <v>7.3099999999999998E-2</v>
      </c>
      <c r="CY367">
        <f>AB367</f>
        <v>1032.96</v>
      </c>
      <c r="CZ367">
        <f>AF367</f>
        <v>65.709999999999994</v>
      </c>
      <c r="DA367">
        <f>AJ367</f>
        <v>15.72</v>
      </c>
      <c r="DB367">
        <f t="shared" si="318"/>
        <v>28.26</v>
      </c>
      <c r="DC367">
        <f t="shared" si="319"/>
        <v>4.99</v>
      </c>
      <c r="DD367" t="s">
        <v>6</v>
      </c>
      <c r="DE367" t="s">
        <v>6</v>
      </c>
      <c r="DF367">
        <f>ROUND(ROUND(AE367,2)*CX367,2)</f>
        <v>0</v>
      </c>
      <c r="DG367">
        <f>ROUND(ROUND(AF367*AJ367,2)*CX367,2)</f>
        <v>75.510000000000005</v>
      </c>
      <c r="DH367">
        <f>ROUND(ROUND(AG367*AK367,2)*CX367,2)</f>
        <v>38.03</v>
      </c>
      <c r="DI367">
        <f t="shared" si="326"/>
        <v>0</v>
      </c>
      <c r="DJ367">
        <f>DG367</f>
        <v>75.510000000000005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ROW(Source!A248)</f>
        <v>248</v>
      </c>
      <c r="B368">
        <v>92843885</v>
      </c>
      <c r="C368">
        <v>92846290</v>
      </c>
      <c r="D368">
        <v>49521440</v>
      </c>
      <c r="E368">
        <v>1</v>
      </c>
      <c r="F368">
        <v>1</v>
      </c>
      <c r="G368">
        <v>1</v>
      </c>
      <c r="H368">
        <v>3</v>
      </c>
      <c r="I368" t="s">
        <v>135</v>
      </c>
      <c r="J368" t="s">
        <v>137</v>
      </c>
      <c r="K368" t="s">
        <v>149</v>
      </c>
      <c r="L368">
        <v>1327</v>
      </c>
      <c r="N368">
        <v>1005</v>
      </c>
      <c r="O368" t="s">
        <v>57</v>
      </c>
      <c r="P368" t="s">
        <v>57</v>
      </c>
      <c r="Q368">
        <v>1</v>
      </c>
      <c r="W368">
        <v>0</v>
      </c>
      <c r="X368">
        <v>2022782512</v>
      </c>
      <c r="Y368">
        <f t="shared" si="314"/>
        <v>11</v>
      </c>
      <c r="AA368">
        <v>223.2</v>
      </c>
      <c r="AB368">
        <v>0</v>
      </c>
      <c r="AC368">
        <v>0</v>
      </c>
      <c r="AD368">
        <v>0</v>
      </c>
      <c r="AE368">
        <v>22.5</v>
      </c>
      <c r="AF368">
        <v>0</v>
      </c>
      <c r="AG368">
        <v>0</v>
      </c>
      <c r="AH368">
        <v>0</v>
      </c>
      <c r="AI368">
        <v>9.92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1</v>
      </c>
      <c r="AQ368">
        <v>0</v>
      </c>
      <c r="AR368">
        <v>0</v>
      </c>
      <c r="AS368" t="s">
        <v>6</v>
      </c>
      <c r="AT368">
        <v>11</v>
      </c>
      <c r="AU368" t="s">
        <v>6</v>
      </c>
      <c r="AV368">
        <v>0</v>
      </c>
      <c r="AW368">
        <v>1</v>
      </c>
      <c r="AX368">
        <v>-1</v>
      </c>
      <c r="AY368">
        <v>0</v>
      </c>
      <c r="AZ368">
        <v>0</v>
      </c>
      <c r="BA368" t="s">
        <v>6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ROUND(Y368*Source!I248,7)</f>
        <v>1.87</v>
      </c>
      <c r="CY368">
        <f>AA368</f>
        <v>223.2</v>
      </c>
      <c r="CZ368">
        <f>AE368</f>
        <v>22.5</v>
      </c>
      <c r="DA368">
        <f>AI368</f>
        <v>9.92</v>
      </c>
      <c r="DB368">
        <f t="shared" si="318"/>
        <v>247.5</v>
      </c>
      <c r="DC368">
        <f t="shared" si="319"/>
        <v>0</v>
      </c>
      <c r="DD368" t="s">
        <v>6</v>
      </c>
      <c r="DE368" t="s">
        <v>6</v>
      </c>
      <c r="DF368">
        <f>ROUND(ROUND(AE368*AI368,2)*CX368,2)</f>
        <v>417.38</v>
      </c>
      <c r="DG368">
        <f t="shared" ref="DG368:DG373" si="327">ROUND(ROUND(AF368,2)*CX368,2)</f>
        <v>0</v>
      </c>
      <c r="DH368">
        <f>ROUND(ROUND(AG368,2)*CX368,2)</f>
        <v>0</v>
      </c>
      <c r="DI368">
        <f t="shared" si="326"/>
        <v>0</v>
      </c>
      <c r="DJ368">
        <f>DF368</f>
        <v>417.38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ROW(Source!A248)</f>
        <v>248</v>
      </c>
      <c r="B369">
        <v>92843885</v>
      </c>
      <c r="C369">
        <v>92846290</v>
      </c>
      <c r="D369">
        <v>49523581</v>
      </c>
      <c r="E369">
        <v>1</v>
      </c>
      <c r="F369">
        <v>1</v>
      </c>
      <c r="G369">
        <v>1</v>
      </c>
      <c r="H369">
        <v>3</v>
      </c>
      <c r="I369" t="s">
        <v>966</v>
      </c>
      <c r="J369" t="s">
        <v>967</v>
      </c>
      <c r="K369" t="s">
        <v>968</v>
      </c>
      <c r="L369">
        <v>1301</v>
      </c>
      <c r="N369">
        <v>1003</v>
      </c>
      <c r="O369" t="s">
        <v>969</v>
      </c>
      <c r="P369" t="s">
        <v>969</v>
      </c>
      <c r="Q369">
        <v>1</v>
      </c>
      <c r="W369">
        <v>0</v>
      </c>
      <c r="X369">
        <v>-2092502019</v>
      </c>
      <c r="Y369">
        <f t="shared" si="314"/>
        <v>20</v>
      </c>
      <c r="AA369">
        <v>29.76</v>
      </c>
      <c r="AB369">
        <v>0</v>
      </c>
      <c r="AC369">
        <v>0</v>
      </c>
      <c r="AD369">
        <v>0</v>
      </c>
      <c r="AE369">
        <v>3</v>
      </c>
      <c r="AF369">
        <v>0</v>
      </c>
      <c r="AG369">
        <v>0</v>
      </c>
      <c r="AH369">
        <v>0</v>
      </c>
      <c r="AI369">
        <v>9.92</v>
      </c>
      <c r="AJ369">
        <v>1</v>
      </c>
      <c r="AK369">
        <v>1</v>
      </c>
      <c r="AL369">
        <v>1</v>
      </c>
      <c r="AM369">
        <v>4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6</v>
      </c>
      <c r="AT369">
        <v>20</v>
      </c>
      <c r="AU369" t="s">
        <v>6</v>
      </c>
      <c r="AV369">
        <v>0</v>
      </c>
      <c r="AW369">
        <v>2</v>
      </c>
      <c r="AX369">
        <v>92846301</v>
      </c>
      <c r="AY369">
        <v>1</v>
      </c>
      <c r="AZ369">
        <v>0</v>
      </c>
      <c r="BA369">
        <v>416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ROUND(Y369*Source!I248,7)</f>
        <v>3.4</v>
      </c>
      <c r="CY369">
        <f>AA369</f>
        <v>29.76</v>
      </c>
      <c r="CZ369">
        <f>AE369</f>
        <v>3</v>
      </c>
      <c r="DA369">
        <f>AI369</f>
        <v>9.92</v>
      </c>
      <c r="DB369">
        <f t="shared" si="318"/>
        <v>60</v>
      </c>
      <c r="DC369">
        <f t="shared" si="319"/>
        <v>0</v>
      </c>
      <c r="DD369" t="s">
        <v>6</v>
      </c>
      <c r="DE369" t="s">
        <v>6</v>
      </c>
      <c r="DF369">
        <f>ROUND(ROUND(AE369*AI369,2)*CX369,2)</f>
        <v>101.18</v>
      </c>
      <c r="DG369">
        <f t="shared" si="327"/>
        <v>0</v>
      </c>
      <c r="DH369">
        <f>ROUND(ROUND(AG369,2)*CX369,2)</f>
        <v>0</v>
      </c>
      <c r="DI369">
        <f t="shared" si="326"/>
        <v>0</v>
      </c>
      <c r="DJ369">
        <f>DF369</f>
        <v>101.18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ROW(Source!A248)</f>
        <v>248</v>
      </c>
      <c r="B370">
        <v>92843885</v>
      </c>
      <c r="C370">
        <v>92846290</v>
      </c>
      <c r="D370">
        <v>49553409</v>
      </c>
      <c r="E370">
        <v>1</v>
      </c>
      <c r="F370">
        <v>1</v>
      </c>
      <c r="G370">
        <v>1</v>
      </c>
      <c r="H370">
        <v>3</v>
      </c>
      <c r="I370" t="s">
        <v>139</v>
      </c>
      <c r="J370" t="s">
        <v>142</v>
      </c>
      <c r="K370" t="s">
        <v>140</v>
      </c>
      <c r="L370">
        <v>1296</v>
      </c>
      <c r="N370">
        <v>1002</v>
      </c>
      <c r="O370" t="s">
        <v>141</v>
      </c>
      <c r="P370" t="s">
        <v>141</v>
      </c>
      <c r="Q370">
        <v>1</v>
      </c>
      <c r="W370">
        <v>1</v>
      </c>
      <c r="X370">
        <v>-1609399419</v>
      </c>
      <c r="Y370">
        <f t="shared" si="314"/>
        <v>-1.5</v>
      </c>
      <c r="AA370">
        <v>650.54999999999995</v>
      </c>
      <c r="AB370">
        <v>0</v>
      </c>
      <c r="AC370">
        <v>0</v>
      </c>
      <c r="AD370">
        <v>0</v>
      </c>
      <c r="AE370">
        <v>65.58</v>
      </c>
      <c r="AF370">
        <v>0</v>
      </c>
      <c r="AG370">
        <v>0</v>
      </c>
      <c r="AH370">
        <v>0</v>
      </c>
      <c r="AI370">
        <v>9.92</v>
      </c>
      <c r="AJ370">
        <v>1</v>
      </c>
      <c r="AK370">
        <v>1</v>
      </c>
      <c r="AL370">
        <v>1</v>
      </c>
      <c r="AM370">
        <v>4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6</v>
      </c>
      <c r="AT370">
        <v>-1.5</v>
      </c>
      <c r="AU370" t="s">
        <v>6</v>
      </c>
      <c r="AV370">
        <v>0</v>
      </c>
      <c r="AW370">
        <v>2</v>
      </c>
      <c r="AX370">
        <v>92846303</v>
      </c>
      <c r="AY370">
        <v>1</v>
      </c>
      <c r="AZ370">
        <v>6144</v>
      </c>
      <c r="BA370">
        <v>418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ROUND(Y370*Source!I248,7)</f>
        <v>-0.255</v>
      </c>
      <c r="CY370">
        <f>AA370</f>
        <v>650.54999999999995</v>
      </c>
      <c r="CZ370">
        <f>AE370</f>
        <v>65.58</v>
      </c>
      <c r="DA370">
        <f>AI370</f>
        <v>9.92</v>
      </c>
      <c r="DB370">
        <f t="shared" si="318"/>
        <v>-98.37</v>
      </c>
      <c r="DC370">
        <f t="shared" si="319"/>
        <v>0</v>
      </c>
      <c r="DD370" t="s">
        <v>6</v>
      </c>
      <c r="DE370" t="s">
        <v>6</v>
      </c>
      <c r="DF370">
        <f>ROUND(ROUND(AE370*AI370,2)*CX370,2)</f>
        <v>-165.89</v>
      </c>
      <c r="DG370">
        <f t="shared" si="327"/>
        <v>0</v>
      </c>
      <c r="DH370">
        <f>ROUND(ROUND(AG370,2)*CX370,2)</f>
        <v>0</v>
      </c>
      <c r="DI370">
        <f t="shared" si="326"/>
        <v>0</v>
      </c>
      <c r="DJ370">
        <f>DF370</f>
        <v>-165.89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ROW(Source!A248)</f>
        <v>248</v>
      </c>
      <c r="B371">
        <v>92843885</v>
      </c>
      <c r="C371">
        <v>92846290</v>
      </c>
      <c r="D371">
        <v>49555331</v>
      </c>
      <c r="E371">
        <v>1</v>
      </c>
      <c r="F371">
        <v>1</v>
      </c>
      <c r="G371">
        <v>1</v>
      </c>
      <c r="H371">
        <v>3</v>
      </c>
      <c r="I371" t="s">
        <v>144</v>
      </c>
      <c r="J371" t="s">
        <v>146</v>
      </c>
      <c r="K371" t="s">
        <v>145</v>
      </c>
      <c r="L371">
        <v>1296</v>
      </c>
      <c r="N371">
        <v>1002</v>
      </c>
      <c r="O371" t="s">
        <v>141</v>
      </c>
      <c r="P371" t="s">
        <v>141</v>
      </c>
      <c r="Q371">
        <v>1</v>
      </c>
      <c r="W371">
        <v>1</v>
      </c>
      <c r="X371">
        <v>1828367933</v>
      </c>
      <c r="Y371">
        <f t="shared" si="314"/>
        <v>-5.7000000000000002E-2</v>
      </c>
      <c r="AA371">
        <v>1989.75</v>
      </c>
      <c r="AB371">
        <v>0</v>
      </c>
      <c r="AC371">
        <v>0</v>
      </c>
      <c r="AD371">
        <v>0</v>
      </c>
      <c r="AE371">
        <v>200.58</v>
      </c>
      <c r="AF371">
        <v>0</v>
      </c>
      <c r="AG371">
        <v>0</v>
      </c>
      <c r="AH371">
        <v>0</v>
      </c>
      <c r="AI371">
        <v>9.92</v>
      </c>
      <c r="AJ371">
        <v>1</v>
      </c>
      <c r="AK371">
        <v>1</v>
      </c>
      <c r="AL371">
        <v>1</v>
      </c>
      <c r="AM371">
        <v>4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6</v>
      </c>
      <c r="AT371">
        <v>-5.7000000000000002E-2</v>
      </c>
      <c r="AU371" t="s">
        <v>6</v>
      </c>
      <c r="AV371">
        <v>0</v>
      </c>
      <c r="AW371">
        <v>2</v>
      </c>
      <c r="AX371">
        <v>92846305</v>
      </c>
      <c r="AY371">
        <v>1</v>
      </c>
      <c r="AZ371">
        <v>6144</v>
      </c>
      <c r="BA371">
        <v>420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ROUND(Y371*Source!I248,7)</f>
        <v>-9.6900000000000007E-3</v>
      </c>
      <c r="CY371">
        <f>AA371</f>
        <v>1989.75</v>
      </c>
      <c r="CZ371">
        <f>AE371</f>
        <v>200.58</v>
      </c>
      <c r="DA371">
        <f>AI371</f>
        <v>9.92</v>
      </c>
      <c r="DB371">
        <f t="shared" si="318"/>
        <v>-11.43</v>
      </c>
      <c r="DC371">
        <f t="shared" si="319"/>
        <v>0</v>
      </c>
      <c r="DD371" t="s">
        <v>6</v>
      </c>
      <c r="DE371" t="s">
        <v>6</v>
      </c>
      <c r="DF371">
        <f>ROUND(ROUND(AE371*AI371,2)*CX371,2)</f>
        <v>-19.28</v>
      </c>
      <c r="DG371">
        <f t="shared" si="327"/>
        <v>0</v>
      </c>
      <c r="DH371">
        <f>ROUND(ROUND(AG371,2)*CX371,2)</f>
        <v>0</v>
      </c>
      <c r="DI371">
        <f t="shared" si="326"/>
        <v>0</v>
      </c>
      <c r="DJ371">
        <f>DF371</f>
        <v>-19.28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ROW(Source!A287)</f>
        <v>287</v>
      </c>
      <c r="B372">
        <v>92843885</v>
      </c>
      <c r="C372">
        <v>92846309</v>
      </c>
      <c r="D372">
        <v>49510757</v>
      </c>
      <c r="E372">
        <v>70</v>
      </c>
      <c r="F372">
        <v>1</v>
      </c>
      <c r="G372">
        <v>1</v>
      </c>
      <c r="H372">
        <v>1</v>
      </c>
      <c r="I372" t="s">
        <v>913</v>
      </c>
      <c r="J372" t="s">
        <v>6</v>
      </c>
      <c r="K372" t="s">
        <v>914</v>
      </c>
      <c r="L372">
        <v>1191</v>
      </c>
      <c r="N372">
        <v>1013</v>
      </c>
      <c r="O372" t="s">
        <v>915</v>
      </c>
      <c r="P372" t="s">
        <v>915</v>
      </c>
      <c r="Q372">
        <v>1</v>
      </c>
      <c r="W372">
        <v>0</v>
      </c>
      <c r="X372">
        <v>-1111239348</v>
      </c>
      <c r="Y372">
        <f>(AT372*ROUND(1.05,7))</f>
        <v>3.8325</v>
      </c>
      <c r="AA372">
        <v>0</v>
      </c>
      <c r="AB372">
        <v>0</v>
      </c>
      <c r="AC372">
        <v>0</v>
      </c>
      <c r="AD372">
        <v>431.46</v>
      </c>
      <c r="AE372">
        <v>0</v>
      </c>
      <c r="AF372">
        <v>0</v>
      </c>
      <c r="AG372">
        <v>0</v>
      </c>
      <c r="AH372">
        <v>9.6199999999999992</v>
      </c>
      <c r="AI372">
        <v>1</v>
      </c>
      <c r="AJ372">
        <v>1</v>
      </c>
      <c r="AK372">
        <v>1</v>
      </c>
      <c r="AL372">
        <v>44.85</v>
      </c>
      <c r="AM372">
        <v>4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6</v>
      </c>
      <c r="AT372">
        <v>3.65</v>
      </c>
      <c r="AU372" t="s">
        <v>25</v>
      </c>
      <c r="AV372">
        <v>1</v>
      </c>
      <c r="AW372">
        <v>2</v>
      </c>
      <c r="AX372">
        <v>92846318</v>
      </c>
      <c r="AY372">
        <v>1</v>
      </c>
      <c r="AZ372">
        <v>0</v>
      </c>
      <c r="BA372">
        <v>421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U372">
        <f>ROUND(AT372*Source!I287*AH372*AL372,2)</f>
        <v>3149.64</v>
      </c>
      <c r="CV372">
        <f>ROUND(Y372*Source!I287,7)</f>
        <v>7.665</v>
      </c>
      <c r="CW372">
        <v>0</v>
      </c>
      <c r="CX372">
        <f>ROUND(Y372*Source!I287,7)</f>
        <v>7.665</v>
      </c>
      <c r="CY372">
        <f>AD372</f>
        <v>431.46</v>
      </c>
      <c r="CZ372">
        <f>AH372</f>
        <v>9.6199999999999992</v>
      </c>
      <c r="DA372">
        <f>AL372</f>
        <v>44.85</v>
      </c>
      <c r="DB372">
        <f>ROUND((ROUND(AT372*CZ372,2)*ROUND(1.05,7)),2)</f>
        <v>36.869999999999997</v>
      </c>
      <c r="DC372">
        <f>ROUND((ROUND(AT372*AG372,2)*ROUND(1.05,7)),2)</f>
        <v>0</v>
      </c>
      <c r="DD372" t="s">
        <v>6</v>
      </c>
      <c r="DE372" t="s">
        <v>6</v>
      </c>
      <c r="DF372">
        <f>ROUND(ROUND(AE372,2)*CX372,2)</f>
        <v>0</v>
      </c>
      <c r="DG372">
        <f t="shared" si="327"/>
        <v>0</v>
      </c>
      <c r="DH372">
        <f>ROUND(ROUND(AG372,2)*CX372,2)</f>
        <v>0</v>
      </c>
      <c r="DI372">
        <f>ROUND(ROUND(AH372*AL372,2)*CX372,2)</f>
        <v>3307.14</v>
      </c>
      <c r="DJ372">
        <f>DI372</f>
        <v>3307.14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ROW(Source!A287)</f>
        <v>287</v>
      </c>
      <c r="B373">
        <v>92843885</v>
      </c>
      <c r="C373">
        <v>92846309</v>
      </c>
      <c r="D373">
        <v>49510905</v>
      </c>
      <c r="E373">
        <v>70</v>
      </c>
      <c r="F373">
        <v>1</v>
      </c>
      <c r="G373">
        <v>1</v>
      </c>
      <c r="H373">
        <v>1</v>
      </c>
      <c r="I373" t="s">
        <v>916</v>
      </c>
      <c r="J373" t="s">
        <v>6</v>
      </c>
      <c r="K373" t="s">
        <v>917</v>
      </c>
      <c r="L373">
        <v>1191</v>
      </c>
      <c r="N373">
        <v>1013</v>
      </c>
      <c r="O373" t="s">
        <v>915</v>
      </c>
      <c r="P373" t="s">
        <v>915</v>
      </c>
      <c r="Q373">
        <v>1</v>
      </c>
      <c r="W373">
        <v>0</v>
      </c>
      <c r="X373">
        <v>-1417349443</v>
      </c>
      <c r="Y373">
        <f>(AT373*ROUND(1.05,7))</f>
        <v>5.2500000000000005E-2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44.85</v>
      </c>
      <c r="AL373">
        <v>1</v>
      </c>
      <c r="AM373">
        <v>4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6</v>
      </c>
      <c r="AT373">
        <v>0.05</v>
      </c>
      <c r="AU373" t="s">
        <v>25</v>
      </c>
      <c r="AV373">
        <v>2</v>
      </c>
      <c r="AW373">
        <v>2</v>
      </c>
      <c r="AX373">
        <v>92846319</v>
      </c>
      <c r="AY373">
        <v>1</v>
      </c>
      <c r="AZ373">
        <v>0</v>
      </c>
      <c r="BA373">
        <v>422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ROUND(Y373*Source!I287,7)</f>
        <v>0.105</v>
      </c>
      <c r="CY373">
        <f>AD373</f>
        <v>0</v>
      </c>
      <c r="CZ373">
        <f>AH373</f>
        <v>0</v>
      </c>
      <c r="DA373">
        <f>AL373</f>
        <v>1</v>
      </c>
      <c r="DB373">
        <f>ROUND((ROUND(AT373*CZ373,2)*ROUND(1.05,7)),2)</f>
        <v>0</v>
      </c>
      <c r="DC373">
        <f>ROUND((ROUND(AT373*AG373,2)*ROUND(1.05,7)),2)</f>
        <v>0</v>
      </c>
      <c r="DD373" t="s">
        <v>6</v>
      </c>
      <c r="DE373" t="s">
        <v>6</v>
      </c>
      <c r="DF373">
        <f>ROUND(ROUND(AE373,2)*CX373,2)</f>
        <v>0</v>
      </c>
      <c r="DG373">
        <f t="shared" si="327"/>
        <v>0</v>
      </c>
      <c r="DH373">
        <f>ROUND(ROUND(AG373*AK373,2)*CX373,2)</f>
        <v>0</v>
      </c>
      <c r="DI373">
        <f t="shared" ref="DI373:DI379" si="328">ROUND(ROUND(AH373,2)*CX373,2)</f>
        <v>0</v>
      </c>
      <c r="DJ373">
        <f>DI373</f>
        <v>0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ROW(Source!A287)</f>
        <v>287</v>
      </c>
      <c r="B374">
        <v>92843885</v>
      </c>
      <c r="C374">
        <v>92846309</v>
      </c>
      <c r="D374">
        <v>49672573</v>
      </c>
      <c r="E374">
        <v>1</v>
      </c>
      <c r="F374">
        <v>1</v>
      </c>
      <c r="G374">
        <v>1</v>
      </c>
      <c r="H374">
        <v>2</v>
      </c>
      <c r="I374" t="s">
        <v>918</v>
      </c>
      <c r="J374" t="s">
        <v>919</v>
      </c>
      <c r="K374" t="s">
        <v>920</v>
      </c>
      <c r="L374">
        <v>1367</v>
      </c>
      <c r="N374">
        <v>1011</v>
      </c>
      <c r="O374" t="s">
        <v>921</v>
      </c>
      <c r="P374" t="s">
        <v>921</v>
      </c>
      <c r="Q374">
        <v>1</v>
      </c>
      <c r="W374">
        <v>0</v>
      </c>
      <c r="X374">
        <v>-430484415</v>
      </c>
      <c r="Y374">
        <f>(AT374*ROUND(1.05,7))</f>
        <v>1.0500000000000001E-2</v>
      </c>
      <c r="AA374">
        <v>0</v>
      </c>
      <c r="AB374">
        <v>1814.09</v>
      </c>
      <c r="AC374">
        <v>605.48</v>
      </c>
      <c r="AD374">
        <v>0</v>
      </c>
      <c r="AE374">
        <v>0</v>
      </c>
      <c r="AF374">
        <v>115.4</v>
      </c>
      <c r="AG374">
        <v>13.5</v>
      </c>
      <c r="AH374">
        <v>0</v>
      </c>
      <c r="AI374">
        <v>1</v>
      </c>
      <c r="AJ374">
        <v>15.72</v>
      </c>
      <c r="AK374">
        <v>44.85</v>
      </c>
      <c r="AL374">
        <v>1</v>
      </c>
      <c r="AM374">
        <v>4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6</v>
      </c>
      <c r="AT374">
        <v>0.01</v>
      </c>
      <c r="AU374" t="s">
        <v>25</v>
      </c>
      <c r="AV374">
        <v>0</v>
      </c>
      <c r="AW374">
        <v>2</v>
      </c>
      <c r="AX374">
        <v>92846320</v>
      </c>
      <c r="AY374">
        <v>1</v>
      </c>
      <c r="AZ374">
        <v>0</v>
      </c>
      <c r="BA374">
        <v>423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ROUND(Y374*Source!I287*DO374,7)</f>
        <v>0</v>
      </c>
      <c r="CX374">
        <f>ROUND(Y374*Source!I287,7)</f>
        <v>2.1000000000000001E-2</v>
      </c>
      <c r="CY374">
        <f>AB374</f>
        <v>1814.09</v>
      </c>
      <c r="CZ374">
        <f>AF374</f>
        <v>115.4</v>
      </c>
      <c r="DA374">
        <f>AJ374</f>
        <v>15.72</v>
      </c>
      <c r="DB374">
        <f>ROUND((ROUND(AT374*CZ374,2)*ROUND(1.05,7)),2)</f>
        <v>1.21</v>
      </c>
      <c r="DC374">
        <f>ROUND((ROUND(AT374*AG374,2)*ROUND(1.05,7)),2)</f>
        <v>0.15</v>
      </c>
      <c r="DD374" t="s">
        <v>6</v>
      </c>
      <c r="DE374" t="s">
        <v>6</v>
      </c>
      <c r="DF374">
        <f>ROUND(ROUND(AE374,2)*CX374,2)</f>
        <v>0</v>
      </c>
      <c r="DG374">
        <f>ROUND(ROUND(AF374*AJ374,2)*CX374,2)</f>
        <v>38.1</v>
      </c>
      <c r="DH374">
        <f>ROUND(ROUND(AG374*AK374,2)*CX374,2)</f>
        <v>12.72</v>
      </c>
      <c r="DI374">
        <f t="shared" si="328"/>
        <v>0</v>
      </c>
      <c r="DJ374">
        <f>DG374</f>
        <v>38.1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ROW(Source!A287)</f>
        <v>287</v>
      </c>
      <c r="B375">
        <v>92843885</v>
      </c>
      <c r="C375">
        <v>92846309</v>
      </c>
      <c r="D375">
        <v>49672695</v>
      </c>
      <c r="E375">
        <v>1</v>
      </c>
      <c r="F375">
        <v>1</v>
      </c>
      <c r="G375">
        <v>1</v>
      </c>
      <c r="H375">
        <v>2</v>
      </c>
      <c r="I375" t="s">
        <v>922</v>
      </c>
      <c r="J375" t="s">
        <v>923</v>
      </c>
      <c r="K375" t="s">
        <v>924</v>
      </c>
      <c r="L375">
        <v>1367</v>
      </c>
      <c r="N375">
        <v>1011</v>
      </c>
      <c r="O375" t="s">
        <v>921</v>
      </c>
      <c r="P375" t="s">
        <v>921</v>
      </c>
      <c r="Q375">
        <v>1</v>
      </c>
      <c r="W375">
        <v>0</v>
      </c>
      <c r="X375">
        <v>1063590936</v>
      </c>
      <c r="Y375">
        <f>(AT375*ROUND(1.05,7))</f>
        <v>0.95550000000000013</v>
      </c>
      <c r="AA375">
        <v>0</v>
      </c>
      <c r="AB375">
        <v>49.05</v>
      </c>
      <c r="AC375">
        <v>0</v>
      </c>
      <c r="AD375">
        <v>0</v>
      </c>
      <c r="AE375">
        <v>0</v>
      </c>
      <c r="AF375">
        <v>3.12</v>
      </c>
      <c r="AG375">
        <v>0</v>
      </c>
      <c r="AH375">
        <v>0</v>
      </c>
      <c r="AI375">
        <v>1</v>
      </c>
      <c r="AJ375">
        <v>15.72</v>
      </c>
      <c r="AK375">
        <v>44.85</v>
      </c>
      <c r="AL375">
        <v>1</v>
      </c>
      <c r="AM375">
        <v>4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6</v>
      </c>
      <c r="AT375">
        <v>0.91</v>
      </c>
      <c r="AU375" t="s">
        <v>25</v>
      </c>
      <c r="AV375">
        <v>0</v>
      </c>
      <c r="AW375">
        <v>2</v>
      </c>
      <c r="AX375">
        <v>92846321</v>
      </c>
      <c r="AY375">
        <v>1</v>
      </c>
      <c r="AZ375">
        <v>0</v>
      </c>
      <c r="BA375">
        <v>424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ROUND(Y375*Source!I287*DO375,7)</f>
        <v>0</v>
      </c>
      <c r="CX375">
        <f>ROUND(Y375*Source!I287,7)</f>
        <v>1.911</v>
      </c>
      <c r="CY375">
        <f>AB375</f>
        <v>49.05</v>
      </c>
      <c r="CZ375">
        <f>AF375</f>
        <v>3.12</v>
      </c>
      <c r="DA375">
        <f>AJ375</f>
        <v>15.72</v>
      </c>
      <c r="DB375">
        <f>ROUND((ROUND(AT375*CZ375,2)*ROUND(1.05,7)),2)</f>
        <v>2.98</v>
      </c>
      <c r="DC375">
        <f>ROUND((ROUND(AT375*AG375,2)*ROUND(1.05,7)),2)</f>
        <v>0</v>
      </c>
      <c r="DD375" t="s">
        <v>6</v>
      </c>
      <c r="DE375" t="s">
        <v>6</v>
      </c>
      <c r="DF375">
        <f>ROUND(ROUND(AE375,2)*CX375,2)</f>
        <v>0</v>
      </c>
      <c r="DG375">
        <f>ROUND(ROUND(AF375*AJ375,2)*CX375,2)</f>
        <v>93.73</v>
      </c>
      <c r="DH375">
        <f>ROUND(ROUND(AG375*AK375,2)*CX375,2)</f>
        <v>0</v>
      </c>
      <c r="DI375">
        <f t="shared" si="328"/>
        <v>0</v>
      </c>
      <c r="DJ375">
        <f>DG375</f>
        <v>93.73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ROW(Source!A287)</f>
        <v>287</v>
      </c>
      <c r="B376">
        <v>92843885</v>
      </c>
      <c r="C376">
        <v>92846309</v>
      </c>
      <c r="D376">
        <v>49673503</v>
      </c>
      <c r="E376">
        <v>1</v>
      </c>
      <c r="F376">
        <v>1</v>
      </c>
      <c r="G376">
        <v>1</v>
      </c>
      <c r="H376">
        <v>2</v>
      </c>
      <c r="I376" t="s">
        <v>925</v>
      </c>
      <c r="J376" t="s">
        <v>926</v>
      </c>
      <c r="K376" t="s">
        <v>927</v>
      </c>
      <c r="L376">
        <v>1367</v>
      </c>
      <c r="N376">
        <v>1011</v>
      </c>
      <c r="O376" t="s">
        <v>921</v>
      </c>
      <c r="P376" t="s">
        <v>921</v>
      </c>
      <c r="Q376">
        <v>1</v>
      </c>
      <c r="W376">
        <v>0</v>
      </c>
      <c r="X376">
        <v>509054691</v>
      </c>
      <c r="Y376">
        <f>(AT376*ROUND(1.05,7))</f>
        <v>4.2000000000000003E-2</v>
      </c>
      <c r="AA376">
        <v>0</v>
      </c>
      <c r="AB376">
        <v>1032.96</v>
      </c>
      <c r="AC376">
        <v>520.26</v>
      </c>
      <c r="AD376">
        <v>0</v>
      </c>
      <c r="AE376">
        <v>0</v>
      </c>
      <c r="AF376">
        <v>65.709999999999994</v>
      </c>
      <c r="AG376">
        <v>11.6</v>
      </c>
      <c r="AH376">
        <v>0</v>
      </c>
      <c r="AI376">
        <v>1</v>
      </c>
      <c r="AJ376">
        <v>15.72</v>
      </c>
      <c r="AK376">
        <v>44.85</v>
      </c>
      <c r="AL376">
        <v>1</v>
      </c>
      <c r="AM376">
        <v>4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6</v>
      </c>
      <c r="AT376">
        <v>0.04</v>
      </c>
      <c r="AU376" t="s">
        <v>25</v>
      </c>
      <c r="AV376">
        <v>0</v>
      </c>
      <c r="AW376">
        <v>2</v>
      </c>
      <c r="AX376">
        <v>92846322</v>
      </c>
      <c r="AY376">
        <v>1</v>
      </c>
      <c r="AZ376">
        <v>0</v>
      </c>
      <c r="BA376">
        <v>425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ROUND(Y376*Source!I287*DO376,7)</f>
        <v>0</v>
      </c>
      <c r="CX376">
        <f>ROUND(Y376*Source!I287,7)</f>
        <v>8.4000000000000005E-2</v>
      </c>
      <c r="CY376">
        <f>AB376</f>
        <v>1032.96</v>
      </c>
      <c r="CZ376">
        <f>AF376</f>
        <v>65.709999999999994</v>
      </c>
      <c r="DA376">
        <f>AJ376</f>
        <v>15.72</v>
      </c>
      <c r="DB376">
        <f>ROUND((ROUND(AT376*CZ376,2)*ROUND(1.05,7)),2)</f>
        <v>2.76</v>
      </c>
      <c r="DC376">
        <f>ROUND((ROUND(AT376*AG376,2)*ROUND(1.05,7)),2)</f>
        <v>0.48</v>
      </c>
      <c r="DD376" t="s">
        <v>6</v>
      </c>
      <c r="DE376" t="s">
        <v>6</v>
      </c>
      <c r="DF376">
        <f>ROUND(ROUND(AE376,2)*CX376,2)</f>
        <v>0</v>
      </c>
      <c r="DG376">
        <f>ROUND(ROUND(AF376*AJ376,2)*CX376,2)</f>
        <v>86.77</v>
      </c>
      <c r="DH376">
        <f>ROUND(ROUND(AG376*AK376,2)*CX376,2)</f>
        <v>43.7</v>
      </c>
      <c r="DI376">
        <f t="shared" si="328"/>
        <v>0</v>
      </c>
      <c r="DJ376">
        <f>DG376</f>
        <v>86.77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ROW(Source!A287)</f>
        <v>287</v>
      </c>
      <c r="B377">
        <v>92843885</v>
      </c>
      <c r="C377">
        <v>92846309</v>
      </c>
      <c r="D377">
        <v>49525488</v>
      </c>
      <c r="E377">
        <v>1</v>
      </c>
      <c r="F377">
        <v>1</v>
      </c>
      <c r="G377">
        <v>1</v>
      </c>
      <c r="H377">
        <v>3</v>
      </c>
      <c r="I377" t="s">
        <v>928</v>
      </c>
      <c r="J377" t="s">
        <v>929</v>
      </c>
      <c r="K377" t="s">
        <v>930</v>
      </c>
      <c r="L377">
        <v>1346</v>
      </c>
      <c r="N377">
        <v>1009</v>
      </c>
      <c r="O377" t="s">
        <v>931</v>
      </c>
      <c r="P377" t="s">
        <v>931</v>
      </c>
      <c r="Q377">
        <v>1</v>
      </c>
      <c r="W377">
        <v>0</v>
      </c>
      <c r="X377">
        <v>-1864341761</v>
      </c>
      <c r="Y377">
        <f>AT377</f>
        <v>0.02</v>
      </c>
      <c r="AA377">
        <v>89.68</v>
      </c>
      <c r="AB377">
        <v>0</v>
      </c>
      <c r="AC377">
        <v>0</v>
      </c>
      <c r="AD377">
        <v>0</v>
      </c>
      <c r="AE377">
        <v>9.0399999999999991</v>
      </c>
      <c r="AF377">
        <v>0</v>
      </c>
      <c r="AG377">
        <v>0</v>
      </c>
      <c r="AH377">
        <v>0</v>
      </c>
      <c r="AI377">
        <v>9.92</v>
      </c>
      <c r="AJ377">
        <v>1</v>
      </c>
      <c r="AK377">
        <v>1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0.02</v>
      </c>
      <c r="AU377" t="s">
        <v>6</v>
      </c>
      <c r="AV377">
        <v>0</v>
      </c>
      <c r="AW377">
        <v>2</v>
      </c>
      <c r="AX377">
        <v>92846323</v>
      </c>
      <c r="AY377">
        <v>1</v>
      </c>
      <c r="AZ377">
        <v>0</v>
      </c>
      <c r="BA377">
        <v>426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ROUND(Y377*Source!I287,7)</f>
        <v>0.04</v>
      </c>
      <c r="CY377">
        <f>AA377</f>
        <v>89.68</v>
      </c>
      <c r="CZ377">
        <f>AE377</f>
        <v>9.0399999999999991</v>
      </c>
      <c r="DA377">
        <f>AI377</f>
        <v>9.92</v>
      </c>
      <c r="DB377">
        <f>ROUND(ROUND(AT377*CZ377,2),2)</f>
        <v>0.18</v>
      </c>
      <c r="DC377">
        <f>ROUND(ROUND(AT377*AG377,2),2)</f>
        <v>0</v>
      </c>
      <c r="DD377" t="s">
        <v>6</v>
      </c>
      <c r="DE377" t="s">
        <v>6</v>
      </c>
      <c r="DF377">
        <f>ROUND(ROUND(AE377*AI377,2)*CX377,2)</f>
        <v>3.59</v>
      </c>
      <c r="DG377">
        <f>ROUND(ROUND(AF377,2)*CX377,2)</f>
        <v>0</v>
      </c>
      <c r="DH377">
        <f>ROUND(ROUND(AG377,2)*CX377,2)</f>
        <v>0</v>
      </c>
      <c r="DI377">
        <f t="shared" si="328"/>
        <v>0</v>
      </c>
      <c r="DJ377">
        <f>DF377</f>
        <v>3.59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ROW(Source!A287)</f>
        <v>287</v>
      </c>
      <c r="B378">
        <v>92843885</v>
      </c>
      <c r="C378">
        <v>92846309</v>
      </c>
      <c r="D378">
        <v>49526492</v>
      </c>
      <c r="E378">
        <v>1</v>
      </c>
      <c r="F378">
        <v>1</v>
      </c>
      <c r="G378">
        <v>1</v>
      </c>
      <c r="H378">
        <v>3</v>
      </c>
      <c r="I378" t="s">
        <v>932</v>
      </c>
      <c r="J378" t="s">
        <v>933</v>
      </c>
      <c r="K378" t="s">
        <v>934</v>
      </c>
      <c r="L378">
        <v>1346</v>
      </c>
      <c r="N378">
        <v>1009</v>
      </c>
      <c r="O378" t="s">
        <v>931</v>
      </c>
      <c r="P378" t="s">
        <v>931</v>
      </c>
      <c r="Q378">
        <v>1</v>
      </c>
      <c r="W378">
        <v>0</v>
      </c>
      <c r="X378">
        <v>497341279</v>
      </c>
      <c r="Y378">
        <f>AT378</f>
        <v>0.08</v>
      </c>
      <c r="AA378">
        <v>229.05</v>
      </c>
      <c r="AB378">
        <v>0</v>
      </c>
      <c r="AC378">
        <v>0</v>
      </c>
      <c r="AD378">
        <v>0</v>
      </c>
      <c r="AE378">
        <v>23.09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4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6</v>
      </c>
      <c r="AT378">
        <v>0.08</v>
      </c>
      <c r="AU378" t="s">
        <v>6</v>
      </c>
      <c r="AV378">
        <v>0</v>
      </c>
      <c r="AW378">
        <v>2</v>
      </c>
      <c r="AX378">
        <v>92846324</v>
      </c>
      <c r="AY378">
        <v>1</v>
      </c>
      <c r="AZ378">
        <v>0</v>
      </c>
      <c r="BA378">
        <v>427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ROUND(Y378*Source!I287,7)</f>
        <v>0.16</v>
      </c>
      <c r="CY378">
        <f>AA378</f>
        <v>229.05</v>
      </c>
      <c r="CZ378">
        <f>AE378</f>
        <v>23.09</v>
      </c>
      <c r="DA378">
        <f>AI378</f>
        <v>9.92</v>
      </c>
      <c r="DB378">
        <f>ROUND(ROUND(AT378*CZ378,2),2)</f>
        <v>1.85</v>
      </c>
      <c r="DC378">
        <f>ROUND(ROUND(AT378*AG378,2),2)</f>
        <v>0</v>
      </c>
      <c r="DD378" t="s">
        <v>6</v>
      </c>
      <c r="DE378" t="s">
        <v>6</v>
      </c>
      <c r="DF378">
        <f>ROUND(ROUND(AE378*AI378,2)*CX378,2)</f>
        <v>36.65</v>
      </c>
      <c r="DG378">
        <f>ROUND(ROUND(AF378,2)*CX378,2)</f>
        <v>0</v>
      </c>
      <c r="DH378">
        <f>ROUND(ROUND(AG378,2)*CX378,2)</f>
        <v>0</v>
      </c>
      <c r="DI378">
        <f t="shared" si="328"/>
        <v>0</v>
      </c>
      <c r="DJ378">
        <f>DF378</f>
        <v>36.65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ROW(Source!A287)</f>
        <v>287</v>
      </c>
      <c r="B379">
        <v>92843885</v>
      </c>
      <c r="C379">
        <v>92846309</v>
      </c>
      <c r="D379">
        <v>0</v>
      </c>
      <c r="E379">
        <v>1</v>
      </c>
      <c r="F379">
        <v>1</v>
      </c>
      <c r="G379">
        <v>1</v>
      </c>
      <c r="H379">
        <v>3</v>
      </c>
      <c r="I379" t="s">
        <v>34</v>
      </c>
      <c r="J379" t="s">
        <v>6</v>
      </c>
      <c r="K379" t="s">
        <v>305</v>
      </c>
      <c r="L379">
        <v>1377</v>
      </c>
      <c r="N379">
        <v>1013</v>
      </c>
      <c r="O379" t="s">
        <v>36</v>
      </c>
      <c r="P379" t="s">
        <v>36</v>
      </c>
      <c r="Q379">
        <v>1</v>
      </c>
      <c r="W379">
        <v>0</v>
      </c>
      <c r="X379">
        <v>1889373038</v>
      </c>
      <c r="Y379">
        <f>AT379</f>
        <v>1</v>
      </c>
      <c r="AA379">
        <v>1250</v>
      </c>
      <c r="AB379">
        <v>0</v>
      </c>
      <c r="AC379">
        <v>0</v>
      </c>
      <c r="AD379">
        <v>0</v>
      </c>
      <c r="AE379">
        <v>1304.22</v>
      </c>
      <c r="AF379">
        <v>0</v>
      </c>
      <c r="AG379">
        <v>0</v>
      </c>
      <c r="AH379">
        <v>0</v>
      </c>
      <c r="AI379">
        <v>6.43</v>
      </c>
      <c r="AJ379">
        <v>1</v>
      </c>
      <c r="AK379">
        <v>1</v>
      </c>
      <c r="AL379">
        <v>1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 t="s">
        <v>6</v>
      </c>
      <c r="AT379">
        <v>1</v>
      </c>
      <c r="AU379" t="s">
        <v>6</v>
      </c>
      <c r="AV379">
        <v>0</v>
      </c>
      <c r="AW379">
        <v>1</v>
      </c>
      <c r="AX379">
        <v>-1</v>
      </c>
      <c r="AY379">
        <v>0</v>
      </c>
      <c r="AZ379">
        <v>0</v>
      </c>
      <c r="BA379" t="s">
        <v>6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ROUND(Y379*Source!I287,7)</f>
        <v>2</v>
      </c>
      <c r="CY379">
        <f>AA379</f>
        <v>1250</v>
      </c>
      <c r="CZ379">
        <f>AE379</f>
        <v>1304.22</v>
      </c>
      <c r="DA379">
        <f>AI379</f>
        <v>6.43</v>
      </c>
      <c r="DB379">
        <f>ROUND(ROUND(AT379*CZ379,2),2)</f>
        <v>1304.22</v>
      </c>
      <c r="DC379">
        <f>ROUND(ROUND(AT379*AG379,2),2)</f>
        <v>0</v>
      </c>
      <c r="DD379" t="s">
        <v>6</v>
      </c>
      <c r="DE379" t="s">
        <v>6</v>
      </c>
      <c r="DF379">
        <f>ROUND(ROUND(AE379*AI379,2)*CX379,2)</f>
        <v>16772.259999999998</v>
      </c>
      <c r="DG379">
        <f>ROUND(ROUND(AF379,2)*CX379,2)</f>
        <v>0</v>
      </c>
      <c r="DH379">
        <f>ROUND(ROUND(AG379,2)*CX379,2)</f>
        <v>0</v>
      </c>
      <c r="DI379">
        <f t="shared" si="328"/>
        <v>0</v>
      </c>
      <c r="DJ379">
        <f>DF379</f>
        <v>16772.259999999998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ROW(Source!A289)</f>
        <v>289</v>
      </c>
      <c r="B380">
        <v>92843885</v>
      </c>
      <c r="C380">
        <v>92846326</v>
      </c>
      <c r="D380">
        <v>49510723</v>
      </c>
      <c r="E380">
        <v>70</v>
      </c>
      <c r="F380">
        <v>1</v>
      </c>
      <c r="G380">
        <v>1</v>
      </c>
      <c r="H380">
        <v>1</v>
      </c>
      <c r="I380" t="s">
        <v>935</v>
      </c>
      <c r="J380" t="s">
        <v>6</v>
      </c>
      <c r="K380" t="s">
        <v>936</v>
      </c>
      <c r="L380">
        <v>1191</v>
      </c>
      <c r="N380">
        <v>1013</v>
      </c>
      <c r="O380" t="s">
        <v>915</v>
      </c>
      <c r="P380" t="s">
        <v>915</v>
      </c>
      <c r="Q380">
        <v>1</v>
      </c>
      <c r="W380">
        <v>0</v>
      </c>
      <c r="X380">
        <v>-112797078</v>
      </c>
      <c r="Y380">
        <f>(AT380*ROUND(1.05,7))</f>
        <v>1.1235000000000002</v>
      </c>
      <c r="AA380">
        <v>0</v>
      </c>
      <c r="AB380">
        <v>0</v>
      </c>
      <c r="AC380">
        <v>0</v>
      </c>
      <c r="AD380">
        <v>402.3</v>
      </c>
      <c r="AE380">
        <v>0</v>
      </c>
      <c r="AF380">
        <v>0</v>
      </c>
      <c r="AG380">
        <v>0</v>
      </c>
      <c r="AH380">
        <v>8.9700000000000006</v>
      </c>
      <c r="AI380">
        <v>1</v>
      </c>
      <c r="AJ380">
        <v>1</v>
      </c>
      <c r="AK380">
        <v>1</v>
      </c>
      <c r="AL380">
        <v>44.85</v>
      </c>
      <c r="AM380">
        <v>4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6</v>
      </c>
      <c r="AT380">
        <v>1.07</v>
      </c>
      <c r="AU380" t="s">
        <v>25</v>
      </c>
      <c r="AV380">
        <v>1</v>
      </c>
      <c r="AW380">
        <v>2</v>
      </c>
      <c r="AX380">
        <v>92846337</v>
      </c>
      <c r="AY380">
        <v>1</v>
      </c>
      <c r="AZ380">
        <v>0</v>
      </c>
      <c r="BA380">
        <v>428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U380">
        <f>ROUND(AT380*Source!I289*AH380*AL380,2)</f>
        <v>16357.7</v>
      </c>
      <c r="CV380">
        <f>ROUND(Y380*Source!I289,7)</f>
        <v>42.692999999999998</v>
      </c>
      <c r="CW380">
        <v>0</v>
      </c>
      <c r="CX380">
        <f>ROUND(Y380*Source!I289,7)</f>
        <v>42.692999999999998</v>
      </c>
      <c r="CY380">
        <f>AD380</f>
        <v>402.3</v>
      </c>
      <c r="CZ380">
        <f>AH380</f>
        <v>8.9700000000000006</v>
      </c>
      <c r="DA380">
        <f>AL380</f>
        <v>44.85</v>
      </c>
      <c r="DB380">
        <f>ROUND((ROUND(AT380*CZ380,2)*ROUND(1.05,7)),2)</f>
        <v>10.08</v>
      </c>
      <c r="DC380">
        <f>ROUND((ROUND(AT380*AG380,2)*ROUND(1.05,7)),2)</f>
        <v>0</v>
      </c>
      <c r="DD380" t="s">
        <v>6</v>
      </c>
      <c r="DE380" t="s">
        <v>6</v>
      </c>
      <c r="DF380">
        <f>ROUND(ROUND(AE380,2)*CX380,2)</f>
        <v>0</v>
      </c>
      <c r="DG380">
        <f>ROUND(ROUND(AF380,2)*CX380,2)</f>
        <v>0</v>
      </c>
      <c r="DH380">
        <f>ROUND(ROUND(AG380,2)*CX380,2)</f>
        <v>0</v>
      </c>
      <c r="DI380">
        <f>ROUND(ROUND(AH380*AL380,2)*CX380,2)</f>
        <v>17175.39</v>
      </c>
      <c r="DJ380">
        <f>DI380</f>
        <v>17175.39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ROW(Source!A289)</f>
        <v>289</v>
      </c>
      <c r="B381">
        <v>92843885</v>
      </c>
      <c r="C381">
        <v>92846326</v>
      </c>
      <c r="D381">
        <v>49510905</v>
      </c>
      <c r="E381">
        <v>70</v>
      </c>
      <c r="F381">
        <v>1</v>
      </c>
      <c r="G381">
        <v>1</v>
      </c>
      <c r="H381">
        <v>1</v>
      </c>
      <c r="I381" t="s">
        <v>916</v>
      </c>
      <c r="J381" t="s">
        <v>6</v>
      </c>
      <c r="K381" t="s">
        <v>917</v>
      </c>
      <c r="L381">
        <v>1191</v>
      </c>
      <c r="N381">
        <v>1013</v>
      </c>
      <c r="O381" t="s">
        <v>915</v>
      </c>
      <c r="P381" t="s">
        <v>915</v>
      </c>
      <c r="Q381">
        <v>1</v>
      </c>
      <c r="W381">
        <v>0</v>
      </c>
      <c r="X381">
        <v>-1417349443</v>
      </c>
      <c r="Y381">
        <f>(AT381*ROUND(1.05,7))</f>
        <v>1.0500000000000001E-2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44.85</v>
      </c>
      <c r="AL381">
        <v>1</v>
      </c>
      <c r="AM381">
        <v>4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6</v>
      </c>
      <c r="AT381">
        <v>0.01</v>
      </c>
      <c r="AU381" t="s">
        <v>25</v>
      </c>
      <c r="AV381">
        <v>2</v>
      </c>
      <c r="AW381">
        <v>2</v>
      </c>
      <c r="AX381">
        <v>92846338</v>
      </c>
      <c r="AY381">
        <v>1</v>
      </c>
      <c r="AZ381">
        <v>0</v>
      </c>
      <c r="BA381">
        <v>429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ROUND(Y381*Source!I289,7)</f>
        <v>0.39900000000000002</v>
      </c>
      <c r="CY381">
        <f>AD381</f>
        <v>0</v>
      </c>
      <c r="CZ381">
        <f>AH381</f>
        <v>0</v>
      </c>
      <c r="DA381">
        <f>AL381</f>
        <v>1</v>
      </c>
      <c r="DB381">
        <f>ROUND((ROUND(AT381*CZ381,2)*ROUND(1.05,7)),2)</f>
        <v>0</v>
      </c>
      <c r="DC381">
        <f>ROUND((ROUND(AT381*AG381,2)*ROUND(1.05,7)),2)</f>
        <v>0</v>
      </c>
      <c r="DD381" t="s">
        <v>6</v>
      </c>
      <c r="DE381" t="s">
        <v>6</v>
      </c>
      <c r="DF381">
        <f>ROUND(ROUND(AE381,2)*CX381,2)</f>
        <v>0</v>
      </c>
      <c r="DG381">
        <f>ROUND(ROUND(AF381,2)*CX381,2)</f>
        <v>0</v>
      </c>
      <c r="DH381">
        <f>ROUND(ROUND(AG381*AK381,2)*CX381,2)</f>
        <v>0</v>
      </c>
      <c r="DI381">
        <f t="shared" ref="DI381:DI389" si="329">ROUND(ROUND(AH381,2)*CX381,2)</f>
        <v>0</v>
      </c>
      <c r="DJ381">
        <f>DI381</f>
        <v>0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ROW(Source!A289)</f>
        <v>289</v>
      </c>
      <c r="B382">
        <v>92843885</v>
      </c>
      <c r="C382">
        <v>92846326</v>
      </c>
      <c r="D382">
        <v>49673503</v>
      </c>
      <c r="E382">
        <v>1</v>
      </c>
      <c r="F382">
        <v>1</v>
      </c>
      <c r="G382">
        <v>1</v>
      </c>
      <c r="H382">
        <v>2</v>
      </c>
      <c r="I382" t="s">
        <v>925</v>
      </c>
      <c r="J382" t="s">
        <v>926</v>
      </c>
      <c r="K382" t="s">
        <v>927</v>
      </c>
      <c r="L382">
        <v>1367</v>
      </c>
      <c r="N382">
        <v>1011</v>
      </c>
      <c r="O382" t="s">
        <v>921</v>
      </c>
      <c r="P382" t="s">
        <v>921</v>
      </c>
      <c r="Q382">
        <v>1</v>
      </c>
      <c r="W382">
        <v>0</v>
      </c>
      <c r="X382">
        <v>509054691</v>
      </c>
      <c r="Y382">
        <f>(AT382*ROUND(1.05,7))</f>
        <v>1.0500000000000001E-2</v>
      </c>
      <c r="AA382">
        <v>0</v>
      </c>
      <c r="AB382">
        <v>1032.96</v>
      </c>
      <c r="AC382">
        <v>520.26</v>
      </c>
      <c r="AD382">
        <v>0</v>
      </c>
      <c r="AE382">
        <v>0</v>
      </c>
      <c r="AF382">
        <v>65.709999999999994</v>
      </c>
      <c r="AG382">
        <v>11.6</v>
      </c>
      <c r="AH382">
        <v>0</v>
      </c>
      <c r="AI382">
        <v>1</v>
      </c>
      <c r="AJ382">
        <v>15.72</v>
      </c>
      <c r="AK382">
        <v>44.85</v>
      </c>
      <c r="AL382">
        <v>1</v>
      </c>
      <c r="AM382">
        <v>4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6</v>
      </c>
      <c r="AT382">
        <v>0.01</v>
      </c>
      <c r="AU382" t="s">
        <v>25</v>
      </c>
      <c r="AV382">
        <v>0</v>
      </c>
      <c r="AW382">
        <v>2</v>
      </c>
      <c r="AX382">
        <v>92846339</v>
      </c>
      <c r="AY382">
        <v>1</v>
      </c>
      <c r="AZ382">
        <v>0</v>
      </c>
      <c r="BA382">
        <v>430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ROUND(Y382*Source!I289*DO382,7)</f>
        <v>0</v>
      </c>
      <c r="CX382">
        <f>ROUND(Y382*Source!I289,7)</f>
        <v>0.39900000000000002</v>
      </c>
      <c r="CY382">
        <f>AB382</f>
        <v>1032.96</v>
      </c>
      <c r="CZ382">
        <f>AF382</f>
        <v>65.709999999999994</v>
      </c>
      <c r="DA382">
        <f>AJ382</f>
        <v>15.72</v>
      </c>
      <c r="DB382">
        <f>ROUND((ROUND(AT382*CZ382,2)*ROUND(1.05,7)),2)</f>
        <v>0.69</v>
      </c>
      <c r="DC382">
        <f>ROUND((ROUND(AT382*AG382,2)*ROUND(1.05,7)),2)</f>
        <v>0.13</v>
      </c>
      <c r="DD382" t="s">
        <v>6</v>
      </c>
      <c r="DE382" t="s">
        <v>6</v>
      </c>
      <c r="DF382">
        <f>ROUND(ROUND(AE382,2)*CX382,2)</f>
        <v>0</v>
      </c>
      <c r="DG382">
        <f>ROUND(ROUND(AF382*AJ382,2)*CX382,2)</f>
        <v>412.15</v>
      </c>
      <c r="DH382">
        <f>ROUND(ROUND(AG382*AK382,2)*CX382,2)</f>
        <v>207.58</v>
      </c>
      <c r="DI382">
        <f t="shared" si="329"/>
        <v>0</v>
      </c>
      <c r="DJ382">
        <f>DG382</f>
        <v>412.15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ROW(Source!A289)</f>
        <v>289</v>
      </c>
      <c r="B383">
        <v>92843885</v>
      </c>
      <c r="C383">
        <v>92846326</v>
      </c>
      <c r="D383">
        <v>49673715</v>
      </c>
      <c r="E383">
        <v>1</v>
      </c>
      <c r="F383">
        <v>1</v>
      </c>
      <c r="G383">
        <v>1</v>
      </c>
      <c r="H383">
        <v>2</v>
      </c>
      <c r="I383" t="s">
        <v>937</v>
      </c>
      <c r="J383" t="s">
        <v>938</v>
      </c>
      <c r="K383" t="s">
        <v>939</v>
      </c>
      <c r="L383">
        <v>1367</v>
      </c>
      <c r="N383">
        <v>1011</v>
      </c>
      <c r="O383" t="s">
        <v>921</v>
      </c>
      <c r="P383" t="s">
        <v>921</v>
      </c>
      <c r="Q383">
        <v>1</v>
      </c>
      <c r="W383">
        <v>0</v>
      </c>
      <c r="X383">
        <v>829370094</v>
      </c>
      <c r="Y383">
        <f>(AT383*ROUND(1.05,7))</f>
        <v>0.10500000000000001</v>
      </c>
      <c r="AA383">
        <v>0</v>
      </c>
      <c r="AB383">
        <v>127.33</v>
      </c>
      <c r="AC383">
        <v>0</v>
      </c>
      <c r="AD383">
        <v>0</v>
      </c>
      <c r="AE383">
        <v>0</v>
      </c>
      <c r="AF383">
        <v>8.1</v>
      </c>
      <c r="AG383">
        <v>0</v>
      </c>
      <c r="AH383">
        <v>0</v>
      </c>
      <c r="AI383">
        <v>1</v>
      </c>
      <c r="AJ383">
        <v>15.72</v>
      </c>
      <c r="AK383">
        <v>44.85</v>
      </c>
      <c r="AL383">
        <v>1</v>
      </c>
      <c r="AM383">
        <v>4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6</v>
      </c>
      <c r="AT383">
        <v>0.1</v>
      </c>
      <c r="AU383" t="s">
        <v>25</v>
      </c>
      <c r="AV383">
        <v>0</v>
      </c>
      <c r="AW383">
        <v>2</v>
      </c>
      <c r="AX383">
        <v>92846340</v>
      </c>
      <c r="AY383">
        <v>1</v>
      </c>
      <c r="AZ383">
        <v>0</v>
      </c>
      <c r="BA383">
        <v>431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ROUND(Y383*Source!I289*DO383,7)</f>
        <v>0</v>
      </c>
      <c r="CX383">
        <f>ROUND(Y383*Source!I289,7)</f>
        <v>3.99</v>
      </c>
      <c r="CY383">
        <f>AB383</f>
        <v>127.33</v>
      </c>
      <c r="CZ383">
        <f>AF383</f>
        <v>8.1</v>
      </c>
      <c r="DA383">
        <f>AJ383</f>
        <v>15.72</v>
      </c>
      <c r="DB383">
        <f>ROUND((ROUND(AT383*CZ383,2)*ROUND(1.05,7)),2)</f>
        <v>0.85</v>
      </c>
      <c r="DC383">
        <f>ROUND((ROUND(AT383*AG383,2)*ROUND(1.05,7)),2)</f>
        <v>0</v>
      </c>
      <c r="DD383" t="s">
        <v>6</v>
      </c>
      <c r="DE383" t="s">
        <v>6</v>
      </c>
      <c r="DF383">
        <f>ROUND(ROUND(AE383,2)*CX383,2)</f>
        <v>0</v>
      </c>
      <c r="DG383">
        <f>ROUND(ROUND(AF383*AJ383,2)*CX383,2)</f>
        <v>508.05</v>
      </c>
      <c r="DH383">
        <f>ROUND(ROUND(AG383*AK383,2)*CX383,2)</f>
        <v>0</v>
      </c>
      <c r="DI383">
        <f t="shared" si="329"/>
        <v>0</v>
      </c>
      <c r="DJ383">
        <f>DG383</f>
        <v>508.05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ROW(Source!A289)</f>
        <v>289</v>
      </c>
      <c r="B384">
        <v>92843885</v>
      </c>
      <c r="C384">
        <v>92846326</v>
      </c>
      <c r="D384">
        <v>49523218</v>
      </c>
      <c r="E384">
        <v>1</v>
      </c>
      <c r="F384">
        <v>1</v>
      </c>
      <c r="G384">
        <v>1</v>
      </c>
      <c r="H384">
        <v>3</v>
      </c>
      <c r="I384" t="s">
        <v>47</v>
      </c>
      <c r="J384" t="s">
        <v>50</v>
      </c>
      <c r="K384" t="s">
        <v>48</v>
      </c>
      <c r="L384">
        <v>1374</v>
      </c>
      <c r="N384">
        <v>1013</v>
      </c>
      <c r="O384" t="s">
        <v>49</v>
      </c>
      <c r="P384" t="s">
        <v>49</v>
      </c>
      <c r="Q384">
        <v>1</v>
      </c>
      <c r="W384">
        <v>0</v>
      </c>
      <c r="X384">
        <v>-1743999360</v>
      </c>
      <c r="Y384">
        <f t="shared" ref="Y384:Y389" si="330">AT384</f>
        <v>0.1</v>
      </c>
      <c r="AA384">
        <v>9.92</v>
      </c>
      <c r="AB384">
        <v>0</v>
      </c>
      <c r="AC384">
        <v>0</v>
      </c>
      <c r="AD384">
        <v>0</v>
      </c>
      <c r="AE384">
        <v>1</v>
      </c>
      <c r="AF384">
        <v>0</v>
      </c>
      <c r="AG384">
        <v>0</v>
      </c>
      <c r="AH384">
        <v>0</v>
      </c>
      <c r="AI384">
        <v>9.92</v>
      </c>
      <c r="AJ384">
        <v>1</v>
      </c>
      <c r="AK384">
        <v>1</v>
      </c>
      <c r="AL384">
        <v>1</v>
      </c>
      <c r="AM384">
        <v>0</v>
      </c>
      <c r="AN384">
        <v>0</v>
      </c>
      <c r="AO384">
        <v>0</v>
      </c>
      <c r="AP384">
        <v>1</v>
      </c>
      <c r="AQ384">
        <v>0</v>
      </c>
      <c r="AR384">
        <v>0</v>
      </c>
      <c r="AS384" t="s">
        <v>6</v>
      </c>
      <c r="AT384">
        <v>0.1</v>
      </c>
      <c r="AU384" t="s">
        <v>6</v>
      </c>
      <c r="AV384">
        <v>0</v>
      </c>
      <c r="AW384">
        <v>2</v>
      </c>
      <c r="AX384">
        <v>92846341</v>
      </c>
      <c r="AY384">
        <v>1</v>
      </c>
      <c r="AZ384">
        <v>0</v>
      </c>
      <c r="BA384">
        <v>432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ROUND(Y384*Source!I289,7)</f>
        <v>3.8</v>
      </c>
      <c r="CY384">
        <f t="shared" ref="CY384:CY389" si="331">AA384</f>
        <v>9.92</v>
      </c>
      <c r="CZ384">
        <f t="shared" ref="CZ384:CZ389" si="332">AE384</f>
        <v>1</v>
      </c>
      <c r="DA384">
        <f t="shared" ref="DA384:DA389" si="333">AI384</f>
        <v>9.92</v>
      </c>
      <c r="DB384">
        <f t="shared" ref="DB384:DB389" si="334">ROUND(ROUND(AT384*CZ384,2),2)</f>
        <v>0.1</v>
      </c>
      <c r="DC384">
        <f t="shared" ref="DC384:DC389" si="335">ROUND(ROUND(AT384*AG384,2),2)</f>
        <v>0</v>
      </c>
      <c r="DD384" t="s">
        <v>6</v>
      </c>
      <c r="DE384" t="s">
        <v>6</v>
      </c>
      <c r="DF384">
        <f t="shared" ref="DF384:DF389" si="336">ROUND(ROUND(AE384*AI384,2)*CX384,2)</f>
        <v>37.700000000000003</v>
      </c>
      <c r="DG384">
        <f t="shared" ref="DG384:DG391" si="337">ROUND(ROUND(AF384,2)*CX384,2)</f>
        <v>0</v>
      </c>
      <c r="DH384">
        <f t="shared" ref="DH384:DH390" si="338">ROUND(ROUND(AG384,2)*CX384,2)</f>
        <v>0</v>
      </c>
      <c r="DI384">
        <f t="shared" si="329"/>
        <v>0</v>
      </c>
      <c r="DJ384">
        <f t="shared" ref="DJ384:DJ389" si="339">DF384</f>
        <v>37.700000000000003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ROW(Source!A289)</f>
        <v>289</v>
      </c>
      <c r="B385">
        <v>92843885</v>
      </c>
      <c r="C385">
        <v>92846326</v>
      </c>
      <c r="D385">
        <v>49524301</v>
      </c>
      <c r="E385">
        <v>1</v>
      </c>
      <c r="F385">
        <v>1</v>
      </c>
      <c r="G385">
        <v>1</v>
      </c>
      <c r="H385">
        <v>3</v>
      </c>
      <c r="I385" t="s">
        <v>940</v>
      </c>
      <c r="J385" t="s">
        <v>941</v>
      </c>
      <c r="K385" t="s">
        <v>942</v>
      </c>
      <c r="L385">
        <v>1348</v>
      </c>
      <c r="N385">
        <v>1009</v>
      </c>
      <c r="O385" t="s">
        <v>122</v>
      </c>
      <c r="P385" t="s">
        <v>122</v>
      </c>
      <c r="Q385">
        <v>1000</v>
      </c>
      <c r="W385">
        <v>0</v>
      </c>
      <c r="X385">
        <v>1824693337</v>
      </c>
      <c r="Y385">
        <f t="shared" si="330"/>
        <v>1.0000000000000001E-5</v>
      </c>
      <c r="AA385">
        <v>102791.03999999999</v>
      </c>
      <c r="AB385">
        <v>0</v>
      </c>
      <c r="AC385">
        <v>0</v>
      </c>
      <c r="AD385">
        <v>0</v>
      </c>
      <c r="AE385">
        <v>10362</v>
      </c>
      <c r="AF385">
        <v>0</v>
      </c>
      <c r="AG385">
        <v>0</v>
      </c>
      <c r="AH385">
        <v>0</v>
      </c>
      <c r="AI385">
        <v>9.92</v>
      </c>
      <c r="AJ385">
        <v>1</v>
      </c>
      <c r="AK385">
        <v>1</v>
      </c>
      <c r="AL385">
        <v>1</v>
      </c>
      <c r="AM385">
        <v>4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6</v>
      </c>
      <c r="AT385">
        <v>1.0000000000000001E-5</v>
      </c>
      <c r="AU385" t="s">
        <v>6</v>
      </c>
      <c r="AV385">
        <v>0</v>
      </c>
      <c r="AW385">
        <v>2</v>
      </c>
      <c r="AX385">
        <v>92846342</v>
      </c>
      <c r="AY385">
        <v>1</v>
      </c>
      <c r="AZ385">
        <v>0</v>
      </c>
      <c r="BA385">
        <v>433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ROUND(Y385*Source!I289,7)</f>
        <v>3.8000000000000002E-4</v>
      </c>
      <c r="CY385">
        <f t="shared" si="331"/>
        <v>102791.03999999999</v>
      </c>
      <c r="CZ385">
        <f t="shared" si="332"/>
        <v>10362</v>
      </c>
      <c r="DA385">
        <f t="shared" si="333"/>
        <v>9.92</v>
      </c>
      <c r="DB385">
        <f t="shared" si="334"/>
        <v>0.1</v>
      </c>
      <c r="DC385">
        <f t="shared" si="335"/>
        <v>0</v>
      </c>
      <c r="DD385" t="s">
        <v>6</v>
      </c>
      <c r="DE385" t="s">
        <v>6</v>
      </c>
      <c r="DF385">
        <f t="shared" si="336"/>
        <v>39.06</v>
      </c>
      <c r="DG385">
        <f t="shared" si="337"/>
        <v>0</v>
      </c>
      <c r="DH385">
        <f t="shared" si="338"/>
        <v>0</v>
      </c>
      <c r="DI385">
        <f t="shared" si="329"/>
        <v>0</v>
      </c>
      <c r="DJ385">
        <f t="shared" si="339"/>
        <v>39.06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  <row r="386" spans="1:119" x14ac:dyDescent="0.2">
      <c r="A386">
        <f>ROW(Source!A289)</f>
        <v>289</v>
      </c>
      <c r="B386">
        <v>92843885</v>
      </c>
      <c r="C386">
        <v>92846326</v>
      </c>
      <c r="D386">
        <v>49525498</v>
      </c>
      <c r="E386">
        <v>1</v>
      </c>
      <c r="F386">
        <v>1</v>
      </c>
      <c r="G386">
        <v>1</v>
      </c>
      <c r="H386">
        <v>3</v>
      </c>
      <c r="I386" t="s">
        <v>943</v>
      </c>
      <c r="J386" t="s">
        <v>944</v>
      </c>
      <c r="K386" t="s">
        <v>945</v>
      </c>
      <c r="L386">
        <v>1348</v>
      </c>
      <c r="N386">
        <v>1009</v>
      </c>
      <c r="O386" t="s">
        <v>122</v>
      </c>
      <c r="P386" t="s">
        <v>122</v>
      </c>
      <c r="Q386">
        <v>1000</v>
      </c>
      <c r="W386">
        <v>0</v>
      </c>
      <c r="X386">
        <v>226918189</v>
      </c>
      <c r="Y386">
        <f t="shared" si="330"/>
        <v>8.0000000000000007E-5</v>
      </c>
      <c r="AA386">
        <v>123305.60000000001</v>
      </c>
      <c r="AB386">
        <v>0</v>
      </c>
      <c r="AC386">
        <v>0</v>
      </c>
      <c r="AD386">
        <v>0</v>
      </c>
      <c r="AE386">
        <v>12430</v>
      </c>
      <c r="AF386">
        <v>0</v>
      </c>
      <c r="AG386">
        <v>0</v>
      </c>
      <c r="AH386">
        <v>0</v>
      </c>
      <c r="AI386">
        <v>9.92</v>
      </c>
      <c r="AJ386">
        <v>1</v>
      </c>
      <c r="AK386">
        <v>1</v>
      </c>
      <c r="AL386">
        <v>1</v>
      </c>
      <c r="AM386">
        <v>4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6</v>
      </c>
      <c r="AT386">
        <v>8.0000000000000007E-5</v>
      </c>
      <c r="AU386" t="s">
        <v>6</v>
      </c>
      <c r="AV386">
        <v>0</v>
      </c>
      <c r="AW386">
        <v>2</v>
      </c>
      <c r="AX386">
        <v>92846343</v>
      </c>
      <c r="AY386">
        <v>1</v>
      </c>
      <c r="AZ386">
        <v>0</v>
      </c>
      <c r="BA386">
        <v>434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ROUND(Y386*Source!I289,7)</f>
        <v>3.0400000000000002E-3</v>
      </c>
      <c r="CY386">
        <f t="shared" si="331"/>
        <v>123305.60000000001</v>
      </c>
      <c r="CZ386">
        <f t="shared" si="332"/>
        <v>12430</v>
      </c>
      <c r="DA386">
        <f t="shared" si="333"/>
        <v>9.92</v>
      </c>
      <c r="DB386">
        <f t="shared" si="334"/>
        <v>0.99</v>
      </c>
      <c r="DC386">
        <f t="shared" si="335"/>
        <v>0</v>
      </c>
      <c r="DD386" t="s">
        <v>6</v>
      </c>
      <c r="DE386" t="s">
        <v>6</v>
      </c>
      <c r="DF386">
        <f t="shared" si="336"/>
        <v>374.85</v>
      </c>
      <c r="DG386">
        <f t="shared" si="337"/>
        <v>0</v>
      </c>
      <c r="DH386">
        <f t="shared" si="338"/>
        <v>0</v>
      </c>
      <c r="DI386">
        <f t="shared" si="329"/>
        <v>0</v>
      </c>
      <c r="DJ386">
        <f t="shared" si="339"/>
        <v>374.85</v>
      </c>
      <c r="DK386">
        <v>0</v>
      </c>
      <c r="DL386" t="s">
        <v>6</v>
      </c>
      <c r="DM386">
        <v>0</v>
      </c>
      <c r="DN386" t="s">
        <v>6</v>
      </c>
      <c r="DO386">
        <v>0</v>
      </c>
    </row>
    <row r="387" spans="1:119" x14ac:dyDescent="0.2">
      <c r="A387">
        <f>ROW(Source!A289)</f>
        <v>289</v>
      </c>
      <c r="B387">
        <v>92843885</v>
      </c>
      <c r="C387">
        <v>92846326</v>
      </c>
      <c r="D387">
        <v>49543539</v>
      </c>
      <c r="E387">
        <v>1</v>
      </c>
      <c r="F387">
        <v>1</v>
      </c>
      <c r="G387">
        <v>1</v>
      </c>
      <c r="H387">
        <v>3</v>
      </c>
      <c r="I387" t="s">
        <v>946</v>
      </c>
      <c r="J387" t="s">
        <v>947</v>
      </c>
      <c r="K387" t="s">
        <v>948</v>
      </c>
      <c r="L387">
        <v>1348</v>
      </c>
      <c r="N387">
        <v>1009</v>
      </c>
      <c r="O387" t="s">
        <v>122</v>
      </c>
      <c r="P387" t="s">
        <v>122</v>
      </c>
      <c r="Q387">
        <v>1000</v>
      </c>
      <c r="W387">
        <v>0</v>
      </c>
      <c r="X387">
        <v>-2055168211</v>
      </c>
      <c r="Y387">
        <f t="shared" si="330"/>
        <v>4.2999999999999999E-4</v>
      </c>
      <c r="AA387">
        <v>64566.8</v>
      </c>
      <c r="AB387">
        <v>0</v>
      </c>
      <c r="AC387">
        <v>0</v>
      </c>
      <c r="AD387">
        <v>0</v>
      </c>
      <c r="AE387">
        <v>6508.75</v>
      </c>
      <c r="AF387">
        <v>0</v>
      </c>
      <c r="AG387">
        <v>0</v>
      </c>
      <c r="AH387">
        <v>0</v>
      </c>
      <c r="AI387">
        <v>9.92</v>
      </c>
      <c r="AJ387">
        <v>1</v>
      </c>
      <c r="AK387">
        <v>1</v>
      </c>
      <c r="AL387">
        <v>1</v>
      </c>
      <c r="AM387">
        <v>4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6</v>
      </c>
      <c r="AT387">
        <v>4.2999999999999999E-4</v>
      </c>
      <c r="AU387" t="s">
        <v>6</v>
      </c>
      <c r="AV387">
        <v>0</v>
      </c>
      <c r="AW387">
        <v>2</v>
      </c>
      <c r="AX387">
        <v>92846344</v>
      </c>
      <c r="AY387">
        <v>1</v>
      </c>
      <c r="AZ387">
        <v>0</v>
      </c>
      <c r="BA387">
        <v>435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ROUND(Y387*Source!I289,7)</f>
        <v>1.634E-2</v>
      </c>
      <c r="CY387">
        <f t="shared" si="331"/>
        <v>64566.8</v>
      </c>
      <c r="CZ387">
        <f t="shared" si="332"/>
        <v>6508.75</v>
      </c>
      <c r="DA387">
        <f t="shared" si="333"/>
        <v>9.92</v>
      </c>
      <c r="DB387">
        <f t="shared" si="334"/>
        <v>2.8</v>
      </c>
      <c r="DC387">
        <f t="shared" si="335"/>
        <v>0</v>
      </c>
      <c r="DD387" t="s">
        <v>6</v>
      </c>
      <c r="DE387" t="s">
        <v>6</v>
      </c>
      <c r="DF387">
        <f t="shared" si="336"/>
        <v>1055.02</v>
      </c>
      <c r="DG387">
        <f t="shared" si="337"/>
        <v>0</v>
      </c>
      <c r="DH387">
        <f t="shared" si="338"/>
        <v>0</v>
      </c>
      <c r="DI387">
        <f t="shared" si="329"/>
        <v>0</v>
      </c>
      <c r="DJ387">
        <f t="shared" si="339"/>
        <v>1055.02</v>
      </c>
      <c r="DK387">
        <v>0</v>
      </c>
      <c r="DL387" t="s">
        <v>6</v>
      </c>
      <c r="DM387">
        <v>0</v>
      </c>
      <c r="DN387" t="s">
        <v>6</v>
      </c>
      <c r="DO387">
        <v>0</v>
      </c>
    </row>
    <row r="388" spans="1:119" x14ac:dyDescent="0.2">
      <c r="A388">
        <f>ROW(Source!A289)</f>
        <v>289</v>
      </c>
      <c r="B388">
        <v>92843885</v>
      </c>
      <c r="C388">
        <v>92846326</v>
      </c>
      <c r="D388">
        <v>49565711</v>
      </c>
      <c r="E388">
        <v>1</v>
      </c>
      <c r="F388">
        <v>1</v>
      </c>
      <c r="G388">
        <v>1</v>
      </c>
      <c r="H388">
        <v>3</v>
      </c>
      <c r="I388" t="s">
        <v>55</v>
      </c>
      <c r="J388" t="s">
        <v>58</v>
      </c>
      <c r="K388" t="s">
        <v>56</v>
      </c>
      <c r="L388">
        <v>1327</v>
      </c>
      <c r="N388">
        <v>1005</v>
      </c>
      <c r="O388" t="s">
        <v>57</v>
      </c>
      <c r="P388" t="s">
        <v>57</v>
      </c>
      <c r="Q388">
        <v>1</v>
      </c>
      <c r="W388">
        <v>1</v>
      </c>
      <c r="X388">
        <v>-1896968330</v>
      </c>
      <c r="Y388">
        <f t="shared" si="330"/>
        <v>-0.04</v>
      </c>
      <c r="AA388">
        <v>9185.92</v>
      </c>
      <c r="AB388">
        <v>0</v>
      </c>
      <c r="AC388">
        <v>0</v>
      </c>
      <c r="AD388">
        <v>0</v>
      </c>
      <c r="AE388">
        <v>926</v>
      </c>
      <c r="AF388">
        <v>0</v>
      </c>
      <c r="AG388">
        <v>0</v>
      </c>
      <c r="AH388">
        <v>0</v>
      </c>
      <c r="AI388">
        <v>9.92</v>
      </c>
      <c r="AJ388">
        <v>1</v>
      </c>
      <c r="AK388">
        <v>1</v>
      </c>
      <c r="AL388">
        <v>1</v>
      </c>
      <c r="AM388">
        <v>4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6</v>
      </c>
      <c r="AT388">
        <v>-0.04</v>
      </c>
      <c r="AU388" t="s">
        <v>6</v>
      </c>
      <c r="AV388">
        <v>0</v>
      </c>
      <c r="AW388">
        <v>2</v>
      </c>
      <c r="AX388">
        <v>92846345</v>
      </c>
      <c r="AY388">
        <v>1</v>
      </c>
      <c r="AZ388">
        <v>6144</v>
      </c>
      <c r="BA388">
        <v>436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ROUND(Y388*Source!I289,7)</f>
        <v>-1.52</v>
      </c>
      <c r="CY388">
        <f t="shared" si="331"/>
        <v>9185.92</v>
      </c>
      <c r="CZ388">
        <f t="shared" si="332"/>
        <v>926</v>
      </c>
      <c r="DA388">
        <f t="shared" si="333"/>
        <v>9.92</v>
      </c>
      <c r="DB388">
        <f t="shared" si="334"/>
        <v>-37.04</v>
      </c>
      <c r="DC388">
        <f t="shared" si="335"/>
        <v>0</v>
      </c>
      <c r="DD388" t="s">
        <v>6</v>
      </c>
      <c r="DE388" t="s">
        <v>6</v>
      </c>
      <c r="DF388">
        <f t="shared" si="336"/>
        <v>-13962.6</v>
      </c>
      <c r="DG388">
        <f t="shared" si="337"/>
        <v>0</v>
      </c>
      <c r="DH388">
        <f t="shared" si="338"/>
        <v>0</v>
      </c>
      <c r="DI388">
        <f t="shared" si="329"/>
        <v>0</v>
      </c>
      <c r="DJ388">
        <f t="shared" si="339"/>
        <v>-13962.6</v>
      </c>
      <c r="DK388">
        <v>0</v>
      </c>
      <c r="DL388" t="s">
        <v>6</v>
      </c>
      <c r="DM388">
        <v>0</v>
      </c>
      <c r="DN388" t="s">
        <v>6</v>
      </c>
      <c r="DO388">
        <v>0</v>
      </c>
    </row>
    <row r="389" spans="1:119" x14ac:dyDescent="0.2">
      <c r="A389">
        <f>ROW(Source!A289)</f>
        <v>289</v>
      </c>
      <c r="B389">
        <v>92843885</v>
      </c>
      <c r="C389">
        <v>92846326</v>
      </c>
      <c r="D389">
        <v>49565299</v>
      </c>
      <c r="E389">
        <v>1</v>
      </c>
      <c r="F389">
        <v>1</v>
      </c>
      <c r="G389">
        <v>1</v>
      </c>
      <c r="H389">
        <v>3</v>
      </c>
      <c r="I389" t="s">
        <v>34</v>
      </c>
      <c r="J389" t="s">
        <v>61</v>
      </c>
      <c r="K389" t="s">
        <v>214</v>
      </c>
      <c r="L389">
        <v>1371</v>
      </c>
      <c r="N389">
        <v>1013</v>
      </c>
      <c r="O389" t="s">
        <v>22</v>
      </c>
      <c r="P389" t="s">
        <v>22</v>
      </c>
      <c r="Q389">
        <v>1</v>
      </c>
      <c r="W389">
        <v>0</v>
      </c>
      <c r="X389">
        <v>-1131874158</v>
      </c>
      <c r="Y389">
        <f t="shared" si="330"/>
        <v>1</v>
      </c>
      <c r="AA389">
        <v>737.71</v>
      </c>
      <c r="AB389">
        <v>0</v>
      </c>
      <c r="AC389">
        <v>0</v>
      </c>
      <c r="AD389">
        <v>0</v>
      </c>
      <c r="AE389">
        <v>775.79000000000008</v>
      </c>
      <c r="AF389">
        <v>0</v>
      </c>
      <c r="AG389">
        <v>0</v>
      </c>
      <c r="AH389">
        <v>0</v>
      </c>
      <c r="AI389">
        <v>9.92</v>
      </c>
      <c r="AJ389">
        <v>1</v>
      </c>
      <c r="AK389">
        <v>1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 t="s">
        <v>6</v>
      </c>
      <c r="AT389">
        <v>1</v>
      </c>
      <c r="AU389" t="s">
        <v>6</v>
      </c>
      <c r="AV389">
        <v>0</v>
      </c>
      <c r="AW389">
        <v>1</v>
      </c>
      <c r="AX389">
        <v>-1</v>
      </c>
      <c r="AY389">
        <v>0</v>
      </c>
      <c r="AZ389">
        <v>0</v>
      </c>
      <c r="BA389" t="s">
        <v>6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ROUND(Y389*Source!I289,7)</f>
        <v>38</v>
      </c>
      <c r="CY389">
        <f t="shared" si="331"/>
        <v>737.71</v>
      </c>
      <c r="CZ389">
        <f t="shared" si="332"/>
        <v>775.79000000000008</v>
      </c>
      <c r="DA389">
        <f t="shared" si="333"/>
        <v>9.92</v>
      </c>
      <c r="DB389">
        <f t="shared" si="334"/>
        <v>775.79</v>
      </c>
      <c r="DC389">
        <f t="shared" si="335"/>
        <v>0</v>
      </c>
      <c r="DD389" t="s">
        <v>6</v>
      </c>
      <c r="DE389" t="s">
        <v>6</v>
      </c>
      <c r="DF389">
        <f t="shared" si="336"/>
        <v>292441.92</v>
      </c>
      <c r="DG389">
        <f t="shared" si="337"/>
        <v>0</v>
      </c>
      <c r="DH389">
        <f t="shared" si="338"/>
        <v>0</v>
      </c>
      <c r="DI389">
        <f t="shared" si="329"/>
        <v>0</v>
      </c>
      <c r="DJ389">
        <f t="shared" si="339"/>
        <v>292441.92</v>
      </c>
      <c r="DK389">
        <v>0</v>
      </c>
      <c r="DL389" t="s">
        <v>6</v>
      </c>
      <c r="DM389">
        <v>0</v>
      </c>
      <c r="DN389" t="s">
        <v>6</v>
      </c>
      <c r="DO389">
        <v>0</v>
      </c>
    </row>
    <row r="390" spans="1:119" x14ac:dyDescent="0.2">
      <c r="A390">
        <f>ROW(Source!A293)</f>
        <v>293</v>
      </c>
      <c r="B390">
        <v>92843885</v>
      </c>
      <c r="C390">
        <v>92846349</v>
      </c>
      <c r="D390">
        <v>49510719</v>
      </c>
      <c r="E390">
        <v>70</v>
      </c>
      <c r="F390">
        <v>1</v>
      </c>
      <c r="G390">
        <v>1</v>
      </c>
      <c r="H390">
        <v>1</v>
      </c>
      <c r="I390" t="s">
        <v>953</v>
      </c>
      <c r="J390" t="s">
        <v>6</v>
      </c>
      <c r="K390" t="s">
        <v>954</v>
      </c>
      <c r="L390">
        <v>1191</v>
      </c>
      <c r="N390">
        <v>1013</v>
      </c>
      <c r="O390" t="s">
        <v>915</v>
      </c>
      <c r="P390" t="s">
        <v>915</v>
      </c>
      <c r="Q390">
        <v>1</v>
      </c>
      <c r="W390">
        <v>0</v>
      </c>
      <c r="X390">
        <v>784619160</v>
      </c>
      <c r="Y390">
        <f t="shared" ref="Y390:Y395" si="340">(AT390*ROUND(1.05,7))</f>
        <v>161.70000000000002</v>
      </c>
      <c r="AA390">
        <v>0</v>
      </c>
      <c r="AB390">
        <v>0</v>
      </c>
      <c r="AC390">
        <v>0</v>
      </c>
      <c r="AD390">
        <v>391.99</v>
      </c>
      <c r="AE390">
        <v>0</v>
      </c>
      <c r="AF390">
        <v>0</v>
      </c>
      <c r="AG390">
        <v>0</v>
      </c>
      <c r="AH390">
        <v>8.74</v>
      </c>
      <c r="AI390">
        <v>1</v>
      </c>
      <c r="AJ390">
        <v>1</v>
      </c>
      <c r="AK390">
        <v>1</v>
      </c>
      <c r="AL390">
        <v>44.85</v>
      </c>
      <c r="AM390">
        <v>4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6</v>
      </c>
      <c r="AT390">
        <v>154</v>
      </c>
      <c r="AU390" t="s">
        <v>25</v>
      </c>
      <c r="AV390">
        <v>1</v>
      </c>
      <c r="AW390">
        <v>2</v>
      </c>
      <c r="AX390">
        <v>92846362</v>
      </c>
      <c r="AY390">
        <v>1</v>
      </c>
      <c r="AZ390">
        <v>0</v>
      </c>
      <c r="BA390">
        <v>437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U390">
        <f>ROUND(AT390*Source!I293*AH390*AL390,2)</f>
        <v>11590.33</v>
      </c>
      <c r="CV390">
        <f>ROUND(Y390*Source!I293,7)</f>
        <v>31.046399999999998</v>
      </c>
      <c r="CW390">
        <v>0</v>
      </c>
      <c r="CX390">
        <f>ROUND(Y390*Source!I293,7)</f>
        <v>31.046399999999998</v>
      </c>
      <c r="CY390">
        <f>AD390</f>
        <v>391.99</v>
      </c>
      <c r="CZ390">
        <f>AH390</f>
        <v>8.74</v>
      </c>
      <c r="DA390">
        <f>AL390</f>
        <v>44.85</v>
      </c>
      <c r="DB390">
        <f t="shared" ref="DB390:DB395" si="341">ROUND((ROUND(AT390*CZ390,2)*ROUND(1.05,7)),2)</f>
        <v>1413.26</v>
      </c>
      <c r="DC390">
        <f t="shared" ref="DC390:DC395" si="342">ROUND((ROUND(AT390*AG390,2)*ROUND(1.05,7)),2)</f>
        <v>0</v>
      </c>
      <c r="DD390" t="s">
        <v>6</v>
      </c>
      <c r="DE390" t="s">
        <v>6</v>
      </c>
      <c r="DF390">
        <f t="shared" ref="DF390:DF395" si="343">ROUND(ROUND(AE390,2)*CX390,2)</f>
        <v>0</v>
      </c>
      <c r="DG390">
        <f t="shared" si="337"/>
        <v>0</v>
      </c>
      <c r="DH390">
        <f t="shared" si="338"/>
        <v>0</v>
      </c>
      <c r="DI390">
        <f>ROUND(ROUND(AH390*AL390,2)*CX390,2)</f>
        <v>12169.88</v>
      </c>
      <c r="DJ390">
        <f>DI390</f>
        <v>12169.88</v>
      </c>
      <c r="DK390">
        <v>0</v>
      </c>
      <c r="DL390" t="s">
        <v>6</v>
      </c>
      <c r="DM390">
        <v>0</v>
      </c>
      <c r="DN390" t="s">
        <v>6</v>
      </c>
      <c r="DO390">
        <v>0</v>
      </c>
    </row>
    <row r="391" spans="1:119" x14ac:dyDescent="0.2">
      <c r="A391">
        <f>ROW(Source!A293)</f>
        <v>293</v>
      </c>
      <c r="B391">
        <v>92843885</v>
      </c>
      <c r="C391">
        <v>92846349</v>
      </c>
      <c r="D391">
        <v>49510905</v>
      </c>
      <c r="E391">
        <v>70</v>
      </c>
      <c r="F391">
        <v>1</v>
      </c>
      <c r="G391">
        <v>1</v>
      </c>
      <c r="H391">
        <v>1</v>
      </c>
      <c r="I391" t="s">
        <v>916</v>
      </c>
      <c r="J391" t="s">
        <v>6</v>
      </c>
      <c r="K391" t="s">
        <v>917</v>
      </c>
      <c r="L391">
        <v>1191</v>
      </c>
      <c r="N391">
        <v>1013</v>
      </c>
      <c r="O391" t="s">
        <v>915</v>
      </c>
      <c r="P391" t="s">
        <v>915</v>
      </c>
      <c r="Q391">
        <v>1</v>
      </c>
      <c r="W391">
        <v>0</v>
      </c>
      <c r="X391">
        <v>-1417349443</v>
      </c>
      <c r="Y391">
        <f t="shared" si="340"/>
        <v>1.26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44.85</v>
      </c>
      <c r="AL391">
        <v>1</v>
      </c>
      <c r="AM391">
        <v>4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6</v>
      </c>
      <c r="AT391">
        <v>1.2</v>
      </c>
      <c r="AU391" t="s">
        <v>25</v>
      </c>
      <c r="AV391">
        <v>2</v>
      </c>
      <c r="AW391">
        <v>2</v>
      </c>
      <c r="AX391">
        <v>92846363</v>
      </c>
      <c r="AY391">
        <v>1</v>
      </c>
      <c r="AZ391">
        <v>0</v>
      </c>
      <c r="BA391">
        <v>438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ROUND(Y391*Source!I293,7)</f>
        <v>0.24192</v>
      </c>
      <c r="CY391">
        <f>AD391</f>
        <v>0</v>
      </c>
      <c r="CZ391">
        <f>AH391</f>
        <v>0</v>
      </c>
      <c r="DA391">
        <f>AL391</f>
        <v>1</v>
      </c>
      <c r="DB391">
        <f t="shared" si="341"/>
        <v>0</v>
      </c>
      <c r="DC391">
        <f t="shared" si="342"/>
        <v>0</v>
      </c>
      <c r="DD391" t="s">
        <v>6</v>
      </c>
      <c r="DE391" t="s">
        <v>6</v>
      </c>
      <c r="DF391">
        <f t="shared" si="343"/>
        <v>0</v>
      </c>
      <c r="DG391">
        <f t="shared" si="337"/>
        <v>0</v>
      </c>
      <c r="DH391">
        <f>ROUND(ROUND(AG391*AK391,2)*CX391,2)</f>
        <v>0</v>
      </c>
      <c r="DI391">
        <f t="shared" ref="DI391:DI401" si="344">ROUND(ROUND(AH391,2)*CX391,2)</f>
        <v>0</v>
      </c>
      <c r="DJ391">
        <f>DI391</f>
        <v>0</v>
      </c>
      <c r="DK391">
        <v>0</v>
      </c>
      <c r="DL391" t="s">
        <v>6</v>
      </c>
      <c r="DM391">
        <v>0</v>
      </c>
      <c r="DN391" t="s">
        <v>6</v>
      </c>
      <c r="DO391">
        <v>0</v>
      </c>
    </row>
    <row r="392" spans="1:119" x14ac:dyDescent="0.2">
      <c r="A392">
        <f>ROW(Source!A293)</f>
        <v>293</v>
      </c>
      <c r="B392">
        <v>92843885</v>
      </c>
      <c r="C392">
        <v>92846349</v>
      </c>
      <c r="D392">
        <v>49672573</v>
      </c>
      <c r="E392">
        <v>1</v>
      </c>
      <c r="F392">
        <v>1</v>
      </c>
      <c r="G392">
        <v>1</v>
      </c>
      <c r="H392">
        <v>2</v>
      </c>
      <c r="I392" t="s">
        <v>918</v>
      </c>
      <c r="J392" t="s">
        <v>919</v>
      </c>
      <c r="K392" t="s">
        <v>920</v>
      </c>
      <c r="L392">
        <v>1367</v>
      </c>
      <c r="N392">
        <v>1011</v>
      </c>
      <c r="O392" t="s">
        <v>921</v>
      </c>
      <c r="P392" t="s">
        <v>921</v>
      </c>
      <c r="Q392">
        <v>1</v>
      </c>
      <c r="W392">
        <v>0</v>
      </c>
      <c r="X392">
        <v>-430484415</v>
      </c>
      <c r="Y392">
        <f t="shared" si="340"/>
        <v>0.504</v>
      </c>
      <c r="AA392">
        <v>0</v>
      </c>
      <c r="AB392">
        <v>1814.09</v>
      </c>
      <c r="AC392">
        <v>605.48</v>
      </c>
      <c r="AD392">
        <v>0</v>
      </c>
      <c r="AE392">
        <v>0</v>
      </c>
      <c r="AF392">
        <v>115.4</v>
      </c>
      <c r="AG392">
        <v>13.5</v>
      </c>
      <c r="AH392">
        <v>0</v>
      </c>
      <c r="AI392">
        <v>1</v>
      </c>
      <c r="AJ392">
        <v>15.72</v>
      </c>
      <c r="AK392">
        <v>44.85</v>
      </c>
      <c r="AL392">
        <v>1</v>
      </c>
      <c r="AM392">
        <v>4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6</v>
      </c>
      <c r="AT392">
        <v>0.48</v>
      </c>
      <c r="AU392" t="s">
        <v>25</v>
      </c>
      <c r="AV392">
        <v>0</v>
      </c>
      <c r="AW392">
        <v>2</v>
      </c>
      <c r="AX392">
        <v>92846364</v>
      </c>
      <c r="AY392">
        <v>1</v>
      </c>
      <c r="AZ392">
        <v>0</v>
      </c>
      <c r="BA392">
        <v>439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ROUND(Y392*Source!I293*DO392,7)</f>
        <v>0</v>
      </c>
      <c r="CX392">
        <f>ROUND(Y392*Source!I293,7)</f>
        <v>9.6768000000000007E-2</v>
      </c>
      <c r="CY392">
        <f>AB392</f>
        <v>1814.09</v>
      </c>
      <c r="CZ392">
        <f>AF392</f>
        <v>115.4</v>
      </c>
      <c r="DA392">
        <f>AJ392</f>
        <v>15.72</v>
      </c>
      <c r="DB392">
        <f t="shared" si="341"/>
        <v>58.16</v>
      </c>
      <c r="DC392">
        <f t="shared" si="342"/>
        <v>6.8</v>
      </c>
      <c r="DD392" t="s">
        <v>6</v>
      </c>
      <c r="DE392" t="s">
        <v>6</v>
      </c>
      <c r="DF392">
        <f t="shared" si="343"/>
        <v>0</v>
      </c>
      <c r="DG392">
        <f>ROUND(ROUND(AF392*AJ392,2)*CX392,2)</f>
        <v>175.55</v>
      </c>
      <c r="DH392">
        <f>ROUND(ROUND(AG392*AK392,2)*CX392,2)</f>
        <v>58.59</v>
      </c>
      <c r="DI392">
        <f t="shared" si="344"/>
        <v>0</v>
      </c>
      <c r="DJ392">
        <f>DG392</f>
        <v>175.55</v>
      </c>
      <c r="DK392">
        <v>0</v>
      </c>
      <c r="DL392" t="s">
        <v>6</v>
      </c>
      <c r="DM392">
        <v>0</v>
      </c>
      <c r="DN392" t="s">
        <v>6</v>
      </c>
      <c r="DO392">
        <v>0</v>
      </c>
    </row>
    <row r="393" spans="1:119" x14ac:dyDescent="0.2">
      <c r="A393">
        <f>ROW(Source!A293)</f>
        <v>293</v>
      </c>
      <c r="B393">
        <v>92843885</v>
      </c>
      <c r="C393">
        <v>92846349</v>
      </c>
      <c r="D393">
        <v>49672703</v>
      </c>
      <c r="E393">
        <v>1</v>
      </c>
      <c r="F393">
        <v>1</v>
      </c>
      <c r="G393">
        <v>1</v>
      </c>
      <c r="H393">
        <v>2</v>
      </c>
      <c r="I393" t="s">
        <v>955</v>
      </c>
      <c r="J393" t="s">
        <v>956</v>
      </c>
      <c r="K393" t="s">
        <v>957</v>
      </c>
      <c r="L393">
        <v>1367</v>
      </c>
      <c r="N393">
        <v>1011</v>
      </c>
      <c r="O393" t="s">
        <v>921</v>
      </c>
      <c r="P393" t="s">
        <v>921</v>
      </c>
      <c r="Q393">
        <v>1</v>
      </c>
      <c r="W393">
        <v>0</v>
      </c>
      <c r="X393">
        <v>-1424865896</v>
      </c>
      <c r="Y393">
        <f t="shared" si="340"/>
        <v>0.35700000000000004</v>
      </c>
      <c r="AA393">
        <v>0</v>
      </c>
      <c r="AB393">
        <v>104.7</v>
      </c>
      <c r="AC393">
        <v>0</v>
      </c>
      <c r="AD393">
        <v>0</v>
      </c>
      <c r="AE393">
        <v>0</v>
      </c>
      <c r="AF393">
        <v>6.66</v>
      </c>
      <c r="AG393">
        <v>0</v>
      </c>
      <c r="AH393">
        <v>0</v>
      </c>
      <c r="AI393">
        <v>1</v>
      </c>
      <c r="AJ393">
        <v>15.72</v>
      </c>
      <c r="AK393">
        <v>44.85</v>
      </c>
      <c r="AL393">
        <v>1</v>
      </c>
      <c r="AM393">
        <v>4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6</v>
      </c>
      <c r="AT393">
        <v>0.34</v>
      </c>
      <c r="AU393" t="s">
        <v>25</v>
      </c>
      <c r="AV393">
        <v>0</v>
      </c>
      <c r="AW393">
        <v>2</v>
      </c>
      <c r="AX393">
        <v>92846365</v>
      </c>
      <c r="AY393">
        <v>1</v>
      </c>
      <c r="AZ393">
        <v>0</v>
      </c>
      <c r="BA393">
        <v>440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ROUND(Y393*Source!I293*DO393,7)</f>
        <v>0</v>
      </c>
      <c r="CX393">
        <f>ROUND(Y393*Source!I293,7)</f>
        <v>6.8543999999999994E-2</v>
      </c>
      <c r="CY393">
        <f>AB393</f>
        <v>104.7</v>
      </c>
      <c r="CZ393">
        <f>AF393</f>
        <v>6.66</v>
      </c>
      <c r="DA393">
        <f>AJ393</f>
        <v>15.72</v>
      </c>
      <c r="DB393">
        <f t="shared" si="341"/>
        <v>2.37</v>
      </c>
      <c r="DC393">
        <f t="shared" si="342"/>
        <v>0</v>
      </c>
      <c r="DD393" t="s">
        <v>6</v>
      </c>
      <c r="DE393" t="s">
        <v>6</v>
      </c>
      <c r="DF393">
        <f t="shared" si="343"/>
        <v>0</v>
      </c>
      <c r="DG393">
        <f>ROUND(ROUND(AF393*AJ393,2)*CX393,2)</f>
        <v>7.18</v>
      </c>
      <c r="DH393">
        <f>ROUND(ROUND(AG393*AK393,2)*CX393,2)</f>
        <v>0</v>
      </c>
      <c r="DI393">
        <f t="shared" si="344"/>
        <v>0</v>
      </c>
      <c r="DJ393">
        <f>DG393</f>
        <v>7.18</v>
      </c>
      <c r="DK393">
        <v>0</v>
      </c>
      <c r="DL393" t="s">
        <v>6</v>
      </c>
      <c r="DM393">
        <v>0</v>
      </c>
      <c r="DN393" t="s">
        <v>6</v>
      </c>
      <c r="DO393">
        <v>0</v>
      </c>
    </row>
    <row r="394" spans="1:119" x14ac:dyDescent="0.2">
      <c r="A394">
        <f>ROW(Source!A293)</f>
        <v>293</v>
      </c>
      <c r="B394">
        <v>92843885</v>
      </c>
      <c r="C394">
        <v>92846349</v>
      </c>
      <c r="D394">
        <v>49673503</v>
      </c>
      <c r="E394">
        <v>1</v>
      </c>
      <c r="F394">
        <v>1</v>
      </c>
      <c r="G394">
        <v>1</v>
      </c>
      <c r="H394">
        <v>2</v>
      </c>
      <c r="I394" t="s">
        <v>925</v>
      </c>
      <c r="J394" t="s">
        <v>926</v>
      </c>
      <c r="K394" t="s">
        <v>927</v>
      </c>
      <c r="L394">
        <v>1367</v>
      </c>
      <c r="N394">
        <v>1011</v>
      </c>
      <c r="O394" t="s">
        <v>921</v>
      </c>
      <c r="P394" t="s">
        <v>921</v>
      </c>
      <c r="Q394">
        <v>1</v>
      </c>
      <c r="W394">
        <v>0</v>
      </c>
      <c r="X394">
        <v>509054691</v>
      </c>
      <c r="Y394">
        <f t="shared" si="340"/>
        <v>0.75600000000000001</v>
      </c>
      <c r="AA394">
        <v>0</v>
      </c>
      <c r="AB394">
        <v>1032.96</v>
      </c>
      <c r="AC394">
        <v>520.26</v>
      </c>
      <c r="AD394">
        <v>0</v>
      </c>
      <c r="AE394">
        <v>0</v>
      </c>
      <c r="AF394">
        <v>65.709999999999994</v>
      </c>
      <c r="AG394">
        <v>11.6</v>
      </c>
      <c r="AH394">
        <v>0</v>
      </c>
      <c r="AI394">
        <v>1</v>
      </c>
      <c r="AJ394">
        <v>15.72</v>
      </c>
      <c r="AK394">
        <v>44.85</v>
      </c>
      <c r="AL394">
        <v>1</v>
      </c>
      <c r="AM394">
        <v>4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6</v>
      </c>
      <c r="AT394">
        <v>0.72</v>
      </c>
      <c r="AU394" t="s">
        <v>25</v>
      </c>
      <c r="AV394">
        <v>0</v>
      </c>
      <c r="AW394">
        <v>2</v>
      </c>
      <c r="AX394">
        <v>92846366</v>
      </c>
      <c r="AY394">
        <v>1</v>
      </c>
      <c r="AZ394">
        <v>0</v>
      </c>
      <c r="BA394">
        <v>441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ROUND(Y394*Source!I293*DO394,7)</f>
        <v>0</v>
      </c>
      <c r="CX394">
        <f>ROUND(Y394*Source!I293,7)</f>
        <v>0.145152</v>
      </c>
      <c r="CY394">
        <f>AB394</f>
        <v>1032.96</v>
      </c>
      <c r="CZ394">
        <f>AF394</f>
        <v>65.709999999999994</v>
      </c>
      <c r="DA394">
        <f>AJ394</f>
        <v>15.72</v>
      </c>
      <c r="DB394">
        <f t="shared" si="341"/>
        <v>49.68</v>
      </c>
      <c r="DC394">
        <f t="shared" si="342"/>
        <v>8.77</v>
      </c>
      <c r="DD394" t="s">
        <v>6</v>
      </c>
      <c r="DE394" t="s">
        <v>6</v>
      </c>
      <c r="DF394">
        <f t="shared" si="343"/>
        <v>0</v>
      </c>
      <c r="DG394">
        <f>ROUND(ROUND(AF394*AJ394,2)*CX394,2)</f>
        <v>149.94</v>
      </c>
      <c r="DH394">
        <f>ROUND(ROUND(AG394*AK394,2)*CX394,2)</f>
        <v>75.52</v>
      </c>
      <c r="DI394">
        <f t="shared" si="344"/>
        <v>0</v>
      </c>
      <c r="DJ394">
        <f>DG394</f>
        <v>149.94</v>
      </c>
      <c r="DK394">
        <v>0</v>
      </c>
      <c r="DL394" t="s">
        <v>6</v>
      </c>
      <c r="DM394">
        <v>0</v>
      </c>
      <c r="DN394" t="s">
        <v>6</v>
      </c>
      <c r="DO394">
        <v>0</v>
      </c>
    </row>
    <row r="395" spans="1:119" x14ac:dyDescent="0.2">
      <c r="A395">
        <f>ROW(Source!A293)</f>
        <v>293</v>
      </c>
      <c r="B395">
        <v>92843885</v>
      </c>
      <c r="C395">
        <v>92846349</v>
      </c>
      <c r="D395">
        <v>49673715</v>
      </c>
      <c r="E395">
        <v>1</v>
      </c>
      <c r="F395">
        <v>1</v>
      </c>
      <c r="G395">
        <v>1</v>
      </c>
      <c r="H395">
        <v>2</v>
      </c>
      <c r="I395" t="s">
        <v>937</v>
      </c>
      <c r="J395" t="s">
        <v>938</v>
      </c>
      <c r="K395" t="s">
        <v>939</v>
      </c>
      <c r="L395">
        <v>1367</v>
      </c>
      <c r="N395">
        <v>1011</v>
      </c>
      <c r="O395" t="s">
        <v>921</v>
      </c>
      <c r="P395" t="s">
        <v>921</v>
      </c>
      <c r="Q395">
        <v>1</v>
      </c>
      <c r="W395">
        <v>0</v>
      </c>
      <c r="X395">
        <v>829370094</v>
      </c>
      <c r="Y395">
        <f t="shared" si="340"/>
        <v>1.6170000000000002</v>
      </c>
      <c r="AA395">
        <v>0</v>
      </c>
      <c r="AB395">
        <v>127.33</v>
      </c>
      <c r="AC395">
        <v>0</v>
      </c>
      <c r="AD395">
        <v>0</v>
      </c>
      <c r="AE395">
        <v>0</v>
      </c>
      <c r="AF395">
        <v>8.1</v>
      </c>
      <c r="AG395">
        <v>0</v>
      </c>
      <c r="AH395">
        <v>0</v>
      </c>
      <c r="AI395">
        <v>1</v>
      </c>
      <c r="AJ395">
        <v>15.72</v>
      </c>
      <c r="AK395">
        <v>44.85</v>
      </c>
      <c r="AL395">
        <v>1</v>
      </c>
      <c r="AM395">
        <v>4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6</v>
      </c>
      <c r="AT395">
        <v>1.54</v>
      </c>
      <c r="AU395" t="s">
        <v>25</v>
      </c>
      <c r="AV395">
        <v>0</v>
      </c>
      <c r="AW395">
        <v>2</v>
      </c>
      <c r="AX395">
        <v>92846367</v>
      </c>
      <c r="AY395">
        <v>1</v>
      </c>
      <c r="AZ395">
        <v>0</v>
      </c>
      <c r="BA395">
        <v>442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ROUND(Y395*Source!I293*DO395,7)</f>
        <v>0</v>
      </c>
      <c r="CX395">
        <f>ROUND(Y395*Source!I293,7)</f>
        <v>0.31046400000000002</v>
      </c>
      <c r="CY395">
        <f>AB395</f>
        <v>127.33</v>
      </c>
      <c r="CZ395">
        <f>AF395</f>
        <v>8.1</v>
      </c>
      <c r="DA395">
        <f>AJ395</f>
        <v>15.72</v>
      </c>
      <c r="DB395">
        <f t="shared" si="341"/>
        <v>13.09</v>
      </c>
      <c r="DC395">
        <f t="shared" si="342"/>
        <v>0</v>
      </c>
      <c r="DD395" t="s">
        <v>6</v>
      </c>
      <c r="DE395" t="s">
        <v>6</v>
      </c>
      <c r="DF395">
        <f t="shared" si="343"/>
        <v>0</v>
      </c>
      <c r="DG395">
        <f>ROUND(ROUND(AF395*AJ395,2)*CX395,2)</f>
        <v>39.53</v>
      </c>
      <c r="DH395">
        <f>ROUND(ROUND(AG395*AK395,2)*CX395,2)</f>
        <v>0</v>
      </c>
      <c r="DI395">
        <f t="shared" si="344"/>
        <v>0</v>
      </c>
      <c r="DJ395">
        <f>DG395</f>
        <v>39.53</v>
      </c>
      <c r="DK395">
        <v>0</v>
      </c>
      <c r="DL395" t="s">
        <v>6</v>
      </c>
      <c r="DM395">
        <v>0</v>
      </c>
      <c r="DN395" t="s">
        <v>6</v>
      </c>
      <c r="DO395">
        <v>0</v>
      </c>
    </row>
    <row r="396" spans="1:119" x14ac:dyDescent="0.2">
      <c r="A396">
        <f>ROW(Source!A293)</f>
        <v>293</v>
      </c>
      <c r="B396">
        <v>92843885</v>
      </c>
      <c r="C396">
        <v>92846349</v>
      </c>
      <c r="D396">
        <v>49521144</v>
      </c>
      <c r="E396">
        <v>1</v>
      </c>
      <c r="F396">
        <v>1</v>
      </c>
      <c r="G396">
        <v>1</v>
      </c>
      <c r="H396">
        <v>3</v>
      </c>
      <c r="I396" t="s">
        <v>958</v>
      </c>
      <c r="J396" t="s">
        <v>959</v>
      </c>
      <c r="K396" t="s">
        <v>960</v>
      </c>
      <c r="L396">
        <v>1348</v>
      </c>
      <c r="N396">
        <v>1009</v>
      </c>
      <c r="O396" t="s">
        <v>122</v>
      </c>
      <c r="P396" t="s">
        <v>122</v>
      </c>
      <c r="Q396">
        <v>1000</v>
      </c>
      <c r="W396">
        <v>0</v>
      </c>
      <c r="X396">
        <v>-847628873</v>
      </c>
      <c r="Y396">
        <f t="shared" ref="Y396:Y401" si="345">AT396</f>
        <v>8.8999999999999995E-4</v>
      </c>
      <c r="AA396">
        <v>262870.08</v>
      </c>
      <c r="AB396">
        <v>0</v>
      </c>
      <c r="AC396">
        <v>0</v>
      </c>
      <c r="AD396">
        <v>0</v>
      </c>
      <c r="AE396">
        <v>26499</v>
      </c>
      <c r="AF396">
        <v>0</v>
      </c>
      <c r="AG396">
        <v>0</v>
      </c>
      <c r="AH396">
        <v>0</v>
      </c>
      <c r="AI396">
        <v>9.92</v>
      </c>
      <c r="AJ396">
        <v>1</v>
      </c>
      <c r="AK396">
        <v>1</v>
      </c>
      <c r="AL396">
        <v>1</v>
      </c>
      <c r="AM396">
        <v>4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6</v>
      </c>
      <c r="AT396">
        <v>8.8999999999999995E-4</v>
      </c>
      <c r="AU396" t="s">
        <v>6</v>
      </c>
      <c r="AV396">
        <v>0</v>
      </c>
      <c r="AW396">
        <v>2</v>
      </c>
      <c r="AX396">
        <v>92846368</v>
      </c>
      <c r="AY396">
        <v>1</v>
      </c>
      <c r="AZ396">
        <v>0</v>
      </c>
      <c r="BA396">
        <v>443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ROUND(Y396*Source!I293,7)</f>
        <v>1.7090000000000001E-4</v>
      </c>
      <c r="CY396">
        <f t="shared" ref="CY396:CY401" si="346">AA396</f>
        <v>262870.08</v>
      </c>
      <c r="CZ396">
        <f t="shared" ref="CZ396:CZ401" si="347">AE396</f>
        <v>26499</v>
      </c>
      <c r="DA396">
        <f t="shared" ref="DA396:DA401" si="348">AI396</f>
        <v>9.92</v>
      </c>
      <c r="DB396">
        <f t="shared" ref="DB396:DB401" si="349">ROUND(ROUND(AT396*CZ396,2),2)</f>
        <v>23.58</v>
      </c>
      <c r="DC396">
        <f t="shared" ref="DC396:DC401" si="350">ROUND(ROUND(AT396*AG396,2),2)</f>
        <v>0</v>
      </c>
      <c r="DD396" t="s">
        <v>6</v>
      </c>
      <c r="DE396" t="s">
        <v>6</v>
      </c>
      <c r="DF396">
        <f t="shared" ref="DF396:DF401" si="351">ROUND(ROUND(AE396*AI396,2)*CX396,2)</f>
        <v>44.92</v>
      </c>
      <c r="DG396">
        <f t="shared" ref="DG396:DG403" si="352">ROUND(ROUND(AF396,2)*CX396,2)</f>
        <v>0</v>
      </c>
      <c r="DH396">
        <f t="shared" ref="DH396:DH402" si="353">ROUND(ROUND(AG396,2)*CX396,2)</f>
        <v>0</v>
      </c>
      <c r="DI396">
        <f t="shared" si="344"/>
        <v>0</v>
      </c>
      <c r="DJ396">
        <f t="shared" ref="DJ396:DJ401" si="354">DF396</f>
        <v>44.92</v>
      </c>
      <c r="DK396">
        <v>0</v>
      </c>
      <c r="DL396" t="s">
        <v>6</v>
      </c>
      <c r="DM396">
        <v>0</v>
      </c>
      <c r="DN396" t="s">
        <v>6</v>
      </c>
      <c r="DO396">
        <v>0</v>
      </c>
    </row>
    <row r="397" spans="1:119" x14ac:dyDescent="0.2">
      <c r="A397">
        <f>ROW(Source!A293)</f>
        <v>293</v>
      </c>
      <c r="B397">
        <v>92843885</v>
      </c>
      <c r="C397">
        <v>92846349</v>
      </c>
      <c r="D397">
        <v>49524301</v>
      </c>
      <c r="E397">
        <v>1</v>
      </c>
      <c r="F397">
        <v>1</v>
      </c>
      <c r="G397">
        <v>1</v>
      </c>
      <c r="H397">
        <v>3</v>
      </c>
      <c r="I397" t="s">
        <v>940</v>
      </c>
      <c r="J397" t="s">
        <v>941</v>
      </c>
      <c r="K397" t="s">
        <v>942</v>
      </c>
      <c r="L397">
        <v>1348</v>
      </c>
      <c r="N397">
        <v>1009</v>
      </c>
      <c r="O397" t="s">
        <v>122</v>
      </c>
      <c r="P397" t="s">
        <v>122</v>
      </c>
      <c r="Q397">
        <v>1000</v>
      </c>
      <c r="W397">
        <v>0</v>
      </c>
      <c r="X397">
        <v>1824693337</v>
      </c>
      <c r="Y397">
        <f t="shared" si="345"/>
        <v>4.4999999999999999E-4</v>
      </c>
      <c r="AA397">
        <v>102791.03999999999</v>
      </c>
      <c r="AB397">
        <v>0</v>
      </c>
      <c r="AC397">
        <v>0</v>
      </c>
      <c r="AD397">
        <v>0</v>
      </c>
      <c r="AE397">
        <v>10362</v>
      </c>
      <c r="AF397">
        <v>0</v>
      </c>
      <c r="AG397">
        <v>0</v>
      </c>
      <c r="AH397">
        <v>0</v>
      </c>
      <c r="AI397">
        <v>9.92</v>
      </c>
      <c r="AJ397">
        <v>1</v>
      </c>
      <c r="AK397">
        <v>1</v>
      </c>
      <c r="AL397">
        <v>1</v>
      </c>
      <c r="AM397">
        <v>4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6</v>
      </c>
      <c r="AT397">
        <v>4.4999999999999999E-4</v>
      </c>
      <c r="AU397" t="s">
        <v>6</v>
      </c>
      <c r="AV397">
        <v>0</v>
      </c>
      <c r="AW397">
        <v>2</v>
      </c>
      <c r="AX397">
        <v>92846369</v>
      </c>
      <c r="AY397">
        <v>1</v>
      </c>
      <c r="AZ397">
        <v>0</v>
      </c>
      <c r="BA397">
        <v>444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ROUND(Y397*Source!I293,7)</f>
        <v>8.6399999999999999E-5</v>
      </c>
      <c r="CY397">
        <f t="shared" si="346"/>
        <v>102791.03999999999</v>
      </c>
      <c r="CZ397">
        <f t="shared" si="347"/>
        <v>10362</v>
      </c>
      <c r="DA397">
        <f t="shared" si="348"/>
        <v>9.92</v>
      </c>
      <c r="DB397">
        <f t="shared" si="349"/>
        <v>4.66</v>
      </c>
      <c r="DC397">
        <f t="shared" si="350"/>
        <v>0</v>
      </c>
      <c r="DD397" t="s">
        <v>6</v>
      </c>
      <c r="DE397" t="s">
        <v>6</v>
      </c>
      <c r="DF397">
        <f t="shared" si="351"/>
        <v>8.8800000000000008</v>
      </c>
      <c r="DG397">
        <f t="shared" si="352"/>
        <v>0</v>
      </c>
      <c r="DH397">
        <f t="shared" si="353"/>
        <v>0</v>
      </c>
      <c r="DI397">
        <f t="shared" si="344"/>
        <v>0</v>
      </c>
      <c r="DJ397">
        <f t="shared" si="354"/>
        <v>8.8800000000000008</v>
      </c>
      <c r="DK397">
        <v>0</v>
      </c>
      <c r="DL397" t="s">
        <v>6</v>
      </c>
      <c r="DM397">
        <v>0</v>
      </c>
      <c r="DN397" t="s">
        <v>6</v>
      </c>
      <c r="DO397">
        <v>0</v>
      </c>
    </row>
    <row r="398" spans="1:119" x14ac:dyDescent="0.2">
      <c r="A398">
        <f>ROW(Source!A293)</f>
        <v>293</v>
      </c>
      <c r="B398">
        <v>92843885</v>
      </c>
      <c r="C398">
        <v>92846349</v>
      </c>
      <c r="D398">
        <v>49525488</v>
      </c>
      <c r="E398">
        <v>1</v>
      </c>
      <c r="F398">
        <v>1</v>
      </c>
      <c r="G398">
        <v>1</v>
      </c>
      <c r="H398">
        <v>3</v>
      </c>
      <c r="I398" t="s">
        <v>928</v>
      </c>
      <c r="J398" t="s">
        <v>929</v>
      </c>
      <c r="K398" t="s">
        <v>930</v>
      </c>
      <c r="L398">
        <v>1346</v>
      </c>
      <c r="N398">
        <v>1009</v>
      </c>
      <c r="O398" t="s">
        <v>931</v>
      </c>
      <c r="P398" t="s">
        <v>931</v>
      </c>
      <c r="Q398">
        <v>1</v>
      </c>
      <c r="W398">
        <v>0</v>
      </c>
      <c r="X398">
        <v>-1864341761</v>
      </c>
      <c r="Y398">
        <f t="shared" si="345"/>
        <v>15</v>
      </c>
      <c r="AA398">
        <v>89.68</v>
      </c>
      <c r="AB398">
        <v>0</v>
      </c>
      <c r="AC398">
        <v>0</v>
      </c>
      <c r="AD398">
        <v>0</v>
      </c>
      <c r="AE398">
        <v>9.0399999999999991</v>
      </c>
      <c r="AF398">
        <v>0</v>
      </c>
      <c r="AG398">
        <v>0</v>
      </c>
      <c r="AH398">
        <v>0</v>
      </c>
      <c r="AI398">
        <v>9.92</v>
      </c>
      <c r="AJ398">
        <v>1</v>
      </c>
      <c r="AK398">
        <v>1</v>
      </c>
      <c r="AL398">
        <v>1</v>
      </c>
      <c r="AM398">
        <v>4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6</v>
      </c>
      <c r="AT398">
        <v>15</v>
      </c>
      <c r="AU398" t="s">
        <v>6</v>
      </c>
      <c r="AV398">
        <v>0</v>
      </c>
      <c r="AW398">
        <v>2</v>
      </c>
      <c r="AX398">
        <v>92846370</v>
      </c>
      <c r="AY398">
        <v>1</v>
      </c>
      <c r="AZ398">
        <v>0</v>
      </c>
      <c r="BA398">
        <v>445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ROUND(Y398*Source!I293,7)</f>
        <v>2.88</v>
      </c>
      <c r="CY398">
        <f t="shared" si="346"/>
        <v>89.68</v>
      </c>
      <c r="CZ398">
        <f t="shared" si="347"/>
        <v>9.0399999999999991</v>
      </c>
      <c r="DA398">
        <f t="shared" si="348"/>
        <v>9.92</v>
      </c>
      <c r="DB398">
        <f t="shared" si="349"/>
        <v>135.6</v>
      </c>
      <c r="DC398">
        <f t="shared" si="350"/>
        <v>0</v>
      </c>
      <c r="DD398" t="s">
        <v>6</v>
      </c>
      <c r="DE398" t="s">
        <v>6</v>
      </c>
      <c r="DF398">
        <f t="shared" si="351"/>
        <v>258.27999999999997</v>
      </c>
      <c r="DG398">
        <f t="shared" si="352"/>
        <v>0</v>
      </c>
      <c r="DH398">
        <f t="shared" si="353"/>
        <v>0</v>
      </c>
      <c r="DI398">
        <f t="shared" si="344"/>
        <v>0</v>
      </c>
      <c r="DJ398">
        <f t="shared" si="354"/>
        <v>258.27999999999997</v>
      </c>
      <c r="DK398">
        <v>0</v>
      </c>
      <c r="DL398" t="s">
        <v>6</v>
      </c>
      <c r="DM398">
        <v>0</v>
      </c>
      <c r="DN398" t="s">
        <v>6</v>
      </c>
      <c r="DO398">
        <v>0</v>
      </c>
    </row>
    <row r="399" spans="1:119" x14ac:dyDescent="0.2">
      <c r="A399">
        <f>ROW(Source!A293)</f>
        <v>293</v>
      </c>
      <c r="B399">
        <v>92843885</v>
      </c>
      <c r="C399">
        <v>92846349</v>
      </c>
      <c r="D399">
        <v>49526492</v>
      </c>
      <c r="E399">
        <v>1</v>
      </c>
      <c r="F399">
        <v>1</v>
      </c>
      <c r="G399">
        <v>1</v>
      </c>
      <c r="H399">
        <v>3</v>
      </c>
      <c r="I399" t="s">
        <v>932</v>
      </c>
      <c r="J399" t="s">
        <v>933</v>
      </c>
      <c r="K399" t="s">
        <v>934</v>
      </c>
      <c r="L399">
        <v>1346</v>
      </c>
      <c r="N399">
        <v>1009</v>
      </c>
      <c r="O399" t="s">
        <v>931</v>
      </c>
      <c r="P399" t="s">
        <v>931</v>
      </c>
      <c r="Q399">
        <v>1</v>
      </c>
      <c r="W399">
        <v>0</v>
      </c>
      <c r="X399">
        <v>497341279</v>
      </c>
      <c r="Y399">
        <f t="shared" si="345"/>
        <v>8</v>
      </c>
      <c r="AA399">
        <v>229.05</v>
      </c>
      <c r="AB399">
        <v>0</v>
      </c>
      <c r="AC399">
        <v>0</v>
      </c>
      <c r="AD399">
        <v>0</v>
      </c>
      <c r="AE399">
        <v>23.09</v>
      </c>
      <c r="AF399">
        <v>0</v>
      </c>
      <c r="AG399">
        <v>0</v>
      </c>
      <c r="AH399">
        <v>0</v>
      </c>
      <c r="AI399">
        <v>9.92</v>
      </c>
      <c r="AJ399">
        <v>1</v>
      </c>
      <c r="AK399">
        <v>1</v>
      </c>
      <c r="AL399">
        <v>1</v>
      </c>
      <c r="AM399">
        <v>4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6</v>
      </c>
      <c r="AT399">
        <v>8</v>
      </c>
      <c r="AU399" t="s">
        <v>6</v>
      </c>
      <c r="AV399">
        <v>0</v>
      </c>
      <c r="AW399">
        <v>2</v>
      </c>
      <c r="AX399">
        <v>92846371</v>
      </c>
      <c r="AY399">
        <v>1</v>
      </c>
      <c r="AZ399">
        <v>0</v>
      </c>
      <c r="BA399">
        <v>446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ROUND(Y399*Source!I293,7)</f>
        <v>1.536</v>
      </c>
      <c r="CY399">
        <f t="shared" si="346"/>
        <v>229.05</v>
      </c>
      <c r="CZ399">
        <f t="shared" si="347"/>
        <v>23.09</v>
      </c>
      <c r="DA399">
        <f t="shared" si="348"/>
        <v>9.92</v>
      </c>
      <c r="DB399">
        <f t="shared" si="349"/>
        <v>184.72</v>
      </c>
      <c r="DC399">
        <f t="shared" si="350"/>
        <v>0</v>
      </c>
      <c r="DD399" t="s">
        <v>6</v>
      </c>
      <c r="DE399" t="s">
        <v>6</v>
      </c>
      <c r="DF399">
        <f t="shared" si="351"/>
        <v>351.82</v>
      </c>
      <c r="DG399">
        <f t="shared" si="352"/>
        <v>0</v>
      </c>
      <c r="DH399">
        <f t="shared" si="353"/>
        <v>0</v>
      </c>
      <c r="DI399">
        <f t="shared" si="344"/>
        <v>0</v>
      </c>
      <c r="DJ399">
        <f t="shared" si="354"/>
        <v>351.82</v>
      </c>
      <c r="DK399">
        <v>0</v>
      </c>
      <c r="DL399" t="s">
        <v>6</v>
      </c>
      <c r="DM399">
        <v>0</v>
      </c>
      <c r="DN399" t="s">
        <v>6</v>
      </c>
      <c r="DO399">
        <v>0</v>
      </c>
    </row>
    <row r="400" spans="1:119" x14ac:dyDescent="0.2">
      <c r="A400">
        <f>ROW(Source!A293)</f>
        <v>293</v>
      </c>
      <c r="B400">
        <v>92843885</v>
      </c>
      <c r="C400">
        <v>92846349</v>
      </c>
      <c r="D400">
        <v>49555131</v>
      </c>
      <c r="E400">
        <v>1</v>
      </c>
      <c r="F400">
        <v>1</v>
      </c>
      <c r="G400">
        <v>1</v>
      </c>
      <c r="H400">
        <v>3</v>
      </c>
      <c r="I400" t="s">
        <v>961</v>
      </c>
      <c r="J400" t="s">
        <v>962</v>
      </c>
      <c r="K400" t="s">
        <v>963</v>
      </c>
      <c r="L400">
        <v>1348</v>
      </c>
      <c r="N400">
        <v>1009</v>
      </c>
      <c r="O400" t="s">
        <v>122</v>
      </c>
      <c r="P400" t="s">
        <v>122</v>
      </c>
      <c r="Q400">
        <v>1000</v>
      </c>
      <c r="W400">
        <v>0</v>
      </c>
      <c r="X400">
        <v>-364749507</v>
      </c>
      <c r="Y400">
        <f t="shared" si="345"/>
        <v>5.0099999999999997E-3</v>
      </c>
      <c r="AA400">
        <v>170455.36</v>
      </c>
      <c r="AB400">
        <v>0</v>
      </c>
      <c r="AC400">
        <v>0</v>
      </c>
      <c r="AD400">
        <v>0</v>
      </c>
      <c r="AE400">
        <v>17183</v>
      </c>
      <c r="AF400">
        <v>0</v>
      </c>
      <c r="AG400">
        <v>0</v>
      </c>
      <c r="AH400">
        <v>0</v>
      </c>
      <c r="AI400">
        <v>9.92</v>
      </c>
      <c r="AJ400">
        <v>1</v>
      </c>
      <c r="AK400">
        <v>1</v>
      </c>
      <c r="AL400">
        <v>1</v>
      </c>
      <c r="AM400">
        <v>4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6</v>
      </c>
      <c r="AT400">
        <v>5.0099999999999997E-3</v>
      </c>
      <c r="AU400" t="s">
        <v>6</v>
      </c>
      <c r="AV400">
        <v>0</v>
      </c>
      <c r="AW400">
        <v>2</v>
      </c>
      <c r="AX400">
        <v>92846373</v>
      </c>
      <c r="AY400">
        <v>1</v>
      </c>
      <c r="AZ400">
        <v>0</v>
      </c>
      <c r="BA400">
        <v>448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ROUND(Y400*Source!I293,7)</f>
        <v>9.6190000000000002E-4</v>
      </c>
      <c r="CY400">
        <f t="shared" si="346"/>
        <v>170455.36</v>
      </c>
      <c r="CZ400">
        <f t="shared" si="347"/>
        <v>17183</v>
      </c>
      <c r="DA400">
        <f t="shared" si="348"/>
        <v>9.92</v>
      </c>
      <c r="DB400">
        <f t="shared" si="349"/>
        <v>86.09</v>
      </c>
      <c r="DC400">
        <f t="shared" si="350"/>
        <v>0</v>
      </c>
      <c r="DD400" t="s">
        <v>6</v>
      </c>
      <c r="DE400" t="s">
        <v>6</v>
      </c>
      <c r="DF400">
        <f t="shared" si="351"/>
        <v>163.96</v>
      </c>
      <c r="DG400">
        <f t="shared" si="352"/>
        <v>0</v>
      </c>
      <c r="DH400">
        <f t="shared" si="353"/>
        <v>0</v>
      </c>
      <c r="DI400">
        <f t="shared" si="344"/>
        <v>0</v>
      </c>
      <c r="DJ400">
        <f t="shared" si="354"/>
        <v>163.96</v>
      </c>
      <c r="DK400">
        <v>0</v>
      </c>
      <c r="DL400" t="s">
        <v>6</v>
      </c>
      <c r="DM400">
        <v>0</v>
      </c>
      <c r="DN400" t="s">
        <v>6</v>
      </c>
      <c r="DO400">
        <v>0</v>
      </c>
    </row>
    <row r="401" spans="1:119" x14ac:dyDescent="0.2">
      <c r="A401">
        <f>ROW(Source!A293)</f>
        <v>293</v>
      </c>
      <c r="B401">
        <v>92843885</v>
      </c>
      <c r="C401">
        <v>92846349</v>
      </c>
      <c r="D401">
        <v>49564260</v>
      </c>
      <c r="E401">
        <v>1</v>
      </c>
      <c r="F401">
        <v>1</v>
      </c>
      <c r="G401">
        <v>1</v>
      </c>
      <c r="H401">
        <v>3</v>
      </c>
      <c r="I401" t="s">
        <v>84</v>
      </c>
      <c r="J401" t="s">
        <v>86</v>
      </c>
      <c r="K401" t="s">
        <v>85</v>
      </c>
      <c r="L401">
        <v>1327</v>
      </c>
      <c r="N401">
        <v>1005</v>
      </c>
      <c r="O401" t="s">
        <v>57</v>
      </c>
      <c r="P401" t="s">
        <v>57</v>
      </c>
      <c r="Q401">
        <v>1</v>
      </c>
      <c r="W401">
        <v>0</v>
      </c>
      <c r="X401">
        <v>415678242</v>
      </c>
      <c r="Y401">
        <f t="shared" si="345"/>
        <v>100</v>
      </c>
      <c r="AA401">
        <v>1015.91</v>
      </c>
      <c r="AB401">
        <v>0</v>
      </c>
      <c r="AC401">
        <v>0</v>
      </c>
      <c r="AD401">
        <v>0</v>
      </c>
      <c r="AE401">
        <v>102.41</v>
      </c>
      <c r="AF401">
        <v>0</v>
      </c>
      <c r="AG401">
        <v>0</v>
      </c>
      <c r="AH401">
        <v>0</v>
      </c>
      <c r="AI401">
        <v>9.92</v>
      </c>
      <c r="AJ401">
        <v>1</v>
      </c>
      <c r="AK401">
        <v>1</v>
      </c>
      <c r="AL401">
        <v>1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 t="s">
        <v>6</v>
      </c>
      <c r="AT401">
        <v>100</v>
      </c>
      <c r="AU401" t="s">
        <v>6</v>
      </c>
      <c r="AV401">
        <v>0</v>
      </c>
      <c r="AW401">
        <v>1</v>
      </c>
      <c r="AX401">
        <v>-1</v>
      </c>
      <c r="AY401">
        <v>0</v>
      </c>
      <c r="AZ401">
        <v>0</v>
      </c>
      <c r="BA401" t="s">
        <v>6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ROUND(Y401*Source!I293,7)</f>
        <v>19.2</v>
      </c>
      <c r="CY401">
        <f t="shared" si="346"/>
        <v>1015.91</v>
      </c>
      <c r="CZ401">
        <f t="shared" si="347"/>
        <v>102.41</v>
      </c>
      <c r="DA401">
        <f t="shared" si="348"/>
        <v>9.92</v>
      </c>
      <c r="DB401">
        <f t="shared" si="349"/>
        <v>10241</v>
      </c>
      <c r="DC401">
        <f t="shared" si="350"/>
        <v>0</v>
      </c>
      <c r="DD401" t="s">
        <v>6</v>
      </c>
      <c r="DE401" t="s">
        <v>6</v>
      </c>
      <c r="DF401">
        <f t="shared" si="351"/>
        <v>19505.47</v>
      </c>
      <c r="DG401">
        <f t="shared" si="352"/>
        <v>0</v>
      </c>
      <c r="DH401">
        <f t="shared" si="353"/>
        <v>0</v>
      </c>
      <c r="DI401">
        <f t="shared" si="344"/>
        <v>0</v>
      </c>
      <c r="DJ401">
        <f t="shared" si="354"/>
        <v>19505.47</v>
      </c>
      <c r="DK401">
        <v>0</v>
      </c>
      <c r="DL401" t="s">
        <v>6</v>
      </c>
      <c r="DM401">
        <v>0</v>
      </c>
      <c r="DN401" t="s">
        <v>6</v>
      </c>
      <c r="DO401">
        <v>0</v>
      </c>
    </row>
    <row r="402" spans="1:119" x14ac:dyDescent="0.2">
      <c r="A402">
        <f>ROW(Source!A295)</f>
        <v>295</v>
      </c>
      <c r="B402">
        <v>92843885</v>
      </c>
      <c r="C402">
        <v>92846380</v>
      </c>
      <c r="D402">
        <v>49510719</v>
      </c>
      <c r="E402">
        <v>70</v>
      </c>
      <c r="F402">
        <v>1</v>
      </c>
      <c r="G402">
        <v>1</v>
      </c>
      <c r="H402">
        <v>1</v>
      </c>
      <c r="I402" t="s">
        <v>953</v>
      </c>
      <c r="J402" t="s">
        <v>6</v>
      </c>
      <c r="K402" t="s">
        <v>954</v>
      </c>
      <c r="L402">
        <v>1191</v>
      </c>
      <c r="N402">
        <v>1013</v>
      </c>
      <c r="O402" t="s">
        <v>915</v>
      </c>
      <c r="P402" t="s">
        <v>915</v>
      </c>
      <c r="Q402">
        <v>1</v>
      </c>
      <c r="W402">
        <v>0</v>
      </c>
      <c r="X402">
        <v>784619160</v>
      </c>
      <c r="Y402">
        <f t="shared" ref="Y402:Y407" si="355">(AT402*ROUND(1.05,7))</f>
        <v>148.05000000000001</v>
      </c>
      <c r="AA402">
        <v>0</v>
      </c>
      <c r="AB402">
        <v>0</v>
      </c>
      <c r="AC402">
        <v>0</v>
      </c>
      <c r="AD402">
        <v>391.99</v>
      </c>
      <c r="AE402">
        <v>0</v>
      </c>
      <c r="AF402">
        <v>0</v>
      </c>
      <c r="AG402">
        <v>0</v>
      </c>
      <c r="AH402">
        <v>8.74</v>
      </c>
      <c r="AI402">
        <v>1</v>
      </c>
      <c r="AJ402">
        <v>1</v>
      </c>
      <c r="AK402">
        <v>1</v>
      </c>
      <c r="AL402">
        <v>44.85</v>
      </c>
      <c r="AM402">
        <v>4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6</v>
      </c>
      <c r="AT402">
        <v>141</v>
      </c>
      <c r="AU402" t="s">
        <v>25</v>
      </c>
      <c r="AV402">
        <v>1</v>
      </c>
      <c r="AW402">
        <v>2</v>
      </c>
      <c r="AX402">
        <v>92846395</v>
      </c>
      <c r="AY402">
        <v>1</v>
      </c>
      <c r="AZ402">
        <v>0</v>
      </c>
      <c r="BA402">
        <v>454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U402">
        <f>ROUND(AT402*Source!I295*AH402*AL402,2)</f>
        <v>108462.73</v>
      </c>
      <c r="CV402">
        <f>ROUND(Y402*Source!I295,7)</f>
        <v>290.53332</v>
      </c>
      <c r="CW402">
        <v>0</v>
      </c>
      <c r="CX402">
        <f>ROUND(Y402*Source!I295,7)</f>
        <v>290.53332</v>
      </c>
      <c r="CY402">
        <f>AD402</f>
        <v>391.99</v>
      </c>
      <c r="CZ402">
        <f>AH402</f>
        <v>8.74</v>
      </c>
      <c r="DA402">
        <f>AL402</f>
        <v>44.85</v>
      </c>
      <c r="DB402">
        <f t="shared" ref="DB402:DB407" si="356">ROUND((ROUND(AT402*CZ402,2)*ROUND(1.05,7)),2)</f>
        <v>1293.96</v>
      </c>
      <c r="DC402">
        <f t="shared" ref="DC402:DC407" si="357">ROUND((ROUND(AT402*AG402,2)*ROUND(1.05,7)),2)</f>
        <v>0</v>
      </c>
      <c r="DD402" t="s">
        <v>6</v>
      </c>
      <c r="DE402" t="s">
        <v>6</v>
      </c>
      <c r="DF402">
        <f t="shared" ref="DF402:DF407" si="358">ROUND(ROUND(AE402,2)*CX402,2)</f>
        <v>0</v>
      </c>
      <c r="DG402">
        <f t="shared" si="352"/>
        <v>0</v>
      </c>
      <c r="DH402">
        <f t="shared" si="353"/>
        <v>0</v>
      </c>
      <c r="DI402">
        <f>ROUND(ROUND(AH402*AL402,2)*CX402,2)</f>
        <v>113886.16</v>
      </c>
      <c r="DJ402">
        <f>DI402</f>
        <v>113886.16</v>
      </c>
      <c r="DK402">
        <v>0</v>
      </c>
      <c r="DL402" t="s">
        <v>6</v>
      </c>
      <c r="DM402">
        <v>0</v>
      </c>
      <c r="DN402" t="s">
        <v>6</v>
      </c>
      <c r="DO402">
        <v>0</v>
      </c>
    </row>
    <row r="403" spans="1:119" x14ac:dyDescent="0.2">
      <c r="A403">
        <f>ROW(Source!A295)</f>
        <v>295</v>
      </c>
      <c r="B403">
        <v>92843885</v>
      </c>
      <c r="C403">
        <v>92846380</v>
      </c>
      <c r="D403">
        <v>49510905</v>
      </c>
      <c r="E403">
        <v>70</v>
      </c>
      <c r="F403">
        <v>1</v>
      </c>
      <c r="G403">
        <v>1</v>
      </c>
      <c r="H403">
        <v>1</v>
      </c>
      <c r="I403" t="s">
        <v>916</v>
      </c>
      <c r="J403" t="s">
        <v>6</v>
      </c>
      <c r="K403" t="s">
        <v>917</v>
      </c>
      <c r="L403">
        <v>1191</v>
      </c>
      <c r="N403">
        <v>1013</v>
      </c>
      <c r="O403" t="s">
        <v>915</v>
      </c>
      <c r="P403" t="s">
        <v>915</v>
      </c>
      <c r="Q403">
        <v>1</v>
      </c>
      <c r="W403">
        <v>0</v>
      </c>
      <c r="X403">
        <v>-1417349443</v>
      </c>
      <c r="Y403">
        <f t="shared" si="355"/>
        <v>0.98699999999999999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44.85</v>
      </c>
      <c r="AL403">
        <v>1</v>
      </c>
      <c r="AM403">
        <v>4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6</v>
      </c>
      <c r="AT403">
        <v>0.94</v>
      </c>
      <c r="AU403" t="s">
        <v>25</v>
      </c>
      <c r="AV403">
        <v>2</v>
      </c>
      <c r="AW403">
        <v>2</v>
      </c>
      <c r="AX403">
        <v>92846396</v>
      </c>
      <c r="AY403">
        <v>1</v>
      </c>
      <c r="AZ403">
        <v>0</v>
      </c>
      <c r="BA403">
        <v>455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ROUND(Y403*Source!I295,7)</f>
        <v>1.9368888</v>
      </c>
      <c r="CY403">
        <f>AD403</f>
        <v>0</v>
      </c>
      <c r="CZ403">
        <f>AH403</f>
        <v>0</v>
      </c>
      <c r="DA403">
        <f>AL403</f>
        <v>1</v>
      </c>
      <c r="DB403">
        <f t="shared" si="356"/>
        <v>0</v>
      </c>
      <c r="DC403">
        <f t="shared" si="357"/>
        <v>0</v>
      </c>
      <c r="DD403" t="s">
        <v>6</v>
      </c>
      <c r="DE403" t="s">
        <v>6</v>
      </c>
      <c r="DF403">
        <f t="shared" si="358"/>
        <v>0</v>
      </c>
      <c r="DG403">
        <f t="shared" si="352"/>
        <v>0</v>
      </c>
      <c r="DH403">
        <f>ROUND(ROUND(AG403*AK403,2)*CX403,2)</f>
        <v>0</v>
      </c>
      <c r="DI403">
        <f t="shared" ref="DI403:DI415" si="359">ROUND(ROUND(AH403,2)*CX403,2)</f>
        <v>0</v>
      </c>
      <c r="DJ403">
        <f>DI403</f>
        <v>0</v>
      </c>
      <c r="DK403">
        <v>0</v>
      </c>
      <c r="DL403" t="s">
        <v>6</v>
      </c>
      <c r="DM403">
        <v>0</v>
      </c>
      <c r="DN403" t="s">
        <v>6</v>
      </c>
      <c r="DO403">
        <v>0</v>
      </c>
    </row>
    <row r="404" spans="1:119" x14ac:dyDescent="0.2">
      <c r="A404">
        <f>ROW(Source!A295)</f>
        <v>295</v>
      </c>
      <c r="B404">
        <v>92843885</v>
      </c>
      <c r="C404">
        <v>92846380</v>
      </c>
      <c r="D404">
        <v>49672573</v>
      </c>
      <c r="E404">
        <v>1</v>
      </c>
      <c r="F404">
        <v>1</v>
      </c>
      <c r="G404">
        <v>1</v>
      </c>
      <c r="H404">
        <v>2</v>
      </c>
      <c r="I404" t="s">
        <v>918</v>
      </c>
      <c r="J404" t="s">
        <v>919</v>
      </c>
      <c r="K404" t="s">
        <v>920</v>
      </c>
      <c r="L404">
        <v>1367</v>
      </c>
      <c r="N404">
        <v>1011</v>
      </c>
      <c r="O404" t="s">
        <v>921</v>
      </c>
      <c r="P404" t="s">
        <v>921</v>
      </c>
      <c r="Q404">
        <v>1</v>
      </c>
      <c r="W404">
        <v>0</v>
      </c>
      <c r="X404">
        <v>-430484415</v>
      </c>
      <c r="Y404">
        <f t="shared" si="355"/>
        <v>0.39900000000000002</v>
      </c>
      <c r="AA404">
        <v>0</v>
      </c>
      <c r="AB404">
        <v>1814.09</v>
      </c>
      <c r="AC404">
        <v>605.48</v>
      </c>
      <c r="AD404">
        <v>0</v>
      </c>
      <c r="AE404">
        <v>0</v>
      </c>
      <c r="AF404">
        <v>115.4</v>
      </c>
      <c r="AG404">
        <v>13.5</v>
      </c>
      <c r="AH404">
        <v>0</v>
      </c>
      <c r="AI404">
        <v>1</v>
      </c>
      <c r="AJ404">
        <v>15.72</v>
      </c>
      <c r="AK404">
        <v>44.85</v>
      </c>
      <c r="AL404">
        <v>1</v>
      </c>
      <c r="AM404">
        <v>4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6</v>
      </c>
      <c r="AT404">
        <v>0.38</v>
      </c>
      <c r="AU404" t="s">
        <v>25</v>
      </c>
      <c r="AV404">
        <v>0</v>
      </c>
      <c r="AW404">
        <v>2</v>
      </c>
      <c r="AX404">
        <v>92846397</v>
      </c>
      <c r="AY404">
        <v>1</v>
      </c>
      <c r="AZ404">
        <v>0</v>
      </c>
      <c r="BA404">
        <v>456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ROUND(Y404*Source!I295*DO404,7)</f>
        <v>0</v>
      </c>
      <c r="CX404">
        <f>ROUND(Y404*Source!I295,7)</f>
        <v>0.78299759999999996</v>
      </c>
      <c r="CY404">
        <f>AB404</f>
        <v>1814.09</v>
      </c>
      <c r="CZ404">
        <f>AF404</f>
        <v>115.4</v>
      </c>
      <c r="DA404">
        <f>AJ404</f>
        <v>15.72</v>
      </c>
      <c r="DB404">
        <f t="shared" si="356"/>
        <v>46.04</v>
      </c>
      <c r="DC404">
        <f t="shared" si="357"/>
        <v>5.39</v>
      </c>
      <c r="DD404" t="s">
        <v>6</v>
      </c>
      <c r="DE404" t="s">
        <v>6</v>
      </c>
      <c r="DF404">
        <f t="shared" si="358"/>
        <v>0</v>
      </c>
      <c r="DG404">
        <f>ROUND(ROUND(AF404*AJ404,2)*CX404,2)</f>
        <v>1420.43</v>
      </c>
      <c r="DH404">
        <f>ROUND(ROUND(AG404*AK404,2)*CX404,2)</f>
        <v>474.09</v>
      </c>
      <c r="DI404">
        <f t="shared" si="359"/>
        <v>0</v>
      </c>
      <c r="DJ404">
        <f>DG404</f>
        <v>1420.43</v>
      </c>
      <c r="DK404">
        <v>0</v>
      </c>
      <c r="DL404" t="s">
        <v>6</v>
      </c>
      <c r="DM404">
        <v>0</v>
      </c>
      <c r="DN404" t="s">
        <v>6</v>
      </c>
      <c r="DO404">
        <v>0</v>
      </c>
    </row>
    <row r="405" spans="1:119" x14ac:dyDescent="0.2">
      <c r="A405">
        <f>ROW(Source!A295)</f>
        <v>295</v>
      </c>
      <c r="B405">
        <v>92843885</v>
      </c>
      <c r="C405">
        <v>92846380</v>
      </c>
      <c r="D405">
        <v>49672703</v>
      </c>
      <c r="E405">
        <v>1</v>
      </c>
      <c r="F405">
        <v>1</v>
      </c>
      <c r="G405">
        <v>1</v>
      </c>
      <c r="H405">
        <v>2</v>
      </c>
      <c r="I405" t="s">
        <v>955</v>
      </c>
      <c r="J405" t="s">
        <v>956</v>
      </c>
      <c r="K405" t="s">
        <v>957</v>
      </c>
      <c r="L405">
        <v>1367</v>
      </c>
      <c r="N405">
        <v>1011</v>
      </c>
      <c r="O405" t="s">
        <v>921</v>
      </c>
      <c r="P405" t="s">
        <v>921</v>
      </c>
      <c r="Q405">
        <v>1</v>
      </c>
      <c r="W405">
        <v>0</v>
      </c>
      <c r="X405">
        <v>-1424865896</v>
      </c>
      <c r="Y405">
        <f t="shared" si="355"/>
        <v>0.35700000000000004</v>
      </c>
      <c r="AA405">
        <v>0</v>
      </c>
      <c r="AB405">
        <v>104.7</v>
      </c>
      <c r="AC405">
        <v>0</v>
      </c>
      <c r="AD405">
        <v>0</v>
      </c>
      <c r="AE405">
        <v>0</v>
      </c>
      <c r="AF405">
        <v>6.66</v>
      </c>
      <c r="AG405">
        <v>0</v>
      </c>
      <c r="AH405">
        <v>0</v>
      </c>
      <c r="AI405">
        <v>1</v>
      </c>
      <c r="AJ405">
        <v>15.72</v>
      </c>
      <c r="AK405">
        <v>44.85</v>
      </c>
      <c r="AL405">
        <v>1</v>
      </c>
      <c r="AM405">
        <v>4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6</v>
      </c>
      <c r="AT405">
        <v>0.34</v>
      </c>
      <c r="AU405" t="s">
        <v>25</v>
      </c>
      <c r="AV405">
        <v>0</v>
      </c>
      <c r="AW405">
        <v>2</v>
      </c>
      <c r="AX405">
        <v>92846398</v>
      </c>
      <c r="AY405">
        <v>1</v>
      </c>
      <c r="AZ405">
        <v>0</v>
      </c>
      <c r="BA405">
        <v>457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ROUND(Y405*Source!I295*DO405,7)</f>
        <v>0</v>
      </c>
      <c r="CX405">
        <f>ROUND(Y405*Source!I295,7)</f>
        <v>0.7005768</v>
      </c>
      <c r="CY405">
        <f>AB405</f>
        <v>104.7</v>
      </c>
      <c r="CZ405">
        <f>AF405</f>
        <v>6.66</v>
      </c>
      <c r="DA405">
        <f>AJ405</f>
        <v>15.72</v>
      </c>
      <c r="DB405">
        <f t="shared" si="356"/>
        <v>2.37</v>
      </c>
      <c r="DC405">
        <f t="shared" si="357"/>
        <v>0</v>
      </c>
      <c r="DD405" t="s">
        <v>6</v>
      </c>
      <c r="DE405" t="s">
        <v>6</v>
      </c>
      <c r="DF405">
        <f t="shared" si="358"/>
        <v>0</v>
      </c>
      <c r="DG405">
        <f>ROUND(ROUND(AF405*AJ405,2)*CX405,2)</f>
        <v>73.349999999999994</v>
      </c>
      <c r="DH405">
        <f>ROUND(ROUND(AG405*AK405,2)*CX405,2)</f>
        <v>0</v>
      </c>
      <c r="DI405">
        <f t="shared" si="359"/>
        <v>0</v>
      </c>
      <c r="DJ405">
        <f>DG405</f>
        <v>73.349999999999994</v>
      </c>
      <c r="DK405">
        <v>0</v>
      </c>
      <c r="DL405" t="s">
        <v>6</v>
      </c>
      <c r="DM405">
        <v>0</v>
      </c>
      <c r="DN405" t="s">
        <v>6</v>
      </c>
      <c r="DO405">
        <v>0</v>
      </c>
    </row>
    <row r="406" spans="1:119" x14ac:dyDescent="0.2">
      <c r="A406">
        <f>ROW(Source!A295)</f>
        <v>295</v>
      </c>
      <c r="B406">
        <v>92843885</v>
      </c>
      <c r="C406">
        <v>92846380</v>
      </c>
      <c r="D406">
        <v>49673503</v>
      </c>
      <c r="E406">
        <v>1</v>
      </c>
      <c r="F406">
        <v>1</v>
      </c>
      <c r="G406">
        <v>1</v>
      </c>
      <c r="H406">
        <v>2</v>
      </c>
      <c r="I406" t="s">
        <v>925</v>
      </c>
      <c r="J406" t="s">
        <v>926</v>
      </c>
      <c r="K406" t="s">
        <v>927</v>
      </c>
      <c r="L406">
        <v>1367</v>
      </c>
      <c r="N406">
        <v>1011</v>
      </c>
      <c r="O406" t="s">
        <v>921</v>
      </c>
      <c r="P406" t="s">
        <v>921</v>
      </c>
      <c r="Q406">
        <v>1</v>
      </c>
      <c r="W406">
        <v>0</v>
      </c>
      <c r="X406">
        <v>509054691</v>
      </c>
      <c r="Y406">
        <f t="shared" si="355"/>
        <v>0.58800000000000008</v>
      </c>
      <c r="AA406">
        <v>0</v>
      </c>
      <c r="AB406">
        <v>1032.96</v>
      </c>
      <c r="AC406">
        <v>520.26</v>
      </c>
      <c r="AD406">
        <v>0</v>
      </c>
      <c r="AE406">
        <v>0</v>
      </c>
      <c r="AF406">
        <v>65.709999999999994</v>
      </c>
      <c r="AG406">
        <v>11.6</v>
      </c>
      <c r="AH406">
        <v>0</v>
      </c>
      <c r="AI406">
        <v>1</v>
      </c>
      <c r="AJ406">
        <v>15.72</v>
      </c>
      <c r="AK406">
        <v>44.85</v>
      </c>
      <c r="AL406">
        <v>1</v>
      </c>
      <c r="AM406">
        <v>4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6</v>
      </c>
      <c r="AT406">
        <v>0.56000000000000005</v>
      </c>
      <c r="AU406" t="s">
        <v>25</v>
      </c>
      <c r="AV406">
        <v>0</v>
      </c>
      <c r="AW406">
        <v>2</v>
      </c>
      <c r="AX406">
        <v>92846399</v>
      </c>
      <c r="AY406">
        <v>1</v>
      </c>
      <c r="AZ406">
        <v>0</v>
      </c>
      <c r="BA406">
        <v>458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ROUND(Y406*Source!I295*DO406,7)</f>
        <v>0</v>
      </c>
      <c r="CX406">
        <f>ROUND(Y406*Source!I295,7)</f>
        <v>1.1538911999999999</v>
      </c>
      <c r="CY406">
        <f>AB406</f>
        <v>1032.96</v>
      </c>
      <c r="CZ406">
        <f>AF406</f>
        <v>65.709999999999994</v>
      </c>
      <c r="DA406">
        <f>AJ406</f>
        <v>15.72</v>
      </c>
      <c r="DB406">
        <f t="shared" si="356"/>
        <v>38.64</v>
      </c>
      <c r="DC406">
        <f t="shared" si="357"/>
        <v>6.83</v>
      </c>
      <c r="DD406" t="s">
        <v>6</v>
      </c>
      <c r="DE406" t="s">
        <v>6</v>
      </c>
      <c r="DF406">
        <f t="shared" si="358"/>
        <v>0</v>
      </c>
      <c r="DG406">
        <f>ROUND(ROUND(AF406*AJ406,2)*CX406,2)</f>
        <v>1191.92</v>
      </c>
      <c r="DH406">
        <f>ROUND(ROUND(AG406*AK406,2)*CX406,2)</f>
        <v>600.32000000000005</v>
      </c>
      <c r="DI406">
        <f t="shared" si="359"/>
        <v>0</v>
      </c>
      <c r="DJ406">
        <f>DG406</f>
        <v>1191.92</v>
      </c>
      <c r="DK406">
        <v>0</v>
      </c>
      <c r="DL406" t="s">
        <v>6</v>
      </c>
      <c r="DM406">
        <v>0</v>
      </c>
      <c r="DN406" t="s">
        <v>6</v>
      </c>
      <c r="DO406">
        <v>0</v>
      </c>
    </row>
    <row r="407" spans="1:119" x14ac:dyDescent="0.2">
      <c r="A407">
        <f>ROW(Source!A295)</f>
        <v>295</v>
      </c>
      <c r="B407">
        <v>92843885</v>
      </c>
      <c r="C407">
        <v>92846380</v>
      </c>
      <c r="D407">
        <v>49673715</v>
      </c>
      <c r="E407">
        <v>1</v>
      </c>
      <c r="F407">
        <v>1</v>
      </c>
      <c r="G407">
        <v>1</v>
      </c>
      <c r="H407">
        <v>2</v>
      </c>
      <c r="I407" t="s">
        <v>937</v>
      </c>
      <c r="J407" t="s">
        <v>938</v>
      </c>
      <c r="K407" t="s">
        <v>939</v>
      </c>
      <c r="L407">
        <v>1367</v>
      </c>
      <c r="N407">
        <v>1011</v>
      </c>
      <c r="O407" t="s">
        <v>921</v>
      </c>
      <c r="P407" t="s">
        <v>921</v>
      </c>
      <c r="Q407">
        <v>1</v>
      </c>
      <c r="W407">
        <v>0</v>
      </c>
      <c r="X407">
        <v>829370094</v>
      </c>
      <c r="Y407">
        <f t="shared" si="355"/>
        <v>1.47</v>
      </c>
      <c r="AA407">
        <v>0</v>
      </c>
      <c r="AB407">
        <v>127.33</v>
      </c>
      <c r="AC407">
        <v>0</v>
      </c>
      <c r="AD407">
        <v>0</v>
      </c>
      <c r="AE407">
        <v>0</v>
      </c>
      <c r="AF407">
        <v>8.1</v>
      </c>
      <c r="AG407">
        <v>0</v>
      </c>
      <c r="AH407">
        <v>0</v>
      </c>
      <c r="AI407">
        <v>1</v>
      </c>
      <c r="AJ407">
        <v>15.72</v>
      </c>
      <c r="AK407">
        <v>44.85</v>
      </c>
      <c r="AL407">
        <v>1</v>
      </c>
      <c r="AM407">
        <v>4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6</v>
      </c>
      <c r="AT407">
        <v>1.4</v>
      </c>
      <c r="AU407" t="s">
        <v>25</v>
      </c>
      <c r="AV407">
        <v>0</v>
      </c>
      <c r="AW407">
        <v>2</v>
      </c>
      <c r="AX407">
        <v>92846400</v>
      </c>
      <c r="AY407">
        <v>1</v>
      </c>
      <c r="AZ407">
        <v>0</v>
      </c>
      <c r="BA407">
        <v>459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ROUND(Y407*Source!I295*DO407,7)</f>
        <v>0</v>
      </c>
      <c r="CX407">
        <f>ROUND(Y407*Source!I295,7)</f>
        <v>2.884728</v>
      </c>
      <c r="CY407">
        <f>AB407</f>
        <v>127.33</v>
      </c>
      <c r="CZ407">
        <f>AF407</f>
        <v>8.1</v>
      </c>
      <c r="DA407">
        <f>AJ407</f>
        <v>15.72</v>
      </c>
      <c r="DB407">
        <f t="shared" si="356"/>
        <v>11.91</v>
      </c>
      <c r="DC407">
        <f t="shared" si="357"/>
        <v>0</v>
      </c>
      <c r="DD407" t="s">
        <v>6</v>
      </c>
      <c r="DE407" t="s">
        <v>6</v>
      </c>
      <c r="DF407">
        <f t="shared" si="358"/>
        <v>0</v>
      </c>
      <c r="DG407">
        <f>ROUND(ROUND(AF407*AJ407,2)*CX407,2)</f>
        <v>367.31</v>
      </c>
      <c r="DH407">
        <f>ROUND(ROUND(AG407*AK407,2)*CX407,2)</f>
        <v>0</v>
      </c>
      <c r="DI407">
        <f t="shared" si="359"/>
        <v>0</v>
      </c>
      <c r="DJ407">
        <f>DG407</f>
        <v>367.31</v>
      </c>
      <c r="DK407">
        <v>0</v>
      </c>
      <c r="DL407" t="s">
        <v>6</v>
      </c>
      <c r="DM407">
        <v>0</v>
      </c>
      <c r="DN407" t="s">
        <v>6</v>
      </c>
      <c r="DO407">
        <v>0</v>
      </c>
    </row>
    <row r="408" spans="1:119" x14ac:dyDescent="0.2">
      <c r="A408">
        <f>ROW(Source!A295)</f>
        <v>295</v>
      </c>
      <c r="B408">
        <v>92843885</v>
      </c>
      <c r="C408">
        <v>92846380</v>
      </c>
      <c r="D408">
        <v>49521144</v>
      </c>
      <c r="E408">
        <v>1</v>
      </c>
      <c r="F408">
        <v>1</v>
      </c>
      <c r="G408">
        <v>1</v>
      </c>
      <c r="H408">
        <v>3</v>
      </c>
      <c r="I408" t="s">
        <v>958</v>
      </c>
      <c r="J408" t="s">
        <v>959</v>
      </c>
      <c r="K408" t="s">
        <v>960</v>
      </c>
      <c r="L408">
        <v>1348</v>
      </c>
      <c r="N408">
        <v>1009</v>
      </c>
      <c r="O408" t="s">
        <v>122</v>
      </c>
      <c r="P408" t="s">
        <v>122</v>
      </c>
      <c r="Q408">
        <v>1000</v>
      </c>
      <c r="W408">
        <v>0</v>
      </c>
      <c r="X408">
        <v>-847628873</v>
      </c>
      <c r="Y408">
        <f t="shared" ref="Y408:Y429" si="360">AT408</f>
        <v>8.8999999999999995E-4</v>
      </c>
      <c r="AA408">
        <v>262870.08</v>
      </c>
      <c r="AB408">
        <v>0</v>
      </c>
      <c r="AC408">
        <v>0</v>
      </c>
      <c r="AD408">
        <v>0</v>
      </c>
      <c r="AE408">
        <v>26499</v>
      </c>
      <c r="AF408">
        <v>0</v>
      </c>
      <c r="AG408">
        <v>0</v>
      </c>
      <c r="AH408">
        <v>0</v>
      </c>
      <c r="AI408">
        <v>9.92</v>
      </c>
      <c r="AJ408">
        <v>1</v>
      </c>
      <c r="AK408">
        <v>1</v>
      </c>
      <c r="AL408">
        <v>1</v>
      </c>
      <c r="AM408">
        <v>4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6</v>
      </c>
      <c r="AT408">
        <v>8.8999999999999995E-4</v>
      </c>
      <c r="AU408" t="s">
        <v>6</v>
      </c>
      <c r="AV408">
        <v>0</v>
      </c>
      <c r="AW408">
        <v>2</v>
      </c>
      <c r="AX408">
        <v>92846401</v>
      </c>
      <c r="AY408">
        <v>1</v>
      </c>
      <c r="AZ408">
        <v>0</v>
      </c>
      <c r="BA408">
        <v>460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ROUND(Y408*Source!I295,7)</f>
        <v>1.7465E-3</v>
      </c>
      <c r="CY408">
        <f t="shared" ref="CY408:CY415" si="361">AA408</f>
        <v>262870.08</v>
      </c>
      <c r="CZ408">
        <f t="shared" ref="CZ408:CZ415" si="362">AE408</f>
        <v>26499</v>
      </c>
      <c r="DA408">
        <f t="shared" ref="DA408:DA415" si="363">AI408</f>
        <v>9.92</v>
      </c>
      <c r="DB408">
        <f t="shared" ref="DB408:DB429" si="364">ROUND(ROUND(AT408*CZ408,2),2)</f>
        <v>23.58</v>
      </c>
      <c r="DC408">
        <f t="shared" ref="DC408:DC429" si="365">ROUND(ROUND(AT408*AG408,2),2)</f>
        <v>0</v>
      </c>
      <c r="DD408" t="s">
        <v>6</v>
      </c>
      <c r="DE408" t="s">
        <v>6</v>
      </c>
      <c r="DF408">
        <f t="shared" ref="DF408:DF415" si="366">ROUND(ROUND(AE408*AI408,2)*CX408,2)</f>
        <v>459.1</v>
      </c>
      <c r="DG408">
        <f t="shared" ref="DG408:DG417" si="367">ROUND(ROUND(AF408,2)*CX408,2)</f>
        <v>0</v>
      </c>
      <c r="DH408">
        <f t="shared" ref="DH408:DH416" si="368">ROUND(ROUND(AG408,2)*CX408,2)</f>
        <v>0</v>
      </c>
      <c r="DI408">
        <f t="shared" si="359"/>
        <v>0</v>
      </c>
      <c r="DJ408">
        <f t="shared" ref="DJ408:DJ415" si="369">DF408</f>
        <v>459.1</v>
      </c>
      <c r="DK408">
        <v>0</v>
      </c>
      <c r="DL408" t="s">
        <v>6</v>
      </c>
      <c r="DM408">
        <v>0</v>
      </c>
      <c r="DN408" t="s">
        <v>6</v>
      </c>
      <c r="DO408">
        <v>0</v>
      </c>
    </row>
    <row r="409" spans="1:119" x14ac:dyDescent="0.2">
      <c r="A409">
        <f>ROW(Source!A295)</f>
        <v>295</v>
      </c>
      <c r="B409">
        <v>92843885</v>
      </c>
      <c r="C409">
        <v>92846380</v>
      </c>
      <c r="D409">
        <v>49524301</v>
      </c>
      <c r="E409">
        <v>1</v>
      </c>
      <c r="F409">
        <v>1</v>
      </c>
      <c r="G409">
        <v>1</v>
      </c>
      <c r="H409">
        <v>3</v>
      </c>
      <c r="I409" t="s">
        <v>940</v>
      </c>
      <c r="J409" t="s">
        <v>941</v>
      </c>
      <c r="K409" t="s">
        <v>942</v>
      </c>
      <c r="L409">
        <v>1348</v>
      </c>
      <c r="N409">
        <v>1009</v>
      </c>
      <c r="O409" t="s">
        <v>122</v>
      </c>
      <c r="P409" t="s">
        <v>122</v>
      </c>
      <c r="Q409">
        <v>1000</v>
      </c>
      <c r="W409">
        <v>0</v>
      </c>
      <c r="X409">
        <v>1824693337</v>
      </c>
      <c r="Y409">
        <f t="shared" si="360"/>
        <v>4.0999999999999999E-4</v>
      </c>
      <c r="AA409">
        <v>102791.03999999999</v>
      </c>
      <c r="AB409">
        <v>0</v>
      </c>
      <c r="AC409">
        <v>0</v>
      </c>
      <c r="AD409">
        <v>0</v>
      </c>
      <c r="AE409">
        <v>10362</v>
      </c>
      <c r="AF409">
        <v>0</v>
      </c>
      <c r="AG409">
        <v>0</v>
      </c>
      <c r="AH409">
        <v>0</v>
      </c>
      <c r="AI409">
        <v>9.92</v>
      </c>
      <c r="AJ409">
        <v>1</v>
      </c>
      <c r="AK409">
        <v>1</v>
      </c>
      <c r="AL409">
        <v>1</v>
      </c>
      <c r="AM409">
        <v>4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6</v>
      </c>
      <c r="AT409">
        <v>4.0999999999999999E-4</v>
      </c>
      <c r="AU409" t="s">
        <v>6</v>
      </c>
      <c r="AV409">
        <v>0</v>
      </c>
      <c r="AW409">
        <v>2</v>
      </c>
      <c r="AX409">
        <v>92846402</v>
      </c>
      <c r="AY409">
        <v>1</v>
      </c>
      <c r="AZ409">
        <v>0</v>
      </c>
      <c r="BA409">
        <v>461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ROUND(Y409*Source!I295,7)</f>
        <v>8.0460000000000004E-4</v>
      </c>
      <c r="CY409">
        <f t="shared" si="361"/>
        <v>102791.03999999999</v>
      </c>
      <c r="CZ409">
        <f t="shared" si="362"/>
        <v>10362</v>
      </c>
      <c r="DA409">
        <f t="shared" si="363"/>
        <v>9.92</v>
      </c>
      <c r="DB409">
        <f t="shared" si="364"/>
        <v>4.25</v>
      </c>
      <c r="DC409">
        <f t="shared" si="365"/>
        <v>0</v>
      </c>
      <c r="DD409" t="s">
        <v>6</v>
      </c>
      <c r="DE409" t="s">
        <v>6</v>
      </c>
      <c r="DF409">
        <f t="shared" si="366"/>
        <v>82.71</v>
      </c>
      <c r="DG409">
        <f t="shared" si="367"/>
        <v>0</v>
      </c>
      <c r="DH409">
        <f t="shared" si="368"/>
        <v>0</v>
      </c>
      <c r="DI409">
        <f t="shared" si="359"/>
        <v>0</v>
      </c>
      <c r="DJ409">
        <f t="shared" si="369"/>
        <v>82.71</v>
      </c>
      <c r="DK409">
        <v>0</v>
      </c>
      <c r="DL409" t="s">
        <v>6</v>
      </c>
      <c r="DM409">
        <v>0</v>
      </c>
      <c r="DN409" t="s">
        <v>6</v>
      </c>
      <c r="DO409">
        <v>0</v>
      </c>
    </row>
    <row r="410" spans="1:119" x14ac:dyDescent="0.2">
      <c r="A410">
        <f>ROW(Source!A295)</f>
        <v>295</v>
      </c>
      <c r="B410">
        <v>92843885</v>
      </c>
      <c r="C410">
        <v>92846380</v>
      </c>
      <c r="D410">
        <v>49525488</v>
      </c>
      <c r="E410">
        <v>1</v>
      </c>
      <c r="F410">
        <v>1</v>
      </c>
      <c r="G410">
        <v>1</v>
      </c>
      <c r="H410">
        <v>3</v>
      </c>
      <c r="I410" t="s">
        <v>928</v>
      </c>
      <c r="J410" t="s">
        <v>929</v>
      </c>
      <c r="K410" t="s">
        <v>930</v>
      </c>
      <c r="L410">
        <v>1346</v>
      </c>
      <c r="N410">
        <v>1009</v>
      </c>
      <c r="O410" t="s">
        <v>931</v>
      </c>
      <c r="P410" t="s">
        <v>931</v>
      </c>
      <c r="Q410">
        <v>1</v>
      </c>
      <c r="W410">
        <v>0</v>
      </c>
      <c r="X410">
        <v>-1864341761</v>
      </c>
      <c r="Y410">
        <f t="shared" si="360"/>
        <v>15</v>
      </c>
      <c r="AA410">
        <v>89.68</v>
      </c>
      <c r="AB410">
        <v>0</v>
      </c>
      <c r="AC410">
        <v>0</v>
      </c>
      <c r="AD410">
        <v>0</v>
      </c>
      <c r="AE410">
        <v>9.0399999999999991</v>
      </c>
      <c r="AF410">
        <v>0</v>
      </c>
      <c r="AG410">
        <v>0</v>
      </c>
      <c r="AH410">
        <v>0</v>
      </c>
      <c r="AI410">
        <v>9.92</v>
      </c>
      <c r="AJ410">
        <v>1</v>
      </c>
      <c r="AK410">
        <v>1</v>
      </c>
      <c r="AL410">
        <v>1</v>
      </c>
      <c r="AM410">
        <v>4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6</v>
      </c>
      <c r="AT410">
        <v>15</v>
      </c>
      <c r="AU410" t="s">
        <v>6</v>
      </c>
      <c r="AV410">
        <v>0</v>
      </c>
      <c r="AW410">
        <v>2</v>
      </c>
      <c r="AX410">
        <v>92846403</v>
      </c>
      <c r="AY410">
        <v>1</v>
      </c>
      <c r="AZ410">
        <v>0</v>
      </c>
      <c r="BA410">
        <v>462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ROUND(Y410*Source!I295,7)</f>
        <v>29.436</v>
      </c>
      <c r="CY410">
        <f t="shared" si="361"/>
        <v>89.68</v>
      </c>
      <c r="CZ410">
        <f t="shared" si="362"/>
        <v>9.0399999999999991</v>
      </c>
      <c r="DA410">
        <f t="shared" si="363"/>
        <v>9.92</v>
      </c>
      <c r="DB410">
        <f t="shared" si="364"/>
        <v>135.6</v>
      </c>
      <c r="DC410">
        <f t="shared" si="365"/>
        <v>0</v>
      </c>
      <c r="DD410" t="s">
        <v>6</v>
      </c>
      <c r="DE410" t="s">
        <v>6</v>
      </c>
      <c r="DF410">
        <f t="shared" si="366"/>
        <v>2639.82</v>
      </c>
      <c r="DG410">
        <f t="shared" si="367"/>
        <v>0</v>
      </c>
      <c r="DH410">
        <f t="shared" si="368"/>
        <v>0</v>
      </c>
      <c r="DI410">
        <f t="shared" si="359"/>
        <v>0</v>
      </c>
      <c r="DJ410">
        <f t="shared" si="369"/>
        <v>2639.82</v>
      </c>
      <c r="DK410">
        <v>0</v>
      </c>
      <c r="DL410" t="s">
        <v>6</v>
      </c>
      <c r="DM410">
        <v>0</v>
      </c>
      <c r="DN410" t="s">
        <v>6</v>
      </c>
      <c r="DO410">
        <v>0</v>
      </c>
    </row>
    <row r="411" spans="1:119" x14ac:dyDescent="0.2">
      <c r="A411">
        <f>ROW(Source!A295)</f>
        <v>295</v>
      </c>
      <c r="B411">
        <v>92843885</v>
      </c>
      <c r="C411">
        <v>92846380</v>
      </c>
      <c r="D411">
        <v>49526492</v>
      </c>
      <c r="E411">
        <v>1</v>
      </c>
      <c r="F411">
        <v>1</v>
      </c>
      <c r="G411">
        <v>1</v>
      </c>
      <c r="H411">
        <v>3</v>
      </c>
      <c r="I411" t="s">
        <v>932</v>
      </c>
      <c r="J411" t="s">
        <v>933</v>
      </c>
      <c r="K411" t="s">
        <v>934</v>
      </c>
      <c r="L411">
        <v>1346</v>
      </c>
      <c r="N411">
        <v>1009</v>
      </c>
      <c r="O411" t="s">
        <v>931</v>
      </c>
      <c r="P411" t="s">
        <v>931</v>
      </c>
      <c r="Q411">
        <v>1</v>
      </c>
      <c r="W411">
        <v>0</v>
      </c>
      <c r="X411">
        <v>497341279</v>
      </c>
      <c r="Y411">
        <f t="shared" si="360"/>
        <v>8</v>
      </c>
      <c r="AA411">
        <v>229.05</v>
      </c>
      <c r="AB411">
        <v>0</v>
      </c>
      <c r="AC411">
        <v>0</v>
      </c>
      <c r="AD411">
        <v>0</v>
      </c>
      <c r="AE411">
        <v>23.09</v>
      </c>
      <c r="AF411">
        <v>0</v>
      </c>
      <c r="AG411">
        <v>0</v>
      </c>
      <c r="AH411">
        <v>0</v>
      </c>
      <c r="AI411">
        <v>9.92</v>
      </c>
      <c r="AJ411">
        <v>1</v>
      </c>
      <c r="AK411">
        <v>1</v>
      </c>
      <c r="AL411">
        <v>1</v>
      </c>
      <c r="AM411">
        <v>4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6</v>
      </c>
      <c r="AT411">
        <v>8</v>
      </c>
      <c r="AU411" t="s">
        <v>6</v>
      </c>
      <c r="AV411">
        <v>0</v>
      </c>
      <c r="AW411">
        <v>2</v>
      </c>
      <c r="AX411">
        <v>92846404</v>
      </c>
      <c r="AY411">
        <v>1</v>
      </c>
      <c r="AZ411">
        <v>0</v>
      </c>
      <c r="BA411">
        <v>463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ROUND(Y411*Source!I295,7)</f>
        <v>15.699199999999999</v>
      </c>
      <c r="CY411">
        <f t="shared" si="361"/>
        <v>229.05</v>
      </c>
      <c r="CZ411">
        <f t="shared" si="362"/>
        <v>23.09</v>
      </c>
      <c r="DA411">
        <f t="shared" si="363"/>
        <v>9.92</v>
      </c>
      <c r="DB411">
        <f t="shared" si="364"/>
        <v>184.72</v>
      </c>
      <c r="DC411">
        <f t="shared" si="365"/>
        <v>0</v>
      </c>
      <c r="DD411" t="s">
        <v>6</v>
      </c>
      <c r="DE411" t="s">
        <v>6</v>
      </c>
      <c r="DF411">
        <f t="shared" si="366"/>
        <v>3595.9</v>
      </c>
      <c r="DG411">
        <f t="shared" si="367"/>
        <v>0</v>
      </c>
      <c r="DH411">
        <f t="shared" si="368"/>
        <v>0</v>
      </c>
      <c r="DI411">
        <f t="shared" si="359"/>
        <v>0</v>
      </c>
      <c r="DJ411">
        <f t="shared" si="369"/>
        <v>3595.9</v>
      </c>
      <c r="DK411">
        <v>0</v>
      </c>
      <c r="DL411" t="s">
        <v>6</v>
      </c>
      <c r="DM411">
        <v>0</v>
      </c>
      <c r="DN411" t="s">
        <v>6</v>
      </c>
      <c r="DO411">
        <v>0</v>
      </c>
    </row>
    <row r="412" spans="1:119" x14ac:dyDescent="0.2">
      <c r="A412">
        <f>ROW(Source!A295)</f>
        <v>295</v>
      </c>
      <c r="B412">
        <v>92843885</v>
      </c>
      <c r="C412">
        <v>92846380</v>
      </c>
      <c r="D412">
        <v>49555131</v>
      </c>
      <c r="E412">
        <v>1</v>
      </c>
      <c r="F412">
        <v>1</v>
      </c>
      <c r="G412">
        <v>1</v>
      </c>
      <c r="H412">
        <v>3</v>
      </c>
      <c r="I412" t="s">
        <v>961</v>
      </c>
      <c r="J412" t="s">
        <v>962</v>
      </c>
      <c r="K412" t="s">
        <v>963</v>
      </c>
      <c r="L412">
        <v>1348</v>
      </c>
      <c r="N412">
        <v>1009</v>
      </c>
      <c r="O412" t="s">
        <v>122</v>
      </c>
      <c r="P412" t="s">
        <v>122</v>
      </c>
      <c r="Q412">
        <v>1000</v>
      </c>
      <c r="W412">
        <v>0</v>
      </c>
      <c r="X412">
        <v>-364749507</v>
      </c>
      <c r="Y412">
        <f t="shared" si="360"/>
        <v>5.0099999999999997E-3</v>
      </c>
      <c r="AA412">
        <v>170455.36</v>
      </c>
      <c r="AB412">
        <v>0</v>
      </c>
      <c r="AC412">
        <v>0</v>
      </c>
      <c r="AD412">
        <v>0</v>
      </c>
      <c r="AE412">
        <v>17183</v>
      </c>
      <c r="AF412">
        <v>0</v>
      </c>
      <c r="AG412">
        <v>0</v>
      </c>
      <c r="AH412">
        <v>0</v>
      </c>
      <c r="AI412">
        <v>9.92</v>
      </c>
      <c r="AJ412">
        <v>1</v>
      </c>
      <c r="AK412">
        <v>1</v>
      </c>
      <c r="AL412">
        <v>1</v>
      </c>
      <c r="AM412">
        <v>4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6</v>
      </c>
      <c r="AT412">
        <v>5.0099999999999997E-3</v>
      </c>
      <c r="AU412" t="s">
        <v>6</v>
      </c>
      <c r="AV412">
        <v>0</v>
      </c>
      <c r="AW412">
        <v>2</v>
      </c>
      <c r="AX412">
        <v>92846406</v>
      </c>
      <c r="AY412">
        <v>1</v>
      </c>
      <c r="AZ412">
        <v>0</v>
      </c>
      <c r="BA412">
        <v>465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ROUND(Y412*Source!I295,7)</f>
        <v>9.8315999999999994E-3</v>
      </c>
      <c r="CY412">
        <f t="shared" si="361"/>
        <v>170455.36</v>
      </c>
      <c r="CZ412">
        <f t="shared" si="362"/>
        <v>17183</v>
      </c>
      <c r="DA412">
        <f t="shared" si="363"/>
        <v>9.92</v>
      </c>
      <c r="DB412">
        <f t="shared" si="364"/>
        <v>86.09</v>
      </c>
      <c r="DC412">
        <f t="shared" si="365"/>
        <v>0</v>
      </c>
      <c r="DD412" t="s">
        <v>6</v>
      </c>
      <c r="DE412" t="s">
        <v>6</v>
      </c>
      <c r="DF412">
        <f t="shared" si="366"/>
        <v>1675.85</v>
      </c>
      <c r="DG412">
        <f t="shared" si="367"/>
        <v>0</v>
      </c>
      <c r="DH412">
        <f t="shared" si="368"/>
        <v>0</v>
      </c>
      <c r="DI412">
        <f t="shared" si="359"/>
        <v>0</v>
      </c>
      <c r="DJ412">
        <f t="shared" si="369"/>
        <v>1675.85</v>
      </c>
      <c r="DK412">
        <v>0</v>
      </c>
      <c r="DL412" t="s">
        <v>6</v>
      </c>
      <c r="DM412">
        <v>0</v>
      </c>
      <c r="DN412" t="s">
        <v>6</v>
      </c>
      <c r="DO412">
        <v>0</v>
      </c>
    </row>
    <row r="413" spans="1:119" x14ac:dyDescent="0.2">
      <c r="A413">
        <f>ROW(Source!A295)</f>
        <v>295</v>
      </c>
      <c r="B413">
        <v>92843885</v>
      </c>
      <c r="C413">
        <v>92846380</v>
      </c>
      <c r="D413">
        <v>49564235</v>
      </c>
      <c r="E413">
        <v>1</v>
      </c>
      <c r="F413">
        <v>1</v>
      </c>
      <c r="G413">
        <v>1</v>
      </c>
      <c r="H413">
        <v>3</v>
      </c>
      <c r="I413" t="s">
        <v>104</v>
      </c>
      <c r="J413" t="s">
        <v>106</v>
      </c>
      <c r="K413" t="s">
        <v>105</v>
      </c>
      <c r="L413">
        <v>1327</v>
      </c>
      <c r="N413">
        <v>1005</v>
      </c>
      <c r="O413" t="s">
        <v>57</v>
      </c>
      <c r="P413" t="s">
        <v>57</v>
      </c>
      <c r="Q413">
        <v>1</v>
      </c>
      <c r="W413">
        <v>0</v>
      </c>
      <c r="X413">
        <v>-1085780648</v>
      </c>
      <c r="Y413">
        <f t="shared" si="360"/>
        <v>97.594781900000001</v>
      </c>
      <c r="AA413">
        <v>1510.82</v>
      </c>
      <c r="AB413">
        <v>0</v>
      </c>
      <c r="AC413">
        <v>0</v>
      </c>
      <c r="AD413">
        <v>0</v>
      </c>
      <c r="AE413">
        <v>152.30000000000001</v>
      </c>
      <c r="AF413">
        <v>0</v>
      </c>
      <c r="AG413">
        <v>0</v>
      </c>
      <c r="AH413">
        <v>0</v>
      </c>
      <c r="AI413">
        <v>9.92</v>
      </c>
      <c r="AJ413">
        <v>1</v>
      </c>
      <c r="AK413">
        <v>1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 t="s">
        <v>6</v>
      </c>
      <c r="AT413">
        <v>97.594781900000001</v>
      </c>
      <c r="AU413" t="s">
        <v>6</v>
      </c>
      <c r="AV413">
        <v>0</v>
      </c>
      <c r="AW413">
        <v>1</v>
      </c>
      <c r="AX413">
        <v>-1</v>
      </c>
      <c r="AY413">
        <v>0</v>
      </c>
      <c r="AZ413">
        <v>0</v>
      </c>
      <c r="BA413" t="s">
        <v>6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ROUND(Y413*Source!I295,7)</f>
        <v>191.52</v>
      </c>
      <c r="CY413">
        <f t="shared" si="361"/>
        <v>1510.82</v>
      </c>
      <c r="CZ413">
        <f t="shared" si="362"/>
        <v>152.30000000000001</v>
      </c>
      <c r="DA413">
        <f t="shared" si="363"/>
        <v>9.92</v>
      </c>
      <c r="DB413">
        <f t="shared" si="364"/>
        <v>14863.69</v>
      </c>
      <c r="DC413">
        <f t="shared" si="365"/>
        <v>0</v>
      </c>
      <c r="DD413" t="s">
        <v>6</v>
      </c>
      <c r="DE413" t="s">
        <v>6</v>
      </c>
      <c r="DF413">
        <f t="shared" si="366"/>
        <v>289352.25</v>
      </c>
      <c r="DG413">
        <f t="shared" si="367"/>
        <v>0</v>
      </c>
      <c r="DH413">
        <f t="shared" si="368"/>
        <v>0</v>
      </c>
      <c r="DI413">
        <f t="shared" si="359"/>
        <v>0</v>
      </c>
      <c r="DJ413">
        <f t="shared" si="369"/>
        <v>289352.25</v>
      </c>
      <c r="DK413">
        <v>0</v>
      </c>
      <c r="DL413" t="s">
        <v>6</v>
      </c>
      <c r="DM413">
        <v>0</v>
      </c>
      <c r="DN413" t="s">
        <v>6</v>
      </c>
      <c r="DO413">
        <v>0</v>
      </c>
    </row>
    <row r="414" spans="1:119" x14ac:dyDescent="0.2">
      <c r="A414">
        <f>ROW(Source!A295)</f>
        <v>295</v>
      </c>
      <c r="B414">
        <v>92843885</v>
      </c>
      <c r="C414">
        <v>92846380</v>
      </c>
      <c r="D414">
        <v>49564543</v>
      </c>
      <c r="E414">
        <v>1</v>
      </c>
      <c r="F414">
        <v>1</v>
      </c>
      <c r="G414">
        <v>1</v>
      </c>
      <c r="H414">
        <v>3</v>
      </c>
      <c r="I414" t="s">
        <v>108</v>
      </c>
      <c r="J414" t="s">
        <v>110</v>
      </c>
      <c r="K414" t="s">
        <v>109</v>
      </c>
      <c r="L414">
        <v>1327</v>
      </c>
      <c r="N414">
        <v>1005</v>
      </c>
      <c r="O414" t="s">
        <v>57</v>
      </c>
      <c r="P414" t="s">
        <v>57</v>
      </c>
      <c r="Q414">
        <v>1</v>
      </c>
      <c r="W414">
        <v>0</v>
      </c>
      <c r="X414">
        <v>523077198</v>
      </c>
      <c r="Y414">
        <f t="shared" si="360"/>
        <v>2.4052180999999999</v>
      </c>
      <c r="AA414">
        <v>1993.72</v>
      </c>
      <c r="AB414">
        <v>0</v>
      </c>
      <c r="AC414">
        <v>0</v>
      </c>
      <c r="AD414">
        <v>0</v>
      </c>
      <c r="AE414">
        <v>200.98</v>
      </c>
      <c r="AF414">
        <v>0</v>
      </c>
      <c r="AG414">
        <v>0</v>
      </c>
      <c r="AH414">
        <v>0</v>
      </c>
      <c r="AI414">
        <v>9.92</v>
      </c>
      <c r="AJ414">
        <v>1</v>
      </c>
      <c r="AK414">
        <v>1</v>
      </c>
      <c r="AL414">
        <v>1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 t="s">
        <v>6</v>
      </c>
      <c r="AT414">
        <v>2.4052180999999999</v>
      </c>
      <c r="AU414" t="s">
        <v>6</v>
      </c>
      <c r="AV414">
        <v>0</v>
      </c>
      <c r="AW414">
        <v>1</v>
      </c>
      <c r="AX414">
        <v>-1</v>
      </c>
      <c r="AY414">
        <v>0</v>
      </c>
      <c r="AZ414">
        <v>0</v>
      </c>
      <c r="BA414" t="s">
        <v>6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ROUND(Y414*Source!I295,7)</f>
        <v>4.72</v>
      </c>
      <c r="CY414">
        <f t="shared" si="361"/>
        <v>1993.72</v>
      </c>
      <c r="CZ414">
        <f t="shared" si="362"/>
        <v>200.98</v>
      </c>
      <c r="DA414">
        <f t="shared" si="363"/>
        <v>9.92</v>
      </c>
      <c r="DB414">
        <f t="shared" si="364"/>
        <v>483.4</v>
      </c>
      <c r="DC414">
        <f t="shared" si="365"/>
        <v>0</v>
      </c>
      <c r="DD414" t="s">
        <v>6</v>
      </c>
      <c r="DE414" t="s">
        <v>6</v>
      </c>
      <c r="DF414">
        <f t="shared" si="366"/>
        <v>9410.36</v>
      </c>
      <c r="DG414">
        <f t="shared" si="367"/>
        <v>0</v>
      </c>
      <c r="DH414">
        <f t="shared" si="368"/>
        <v>0</v>
      </c>
      <c r="DI414">
        <f t="shared" si="359"/>
        <v>0</v>
      </c>
      <c r="DJ414">
        <f t="shared" si="369"/>
        <v>9410.36</v>
      </c>
      <c r="DK414">
        <v>0</v>
      </c>
      <c r="DL414" t="s">
        <v>6</v>
      </c>
      <c r="DM414">
        <v>0</v>
      </c>
      <c r="DN414" t="s">
        <v>6</v>
      </c>
      <c r="DO414">
        <v>0</v>
      </c>
    </row>
    <row r="415" spans="1:119" x14ac:dyDescent="0.2">
      <c r="A415">
        <f>ROW(Source!A295)</f>
        <v>295</v>
      </c>
      <c r="B415">
        <v>92843885</v>
      </c>
      <c r="C415">
        <v>92846380</v>
      </c>
      <c r="D415">
        <v>49564577</v>
      </c>
      <c r="E415">
        <v>1</v>
      </c>
      <c r="F415">
        <v>1</v>
      </c>
      <c r="G415">
        <v>1</v>
      </c>
      <c r="H415">
        <v>3</v>
      </c>
      <c r="I415" t="s">
        <v>120</v>
      </c>
      <c r="J415" t="s">
        <v>123</v>
      </c>
      <c r="K415" t="s">
        <v>121</v>
      </c>
      <c r="L415">
        <v>1348</v>
      </c>
      <c r="N415">
        <v>1009</v>
      </c>
      <c r="O415" t="s">
        <v>122</v>
      </c>
      <c r="P415" t="s">
        <v>122</v>
      </c>
      <c r="Q415">
        <v>1000</v>
      </c>
      <c r="W415">
        <v>0</v>
      </c>
      <c r="X415">
        <v>618618747</v>
      </c>
      <c r="Y415">
        <f t="shared" si="360"/>
        <v>6.1149599999999998E-2</v>
      </c>
      <c r="AA415">
        <v>301553.71999999997</v>
      </c>
      <c r="AB415">
        <v>0</v>
      </c>
      <c r="AC415">
        <v>0</v>
      </c>
      <c r="AD415">
        <v>0</v>
      </c>
      <c r="AE415">
        <v>30398.560000000001</v>
      </c>
      <c r="AF415">
        <v>0</v>
      </c>
      <c r="AG415">
        <v>0</v>
      </c>
      <c r="AH415">
        <v>0</v>
      </c>
      <c r="AI415">
        <v>9.92</v>
      </c>
      <c r="AJ415">
        <v>1</v>
      </c>
      <c r="AK415">
        <v>1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 t="s">
        <v>6</v>
      </c>
      <c r="AT415">
        <v>6.1149599999999998E-2</v>
      </c>
      <c r="AU415" t="s">
        <v>6</v>
      </c>
      <c r="AV415">
        <v>0</v>
      </c>
      <c r="AW415">
        <v>1</v>
      </c>
      <c r="AX415">
        <v>-1</v>
      </c>
      <c r="AY415">
        <v>0</v>
      </c>
      <c r="AZ415">
        <v>0</v>
      </c>
      <c r="BA415" t="s">
        <v>6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ROUND(Y415*Source!I295,7)</f>
        <v>0.12</v>
      </c>
      <c r="CY415">
        <f t="shared" si="361"/>
        <v>301553.71999999997</v>
      </c>
      <c r="CZ415">
        <f t="shared" si="362"/>
        <v>30398.560000000001</v>
      </c>
      <c r="DA415">
        <f t="shared" si="363"/>
        <v>9.92</v>
      </c>
      <c r="DB415">
        <f t="shared" si="364"/>
        <v>1858.86</v>
      </c>
      <c r="DC415">
        <f t="shared" si="365"/>
        <v>0</v>
      </c>
      <c r="DD415" t="s">
        <v>6</v>
      </c>
      <c r="DE415" t="s">
        <v>6</v>
      </c>
      <c r="DF415">
        <f t="shared" si="366"/>
        <v>36186.449999999997</v>
      </c>
      <c r="DG415">
        <f t="shared" si="367"/>
        <v>0</v>
      </c>
      <c r="DH415">
        <f t="shared" si="368"/>
        <v>0</v>
      </c>
      <c r="DI415">
        <f t="shared" si="359"/>
        <v>0</v>
      </c>
      <c r="DJ415">
        <f t="shared" si="369"/>
        <v>36186.449999999997</v>
      </c>
      <c r="DK415">
        <v>0</v>
      </c>
      <c r="DL415" t="s">
        <v>6</v>
      </c>
      <c r="DM415">
        <v>0</v>
      </c>
      <c r="DN415" t="s">
        <v>6</v>
      </c>
      <c r="DO415">
        <v>0</v>
      </c>
    </row>
    <row r="416" spans="1:119" x14ac:dyDescent="0.2">
      <c r="A416">
        <f>ROW(Source!A299)</f>
        <v>299</v>
      </c>
      <c r="B416">
        <v>92843885</v>
      </c>
      <c r="C416">
        <v>92846414</v>
      </c>
      <c r="D416">
        <v>49510767</v>
      </c>
      <c r="E416">
        <v>70</v>
      </c>
      <c r="F416">
        <v>1</v>
      </c>
      <c r="G416">
        <v>1</v>
      </c>
      <c r="H416">
        <v>1</v>
      </c>
      <c r="I416" t="s">
        <v>964</v>
      </c>
      <c r="J416" t="s">
        <v>6</v>
      </c>
      <c r="K416" t="s">
        <v>965</v>
      </c>
      <c r="L416">
        <v>1191</v>
      </c>
      <c r="N416">
        <v>1013</v>
      </c>
      <c r="O416" t="s">
        <v>915</v>
      </c>
      <c r="P416" t="s">
        <v>915</v>
      </c>
      <c r="Q416">
        <v>1</v>
      </c>
      <c r="W416">
        <v>0</v>
      </c>
      <c r="X416">
        <v>-1936699058</v>
      </c>
      <c r="Y416">
        <f t="shared" si="360"/>
        <v>5</v>
      </c>
      <c r="AA416">
        <v>0</v>
      </c>
      <c r="AB416">
        <v>0</v>
      </c>
      <c r="AC416">
        <v>0</v>
      </c>
      <c r="AD416">
        <v>444.91</v>
      </c>
      <c r="AE416">
        <v>0</v>
      </c>
      <c r="AF416">
        <v>0</v>
      </c>
      <c r="AG416">
        <v>0</v>
      </c>
      <c r="AH416">
        <v>9.92</v>
      </c>
      <c r="AI416">
        <v>1</v>
      </c>
      <c r="AJ416">
        <v>1</v>
      </c>
      <c r="AK416">
        <v>1</v>
      </c>
      <c r="AL416">
        <v>44.85</v>
      </c>
      <c r="AM416">
        <v>4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6</v>
      </c>
      <c r="AT416">
        <v>5</v>
      </c>
      <c r="AU416" t="s">
        <v>6</v>
      </c>
      <c r="AV416">
        <v>1</v>
      </c>
      <c r="AW416">
        <v>2</v>
      </c>
      <c r="AX416">
        <v>92846422</v>
      </c>
      <c r="AY416">
        <v>1</v>
      </c>
      <c r="AZ416">
        <v>0</v>
      </c>
      <c r="BA416">
        <v>470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U416">
        <f>ROUND(AT416*Source!I299*AH416*AL416,2)</f>
        <v>43601.38</v>
      </c>
      <c r="CV416">
        <f>ROUND(Y416*Source!I299,7)</f>
        <v>98</v>
      </c>
      <c r="CW416">
        <v>0</v>
      </c>
      <c r="CX416">
        <f>ROUND(Y416*Source!I299,7)</f>
        <v>98</v>
      </c>
      <c r="CY416">
        <f>AD416</f>
        <v>444.91</v>
      </c>
      <c r="CZ416">
        <f>AH416</f>
        <v>9.92</v>
      </c>
      <c r="DA416">
        <f>AL416</f>
        <v>44.85</v>
      </c>
      <c r="DB416">
        <f t="shared" si="364"/>
        <v>49.6</v>
      </c>
      <c r="DC416">
        <f t="shared" si="365"/>
        <v>0</v>
      </c>
      <c r="DD416" t="s">
        <v>6</v>
      </c>
      <c r="DE416" t="s">
        <v>6</v>
      </c>
      <c r="DF416">
        <f>ROUND(ROUND(AE416,2)*CX416,2)</f>
        <v>0</v>
      </c>
      <c r="DG416">
        <f t="shared" si="367"/>
        <v>0</v>
      </c>
      <c r="DH416">
        <f t="shared" si="368"/>
        <v>0</v>
      </c>
      <c r="DI416">
        <f>ROUND(ROUND(AH416*AL416,2)*CX416,2)</f>
        <v>43601.18</v>
      </c>
      <c r="DJ416">
        <f>DI416</f>
        <v>43601.18</v>
      </c>
      <c r="DK416">
        <v>0</v>
      </c>
      <c r="DL416" t="s">
        <v>6</v>
      </c>
      <c r="DM416">
        <v>0</v>
      </c>
      <c r="DN416" t="s">
        <v>6</v>
      </c>
      <c r="DO416">
        <v>0</v>
      </c>
    </row>
    <row r="417" spans="1:119" x14ac:dyDescent="0.2">
      <c r="A417">
        <f>ROW(Source!A299)</f>
        <v>299</v>
      </c>
      <c r="B417">
        <v>92843885</v>
      </c>
      <c r="C417">
        <v>92846414</v>
      </c>
      <c r="D417">
        <v>49510905</v>
      </c>
      <c r="E417">
        <v>70</v>
      </c>
      <c r="F417">
        <v>1</v>
      </c>
      <c r="G417">
        <v>1</v>
      </c>
      <c r="H417">
        <v>1</v>
      </c>
      <c r="I417" t="s">
        <v>916</v>
      </c>
      <c r="J417" t="s">
        <v>6</v>
      </c>
      <c r="K417" t="s">
        <v>917</v>
      </c>
      <c r="L417">
        <v>1191</v>
      </c>
      <c r="N417">
        <v>1013</v>
      </c>
      <c r="O417" t="s">
        <v>915</v>
      </c>
      <c r="P417" t="s">
        <v>915</v>
      </c>
      <c r="Q417">
        <v>1</v>
      </c>
      <c r="W417">
        <v>0</v>
      </c>
      <c r="X417">
        <v>-1417349443</v>
      </c>
      <c r="Y417">
        <f t="shared" si="360"/>
        <v>0.43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44.85</v>
      </c>
      <c r="AL417">
        <v>1</v>
      </c>
      <c r="AM417">
        <v>4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6</v>
      </c>
      <c r="AT417">
        <v>0.43</v>
      </c>
      <c r="AU417" t="s">
        <v>6</v>
      </c>
      <c r="AV417">
        <v>2</v>
      </c>
      <c r="AW417">
        <v>2</v>
      </c>
      <c r="AX417">
        <v>92846423</v>
      </c>
      <c r="AY417">
        <v>1</v>
      </c>
      <c r="AZ417">
        <v>0</v>
      </c>
      <c r="BA417">
        <v>471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ROUND(Y417*Source!I299,7)</f>
        <v>8.4280000000000008</v>
      </c>
      <c r="CY417">
        <f>AD417</f>
        <v>0</v>
      </c>
      <c r="CZ417">
        <f>AH417</f>
        <v>0</v>
      </c>
      <c r="DA417">
        <f>AL417</f>
        <v>1</v>
      </c>
      <c r="DB417">
        <f t="shared" si="364"/>
        <v>0</v>
      </c>
      <c r="DC417">
        <f t="shared" si="365"/>
        <v>0</v>
      </c>
      <c r="DD417" t="s">
        <v>6</v>
      </c>
      <c r="DE417" t="s">
        <v>6</v>
      </c>
      <c r="DF417">
        <f>ROUND(ROUND(AE417,2)*CX417,2)</f>
        <v>0</v>
      </c>
      <c r="DG417">
        <f t="shared" si="367"/>
        <v>0</v>
      </c>
      <c r="DH417">
        <f>ROUND(ROUND(AG417*AK417,2)*CX417,2)</f>
        <v>0</v>
      </c>
      <c r="DI417">
        <f t="shared" ref="DI417:DI422" si="370">ROUND(ROUND(AH417,2)*CX417,2)</f>
        <v>0</v>
      </c>
      <c r="DJ417">
        <f>DI417</f>
        <v>0</v>
      </c>
      <c r="DK417">
        <v>0</v>
      </c>
      <c r="DL417" t="s">
        <v>6</v>
      </c>
      <c r="DM417">
        <v>0</v>
      </c>
      <c r="DN417" t="s">
        <v>6</v>
      </c>
      <c r="DO417">
        <v>0</v>
      </c>
    </row>
    <row r="418" spans="1:119" x14ac:dyDescent="0.2">
      <c r="A418">
        <f>ROW(Source!A299)</f>
        <v>299</v>
      </c>
      <c r="B418">
        <v>92843885</v>
      </c>
      <c r="C418">
        <v>92846414</v>
      </c>
      <c r="D418">
        <v>49673503</v>
      </c>
      <c r="E418">
        <v>1</v>
      </c>
      <c r="F418">
        <v>1</v>
      </c>
      <c r="G418">
        <v>1</v>
      </c>
      <c r="H418">
        <v>2</v>
      </c>
      <c r="I418" t="s">
        <v>925</v>
      </c>
      <c r="J418" t="s">
        <v>926</v>
      </c>
      <c r="K418" t="s">
        <v>927</v>
      </c>
      <c r="L418">
        <v>1367</v>
      </c>
      <c r="N418">
        <v>1011</v>
      </c>
      <c r="O418" t="s">
        <v>921</v>
      </c>
      <c r="P418" t="s">
        <v>921</v>
      </c>
      <c r="Q418">
        <v>1</v>
      </c>
      <c r="W418">
        <v>0</v>
      </c>
      <c r="X418">
        <v>509054691</v>
      </c>
      <c r="Y418">
        <f t="shared" si="360"/>
        <v>0.43</v>
      </c>
      <c r="AA418">
        <v>0</v>
      </c>
      <c r="AB418">
        <v>1032.96</v>
      </c>
      <c r="AC418">
        <v>520.26</v>
      </c>
      <c r="AD418">
        <v>0</v>
      </c>
      <c r="AE418">
        <v>0</v>
      </c>
      <c r="AF418">
        <v>65.709999999999994</v>
      </c>
      <c r="AG418">
        <v>11.6</v>
      </c>
      <c r="AH418">
        <v>0</v>
      </c>
      <c r="AI418">
        <v>1</v>
      </c>
      <c r="AJ418">
        <v>15.72</v>
      </c>
      <c r="AK418">
        <v>44.85</v>
      </c>
      <c r="AL418">
        <v>1</v>
      </c>
      <c r="AM418">
        <v>4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6</v>
      </c>
      <c r="AT418">
        <v>0.43</v>
      </c>
      <c r="AU418" t="s">
        <v>6</v>
      </c>
      <c r="AV418">
        <v>0</v>
      </c>
      <c r="AW418">
        <v>2</v>
      </c>
      <c r="AX418">
        <v>92846424</v>
      </c>
      <c r="AY418">
        <v>1</v>
      </c>
      <c r="AZ418">
        <v>0</v>
      </c>
      <c r="BA418">
        <v>472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ROUND(Y418*Source!I299*DO418,7)</f>
        <v>0</v>
      </c>
      <c r="CX418">
        <f>ROUND(Y418*Source!I299,7)</f>
        <v>8.4280000000000008</v>
      </c>
      <c r="CY418">
        <f>AB418</f>
        <v>1032.96</v>
      </c>
      <c r="CZ418">
        <f>AF418</f>
        <v>65.709999999999994</v>
      </c>
      <c r="DA418">
        <f>AJ418</f>
        <v>15.72</v>
      </c>
      <c r="DB418">
        <f t="shared" si="364"/>
        <v>28.26</v>
      </c>
      <c r="DC418">
        <f t="shared" si="365"/>
        <v>4.99</v>
      </c>
      <c r="DD418" t="s">
        <v>6</v>
      </c>
      <c r="DE418" t="s">
        <v>6</v>
      </c>
      <c r="DF418">
        <f>ROUND(ROUND(AE418,2)*CX418,2)</f>
        <v>0</v>
      </c>
      <c r="DG418">
        <f>ROUND(ROUND(AF418*AJ418,2)*CX418,2)</f>
        <v>8705.7900000000009</v>
      </c>
      <c r="DH418">
        <f>ROUND(ROUND(AG418*AK418,2)*CX418,2)</f>
        <v>4384.75</v>
      </c>
      <c r="DI418">
        <f t="shared" si="370"/>
        <v>0</v>
      </c>
      <c r="DJ418">
        <f>DG418</f>
        <v>8705.7900000000009</v>
      </c>
      <c r="DK418">
        <v>0</v>
      </c>
      <c r="DL418" t="s">
        <v>6</v>
      </c>
      <c r="DM418">
        <v>0</v>
      </c>
      <c r="DN418" t="s">
        <v>6</v>
      </c>
      <c r="DO418">
        <v>0</v>
      </c>
    </row>
    <row r="419" spans="1:119" x14ac:dyDescent="0.2">
      <c r="A419">
        <f>ROW(Source!A299)</f>
        <v>299</v>
      </c>
      <c r="B419">
        <v>92843885</v>
      </c>
      <c r="C419">
        <v>92846414</v>
      </c>
      <c r="D419">
        <v>49521440</v>
      </c>
      <c r="E419">
        <v>1</v>
      </c>
      <c r="F419">
        <v>1</v>
      </c>
      <c r="G419">
        <v>1</v>
      </c>
      <c r="H419">
        <v>3</v>
      </c>
      <c r="I419" t="s">
        <v>135</v>
      </c>
      <c r="J419" t="s">
        <v>137</v>
      </c>
      <c r="K419" t="s">
        <v>136</v>
      </c>
      <c r="L419">
        <v>1327</v>
      </c>
      <c r="N419">
        <v>1005</v>
      </c>
      <c r="O419" t="s">
        <v>57</v>
      </c>
      <c r="P419" t="s">
        <v>57</v>
      </c>
      <c r="Q419">
        <v>1</v>
      </c>
      <c r="W419">
        <v>0</v>
      </c>
      <c r="X419">
        <v>-336429810</v>
      </c>
      <c r="Y419">
        <f t="shared" si="360"/>
        <v>11</v>
      </c>
      <c r="AA419">
        <v>223.2</v>
      </c>
      <c r="AB419">
        <v>0</v>
      </c>
      <c r="AC419">
        <v>0</v>
      </c>
      <c r="AD419">
        <v>0</v>
      </c>
      <c r="AE419">
        <v>22.5</v>
      </c>
      <c r="AF419">
        <v>0</v>
      </c>
      <c r="AG419">
        <v>0</v>
      </c>
      <c r="AH419">
        <v>0</v>
      </c>
      <c r="AI419">
        <v>9.92</v>
      </c>
      <c r="AJ419">
        <v>1</v>
      </c>
      <c r="AK419">
        <v>1</v>
      </c>
      <c r="AL419">
        <v>1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 t="s">
        <v>6</v>
      </c>
      <c r="AT419">
        <v>11</v>
      </c>
      <c r="AU419" t="s">
        <v>6</v>
      </c>
      <c r="AV419">
        <v>0</v>
      </c>
      <c r="AW419">
        <v>1</v>
      </c>
      <c r="AX419">
        <v>-1</v>
      </c>
      <c r="AY419">
        <v>0</v>
      </c>
      <c r="AZ419">
        <v>0</v>
      </c>
      <c r="BA419" t="s">
        <v>6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ROUND(Y419*Source!I299,7)</f>
        <v>215.6</v>
      </c>
      <c r="CY419">
        <f>AA419</f>
        <v>223.2</v>
      </c>
      <c r="CZ419">
        <f>AE419</f>
        <v>22.5</v>
      </c>
      <c r="DA419">
        <f>AI419</f>
        <v>9.92</v>
      </c>
      <c r="DB419">
        <f t="shared" si="364"/>
        <v>247.5</v>
      </c>
      <c r="DC419">
        <f t="shared" si="365"/>
        <v>0</v>
      </c>
      <c r="DD419" t="s">
        <v>6</v>
      </c>
      <c r="DE419" t="s">
        <v>6</v>
      </c>
      <c r="DF419">
        <f>ROUND(ROUND(AE419*AI419,2)*CX419,2)</f>
        <v>48121.919999999998</v>
      </c>
      <c r="DG419">
        <f t="shared" ref="DG419:DG424" si="371">ROUND(ROUND(AF419,2)*CX419,2)</f>
        <v>0</v>
      </c>
      <c r="DH419">
        <f>ROUND(ROUND(AG419,2)*CX419,2)</f>
        <v>0</v>
      </c>
      <c r="DI419">
        <f t="shared" si="370"/>
        <v>0</v>
      </c>
      <c r="DJ419">
        <f>DF419</f>
        <v>48121.919999999998</v>
      </c>
      <c r="DK419">
        <v>0</v>
      </c>
      <c r="DL419" t="s">
        <v>6</v>
      </c>
      <c r="DM419">
        <v>0</v>
      </c>
      <c r="DN419" t="s">
        <v>6</v>
      </c>
      <c r="DO419">
        <v>0</v>
      </c>
    </row>
    <row r="420" spans="1:119" x14ac:dyDescent="0.2">
      <c r="A420">
        <f>ROW(Source!A299)</f>
        <v>299</v>
      </c>
      <c r="B420">
        <v>92843885</v>
      </c>
      <c r="C420">
        <v>92846414</v>
      </c>
      <c r="D420">
        <v>49523581</v>
      </c>
      <c r="E420">
        <v>1</v>
      </c>
      <c r="F420">
        <v>1</v>
      </c>
      <c r="G420">
        <v>1</v>
      </c>
      <c r="H420">
        <v>3</v>
      </c>
      <c r="I420" t="s">
        <v>966</v>
      </c>
      <c r="J420" t="s">
        <v>967</v>
      </c>
      <c r="K420" t="s">
        <v>968</v>
      </c>
      <c r="L420">
        <v>1301</v>
      </c>
      <c r="N420">
        <v>1003</v>
      </c>
      <c r="O420" t="s">
        <v>969</v>
      </c>
      <c r="P420" t="s">
        <v>969</v>
      </c>
      <c r="Q420">
        <v>1</v>
      </c>
      <c r="W420">
        <v>0</v>
      </c>
      <c r="X420">
        <v>-2092502019</v>
      </c>
      <c r="Y420">
        <f t="shared" si="360"/>
        <v>20</v>
      </c>
      <c r="AA420">
        <v>29.76</v>
      </c>
      <c r="AB420">
        <v>0</v>
      </c>
      <c r="AC420">
        <v>0</v>
      </c>
      <c r="AD420">
        <v>0</v>
      </c>
      <c r="AE420">
        <v>3</v>
      </c>
      <c r="AF420">
        <v>0</v>
      </c>
      <c r="AG420">
        <v>0</v>
      </c>
      <c r="AH420">
        <v>0</v>
      </c>
      <c r="AI420">
        <v>9.92</v>
      </c>
      <c r="AJ420">
        <v>1</v>
      </c>
      <c r="AK420">
        <v>1</v>
      </c>
      <c r="AL420">
        <v>1</v>
      </c>
      <c r="AM420">
        <v>4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6</v>
      </c>
      <c r="AT420">
        <v>20</v>
      </c>
      <c r="AU420" t="s">
        <v>6</v>
      </c>
      <c r="AV420">
        <v>0</v>
      </c>
      <c r="AW420">
        <v>2</v>
      </c>
      <c r="AX420">
        <v>92846425</v>
      </c>
      <c r="AY420">
        <v>1</v>
      </c>
      <c r="AZ420">
        <v>0</v>
      </c>
      <c r="BA420">
        <v>473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ROUND(Y420*Source!I299,7)</f>
        <v>392</v>
      </c>
      <c r="CY420">
        <f>AA420</f>
        <v>29.76</v>
      </c>
      <c r="CZ420">
        <f>AE420</f>
        <v>3</v>
      </c>
      <c r="DA420">
        <f>AI420</f>
        <v>9.92</v>
      </c>
      <c r="DB420">
        <f t="shared" si="364"/>
        <v>60</v>
      </c>
      <c r="DC420">
        <f t="shared" si="365"/>
        <v>0</v>
      </c>
      <c r="DD420" t="s">
        <v>6</v>
      </c>
      <c r="DE420" t="s">
        <v>6</v>
      </c>
      <c r="DF420">
        <f>ROUND(ROUND(AE420*AI420,2)*CX420,2)</f>
        <v>11665.92</v>
      </c>
      <c r="DG420">
        <f t="shared" si="371"/>
        <v>0</v>
      </c>
      <c r="DH420">
        <f>ROUND(ROUND(AG420,2)*CX420,2)</f>
        <v>0</v>
      </c>
      <c r="DI420">
        <f t="shared" si="370"/>
        <v>0</v>
      </c>
      <c r="DJ420">
        <f>DF420</f>
        <v>11665.92</v>
      </c>
      <c r="DK420">
        <v>0</v>
      </c>
      <c r="DL420" t="s">
        <v>6</v>
      </c>
      <c r="DM420">
        <v>0</v>
      </c>
      <c r="DN420" t="s">
        <v>6</v>
      </c>
      <c r="DO420">
        <v>0</v>
      </c>
    </row>
    <row r="421" spans="1:119" x14ac:dyDescent="0.2">
      <c r="A421">
        <f>ROW(Source!A299)</f>
        <v>299</v>
      </c>
      <c r="B421">
        <v>92843885</v>
      </c>
      <c r="C421">
        <v>92846414</v>
      </c>
      <c r="D421">
        <v>49553409</v>
      </c>
      <c r="E421">
        <v>1</v>
      </c>
      <c r="F421">
        <v>1</v>
      </c>
      <c r="G421">
        <v>1</v>
      </c>
      <c r="H421">
        <v>3</v>
      </c>
      <c r="I421" t="s">
        <v>139</v>
      </c>
      <c r="J421" t="s">
        <v>142</v>
      </c>
      <c r="K421" t="s">
        <v>140</v>
      </c>
      <c r="L421">
        <v>1296</v>
      </c>
      <c r="N421">
        <v>1002</v>
      </c>
      <c r="O421" t="s">
        <v>141</v>
      </c>
      <c r="P421" t="s">
        <v>141</v>
      </c>
      <c r="Q421">
        <v>1</v>
      </c>
      <c r="W421">
        <v>1</v>
      </c>
      <c r="X421">
        <v>-1609399419</v>
      </c>
      <c r="Y421">
        <f t="shared" si="360"/>
        <v>-1.5</v>
      </c>
      <c r="AA421">
        <v>650.54999999999995</v>
      </c>
      <c r="AB421">
        <v>0</v>
      </c>
      <c r="AC421">
        <v>0</v>
      </c>
      <c r="AD421">
        <v>0</v>
      </c>
      <c r="AE421">
        <v>65.58</v>
      </c>
      <c r="AF421">
        <v>0</v>
      </c>
      <c r="AG421">
        <v>0</v>
      </c>
      <c r="AH421">
        <v>0</v>
      </c>
      <c r="AI421">
        <v>9.92</v>
      </c>
      <c r="AJ421">
        <v>1</v>
      </c>
      <c r="AK421">
        <v>1</v>
      </c>
      <c r="AL421">
        <v>1</v>
      </c>
      <c r="AM421">
        <v>4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6</v>
      </c>
      <c r="AT421">
        <v>-1.5</v>
      </c>
      <c r="AU421" t="s">
        <v>6</v>
      </c>
      <c r="AV421">
        <v>0</v>
      </c>
      <c r="AW421">
        <v>2</v>
      </c>
      <c r="AX421">
        <v>92846427</v>
      </c>
      <c r="AY421">
        <v>1</v>
      </c>
      <c r="AZ421">
        <v>6144</v>
      </c>
      <c r="BA421">
        <v>475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ROUND(Y421*Source!I299,7)</f>
        <v>-29.4</v>
      </c>
      <c r="CY421">
        <f>AA421</f>
        <v>650.54999999999995</v>
      </c>
      <c r="CZ421">
        <f>AE421</f>
        <v>65.58</v>
      </c>
      <c r="DA421">
        <f>AI421</f>
        <v>9.92</v>
      </c>
      <c r="DB421">
        <f t="shared" si="364"/>
        <v>-98.37</v>
      </c>
      <c r="DC421">
        <f t="shared" si="365"/>
        <v>0</v>
      </c>
      <c r="DD421" t="s">
        <v>6</v>
      </c>
      <c r="DE421" t="s">
        <v>6</v>
      </c>
      <c r="DF421">
        <f>ROUND(ROUND(AE421*AI421,2)*CX421,2)</f>
        <v>-19126.169999999998</v>
      </c>
      <c r="DG421">
        <f t="shared" si="371"/>
        <v>0</v>
      </c>
      <c r="DH421">
        <f>ROUND(ROUND(AG421,2)*CX421,2)</f>
        <v>0</v>
      </c>
      <c r="DI421">
        <f t="shared" si="370"/>
        <v>0</v>
      </c>
      <c r="DJ421">
        <f>DF421</f>
        <v>-19126.169999999998</v>
      </c>
      <c r="DK421">
        <v>0</v>
      </c>
      <c r="DL421" t="s">
        <v>6</v>
      </c>
      <c r="DM421">
        <v>0</v>
      </c>
      <c r="DN421" t="s">
        <v>6</v>
      </c>
      <c r="DO421">
        <v>0</v>
      </c>
    </row>
    <row r="422" spans="1:119" x14ac:dyDescent="0.2">
      <c r="A422">
        <f>ROW(Source!A299)</f>
        <v>299</v>
      </c>
      <c r="B422">
        <v>92843885</v>
      </c>
      <c r="C422">
        <v>92846414</v>
      </c>
      <c r="D422">
        <v>49555331</v>
      </c>
      <c r="E422">
        <v>1</v>
      </c>
      <c r="F422">
        <v>1</v>
      </c>
      <c r="G422">
        <v>1</v>
      </c>
      <c r="H422">
        <v>3</v>
      </c>
      <c r="I422" t="s">
        <v>144</v>
      </c>
      <c r="J422" t="s">
        <v>146</v>
      </c>
      <c r="K422" t="s">
        <v>145</v>
      </c>
      <c r="L422">
        <v>1296</v>
      </c>
      <c r="N422">
        <v>1002</v>
      </c>
      <c r="O422" t="s">
        <v>141</v>
      </c>
      <c r="P422" t="s">
        <v>141</v>
      </c>
      <c r="Q422">
        <v>1</v>
      </c>
      <c r="W422">
        <v>1</v>
      </c>
      <c r="X422">
        <v>1828367933</v>
      </c>
      <c r="Y422">
        <f t="shared" si="360"/>
        <v>-5.7000000000000002E-2</v>
      </c>
      <c r="AA422">
        <v>1989.75</v>
      </c>
      <c r="AB422">
        <v>0</v>
      </c>
      <c r="AC422">
        <v>0</v>
      </c>
      <c r="AD422">
        <v>0</v>
      </c>
      <c r="AE422">
        <v>200.58</v>
      </c>
      <c r="AF422">
        <v>0</v>
      </c>
      <c r="AG422">
        <v>0</v>
      </c>
      <c r="AH422">
        <v>0</v>
      </c>
      <c r="AI422">
        <v>9.92</v>
      </c>
      <c r="AJ422">
        <v>1</v>
      </c>
      <c r="AK422">
        <v>1</v>
      </c>
      <c r="AL422">
        <v>1</v>
      </c>
      <c r="AM422">
        <v>4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6</v>
      </c>
      <c r="AT422">
        <v>-5.7000000000000002E-2</v>
      </c>
      <c r="AU422" t="s">
        <v>6</v>
      </c>
      <c r="AV422">
        <v>0</v>
      </c>
      <c r="AW422">
        <v>2</v>
      </c>
      <c r="AX422">
        <v>92846429</v>
      </c>
      <c r="AY422">
        <v>1</v>
      </c>
      <c r="AZ422">
        <v>6144</v>
      </c>
      <c r="BA422">
        <v>477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ROUND(Y422*Source!I299,7)</f>
        <v>-1.1172</v>
      </c>
      <c r="CY422">
        <f>AA422</f>
        <v>1989.75</v>
      </c>
      <c r="CZ422">
        <f>AE422</f>
        <v>200.58</v>
      </c>
      <c r="DA422">
        <f>AI422</f>
        <v>9.92</v>
      </c>
      <c r="DB422">
        <f t="shared" si="364"/>
        <v>-11.43</v>
      </c>
      <c r="DC422">
        <f t="shared" si="365"/>
        <v>0</v>
      </c>
      <c r="DD422" t="s">
        <v>6</v>
      </c>
      <c r="DE422" t="s">
        <v>6</v>
      </c>
      <c r="DF422">
        <f>ROUND(ROUND(AE422*AI422,2)*CX422,2)</f>
        <v>-2222.9499999999998</v>
      </c>
      <c r="DG422">
        <f t="shared" si="371"/>
        <v>0</v>
      </c>
      <c r="DH422">
        <f>ROUND(ROUND(AG422,2)*CX422,2)</f>
        <v>0</v>
      </c>
      <c r="DI422">
        <f t="shared" si="370"/>
        <v>0</v>
      </c>
      <c r="DJ422">
        <f>DF422</f>
        <v>-2222.9499999999998</v>
      </c>
      <c r="DK422">
        <v>0</v>
      </c>
      <c r="DL422" t="s">
        <v>6</v>
      </c>
      <c r="DM422">
        <v>0</v>
      </c>
      <c r="DN422" t="s">
        <v>6</v>
      </c>
      <c r="DO422">
        <v>0</v>
      </c>
    </row>
    <row r="423" spans="1:119" x14ac:dyDescent="0.2">
      <c r="A423">
        <f>ROW(Source!A303)</f>
        <v>303</v>
      </c>
      <c r="B423">
        <v>92843885</v>
      </c>
      <c r="C423">
        <v>92846433</v>
      </c>
      <c r="D423">
        <v>49510767</v>
      </c>
      <c r="E423">
        <v>70</v>
      </c>
      <c r="F423">
        <v>1</v>
      </c>
      <c r="G423">
        <v>1</v>
      </c>
      <c r="H423">
        <v>1</v>
      </c>
      <c r="I423" t="s">
        <v>964</v>
      </c>
      <c r="J423" t="s">
        <v>6</v>
      </c>
      <c r="K423" t="s">
        <v>965</v>
      </c>
      <c r="L423">
        <v>1191</v>
      </c>
      <c r="N423">
        <v>1013</v>
      </c>
      <c r="O423" t="s">
        <v>915</v>
      </c>
      <c r="P423" t="s">
        <v>915</v>
      </c>
      <c r="Q423">
        <v>1</v>
      </c>
      <c r="W423">
        <v>0</v>
      </c>
      <c r="X423">
        <v>-1936699058</v>
      </c>
      <c r="Y423">
        <f t="shared" si="360"/>
        <v>5</v>
      </c>
      <c r="AA423">
        <v>0</v>
      </c>
      <c r="AB423">
        <v>0</v>
      </c>
      <c r="AC423">
        <v>0</v>
      </c>
      <c r="AD423">
        <v>444.91</v>
      </c>
      <c r="AE423">
        <v>0</v>
      </c>
      <c r="AF423">
        <v>0</v>
      </c>
      <c r="AG423">
        <v>0</v>
      </c>
      <c r="AH423">
        <v>9.92</v>
      </c>
      <c r="AI423">
        <v>1</v>
      </c>
      <c r="AJ423">
        <v>1</v>
      </c>
      <c r="AK423">
        <v>1</v>
      </c>
      <c r="AL423">
        <v>44.85</v>
      </c>
      <c r="AM423">
        <v>4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6</v>
      </c>
      <c r="AT423">
        <v>5</v>
      </c>
      <c r="AU423" t="s">
        <v>6</v>
      </c>
      <c r="AV423">
        <v>1</v>
      </c>
      <c r="AW423">
        <v>2</v>
      </c>
      <c r="AX423">
        <v>92846441</v>
      </c>
      <c r="AY423">
        <v>1</v>
      </c>
      <c r="AZ423">
        <v>0</v>
      </c>
      <c r="BA423">
        <v>478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ROUND(AT423*Source!I303*AH423*AL423,2)</f>
        <v>266.95</v>
      </c>
      <c r="CV423">
        <f>ROUND(Y423*Source!I303,7)</f>
        <v>0.6</v>
      </c>
      <c r="CW423">
        <v>0</v>
      </c>
      <c r="CX423">
        <f>ROUND(Y423*Source!I303,7)</f>
        <v>0.6</v>
      </c>
      <c r="CY423">
        <f>AD423</f>
        <v>444.91</v>
      </c>
      <c r="CZ423">
        <f>AH423</f>
        <v>9.92</v>
      </c>
      <c r="DA423">
        <f>AL423</f>
        <v>44.85</v>
      </c>
      <c r="DB423">
        <f t="shared" si="364"/>
        <v>49.6</v>
      </c>
      <c r="DC423">
        <f t="shared" si="365"/>
        <v>0</v>
      </c>
      <c r="DD423" t="s">
        <v>6</v>
      </c>
      <c r="DE423" t="s">
        <v>6</v>
      </c>
      <c r="DF423">
        <f>ROUND(ROUND(AE423,2)*CX423,2)</f>
        <v>0</v>
      </c>
      <c r="DG423">
        <f t="shared" si="371"/>
        <v>0</v>
      </c>
      <c r="DH423">
        <f>ROUND(ROUND(AG423,2)*CX423,2)</f>
        <v>0</v>
      </c>
      <c r="DI423">
        <f>ROUND(ROUND(AH423*AL423,2)*CX423,2)</f>
        <v>266.95</v>
      </c>
      <c r="DJ423">
        <f>DI423</f>
        <v>266.95</v>
      </c>
      <c r="DK423">
        <v>0</v>
      </c>
      <c r="DL423" t="s">
        <v>6</v>
      </c>
      <c r="DM423">
        <v>0</v>
      </c>
      <c r="DN423" t="s">
        <v>6</v>
      </c>
      <c r="DO423">
        <v>0</v>
      </c>
    </row>
    <row r="424" spans="1:119" x14ac:dyDescent="0.2">
      <c r="A424">
        <f>ROW(Source!A303)</f>
        <v>303</v>
      </c>
      <c r="B424">
        <v>92843885</v>
      </c>
      <c r="C424">
        <v>92846433</v>
      </c>
      <c r="D424">
        <v>49510905</v>
      </c>
      <c r="E424">
        <v>70</v>
      </c>
      <c r="F424">
        <v>1</v>
      </c>
      <c r="G424">
        <v>1</v>
      </c>
      <c r="H424">
        <v>1</v>
      </c>
      <c r="I424" t="s">
        <v>916</v>
      </c>
      <c r="J424" t="s">
        <v>6</v>
      </c>
      <c r="K424" t="s">
        <v>917</v>
      </c>
      <c r="L424">
        <v>1191</v>
      </c>
      <c r="N424">
        <v>1013</v>
      </c>
      <c r="O424" t="s">
        <v>915</v>
      </c>
      <c r="P424" t="s">
        <v>915</v>
      </c>
      <c r="Q424">
        <v>1</v>
      </c>
      <c r="W424">
        <v>0</v>
      </c>
      <c r="X424">
        <v>-1417349443</v>
      </c>
      <c r="Y424">
        <f t="shared" si="360"/>
        <v>0.43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44.85</v>
      </c>
      <c r="AL424">
        <v>1</v>
      </c>
      <c r="AM424">
        <v>4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6</v>
      </c>
      <c r="AT424">
        <v>0.43</v>
      </c>
      <c r="AU424" t="s">
        <v>6</v>
      </c>
      <c r="AV424">
        <v>2</v>
      </c>
      <c r="AW424">
        <v>2</v>
      </c>
      <c r="AX424">
        <v>92846442</v>
      </c>
      <c r="AY424">
        <v>1</v>
      </c>
      <c r="AZ424">
        <v>0</v>
      </c>
      <c r="BA424">
        <v>479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ROUND(Y424*Source!I303,7)</f>
        <v>5.16E-2</v>
      </c>
      <c r="CY424">
        <f>AD424</f>
        <v>0</v>
      </c>
      <c r="CZ424">
        <f>AH424</f>
        <v>0</v>
      </c>
      <c r="DA424">
        <f>AL424</f>
        <v>1</v>
      </c>
      <c r="DB424">
        <f t="shared" si="364"/>
        <v>0</v>
      </c>
      <c r="DC424">
        <f t="shared" si="365"/>
        <v>0</v>
      </c>
      <c r="DD424" t="s">
        <v>6</v>
      </c>
      <c r="DE424" t="s">
        <v>6</v>
      </c>
      <c r="DF424">
        <f>ROUND(ROUND(AE424,2)*CX424,2)</f>
        <v>0</v>
      </c>
      <c r="DG424">
        <f t="shared" si="371"/>
        <v>0</v>
      </c>
      <c r="DH424">
        <f>ROUND(ROUND(AG424*AK424,2)*CX424,2)</f>
        <v>0</v>
      </c>
      <c r="DI424">
        <f t="shared" ref="DI424:DI429" si="372">ROUND(ROUND(AH424,2)*CX424,2)</f>
        <v>0</v>
      </c>
      <c r="DJ424">
        <f>DI424</f>
        <v>0</v>
      </c>
      <c r="DK424">
        <v>0</v>
      </c>
      <c r="DL424" t="s">
        <v>6</v>
      </c>
      <c r="DM424">
        <v>0</v>
      </c>
      <c r="DN424" t="s">
        <v>6</v>
      </c>
      <c r="DO424">
        <v>0</v>
      </c>
    </row>
    <row r="425" spans="1:119" x14ac:dyDescent="0.2">
      <c r="A425">
        <f>ROW(Source!A303)</f>
        <v>303</v>
      </c>
      <c r="B425">
        <v>92843885</v>
      </c>
      <c r="C425">
        <v>92846433</v>
      </c>
      <c r="D425">
        <v>49673503</v>
      </c>
      <c r="E425">
        <v>1</v>
      </c>
      <c r="F425">
        <v>1</v>
      </c>
      <c r="G425">
        <v>1</v>
      </c>
      <c r="H425">
        <v>2</v>
      </c>
      <c r="I425" t="s">
        <v>925</v>
      </c>
      <c r="J425" t="s">
        <v>926</v>
      </c>
      <c r="K425" t="s">
        <v>927</v>
      </c>
      <c r="L425">
        <v>1367</v>
      </c>
      <c r="N425">
        <v>1011</v>
      </c>
      <c r="O425" t="s">
        <v>921</v>
      </c>
      <c r="P425" t="s">
        <v>921</v>
      </c>
      <c r="Q425">
        <v>1</v>
      </c>
      <c r="W425">
        <v>0</v>
      </c>
      <c r="X425">
        <v>509054691</v>
      </c>
      <c r="Y425">
        <f t="shared" si="360"/>
        <v>0.43</v>
      </c>
      <c r="AA425">
        <v>0</v>
      </c>
      <c r="AB425">
        <v>1032.96</v>
      </c>
      <c r="AC425">
        <v>520.26</v>
      </c>
      <c r="AD425">
        <v>0</v>
      </c>
      <c r="AE425">
        <v>0</v>
      </c>
      <c r="AF425">
        <v>65.709999999999994</v>
      </c>
      <c r="AG425">
        <v>11.6</v>
      </c>
      <c r="AH425">
        <v>0</v>
      </c>
      <c r="AI425">
        <v>1</v>
      </c>
      <c r="AJ425">
        <v>15.72</v>
      </c>
      <c r="AK425">
        <v>44.85</v>
      </c>
      <c r="AL425">
        <v>1</v>
      </c>
      <c r="AM425">
        <v>4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6</v>
      </c>
      <c r="AT425">
        <v>0.43</v>
      </c>
      <c r="AU425" t="s">
        <v>6</v>
      </c>
      <c r="AV425">
        <v>0</v>
      </c>
      <c r="AW425">
        <v>2</v>
      </c>
      <c r="AX425">
        <v>92846443</v>
      </c>
      <c r="AY425">
        <v>1</v>
      </c>
      <c r="AZ425">
        <v>0</v>
      </c>
      <c r="BA425">
        <v>480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f>ROUND(Y425*Source!I303*DO425,7)</f>
        <v>0</v>
      </c>
      <c r="CX425">
        <f>ROUND(Y425*Source!I303,7)</f>
        <v>5.16E-2</v>
      </c>
      <c r="CY425">
        <f>AB425</f>
        <v>1032.96</v>
      </c>
      <c r="CZ425">
        <f>AF425</f>
        <v>65.709999999999994</v>
      </c>
      <c r="DA425">
        <f>AJ425</f>
        <v>15.72</v>
      </c>
      <c r="DB425">
        <f t="shared" si="364"/>
        <v>28.26</v>
      </c>
      <c r="DC425">
        <f t="shared" si="365"/>
        <v>4.99</v>
      </c>
      <c r="DD425" t="s">
        <v>6</v>
      </c>
      <c r="DE425" t="s">
        <v>6</v>
      </c>
      <c r="DF425">
        <f>ROUND(ROUND(AE425,2)*CX425,2)</f>
        <v>0</v>
      </c>
      <c r="DG425">
        <f>ROUND(ROUND(AF425*AJ425,2)*CX425,2)</f>
        <v>53.3</v>
      </c>
      <c r="DH425">
        <f>ROUND(ROUND(AG425*AK425,2)*CX425,2)</f>
        <v>26.85</v>
      </c>
      <c r="DI425">
        <f t="shared" si="372"/>
        <v>0</v>
      </c>
      <c r="DJ425">
        <f>DG425</f>
        <v>53.3</v>
      </c>
      <c r="DK425">
        <v>0</v>
      </c>
      <c r="DL425" t="s">
        <v>6</v>
      </c>
      <c r="DM425">
        <v>0</v>
      </c>
      <c r="DN425" t="s">
        <v>6</v>
      </c>
      <c r="DO425">
        <v>0</v>
      </c>
    </row>
    <row r="426" spans="1:119" x14ac:dyDescent="0.2">
      <c r="A426">
        <f>ROW(Source!A303)</f>
        <v>303</v>
      </c>
      <c r="B426">
        <v>92843885</v>
      </c>
      <c r="C426">
        <v>92846433</v>
      </c>
      <c r="D426">
        <v>49521440</v>
      </c>
      <c r="E426">
        <v>1</v>
      </c>
      <c r="F426">
        <v>1</v>
      </c>
      <c r="G426">
        <v>1</v>
      </c>
      <c r="H426">
        <v>3</v>
      </c>
      <c r="I426" t="s">
        <v>135</v>
      </c>
      <c r="J426" t="s">
        <v>137</v>
      </c>
      <c r="K426" t="s">
        <v>149</v>
      </c>
      <c r="L426">
        <v>1327</v>
      </c>
      <c r="N426">
        <v>1005</v>
      </c>
      <c r="O426" t="s">
        <v>57</v>
      </c>
      <c r="P426" t="s">
        <v>57</v>
      </c>
      <c r="Q426">
        <v>1</v>
      </c>
      <c r="W426">
        <v>0</v>
      </c>
      <c r="X426">
        <v>2022782512</v>
      </c>
      <c r="Y426">
        <f t="shared" si="360"/>
        <v>11</v>
      </c>
      <c r="AA426">
        <v>223.2</v>
      </c>
      <c r="AB426">
        <v>0</v>
      </c>
      <c r="AC426">
        <v>0</v>
      </c>
      <c r="AD426">
        <v>0</v>
      </c>
      <c r="AE426">
        <v>22.5</v>
      </c>
      <c r="AF426">
        <v>0</v>
      </c>
      <c r="AG426">
        <v>0</v>
      </c>
      <c r="AH426">
        <v>0</v>
      </c>
      <c r="AI426">
        <v>9.92</v>
      </c>
      <c r="AJ426">
        <v>1</v>
      </c>
      <c r="AK426">
        <v>1</v>
      </c>
      <c r="AL426">
        <v>1</v>
      </c>
      <c r="AM426">
        <v>0</v>
      </c>
      <c r="AN426">
        <v>0</v>
      </c>
      <c r="AO426">
        <v>0</v>
      </c>
      <c r="AP426">
        <v>1</v>
      </c>
      <c r="AQ426">
        <v>0</v>
      </c>
      <c r="AR426">
        <v>0</v>
      </c>
      <c r="AS426" t="s">
        <v>6</v>
      </c>
      <c r="AT426">
        <v>11</v>
      </c>
      <c r="AU426" t="s">
        <v>6</v>
      </c>
      <c r="AV426">
        <v>0</v>
      </c>
      <c r="AW426">
        <v>1</v>
      </c>
      <c r="AX426">
        <v>-1</v>
      </c>
      <c r="AY426">
        <v>0</v>
      </c>
      <c r="AZ426">
        <v>0</v>
      </c>
      <c r="BA426" t="s">
        <v>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ROUND(Y426*Source!I303,7)</f>
        <v>1.32</v>
      </c>
      <c r="CY426">
        <f>AA426</f>
        <v>223.2</v>
      </c>
      <c r="CZ426">
        <f>AE426</f>
        <v>22.5</v>
      </c>
      <c r="DA426">
        <f>AI426</f>
        <v>9.92</v>
      </c>
      <c r="DB426">
        <f t="shared" si="364"/>
        <v>247.5</v>
      </c>
      <c r="DC426">
        <f t="shared" si="365"/>
        <v>0</v>
      </c>
      <c r="DD426" t="s">
        <v>6</v>
      </c>
      <c r="DE426" t="s">
        <v>6</v>
      </c>
      <c r="DF426">
        <f>ROUND(ROUND(AE426*AI426,2)*CX426,2)</f>
        <v>294.62</v>
      </c>
      <c r="DG426">
        <f t="shared" ref="DG426:DG431" si="373">ROUND(ROUND(AF426,2)*CX426,2)</f>
        <v>0</v>
      </c>
      <c r="DH426">
        <f>ROUND(ROUND(AG426,2)*CX426,2)</f>
        <v>0</v>
      </c>
      <c r="DI426">
        <f t="shared" si="372"/>
        <v>0</v>
      </c>
      <c r="DJ426">
        <f>DF426</f>
        <v>294.62</v>
      </c>
      <c r="DK426">
        <v>0</v>
      </c>
      <c r="DL426" t="s">
        <v>6</v>
      </c>
      <c r="DM426">
        <v>0</v>
      </c>
      <c r="DN426" t="s">
        <v>6</v>
      </c>
      <c r="DO426">
        <v>0</v>
      </c>
    </row>
    <row r="427" spans="1:119" x14ac:dyDescent="0.2">
      <c r="A427">
        <f>ROW(Source!A303)</f>
        <v>303</v>
      </c>
      <c r="B427">
        <v>92843885</v>
      </c>
      <c r="C427">
        <v>92846433</v>
      </c>
      <c r="D427">
        <v>49523581</v>
      </c>
      <c r="E427">
        <v>1</v>
      </c>
      <c r="F427">
        <v>1</v>
      </c>
      <c r="G427">
        <v>1</v>
      </c>
      <c r="H427">
        <v>3</v>
      </c>
      <c r="I427" t="s">
        <v>966</v>
      </c>
      <c r="J427" t="s">
        <v>967</v>
      </c>
      <c r="K427" t="s">
        <v>968</v>
      </c>
      <c r="L427">
        <v>1301</v>
      </c>
      <c r="N427">
        <v>1003</v>
      </c>
      <c r="O427" t="s">
        <v>969</v>
      </c>
      <c r="P427" t="s">
        <v>969</v>
      </c>
      <c r="Q427">
        <v>1</v>
      </c>
      <c r="W427">
        <v>0</v>
      </c>
      <c r="X427">
        <v>-2092502019</v>
      </c>
      <c r="Y427">
        <f t="shared" si="360"/>
        <v>20</v>
      </c>
      <c r="AA427">
        <v>29.76</v>
      </c>
      <c r="AB427">
        <v>0</v>
      </c>
      <c r="AC427">
        <v>0</v>
      </c>
      <c r="AD427">
        <v>0</v>
      </c>
      <c r="AE427">
        <v>3</v>
      </c>
      <c r="AF427">
        <v>0</v>
      </c>
      <c r="AG427">
        <v>0</v>
      </c>
      <c r="AH427">
        <v>0</v>
      </c>
      <c r="AI427">
        <v>9.92</v>
      </c>
      <c r="AJ427">
        <v>1</v>
      </c>
      <c r="AK427">
        <v>1</v>
      </c>
      <c r="AL427">
        <v>1</v>
      </c>
      <c r="AM427">
        <v>4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6</v>
      </c>
      <c r="AT427">
        <v>20</v>
      </c>
      <c r="AU427" t="s">
        <v>6</v>
      </c>
      <c r="AV427">
        <v>0</v>
      </c>
      <c r="AW427">
        <v>2</v>
      </c>
      <c r="AX427">
        <v>92846444</v>
      </c>
      <c r="AY427">
        <v>1</v>
      </c>
      <c r="AZ427">
        <v>0</v>
      </c>
      <c r="BA427">
        <v>481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ROUND(Y427*Source!I303,7)</f>
        <v>2.4</v>
      </c>
      <c r="CY427">
        <f>AA427</f>
        <v>29.76</v>
      </c>
      <c r="CZ427">
        <f>AE427</f>
        <v>3</v>
      </c>
      <c r="DA427">
        <f>AI427</f>
        <v>9.92</v>
      </c>
      <c r="DB427">
        <f t="shared" si="364"/>
        <v>60</v>
      </c>
      <c r="DC427">
        <f t="shared" si="365"/>
        <v>0</v>
      </c>
      <c r="DD427" t="s">
        <v>6</v>
      </c>
      <c r="DE427" t="s">
        <v>6</v>
      </c>
      <c r="DF427">
        <f>ROUND(ROUND(AE427*AI427,2)*CX427,2)</f>
        <v>71.42</v>
      </c>
      <c r="DG427">
        <f t="shared" si="373"/>
        <v>0</v>
      </c>
      <c r="DH427">
        <f>ROUND(ROUND(AG427,2)*CX427,2)</f>
        <v>0</v>
      </c>
      <c r="DI427">
        <f t="shared" si="372"/>
        <v>0</v>
      </c>
      <c r="DJ427">
        <f>DF427</f>
        <v>71.42</v>
      </c>
      <c r="DK427">
        <v>0</v>
      </c>
      <c r="DL427" t="s">
        <v>6</v>
      </c>
      <c r="DM427">
        <v>0</v>
      </c>
      <c r="DN427" t="s">
        <v>6</v>
      </c>
      <c r="DO427">
        <v>0</v>
      </c>
    </row>
    <row r="428" spans="1:119" x14ac:dyDescent="0.2">
      <c r="A428">
        <f>ROW(Source!A303)</f>
        <v>303</v>
      </c>
      <c r="B428">
        <v>92843885</v>
      </c>
      <c r="C428">
        <v>92846433</v>
      </c>
      <c r="D428">
        <v>49553409</v>
      </c>
      <c r="E428">
        <v>1</v>
      </c>
      <c r="F428">
        <v>1</v>
      </c>
      <c r="G428">
        <v>1</v>
      </c>
      <c r="H428">
        <v>3</v>
      </c>
      <c r="I428" t="s">
        <v>139</v>
      </c>
      <c r="J428" t="s">
        <v>142</v>
      </c>
      <c r="K428" t="s">
        <v>140</v>
      </c>
      <c r="L428">
        <v>1296</v>
      </c>
      <c r="N428">
        <v>1002</v>
      </c>
      <c r="O428" t="s">
        <v>141</v>
      </c>
      <c r="P428" t="s">
        <v>141</v>
      </c>
      <c r="Q428">
        <v>1</v>
      </c>
      <c r="W428">
        <v>1</v>
      </c>
      <c r="X428">
        <v>-1609399419</v>
      </c>
      <c r="Y428">
        <f t="shared" si="360"/>
        <v>-1.5</v>
      </c>
      <c r="AA428">
        <v>650.54999999999995</v>
      </c>
      <c r="AB428">
        <v>0</v>
      </c>
      <c r="AC428">
        <v>0</v>
      </c>
      <c r="AD428">
        <v>0</v>
      </c>
      <c r="AE428">
        <v>65.58</v>
      </c>
      <c r="AF428">
        <v>0</v>
      </c>
      <c r="AG428">
        <v>0</v>
      </c>
      <c r="AH428">
        <v>0</v>
      </c>
      <c r="AI428">
        <v>9.92</v>
      </c>
      <c r="AJ428">
        <v>1</v>
      </c>
      <c r="AK428">
        <v>1</v>
      </c>
      <c r="AL428">
        <v>1</v>
      </c>
      <c r="AM428">
        <v>4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6</v>
      </c>
      <c r="AT428">
        <v>-1.5</v>
      </c>
      <c r="AU428" t="s">
        <v>6</v>
      </c>
      <c r="AV428">
        <v>0</v>
      </c>
      <c r="AW428">
        <v>2</v>
      </c>
      <c r="AX428">
        <v>92846446</v>
      </c>
      <c r="AY428">
        <v>1</v>
      </c>
      <c r="AZ428">
        <v>6144</v>
      </c>
      <c r="BA428">
        <v>483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ROUND(Y428*Source!I303,7)</f>
        <v>-0.18</v>
      </c>
      <c r="CY428">
        <f>AA428</f>
        <v>650.54999999999995</v>
      </c>
      <c r="CZ428">
        <f>AE428</f>
        <v>65.58</v>
      </c>
      <c r="DA428">
        <f>AI428</f>
        <v>9.92</v>
      </c>
      <c r="DB428">
        <f t="shared" si="364"/>
        <v>-98.37</v>
      </c>
      <c r="DC428">
        <f t="shared" si="365"/>
        <v>0</v>
      </c>
      <c r="DD428" t="s">
        <v>6</v>
      </c>
      <c r="DE428" t="s">
        <v>6</v>
      </c>
      <c r="DF428">
        <f>ROUND(ROUND(AE428*AI428,2)*CX428,2)</f>
        <v>-117.1</v>
      </c>
      <c r="DG428">
        <f t="shared" si="373"/>
        <v>0</v>
      </c>
      <c r="DH428">
        <f>ROUND(ROUND(AG428,2)*CX428,2)</f>
        <v>0</v>
      </c>
      <c r="DI428">
        <f t="shared" si="372"/>
        <v>0</v>
      </c>
      <c r="DJ428">
        <f>DF428</f>
        <v>-117.1</v>
      </c>
      <c r="DK428">
        <v>0</v>
      </c>
      <c r="DL428" t="s">
        <v>6</v>
      </c>
      <c r="DM428">
        <v>0</v>
      </c>
      <c r="DN428" t="s">
        <v>6</v>
      </c>
      <c r="DO428">
        <v>0</v>
      </c>
    </row>
    <row r="429" spans="1:119" x14ac:dyDescent="0.2">
      <c r="A429">
        <f>ROW(Source!A303)</f>
        <v>303</v>
      </c>
      <c r="B429">
        <v>92843885</v>
      </c>
      <c r="C429">
        <v>92846433</v>
      </c>
      <c r="D429">
        <v>49555331</v>
      </c>
      <c r="E429">
        <v>1</v>
      </c>
      <c r="F429">
        <v>1</v>
      </c>
      <c r="G429">
        <v>1</v>
      </c>
      <c r="H429">
        <v>3</v>
      </c>
      <c r="I429" t="s">
        <v>144</v>
      </c>
      <c r="J429" t="s">
        <v>146</v>
      </c>
      <c r="K429" t="s">
        <v>145</v>
      </c>
      <c r="L429">
        <v>1296</v>
      </c>
      <c r="N429">
        <v>1002</v>
      </c>
      <c r="O429" t="s">
        <v>141</v>
      </c>
      <c r="P429" t="s">
        <v>141</v>
      </c>
      <c r="Q429">
        <v>1</v>
      </c>
      <c r="W429">
        <v>1</v>
      </c>
      <c r="X429">
        <v>1828367933</v>
      </c>
      <c r="Y429">
        <f t="shared" si="360"/>
        <v>-5.7000000000000002E-2</v>
      </c>
      <c r="AA429">
        <v>1989.75</v>
      </c>
      <c r="AB429">
        <v>0</v>
      </c>
      <c r="AC429">
        <v>0</v>
      </c>
      <c r="AD429">
        <v>0</v>
      </c>
      <c r="AE429">
        <v>200.58</v>
      </c>
      <c r="AF429">
        <v>0</v>
      </c>
      <c r="AG429">
        <v>0</v>
      </c>
      <c r="AH429">
        <v>0</v>
      </c>
      <c r="AI429">
        <v>9.92</v>
      </c>
      <c r="AJ429">
        <v>1</v>
      </c>
      <c r="AK429">
        <v>1</v>
      </c>
      <c r="AL429">
        <v>1</v>
      </c>
      <c r="AM429">
        <v>4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6</v>
      </c>
      <c r="AT429">
        <v>-5.7000000000000002E-2</v>
      </c>
      <c r="AU429" t="s">
        <v>6</v>
      </c>
      <c r="AV429">
        <v>0</v>
      </c>
      <c r="AW429">
        <v>2</v>
      </c>
      <c r="AX429">
        <v>92846448</v>
      </c>
      <c r="AY429">
        <v>1</v>
      </c>
      <c r="AZ429">
        <v>6144</v>
      </c>
      <c r="BA429">
        <v>485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ROUND(Y429*Source!I303,7)</f>
        <v>-6.8399999999999997E-3</v>
      </c>
      <c r="CY429">
        <f>AA429</f>
        <v>1989.75</v>
      </c>
      <c r="CZ429">
        <f>AE429</f>
        <v>200.58</v>
      </c>
      <c r="DA429">
        <f>AI429</f>
        <v>9.92</v>
      </c>
      <c r="DB429">
        <f t="shared" si="364"/>
        <v>-11.43</v>
      </c>
      <c r="DC429">
        <f t="shared" si="365"/>
        <v>0</v>
      </c>
      <c r="DD429" t="s">
        <v>6</v>
      </c>
      <c r="DE429" t="s">
        <v>6</v>
      </c>
      <c r="DF429">
        <f>ROUND(ROUND(AE429*AI429,2)*CX429,2)</f>
        <v>-13.61</v>
      </c>
      <c r="DG429">
        <f t="shared" si="373"/>
        <v>0</v>
      </c>
      <c r="DH429">
        <f>ROUND(ROUND(AG429,2)*CX429,2)</f>
        <v>0</v>
      </c>
      <c r="DI429">
        <f t="shared" si="372"/>
        <v>0</v>
      </c>
      <c r="DJ429">
        <f>DF429</f>
        <v>-13.61</v>
      </c>
      <c r="DK429">
        <v>0</v>
      </c>
      <c r="DL429" t="s">
        <v>6</v>
      </c>
      <c r="DM429">
        <v>0</v>
      </c>
      <c r="DN429" t="s">
        <v>6</v>
      </c>
      <c r="DO429">
        <v>0</v>
      </c>
    </row>
    <row r="430" spans="1:119" x14ac:dyDescent="0.2">
      <c r="A430">
        <f>ROW(Source!A342)</f>
        <v>342</v>
      </c>
      <c r="B430">
        <v>92843885</v>
      </c>
      <c r="C430">
        <v>92846452</v>
      </c>
      <c r="D430">
        <v>49510757</v>
      </c>
      <c r="E430">
        <v>70</v>
      </c>
      <c r="F430">
        <v>1</v>
      </c>
      <c r="G430">
        <v>1</v>
      </c>
      <c r="H430">
        <v>1</v>
      </c>
      <c r="I430" t="s">
        <v>913</v>
      </c>
      <c r="J430" t="s">
        <v>6</v>
      </c>
      <c r="K430" t="s">
        <v>914</v>
      </c>
      <c r="L430">
        <v>1191</v>
      </c>
      <c r="N430">
        <v>1013</v>
      </c>
      <c r="O430" t="s">
        <v>915</v>
      </c>
      <c r="P430" t="s">
        <v>915</v>
      </c>
      <c r="Q430">
        <v>1</v>
      </c>
      <c r="W430">
        <v>0</v>
      </c>
      <c r="X430">
        <v>-1111239348</v>
      </c>
      <c r="Y430">
        <f>(AT430*ROUND(1.05,7))</f>
        <v>3.8325</v>
      </c>
      <c r="AA430">
        <v>0</v>
      </c>
      <c r="AB430">
        <v>0</v>
      </c>
      <c r="AC430">
        <v>0</v>
      </c>
      <c r="AD430">
        <v>431.46</v>
      </c>
      <c r="AE430">
        <v>0</v>
      </c>
      <c r="AF430">
        <v>0</v>
      </c>
      <c r="AG430">
        <v>0</v>
      </c>
      <c r="AH430">
        <v>9.6199999999999992</v>
      </c>
      <c r="AI430">
        <v>1</v>
      </c>
      <c r="AJ430">
        <v>1</v>
      </c>
      <c r="AK430">
        <v>1</v>
      </c>
      <c r="AL430">
        <v>44.85</v>
      </c>
      <c r="AM430">
        <v>4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6</v>
      </c>
      <c r="AT430">
        <v>3.65</v>
      </c>
      <c r="AU430" t="s">
        <v>25</v>
      </c>
      <c r="AV430">
        <v>1</v>
      </c>
      <c r="AW430">
        <v>2</v>
      </c>
      <c r="AX430">
        <v>92846461</v>
      </c>
      <c r="AY430">
        <v>1</v>
      </c>
      <c r="AZ430">
        <v>0</v>
      </c>
      <c r="BA430">
        <v>486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U430">
        <f>ROUND(AT430*Source!I342*AH430*AL430,2)</f>
        <v>1574.82</v>
      </c>
      <c r="CV430">
        <f>ROUND(Y430*Source!I342,7)</f>
        <v>3.8325</v>
      </c>
      <c r="CW430">
        <v>0</v>
      </c>
      <c r="CX430">
        <f>ROUND(Y430*Source!I342,7)</f>
        <v>3.8325</v>
      </c>
      <c r="CY430">
        <f>AD430</f>
        <v>431.46</v>
      </c>
      <c r="CZ430">
        <f>AH430</f>
        <v>9.6199999999999992</v>
      </c>
      <c r="DA430">
        <f>AL430</f>
        <v>44.85</v>
      </c>
      <c r="DB430">
        <f>ROUND((ROUND(AT430*CZ430,2)*ROUND(1.05,7)),2)</f>
        <v>36.869999999999997</v>
      </c>
      <c r="DC430">
        <f>ROUND((ROUND(AT430*AG430,2)*ROUND(1.05,7)),2)</f>
        <v>0</v>
      </c>
      <c r="DD430" t="s">
        <v>6</v>
      </c>
      <c r="DE430" t="s">
        <v>6</v>
      </c>
      <c r="DF430">
        <f>ROUND(ROUND(AE430,2)*CX430,2)</f>
        <v>0</v>
      </c>
      <c r="DG430">
        <f t="shared" si="373"/>
        <v>0</v>
      </c>
      <c r="DH430">
        <f>ROUND(ROUND(AG430,2)*CX430,2)</f>
        <v>0</v>
      </c>
      <c r="DI430">
        <f>ROUND(ROUND(AH430*AL430,2)*CX430,2)</f>
        <v>1653.57</v>
      </c>
      <c r="DJ430">
        <f>DI430</f>
        <v>1653.57</v>
      </c>
      <c r="DK430">
        <v>0</v>
      </c>
      <c r="DL430" t="s">
        <v>6</v>
      </c>
      <c r="DM430">
        <v>0</v>
      </c>
      <c r="DN430" t="s">
        <v>6</v>
      </c>
      <c r="DO430">
        <v>0</v>
      </c>
    </row>
    <row r="431" spans="1:119" x14ac:dyDescent="0.2">
      <c r="A431">
        <f>ROW(Source!A342)</f>
        <v>342</v>
      </c>
      <c r="B431">
        <v>92843885</v>
      </c>
      <c r="C431">
        <v>92846452</v>
      </c>
      <c r="D431">
        <v>49510905</v>
      </c>
      <c r="E431">
        <v>70</v>
      </c>
      <c r="F431">
        <v>1</v>
      </c>
      <c r="G431">
        <v>1</v>
      </c>
      <c r="H431">
        <v>1</v>
      </c>
      <c r="I431" t="s">
        <v>916</v>
      </c>
      <c r="J431" t="s">
        <v>6</v>
      </c>
      <c r="K431" t="s">
        <v>917</v>
      </c>
      <c r="L431">
        <v>1191</v>
      </c>
      <c r="N431">
        <v>1013</v>
      </c>
      <c r="O431" t="s">
        <v>915</v>
      </c>
      <c r="P431" t="s">
        <v>915</v>
      </c>
      <c r="Q431">
        <v>1</v>
      </c>
      <c r="W431">
        <v>0</v>
      </c>
      <c r="X431">
        <v>-1417349443</v>
      </c>
      <c r="Y431">
        <f>(AT431*ROUND(1.05,7))</f>
        <v>5.2500000000000005E-2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44.85</v>
      </c>
      <c r="AL431">
        <v>1</v>
      </c>
      <c r="AM431">
        <v>4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6</v>
      </c>
      <c r="AT431">
        <v>0.05</v>
      </c>
      <c r="AU431" t="s">
        <v>25</v>
      </c>
      <c r="AV431">
        <v>2</v>
      </c>
      <c r="AW431">
        <v>2</v>
      </c>
      <c r="AX431">
        <v>92846462</v>
      </c>
      <c r="AY431">
        <v>1</v>
      </c>
      <c r="AZ431">
        <v>0</v>
      </c>
      <c r="BA431">
        <v>487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ROUND(Y431*Source!I342,7)</f>
        <v>5.2499999999999998E-2</v>
      </c>
      <c r="CY431">
        <f>AD431</f>
        <v>0</v>
      </c>
      <c r="CZ431">
        <f>AH431</f>
        <v>0</v>
      </c>
      <c r="DA431">
        <f>AL431</f>
        <v>1</v>
      </c>
      <c r="DB431">
        <f>ROUND((ROUND(AT431*CZ431,2)*ROUND(1.05,7)),2)</f>
        <v>0</v>
      </c>
      <c r="DC431">
        <f>ROUND((ROUND(AT431*AG431,2)*ROUND(1.05,7)),2)</f>
        <v>0</v>
      </c>
      <c r="DD431" t="s">
        <v>6</v>
      </c>
      <c r="DE431" t="s">
        <v>6</v>
      </c>
      <c r="DF431">
        <f>ROUND(ROUND(AE431,2)*CX431,2)</f>
        <v>0</v>
      </c>
      <c r="DG431">
        <f t="shared" si="373"/>
        <v>0</v>
      </c>
      <c r="DH431">
        <f>ROUND(ROUND(AG431*AK431,2)*CX431,2)</f>
        <v>0</v>
      </c>
      <c r="DI431">
        <f t="shared" ref="DI431:DI437" si="374">ROUND(ROUND(AH431,2)*CX431,2)</f>
        <v>0</v>
      </c>
      <c r="DJ431">
        <f>DI431</f>
        <v>0</v>
      </c>
      <c r="DK431">
        <v>0</v>
      </c>
      <c r="DL431" t="s">
        <v>6</v>
      </c>
      <c r="DM431">
        <v>0</v>
      </c>
      <c r="DN431" t="s">
        <v>6</v>
      </c>
      <c r="DO431">
        <v>0</v>
      </c>
    </row>
    <row r="432" spans="1:119" x14ac:dyDescent="0.2">
      <c r="A432">
        <f>ROW(Source!A342)</f>
        <v>342</v>
      </c>
      <c r="B432">
        <v>92843885</v>
      </c>
      <c r="C432">
        <v>92846452</v>
      </c>
      <c r="D432">
        <v>49672573</v>
      </c>
      <c r="E432">
        <v>1</v>
      </c>
      <c r="F432">
        <v>1</v>
      </c>
      <c r="G432">
        <v>1</v>
      </c>
      <c r="H432">
        <v>2</v>
      </c>
      <c r="I432" t="s">
        <v>918</v>
      </c>
      <c r="J432" t="s">
        <v>919</v>
      </c>
      <c r="K432" t="s">
        <v>920</v>
      </c>
      <c r="L432">
        <v>1367</v>
      </c>
      <c r="N432">
        <v>1011</v>
      </c>
      <c r="O432" t="s">
        <v>921</v>
      </c>
      <c r="P432" t="s">
        <v>921</v>
      </c>
      <c r="Q432">
        <v>1</v>
      </c>
      <c r="W432">
        <v>0</v>
      </c>
      <c r="X432">
        <v>-430484415</v>
      </c>
      <c r="Y432">
        <f>(AT432*ROUND(1.05,7))</f>
        <v>1.0500000000000001E-2</v>
      </c>
      <c r="AA432">
        <v>0</v>
      </c>
      <c r="AB432">
        <v>1814.09</v>
      </c>
      <c r="AC432">
        <v>605.48</v>
      </c>
      <c r="AD432">
        <v>0</v>
      </c>
      <c r="AE432">
        <v>0</v>
      </c>
      <c r="AF432">
        <v>115.4</v>
      </c>
      <c r="AG432">
        <v>13.5</v>
      </c>
      <c r="AH432">
        <v>0</v>
      </c>
      <c r="AI432">
        <v>1</v>
      </c>
      <c r="AJ432">
        <v>15.72</v>
      </c>
      <c r="AK432">
        <v>44.85</v>
      </c>
      <c r="AL432">
        <v>1</v>
      </c>
      <c r="AM432">
        <v>4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6</v>
      </c>
      <c r="AT432">
        <v>0.01</v>
      </c>
      <c r="AU432" t="s">
        <v>25</v>
      </c>
      <c r="AV432">
        <v>0</v>
      </c>
      <c r="AW432">
        <v>2</v>
      </c>
      <c r="AX432">
        <v>92846463</v>
      </c>
      <c r="AY432">
        <v>1</v>
      </c>
      <c r="AZ432">
        <v>0</v>
      </c>
      <c r="BA432">
        <v>488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f>ROUND(Y432*Source!I342*DO432,7)</f>
        <v>0</v>
      </c>
      <c r="CX432">
        <f>ROUND(Y432*Source!I342,7)</f>
        <v>1.0500000000000001E-2</v>
      </c>
      <c r="CY432">
        <f>AB432</f>
        <v>1814.09</v>
      </c>
      <c r="CZ432">
        <f>AF432</f>
        <v>115.4</v>
      </c>
      <c r="DA432">
        <f>AJ432</f>
        <v>15.72</v>
      </c>
      <c r="DB432">
        <f>ROUND((ROUND(AT432*CZ432,2)*ROUND(1.05,7)),2)</f>
        <v>1.21</v>
      </c>
      <c r="DC432">
        <f>ROUND((ROUND(AT432*AG432,2)*ROUND(1.05,7)),2)</f>
        <v>0.15</v>
      </c>
      <c r="DD432" t="s">
        <v>6</v>
      </c>
      <c r="DE432" t="s">
        <v>6</v>
      </c>
      <c r="DF432">
        <f>ROUND(ROUND(AE432,2)*CX432,2)</f>
        <v>0</v>
      </c>
      <c r="DG432">
        <f>ROUND(ROUND(AF432*AJ432,2)*CX432,2)</f>
        <v>19.05</v>
      </c>
      <c r="DH432">
        <f>ROUND(ROUND(AG432*AK432,2)*CX432,2)</f>
        <v>6.36</v>
      </c>
      <c r="DI432">
        <f t="shared" si="374"/>
        <v>0</v>
      </c>
      <c r="DJ432">
        <f>DG432</f>
        <v>19.05</v>
      </c>
      <c r="DK432">
        <v>0</v>
      </c>
      <c r="DL432" t="s">
        <v>6</v>
      </c>
      <c r="DM432">
        <v>0</v>
      </c>
      <c r="DN432" t="s">
        <v>6</v>
      </c>
      <c r="DO432">
        <v>0</v>
      </c>
    </row>
    <row r="433" spans="1:119" x14ac:dyDescent="0.2">
      <c r="A433">
        <f>ROW(Source!A342)</f>
        <v>342</v>
      </c>
      <c r="B433">
        <v>92843885</v>
      </c>
      <c r="C433">
        <v>92846452</v>
      </c>
      <c r="D433">
        <v>49672695</v>
      </c>
      <c r="E433">
        <v>1</v>
      </c>
      <c r="F433">
        <v>1</v>
      </c>
      <c r="G433">
        <v>1</v>
      </c>
      <c r="H433">
        <v>2</v>
      </c>
      <c r="I433" t="s">
        <v>922</v>
      </c>
      <c r="J433" t="s">
        <v>923</v>
      </c>
      <c r="K433" t="s">
        <v>924</v>
      </c>
      <c r="L433">
        <v>1367</v>
      </c>
      <c r="N433">
        <v>1011</v>
      </c>
      <c r="O433" t="s">
        <v>921</v>
      </c>
      <c r="P433" t="s">
        <v>921</v>
      </c>
      <c r="Q433">
        <v>1</v>
      </c>
      <c r="W433">
        <v>0</v>
      </c>
      <c r="X433">
        <v>1063590936</v>
      </c>
      <c r="Y433">
        <f>(AT433*ROUND(1.05,7))</f>
        <v>0.95550000000000013</v>
      </c>
      <c r="AA433">
        <v>0</v>
      </c>
      <c r="AB433">
        <v>49.05</v>
      </c>
      <c r="AC433">
        <v>0</v>
      </c>
      <c r="AD433">
        <v>0</v>
      </c>
      <c r="AE433">
        <v>0</v>
      </c>
      <c r="AF433">
        <v>3.12</v>
      </c>
      <c r="AG433">
        <v>0</v>
      </c>
      <c r="AH433">
        <v>0</v>
      </c>
      <c r="AI433">
        <v>1</v>
      </c>
      <c r="AJ433">
        <v>15.72</v>
      </c>
      <c r="AK433">
        <v>44.85</v>
      </c>
      <c r="AL433">
        <v>1</v>
      </c>
      <c r="AM433">
        <v>4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6</v>
      </c>
      <c r="AT433">
        <v>0.91</v>
      </c>
      <c r="AU433" t="s">
        <v>25</v>
      </c>
      <c r="AV433">
        <v>0</v>
      </c>
      <c r="AW433">
        <v>2</v>
      </c>
      <c r="AX433">
        <v>92846464</v>
      </c>
      <c r="AY433">
        <v>1</v>
      </c>
      <c r="AZ433">
        <v>0</v>
      </c>
      <c r="BA433">
        <v>489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f>ROUND(Y433*Source!I342*DO433,7)</f>
        <v>0</v>
      </c>
      <c r="CX433">
        <f>ROUND(Y433*Source!I342,7)</f>
        <v>0.95550000000000002</v>
      </c>
      <c r="CY433">
        <f>AB433</f>
        <v>49.05</v>
      </c>
      <c r="CZ433">
        <f>AF433</f>
        <v>3.12</v>
      </c>
      <c r="DA433">
        <f>AJ433</f>
        <v>15.72</v>
      </c>
      <c r="DB433">
        <f>ROUND((ROUND(AT433*CZ433,2)*ROUND(1.05,7)),2)</f>
        <v>2.98</v>
      </c>
      <c r="DC433">
        <f>ROUND((ROUND(AT433*AG433,2)*ROUND(1.05,7)),2)</f>
        <v>0</v>
      </c>
      <c r="DD433" t="s">
        <v>6</v>
      </c>
      <c r="DE433" t="s">
        <v>6</v>
      </c>
      <c r="DF433">
        <f>ROUND(ROUND(AE433,2)*CX433,2)</f>
        <v>0</v>
      </c>
      <c r="DG433">
        <f>ROUND(ROUND(AF433*AJ433,2)*CX433,2)</f>
        <v>46.87</v>
      </c>
      <c r="DH433">
        <f>ROUND(ROUND(AG433*AK433,2)*CX433,2)</f>
        <v>0</v>
      </c>
      <c r="DI433">
        <f t="shared" si="374"/>
        <v>0</v>
      </c>
      <c r="DJ433">
        <f>DG433</f>
        <v>46.87</v>
      </c>
      <c r="DK433">
        <v>0</v>
      </c>
      <c r="DL433" t="s">
        <v>6</v>
      </c>
      <c r="DM433">
        <v>0</v>
      </c>
      <c r="DN433" t="s">
        <v>6</v>
      </c>
      <c r="DO433">
        <v>0</v>
      </c>
    </row>
    <row r="434" spans="1:119" x14ac:dyDescent="0.2">
      <c r="A434">
        <f>ROW(Source!A342)</f>
        <v>342</v>
      </c>
      <c r="B434">
        <v>92843885</v>
      </c>
      <c r="C434">
        <v>92846452</v>
      </c>
      <c r="D434">
        <v>49673503</v>
      </c>
      <c r="E434">
        <v>1</v>
      </c>
      <c r="F434">
        <v>1</v>
      </c>
      <c r="G434">
        <v>1</v>
      </c>
      <c r="H434">
        <v>2</v>
      </c>
      <c r="I434" t="s">
        <v>925</v>
      </c>
      <c r="J434" t="s">
        <v>926</v>
      </c>
      <c r="K434" t="s">
        <v>927</v>
      </c>
      <c r="L434">
        <v>1367</v>
      </c>
      <c r="N434">
        <v>1011</v>
      </c>
      <c r="O434" t="s">
        <v>921</v>
      </c>
      <c r="P434" t="s">
        <v>921</v>
      </c>
      <c r="Q434">
        <v>1</v>
      </c>
      <c r="W434">
        <v>0</v>
      </c>
      <c r="X434">
        <v>509054691</v>
      </c>
      <c r="Y434">
        <f>(AT434*ROUND(1.05,7))</f>
        <v>4.2000000000000003E-2</v>
      </c>
      <c r="AA434">
        <v>0</v>
      </c>
      <c r="AB434">
        <v>1032.96</v>
      </c>
      <c r="AC434">
        <v>520.26</v>
      </c>
      <c r="AD434">
        <v>0</v>
      </c>
      <c r="AE434">
        <v>0</v>
      </c>
      <c r="AF434">
        <v>65.709999999999994</v>
      </c>
      <c r="AG434">
        <v>11.6</v>
      </c>
      <c r="AH434">
        <v>0</v>
      </c>
      <c r="AI434">
        <v>1</v>
      </c>
      <c r="AJ434">
        <v>15.72</v>
      </c>
      <c r="AK434">
        <v>44.85</v>
      </c>
      <c r="AL434">
        <v>1</v>
      </c>
      <c r="AM434">
        <v>4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6</v>
      </c>
      <c r="AT434">
        <v>0.04</v>
      </c>
      <c r="AU434" t="s">
        <v>25</v>
      </c>
      <c r="AV434">
        <v>0</v>
      </c>
      <c r="AW434">
        <v>2</v>
      </c>
      <c r="AX434">
        <v>92846465</v>
      </c>
      <c r="AY434">
        <v>1</v>
      </c>
      <c r="AZ434">
        <v>0</v>
      </c>
      <c r="BA434">
        <v>490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ROUND(Y434*Source!I342*DO434,7)</f>
        <v>0</v>
      </c>
      <c r="CX434">
        <f>ROUND(Y434*Source!I342,7)</f>
        <v>4.2000000000000003E-2</v>
      </c>
      <c r="CY434">
        <f>AB434</f>
        <v>1032.96</v>
      </c>
      <c r="CZ434">
        <f>AF434</f>
        <v>65.709999999999994</v>
      </c>
      <c r="DA434">
        <f>AJ434</f>
        <v>15.72</v>
      </c>
      <c r="DB434">
        <f>ROUND((ROUND(AT434*CZ434,2)*ROUND(1.05,7)),2)</f>
        <v>2.76</v>
      </c>
      <c r="DC434">
        <f>ROUND((ROUND(AT434*AG434,2)*ROUND(1.05,7)),2)</f>
        <v>0.48</v>
      </c>
      <c r="DD434" t="s">
        <v>6</v>
      </c>
      <c r="DE434" t="s">
        <v>6</v>
      </c>
      <c r="DF434">
        <f>ROUND(ROUND(AE434,2)*CX434,2)</f>
        <v>0</v>
      </c>
      <c r="DG434">
        <f>ROUND(ROUND(AF434*AJ434,2)*CX434,2)</f>
        <v>43.38</v>
      </c>
      <c r="DH434">
        <f>ROUND(ROUND(AG434*AK434,2)*CX434,2)</f>
        <v>21.85</v>
      </c>
      <c r="DI434">
        <f t="shared" si="374"/>
        <v>0</v>
      </c>
      <c r="DJ434">
        <f>DG434</f>
        <v>43.38</v>
      </c>
      <c r="DK434">
        <v>0</v>
      </c>
      <c r="DL434" t="s">
        <v>6</v>
      </c>
      <c r="DM434">
        <v>0</v>
      </c>
      <c r="DN434" t="s">
        <v>6</v>
      </c>
      <c r="DO434">
        <v>0</v>
      </c>
    </row>
    <row r="435" spans="1:119" x14ac:dyDescent="0.2">
      <c r="A435">
        <f>ROW(Source!A342)</f>
        <v>342</v>
      </c>
      <c r="B435">
        <v>92843885</v>
      </c>
      <c r="C435">
        <v>92846452</v>
      </c>
      <c r="D435">
        <v>49525488</v>
      </c>
      <c r="E435">
        <v>1</v>
      </c>
      <c r="F435">
        <v>1</v>
      </c>
      <c r="G435">
        <v>1</v>
      </c>
      <c r="H435">
        <v>3</v>
      </c>
      <c r="I435" t="s">
        <v>928</v>
      </c>
      <c r="J435" t="s">
        <v>929</v>
      </c>
      <c r="K435" t="s">
        <v>930</v>
      </c>
      <c r="L435">
        <v>1346</v>
      </c>
      <c r="N435">
        <v>1009</v>
      </c>
      <c r="O435" t="s">
        <v>931</v>
      </c>
      <c r="P435" t="s">
        <v>931</v>
      </c>
      <c r="Q435">
        <v>1</v>
      </c>
      <c r="W435">
        <v>0</v>
      </c>
      <c r="X435">
        <v>-1864341761</v>
      </c>
      <c r="Y435">
        <f>AT435</f>
        <v>0.02</v>
      </c>
      <c r="AA435">
        <v>89.68</v>
      </c>
      <c r="AB435">
        <v>0</v>
      </c>
      <c r="AC435">
        <v>0</v>
      </c>
      <c r="AD435">
        <v>0</v>
      </c>
      <c r="AE435">
        <v>9.0399999999999991</v>
      </c>
      <c r="AF435">
        <v>0</v>
      </c>
      <c r="AG435">
        <v>0</v>
      </c>
      <c r="AH435">
        <v>0</v>
      </c>
      <c r="AI435">
        <v>9.92</v>
      </c>
      <c r="AJ435">
        <v>1</v>
      </c>
      <c r="AK435">
        <v>1</v>
      </c>
      <c r="AL435">
        <v>1</v>
      </c>
      <c r="AM435">
        <v>4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6</v>
      </c>
      <c r="AT435">
        <v>0.02</v>
      </c>
      <c r="AU435" t="s">
        <v>6</v>
      </c>
      <c r="AV435">
        <v>0</v>
      </c>
      <c r="AW435">
        <v>2</v>
      </c>
      <c r="AX435">
        <v>92846466</v>
      </c>
      <c r="AY435">
        <v>1</v>
      </c>
      <c r="AZ435">
        <v>0</v>
      </c>
      <c r="BA435">
        <v>491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ROUND(Y435*Source!I342,7)</f>
        <v>0.02</v>
      </c>
      <c r="CY435">
        <f>AA435</f>
        <v>89.68</v>
      </c>
      <c r="CZ435">
        <f>AE435</f>
        <v>9.0399999999999991</v>
      </c>
      <c r="DA435">
        <f>AI435</f>
        <v>9.92</v>
      </c>
      <c r="DB435">
        <f>ROUND(ROUND(AT435*CZ435,2),2)</f>
        <v>0.18</v>
      </c>
      <c r="DC435">
        <f>ROUND(ROUND(AT435*AG435,2),2)</f>
        <v>0</v>
      </c>
      <c r="DD435" t="s">
        <v>6</v>
      </c>
      <c r="DE435" t="s">
        <v>6</v>
      </c>
      <c r="DF435">
        <f>ROUND(ROUND(AE435*AI435,2)*CX435,2)</f>
        <v>1.79</v>
      </c>
      <c r="DG435">
        <f>ROUND(ROUND(AF435,2)*CX435,2)</f>
        <v>0</v>
      </c>
      <c r="DH435">
        <f>ROUND(ROUND(AG435,2)*CX435,2)</f>
        <v>0</v>
      </c>
      <c r="DI435">
        <f t="shared" si="374"/>
        <v>0</v>
      </c>
      <c r="DJ435">
        <f>DF435</f>
        <v>1.79</v>
      </c>
      <c r="DK435">
        <v>0</v>
      </c>
      <c r="DL435" t="s">
        <v>6</v>
      </c>
      <c r="DM435">
        <v>0</v>
      </c>
      <c r="DN435" t="s">
        <v>6</v>
      </c>
      <c r="DO435">
        <v>0</v>
      </c>
    </row>
    <row r="436" spans="1:119" x14ac:dyDescent="0.2">
      <c r="A436">
        <f>ROW(Source!A342)</f>
        <v>342</v>
      </c>
      <c r="B436">
        <v>92843885</v>
      </c>
      <c r="C436">
        <v>92846452</v>
      </c>
      <c r="D436">
        <v>49526492</v>
      </c>
      <c r="E436">
        <v>1</v>
      </c>
      <c r="F436">
        <v>1</v>
      </c>
      <c r="G436">
        <v>1</v>
      </c>
      <c r="H436">
        <v>3</v>
      </c>
      <c r="I436" t="s">
        <v>932</v>
      </c>
      <c r="J436" t="s">
        <v>933</v>
      </c>
      <c r="K436" t="s">
        <v>934</v>
      </c>
      <c r="L436">
        <v>1346</v>
      </c>
      <c r="N436">
        <v>1009</v>
      </c>
      <c r="O436" t="s">
        <v>931</v>
      </c>
      <c r="P436" t="s">
        <v>931</v>
      </c>
      <c r="Q436">
        <v>1</v>
      </c>
      <c r="W436">
        <v>0</v>
      </c>
      <c r="X436">
        <v>497341279</v>
      </c>
      <c r="Y436">
        <f>AT436</f>
        <v>0.08</v>
      </c>
      <c r="AA436">
        <v>229.05</v>
      </c>
      <c r="AB436">
        <v>0</v>
      </c>
      <c r="AC436">
        <v>0</v>
      </c>
      <c r="AD436">
        <v>0</v>
      </c>
      <c r="AE436">
        <v>23.09</v>
      </c>
      <c r="AF436">
        <v>0</v>
      </c>
      <c r="AG436">
        <v>0</v>
      </c>
      <c r="AH436">
        <v>0</v>
      </c>
      <c r="AI436">
        <v>9.92</v>
      </c>
      <c r="AJ436">
        <v>1</v>
      </c>
      <c r="AK436">
        <v>1</v>
      </c>
      <c r="AL436">
        <v>1</v>
      </c>
      <c r="AM436">
        <v>4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6</v>
      </c>
      <c r="AT436">
        <v>0.08</v>
      </c>
      <c r="AU436" t="s">
        <v>6</v>
      </c>
      <c r="AV436">
        <v>0</v>
      </c>
      <c r="AW436">
        <v>2</v>
      </c>
      <c r="AX436">
        <v>92846467</v>
      </c>
      <c r="AY436">
        <v>1</v>
      </c>
      <c r="AZ436">
        <v>0</v>
      </c>
      <c r="BA436">
        <v>492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ROUND(Y436*Source!I342,7)</f>
        <v>0.08</v>
      </c>
      <c r="CY436">
        <f>AA436</f>
        <v>229.05</v>
      </c>
      <c r="CZ436">
        <f>AE436</f>
        <v>23.09</v>
      </c>
      <c r="DA436">
        <f>AI436</f>
        <v>9.92</v>
      </c>
      <c r="DB436">
        <f>ROUND(ROUND(AT436*CZ436,2),2)</f>
        <v>1.85</v>
      </c>
      <c r="DC436">
        <f>ROUND(ROUND(AT436*AG436,2),2)</f>
        <v>0</v>
      </c>
      <c r="DD436" t="s">
        <v>6</v>
      </c>
      <c r="DE436" t="s">
        <v>6</v>
      </c>
      <c r="DF436">
        <f>ROUND(ROUND(AE436*AI436,2)*CX436,2)</f>
        <v>18.32</v>
      </c>
      <c r="DG436">
        <f>ROUND(ROUND(AF436,2)*CX436,2)</f>
        <v>0</v>
      </c>
      <c r="DH436">
        <f>ROUND(ROUND(AG436,2)*CX436,2)</f>
        <v>0</v>
      </c>
      <c r="DI436">
        <f t="shared" si="374"/>
        <v>0</v>
      </c>
      <c r="DJ436">
        <f>DF436</f>
        <v>18.32</v>
      </c>
      <c r="DK436">
        <v>0</v>
      </c>
      <c r="DL436" t="s">
        <v>6</v>
      </c>
      <c r="DM436">
        <v>0</v>
      </c>
      <c r="DN436" t="s">
        <v>6</v>
      </c>
      <c r="DO436">
        <v>0</v>
      </c>
    </row>
    <row r="437" spans="1:119" x14ac:dyDescent="0.2">
      <c r="A437">
        <f>ROW(Source!A342)</f>
        <v>342</v>
      </c>
      <c r="B437">
        <v>92843885</v>
      </c>
      <c r="C437">
        <v>92846452</v>
      </c>
      <c r="D437">
        <v>0</v>
      </c>
      <c r="E437">
        <v>1</v>
      </c>
      <c r="F437">
        <v>1</v>
      </c>
      <c r="G437">
        <v>1</v>
      </c>
      <c r="H437">
        <v>3</v>
      </c>
      <c r="I437" t="s">
        <v>34</v>
      </c>
      <c r="J437" t="s">
        <v>6</v>
      </c>
      <c r="K437" t="s">
        <v>209</v>
      </c>
      <c r="L437">
        <v>1377</v>
      </c>
      <c r="N437">
        <v>1013</v>
      </c>
      <c r="O437" t="s">
        <v>36</v>
      </c>
      <c r="P437" t="s">
        <v>36</v>
      </c>
      <c r="Q437">
        <v>1</v>
      </c>
      <c r="W437">
        <v>0</v>
      </c>
      <c r="X437">
        <v>1265400247</v>
      </c>
      <c r="Y437">
        <f>AT437</f>
        <v>1</v>
      </c>
      <c r="AA437">
        <v>1250</v>
      </c>
      <c r="AB437">
        <v>0</v>
      </c>
      <c r="AC437">
        <v>0</v>
      </c>
      <c r="AD437">
        <v>0</v>
      </c>
      <c r="AE437">
        <v>1304.22</v>
      </c>
      <c r="AF437">
        <v>0</v>
      </c>
      <c r="AG437">
        <v>0</v>
      </c>
      <c r="AH437">
        <v>0</v>
      </c>
      <c r="AI437">
        <v>6.43</v>
      </c>
      <c r="AJ437">
        <v>1</v>
      </c>
      <c r="AK437">
        <v>1</v>
      </c>
      <c r="AL437">
        <v>1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 t="s">
        <v>6</v>
      </c>
      <c r="AT437">
        <v>1</v>
      </c>
      <c r="AU437" t="s">
        <v>6</v>
      </c>
      <c r="AV437">
        <v>0</v>
      </c>
      <c r="AW437">
        <v>1</v>
      </c>
      <c r="AX437">
        <v>-1</v>
      </c>
      <c r="AY437">
        <v>0</v>
      </c>
      <c r="AZ437">
        <v>0</v>
      </c>
      <c r="BA437" t="s">
        <v>6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ROUND(Y437*Source!I342,7)</f>
        <v>1</v>
      </c>
      <c r="CY437">
        <f>AA437</f>
        <v>1250</v>
      </c>
      <c r="CZ437">
        <f>AE437</f>
        <v>1304.22</v>
      </c>
      <c r="DA437">
        <f>AI437</f>
        <v>6.43</v>
      </c>
      <c r="DB437">
        <f>ROUND(ROUND(AT437*CZ437,2),2)</f>
        <v>1304.22</v>
      </c>
      <c r="DC437">
        <f>ROUND(ROUND(AT437*AG437,2),2)</f>
        <v>0</v>
      </c>
      <c r="DD437" t="s">
        <v>6</v>
      </c>
      <c r="DE437" t="s">
        <v>6</v>
      </c>
      <c r="DF437">
        <f>ROUND(ROUND(AE437*AI437,2)*CX437,2)</f>
        <v>8386.1299999999992</v>
      </c>
      <c r="DG437">
        <f>ROUND(ROUND(AF437,2)*CX437,2)</f>
        <v>0</v>
      </c>
      <c r="DH437">
        <f>ROUND(ROUND(AG437,2)*CX437,2)</f>
        <v>0</v>
      </c>
      <c r="DI437">
        <f t="shared" si="374"/>
        <v>0</v>
      </c>
      <c r="DJ437">
        <f>DF437</f>
        <v>8386.1299999999992</v>
      </c>
      <c r="DK437">
        <v>0</v>
      </c>
      <c r="DL437" t="s">
        <v>6</v>
      </c>
      <c r="DM437">
        <v>0</v>
      </c>
      <c r="DN437" t="s">
        <v>6</v>
      </c>
      <c r="DO437">
        <v>0</v>
      </c>
    </row>
    <row r="438" spans="1:119" x14ac:dyDescent="0.2">
      <c r="A438">
        <f>ROW(Source!A344)</f>
        <v>344</v>
      </c>
      <c r="B438">
        <v>92843885</v>
      </c>
      <c r="C438">
        <v>92846469</v>
      </c>
      <c r="D438">
        <v>49510723</v>
      </c>
      <c r="E438">
        <v>70</v>
      </c>
      <c r="F438">
        <v>1</v>
      </c>
      <c r="G438">
        <v>1</v>
      </c>
      <c r="H438">
        <v>1</v>
      </c>
      <c r="I438" t="s">
        <v>935</v>
      </c>
      <c r="J438" t="s">
        <v>6</v>
      </c>
      <c r="K438" t="s">
        <v>936</v>
      </c>
      <c r="L438">
        <v>1191</v>
      </c>
      <c r="N438">
        <v>1013</v>
      </c>
      <c r="O438" t="s">
        <v>915</v>
      </c>
      <c r="P438" t="s">
        <v>915</v>
      </c>
      <c r="Q438">
        <v>1</v>
      </c>
      <c r="W438">
        <v>0</v>
      </c>
      <c r="X438">
        <v>-112797078</v>
      </c>
      <c r="Y438">
        <f>(AT438*ROUND(1.05,7))</f>
        <v>1.1235000000000002</v>
      </c>
      <c r="AA438">
        <v>0</v>
      </c>
      <c r="AB438">
        <v>0</v>
      </c>
      <c r="AC438">
        <v>0</v>
      </c>
      <c r="AD438">
        <v>402.3</v>
      </c>
      <c r="AE438">
        <v>0</v>
      </c>
      <c r="AF438">
        <v>0</v>
      </c>
      <c r="AG438">
        <v>0</v>
      </c>
      <c r="AH438">
        <v>8.9700000000000006</v>
      </c>
      <c r="AI438">
        <v>1</v>
      </c>
      <c r="AJ438">
        <v>1</v>
      </c>
      <c r="AK438">
        <v>1</v>
      </c>
      <c r="AL438">
        <v>44.85</v>
      </c>
      <c r="AM438">
        <v>4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6</v>
      </c>
      <c r="AT438">
        <v>1.07</v>
      </c>
      <c r="AU438" t="s">
        <v>25</v>
      </c>
      <c r="AV438">
        <v>1</v>
      </c>
      <c r="AW438">
        <v>2</v>
      </c>
      <c r="AX438">
        <v>92846480</v>
      </c>
      <c r="AY438">
        <v>1</v>
      </c>
      <c r="AZ438">
        <v>0</v>
      </c>
      <c r="BA438">
        <v>493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U438">
        <f>ROUND(AT438*Source!I344*AH438*AL438,2)</f>
        <v>8178.85</v>
      </c>
      <c r="CV438">
        <f>ROUND(Y438*Source!I344,7)</f>
        <v>21.346499999999999</v>
      </c>
      <c r="CW438">
        <v>0</v>
      </c>
      <c r="CX438">
        <f>ROUND(Y438*Source!I344,7)</f>
        <v>21.346499999999999</v>
      </c>
      <c r="CY438">
        <f>AD438</f>
        <v>402.3</v>
      </c>
      <c r="CZ438">
        <f>AH438</f>
        <v>8.9700000000000006</v>
      </c>
      <c r="DA438">
        <f>AL438</f>
        <v>44.85</v>
      </c>
      <c r="DB438">
        <f>ROUND((ROUND(AT438*CZ438,2)*ROUND(1.05,7)),2)</f>
        <v>10.08</v>
      </c>
      <c r="DC438">
        <f>ROUND((ROUND(AT438*AG438,2)*ROUND(1.05,7)),2)</f>
        <v>0</v>
      </c>
      <c r="DD438" t="s">
        <v>6</v>
      </c>
      <c r="DE438" t="s">
        <v>6</v>
      </c>
      <c r="DF438">
        <f>ROUND(ROUND(AE438,2)*CX438,2)</f>
        <v>0</v>
      </c>
      <c r="DG438">
        <f>ROUND(ROUND(AF438,2)*CX438,2)</f>
        <v>0</v>
      </c>
      <c r="DH438">
        <f>ROUND(ROUND(AG438,2)*CX438,2)</f>
        <v>0</v>
      </c>
      <c r="DI438">
        <f>ROUND(ROUND(AH438*AL438,2)*CX438,2)</f>
        <v>8587.7000000000007</v>
      </c>
      <c r="DJ438">
        <f>DI438</f>
        <v>8587.7000000000007</v>
      </c>
      <c r="DK438">
        <v>0</v>
      </c>
      <c r="DL438" t="s">
        <v>6</v>
      </c>
      <c r="DM438">
        <v>0</v>
      </c>
      <c r="DN438" t="s">
        <v>6</v>
      </c>
      <c r="DO438">
        <v>0</v>
      </c>
    </row>
    <row r="439" spans="1:119" x14ac:dyDescent="0.2">
      <c r="A439">
        <f>ROW(Source!A344)</f>
        <v>344</v>
      </c>
      <c r="B439">
        <v>92843885</v>
      </c>
      <c r="C439">
        <v>92846469</v>
      </c>
      <c r="D439">
        <v>49510905</v>
      </c>
      <c r="E439">
        <v>70</v>
      </c>
      <c r="F439">
        <v>1</v>
      </c>
      <c r="G439">
        <v>1</v>
      </c>
      <c r="H439">
        <v>1</v>
      </c>
      <c r="I439" t="s">
        <v>916</v>
      </c>
      <c r="J439" t="s">
        <v>6</v>
      </c>
      <c r="K439" t="s">
        <v>917</v>
      </c>
      <c r="L439">
        <v>1191</v>
      </c>
      <c r="N439">
        <v>1013</v>
      </c>
      <c r="O439" t="s">
        <v>915</v>
      </c>
      <c r="P439" t="s">
        <v>915</v>
      </c>
      <c r="Q439">
        <v>1</v>
      </c>
      <c r="W439">
        <v>0</v>
      </c>
      <c r="X439">
        <v>-1417349443</v>
      </c>
      <c r="Y439">
        <f>(AT439*ROUND(1.05,7))</f>
        <v>1.0500000000000001E-2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44.85</v>
      </c>
      <c r="AL439">
        <v>1</v>
      </c>
      <c r="AM439">
        <v>4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6</v>
      </c>
      <c r="AT439">
        <v>0.01</v>
      </c>
      <c r="AU439" t="s">
        <v>25</v>
      </c>
      <c r="AV439">
        <v>2</v>
      </c>
      <c r="AW439">
        <v>2</v>
      </c>
      <c r="AX439">
        <v>92846481</v>
      </c>
      <c r="AY439">
        <v>1</v>
      </c>
      <c r="AZ439">
        <v>0</v>
      </c>
      <c r="BA439">
        <v>494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ROUND(Y439*Source!I344,7)</f>
        <v>0.19950000000000001</v>
      </c>
      <c r="CY439">
        <f>AD439</f>
        <v>0</v>
      </c>
      <c r="CZ439">
        <f>AH439</f>
        <v>0</v>
      </c>
      <c r="DA439">
        <f>AL439</f>
        <v>1</v>
      </c>
      <c r="DB439">
        <f>ROUND((ROUND(AT439*CZ439,2)*ROUND(1.05,7)),2)</f>
        <v>0</v>
      </c>
      <c r="DC439">
        <f>ROUND((ROUND(AT439*AG439,2)*ROUND(1.05,7)),2)</f>
        <v>0</v>
      </c>
      <c r="DD439" t="s">
        <v>6</v>
      </c>
      <c r="DE439" t="s">
        <v>6</v>
      </c>
      <c r="DF439">
        <f>ROUND(ROUND(AE439,2)*CX439,2)</f>
        <v>0</v>
      </c>
      <c r="DG439">
        <f>ROUND(ROUND(AF439,2)*CX439,2)</f>
        <v>0</v>
      </c>
      <c r="DH439">
        <f>ROUND(ROUND(AG439*AK439,2)*CX439,2)</f>
        <v>0</v>
      </c>
      <c r="DI439">
        <f t="shared" ref="DI439:DI447" si="375">ROUND(ROUND(AH439,2)*CX439,2)</f>
        <v>0</v>
      </c>
      <c r="DJ439">
        <f>DI439</f>
        <v>0</v>
      </c>
      <c r="DK439">
        <v>0</v>
      </c>
      <c r="DL439" t="s">
        <v>6</v>
      </c>
      <c r="DM439">
        <v>0</v>
      </c>
      <c r="DN439" t="s">
        <v>6</v>
      </c>
      <c r="DO439">
        <v>0</v>
      </c>
    </row>
    <row r="440" spans="1:119" x14ac:dyDescent="0.2">
      <c r="A440">
        <f>ROW(Source!A344)</f>
        <v>344</v>
      </c>
      <c r="B440">
        <v>92843885</v>
      </c>
      <c r="C440">
        <v>92846469</v>
      </c>
      <c r="D440">
        <v>49673503</v>
      </c>
      <c r="E440">
        <v>1</v>
      </c>
      <c r="F440">
        <v>1</v>
      </c>
      <c r="G440">
        <v>1</v>
      </c>
      <c r="H440">
        <v>2</v>
      </c>
      <c r="I440" t="s">
        <v>925</v>
      </c>
      <c r="J440" t="s">
        <v>926</v>
      </c>
      <c r="K440" t="s">
        <v>927</v>
      </c>
      <c r="L440">
        <v>1367</v>
      </c>
      <c r="N440">
        <v>1011</v>
      </c>
      <c r="O440" t="s">
        <v>921</v>
      </c>
      <c r="P440" t="s">
        <v>921</v>
      </c>
      <c r="Q440">
        <v>1</v>
      </c>
      <c r="W440">
        <v>0</v>
      </c>
      <c r="X440">
        <v>509054691</v>
      </c>
      <c r="Y440">
        <f>(AT440*ROUND(1.05,7))</f>
        <v>1.0500000000000001E-2</v>
      </c>
      <c r="AA440">
        <v>0</v>
      </c>
      <c r="AB440">
        <v>1032.96</v>
      </c>
      <c r="AC440">
        <v>520.26</v>
      </c>
      <c r="AD440">
        <v>0</v>
      </c>
      <c r="AE440">
        <v>0</v>
      </c>
      <c r="AF440">
        <v>65.709999999999994</v>
      </c>
      <c r="AG440">
        <v>11.6</v>
      </c>
      <c r="AH440">
        <v>0</v>
      </c>
      <c r="AI440">
        <v>1</v>
      </c>
      <c r="AJ440">
        <v>15.72</v>
      </c>
      <c r="AK440">
        <v>44.85</v>
      </c>
      <c r="AL440">
        <v>1</v>
      </c>
      <c r="AM440">
        <v>4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6</v>
      </c>
      <c r="AT440">
        <v>0.01</v>
      </c>
      <c r="AU440" t="s">
        <v>25</v>
      </c>
      <c r="AV440">
        <v>0</v>
      </c>
      <c r="AW440">
        <v>2</v>
      </c>
      <c r="AX440">
        <v>92846482</v>
      </c>
      <c r="AY440">
        <v>1</v>
      </c>
      <c r="AZ440">
        <v>0</v>
      </c>
      <c r="BA440">
        <v>495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ROUND(Y440*Source!I344*DO440,7)</f>
        <v>0</v>
      </c>
      <c r="CX440">
        <f>ROUND(Y440*Source!I344,7)</f>
        <v>0.19950000000000001</v>
      </c>
      <c r="CY440">
        <f>AB440</f>
        <v>1032.96</v>
      </c>
      <c r="CZ440">
        <f>AF440</f>
        <v>65.709999999999994</v>
      </c>
      <c r="DA440">
        <f>AJ440</f>
        <v>15.72</v>
      </c>
      <c r="DB440">
        <f>ROUND((ROUND(AT440*CZ440,2)*ROUND(1.05,7)),2)</f>
        <v>0.69</v>
      </c>
      <c r="DC440">
        <f>ROUND((ROUND(AT440*AG440,2)*ROUND(1.05,7)),2)</f>
        <v>0.13</v>
      </c>
      <c r="DD440" t="s">
        <v>6</v>
      </c>
      <c r="DE440" t="s">
        <v>6</v>
      </c>
      <c r="DF440">
        <f>ROUND(ROUND(AE440,2)*CX440,2)</f>
        <v>0</v>
      </c>
      <c r="DG440">
        <f>ROUND(ROUND(AF440*AJ440,2)*CX440,2)</f>
        <v>206.08</v>
      </c>
      <c r="DH440">
        <f>ROUND(ROUND(AG440*AK440,2)*CX440,2)</f>
        <v>103.79</v>
      </c>
      <c r="DI440">
        <f t="shared" si="375"/>
        <v>0</v>
      </c>
      <c r="DJ440">
        <f>DG440</f>
        <v>206.08</v>
      </c>
      <c r="DK440">
        <v>0</v>
      </c>
      <c r="DL440" t="s">
        <v>6</v>
      </c>
      <c r="DM440">
        <v>0</v>
      </c>
      <c r="DN440" t="s">
        <v>6</v>
      </c>
      <c r="DO440">
        <v>0</v>
      </c>
    </row>
    <row r="441" spans="1:119" x14ac:dyDescent="0.2">
      <c r="A441">
        <f>ROW(Source!A344)</f>
        <v>344</v>
      </c>
      <c r="B441">
        <v>92843885</v>
      </c>
      <c r="C441">
        <v>92846469</v>
      </c>
      <c r="D441">
        <v>49673715</v>
      </c>
      <c r="E441">
        <v>1</v>
      </c>
      <c r="F441">
        <v>1</v>
      </c>
      <c r="G441">
        <v>1</v>
      </c>
      <c r="H441">
        <v>2</v>
      </c>
      <c r="I441" t="s">
        <v>937</v>
      </c>
      <c r="J441" t="s">
        <v>938</v>
      </c>
      <c r="K441" t="s">
        <v>939</v>
      </c>
      <c r="L441">
        <v>1367</v>
      </c>
      <c r="N441">
        <v>1011</v>
      </c>
      <c r="O441" t="s">
        <v>921</v>
      </c>
      <c r="P441" t="s">
        <v>921</v>
      </c>
      <c r="Q441">
        <v>1</v>
      </c>
      <c r="W441">
        <v>0</v>
      </c>
      <c r="X441">
        <v>829370094</v>
      </c>
      <c r="Y441">
        <f>(AT441*ROUND(1.05,7))</f>
        <v>0.10500000000000001</v>
      </c>
      <c r="AA441">
        <v>0</v>
      </c>
      <c r="AB441">
        <v>127.33</v>
      </c>
      <c r="AC441">
        <v>0</v>
      </c>
      <c r="AD441">
        <v>0</v>
      </c>
      <c r="AE441">
        <v>0</v>
      </c>
      <c r="AF441">
        <v>8.1</v>
      </c>
      <c r="AG441">
        <v>0</v>
      </c>
      <c r="AH441">
        <v>0</v>
      </c>
      <c r="AI441">
        <v>1</v>
      </c>
      <c r="AJ441">
        <v>15.72</v>
      </c>
      <c r="AK441">
        <v>44.85</v>
      </c>
      <c r="AL441">
        <v>1</v>
      </c>
      <c r="AM441">
        <v>4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6</v>
      </c>
      <c r="AT441">
        <v>0.1</v>
      </c>
      <c r="AU441" t="s">
        <v>25</v>
      </c>
      <c r="AV441">
        <v>0</v>
      </c>
      <c r="AW441">
        <v>2</v>
      </c>
      <c r="AX441">
        <v>92846483</v>
      </c>
      <c r="AY441">
        <v>1</v>
      </c>
      <c r="AZ441">
        <v>0</v>
      </c>
      <c r="BA441">
        <v>496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ROUND(Y441*Source!I344*DO441,7)</f>
        <v>0</v>
      </c>
      <c r="CX441">
        <f>ROUND(Y441*Source!I344,7)</f>
        <v>1.9950000000000001</v>
      </c>
      <c r="CY441">
        <f>AB441</f>
        <v>127.33</v>
      </c>
      <c r="CZ441">
        <f>AF441</f>
        <v>8.1</v>
      </c>
      <c r="DA441">
        <f>AJ441</f>
        <v>15.72</v>
      </c>
      <c r="DB441">
        <f>ROUND((ROUND(AT441*CZ441,2)*ROUND(1.05,7)),2)</f>
        <v>0.85</v>
      </c>
      <c r="DC441">
        <f>ROUND((ROUND(AT441*AG441,2)*ROUND(1.05,7)),2)</f>
        <v>0</v>
      </c>
      <c r="DD441" t="s">
        <v>6</v>
      </c>
      <c r="DE441" t="s">
        <v>6</v>
      </c>
      <c r="DF441">
        <f>ROUND(ROUND(AE441,2)*CX441,2)</f>
        <v>0</v>
      </c>
      <c r="DG441">
        <f>ROUND(ROUND(AF441*AJ441,2)*CX441,2)</f>
        <v>254.02</v>
      </c>
      <c r="DH441">
        <f>ROUND(ROUND(AG441*AK441,2)*CX441,2)</f>
        <v>0</v>
      </c>
      <c r="DI441">
        <f t="shared" si="375"/>
        <v>0</v>
      </c>
      <c r="DJ441">
        <f>DG441</f>
        <v>254.02</v>
      </c>
      <c r="DK441">
        <v>0</v>
      </c>
      <c r="DL441" t="s">
        <v>6</v>
      </c>
      <c r="DM441">
        <v>0</v>
      </c>
      <c r="DN441" t="s">
        <v>6</v>
      </c>
      <c r="DO441">
        <v>0</v>
      </c>
    </row>
    <row r="442" spans="1:119" x14ac:dyDescent="0.2">
      <c r="A442">
        <f>ROW(Source!A344)</f>
        <v>344</v>
      </c>
      <c r="B442">
        <v>92843885</v>
      </c>
      <c r="C442">
        <v>92846469</v>
      </c>
      <c r="D442">
        <v>49523218</v>
      </c>
      <c r="E442">
        <v>1</v>
      </c>
      <c r="F442">
        <v>1</v>
      </c>
      <c r="G442">
        <v>1</v>
      </c>
      <c r="H442">
        <v>3</v>
      </c>
      <c r="I442" t="s">
        <v>47</v>
      </c>
      <c r="J442" t="s">
        <v>50</v>
      </c>
      <c r="K442" t="s">
        <v>48</v>
      </c>
      <c r="L442">
        <v>1374</v>
      </c>
      <c r="N442">
        <v>1013</v>
      </c>
      <c r="O442" t="s">
        <v>49</v>
      </c>
      <c r="P442" t="s">
        <v>49</v>
      </c>
      <c r="Q442">
        <v>1</v>
      </c>
      <c r="W442">
        <v>0</v>
      </c>
      <c r="X442">
        <v>-1743999360</v>
      </c>
      <c r="Y442">
        <f t="shared" ref="Y442:Y447" si="376">AT442</f>
        <v>0.1</v>
      </c>
      <c r="AA442">
        <v>9.92</v>
      </c>
      <c r="AB442">
        <v>0</v>
      </c>
      <c r="AC442">
        <v>0</v>
      </c>
      <c r="AD442">
        <v>0</v>
      </c>
      <c r="AE442">
        <v>1</v>
      </c>
      <c r="AF442">
        <v>0</v>
      </c>
      <c r="AG442">
        <v>0</v>
      </c>
      <c r="AH442">
        <v>0</v>
      </c>
      <c r="AI442">
        <v>9.92</v>
      </c>
      <c r="AJ442">
        <v>1</v>
      </c>
      <c r="AK442">
        <v>1</v>
      </c>
      <c r="AL442">
        <v>1</v>
      </c>
      <c r="AM442">
        <v>0</v>
      </c>
      <c r="AN442">
        <v>0</v>
      </c>
      <c r="AO442">
        <v>0</v>
      </c>
      <c r="AP442">
        <v>1</v>
      </c>
      <c r="AQ442">
        <v>0</v>
      </c>
      <c r="AR442">
        <v>0</v>
      </c>
      <c r="AS442" t="s">
        <v>6</v>
      </c>
      <c r="AT442">
        <v>0.1</v>
      </c>
      <c r="AU442" t="s">
        <v>6</v>
      </c>
      <c r="AV442">
        <v>0</v>
      </c>
      <c r="AW442">
        <v>2</v>
      </c>
      <c r="AX442">
        <v>92846484</v>
      </c>
      <c r="AY442">
        <v>1</v>
      </c>
      <c r="AZ442">
        <v>0</v>
      </c>
      <c r="BA442">
        <v>497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ROUND(Y442*Source!I344,7)</f>
        <v>1.9</v>
      </c>
      <c r="CY442">
        <f t="shared" ref="CY442:CY447" si="377">AA442</f>
        <v>9.92</v>
      </c>
      <c r="CZ442">
        <f t="shared" ref="CZ442:CZ447" si="378">AE442</f>
        <v>1</v>
      </c>
      <c r="DA442">
        <f t="shared" ref="DA442:DA447" si="379">AI442</f>
        <v>9.92</v>
      </c>
      <c r="DB442">
        <f t="shared" ref="DB442:DB447" si="380">ROUND(ROUND(AT442*CZ442,2),2)</f>
        <v>0.1</v>
      </c>
      <c r="DC442">
        <f t="shared" ref="DC442:DC447" si="381">ROUND(ROUND(AT442*AG442,2),2)</f>
        <v>0</v>
      </c>
      <c r="DD442" t="s">
        <v>6</v>
      </c>
      <c r="DE442" t="s">
        <v>6</v>
      </c>
      <c r="DF442">
        <f t="shared" ref="DF442:DF447" si="382">ROUND(ROUND(AE442*AI442,2)*CX442,2)</f>
        <v>18.850000000000001</v>
      </c>
      <c r="DG442">
        <f t="shared" ref="DG442:DG449" si="383">ROUND(ROUND(AF442,2)*CX442,2)</f>
        <v>0</v>
      </c>
      <c r="DH442">
        <f t="shared" ref="DH442:DH448" si="384">ROUND(ROUND(AG442,2)*CX442,2)</f>
        <v>0</v>
      </c>
      <c r="DI442">
        <f t="shared" si="375"/>
        <v>0</v>
      </c>
      <c r="DJ442">
        <f t="shared" ref="DJ442:DJ447" si="385">DF442</f>
        <v>18.850000000000001</v>
      </c>
      <c r="DK442">
        <v>0</v>
      </c>
      <c r="DL442" t="s">
        <v>6</v>
      </c>
      <c r="DM442">
        <v>0</v>
      </c>
      <c r="DN442" t="s">
        <v>6</v>
      </c>
      <c r="DO442">
        <v>0</v>
      </c>
    </row>
    <row r="443" spans="1:119" x14ac:dyDescent="0.2">
      <c r="A443">
        <f>ROW(Source!A344)</f>
        <v>344</v>
      </c>
      <c r="B443">
        <v>92843885</v>
      </c>
      <c r="C443">
        <v>92846469</v>
      </c>
      <c r="D443">
        <v>49524301</v>
      </c>
      <c r="E443">
        <v>1</v>
      </c>
      <c r="F443">
        <v>1</v>
      </c>
      <c r="G443">
        <v>1</v>
      </c>
      <c r="H443">
        <v>3</v>
      </c>
      <c r="I443" t="s">
        <v>940</v>
      </c>
      <c r="J443" t="s">
        <v>941</v>
      </c>
      <c r="K443" t="s">
        <v>942</v>
      </c>
      <c r="L443">
        <v>1348</v>
      </c>
      <c r="N443">
        <v>1009</v>
      </c>
      <c r="O443" t="s">
        <v>122</v>
      </c>
      <c r="P443" t="s">
        <v>122</v>
      </c>
      <c r="Q443">
        <v>1000</v>
      </c>
      <c r="W443">
        <v>0</v>
      </c>
      <c r="X443">
        <v>1824693337</v>
      </c>
      <c r="Y443">
        <f t="shared" si="376"/>
        <v>1.0000000000000001E-5</v>
      </c>
      <c r="AA443">
        <v>102791.03999999999</v>
      </c>
      <c r="AB443">
        <v>0</v>
      </c>
      <c r="AC443">
        <v>0</v>
      </c>
      <c r="AD443">
        <v>0</v>
      </c>
      <c r="AE443">
        <v>10362</v>
      </c>
      <c r="AF443">
        <v>0</v>
      </c>
      <c r="AG443">
        <v>0</v>
      </c>
      <c r="AH443">
        <v>0</v>
      </c>
      <c r="AI443">
        <v>9.92</v>
      </c>
      <c r="AJ443">
        <v>1</v>
      </c>
      <c r="AK443">
        <v>1</v>
      </c>
      <c r="AL443">
        <v>1</v>
      </c>
      <c r="AM443">
        <v>4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6</v>
      </c>
      <c r="AT443">
        <v>1.0000000000000001E-5</v>
      </c>
      <c r="AU443" t="s">
        <v>6</v>
      </c>
      <c r="AV443">
        <v>0</v>
      </c>
      <c r="AW443">
        <v>2</v>
      </c>
      <c r="AX443">
        <v>92846485</v>
      </c>
      <c r="AY443">
        <v>1</v>
      </c>
      <c r="AZ443">
        <v>0</v>
      </c>
      <c r="BA443">
        <v>498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ROUND(Y443*Source!I344,7)</f>
        <v>1.9000000000000001E-4</v>
      </c>
      <c r="CY443">
        <f t="shared" si="377"/>
        <v>102791.03999999999</v>
      </c>
      <c r="CZ443">
        <f t="shared" si="378"/>
        <v>10362</v>
      </c>
      <c r="DA443">
        <f t="shared" si="379"/>
        <v>9.92</v>
      </c>
      <c r="DB443">
        <f t="shared" si="380"/>
        <v>0.1</v>
      </c>
      <c r="DC443">
        <f t="shared" si="381"/>
        <v>0</v>
      </c>
      <c r="DD443" t="s">
        <v>6</v>
      </c>
      <c r="DE443" t="s">
        <v>6</v>
      </c>
      <c r="DF443">
        <f t="shared" si="382"/>
        <v>19.53</v>
      </c>
      <c r="DG443">
        <f t="shared" si="383"/>
        <v>0</v>
      </c>
      <c r="DH443">
        <f t="shared" si="384"/>
        <v>0</v>
      </c>
      <c r="DI443">
        <f t="shared" si="375"/>
        <v>0</v>
      </c>
      <c r="DJ443">
        <f t="shared" si="385"/>
        <v>19.53</v>
      </c>
      <c r="DK443">
        <v>0</v>
      </c>
      <c r="DL443" t="s">
        <v>6</v>
      </c>
      <c r="DM443">
        <v>0</v>
      </c>
      <c r="DN443" t="s">
        <v>6</v>
      </c>
      <c r="DO443">
        <v>0</v>
      </c>
    </row>
    <row r="444" spans="1:119" x14ac:dyDescent="0.2">
      <c r="A444">
        <f>ROW(Source!A344)</f>
        <v>344</v>
      </c>
      <c r="B444">
        <v>92843885</v>
      </c>
      <c r="C444">
        <v>92846469</v>
      </c>
      <c r="D444">
        <v>49525498</v>
      </c>
      <c r="E444">
        <v>1</v>
      </c>
      <c r="F444">
        <v>1</v>
      </c>
      <c r="G444">
        <v>1</v>
      </c>
      <c r="H444">
        <v>3</v>
      </c>
      <c r="I444" t="s">
        <v>943</v>
      </c>
      <c r="J444" t="s">
        <v>944</v>
      </c>
      <c r="K444" t="s">
        <v>945</v>
      </c>
      <c r="L444">
        <v>1348</v>
      </c>
      <c r="N444">
        <v>1009</v>
      </c>
      <c r="O444" t="s">
        <v>122</v>
      </c>
      <c r="P444" t="s">
        <v>122</v>
      </c>
      <c r="Q444">
        <v>1000</v>
      </c>
      <c r="W444">
        <v>0</v>
      </c>
      <c r="X444">
        <v>226918189</v>
      </c>
      <c r="Y444">
        <f t="shared" si="376"/>
        <v>8.0000000000000007E-5</v>
      </c>
      <c r="AA444">
        <v>123305.60000000001</v>
      </c>
      <c r="AB444">
        <v>0</v>
      </c>
      <c r="AC444">
        <v>0</v>
      </c>
      <c r="AD444">
        <v>0</v>
      </c>
      <c r="AE444">
        <v>12430</v>
      </c>
      <c r="AF444">
        <v>0</v>
      </c>
      <c r="AG444">
        <v>0</v>
      </c>
      <c r="AH444">
        <v>0</v>
      </c>
      <c r="AI444">
        <v>9.92</v>
      </c>
      <c r="AJ444">
        <v>1</v>
      </c>
      <c r="AK444">
        <v>1</v>
      </c>
      <c r="AL444">
        <v>1</v>
      </c>
      <c r="AM444">
        <v>4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6</v>
      </c>
      <c r="AT444">
        <v>8.0000000000000007E-5</v>
      </c>
      <c r="AU444" t="s">
        <v>6</v>
      </c>
      <c r="AV444">
        <v>0</v>
      </c>
      <c r="AW444">
        <v>2</v>
      </c>
      <c r="AX444">
        <v>92846486</v>
      </c>
      <c r="AY444">
        <v>1</v>
      </c>
      <c r="AZ444">
        <v>0</v>
      </c>
      <c r="BA444">
        <v>499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ROUND(Y444*Source!I344,7)</f>
        <v>1.5200000000000001E-3</v>
      </c>
      <c r="CY444">
        <f t="shared" si="377"/>
        <v>123305.60000000001</v>
      </c>
      <c r="CZ444">
        <f t="shared" si="378"/>
        <v>12430</v>
      </c>
      <c r="DA444">
        <f t="shared" si="379"/>
        <v>9.92</v>
      </c>
      <c r="DB444">
        <f t="shared" si="380"/>
        <v>0.99</v>
      </c>
      <c r="DC444">
        <f t="shared" si="381"/>
        <v>0</v>
      </c>
      <c r="DD444" t="s">
        <v>6</v>
      </c>
      <c r="DE444" t="s">
        <v>6</v>
      </c>
      <c r="DF444">
        <f t="shared" si="382"/>
        <v>187.42</v>
      </c>
      <c r="DG444">
        <f t="shared" si="383"/>
        <v>0</v>
      </c>
      <c r="DH444">
        <f t="shared" si="384"/>
        <v>0</v>
      </c>
      <c r="DI444">
        <f t="shared" si="375"/>
        <v>0</v>
      </c>
      <c r="DJ444">
        <f t="shared" si="385"/>
        <v>187.42</v>
      </c>
      <c r="DK444">
        <v>0</v>
      </c>
      <c r="DL444" t="s">
        <v>6</v>
      </c>
      <c r="DM444">
        <v>0</v>
      </c>
      <c r="DN444" t="s">
        <v>6</v>
      </c>
      <c r="DO444">
        <v>0</v>
      </c>
    </row>
    <row r="445" spans="1:119" x14ac:dyDescent="0.2">
      <c r="A445">
        <f>ROW(Source!A344)</f>
        <v>344</v>
      </c>
      <c r="B445">
        <v>92843885</v>
      </c>
      <c r="C445">
        <v>92846469</v>
      </c>
      <c r="D445">
        <v>49543539</v>
      </c>
      <c r="E445">
        <v>1</v>
      </c>
      <c r="F445">
        <v>1</v>
      </c>
      <c r="G445">
        <v>1</v>
      </c>
      <c r="H445">
        <v>3</v>
      </c>
      <c r="I445" t="s">
        <v>946</v>
      </c>
      <c r="J445" t="s">
        <v>947</v>
      </c>
      <c r="K445" t="s">
        <v>948</v>
      </c>
      <c r="L445">
        <v>1348</v>
      </c>
      <c r="N445">
        <v>1009</v>
      </c>
      <c r="O445" t="s">
        <v>122</v>
      </c>
      <c r="P445" t="s">
        <v>122</v>
      </c>
      <c r="Q445">
        <v>1000</v>
      </c>
      <c r="W445">
        <v>0</v>
      </c>
      <c r="X445">
        <v>-2055168211</v>
      </c>
      <c r="Y445">
        <f t="shared" si="376"/>
        <v>4.2999999999999999E-4</v>
      </c>
      <c r="AA445">
        <v>64566.8</v>
      </c>
      <c r="AB445">
        <v>0</v>
      </c>
      <c r="AC445">
        <v>0</v>
      </c>
      <c r="AD445">
        <v>0</v>
      </c>
      <c r="AE445">
        <v>6508.75</v>
      </c>
      <c r="AF445">
        <v>0</v>
      </c>
      <c r="AG445">
        <v>0</v>
      </c>
      <c r="AH445">
        <v>0</v>
      </c>
      <c r="AI445">
        <v>9.92</v>
      </c>
      <c r="AJ445">
        <v>1</v>
      </c>
      <c r="AK445">
        <v>1</v>
      </c>
      <c r="AL445">
        <v>1</v>
      </c>
      <c r="AM445">
        <v>4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6</v>
      </c>
      <c r="AT445">
        <v>4.2999999999999999E-4</v>
      </c>
      <c r="AU445" t="s">
        <v>6</v>
      </c>
      <c r="AV445">
        <v>0</v>
      </c>
      <c r="AW445">
        <v>2</v>
      </c>
      <c r="AX445">
        <v>92846487</v>
      </c>
      <c r="AY445">
        <v>1</v>
      </c>
      <c r="AZ445">
        <v>0</v>
      </c>
      <c r="BA445">
        <v>500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ROUND(Y445*Source!I344,7)</f>
        <v>8.1700000000000002E-3</v>
      </c>
      <c r="CY445">
        <f t="shared" si="377"/>
        <v>64566.8</v>
      </c>
      <c r="CZ445">
        <f t="shared" si="378"/>
        <v>6508.75</v>
      </c>
      <c r="DA445">
        <f t="shared" si="379"/>
        <v>9.92</v>
      </c>
      <c r="DB445">
        <f t="shared" si="380"/>
        <v>2.8</v>
      </c>
      <c r="DC445">
        <f t="shared" si="381"/>
        <v>0</v>
      </c>
      <c r="DD445" t="s">
        <v>6</v>
      </c>
      <c r="DE445" t="s">
        <v>6</v>
      </c>
      <c r="DF445">
        <f t="shared" si="382"/>
        <v>527.51</v>
      </c>
      <c r="DG445">
        <f t="shared" si="383"/>
        <v>0</v>
      </c>
      <c r="DH445">
        <f t="shared" si="384"/>
        <v>0</v>
      </c>
      <c r="DI445">
        <f t="shared" si="375"/>
        <v>0</v>
      </c>
      <c r="DJ445">
        <f t="shared" si="385"/>
        <v>527.51</v>
      </c>
      <c r="DK445">
        <v>0</v>
      </c>
      <c r="DL445" t="s">
        <v>6</v>
      </c>
      <c r="DM445">
        <v>0</v>
      </c>
      <c r="DN445" t="s">
        <v>6</v>
      </c>
      <c r="DO445">
        <v>0</v>
      </c>
    </row>
    <row r="446" spans="1:119" x14ac:dyDescent="0.2">
      <c r="A446">
        <f>ROW(Source!A344)</f>
        <v>344</v>
      </c>
      <c r="B446">
        <v>92843885</v>
      </c>
      <c r="C446">
        <v>92846469</v>
      </c>
      <c r="D446">
        <v>49565711</v>
      </c>
      <c r="E446">
        <v>1</v>
      </c>
      <c r="F446">
        <v>1</v>
      </c>
      <c r="G446">
        <v>1</v>
      </c>
      <c r="H446">
        <v>3</v>
      </c>
      <c r="I446" t="s">
        <v>55</v>
      </c>
      <c r="J446" t="s">
        <v>58</v>
      </c>
      <c r="K446" t="s">
        <v>56</v>
      </c>
      <c r="L446">
        <v>1327</v>
      </c>
      <c r="N446">
        <v>1005</v>
      </c>
      <c r="O446" t="s">
        <v>57</v>
      </c>
      <c r="P446" t="s">
        <v>57</v>
      </c>
      <c r="Q446">
        <v>1</v>
      </c>
      <c r="W446">
        <v>1</v>
      </c>
      <c r="X446">
        <v>-1896968330</v>
      </c>
      <c r="Y446">
        <f t="shared" si="376"/>
        <v>-0.04</v>
      </c>
      <c r="AA446">
        <v>9185.92</v>
      </c>
      <c r="AB446">
        <v>0</v>
      </c>
      <c r="AC446">
        <v>0</v>
      </c>
      <c r="AD446">
        <v>0</v>
      </c>
      <c r="AE446">
        <v>926</v>
      </c>
      <c r="AF446">
        <v>0</v>
      </c>
      <c r="AG446">
        <v>0</v>
      </c>
      <c r="AH446">
        <v>0</v>
      </c>
      <c r="AI446">
        <v>9.92</v>
      </c>
      <c r="AJ446">
        <v>1</v>
      </c>
      <c r="AK446">
        <v>1</v>
      </c>
      <c r="AL446">
        <v>1</v>
      </c>
      <c r="AM446">
        <v>4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6</v>
      </c>
      <c r="AT446">
        <v>-0.04</v>
      </c>
      <c r="AU446" t="s">
        <v>6</v>
      </c>
      <c r="AV446">
        <v>0</v>
      </c>
      <c r="AW446">
        <v>2</v>
      </c>
      <c r="AX446">
        <v>92846488</v>
      </c>
      <c r="AY446">
        <v>1</v>
      </c>
      <c r="AZ446">
        <v>6144</v>
      </c>
      <c r="BA446">
        <v>501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ROUND(Y446*Source!I344,7)</f>
        <v>-0.76</v>
      </c>
      <c r="CY446">
        <f t="shared" si="377"/>
        <v>9185.92</v>
      </c>
      <c r="CZ446">
        <f t="shared" si="378"/>
        <v>926</v>
      </c>
      <c r="DA446">
        <f t="shared" si="379"/>
        <v>9.92</v>
      </c>
      <c r="DB446">
        <f t="shared" si="380"/>
        <v>-37.04</v>
      </c>
      <c r="DC446">
        <f t="shared" si="381"/>
        <v>0</v>
      </c>
      <c r="DD446" t="s">
        <v>6</v>
      </c>
      <c r="DE446" t="s">
        <v>6</v>
      </c>
      <c r="DF446">
        <f t="shared" si="382"/>
        <v>-6981.3</v>
      </c>
      <c r="DG446">
        <f t="shared" si="383"/>
        <v>0</v>
      </c>
      <c r="DH446">
        <f t="shared" si="384"/>
        <v>0</v>
      </c>
      <c r="DI446">
        <f t="shared" si="375"/>
        <v>0</v>
      </c>
      <c r="DJ446">
        <f t="shared" si="385"/>
        <v>-6981.3</v>
      </c>
      <c r="DK446">
        <v>0</v>
      </c>
      <c r="DL446" t="s">
        <v>6</v>
      </c>
      <c r="DM446">
        <v>0</v>
      </c>
      <c r="DN446" t="s">
        <v>6</v>
      </c>
      <c r="DO446">
        <v>0</v>
      </c>
    </row>
    <row r="447" spans="1:119" x14ac:dyDescent="0.2">
      <c r="A447">
        <f>ROW(Source!A344)</f>
        <v>344</v>
      </c>
      <c r="B447">
        <v>92843885</v>
      </c>
      <c r="C447">
        <v>92846469</v>
      </c>
      <c r="D447">
        <v>49565299</v>
      </c>
      <c r="E447">
        <v>1</v>
      </c>
      <c r="F447">
        <v>1</v>
      </c>
      <c r="G447">
        <v>1</v>
      </c>
      <c r="H447">
        <v>3</v>
      </c>
      <c r="I447" t="s">
        <v>34</v>
      </c>
      <c r="J447" t="s">
        <v>61</v>
      </c>
      <c r="K447" t="s">
        <v>66</v>
      </c>
      <c r="L447">
        <v>1371</v>
      </c>
      <c r="N447">
        <v>1013</v>
      </c>
      <c r="O447" t="s">
        <v>22</v>
      </c>
      <c r="P447" t="s">
        <v>22</v>
      </c>
      <c r="Q447">
        <v>1</v>
      </c>
      <c r="W447">
        <v>0</v>
      </c>
      <c r="X447">
        <v>-503190334</v>
      </c>
      <c r="Y447">
        <f t="shared" si="376"/>
        <v>1</v>
      </c>
      <c r="AA447">
        <v>868.85</v>
      </c>
      <c r="AB447">
        <v>0</v>
      </c>
      <c r="AC447">
        <v>0</v>
      </c>
      <c r="AD447">
        <v>0</v>
      </c>
      <c r="AE447">
        <v>913.69999999999993</v>
      </c>
      <c r="AF447">
        <v>0</v>
      </c>
      <c r="AG447">
        <v>0</v>
      </c>
      <c r="AH447">
        <v>0</v>
      </c>
      <c r="AI447">
        <v>9.92</v>
      </c>
      <c r="AJ447">
        <v>1</v>
      </c>
      <c r="AK447">
        <v>1</v>
      </c>
      <c r="AL447">
        <v>1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 t="s">
        <v>6</v>
      </c>
      <c r="AT447">
        <v>1</v>
      </c>
      <c r="AU447" t="s">
        <v>6</v>
      </c>
      <c r="AV447">
        <v>0</v>
      </c>
      <c r="AW447">
        <v>1</v>
      </c>
      <c r="AX447">
        <v>-1</v>
      </c>
      <c r="AY447">
        <v>0</v>
      </c>
      <c r="AZ447">
        <v>0</v>
      </c>
      <c r="BA447" t="s">
        <v>6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ROUND(Y447*Source!I344,7)</f>
        <v>19</v>
      </c>
      <c r="CY447">
        <f t="shared" si="377"/>
        <v>868.85</v>
      </c>
      <c r="CZ447">
        <f t="shared" si="378"/>
        <v>913.69999999999993</v>
      </c>
      <c r="DA447">
        <f t="shared" si="379"/>
        <v>9.92</v>
      </c>
      <c r="DB447">
        <f t="shared" si="380"/>
        <v>913.7</v>
      </c>
      <c r="DC447">
        <f t="shared" si="381"/>
        <v>0</v>
      </c>
      <c r="DD447" t="s">
        <v>6</v>
      </c>
      <c r="DE447" t="s">
        <v>6</v>
      </c>
      <c r="DF447">
        <f t="shared" si="382"/>
        <v>172214.1</v>
      </c>
      <c r="DG447">
        <f t="shared" si="383"/>
        <v>0</v>
      </c>
      <c r="DH447">
        <f t="shared" si="384"/>
        <v>0</v>
      </c>
      <c r="DI447">
        <f t="shared" si="375"/>
        <v>0</v>
      </c>
      <c r="DJ447">
        <f t="shared" si="385"/>
        <v>172214.1</v>
      </c>
      <c r="DK447">
        <v>0</v>
      </c>
      <c r="DL447" t="s">
        <v>6</v>
      </c>
      <c r="DM447">
        <v>0</v>
      </c>
      <c r="DN447" t="s">
        <v>6</v>
      </c>
      <c r="DO447">
        <v>0</v>
      </c>
    </row>
    <row r="448" spans="1:119" x14ac:dyDescent="0.2">
      <c r="A448">
        <f>ROW(Source!A348)</f>
        <v>348</v>
      </c>
      <c r="B448">
        <v>92843885</v>
      </c>
      <c r="C448">
        <v>92846492</v>
      </c>
      <c r="D448">
        <v>49510719</v>
      </c>
      <c r="E448">
        <v>70</v>
      </c>
      <c r="F448">
        <v>1</v>
      </c>
      <c r="G448">
        <v>1</v>
      </c>
      <c r="H448">
        <v>1</v>
      </c>
      <c r="I448" t="s">
        <v>953</v>
      </c>
      <c r="J448" t="s">
        <v>6</v>
      </c>
      <c r="K448" t="s">
        <v>954</v>
      </c>
      <c r="L448">
        <v>1191</v>
      </c>
      <c r="N448">
        <v>1013</v>
      </c>
      <c r="O448" t="s">
        <v>915</v>
      </c>
      <c r="P448" t="s">
        <v>915</v>
      </c>
      <c r="Q448">
        <v>1</v>
      </c>
      <c r="W448">
        <v>0</v>
      </c>
      <c r="X448">
        <v>784619160</v>
      </c>
      <c r="Y448">
        <f t="shared" ref="Y448:Y453" si="386">(AT448*ROUND(1.05,7))</f>
        <v>161.70000000000002</v>
      </c>
      <c r="AA448">
        <v>0</v>
      </c>
      <c r="AB448">
        <v>0</v>
      </c>
      <c r="AC448">
        <v>0</v>
      </c>
      <c r="AD448">
        <v>391.99</v>
      </c>
      <c r="AE448">
        <v>0</v>
      </c>
      <c r="AF448">
        <v>0</v>
      </c>
      <c r="AG448">
        <v>0</v>
      </c>
      <c r="AH448">
        <v>8.74</v>
      </c>
      <c r="AI448">
        <v>1</v>
      </c>
      <c r="AJ448">
        <v>1</v>
      </c>
      <c r="AK448">
        <v>1</v>
      </c>
      <c r="AL448">
        <v>44.85</v>
      </c>
      <c r="AM448">
        <v>4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6</v>
      </c>
      <c r="AT448">
        <v>154</v>
      </c>
      <c r="AU448" t="s">
        <v>25</v>
      </c>
      <c r="AV448">
        <v>1</v>
      </c>
      <c r="AW448">
        <v>2</v>
      </c>
      <c r="AX448">
        <v>92846505</v>
      </c>
      <c r="AY448">
        <v>1</v>
      </c>
      <c r="AZ448">
        <v>0</v>
      </c>
      <c r="BA448">
        <v>502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U448">
        <f>ROUND(AT448*Source!I348*AH448*AL448,2)</f>
        <v>3984.18</v>
      </c>
      <c r="CV448">
        <f>ROUND(Y448*Source!I348,7)</f>
        <v>10.6722</v>
      </c>
      <c r="CW448">
        <v>0</v>
      </c>
      <c r="CX448">
        <f>ROUND(Y448*Source!I348,7)</f>
        <v>10.6722</v>
      </c>
      <c r="CY448">
        <f>AD448</f>
        <v>391.99</v>
      </c>
      <c r="CZ448">
        <f>AH448</f>
        <v>8.74</v>
      </c>
      <c r="DA448">
        <f>AL448</f>
        <v>44.85</v>
      </c>
      <c r="DB448">
        <f t="shared" ref="DB448:DB453" si="387">ROUND((ROUND(AT448*CZ448,2)*ROUND(1.05,7)),2)</f>
        <v>1413.26</v>
      </c>
      <c r="DC448">
        <f t="shared" ref="DC448:DC453" si="388">ROUND((ROUND(AT448*AG448,2)*ROUND(1.05,7)),2)</f>
        <v>0</v>
      </c>
      <c r="DD448" t="s">
        <v>6</v>
      </c>
      <c r="DE448" t="s">
        <v>6</v>
      </c>
      <c r="DF448">
        <f t="shared" ref="DF448:DF453" si="389">ROUND(ROUND(AE448,2)*CX448,2)</f>
        <v>0</v>
      </c>
      <c r="DG448">
        <f t="shared" si="383"/>
        <v>0</v>
      </c>
      <c r="DH448">
        <f t="shared" si="384"/>
        <v>0</v>
      </c>
      <c r="DI448">
        <f>ROUND(ROUND(AH448*AL448,2)*CX448,2)</f>
        <v>4183.3999999999996</v>
      </c>
      <c r="DJ448">
        <f>DI448</f>
        <v>4183.3999999999996</v>
      </c>
      <c r="DK448">
        <v>0</v>
      </c>
      <c r="DL448" t="s">
        <v>6</v>
      </c>
      <c r="DM448">
        <v>0</v>
      </c>
      <c r="DN448" t="s">
        <v>6</v>
      </c>
      <c r="DO448">
        <v>0</v>
      </c>
    </row>
    <row r="449" spans="1:119" x14ac:dyDescent="0.2">
      <c r="A449">
        <f>ROW(Source!A348)</f>
        <v>348</v>
      </c>
      <c r="B449">
        <v>92843885</v>
      </c>
      <c r="C449">
        <v>92846492</v>
      </c>
      <c r="D449">
        <v>49510905</v>
      </c>
      <c r="E449">
        <v>70</v>
      </c>
      <c r="F449">
        <v>1</v>
      </c>
      <c r="G449">
        <v>1</v>
      </c>
      <c r="H449">
        <v>1</v>
      </c>
      <c r="I449" t="s">
        <v>916</v>
      </c>
      <c r="J449" t="s">
        <v>6</v>
      </c>
      <c r="K449" t="s">
        <v>917</v>
      </c>
      <c r="L449">
        <v>1191</v>
      </c>
      <c r="N449">
        <v>1013</v>
      </c>
      <c r="O449" t="s">
        <v>915</v>
      </c>
      <c r="P449" t="s">
        <v>915</v>
      </c>
      <c r="Q449">
        <v>1</v>
      </c>
      <c r="W449">
        <v>0</v>
      </c>
      <c r="X449">
        <v>-1417349443</v>
      </c>
      <c r="Y449">
        <f t="shared" si="386"/>
        <v>1.26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44.85</v>
      </c>
      <c r="AL449">
        <v>1</v>
      </c>
      <c r="AM449">
        <v>4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6</v>
      </c>
      <c r="AT449">
        <v>1.2</v>
      </c>
      <c r="AU449" t="s">
        <v>25</v>
      </c>
      <c r="AV449">
        <v>2</v>
      </c>
      <c r="AW449">
        <v>2</v>
      </c>
      <c r="AX449">
        <v>92846506</v>
      </c>
      <c r="AY449">
        <v>1</v>
      </c>
      <c r="AZ449">
        <v>0</v>
      </c>
      <c r="BA449">
        <v>503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ROUND(Y449*Source!I348,7)</f>
        <v>8.3159999999999998E-2</v>
      </c>
      <c r="CY449">
        <f>AD449</f>
        <v>0</v>
      </c>
      <c r="CZ449">
        <f>AH449</f>
        <v>0</v>
      </c>
      <c r="DA449">
        <f>AL449</f>
        <v>1</v>
      </c>
      <c r="DB449">
        <f t="shared" si="387"/>
        <v>0</v>
      </c>
      <c r="DC449">
        <f t="shared" si="388"/>
        <v>0</v>
      </c>
      <c r="DD449" t="s">
        <v>6</v>
      </c>
      <c r="DE449" t="s">
        <v>6</v>
      </c>
      <c r="DF449">
        <f t="shared" si="389"/>
        <v>0</v>
      </c>
      <c r="DG449">
        <f t="shared" si="383"/>
        <v>0</v>
      </c>
      <c r="DH449">
        <f>ROUND(ROUND(AG449*AK449,2)*CX449,2)</f>
        <v>0</v>
      </c>
      <c r="DI449">
        <f t="shared" ref="DI449:DI459" si="390">ROUND(ROUND(AH449,2)*CX449,2)</f>
        <v>0</v>
      </c>
      <c r="DJ449">
        <f>DI449</f>
        <v>0</v>
      </c>
      <c r="DK449">
        <v>0</v>
      </c>
      <c r="DL449" t="s">
        <v>6</v>
      </c>
      <c r="DM449">
        <v>0</v>
      </c>
      <c r="DN449" t="s">
        <v>6</v>
      </c>
      <c r="DO449">
        <v>0</v>
      </c>
    </row>
    <row r="450" spans="1:119" x14ac:dyDescent="0.2">
      <c r="A450">
        <f>ROW(Source!A348)</f>
        <v>348</v>
      </c>
      <c r="B450">
        <v>92843885</v>
      </c>
      <c r="C450">
        <v>92846492</v>
      </c>
      <c r="D450">
        <v>49672573</v>
      </c>
      <c r="E450">
        <v>1</v>
      </c>
      <c r="F450">
        <v>1</v>
      </c>
      <c r="G450">
        <v>1</v>
      </c>
      <c r="H450">
        <v>2</v>
      </c>
      <c r="I450" t="s">
        <v>918</v>
      </c>
      <c r="J450" t="s">
        <v>919</v>
      </c>
      <c r="K450" t="s">
        <v>920</v>
      </c>
      <c r="L450">
        <v>1367</v>
      </c>
      <c r="N450">
        <v>1011</v>
      </c>
      <c r="O450" t="s">
        <v>921</v>
      </c>
      <c r="P450" t="s">
        <v>921</v>
      </c>
      <c r="Q450">
        <v>1</v>
      </c>
      <c r="W450">
        <v>0</v>
      </c>
      <c r="X450">
        <v>-430484415</v>
      </c>
      <c r="Y450">
        <f t="shared" si="386"/>
        <v>0.504</v>
      </c>
      <c r="AA450">
        <v>0</v>
      </c>
      <c r="AB450">
        <v>1814.09</v>
      </c>
      <c r="AC450">
        <v>605.48</v>
      </c>
      <c r="AD450">
        <v>0</v>
      </c>
      <c r="AE450">
        <v>0</v>
      </c>
      <c r="AF450">
        <v>115.4</v>
      </c>
      <c r="AG450">
        <v>13.5</v>
      </c>
      <c r="AH450">
        <v>0</v>
      </c>
      <c r="AI450">
        <v>1</v>
      </c>
      <c r="AJ450">
        <v>15.72</v>
      </c>
      <c r="AK450">
        <v>44.85</v>
      </c>
      <c r="AL450">
        <v>1</v>
      </c>
      <c r="AM450">
        <v>4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6</v>
      </c>
      <c r="AT450">
        <v>0.48</v>
      </c>
      <c r="AU450" t="s">
        <v>25</v>
      </c>
      <c r="AV450">
        <v>0</v>
      </c>
      <c r="AW450">
        <v>2</v>
      </c>
      <c r="AX450">
        <v>92846507</v>
      </c>
      <c r="AY450">
        <v>1</v>
      </c>
      <c r="AZ450">
        <v>0</v>
      </c>
      <c r="BA450">
        <v>504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ROUND(Y450*Source!I348*DO450,7)</f>
        <v>0</v>
      </c>
      <c r="CX450">
        <f>ROUND(Y450*Source!I348,7)</f>
        <v>3.3264000000000002E-2</v>
      </c>
      <c r="CY450">
        <f>AB450</f>
        <v>1814.09</v>
      </c>
      <c r="CZ450">
        <f>AF450</f>
        <v>115.4</v>
      </c>
      <c r="DA450">
        <f>AJ450</f>
        <v>15.72</v>
      </c>
      <c r="DB450">
        <f t="shared" si="387"/>
        <v>58.16</v>
      </c>
      <c r="DC450">
        <f t="shared" si="388"/>
        <v>6.8</v>
      </c>
      <c r="DD450" t="s">
        <v>6</v>
      </c>
      <c r="DE450" t="s">
        <v>6</v>
      </c>
      <c r="DF450">
        <f t="shared" si="389"/>
        <v>0</v>
      </c>
      <c r="DG450">
        <f>ROUND(ROUND(AF450*AJ450,2)*CX450,2)</f>
        <v>60.34</v>
      </c>
      <c r="DH450">
        <f>ROUND(ROUND(AG450*AK450,2)*CX450,2)</f>
        <v>20.14</v>
      </c>
      <c r="DI450">
        <f t="shared" si="390"/>
        <v>0</v>
      </c>
      <c r="DJ450">
        <f>DG450</f>
        <v>60.34</v>
      </c>
      <c r="DK450">
        <v>0</v>
      </c>
      <c r="DL450" t="s">
        <v>6</v>
      </c>
      <c r="DM450">
        <v>0</v>
      </c>
      <c r="DN450" t="s">
        <v>6</v>
      </c>
      <c r="DO450">
        <v>0</v>
      </c>
    </row>
    <row r="451" spans="1:119" x14ac:dyDescent="0.2">
      <c r="A451">
        <f>ROW(Source!A348)</f>
        <v>348</v>
      </c>
      <c r="B451">
        <v>92843885</v>
      </c>
      <c r="C451">
        <v>92846492</v>
      </c>
      <c r="D451">
        <v>49672703</v>
      </c>
      <c r="E451">
        <v>1</v>
      </c>
      <c r="F451">
        <v>1</v>
      </c>
      <c r="G451">
        <v>1</v>
      </c>
      <c r="H451">
        <v>2</v>
      </c>
      <c r="I451" t="s">
        <v>955</v>
      </c>
      <c r="J451" t="s">
        <v>956</v>
      </c>
      <c r="K451" t="s">
        <v>957</v>
      </c>
      <c r="L451">
        <v>1367</v>
      </c>
      <c r="N451">
        <v>1011</v>
      </c>
      <c r="O451" t="s">
        <v>921</v>
      </c>
      <c r="P451" t="s">
        <v>921</v>
      </c>
      <c r="Q451">
        <v>1</v>
      </c>
      <c r="W451">
        <v>0</v>
      </c>
      <c r="X451">
        <v>-1424865896</v>
      </c>
      <c r="Y451">
        <f t="shared" si="386"/>
        <v>0.35700000000000004</v>
      </c>
      <c r="AA451">
        <v>0</v>
      </c>
      <c r="AB451">
        <v>104.7</v>
      </c>
      <c r="AC451">
        <v>0</v>
      </c>
      <c r="AD451">
        <v>0</v>
      </c>
      <c r="AE451">
        <v>0</v>
      </c>
      <c r="AF451">
        <v>6.66</v>
      </c>
      <c r="AG451">
        <v>0</v>
      </c>
      <c r="AH451">
        <v>0</v>
      </c>
      <c r="AI451">
        <v>1</v>
      </c>
      <c r="AJ451">
        <v>15.72</v>
      </c>
      <c r="AK451">
        <v>44.85</v>
      </c>
      <c r="AL451">
        <v>1</v>
      </c>
      <c r="AM451">
        <v>4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6</v>
      </c>
      <c r="AT451">
        <v>0.34</v>
      </c>
      <c r="AU451" t="s">
        <v>25</v>
      </c>
      <c r="AV451">
        <v>0</v>
      </c>
      <c r="AW451">
        <v>2</v>
      </c>
      <c r="AX451">
        <v>92846508</v>
      </c>
      <c r="AY451">
        <v>1</v>
      </c>
      <c r="AZ451">
        <v>0</v>
      </c>
      <c r="BA451">
        <v>505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ROUND(Y451*Source!I348*DO451,7)</f>
        <v>0</v>
      </c>
      <c r="CX451">
        <f>ROUND(Y451*Source!I348,7)</f>
        <v>2.3562E-2</v>
      </c>
      <c r="CY451">
        <f>AB451</f>
        <v>104.7</v>
      </c>
      <c r="CZ451">
        <f>AF451</f>
        <v>6.66</v>
      </c>
      <c r="DA451">
        <f>AJ451</f>
        <v>15.72</v>
      </c>
      <c r="DB451">
        <f t="shared" si="387"/>
        <v>2.37</v>
      </c>
      <c r="DC451">
        <f t="shared" si="388"/>
        <v>0</v>
      </c>
      <c r="DD451" t="s">
        <v>6</v>
      </c>
      <c r="DE451" t="s">
        <v>6</v>
      </c>
      <c r="DF451">
        <f t="shared" si="389"/>
        <v>0</v>
      </c>
      <c r="DG451">
        <f>ROUND(ROUND(AF451*AJ451,2)*CX451,2)</f>
        <v>2.4700000000000002</v>
      </c>
      <c r="DH451">
        <f>ROUND(ROUND(AG451*AK451,2)*CX451,2)</f>
        <v>0</v>
      </c>
      <c r="DI451">
        <f t="shared" si="390"/>
        <v>0</v>
      </c>
      <c r="DJ451">
        <f>DG451</f>
        <v>2.4700000000000002</v>
      </c>
      <c r="DK451">
        <v>0</v>
      </c>
      <c r="DL451" t="s">
        <v>6</v>
      </c>
      <c r="DM451">
        <v>0</v>
      </c>
      <c r="DN451" t="s">
        <v>6</v>
      </c>
      <c r="DO451">
        <v>0</v>
      </c>
    </row>
    <row r="452" spans="1:119" x14ac:dyDescent="0.2">
      <c r="A452">
        <f>ROW(Source!A348)</f>
        <v>348</v>
      </c>
      <c r="B452">
        <v>92843885</v>
      </c>
      <c r="C452">
        <v>92846492</v>
      </c>
      <c r="D452">
        <v>49673503</v>
      </c>
      <c r="E452">
        <v>1</v>
      </c>
      <c r="F452">
        <v>1</v>
      </c>
      <c r="G452">
        <v>1</v>
      </c>
      <c r="H452">
        <v>2</v>
      </c>
      <c r="I452" t="s">
        <v>925</v>
      </c>
      <c r="J452" t="s">
        <v>926</v>
      </c>
      <c r="K452" t="s">
        <v>927</v>
      </c>
      <c r="L452">
        <v>1367</v>
      </c>
      <c r="N452">
        <v>1011</v>
      </c>
      <c r="O452" t="s">
        <v>921</v>
      </c>
      <c r="P452" t="s">
        <v>921</v>
      </c>
      <c r="Q452">
        <v>1</v>
      </c>
      <c r="W452">
        <v>0</v>
      </c>
      <c r="X452">
        <v>509054691</v>
      </c>
      <c r="Y452">
        <f t="shared" si="386"/>
        <v>0.75600000000000001</v>
      </c>
      <c r="AA452">
        <v>0</v>
      </c>
      <c r="AB452">
        <v>1032.96</v>
      </c>
      <c r="AC452">
        <v>520.26</v>
      </c>
      <c r="AD452">
        <v>0</v>
      </c>
      <c r="AE452">
        <v>0</v>
      </c>
      <c r="AF452">
        <v>65.709999999999994</v>
      </c>
      <c r="AG452">
        <v>11.6</v>
      </c>
      <c r="AH452">
        <v>0</v>
      </c>
      <c r="AI452">
        <v>1</v>
      </c>
      <c r="AJ452">
        <v>15.72</v>
      </c>
      <c r="AK452">
        <v>44.85</v>
      </c>
      <c r="AL452">
        <v>1</v>
      </c>
      <c r="AM452">
        <v>4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6</v>
      </c>
      <c r="AT452">
        <v>0.72</v>
      </c>
      <c r="AU452" t="s">
        <v>25</v>
      </c>
      <c r="AV452">
        <v>0</v>
      </c>
      <c r="AW452">
        <v>2</v>
      </c>
      <c r="AX452">
        <v>92846509</v>
      </c>
      <c r="AY452">
        <v>1</v>
      </c>
      <c r="AZ452">
        <v>0</v>
      </c>
      <c r="BA452">
        <v>506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ROUND(Y452*Source!I348*DO452,7)</f>
        <v>0</v>
      </c>
      <c r="CX452">
        <f>ROUND(Y452*Source!I348,7)</f>
        <v>4.9896000000000003E-2</v>
      </c>
      <c r="CY452">
        <f>AB452</f>
        <v>1032.96</v>
      </c>
      <c r="CZ452">
        <f>AF452</f>
        <v>65.709999999999994</v>
      </c>
      <c r="DA452">
        <f>AJ452</f>
        <v>15.72</v>
      </c>
      <c r="DB452">
        <f t="shared" si="387"/>
        <v>49.68</v>
      </c>
      <c r="DC452">
        <f t="shared" si="388"/>
        <v>8.77</v>
      </c>
      <c r="DD452" t="s">
        <v>6</v>
      </c>
      <c r="DE452" t="s">
        <v>6</v>
      </c>
      <c r="DF452">
        <f t="shared" si="389"/>
        <v>0</v>
      </c>
      <c r="DG452">
        <f>ROUND(ROUND(AF452*AJ452,2)*CX452,2)</f>
        <v>51.54</v>
      </c>
      <c r="DH452">
        <f>ROUND(ROUND(AG452*AK452,2)*CX452,2)</f>
        <v>25.96</v>
      </c>
      <c r="DI452">
        <f t="shared" si="390"/>
        <v>0</v>
      </c>
      <c r="DJ452">
        <f>DG452</f>
        <v>51.54</v>
      </c>
      <c r="DK452">
        <v>0</v>
      </c>
      <c r="DL452" t="s">
        <v>6</v>
      </c>
      <c r="DM452">
        <v>0</v>
      </c>
      <c r="DN452" t="s">
        <v>6</v>
      </c>
      <c r="DO452">
        <v>0</v>
      </c>
    </row>
    <row r="453" spans="1:119" x14ac:dyDescent="0.2">
      <c r="A453">
        <f>ROW(Source!A348)</f>
        <v>348</v>
      </c>
      <c r="B453">
        <v>92843885</v>
      </c>
      <c r="C453">
        <v>92846492</v>
      </c>
      <c r="D453">
        <v>49673715</v>
      </c>
      <c r="E453">
        <v>1</v>
      </c>
      <c r="F453">
        <v>1</v>
      </c>
      <c r="G453">
        <v>1</v>
      </c>
      <c r="H453">
        <v>2</v>
      </c>
      <c r="I453" t="s">
        <v>937</v>
      </c>
      <c r="J453" t="s">
        <v>938</v>
      </c>
      <c r="K453" t="s">
        <v>939</v>
      </c>
      <c r="L453">
        <v>1367</v>
      </c>
      <c r="N453">
        <v>1011</v>
      </c>
      <c r="O453" t="s">
        <v>921</v>
      </c>
      <c r="P453" t="s">
        <v>921</v>
      </c>
      <c r="Q453">
        <v>1</v>
      </c>
      <c r="W453">
        <v>0</v>
      </c>
      <c r="X453">
        <v>829370094</v>
      </c>
      <c r="Y453">
        <f t="shared" si="386"/>
        <v>1.6170000000000002</v>
      </c>
      <c r="AA453">
        <v>0</v>
      </c>
      <c r="AB453">
        <v>127.33</v>
      </c>
      <c r="AC453">
        <v>0</v>
      </c>
      <c r="AD453">
        <v>0</v>
      </c>
      <c r="AE453">
        <v>0</v>
      </c>
      <c r="AF453">
        <v>8.1</v>
      </c>
      <c r="AG453">
        <v>0</v>
      </c>
      <c r="AH453">
        <v>0</v>
      </c>
      <c r="AI453">
        <v>1</v>
      </c>
      <c r="AJ453">
        <v>15.72</v>
      </c>
      <c r="AK453">
        <v>44.85</v>
      </c>
      <c r="AL453">
        <v>1</v>
      </c>
      <c r="AM453">
        <v>4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6</v>
      </c>
      <c r="AT453">
        <v>1.54</v>
      </c>
      <c r="AU453" t="s">
        <v>25</v>
      </c>
      <c r="AV453">
        <v>0</v>
      </c>
      <c r="AW453">
        <v>2</v>
      </c>
      <c r="AX453">
        <v>92846510</v>
      </c>
      <c r="AY453">
        <v>1</v>
      </c>
      <c r="AZ453">
        <v>0</v>
      </c>
      <c r="BA453">
        <v>507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ROUND(Y453*Source!I348*DO453,7)</f>
        <v>0</v>
      </c>
      <c r="CX453">
        <f>ROUND(Y453*Source!I348,7)</f>
        <v>0.106722</v>
      </c>
      <c r="CY453">
        <f>AB453</f>
        <v>127.33</v>
      </c>
      <c r="CZ453">
        <f>AF453</f>
        <v>8.1</v>
      </c>
      <c r="DA453">
        <f>AJ453</f>
        <v>15.72</v>
      </c>
      <c r="DB453">
        <f t="shared" si="387"/>
        <v>13.09</v>
      </c>
      <c r="DC453">
        <f t="shared" si="388"/>
        <v>0</v>
      </c>
      <c r="DD453" t="s">
        <v>6</v>
      </c>
      <c r="DE453" t="s">
        <v>6</v>
      </c>
      <c r="DF453">
        <f t="shared" si="389"/>
        <v>0</v>
      </c>
      <c r="DG453">
        <f>ROUND(ROUND(AF453*AJ453,2)*CX453,2)</f>
        <v>13.59</v>
      </c>
      <c r="DH453">
        <f>ROUND(ROUND(AG453*AK453,2)*CX453,2)</f>
        <v>0</v>
      </c>
      <c r="DI453">
        <f t="shared" si="390"/>
        <v>0</v>
      </c>
      <c r="DJ453">
        <f>DG453</f>
        <v>13.59</v>
      </c>
      <c r="DK453">
        <v>0</v>
      </c>
      <c r="DL453" t="s">
        <v>6</v>
      </c>
      <c r="DM453">
        <v>0</v>
      </c>
      <c r="DN453" t="s">
        <v>6</v>
      </c>
      <c r="DO453">
        <v>0</v>
      </c>
    </row>
    <row r="454" spans="1:119" x14ac:dyDescent="0.2">
      <c r="A454">
        <f>ROW(Source!A348)</f>
        <v>348</v>
      </c>
      <c r="B454">
        <v>92843885</v>
      </c>
      <c r="C454">
        <v>92846492</v>
      </c>
      <c r="D454">
        <v>49521144</v>
      </c>
      <c r="E454">
        <v>1</v>
      </c>
      <c r="F454">
        <v>1</v>
      </c>
      <c r="G454">
        <v>1</v>
      </c>
      <c r="H454">
        <v>3</v>
      </c>
      <c r="I454" t="s">
        <v>958</v>
      </c>
      <c r="J454" t="s">
        <v>959</v>
      </c>
      <c r="K454" t="s">
        <v>960</v>
      </c>
      <c r="L454">
        <v>1348</v>
      </c>
      <c r="N454">
        <v>1009</v>
      </c>
      <c r="O454" t="s">
        <v>122</v>
      </c>
      <c r="P454" t="s">
        <v>122</v>
      </c>
      <c r="Q454">
        <v>1000</v>
      </c>
      <c r="W454">
        <v>0</v>
      </c>
      <c r="X454">
        <v>-847628873</v>
      </c>
      <c r="Y454">
        <f t="shared" ref="Y454:Y459" si="391">AT454</f>
        <v>8.8999999999999995E-4</v>
      </c>
      <c r="AA454">
        <v>262870.08</v>
      </c>
      <c r="AB454">
        <v>0</v>
      </c>
      <c r="AC454">
        <v>0</v>
      </c>
      <c r="AD454">
        <v>0</v>
      </c>
      <c r="AE454">
        <v>26499</v>
      </c>
      <c r="AF454">
        <v>0</v>
      </c>
      <c r="AG454">
        <v>0</v>
      </c>
      <c r="AH454">
        <v>0</v>
      </c>
      <c r="AI454">
        <v>9.92</v>
      </c>
      <c r="AJ454">
        <v>1</v>
      </c>
      <c r="AK454">
        <v>1</v>
      </c>
      <c r="AL454">
        <v>1</v>
      </c>
      <c r="AM454">
        <v>4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6</v>
      </c>
      <c r="AT454">
        <v>8.8999999999999995E-4</v>
      </c>
      <c r="AU454" t="s">
        <v>6</v>
      </c>
      <c r="AV454">
        <v>0</v>
      </c>
      <c r="AW454">
        <v>2</v>
      </c>
      <c r="AX454">
        <v>92846511</v>
      </c>
      <c r="AY454">
        <v>1</v>
      </c>
      <c r="AZ454">
        <v>0</v>
      </c>
      <c r="BA454">
        <v>508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ROUND(Y454*Source!I348,7)</f>
        <v>5.8699999999999997E-5</v>
      </c>
      <c r="CY454">
        <f t="shared" ref="CY454:CY459" si="392">AA454</f>
        <v>262870.08</v>
      </c>
      <c r="CZ454">
        <f t="shared" ref="CZ454:CZ459" si="393">AE454</f>
        <v>26499</v>
      </c>
      <c r="DA454">
        <f t="shared" ref="DA454:DA459" si="394">AI454</f>
        <v>9.92</v>
      </c>
      <c r="DB454">
        <f t="shared" ref="DB454:DB459" si="395">ROUND(ROUND(AT454*CZ454,2),2)</f>
        <v>23.58</v>
      </c>
      <c r="DC454">
        <f t="shared" ref="DC454:DC459" si="396">ROUND(ROUND(AT454*AG454,2),2)</f>
        <v>0</v>
      </c>
      <c r="DD454" t="s">
        <v>6</v>
      </c>
      <c r="DE454" t="s">
        <v>6</v>
      </c>
      <c r="DF454">
        <f t="shared" ref="DF454:DF459" si="397">ROUND(ROUND(AE454*AI454,2)*CX454,2)</f>
        <v>15.43</v>
      </c>
      <c r="DG454">
        <f t="shared" ref="DG454:DG461" si="398">ROUND(ROUND(AF454,2)*CX454,2)</f>
        <v>0</v>
      </c>
      <c r="DH454">
        <f t="shared" ref="DH454:DH460" si="399">ROUND(ROUND(AG454,2)*CX454,2)</f>
        <v>0</v>
      </c>
      <c r="DI454">
        <f t="shared" si="390"/>
        <v>0</v>
      </c>
      <c r="DJ454">
        <f t="shared" ref="DJ454:DJ459" si="400">DF454</f>
        <v>15.43</v>
      </c>
      <c r="DK454">
        <v>0</v>
      </c>
      <c r="DL454" t="s">
        <v>6</v>
      </c>
      <c r="DM454">
        <v>0</v>
      </c>
      <c r="DN454" t="s">
        <v>6</v>
      </c>
      <c r="DO454">
        <v>0</v>
      </c>
    </row>
    <row r="455" spans="1:119" x14ac:dyDescent="0.2">
      <c r="A455">
        <f>ROW(Source!A348)</f>
        <v>348</v>
      </c>
      <c r="B455">
        <v>92843885</v>
      </c>
      <c r="C455">
        <v>92846492</v>
      </c>
      <c r="D455">
        <v>49524301</v>
      </c>
      <c r="E455">
        <v>1</v>
      </c>
      <c r="F455">
        <v>1</v>
      </c>
      <c r="G455">
        <v>1</v>
      </c>
      <c r="H455">
        <v>3</v>
      </c>
      <c r="I455" t="s">
        <v>940</v>
      </c>
      <c r="J455" t="s">
        <v>941</v>
      </c>
      <c r="K455" t="s">
        <v>942</v>
      </c>
      <c r="L455">
        <v>1348</v>
      </c>
      <c r="N455">
        <v>1009</v>
      </c>
      <c r="O455" t="s">
        <v>122</v>
      </c>
      <c r="P455" t="s">
        <v>122</v>
      </c>
      <c r="Q455">
        <v>1000</v>
      </c>
      <c r="W455">
        <v>0</v>
      </c>
      <c r="X455">
        <v>1824693337</v>
      </c>
      <c r="Y455">
        <f t="shared" si="391"/>
        <v>4.4999999999999999E-4</v>
      </c>
      <c r="AA455">
        <v>102791.03999999999</v>
      </c>
      <c r="AB455">
        <v>0</v>
      </c>
      <c r="AC455">
        <v>0</v>
      </c>
      <c r="AD455">
        <v>0</v>
      </c>
      <c r="AE455">
        <v>10362</v>
      </c>
      <c r="AF455">
        <v>0</v>
      </c>
      <c r="AG455">
        <v>0</v>
      </c>
      <c r="AH455">
        <v>0</v>
      </c>
      <c r="AI455">
        <v>9.92</v>
      </c>
      <c r="AJ455">
        <v>1</v>
      </c>
      <c r="AK455">
        <v>1</v>
      </c>
      <c r="AL455">
        <v>1</v>
      </c>
      <c r="AM455">
        <v>4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6</v>
      </c>
      <c r="AT455">
        <v>4.4999999999999999E-4</v>
      </c>
      <c r="AU455" t="s">
        <v>6</v>
      </c>
      <c r="AV455">
        <v>0</v>
      </c>
      <c r="AW455">
        <v>2</v>
      </c>
      <c r="AX455">
        <v>92846512</v>
      </c>
      <c r="AY455">
        <v>1</v>
      </c>
      <c r="AZ455">
        <v>0</v>
      </c>
      <c r="BA455">
        <v>509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ROUND(Y455*Source!I348,7)</f>
        <v>2.97E-5</v>
      </c>
      <c r="CY455">
        <f t="shared" si="392"/>
        <v>102791.03999999999</v>
      </c>
      <c r="CZ455">
        <f t="shared" si="393"/>
        <v>10362</v>
      </c>
      <c r="DA455">
        <f t="shared" si="394"/>
        <v>9.92</v>
      </c>
      <c r="DB455">
        <f t="shared" si="395"/>
        <v>4.66</v>
      </c>
      <c r="DC455">
        <f t="shared" si="396"/>
        <v>0</v>
      </c>
      <c r="DD455" t="s">
        <v>6</v>
      </c>
      <c r="DE455" t="s">
        <v>6</v>
      </c>
      <c r="DF455">
        <f t="shared" si="397"/>
        <v>3.05</v>
      </c>
      <c r="DG455">
        <f t="shared" si="398"/>
        <v>0</v>
      </c>
      <c r="DH455">
        <f t="shared" si="399"/>
        <v>0</v>
      </c>
      <c r="DI455">
        <f t="shared" si="390"/>
        <v>0</v>
      </c>
      <c r="DJ455">
        <f t="shared" si="400"/>
        <v>3.05</v>
      </c>
      <c r="DK455">
        <v>0</v>
      </c>
      <c r="DL455" t="s">
        <v>6</v>
      </c>
      <c r="DM455">
        <v>0</v>
      </c>
      <c r="DN455" t="s">
        <v>6</v>
      </c>
      <c r="DO455">
        <v>0</v>
      </c>
    </row>
    <row r="456" spans="1:119" x14ac:dyDescent="0.2">
      <c r="A456">
        <f>ROW(Source!A348)</f>
        <v>348</v>
      </c>
      <c r="B456">
        <v>92843885</v>
      </c>
      <c r="C456">
        <v>92846492</v>
      </c>
      <c r="D456">
        <v>49525488</v>
      </c>
      <c r="E456">
        <v>1</v>
      </c>
      <c r="F456">
        <v>1</v>
      </c>
      <c r="G456">
        <v>1</v>
      </c>
      <c r="H456">
        <v>3</v>
      </c>
      <c r="I456" t="s">
        <v>928</v>
      </c>
      <c r="J456" t="s">
        <v>929</v>
      </c>
      <c r="K456" t="s">
        <v>930</v>
      </c>
      <c r="L456">
        <v>1346</v>
      </c>
      <c r="N456">
        <v>1009</v>
      </c>
      <c r="O456" t="s">
        <v>931</v>
      </c>
      <c r="P456" t="s">
        <v>931</v>
      </c>
      <c r="Q456">
        <v>1</v>
      </c>
      <c r="W456">
        <v>0</v>
      </c>
      <c r="X456">
        <v>-1864341761</v>
      </c>
      <c r="Y456">
        <f t="shared" si="391"/>
        <v>15</v>
      </c>
      <c r="AA456">
        <v>89.68</v>
      </c>
      <c r="AB456">
        <v>0</v>
      </c>
      <c r="AC456">
        <v>0</v>
      </c>
      <c r="AD456">
        <v>0</v>
      </c>
      <c r="AE456">
        <v>9.0399999999999991</v>
      </c>
      <c r="AF456">
        <v>0</v>
      </c>
      <c r="AG456">
        <v>0</v>
      </c>
      <c r="AH456">
        <v>0</v>
      </c>
      <c r="AI456">
        <v>9.92</v>
      </c>
      <c r="AJ456">
        <v>1</v>
      </c>
      <c r="AK456">
        <v>1</v>
      </c>
      <c r="AL456">
        <v>1</v>
      </c>
      <c r="AM456">
        <v>4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6</v>
      </c>
      <c r="AT456">
        <v>15</v>
      </c>
      <c r="AU456" t="s">
        <v>6</v>
      </c>
      <c r="AV456">
        <v>0</v>
      </c>
      <c r="AW456">
        <v>2</v>
      </c>
      <c r="AX456">
        <v>92846513</v>
      </c>
      <c r="AY456">
        <v>1</v>
      </c>
      <c r="AZ456">
        <v>0</v>
      </c>
      <c r="BA456">
        <v>510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ROUND(Y456*Source!I348,7)</f>
        <v>0.99</v>
      </c>
      <c r="CY456">
        <f t="shared" si="392"/>
        <v>89.68</v>
      </c>
      <c r="CZ456">
        <f t="shared" si="393"/>
        <v>9.0399999999999991</v>
      </c>
      <c r="DA456">
        <f t="shared" si="394"/>
        <v>9.92</v>
      </c>
      <c r="DB456">
        <f t="shared" si="395"/>
        <v>135.6</v>
      </c>
      <c r="DC456">
        <f t="shared" si="396"/>
        <v>0</v>
      </c>
      <c r="DD456" t="s">
        <v>6</v>
      </c>
      <c r="DE456" t="s">
        <v>6</v>
      </c>
      <c r="DF456">
        <f t="shared" si="397"/>
        <v>88.78</v>
      </c>
      <c r="DG456">
        <f t="shared" si="398"/>
        <v>0</v>
      </c>
      <c r="DH456">
        <f t="shared" si="399"/>
        <v>0</v>
      </c>
      <c r="DI456">
        <f t="shared" si="390"/>
        <v>0</v>
      </c>
      <c r="DJ456">
        <f t="shared" si="400"/>
        <v>88.78</v>
      </c>
      <c r="DK456">
        <v>0</v>
      </c>
      <c r="DL456" t="s">
        <v>6</v>
      </c>
      <c r="DM456">
        <v>0</v>
      </c>
      <c r="DN456" t="s">
        <v>6</v>
      </c>
      <c r="DO456">
        <v>0</v>
      </c>
    </row>
    <row r="457" spans="1:119" x14ac:dyDescent="0.2">
      <c r="A457">
        <f>ROW(Source!A348)</f>
        <v>348</v>
      </c>
      <c r="B457">
        <v>92843885</v>
      </c>
      <c r="C457">
        <v>92846492</v>
      </c>
      <c r="D457">
        <v>49526492</v>
      </c>
      <c r="E457">
        <v>1</v>
      </c>
      <c r="F457">
        <v>1</v>
      </c>
      <c r="G457">
        <v>1</v>
      </c>
      <c r="H457">
        <v>3</v>
      </c>
      <c r="I457" t="s">
        <v>932</v>
      </c>
      <c r="J457" t="s">
        <v>933</v>
      </c>
      <c r="K457" t="s">
        <v>934</v>
      </c>
      <c r="L457">
        <v>1346</v>
      </c>
      <c r="N457">
        <v>1009</v>
      </c>
      <c r="O457" t="s">
        <v>931</v>
      </c>
      <c r="P457" t="s">
        <v>931</v>
      </c>
      <c r="Q457">
        <v>1</v>
      </c>
      <c r="W457">
        <v>0</v>
      </c>
      <c r="X457">
        <v>497341279</v>
      </c>
      <c r="Y457">
        <f t="shared" si="391"/>
        <v>8</v>
      </c>
      <c r="AA457">
        <v>229.05</v>
      </c>
      <c r="AB457">
        <v>0</v>
      </c>
      <c r="AC457">
        <v>0</v>
      </c>
      <c r="AD457">
        <v>0</v>
      </c>
      <c r="AE457">
        <v>23.09</v>
      </c>
      <c r="AF457">
        <v>0</v>
      </c>
      <c r="AG457">
        <v>0</v>
      </c>
      <c r="AH457">
        <v>0</v>
      </c>
      <c r="AI457">
        <v>9.92</v>
      </c>
      <c r="AJ457">
        <v>1</v>
      </c>
      <c r="AK457">
        <v>1</v>
      </c>
      <c r="AL457">
        <v>1</v>
      </c>
      <c r="AM457">
        <v>4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6</v>
      </c>
      <c r="AT457">
        <v>8</v>
      </c>
      <c r="AU457" t="s">
        <v>6</v>
      </c>
      <c r="AV457">
        <v>0</v>
      </c>
      <c r="AW457">
        <v>2</v>
      </c>
      <c r="AX457">
        <v>92846514</v>
      </c>
      <c r="AY457">
        <v>1</v>
      </c>
      <c r="AZ457">
        <v>0</v>
      </c>
      <c r="BA457">
        <v>511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ROUND(Y457*Source!I348,7)</f>
        <v>0.52800000000000002</v>
      </c>
      <c r="CY457">
        <f t="shared" si="392"/>
        <v>229.05</v>
      </c>
      <c r="CZ457">
        <f t="shared" si="393"/>
        <v>23.09</v>
      </c>
      <c r="DA457">
        <f t="shared" si="394"/>
        <v>9.92</v>
      </c>
      <c r="DB457">
        <f t="shared" si="395"/>
        <v>184.72</v>
      </c>
      <c r="DC457">
        <f t="shared" si="396"/>
        <v>0</v>
      </c>
      <c r="DD457" t="s">
        <v>6</v>
      </c>
      <c r="DE457" t="s">
        <v>6</v>
      </c>
      <c r="DF457">
        <f t="shared" si="397"/>
        <v>120.94</v>
      </c>
      <c r="DG457">
        <f t="shared" si="398"/>
        <v>0</v>
      </c>
      <c r="DH457">
        <f t="shared" si="399"/>
        <v>0</v>
      </c>
      <c r="DI457">
        <f t="shared" si="390"/>
        <v>0</v>
      </c>
      <c r="DJ457">
        <f t="shared" si="400"/>
        <v>120.94</v>
      </c>
      <c r="DK457">
        <v>0</v>
      </c>
      <c r="DL457" t="s">
        <v>6</v>
      </c>
      <c r="DM457">
        <v>0</v>
      </c>
      <c r="DN457" t="s">
        <v>6</v>
      </c>
      <c r="DO457">
        <v>0</v>
      </c>
    </row>
    <row r="458" spans="1:119" x14ac:dyDescent="0.2">
      <c r="A458">
        <f>ROW(Source!A348)</f>
        <v>348</v>
      </c>
      <c r="B458">
        <v>92843885</v>
      </c>
      <c r="C458">
        <v>92846492</v>
      </c>
      <c r="D458">
        <v>49555131</v>
      </c>
      <c r="E458">
        <v>1</v>
      </c>
      <c r="F458">
        <v>1</v>
      </c>
      <c r="G458">
        <v>1</v>
      </c>
      <c r="H458">
        <v>3</v>
      </c>
      <c r="I458" t="s">
        <v>961</v>
      </c>
      <c r="J458" t="s">
        <v>962</v>
      </c>
      <c r="K458" t="s">
        <v>963</v>
      </c>
      <c r="L458">
        <v>1348</v>
      </c>
      <c r="N458">
        <v>1009</v>
      </c>
      <c r="O458" t="s">
        <v>122</v>
      </c>
      <c r="P458" t="s">
        <v>122</v>
      </c>
      <c r="Q458">
        <v>1000</v>
      </c>
      <c r="W458">
        <v>0</v>
      </c>
      <c r="X458">
        <v>-364749507</v>
      </c>
      <c r="Y458">
        <f t="shared" si="391"/>
        <v>5.0099999999999997E-3</v>
      </c>
      <c r="AA458">
        <v>170455.36</v>
      </c>
      <c r="AB458">
        <v>0</v>
      </c>
      <c r="AC458">
        <v>0</v>
      </c>
      <c r="AD458">
        <v>0</v>
      </c>
      <c r="AE458">
        <v>17183</v>
      </c>
      <c r="AF458">
        <v>0</v>
      </c>
      <c r="AG458">
        <v>0</v>
      </c>
      <c r="AH458">
        <v>0</v>
      </c>
      <c r="AI458">
        <v>9.92</v>
      </c>
      <c r="AJ458">
        <v>1</v>
      </c>
      <c r="AK458">
        <v>1</v>
      </c>
      <c r="AL458">
        <v>1</v>
      </c>
      <c r="AM458">
        <v>4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6</v>
      </c>
      <c r="AT458">
        <v>5.0099999999999997E-3</v>
      </c>
      <c r="AU458" t="s">
        <v>6</v>
      </c>
      <c r="AV458">
        <v>0</v>
      </c>
      <c r="AW458">
        <v>2</v>
      </c>
      <c r="AX458">
        <v>92846516</v>
      </c>
      <c r="AY458">
        <v>1</v>
      </c>
      <c r="AZ458">
        <v>0</v>
      </c>
      <c r="BA458">
        <v>513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ROUND(Y458*Source!I348,7)</f>
        <v>3.3070000000000002E-4</v>
      </c>
      <c r="CY458">
        <f t="shared" si="392"/>
        <v>170455.36</v>
      </c>
      <c r="CZ458">
        <f t="shared" si="393"/>
        <v>17183</v>
      </c>
      <c r="DA458">
        <f t="shared" si="394"/>
        <v>9.92</v>
      </c>
      <c r="DB458">
        <f t="shared" si="395"/>
        <v>86.09</v>
      </c>
      <c r="DC458">
        <f t="shared" si="396"/>
        <v>0</v>
      </c>
      <c r="DD458" t="s">
        <v>6</v>
      </c>
      <c r="DE458" t="s">
        <v>6</v>
      </c>
      <c r="DF458">
        <f t="shared" si="397"/>
        <v>56.37</v>
      </c>
      <c r="DG458">
        <f t="shared" si="398"/>
        <v>0</v>
      </c>
      <c r="DH458">
        <f t="shared" si="399"/>
        <v>0</v>
      </c>
      <c r="DI458">
        <f t="shared" si="390"/>
        <v>0</v>
      </c>
      <c r="DJ458">
        <f t="shared" si="400"/>
        <v>56.37</v>
      </c>
      <c r="DK458">
        <v>0</v>
      </c>
      <c r="DL458" t="s">
        <v>6</v>
      </c>
      <c r="DM458">
        <v>0</v>
      </c>
      <c r="DN458" t="s">
        <v>6</v>
      </c>
      <c r="DO458">
        <v>0</v>
      </c>
    </row>
    <row r="459" spans="1:119" x14ac:dyDescent="0.2">
      <c r="A459">
        <f>ROW(Source!A348)</f>
        <v>348</v>
      </c>
      <c r="B459">
        <v>92843885</v>
      </c>
      <c r="C459">
        <v>92846492</v>
      </c>
      <c r="D459">
        <v>49564260</v>
      </c>
      <c r="E459">
        <v>1</v>
      </c>
      <c r="F459">
        <v>1</v>
      </c>
      <c r="G459">
        <v>1</v>
      </c>
      <c r="H459">
        <v>3</v>
      </c>
      <c r="I459" t="s">
        <v>84</v>
      </c>
      <c r="J459" t="s">
        <v>86</v>
      </c>
      <c r="K459" t="s">
        <v>85</v>
      </c>
      <c r="L459">
        <v>1327</v>
      </c>
      <c r="N459">
        <v>1005</v>
      </c>
      <c r="O459" t="s">
        <v>57</v>
      </c>
      <c r="P459" t="s">
        <v>57</v>
      </c>
      <c r="Q459">
        <v>1</v>
      </c>
      <c r="W459">
        <v>0</v>
      </c>
      <c r="X459">
        <v>415678242</v>
      </c>
      <c r="Y459">
        <f t="shared" si="391"/>
        <v>100</v>
      </c>
      <c r="AA459">
        <v>1015.91</v>
      </c>
      <c r="AB459">
        <v>0</v>
      </c>
      <c r="AC459">
        <v>0</v>
      </c>
      <c r="AD459">
        <v>0</v>
      </c>
      <c r="AE459">
        <v>102.41</v>
      </c>
      <c r="AF459">
        <v>0</v>
      </c>
      <c r="AG459">
        <v>0</v>
      </c>
      <c r="AH459">
        <v>0</v>
      </c>
      <c r="AI459">
        <v>9.92</v>
      </c>
      <c r="AJ459">
        <v>1</v>
      </c>
      <c r="AK459">
        <v>1</v>
      </c>
      <c r="AL459">
        <v>1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 t="s">
        <v>6</v>
      </c>
      <c r="AT459">
        <v>100</v>
      </c>
      <c r="AU459" t="s">
        <v>6</v>
      </c>
      <c r="AV459">
        <v>0</v>
      </c>
      <c r="AW459">
        <v>1</v>
      </c>
      <c r="AX459">
        <v>-1</v>
      </c>
      <c r="AY459">
        <v>0</v>
      </c>
      <c r="AZ459">
        <v>0</v>
      </c>
      <c r="BA459" t="s">
        <v>6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ROUND(Y459*Source!I348,7)</f>
        <v>6.6</v>
      </c>
      <c r="CY459">
        <f t="shared" si="392"/>
        <v>1015.91</v>
      </c>
      <c r="CZ459">
        <f t="shared" si="393"/>
        <v>102.41</v>
      </c>
      <c r="DA459">
        <f t="shared" si="394"/>
        <v>9.92</v>
      </c>
      <c r="DB459">
        <f t="shared" si="395"/>
        <v>10241</v>
      </c>
      <c r="DC459">
        <f t="shared" si="396"/>
        <v>0</v>
      </c>
      <c r="DD459" t="s">
        <v>6</v>
      </c>
      <c r="DE459" t="s">
        <v>6</v>
      </c>
      <c r="DF459">
        <f t="shared" si="397"/>
        <v>6705.01</v>
      </c>
      <c r="DG459">
        <f t="shared" si="398"/>
        <v>0</v>
      </c>
      <c r="DH459">
        <f t="shared" si="399"/>
        <v>0</v>
      </c>
      <c r="DI459">
        <f t="shared" si="390"/>
        <v>0</v>
      </c>
      <c r="DJ459">
        <f t="shared" si="400"/>
        <v>6705.01</v>
      </c>
      <c r="DK459">
        <v>0</v>
      </c>
      <c r="DL459" t="s">
        <v>6</v>
      </c>
      <c r="DM459">
        <v>0</v>
      </c>
      <c r="DN459" t="s">
        <v>6</v>
      </c>
      <c r="DO459">
        <v>0</v>
      </c>
    </row>
    <row r="460" spans="1:119" x14ac:dyDescent="0.2">
      <c r="A460">
        <f>ROW(Source!A350)</f>
        <v>350</v>
      </c>
      <c r="B460">
        <v>92843885</v>
      </c>
      <c r="C460">
        <v>92846523</v>
      </c>
      <c r="D460">
        <v>49510719</v>
      </c>
      <c r="E460">
        <v>70</v>
      </c>
      <c r="F460">
        <v>1</v>
      </c>
      <c r="G460">
        <v>1</v>
      </c>
      <c r="H460">
        <v>1</v>
      </c>
      <c r="I460" t="s">
        <v>953</v>
      </c>
      <c r="J460" t="s">
        <v>6</v>
      </c>
      <c r="K460" t="s">
        <v>954</v>
      </c>
      <c r="L460">
        <v>1191</v>
      </c>
      <c r="N460">
        <v>1013</v>
      </c>
      <c r="O460" t="s">
        <v>915</v>
      </c>
      <c r="P460" t="s">
        <v>915</v>
      </c>
      <c r="Q460">
        <v>1</v>
      </c>
      <c r="W460">
        <v>0</v>
      </c>
      <c r="X460">
        <v>784619160</v>
      </c>
      <c r="Y460">
        <f t="shared" ref="Y460:Y465" si="401">(AT460*ROUND(1.05,7))</f>
        <v>148.05000000000001</v>
      </c>
      <c r="AA460">
        <v>0</v>
      </c>
      <c r="AB460">
        <v>0</v>
      </c>
      <c r="AC460">
        <v>0</v>
      </c>
      <c r="AD460">
        <v>391.99</v>
      </c>
      <c r="AE460">
        <v>0</v>
      </c>
      <c r="AF460">
        <v>0</v>
      </c>
      <c r="AG460">
        <v>0</v>
      </c>
      <c r="AH460">
        <v>8.74</v>
      </c>
      <c r="AI460">
        <v>1</v>
      </c>
      <c r="AJ460">
        <v>1</v>
      </c>
      <c r="AK460">
        <v>1</v>
      </c>
      <c r="AL460">
        <v>44.85</v>
      </c>
      <c r="AM460">
        <v>4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6</v>
      </c>
      <c r="AT460">
        <v>141</v>
      </c>
      <c r="AU460" t="s">
        <v>25</v>
      </c>
      <c r="AV460">
        <v>1</v>
      </c>
      <c r="AW460">
        <v>2</v>
      </c>
      <c r="AX460">
        <v>92846536</v>
      </c>
      <c r="AY460">
        <v>1</v>
      </c>
      <c r="AZ460">
        <v>0</v>
      </c>
      <c r="BA460">
        <v>519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U460">
        <f>ROUND(AT460*Source!I350*AH460*AL460,2)</f>
        <v>2210.8200000000002</v>
      </c>
      <c r="CV460">
        <f>ROUND(Y460*Source!I350,7)</f>
        <v>5.9219999999999997</v>
      </c>
      <c r="CW460">
        <v>0</v>
      </c>
      <c r="CX460">
        <f>ROUND(Y460*Source!I350,7)</f>
        <v>5.9219999999999997</v>
      </c>
      <c r="CY460">
        <f>AD460</f>
        <v>391.99</v>
      </c>
      <c r="CZ460">
        <f>AH460</f>
        <v>8.74</v>
      </c>
      <c r="DA460">
        <f>AL460</f>
        <v>44.85</v>
      </c>
      <c r="DB460">
        <f t="shared" ref="DB460:DB465" si="402">ROUND((ROUND(AT460*CZ460,2)*ROUND(1.05,7)),2)</f>
        <v>1293.96</v>
      </c>
      <c r="DC460">
        <f t="shared" ref="DC460:DC465" si="403">ROUND((ROUND(AT460*AG460,2)*ROUND(1.05,7)),2)</f>
        <v>0</v>
      </c>
      <c r="DD460" t="s">
        <v>6</v>
      </c>
      <c r="DE460" t="s">
        <v>6</v>
      </c>
      <c r="DF460">
        <f t="shared" ref="DF460:DF465" si="404">ROUND(ROUND(AE460,2)*CX460,2)</f>
        <v>0</v>
      </c>
      <c r="DG460">
        <f t="shared" si="398"/>
        <v>0</v>
      </c>
      <c r="DH460">
        <f t="shared" si="399"/>
        <v>0</v>
      </c>
      <c r="DI460">
        <f>ROUND(ROUND(AH460*AL460,2)*CX460,2)</f>
        <v>2321.36</v>
      </c>
      <c r="DJ460">
        <f>DI460</f>
        <v>2321.36</v>
      </c>
      <c r="DK460">
        <v>0</v>
      </c>
      <c r="DL460" t="s">
        <v>6</v>
      </c>
      <c r="DM460">
        <v>0</v>
      </c>
      <c r="DN460" t="s">
        <v>6</v>
      </c>
      <c r="DO460">
        <v>0</v>
      </c>
    </row>
    <row r="461" spans="1:119" x14ac:dyDescent="0.2">
      <c r="A461">
        <f>ROW(Source!A350)</f>
        <v>350</v>
      </c>
      <c r="B461">
        <v>92843885</v>
      </c>
      <c r="C461">
        <v>92846523</v>
      </c>
      <c r="D461">
        <v>49510905</v>
      </c>
      <c r="E461">
        <v>70</v>
      </c>
      <c r="F461">
        <v>1</v>
      </c>
      <c r="G461">
        <v>1</v>
      </c>
      <c r="H461">
        <v>1</v>
      </c>
      <c r="I461" t="s">
        <v>916</v>
      </c>
      <c r="J461" t="s">
        <v>6</v>
      </c>
      <c r="K461" t="s">
        <v>917</v>
      </c>
      <c r="L461">
        <v>1191</v>
      </c>
      <c r="N461">
        <v>1013</v>
      </c>
      <c r="O461" t="s">
        <v>915</v>
      </c>
      <c r="P461" t="s">
        <v>915</v>
      </c>
      <c r="Q461">
        <v>1</v>
      </c>
      <c r="W461">
        <v>0</v>
      </c>
      <c r="X461">
        <v>-1417349443</v>
      </c>
      <c r="Y461">
        <f t="shared" si="401"/>
        <v>0.98699999999999999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44.85</v>
      </c>
      <c r="AL461">
        <v>1</v>
      </c>
      <c r="AM461">
        <v>4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6</v>
      </c>
      <c r="AT461">
        <v>0.94</v>
      </c>
      <c r="AU461" t="s">
        <v>25</v>
      </c>
      <c r="AV461">
        <v>2</v>
      </c>
      <c r="AW461">
        <v>2</v>
      </c>
      <c r="AX461">
        <v>92846537</v>
      </c>
      <c r="AY461">
        <v>1</v>
      </c>
      <c r="AZ461">
        <v>0</v>
      </c>
      <c r="BA461">
        <v>520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ROUND(Y461*Source!I350,7)</f>
        <v>3.9480000000000001E-2</v>
      </c>
      <c r="CY461">
        <f>AD461</f>
        <v>0</v>
      </c>
      <c r="CZ461">
        <f>AH461</f>
        <v>0</v>
      </c>
      <c r="DA461">
        <f>AL461</f>
        <v>1</v>
      </c>
      <c r="DB461">
        <f t="shared" si="402"/>
        <v>0</v>
      </c>
      <c r="DC461">
        <f t="shared" si="403"/>
        <v>0</v>
      </c>
      <c r="DD461" t="s">
        <v>6</v>
      </c>
      <c r="DE461" t="s">
        <v>6</v>
      </c>
      <c r="DF461">
        <f t="shared" si="404"/>
        <v>0</v>
      </c>
      <c r="DG461">
        <f t="shared" si="398"/>
        <v>0</v>
      </c>
      <c r="DH461">
        <f>ROUND(ROUND(AG461*AK461,2)*CX461,2)</f>
        <v>0</v>
      </c>
      <c r="DI461">
        <f t="shared" ref="DI461:DI471" si="405">ROUND(ROUND(AH461,2)*CX461,2)</f>
        <v>0</v>
      </c>
      <c r="DJ461">
        <f>DI461</f>
        <v>0</v>
      </c>
      <c r="DK461">
        <v>0</v>
      </c>
      <c r="DL461" t="s">
        <v>6</v>
      </c>
      <c r="DM461">
        <v>0</v>
      </c>
      <c r="DN461" t="s">
        <v>6</v>
      </c>
      <c r="DO461">
        <v>0</v>
      </c>
    </row>
    <row r="462" spans="1:119" x14ac:dyDescent="0.2">
      <c r="A462">
        <f>ROW(Source!A350)</f>
        <v>350</v>
      </c>
      <c r="B462">
        <v>92843885</v>
      </c>
      <c r="C462">
        <v>92846523</v>
      </c>
      <c r="D462">
        <v>49672573</v>
      </c>
      <c r="E462">
        <v>1</v>
      </c>
      <c r="F462">
        <v>1</v>
      </c>
      <c r="G462">
        <v>1</v>
      </c>
      <c r="H462">
        <v>2</v>
      </c>
      <c r="I462" t="s">
        <v>918</v>
      </c>
      <c r="J462" t="s">
        <v>919</v>
      </c>
      <c r="K462" t="s">
        <v>920</v>
      </c>
      <c r="L462">
        <v>1367</v>
      </c>
      <c r="N462">
        <v>1011</v>
      </c>
      <c r="O462" t="s">
        <v>921</v>
      </c>
      <c r="P462" t="s">
        <v>921</v>
      </c>
      <c r="Q462">
        <v>1</v>
      </c>
      <c r="W462">
        <v>0</v>
      </c>
      <c r="X462">
        <v>-430484415</v>
      </c>
      <c r="Y462">
        <f t="shared" si="401"/>
        <v>0.39900000000000002</v>
      </c>
      <c r="AA462">
        <v>0</v>
      </c>
      <c r="AB462">
        <v>1814.09</v>
      </c>
      <c r="AC462">
        <v>605.48</v>
      </c>
      <c r="AD462">
        <v>0</v>
      </c>
      <c r="AE462">
        <v>0</v>
      </c>
      <c r="AF462">
        <v>115.4</v>
      </c>
      <c r="AG462">
        <v>13.5</v>
      </c>
      <c r="AH462">
        <v>0</v>
      </c>
      <c r="AI462">
        <v>1</v>
      </c>
      <c r="AJ462">
        <v>15.72</v>
      </c>
      <c r="AK462">
        <v>44.85</v>
      </c>
      <c r="AL462">
        <v>1</v>
      </c>
      <c r="AM462">
        <v>4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6</v>
      </c>
      <c r="AT462">
        <v>0.38</v>
      </c>
      <c r="AU462" t="s">
        <v>25</v>
      </c>
      <c r="AV462">
        <v>0</v>
      </c>
      <c r="AW462">
        <v>2</v>
      </c>
      <c r="AX462">
        <v>92846538</v>
      </c>
      <c r="AY462">
        <v>1</v>
      </c>
      <c r="AZ462">
        <v>0</v>
      </c>
      <c r="BA462">
        <v>521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ROUND(Y462*Source!I350*DO462,7)</f>
        <v>0</v>
      </c>
      <c r="CX462">
        <f>ROUND(Y462*Source!I350,7)</f>
        <v>1.5959999999999998E-2</v>
      </c>
      <c r="CY462">
        <f>AB462</f>
        <v>1814.09</v>
      </c>
      <c r="CZ462">
        <f>AF462</f>
        <v>115.4</v>
      </c>
      <c r="DA462">
        <f>AJ462</f>
        <v>15.72</v>
      </c>
      <c r="DB462">
        <f t="shared" si="402"/>
        <v>46.04</v>
      </c>
      <c r="DC462">
        <f t="shared" si="403"/>
        <v>5.39</v>
      </c>
      <c r="DD462" t="s">
        <v>6</v>
      </c>
      <c r="DE462" t="s">
        <v>6</v>
      </c>
      <c r="DF462">
        <f t="shared" si="404"/>
        <v>0</v>
      </c>
      <c r="DG462">
        <f>ROUND(ROUND(AF462*AJ462,2)*CX462,2)</f>
        <v>28.95</v>
      </c>
      <c r="DH462">
        <f>ROUND(ROUND(AG462*AK462,2)*CX462,2)</f>
        <v>9.66</v>
      </c>
      <c r="DI462">
        <f t="shared" si="405"/>
        <v>0</v>
      </c>
      <c r="DJ462">
        <f>DG462</f>
        <v>28.95</v>
      </c>
      <c r="DK462">
        <v>0</v>
      </c>
      <c r="DL462" t="s">
        <v>6</v>
      </c>
      <c r="DM462">
        <v>0</v>
      </c>
      <c r="DN462" t="s">
        <v>6</v>
      </c>
      <c r="DO462">
        <v>0</v>
      </c>
    </row>
    <row r="463" spans="1:119" x14ac:dyDescent="0.2">
      <c r="A463">
        <f>ROW(Source!A350)</f>
        <v>350</v>
      </c>
      <c r="B463">
        <v>92843885</v>
      </c>
      <c r="C463">
        <v>92846523</v>
      </c>
      <c r="D463">
        <v>49672703</v>
      </c>
      <c r="E463">
        <v>1</v>
      </c>
      <c r="F463">
        <v>1</v>
      </c>
      <c r="G463">
        <v>1</v>
      </c>
      <c r="H463">
        <v>2</v>
      </c>
      <c r="I463" t="s">
        <v>955</v>
      </c>
      <c r="J463" t="s">
        <v>956</v>
      </c>
      <c r="K463" t="s">
        <v>957</v>
      </c>
      <c r="L463">
        <v>1367</v>
      </c>
      <c r="N463">
        <v>1011</v>
      </c>
      <c r="O463" t="s">
        <v>921</v>
      </c>
      <c r="P463" t="s">
        <v>921</v>
      </c>
      <c r="Q463">
        <v>1</v>
      </c>
      <c r="W463">
        <v>0</v>
      </c>
      <c r="X463">
        <v>-1424865896</v>
      </c>
      <c r="Y463">
        <f t="shared" si="401"/>
        <v>0.35700000000000004</v>
      </c>
      <c r="AA463">
        <v>0</v>
      </c>
      <c r="AB463">
        <v>104.7</v>
      </c>
      <c r="AC463">
        <v>0</v>
      </c>
      <c r="AD463">
        <v>0</v>
      </c>
      <c r="AE463">
        <v>0</v>
      </c>
      <c r="AF463">
        <v>6.66</v>
      </c>
      <c r="AG463">
        <v>0</v>
      </c>
      <c r="AH463">
        <v>0</v>
      </c>
      <c r="AI463">
        <v>1</v>
      </c>
      <c r="AJ463">
        <v>15.72</v>
      </c>
      <c r="AK463">
        <v>44.85</v>
      </c>
      <c r="AL463">
        <v>1</v>
      </c>
      <c r="AM463">
        <v>4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6</v>
      </c>
      <c r="AT463">
        <v>0.34</v>
      </c>
      <c r="AU463" t="s">
        <v>25</v>
      </c>
      <c r="AV463">
        <v>0</v>
      </c>
      <c r="AW463">
        <v>2</v>
      </c>
      <c r="AX463">
        <v>92846539</v>
      </c>
      <c r="AY463">
        <v>1</v>
      </c>
      <c r="AZ463">
        <v>0</v>
      </c>
      <c r="BA463">
        <v>522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f>ROUND(Y463*Source!I350*DO463,7)</f>
        <v>0</v>
      </c>
      <c r="CX463">
        <f>ROUND(Y463*Source!I350,7)</f>
        <v>1.4279999999999999E-2</v>
      </c>
      <c r="CY463">
        <f>AB463</f>
        <v>104.7</v>
      </c>
      <c r="CZ463">
        <f>AF463</f>
        <v>6.66</v>
      </c>
      <c r="DA463">
        <f>AJ463</f>
        <v>15.72</v>
      </c>
      <c r="DB463">
        <f t="shared" si="402"/>
        <v>2.37</v>
      </c>
      <c r="DC463">
        <f t="shared" si="403"/>
        <v>0</v>
      </c>
      <c r="DD463" t="s">
        <v>6</v>
      </c>
      <c r="DE463" t="s">
        <v>6</v>
      </c>
      <c r="DF463">
        <f t="shared" si="404"/>
        <v>0</v>
      </c>
      <c r="DG463">
        <f>ROUND(ROUND(AF463*AJ463,2)*CX463,2)</f>
        <v>1.5</v>
      </c>
      <c r="DH463">
        <f>ROUND(ROUND(AG463*AK463,2)*CX463,2)</f>
        <v>0</v>
      </c>
      <c r="DI463">
        <f t="shared" si="405"/>
        <v>0</v>
      </c>
      <c r="DJ463">
        <f>DG463</f>
        <v>1.5</v>
      </c>
      <c r="DK463">
        <v>0</v>
      </c>
      <c r="DL463" t="s">
        <v>6</v>
      </c>
      <c r="DM463">
        <v>0</v>
      </c>
      <c r="DN463" t="s">
        <v>6</v>
      </c>
      <c r="DO463">
        <v>0</v>
      </c>
    </row>
    <row r="464" spans="1:119" x14ac:dyDescent="0.2">
      <c r="A464">
        <f>ROW(Source!A350)</f>
        <v>350</v>
      </c>
      <c r="B464">
        <v>92843885</v>
      </c>
      <c r="C464">
        <v>92846523</v>
      </c>
      <c r="D464">
        <v>49673503</v>
      </c>
      <c r="E464">
        <v>1</v>
      </c>
      <c r="F464">
        <v>1</v>
      </c>
      <c r="G464">
        <v>1</v>
      </c>
      <c r="H464">
        <v>2</v>
      </c>
      <c r="I464" t="s">
        <v>925</v>
      </c>
      <c r="J464" t="s">
        <v>926</v>
      </c>
      <c r="K464" t="s">
        <v>927</v>
      </c>
      <c r="L464">
        <v>1367</v>
      </c>
      <c r="N464">
        <v>1011</v>
      </c>
      <c r="O464" t="s">
        <v>921</v>
      </c>
      <c r="P464" t="s">
        <v>921</v>
      </c>
      <c r="Q464">
        <v>1</v>
      </c>
      <c r="W464">
        <v>0</v>
      </c>
      <c r="X464">
        <v>509054691</v>
      </c>
      <c r="Y464">
        <f t="shared" si="401"/>
        <v>0.58800000000000008</v>
      </c>
      <c r="AA464">
        <v>0</v>
      </c>
      <c r="AB464">
        <v>1032.96</v>
      </c>
      <c r="AC464">
        <v>520.26</v>
      </c>
      <c r="AD464">
        <v>0</v>
      </c>
      <c r="AE464">
        <v>0</v>
      </c>
      <c r="AF464">
        <v>65.709999999999994</v>
      </c>
      <c r="AG464">
        <v>11.6</v>
      </c>
      <c r="AH464">
        <v>0</v>
      </c>
      <c r="AI464">
        <v>1</v>
      </c>
      <c r="AJ464">
        <v>15.72</v>
      </c>
      <c r="AK464">
        <v>44.85</v>
      </c>
      <c r="AL464">
        <v>1</v>
      </c>
      <c r="AM464">
        <v>4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6</v>
      </c>
      <c r="AT464">
        <v>0.56000000000000005</v>
      </c>
      <c r="AU464" t="s">
        <v>25</v>
      </c>
      <c r="AV464">
        <v>0</v>
      </c>
      <c r="AW464">
        <v>2</v>
      </c>
      <c r="AX464">
        <v>92846540</v>
      </c>
      <c r="AY464">
        <v>1</v>
      </c>
      <c r="AZ464">
        <v>0</v>
      </c>
      <c r="BA464">
        <v>523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f>ROUND(Y464*Source!I350*DO464,7)</f>
        <v>0</v>
      </c>
      <c r="CX464">
        <f>ROUND(Y464*Source!I350,7)</f>
        <v>2.3519999999999999E-2</v>
      </c>
      <c r="CY464">
        <f>AB464</f>
        <v>1032.96</v>
      </c>
      <c r="CZ464">
        <f>AF464</f>
        <v>65.709999999999994</v>
      </c>
      <c r="DA464">
        <f>AJ464</f>
        <v>15.72</v>
      </c>
      <c r="DB464">
        <f t="shared" si="402"/>
        <v>38.64</v>
      </c>
      <c r="DC464">
        <f t="shared" si="403"/>
        <v>6.83</v>
      </c>
      <c r="DD464" t="s">
        <v>6</v>
      </c>
      <c r="DE464" t="s">
        <v>6</v>
      </c>
      <c r="DF464">
        <f t="shared" si="404"/>
        <v>0</v>
      </c>
      <c r="DG464">
        <f>ROUND(ROUND(AF464*AJ464,2)*CX464,2)</f>
        <v>24.3</v>
      </c>
      <c r="DH464">
        <f>ROUND(ROUND(AG464*AK464,2)*CX464,2)</f>
        <v>12.24</v>
      </c>
      <c r="DI464">
        <f t="shared" si="405"/>
        <v>0</v>
      </c>
      <c r="DJ464">
        <f>DG464</f>
        <v>24.3</v>
      </c>
      <c r="DK464">
        <v>0</v>
      </c>
      <c r="DL464" t="s">
        <v>6</v>
      </c>
      <c r="DM464">
        <v>0</v>
      </c>
      <c r="DN464" t="s">
        <v>6</v>
      </c>
      <c r="DO464">
        <v>0</v>
      </c>
    </row>
    <row r="465" spans="1:119" x14ac:dyDescent="0.2">
      <c r="A465">
        <f>ROW(Source!A350)</f>
        <v>350</v>
      </c>
      <c r="B465">
        <v>92843885</v>
      </c>
      <c r="C465">
        <v>92846523</v>
      </c>
      <c r="D465">
        <v>49673715</v>
      </c>
      <c r="E465">
        <v>1</v>
      </c>
      <c r="F465">
        <v>1</v>
      </c>
      <c r="G465">
        <v>1</v>
      </c>
      <c r="H465">
        <v>2</v>
      </c>
      <c r="I465" t="s">
        <v>937</v>
      </c>
      <c r="J465" t="s">
        <v>938</v>
      </c>
      <c r="K465" t="s">
        <v>939</v>
      </c>
      <c r="L465">
        <v>1367</v>
      </c>
      <c r="N465">
        <v>1011</v>
      </c>
      <c r="O465" t="s">
        <v>921</v>
      </c>
      <c r="P465" t="s">
        <v>921</v>
      </c>
      <c r="Q465">
        <v>1</v>
      </c>
      <c r="W465">
        <v>0</v>
      </c>
      <c r="X465">
        <v>829370094</v>
      </c>
      <c r="Y465">
        <f t="shared" si="401"/>
        <v>1.47</v>
      </c>
      <c r="AA465">
        <v>0</v>
      </c>
      <c r="AB465">
        <v>127.33</v>
      </c>
      <c r="AC465">
        <v>0</v>
      </c>
      <c r="AD465">
        <v>0</v>
      </c>
      <c r="AE465">
        <v>0</v>
      </c>
      <c r="AF465">
        <v>8.1</v>
      </c>
      <c r="AG465">
        <v>0</v>
      </c>
      <c r="AH465">
        <v>0</v>
      </c>
      <c r="AI465">
        <v>1</v>
      </c>
      <c r="AJ465">
        <v>15.72</v>
      </c>
      <c r="AK465">
        <v>44.85</v>
      </c>
      <c r="AL465">
        <v>1</v>
      </c>
      <c r="AM465">
        <v>4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6</v>
      </c>
      <c r="AT465">
        <v>1.4</v>
      </c>
      <c r="AU465" t="s">
        <v>25</v>
      </c>
      <c r="AV465">
        <v>0</v>
      </c>
      <c r="AW465">
        <v>2</v>
      </c>
      <c r="AX465">
        <v>92846541</v>
      </c>
      <c r="AY465">
        <v>1</v>
      </c>
      <c r="AZ465">
        <v>0</v>
      </c>
      <c r="BA465">
        <v>524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ROUND(Y465*Source!I350*DO465,7)</f>
        <v>0</v>
      </c>
      <c r="CX465">
        <f>ROUND(Y465*Source!I350,7)</f>
        <v>5.8799999999999998E-2</v>
      </c>
      <c r="CY465">
        <f>AB465</f>
        <v>127.33</v>
      </c>
      <c r="CZ465">
        <f>AF465</f>
        <v>8.1</v>
      </c>
      <c r="DA465">
        <f>AJ465</f>
        <v>15.72</v>
      </c>
      <c r="DB465">
        <f t="shared" si="402"/>
        <v>11.91</v>
      </c>
      <c r="DC465">
        <f t="shared" si="403"/>
        <v>0</v>
      </c>
      <c r="DD465" t="s">
        <v>6</v>
      </c>
      <c r="DE465" t="s">
        <v>6</v>
      </c>
      <c r="DF465">
        <f t="shared" si="404"/>
        <v>0</v>
      </c>
      <c r="DG465">
        <f>ROUND(ROUND(AF465*AJ465,2)*CX465,2)</f>
        <v>7.49</v>
      </c>
      <c r="DH465">
        <f>ROUND(ROUND(AG465*AK465,2)*CX465,2)</f>
        <v>0</v>
      </c>
      <c r="DI465">
        <f t="shared" si="405"/>
        <v>0</v>
      </c>
      <c r="DJ465">
        <f>DG465</f>
        <v>7.49</v>
      </c>
      <c r="DK465">
        <v>0</v>
      </c>
      <c r="DL465" t="s">
        <v>6</v>
      </c>
      <c r="DM465">
        <v>0</v>
      </c>
      <c r="DN465" t="s">
        <v>6</v>
      </c>
      <c r="DO465">
        <v>0</v>
      </c>
    </row>
    <row r="466" spans="1:119" x14ac:dyDescent="0.2">
      <c r="A466">
        <f>ROW(Source!A350)</f>
        <v>350</v>
      </c>
      <c r="B466">
        <v>92843885</v>
      </c>
      <c r="C466">
        <v>92846523</v>
      </c>
      <c r="D466">
        <v>49521144</v>
      </c>
      <c r="E466">
        <v>1</v>
      </c>
      <c r="F466">
        <v>1</v>
      </c>
      <c r="G466">
        <v>1</v>
      </c>
      <c r="H466">
        <v>3</v>
      </c>
      <c r="I466" t="s">
        <v>958</v>
      </c>
      <c r="J466" t="s">
        <v>959</v>
      </c>
      <c r="K466" t="s">
        <v>960</v>
      </c>
      <c r="L466">
        <v>1348</v>
      </c>
      <c r="N466">
        <v>1009</v>
      </c>
      <c r="O466" t="s">
        <v>122</v>
      </c>
      <c r="P466" t="s">
        <v>122</v>
      </c>
      <c r="Q466">
        <v>1000</v>
      </c>
      <c r="W466">
        <v>0</v>
      </c>
      <c r="X466">
        <v>-847628873</v>
      </c>
      <c r="Y466">
        <f t="shared" ref="Y466:Y471" si="406">AT466</f>
        <v>8.8999999999999995E-4</v>
      </c>
      <c r="AA466">
        <v>262870.08</v>
      </c>
      <c r="AB466">
        <v>0</v>
      </c>
      <c r="AC466">
        <v>0</v>
      </c>
      <c r="AD466">
        <v>0</v>
      </c>
      <c r="AE466">
        <v>26499</v>
      </c>
      <c r="AF466">
        <v>0</v>
      </c>
      <c r="AG466">
        <v>0</v>
      </c>
      <c r="AH466">
        <v>0</v>
      </c>
      <c r="AI466">
        <v>9.92</v>
      </c>
      <c r="AJ466">
        <v>1</v>
      </c>
      <c r="AK466">
        <v>1</v>
      </c>
      <c r="AL466">
        <v>1</v>
      </c>
      <c r="AM466">
        <v>4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6</v>
      </c>
      <c r="AT466">
        <v>8.8999999999999995E-4</v>
      </c>
      <c r="AU466" t="s">
        <v>6</v>
      </c>
      <c r="AV466">
        <v>0</v>
      </c>
      <c r="AW466">
        <v>2</v>
      </c>
      <c r="AX466">
        <v>92846542</v>
      </c>
      <c r="AY466">
        <v>1</v>
      </c>
      <c r="AZ466">
        <v>0</v>
      </c>
      <c r="BA466">
        <v>525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ROUND(Y466*Source!I350,7)</f>
        <v>3.5599999999999998E-5</v>
      </c>
      <c r="CY466">
        <f t="shared" ref="CY466:CY471" si="407">AA466</f>
        <v>262870.08</v>
      </c>
      <c r="CZ466">
        <f t="shared" ref="CZ466:CZ471" si="408">AE466</f>
        <v>26499</v>
      </c>
      <c r="DA466">
        <f t="shared" ref="DA466:DA471" si="409">AI466</f>
        <v>9.92</v>
      </c>
      <c r="DB466">
        <f t="shared" ref="DB466:DB471" si="410">ROUND(ROUND(AT466*CZ466,2),2)</f>
        <v>23.58</v>
      </c>
      <c r="DC466">
        <f t="shared" ref="DC466:DC471" si="411">ROUND(ROUND(AT466*AG466,2),2)</f>
        <v>0</v>
      </c>
      <c r="DD466" t="s">
        <v>6</v>
      </c>
      <c r="DE466" t="s">
        <v>6</v>
      </c>
      <c r="DF466">
        <f t="shared" ref="DF466:DF471" si="412">ROUND(ROUND(AE466*AI466,2)*CX466,2)</f>
        <v>9.36</v>
      </c>
      <c r="DG466">
        <f t="shared" ref="DG466:DG473" si="413">ROUND(ROUND(AF466,2)*CX466,2)</f>
        <v>0</v>
      </c>
      <c r="DH466">
        <f t="shared" ref="DH466:DH472" si="414">ROUND(ROUND(AG466,2)*CX466,2)</f>
        <v>0</v>
      </c>
      <c r="DI466">
        <f t="shared" si="405"/>
        <v>0</v>
      </c>
      <c r="DJ466">
        <f t="shared" ref="DJ466:DJ471" si="415">DF466</f>
        <v>9.36</v>
      </c>
      <c r="DK466">
        <v>0</v>
      </c>
      <c r="DL466" t="s">
        <v>6</v>
      </c>
      <c r="DM466">
        <v>0</v>
      </c>
      <c r="DN466" t="s">
        <v>6</v>
      </c>
      <c r="DO466">
        <v>0</v>
      </c>
    </row>
    <row r="467" spans="1:119" x14ac:dyDescent="0.2">
      <c r="A467">
        <f>ROW(Source!A350)</f>
        <v>350</v>
      </c>
      <c r="B467">
        <v>92843885</v>
      </c>
      <c r="C467">
        <v>92846523</v>
      </c>
      <c r="D467">
        <v>49524301</v>
      </c>
      <c r="E467">
        <v>1</v>
      </c>
      <c r="F467">
        <v>1</v>
      </c>
      <c r="G467">
        <v>1</v>
      </c>
      <c r="H467">
        <v>3</v>
      </c>
      <c r="I467" t="s">
        <v>940</v>
      </c>
      <c r="J467" t="s">
        <v>941</v>
      </c>
      <c r="K467" t="s">
        <v>942</v>
      </c>
      <c r="L467">
        <v>1348</v>
      </c>
      <c r="N467">
        <v>1009</v>
      </c>
      <c r="O467" t="s">
        <v>122</v>
      </c>
      <c r="P467" t="s">
        <v>122</v>
      </c>
      <c r="Q467">
        <v>1000</v>
      </c>
      <c r="W467">
        <v>0</v>
      </c>
      <c r="X467">
        <v>1824693337</v>
      </c>
      <c r="Y467">
        <f t="shared" si="406"/>
        <v>4.0999999999999999E-4</v>
      </c>
      <c r="AA467">
        <v>102791.03999999999</v>
      </c>
      <c r="AB467">
        <v>0</v>
      </c>
      <c r="AC467">
        <v>0</v>
      </c>
      <c r="AD467">
        <v>0</v>
      </c>
      <c r="AE467">
        <v>10362</v>
      </c>
      <c r="AF467">
        <v>0</v>
      </c>
      <c r="AG467">
        <v>0</v>
      </c>
      <c r="AH467">
        <v>0</v>
      </c>
      <c r="AI467">
        <v>9.92</v>
      </c>
      <c r="AJ467">
        <v>1</v>
      </c>
      <c r="AK467">
        <v>1</v>
      </c>
      <c r="AL467">
        <v>1</v>
      </c>
      <c r="AM467">
        <v>4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6</v>
      </c>
      <c r="AT467">
        <v>4.0999999999999999E-4</v>
      </c>
      <c r="AU467" t="s">
        <v>6</v>
      </c>
      <c r="AV467">
        <v>0</v>
      </c>
      <c r="AW467">
        <v>2</v>
      </c>
      <c r="AX467">
        <v>92846543</v>
      </c>
      <c r="AY467">
        <v>1</v>
      </c>
      <c r="AZ467">
        <v>0</v>
      </c>
      <c r="BA467">
        <v>526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ROUND(Y467*Source!I350,7)</f>
        <v>1.6399999999999999E-5</v>
      </c>
      <c r="CY467">
        <f t="shared" si="407"/>
        <v>102791.03999999999</v>
      </c>
      <c r="CZ467">
        <f t="shared" si="408"/>
        <v>10362</v>
      </c>
      <c r="DA467">
        <f t="shared" si="409"/>
        <v>9.92</v>
      </c>
      <c r="DB467">
        <f t="shared" si="410"/>
        <v>4.25</v>
      </c>
      <c r="DC467">
        <f t="shared" si="411"/>
        <v>0</v>
      </c>
      <c r="DD467" t="s">
        <v>6</v>
      </c>
      <c r="DE467" t="s">
        <v>6</v>
      </c>
      <c r="DF467">
        <f t="shared" si="412"/>
        <v>1.69</v>
      </c>
      <c r="DG467">
        <f t="shared" si="413"/>
        <v>0</v>
      </c>
      <c r="DH467">
        <f t="shared" si="414"/>
        <v>0</v>
      </c>
      <c r="DI467">
        <f t="shared" si="405"/>
        <v>0</v>
      </c>
      <c r="DJ467">
        <f t="shared" si="415"/>
        <v>1.69</v>
      </c>
      <c r="DK467">
        <v>0</v>
      </c>
      <c r="DL467" t="s">
        <v>6</v>
      </c>
      <c r="DM467">
        <v>0</v>
      </c>
      <c r="DN467" t="s">
        <v>6</v>
      </c>
      <c r="DO467">
        <v>0</v>
      </c>
    </row>
    <row r="468" spans="1:119" x14ac:dyDescent="0.2">
      <c r="A468">
        <f>ROW(Source!A350)</f>
        <v>350</v>
      </c>
      <c r="B468">
        <v>92843885</v>
      </c>
      <c r="C468">
        <v>92846523</v>
      </c>
      <c r="D468">
        <v>49525488</v>
      </c>
      <c r="E468">
        <v>1</v>
      </c>
      <c r="F468">
        <v>1</v>
      </c>
      <c r="G468">
        <v>1</v>
      </c>
      <c r="H468">
        <v>3</v>
      </c>
      <c r="I468" t="s">
        <v>928</v>
      </c>
      <c r="J468" t="s">
        <v>929</v>
      </c>
      <c r="K468" t="s">
        <v>930</v>
      </c>
      <c r="L468">
        <v>1346</v>
      </c>
      <c r="N468">
        <v>1009</v>
      </c>
      <c r="O468" t="s">
        <v>931</v>
      </c>
      <c r="P468" t="s">
        <v>931</v>
      </c>
      <c r="Q468">
        <v>1</v>
      </c>
      <c r="W468">
        <v>0</v>
      </c>
      <c r="X468">
        <v>-1864341761</v>
      </c>
      <c r="Y468">
        <f t="shared" si="406"/>
        <v>15</v>
      </c>
      <c r="AA468">
        <v>89.68</v>
      </c>
      <c r="AB468">
        <v>0</v>
      </c>
      <c r="AC468">
        <v>0</v>
      </c>
      <c r="AD468">
        <v>0</v>
      </c>
      <c r="AE468">
        <v>9.0399999999999991</v>
      </c>
      <c r="AF468">
        <v>0</v>
      </c>
      <c r="AG468">
        <v>0</v>
      </c>
      <c r="AH468">
        <v>0</v>
      </c>
      <c r="AI468">
        <v>9.92</v>
      </c>
      <c r="AJ468">
        <v>1</v>
      </c>
      <c r="AK468">
        <v>1</v>
      </c>
      <c r="AL468">
        <v>1</v>
      </c>
      <c r="AM468">
        <v>4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6</v>
      </c>
      <c r="AT468">
        <v>15</v>
      </c>
      <c r="AU468" t="s">
        <v>6</v>
      </c>
      <c r="AV468">
        <v>0</v>
      </c>
      <c r="AW468">
        <v>2</v>
      </c>
      <c r="AX468">
        <v>92846544</v>
      </c>
      <c r="AY468">
        <v>1</v>
      </c>
      <c r="AZ468">
        <v>0</v>
      </c>
      <c r="BA468">
        <v>527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ROUND(Y468*Source!I350,7)</f>
        <v>0.6</v>
      </c>
      <c r="CY468">
        <f t="shared" si="407"/>
        <v>89.68</v>
      </c>
      <c r="CZ468">
        <f t="shared" si="408"/>
        <v>9.0399999999999991</v>
      </c>
      <c r="DA468">
        <f t="shared" si="409"/>
        <v>9.92</v>
      </c>
      <c r="DB468">
        <f t="shared" si="410"/>
        <v>135.6</v>
      </c>
      <c r="DC468">
        <f t="shared" si="411"/>
        <v>0</v>
      </c>
      <c r="DD468" t="s">
        <v>6</v>
      </c>
      <c r="DE468" t="s">
        <v>6</v>
      </c>
      <c r="DF468">
        <f t="shared" si="412"/>
        <v>53.81</v>
      </c>
      <c r="DG468">
        <f t="shared" si="413"/>
        <v>0</v>
      </c>
      <c r="DH468">
        <f t="shared" si="414"/>
        <v>0</v>
      </c>
      <c r="DI468">
        <f t="shared" si="405"/>
        <v>0</v>
      </c>
      <c r="DJ468">
        <f t="shared" si="415"/>
        <v>53.81</v>
      </c>
      <c r="DK468">
        <v>0</v>
      </c>
      <c r="DL468" t="s">
        <v>6</v>
      </c>
      <c r="DM468">
        <v>0</v>
      </c>
      <c r="DN468" t="s">
        <v>6</v>
      </c>
      <c r="DO468">
        <v>0</v>
      </c>
    </row>
    <row r="469" spans="1:119" x14ac:dyDescent="0.2">
      <c r="A469">
        <f>ROW(Source!A350)</f>
        <v>350</v>
      </c>
      <c r="B469">
        <v>92843885</v>
      </c>
      <c r="C469">
        <v>92846523</v>
      </c>
      <c r="D469">
        <v>49526492</v>
      </c>
      <c r="E469">
        <v>1</v>
      </c>
      <c r="F469">
        <v>1</v>
      </c>
      <c r="G469">
        <v>1</v>
      </c>
      <c r="H469">
        <v>3</v>
      </c>
      <c r="I469" t="s">
        <v>932</v>
      </c>
      <c r="J469" t="s">
        <v>933</v>
      </c>
      <c r="K469" t="s">
        <v>934</v>
      </c>
      <c r="L469">
        <v>1346</v>
      </c>
      <c r="N469">
        <v>1009</v>
      </c>
      <c r="O469" t="s">
        <v>931</v>
      </c>
      <c r="P469" t="s">
        <v>931</v>
      </c>
      <c r="Q469">
        <v>1</v>
      </c>
      <c r="W469">
        <v>0</v>
      </c>
      <c r="X469">
        <v>497341279</v>
      </c>
      <c r="Y469">
        <f t="shared" si="406"/>
        <v>8</v>
      </c>
      <c r="AA469">
        <v>229.05</v>
      </c>
      <c r="AB469">
        <v>0</v>
      </c>
      <c r="AC469">
        <v>0</v>
      </c>
      <c r="AD469">
        <v>0</v>
      </c>
      <c r="AE469">
        <v>23.09</v>
      </c>
      <c r="AF469">
        <v>0</v>
      </c>
      <c r="AG469">
        <v>0</v>
      </c>
      <c r="AH469">
        <v>0</v>
      </c>
      <c r="AI469">
        <v>9.92</v>
      </c>
      <c r="AJ469">
        <v>1</v>
      </c>
      <c r="AK469">
        <v>1</v>
      </c>
      <c r="AL469">
        <v>1</v>
      </c>
      <c r="AM469">
        <v>4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6</v>
      </c>
      <c r="AT469">
        <v>8</v>
      </c>
      <c r="AU469" t="s">
        <v>6</v>
      </c>
      <c r="AV469">
        <v>0</v>
      </c>
      <c r="AW469">
        <v>2</v>
      </c>
      <c r="AX469">
        <v>92846545</v>
      </c>
      <c r="AY469">
        <v>1</v>
      </c>
      <c r="AZ469">
        <v>0</v>
      </c>
      <c r="BA469">
        <v>528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ROUND(Y469*Source!I350,7)</f>
        <v>0.32</v>
      </c>
      <c r="CY469">
        <f t="shared" si="407"/>
        <v>229.05</v>
      </c>
      <c r="CZ469">
        <f t="shared" si="408"/>
        <v>23.09</v>
      </c>
      <c r="DA469">
        <f t="shared" si="409"/>
        <v>9.92</v>
      </c>
      <c r="DB469">
        <f t="shared" si="410"/>
        <v>184.72</v>
      </c>
      <c r="DC469">
        <f t="shared" si="411"/>
        <v>0</v>
      </c>
      <c r="DD469" t="s">
        <v>6</v>
      </c>
      <c r="DE469" t="s">
        <v>6</v>
      </c>
      <c r="DF469">
        <f t="shared" si="412"/>
        <v>73.3</v>
      </c>
      <c r="DG469">
        <f t="shared" si="413"/>
        <v>0</v>
      </c>
      <c r="DH469">
        <f t="shared" si="414"/>
        <v>0</v>
      </c>
      <c r="DI469">
        <f t="shared" si="405"/>
        <v>0</v>
      </c>
      <c r="DJ469">
        <f t="shared" si="415"/>
        <v>73.3</v>
      </c>
      <c r="DK469">
        <v>0</v>
      </c>
      <c r="DL469" t="s">
        <v>6</v>
      </c>
      <c r="DM469">
        <v>0</v>
      </c>
      <c r="DN469" t="s">
        <v>6</v>
      </c>
      <c r="DO469">
        <v>0</v>
      </c>
    </row>
    <row r="470" spans="1:119" x14ac:dyDescent="0.2">
      <c r="A470">
        <f>ROW(Source!A350)</f>
        <v>350</v>
      </c>
      <c r="B470">
        <v>92843885</v>
      </c>
      <c r="C470">
        <v>92846523</v>
      </c>
      <c r="D470">
        <v>49555131</v>
      </c>
      <c r="E470">
        <v>1</v>
      </c>
      <c r="F470">
        <v>1</v>
      </c>
      <c r="G470">
        <v>1</v>
      </c>
      <c r="H470">
        <v>3</v>
      </c>
      <c r="I470" t="s">
        <v>961</v>
      </c>
      <c r="J470" t="s">
        <v>962</v>
      </c>
      <c r="K470" t="s">
        <v>963</v>
      </c>
      <c r="L470">
        <v>1348</v>
      </c>
      <c r="N470">
        <v>1009</v>
      </c>
      <c r="O470" t="s">
        <v>122</v>
      </c>
      <c r="P470" t="s">
        <v>122</v>
      </c>
      <c r="Q470">
        <v>1000</v>
      </c>
      <c r="W470">
        <v>0</v>
      </c>
      <c r="X470">
        <v>-364749507</v>
      </c>
      <c r="Y470">
        <f t="shared" si="406"/>
        <v>5.0099999999999997E-3</v>
      </c>
      <c r="AA470">
        <v>170455.36</v>
      </c>
      <c r="AB470">
        <v>0</v>
      </c>
      <c r="AC470">
        <v>0</v>
      </c>
      <c r="AD470">
        <v>0</v>
      </c>
      <c r="AE470">
        <v>17183</v>
      </c>
      <c r="AF470">
        <v>0</v>
      </c>
      <c r="AG470">
        <v>0</v>
      </c>
      <c r="AH470">
        <v>0</v>
      </c>
      <c r="AI470">
        <v>9.92</v>
      </c>
      <c r="AJ470">
        <v>1</v>
      </c>
      <c r="AK470">
        <v>1</v>
      </c>
      <c r="AL470">
        <v>1</v>
      </c>
      <c r="AM470">
        <v>4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6</v>
      </c>
      <c r="AT470">
        <v>5.0099999999999997E-3</v>
      </c>
      <c r="AU470" t="s">
        <v>6</v>
      </c>
      <c r="AV470">
        <v>0</v>
      </c>
      <c r="AW470">
        <v>2</v>
      </c>
      <c r="AX470">
        <v>92846547</v>
      </c>
      <c r="AY470">
        <v>1</v>
      </c>
      <c r="AZ470">
        <v>0</v>
      </c>
      <c r="BA470">
        <v>530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ROUND(Y470*Source!I350,7)</f>
        <v>2.0039999999999999E-4</v>
      </c>
      <c r="CY470">
        <f t="shared" si="407"/>
        <v>170455.36</v>
      </c>
      <c r="CZ470">
        <f t="shared" si="408"/>
        <v>17183</v>
      </c>
      <c r="DA470">
        <f t="shared" si="409"/>
        <v>9.92</v>
      </c>
      <c r="DB470">
        <f t="shared" si="410"/>
        <v>86.09</v>
      </c>
      <c r="DC470">
        <f t="shared" si="411"/>
        <v>0</v>
      </c>
      <c r="DD470" t="s">
        <v>6</v>
      </c>
      <c r="DE470" t="s">
        <v>6</v>
      </c>
      <c r="DF470">
        <f t="shared" si="412"/>
        <v>34.159999999999997</v>
      </c>
      <c r="DG470">
        <f t="shared" si="413"/>
        <v>0</v>
      </c>
      <c r="DH470">
        <f t="shared" si="414"/>
        <v>0</v>
      </c>
      <c r="DI470">
        <f t="shared" si="405"/>
        <v>0</v>
      </c>
      <c r="DJ470">
        <f t="shared" si="415"/>
        <v>34.159999999999997</v>
      </c>
      <c r="DK470">
        <v>0</v>
      </c>
      <c r="DL470" t="s">
        <v>6</v>
      </c>
      <c r="DM470">
        <v>0</v>
      </c>
      <c r="DN470" t="s">
        <v>6</v>
      </c>
      <c r="DO470">
        <v>0</v>
      </c>
    </row>
    <row r="471" spans="1:119" x14ac:dyDescent="0.2">
      <c r="A471">
        <f>ROW(Source!A350)</f>
        <v>350</v>
      </c>
      <c r="B471">
        <v>92843885</v>
      </c>
      <c r="C471">
        <v>92846523</v>
      </c>
      <c r="D471">
        <v>49564242</v>
      </c>
      <c r="E471">
        <v>1</v>
      </c>
      <c r="F471">
        <v>1</v>
      </c>
      <c r="G471">
        <v>1</v>
      </c>
      <c r="H471">
        <v>3</v>
      </c>
      <c r="I471" t="s">
        <v>96</v>
      </c>
      <c r="J471" t="s">
        <v>98</v>
      </c>
      <c r="K471" t="s">
        <v>97</v>
      </c>
      <c r="L471">
        <v>1327</v>
      </c>
      <c r="N471">
        <v>1005</v>
      </c>
      <c r="O471" t="s">
        <v>57</v>
      </c>
      <c r="P471" t="s">
        <v>57</v>
      </c>
      <c r="Q471">
        <v>1</v>
      </c>
      <c r="W471">
        <v>0</v>
      </c>
      <c r="X471">
        <v>-1462412008</v>
      </c>
      <c r="Y471">
        <f t="shared" si="406"/>
        <v>100</v>
      </c>
      <c r="AA471">
        <v>1293.27</v>
      </c>
      <c r="AB471">
        <v>0</v>
      </c>
      <c r="AC471">
        <v>0</v>
      </c>
      <c r="AD471">
        <v>0</v>
      </c>
      <c r="AE471">
        <v>130.37</v>
      </c>
      <c r="AF471">
        <v>0</v>
      </c>
      <c r="AG471">
        <v>0</v>
      </c>
      <c r="AH471">
        <v>0</v>
      </c>
      <c r="AI471">
        <v>9.92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 t="s">
        <v>6</v>
      </c>
      <c r="AT471">
        <v>100</v>
      </c>
      <c r="AU471" t="s">
        <v>6</v>
      </c>
      <c r="AV471">
        <v>0</v>
      </c>
      <c r="AW471">
        <v>1</v>
      </c>
      <c r="AX471">
        <v>-1</v>
      </c>
      <c r="AY471">
        <v>0</v>
      </c>
      <c r="AZ471">
        <v>0</v>
      </c>
      <c r="BA471" t="s">
        <v>6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ROUND(Y471*Source!I350,7)</f>
        <v>4</v>
      </c>
      <c r="CY471">
        <f t="shared" si="407"/>
        <v>1293.27</v>
      </c>
      <c r="CZ471">
        <f t="shared" si="408"/>
        <v>130.37</v>
      </c>
      <c r="DA471">
        <f t="shared" si="409"/>
        <v>9.92</v>
      </c>
      <c r="DB471">
        <f t="shared" si="410"/>
        <v>13037</v>
      </c>
      <c r="DC471">
        <f t="shared" si="411"/>
        <v>0</v>
      </c>
      <c r="DD471" t="s">
        <v>6</v>
      </c>
      <c r="DE471" t="s">
        <v>6</v>
      </c>
      <c r="DF471">
        <f t="shared" si="412"/>
        <v>5173.08</v>
      </c>
      <c r="DG471">
        <f t="shared" si="413"/>
        <v>0</v>
      </c>
      <c r="DH471">
        <f t="shared" si="414"/>
        <v>0</v>
      </c>
      <c r="DI471">
        <f t="shared" si="405"/>
        <v>0</v>
      </c>
      <c r="DJ471">
        <f t="shared" si="415"/>
        <v>5173.08</v>
      </c>
      <c r="DK471">
        <v>0</v>
      </c>
      <c r="DL471" t="s">
        <v>6</v>
      </c>
      <c r="DM471">
        <v>0</v>
      </c>
      <c r="DN471" t="s">
        <v>6</v>
      </c>
      <c r="DO471">
        <v>0</v>
      </c>
    </row>
    <row r="472" spans="1:119" x14ac:dyDescent="0.2">
      <c r="A472">
        <f>ROW(Source!A352)</f>
        <v>352</v>
      </c>
      <c r="B472">
        <v>92843885</v>
      </c>
      <c r="C472">
        <v>92846554</v>
      </c>
      <c r="D472">
        <v>49510719</v>
      </c>
      <c r="E472">
        <v>70</v>
      </c>
      <c r="F472">
        <v>1</v>
      </c>
      <c r="G472">
        <v>1</v>
      </c>
      <c r="H472">
        <v>1</v>
      </c>
      <c r="I472" t="s">
        <v>953</v>
      </c>
      <c r="J472" t="s">
        <v>6</v>
      </c>
      <c r="K472" t="s">
        <v>954</v>
      </c>
      <c r="L472">
        <v>1191</v>
      </c>
      <c r="N472">
        <v>1013</v>
      </c>
      <c r="O472" t="s">
        <v>915</v>
      </c>
      <c r="P472" t="s">
        <v>915</v>
      </c>
      <c r="Q472">
        <v>1</v>
      </c>
      <c r="W472">
        <v>0</v>
      </c>
      <c r="X472">
        <v>784619160</v>
      </c>
      <c r="Y472">
        <f t="shared" ref="Y472:Y477" si="416">(AT472*ROUND(1.05,7))</f>
        <v>148.05000000000001</v>
      </c>
      <c r="AA472">
        <v>0</v>
      </c>
      <c r="AB472">
        <v>0</v>
      </c>
      <c r="AC472">
        <v>0</v>
      </c>
      <c r="AD472">
        <v>391.99</v>
      </c>
      <c r="AE472">
        <v>0</v>
      </c>
      <c r="AF472">
        <v>0</v>
      </c>
      <c r="AG472">
        <v>0</v>
      </c>
      <c r="AH472">
        <v>8.74</v>
      </c>
      <c r="AI472">
        <v>1</v>
      </c>
      <c r="AJ472">
        <v>1</v>
      </c>
      <c r="AK472">
        <v>1</v>
      </c>
      <c r="AL472">
        <v>44.85</v>
      </c>
      <c r="AM472">
        <v>4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6</v>
      </c>
      <c r="AT472">
        <v>141</v>
      </c>
      <c r="AU472" t="s">
        <v>25</v>
      </c>
      <c r="AV472">
        <v>1</v>
      </c>
      <c r="AW472">
        <v>2</v>
      </c>
      <c r="AX472">
        <v>92846568</v>
      </c>
      <c r="AY472">
        <v>1</v>
      </c>
      <c r="AZ472">
        <v>0</v>
      </c>
      <c r="BA472">
        <v>536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U472">
        <f>ROUND(AT472*Source!I352*AH472*AL472,2)</f>
        <v>30100.29</v>
      </c>
      <c r="CV472">
        <f>ROUND(Y472*Source!I352,7)</f>
        <v>80.628029999999995</v>
      </c>
      <c r="CW472">
        <v>0</v>
      </c>
      <c r="CX472">
        <f>ROUND(Y472*Source!I352,7)</f>
        <v>80.628029999999995</v>
      </c>
      <c r="CY472">
        <f>AD472</f>
        <v>391.99</v>
      </c>
      <c r="CZ472">
        <f>AH472</f>
        <v>8.74</v>
      </c>
      <c r="DA472">
        <f>AL472</f>
        <v>44.85</v>
      </c>
      <c r="DB472">
        <f t="shared" ref="DB472:DB477" si="417">ROUND((ROUND(AT472*CZ472,2)*ROUND(1.05,7)),2)</f>
        <v>1293.96</v>
      </c>
      <c r="DC472">
        <f t="shared" ref="DC472:DC477" si="418">ROUND((ROUND(AT472*AG472,2)*ROUND(1.05,7)),2)</f>
        <v>0</v>
      </c>
      <c r="DD472" t="s">
        <v>6</v>
      </c>
      <c r="DE472" t="s">
        <v>6</v>
      </c>
      <c r="DF472">
        <f t="shared" ref="DF472:DF477" si="419">ROUND(ROUND(AE472,2)*CX472,2)</f>
        <v>0</v>
      </c>
      <c r="DG472">
        <f t="shared" si="413"/>
        <v>0</v>
      </c>
      <c r="DH472">
        <f t="shared" si="414"/>
        <v>0</v>
      </c>
      <c r="DI472">
        <f>ROUND(ROUND(AH472*AL472,2)*CX472,2)</f>
        <v>31605.38</v>
      </c>
      <c r="DJ472">
        <f>DI472</f>
        <v>31605.38</v>
      </c>
      <c r="DK472">
        <v>0</v>
      </c>
      <c r="DL472" t="s">
        <v>6</v>
      </c>
      <c r="DM472">
        <v>0</v>
      </c>
      <c r="DN472" t="s">
        <v>6</v>
      </c>
      <c r="DO472">
        <v>0</v>
      </c>
    </row>
    <row r="473" spans="1:119" x14ac:dyDescent="0.2">
      <c r="A473">
        <f>ROW(Source!A352)</f>
        <v>352</v>
      </c>
      <c r="B473">
        <v>92843885</v>
      </c>
      <c r="C473">
        <v>92846554</v>
      </c>
      <c r="D473">
        <v>49510905</v>
      </c>
      <c r="E473">
        <v>70</v>
      </c>
      <c r="F473">
        <v>1</v>
      </c>
      <c r="G473">
        <v>1</v>
      </c>
      <c r="H473">
        <v>1</v>
      </c>
      <c r="I473" t="s">
        <v>916</v>
      </c>
      <c r="J473" t="s">
        <v>6</v>
      </c>
      <c r="K473" t="s">
        <v>917</v>
      </c>
      <c r="L473">
        <v>1191</v>
      </c>
      <c r="N473">
        <v>1013</v>
      </c>
      <c r="O473" t="s">
        <v>915</v>
      </c>
      <c r="P473" t="s">
        <v>915</v>
      </c>
      <c r="Q473">
        <v>1</v>
      </c>
      <c r="W473">
        <v>0</v>
      </c>
      <c r="X473">
        <v>-1417349443</v>
      </c>
      <c r="Y473">
        <f t="shared" si="416"/>
        <v>0.98699999999999999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44.85</v>
      </c>
      <c r="AL473">
        <v>1</v>
      </c>
      <c r="AM473">
        <v>4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6</v>
      </c>
      <c r="AT473">
        <v>0.94</v>
      </c>
      <c r="AU473" t="s">
        <v>25</v>
      </c>
      <c r="AV473">
        <v>2</v>
      </c>
      <c r="AW473">
        <v>2</v>
      </c>
      <c r="AX473">
        <v>92846569</v>
      </c>
      <c r="AY473">
        <v>1</v>
      </c>
      <c r="AZ473">
        <v>0</v>
      </c>
      <c r="BA473">
        <v>537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ROUND(Y473*Source!I352,7)</f>
        <v>0.5375202</v>
      </c>
      <c r="CY473">
        <f>AD473</f>
        <v>0</v>
      </c>
      <c r="CZ473">
        <f>AH473</f>
        <v>0</v>
      </c>
      <c r="DA473">
        <f>AL473</f>
        <v>1</v>
      </c>
      <c r="DB473">
        <f t="shared" si="417"/>
        <v>0</v>
      </c>
      <c r="DC473">
        <f t="shared" si="418"/>
        <v>0</v>
      </c>
      <c r="DD473" t="s">
        <v>6</v>
      </c>
      <c r="DE473" t="s">
        <v>6</v>
      </c>
      <c r="DF473">
        <f t="shared" si="419"/>
        <v>0</v>
      </c>
      <c r="DG473">
        <f t="shared" si="413"/>
        <v>0</v>
      </c>
      <c r="DH473">
        <f>ROUND(ROUND(AG473*AK473,2)*CX473,2)</f>
        <v>0</v>
      </c>
      <c r="DI473">
        <f t="shared" ref="DI473:DI484" si="420">ROUND(ROUND(AH473,2)*CX473,2)</f>
        <v>0</v>
      </c>
      <c r="DJ473">
        <f>DI473</f>
        <v>0</v>
      </c>
      <c r="DK473">
        <v>0</v>
      </c>
      <c r="DL473" t="s">
        <v>6</v>
      </c>
      <c r="DM473">
        <v>0</v>
      </c>
      <c r="DN473" t="s">
        <v>6</v>
      </c>
      <c r="DO473">
        <v>0</v>
      </c>
    </row>
    <row r="474" spans="1:119" x14ac:dyDescent="0.2">
      <c r="A474">
        <f>ROW(Source!A352)</f>
        <v>352</v>
      </c>
      <c r="B474">
        <v>92843885</v>
      </c>
      <c r="C474">
        <v>92846554</v>
      </c>
      <c r="D474">
        <v>49672573</v>
      </c>
      <c r="E474">
        <v>1</v>
      </c>
      <c r="F474">
        <v>1</v>
      </c>
      <c r="G474">
        <v>1</v>
      </c>
      <c r="H474">
        <v>2</v>
      </c>
      <c r="I474" t="s">
        <v>918</v>
      </c>
      <c r="J474" t="s">
        <v>919</v>
      </c>
      <c r="K474" t="s">
        <v>920</v>
      </c>
      <c r="L474">
        <v>1367</v>
      </c>
      <c r="N474">
        <v>1011</v>
      </c>
      <c r="O474" t="s">
        <v>921</v>
      </c>
      <c r="P474" t="s">
        <v>921</v>
      </c>
      <c r="Q474">
        <v>1</v>
      </c>
      <c r="W474">
        <v>0</v>
      </c>
      <c r="X474">
        <v>-430484415</v>
      </c>
      <c r="Y474">
        <f t="shared" si="416"/>
        <v>0.39900000000000002</v>
      </c>
      <c r="AA474">
        <v>0</v>
      </c>
      <c r="AB474">
        <v>1814.09</v>
      </c>
      <c r="AC474">
        <v>605.48</v>
      </c>
      <c r="AD474">
        <v>0</v>
      </c>
      <c r="AE474">
        <v>0</v>
      </c>
      <c r="AF474">
        <v>115.4</v>
      </c>
      <c r="AG474">
        <v>13.5</v>
      </c>
      <c r="AH474">
        <v>0</v>
      </c>
      <c r="AI474">
        <v>1</v>
      </c>
      <c r="AJ474">
        <v>15.72</v>
      </c>
      <c r="AK474">
        <v>44.85</v>
      </c>
      <c r="AL474">
        <v>1</v>
      </c>
      <c r="AM474">
        <v>4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6</v>
      </c>
      <c r="AT474">
        <v>0.38</v>
      </c>
      <c r="AU474" t="s">
        <v>25</v>
      </c>
      <c r="AV474">
        <v>0</v>
      </c>
      <c r="AW474">
        <v>2</v>
      </c>
      <c r="AX474">
        <v>92846570</v>
      </c>
      <c r="AY474">
        <v>1</v>
      </c>
      <c r="AZ474">
        <v>0</v>
      </c>
      <c r="BA474">
        <v>538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ROUND(Y474*Source!I352*DO474,7)</f>
        <v>0</v>
      </c>
      <c r="CX474">
        <f>ROUND(Y474*Source!I352,7)</f>
        <v>0.2172954</v>
      </c>
      <c r="CY474">
        <f>AB474</f>
        <v>1814.09</v>
      </c>
      <c r="CZ474">
        <f>AF474</f>
        <v>115.4</v>
      </c>
      <c r="DA474">
        <f>AJ474</f>
        <v>15.72</v>
      </c>
      <c r="DB474">
        <f t="shared" si="417"/>
        <v>46.04</v>
      </c>
      <c r="DC474">
        <f t="shared" si="418"/>
        <v>5.39</v>
      </c>
      <c r="DD474" t="s">
        <v>6</v>
      </c>
      <c r="DE474" t="s">
        <v>6</v>
      </c>
      <c r="DF474">
        <f t="shared" si="419"/>
        <v>0</v>
      </c>
      <c r="DG474">
        <f>ROUND(ROUND(AF474*AJ474,2)*CX474,2)</f>
        <v>394.19</v>
      </c>
      <c r="DH474">
        <f>ROUND(ROUND(AG474*AK474,2)*CX474,2)</f>
        <v>131.57</v>
      </c>
      <c r="DI474">
        <f t="shared" si="420"/>
        <v>0</v>
      </c>
      <c r="DJ474">
        <f>DG474</f>
        <v>394.19</v>
      </c>
      <c r="DK474">
        <v>0</v>
      </c>
      <c r="DL474" t="s">
        <v>6</v>
      </c>
      <c r="DM474">
        <v>0</v>
      </c>
      <c r="DN474" t="s">
        <v>6</v>
      </c>
      <c r="DO474">
        <v>0</v>
      </c>
    </row>
    <row r="475" spans="1:119" x14ac:dyDescent="0.2">
      <c r="A475">
        <f>ROW(Source!A352)</f>
        <v>352</v>
      </c>
      <c r="B475">
        <v>92843885</v>
      </c>
      <c r="C475">
        <v>92846554</v>
      </c>
      <c r="D475">
        <v>49672703</v>
      </c>
      <c r="E475">
        <v>1</v>
      </c>
      <c r="F475">
        <v>1</v>
      </c>
      <c r="G475">
        <v>1</v>
      </c>
      <c r="H475">
        <v>2</v>
      </c>
      <c r="I475" t="s">
        <v>955</v>
      </c>
      <c r="J475" t="s">
        <v>956</v>
      </c>
      <c r="K475" t="s">
        <v>957</v>
      </c>
      <c r="L475">
        <v>1367</v>
      </c>
      <c r="N475">
        <v>1011</v>
      </c>
      <c r="O475" t="s">
        <v>921</v>
      </c>
      <c r="P475" t="s">
        <v>921</v>
      </c>
      <c r="Q475">
        <v>1</v>
      </c>
      <c r="W475">
        <v>0</v>
      </c>
      <c r="X475">
        <v>-1424865896</v>
      </c>
      <c r="Y475">
        <f t="shared" si="416"/>
        <v>0.35700000000000004</v>
      </c>
      <c r="AA475">
        <v>0</v>
      </c>
      <c r="AB475">
        <v>104.7</v>
      </c>
      <c r="AC475">
        <v>0</v>
      </c>
      <c r="AD475">
        <v>0</v>
      </c>
      <c r="AE475">
        <v>0</v>
      </c>
      <c r="AF475">
        <v>6.66</v>
      </c>
      <c r="AG475">
        <v>0</v>
      </c>
      <c r="AH475">
        <v>0</v>
      </c>
      <c r="AI475">
        <v>1</v>
      </c>
      <c r="AJ475">
        <v>15.72</v>
      </c>
      <c r="AK475">
        <v>44.85</v>
      </c>
      <c r="AL475">
        <v>1</v>
      </c>
      <c r="AM475">
        <v>4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6</v>
      </c>
      <c r="AT475">
        <v>0.34</v>
      </c>
      <c r="AU475" t="s">
        <v>25</v>
      </c>
      <c r="AV475">
        <v>0</v>
      </c>
      <c r="AW475">
        <v>2</v>
      </c>
      <c r="AX475">
        <v>92846571</v>
      </c>
      <c r="AY475">
        <v>1</v>
      </c>
      <c r="AZ475">
        <v>0</v>
      </c>
      <c r="BA475">
        <v>539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f>ROUND(Y475*Source!I352*DO475,7)</f>
        <v>0</v>
      </c>
      <c r="CX475">
        <f>ROUND(Y475*Source!I352,7)</f>
        <v>0.19442219999999999</v>
      </c>
      <c r="CY475">
        <f>AB475</f>
        <v>104.7</v>
      </c>
      <c r="CZ475">
        <f>AF475</f>
        <v>6.66</v>
      </c>
      <c r="DA475">
        <f>AJ475</f>
        <v>15.72</v>
      </c>
      <c r="DB475">
        <f t="shared" si="417"/>
        <v>2.37</v>
      </c>
      <c r="DC475">
        <f t="shared" si="418"/>
        <v>0</v>
      </c>
      <c r="DD475" t="s">
        <v>6</v>
      </c>
      <c r="DE475" t="s">
        <v>6</v>
      </c>
      <c r="DF475">
        <f t="shared" si="419"/>
        <v>0</v>
      </c>
      <c r="DG475">
        <f>ROUND(ROUND(AF475*AJ475,2)*CX475,2)</f>
        <v>20.36</v>
      </c>
      <c r="DH475">
        <f>ROUND(ROUND(AG475*AK475,2)*CX475,2)</f>
        <v>0</v>
      </c>
      <c r="DI475">
        <f t="shared" si="420"/>
        <v>0</v>
      </c>
      <c r="DJ475">
        <f>DG475</f>
        <v>20.36</v>
      </c>
      <c r="DK475">
        <v>0</v>
      </c>
      <c r="DL475" t="s">
        <v>6</v>
      </c>
      <c r="DM475">
        <v>0</v>
      </c>
      <c r="DN475" t="s">
        <v>6</v>
      </c>
      <c r="DO475">
        <v>0</v>
      </c>
    </row>
    <row r="476" spans="1:119" x14ac:dyDescent="0.2">
      <c r="A476">
        <f>ROW(Source!A352)</f>
        <v>352</v>
      </c>
      <c r="B476">
        <v>92843885</v>
      </c>
      <c r="C476">
        <v>92846554</v>
      </c>
      <c r="D476">
        <v>49673503</v>
      </c>
      <c r="E476">
        <v>1</v>
      </c>
      <c r="F476">
        <v>1</v>
      </c>
      <c r="G476">
        <v>1</v>
      </c>
      <c r="H476">
        <v>2</v>
      </c>
      <c r="I476" t="s">
        <v>925</v>
      </c>
      <c r="J476" t="s">
        <v>926</v>
      </c>
      <c r="K476" t="s">
        <v>927</v>
      </c>
      <c r="L476">
        <v>1367</v>
      </c>
      <c r="N476">
        <v>1011</v>
      </c>
      <c r="O476" t="s">
        <v>921</v>
      </c>
      <c r="P476" t="s">
        <v>921</v>
      </c>
      <c r="Q476">
        <v>1</v>
      </c>
      <c r="W476">
        <v>0</v>
      </c>
      <c r="X476">
        <v>509054691</v>
      </c>
      <c r="Y476">
        <f t="shared" si="416"/>
        <v>0.58800000000000008</v>
      </c>
      <c r="AA476">
        <v>0</v>
      </c>
      <c r="AB476">
        <v>1032.96</v>
      </c>
      <c r="AC476">
        <v>520.26</v>
      </c>
      <c r="AD476">
        <v>0</v>
      </c>
      <c r="AE476">
        <v>0</v>
      </c>
      <c r="AF476">
        <v>65.709999999999994</v>
      </c>
      <c r="AG476">
        <v>11.6</v>
      </c>
      <c r="AH476">
        <v>0</v>
      </c>
      <c r="AI476">
        <v>1</v>
      </c>
      <c r="AJ476">
        <v>15.72</v>
      </c>
      <c r="AK476">
        <v>44.85</v>
      </c>
      <c r="AL476">
        <v>1</v>
      </c>
      <c r="AM476">
        <v>4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6</v>
      </c>
      <c r="AT476">
        <v>0.56000000000000005</v>
      </c>
      <c r="AU476" t="s">
        <v>25</v>
      </c>
      <c r="AV476">
        <v>0</v>
      </c>
      <c r="AW476">
        <v>2</v>
      </c>
      <c r="AX476">
        <v>92846572</v>
      </c>
      <c r="AY476">
        <v>1</v>
      </c>
      <c r="AZ476">
        <v>0</v>
      </c>
      <c r="BA476">
        <v>540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ROUND(Y476*Source!I352*DO476,7)</f>
        <v>0</v>
      </c>
      <c r="CX476">
        <f>ROUND(Y476*Source!I352,7)</f>
        <v>0.32022479999999998</v>
      </c>
      <c r="CY476">
        <f>AB476</f>
        <v>1032.96</v>
      </c>
      <c r="CZ476">
        <f>AF476</f>
        <v>65.709999999999994</v>
      </c>
      <c r="DA476">
        <f>AJ476</f>
        <v>15.72</v>
      </c>
      <c r="DB476">
        <f t="shared" si="417"/>
        <v>38.64</v>
      </c>
      <c r="DC476">
        <f t="shared" si="418"/>
        <v>6.83</v>
      </c>
      <c r="DD476" t="s">
        <v>6</v>
      </c>
      <c r="DE476" t="s">
        <v>6</v>
      </c>
      <c r="DF476">
        <f t="shared" si="419"/>
        <v>0</v>
      </c>
      <c r="DG476">
        <f>ROUND(ROUND(AF476*AJ476,2)*CX476,2)</f>
        <v>330.78</v>
      </c>
      <c r="DH476">
        <f>ROUND(ROUND(AG476*AK476,2)*CX476,2)</f>
        <v>166.6</v>
      </c>
      <c r="DI476">
        <f t="shared" si="420"/>
        <v>0</v>
      </c>
      <c r="DJ476">
        <f>DG476</f>
        <v>330.78</v>
      </c>
      <c r="DK476">
        <v>0</v>
      </c>
      <c r="DL476" t="s">
        <v>6</v>
      </c>
      <c r="DM476">
        <v>0</v>
      </c>
      <c r="DN476" t="s">
        <v>6</v>
      </c>
      <c r="DO476">
        <v>0</v>
      </c>
    </row>
    <row r="477" spans="1:119" x14ac:dyDescent="0.2">
      <c r="A477">
        <f>ROW(Source!A352)</f>
        <v>352</v>
      </c>
      <c r="B477">
        <v>92843885</v>
      </c>
      <c r="C477">
        <v>92846554</v>
      </c>
      <c r="D477">
        <v>49673715</v>
      </c>
      <c r="E477">
        <v>1</v>
      </c>
      <c r="F477">
        <v>1</v>
      </c>
      <c r="G477">
        <v>1</v>
      </c>
      <c r="H477">
        <v>2</v>
      </c>
      <c r="I477" t="s">
        <v>937</v>
      </c>
      <c r="J477" t="s">
        <v>938</v>
      </c>
      <c r="K477" t="s">
        <v>939</v>
      </c>
      <c r="L477">
        <v>1367</v>
      </c>
      <c r="N477">
        <v>1011</v>
      </c>
      <c r="O477" t="s">
        <v>921</v>
      </c>
      <c r="P477" t="s">
        <v>921</v>
      </c>
      <c r="Q477">
        <v>1</v>
      </c>
      <c r="W477">
        <v>0</v>
      </c>
      <c r="X477">
        <v>829370094</v>
      </c>
      <c r="Y477">
        <f t="shared" si="416"/>
        <v>1.47</v>
      </c>
      <c r="AA477">
        <v>0</v>
      </c>
      <c r="AB477">
        <v>127.33</v>
      </c>
      <c r="AC477">
        <v>0</v>
      </c>
      <c r="AD477">
        <v>0</v>
      </c>
      <c r="AE477">
        <v>0</v>
      </c>
      <c r="AF477">
        <v>8.1</v>
      </c>
      <c r="AG477">
        <v>0</v>
      </c>
      <c r="AH477">
        <v>0</v>
      </c>
      <c r="AI477">
        <v>1</v>
      </c>
      <c r="AJ477">
        <v>15.72</v>
      </c>
      <c r="AK477">
        <v>44.85</v>
      </c>
      <c r="AL477">
        <v>1</v>
      </c>
      <c r="AM477">
        <v>4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6</v>
      </c>
      <c r="AT477">
        <v>1.4</v>
      </c>
      <c r="AU477" t="s">
        <v>25</v>
      </c>
      <c r="AV477">
        <v>0</v>
      </c>
      <c r="AW477">
        <v>2</v>
      </c>
      <c r="AX477">
        <v>92846573</v>
      </c>
      <c r="AY477">
        <v>1</v>
      </c>
      <c r="AZ477">
        <v>0</v>
      </c>
      <c r="BA477">
        <v>541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ROUND(Y477*Source!I352*DO477,7)</f>
        <v>0</v>
      </c>
      <c r="CX477">
        <f>ROUND(Y477*Source!I352,7)</f>
        <v>0.800562</v>
      </c>
      <c r="CY477">
        <f>AB477</f>
        <v>127.33</v>
      </c>
      <c r="CZ477">
        <f>AF477</f>
        <v>8.1</v>
      </c>
      <c r="DA477">
        <f>AJ477</f>
        <v>15.72</v>
      </c>
      <c r="DB477">
        <f t="shared" si="417"/>
        <v>11.91</v>
      </c>
      <c r="DC477">
        <f t="shared" si="418"/>
        <v>0</v>
      </c>
      <c r="DD477" t="s">
        <v>6</v>
      </c>
      <c r="DE477" t="s">
        <v>6</v>
      </c>
      <c r="DF477">
        <f t="shared" si="419"/>
        <v>0</v>
      </c>
      <c r="DG477">
        <f>ROUND(ROUND(AF477*AJ477,2)*CX477,2)</f>
        <v>101.94</v>
      </c>
      <c r="DH477">
        <f>ROUND(ROUND(AG477*AK477,2)*CX477,2)</f>
        <v>0</v>
      </c>
      <c r="DI477">
        <f t="shared" si="420"/>
        <v>0</v>
      </c>
      <c r="DJ477">
        <f>DG477</f>
        <v>101.94</v>
      </c>
      <c r="DK477">
        <v>0</v>
      </c>
      <c r="DL477" t="s">
        <v>6</v>
      </c>
      <c r="DM477">
        <v>0</v>
      </c>
      <c r="DN477" t="s">
        <v>6</v>
      </c>
      <c r="DO477">
        <v>0</v>
      </c>
    </row>
    <row r="478" spans="1:119" x14ac:dyDescent="0.2">
      <c r="A478">
        <f>ROW(Source!A352)</f>
        <v>352</v>
      </c>
      <c r="B478">
        <v>92843885</v>
      </c>
      <c r="C478">
        <v>92846554</v>
      </c>
      <c r="D478">
        <v>49521144</v>
      </c>
      <c r="E478">
        <v>1</v>
      </c>
      <c r="F478">
        <v>1</v>
      </c>
      <c r="G478">
        <v>1</v>
      </c>
      <c r="H478">
        <v>3</v>
      </c>
      <c r="I478" t="s">
        <v>958</v>
      </c>
      <c r="J478" t="s">
        <v>959</v>
      </c>
      <c r="K478" t="s">
        <v>960</v>
      </c>
      <c r="L478">
        <v>1348</v>
      </c>
      <c r="N478">
        <v>1009</v>
      </c>
      <c r="O478" t="s">
        <v>122</v>
      </c>
      <c r="P478" t="s">
        <v>122</v>
      </c>
      <c r="Q478">
        <v>1000</v>
      </c>
      <c r="W478">
        <v>0</v>
      </c>
      <c r="X478">
        <v>-847628873</v>
      </c>
      <c r="Y478">
        <f t="shared" ref="Y478:Y484" si="421">AT478</f>
        <v>8.8999999999999995E-4</v>
      </c>
      <c r="AA478">
        <v>262870.08</v>
      </c>
      <c r="AB478">
        <v>0</v>
      </c>
      <c r="AC478">
        <v>0</v>
      </c>
      <c r="AD478">
        <v>0</v>
      </c>
      <c r="AE478">
        <v>26499</v>
      </c>
      <c r="AF478">
        <v>0</v>
      </c>
      <c r="AG478">
        <v>0</v>
      </c>
      <c r="AH478">
        <v>0</v>
      </c>
      <c r="AI478">
        <v>9.92</v>
      </c>
      <c r="AJ478">
        <v>1</v>
      </c>
      <c r="AK478">
        <v>1</v>
      </c>
      <c r="AL478">
        <v>1</v>
      </c>
      <c r="AM478">
        <v>4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6</v>
      </c>
      <c r="AT478">
        <v>8.8999999999999995E-4</v>
      </c>
      <c r="AU478" t="s">
        <v>6</v>
      </c>
      <c r="AV478">
        <v>0</v>
      </c>
      <c r="AW478">
        <v>2</v>
      </c>
      <c r="AX478">
        <v>92846574</v>
      </c>
      <c r="AY478">
        <v>1</v>
      </c>
      <c r="AZ478">
        <v>0</v>
      </c>
      <c r="BA478">
        <v>542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ROUND(Y478*Source!I352,7)</f>
        <v>4.8470000000000002E-4</v>
      </c>
      <c r="CY478">
        <f t="shared" ref="CY478:CY484" si="422">AA478</f>
        <v>262870.08</v>
      </c>
      <c r="CZ478">
        <f t="shared" ref="CZ478:CZ484" si="423">AE478</f>
        <v>26499</v>
      </c>
      <c r="DA478">
        <f t="shared" ref="DA478:DA484" si="424">AI478</f>
        <v>9.92</v>
      </c>
      <c r="DB478">
        <f t="shared" ref="DB478:DB484" si="425">ROUND(ROUND(AT478*CZ478,2),2)</f>
        <v>23.58</v>
      </c>
      <c r="DC478">
        <f t="shared" ref="DC478:DC484" si="426">ROUND(ROUND(AT478*AG478,2),2)</f>
        <v>0</v>
      </c>
      <c r="DD478" t="s">
        <v>6</v>
      </c>
      <c r="DE478" t="s">
        <v>6</v>
      </c>
      <c r="DF478">
        <f t="shared" ref="DF478:DF484" si="427">ROUND(ROUND(AE478*AI478,2)*CX478,2)</f>
        <v>127.41</v>
      </c>
      <c r="DG478">
        <f t="shared" ref="DG478:DG486" si="428">ROUND(ROUND(AF478,2)*CX478,2)</f>
        <v>0</v>
      </c>
      <c r="DH478">
        <f t="shared" ref="DH478:DH485" si="429">ROUND(ROUND(AG478,2)*CX478,2)</f>
        <v>0</v>
      </c>
      <c r="DI478">
        <f t="shared" si="420"/>
        <v>0</v>
      </c>
      <c r="DJ478">
        <f t="shared" ref="DJ478:DJ484" si="430">DF478</f>
        <v>127.41</v>
      </c>
      <c r="DK478">
        <v>0</v>
      </c>
      <c r="DL478" t="s">
        <v>6</v>
      </c>
      <c r="DM478">
        <v>0</v>
      </c>
      <c r="DN478" t="s">
        <v>6</v>
      </c>
      <c r="DO478">
        <v>0</v>
      </c>
    </row>
    <row r="479" spans="1:119" x14ac:dyDescent="0.2">
      <c r="A479">
        <f>ROW(Source!A352)</f>
        <v>352</v>
      </c>
      <c r="B479">
        <v>92843885</v>
      </c>
      <c r="C479">
        <v>92846554</v>
      </c>
      <c r="D479">
        <v>49524301</v>
      </c>
      <c r="E479">
        <v>1</v>
      </c>
      <c r="F479">
        <v>1</v>
      </c>
      <c r="G479">
        <v>1</v>
      </c>
      <c r="H479">
        <v>3</v>
      </c>
      <c r="I479" t="s">
        <v>940</v>
      </c>
      <c r="J479" t="s">
        <v>941</v>
      </c>
      <c r="K479" t="s">
        <v>942</v>
      </c>
      <c r="L479">
        <v>1348</v>
      </c>
      <c r="N479">
        <v>1009</v>
      </c>
      <c r="O479" t="s">
        <v>122</v>
      </c>
      <c r="P479" t="s">
        <v>122</v>
      </c>
      <c r="Q479">
        <v>1000</v>
      </c>
      <c r="W479">
        <v>0</v>
      </c>
      <c r="X479">
        <v>1824693337</v>
      </c>
      <c r="Y479">
        <f t="shared" si="421"/>
        <v>4.0999999999999999E-4</v>
      </c>
      <c r="AA479">
        <v>102791.03999999999</v>
      </c>
      <c r="AB479">
        <v>0</v>
      </c>
      <c r="AC479">
        <v>0</v>
      </c>
      <c r="AD479">
        <v>0</v>
      </c>
      <c r="AE479">
        <v>10362</v>
      </c>
      <c r="AF479">
        <v>0</v>
      </c>
      <c r="AG479">
        <v>0</v>
      </c>
      <c r="AH479">
        <v>0</v>
      </c>
      <c r="AI479">
        <v>9.92</v>
      </c>
      <c r="AJ479">
        <v>1</v>
      </c>
      <c r="AK479">
        <v>1</v>
      </c>
      <c r="AL479">
        <v>1</v>
      </c>
      <c r="AM479">
        <v>4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6</v>
      </c>
      <c r="AT479">
        <v>4.0999999999999999E-4</v>
      </c>
      <c r="AU479" t="s">
        <v>6</v>
      </c>
      <c r="AV479">
        <v>0</v>
      </c>
      <c r="AW479">
        <v>2</v>
      </c>
      <c r="AX479">
        <v>92846575</v>
      </c>
      <c r="AY479">
        <v>1</v>
      </c>
      <c r="AZ479">
        <v>0</v>
      </c>
      <c r="BA479">
        <v>543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ROUND(Y479*Source!I352,7)</f>
        <v>2.2330000000000001E-4</v>
      </c>
      <c r="CY479">
        <f t="shared" si="422"/>
        <v>102791.03999999999</v>
      </c>
      <c r="CZ479">
        <f t="shared" si="423"/>
        <v>10362</v>
      </c>
      <c r="DA479">
        <f t="shared" si="424"/>
        <v>9.92</v>
      </c>
      <c r="DB479">
        <f t="shared" si="425"/>
        <v>4.25</v>
      </c>
      <c r="DC479">
        <f t="shared" si="426"/>
        <v>0</v>
      </c>
      <c r="DD479" t="s">
        <v>6</v>
      </c>
      <c r="DE479" t="s">
        <v>6</v>
      </c>
      <c r="DF479">
        <f t="shared" si="427"/>
        <v>22.95</v>
      </c>
      <c r="DG479">
        <f t="shared" si="428"/>
        <v>0</v>
      </c>
      <c r="DH479">
        <f t="shared" si="429"/>
        <v>0</v>
      </c>
      <c r="DI479">
        <f t="shared" si="420"/>
        <v>0</v>
      </c>
      <c r="DJ479">
        <f t="shared" si="430"/>
        <v>22.95</v>
      </c>
      <c r="DK479">
        <v>0</v>
      </c>
      <c r="DL479" t="s">
        <v>6</v>
      </c>
      <c r="DM479">
        <v>0</v>
      </c>
      <c r="DN479" t="s">
        <v>6</v>
      </c>
      <c r="DO479">
        <v>0</v>
      </c>
    </row>
    <row r="480" spans="1:119" x14ac:dyDescent="0.2">
      <c r="A480">
        <f>ROW(Source!A352)</f>
        <v>352</v>
      </c>
      <c r="B480">
        <v>92843885</v>
      </c>
      <c r="C480">
        <v>92846554</v>
      </c>
      <c r="D480">
        <v>49525488</v>
      </c>
      <c r="E480">
        <v>1</v>
      </c>
      <c r="F480">
        <v>1</v>
      </c>
      <c r="G480">
        <v>1</v>
      </c>
      <c r="H480">
        <v>3</v>
      </c>
      <c r="I480" t="s">
        <v>928</v>
      </c>
      <c r="J480" t="s">
        <v>929</v>
      </c>
      <c r="K480" t="s">
        <v>930</v>
      </c>
      <c r="L480">
        <v>1346</v>
      </c>
      <c r="N480">
        <v>1009</v>
      </c>
      <c r="O480" t="s">
        <v>931</v>
      </c>
      <c r="P480" t="s">
        <v>931</v>
      </c>
      <c r="Q480">
        <v>1</v>
      </c>
      <c r="W480">
        <v>0</v>
      </c>
      <c r="X480">
        <v>-1864341761</v>
      </c>
      <c r="Y480">
        <f t="shared" si="421"/>
        <v>15</v>
      </c>
      <c r="AA480">
        <v>89.68</v>
      </c>
      <c r="AB480">
        <v>0</v>
      </c>
      <c r="AC480">
        <v>0</v>
      </c>
      <c r="AD480">
        <v>0</v>
      </c>
      <c r="AE480">
        <v>9.0399999999999991</v>
      </c>
      <c r="AF480">
        <v>0</v>
      </c>
      <c r="AG480">
        <v>0</v>
      </c>
      <c r="AH480">
        <v>0</v>
      </c>
      <c r="AI480">
        <v>9.92</v>
      </c>
      <c r="AJ480">
        <v>1</v>
      </c>
      <c r="AK480">
        <v>1</v>
      </c>
      <c r="AL480">
        <v>1</v>
      </c>
      <c r="AM480">
        <v>4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6</v>
      </c>
      <c r="AT480">
        <v>15</v>
      </c>
      <c r="AU480" t="s">
        <v>6</v>
      </c>
      <c r="AV480">
        <v>0</v>
      </c>
      <c r="AW480">
        <v>2</v>
      </c>
      <c r="AX480">
        <v>92846576</v>
      </c>
      <c r="AY480">
        <v>1</v>
      </c>
      <c r="AZ480">
        <v>0</v>
      </c>
      <c r="BA480">
        <v>544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ROUND(Y480*Source!I352,7)</f>
        <v>8.1690000000000005</v>
      </c>
      <c r="CY480">
        <f t="shared" si="422"/>
        <v>89.68</v>
      </c>
      <c r="CZ480">
        <f t="shared" si="423"/>
        <v>9.0399999999999991</v>
      </c>
      <c r="DA480">
        <f t="shared" si="424"/>
        <v>9.92</v>
      </c>
      <c r="DB480">
        <f t="shared" si="425"/>
        <v>135.6</v>
      </c>
      <c r="DC480">
        <f t="shared" si="426"/>
        <v>0</v>
      </c>
      <c r="DD480" t="s">
        <v>6</v>
      </c>
      <c r="DE480" t="s">
        <v>6</v>
      </c>
      <c r="DF480">
        <f t="shared" si="427"/>
        <v>732.6</v>
      </c>
      <c r="DG480">
        <f t="shared" si="428"/>
        <v>0</v>
      </c>
      <c r="DH480">
        <f t="shared" si="429"/>
        <v>0</v>
      </c>
      <c r="DI480">
        <f t="shared" si="420"/>
        <v>0</v>
      </c>
      <c r="DJ480">
        <f t="shared" si="430"/>
        <v>732.6</v>
      </c>
      <c r="DK480">
        <v>0</v>
      </c>
      <c r="DL480" t="s">
        <v>6</v>
      </c>
      <c r="DM480">
        <v>0</v>
      </c>
      <c r="DN480" t="s">
        <v>6</v>
      </c>
      <c r="DO480">
        <v>0</v>
      </c>
    </row>
    <row r="481" spans="1:119" x14ac:dyDescent="0.2">
      <c r="A481">
        <f>ROW(Source!A352)</f>
        <v>352</v>
      </c>
      <c r="B481">
        <v>92843885</v>
      </c>
      <c r="C481">
        <v>92846554</v>
      </c>
      <c r="D481">
        <v>49526492</v>
      </c>
      <c r="E481">
        <v>1</v>
      </c>
      <c r="F481">
        <v>1</v>
      </c>
      <c r="G481">
        <v>1</v>
      </c>
      <c r="H481">
        <v>3</v>
      </c>
      <c r="I481" t="s">
        <v>932</v>
      </c>
      <c r="J481" t="s">
        <v>933</v>
      </c>
      <c r="K481" t="s">
        <v>934</v>
      </c>
      <c r="L481">
        <v>1346</v>
      </c>
      <c r="N481">
        <v>1009</v>
      </c>
      <c r="O481" t="s">
        <v>931</v>
      </c>
      <c r="P481" t="s">
        <v>931</v>
      </c>
      <c r="Q481">
        <v>1</v>
      </c>
      <c r="W481">
        <v>0</v>
      </c>
      <c r="X481">
        <v>497341279</v>
      </c>
      <c r="Y481">
        <f t="shared" si="421"/>
        <v>8</v>
      </c>
      <c r="AA481">
        <v>229.05</v>
      </c>
      <c r="AB481">
        <v>0</v>
      </c>
      <c r="AC481">
        <v>0</v>
      </c>
      <c r="AD481">
        <v>0</v>
      </c>
      <c r="AE481">
        <v>23.09</v>
      </c>
      <c r="AF481">
        <v>0</v>
      </c>
      <c r="AG481">
        <v>0</v>
      </c>
      <c r="AH481">
        <v>0</v>
      </c>
      <c r="AI481">
        <v>9.92</v>
      </c>
      <c r="AJ481">
        <v>1</v>
      </c>
      <c r="AK481">
        <v>1</v>
      </c>
      <c r="AL481">
        <v>1</v>
      </c>
      <c r="AM481">
        <v>4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6</v>
      </c>
      <c r="AT481">
        <v>8</v>
      </c>
      <c r="AU481" t="s">
        <v>6</v>
      </c>
      <c r="AV481">
        <v>0</v>
      </c>
      <c r="AW481">
        <v>2</v>
      </c>
      <c r="AX481">
        <v>92846577</v>
      </c>
      <c r="AY481">
        <v>1</v>
      </c>
      <c r="AZ481">
        <v>0</v>
      </c>
      <c r="BA481">
        <v>545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ROUND(Y481*Source!I352,7)</f>
        <v>4.3567999999999998</v>
      </c>
      <c r="CY481">
        <f t="shared" si="422"/>
        <v>229.05</v>
      </c>
      <c r="CZ481">
        <f t="shared" si="423"/>
        <v>23.09</v>
      </c>
      <c r="DA481">
        <f t="shared" si="424"/>
        <v>9.92</v>
      </c>
      <c r="DB481">
        <f t="shared" si="425"/>
        <v>184.72</v>
      </c>
      <c r="DC481">
        <f t="shared" si="426"/>
        <v>0</v>
      </c>
      <c r="DD481" t="s">
        <v>6</v>
      </c>
      <c r="DE481" t="s">
        <v>6</v>
      </c>
      <c r="DF481">
        <f t="shared" si="427"/>
        <v>997.93</v>
      </c>
      <c r="DG481">
        <f t="shared" si="428"/>
        <v>0</v>
      </c>
      <c r="DH481">
        <f t="shared" si="429"/>
        <v>0</v>
      </c>
      <c r="DI481">
        <f t="shared" si="420"/>
        <v>0</v>
      </c>
      <c r="DJ481">
        <f t="shared" si="430"/>
        <v>997.93</v>
      </c>
      <c r="DK481">
        <v>0</v>
      </c>
      <c r="DL481" t="s">
        <v>6</v>
      </c>
      <c r="DM481">
        <v>0</v>
      </c>
      <c r="DN481" t="s">
        <v>6</v>
      </c>
      <c r="DO481">
        <v>0</v>
      </c>
    </row>
    <row r="482" spans="1:119" x14ac:dyDescent="0.2">
      <c r="A482">
        <f>ROW(Source!A352)</f>
        <v>352</v>
      </c>
      <c r="B482">
        <v>92843885</v>
      </c>
      <c r="C482">
        <v>92846554</v>
      </c>
      <c r="D482">
        <v>49555131</v>
      </c>
      <c r="E482">
        <v>1</v>
      </c>
      <c r="F482">
        <v>1</v>
      </c>
      <c r="G482">
        <v>1</v>
      </c>
      <c r="H482">
        <v>3</v>
      </c>
      <c r="I482" t="s">
        <v>961</v>
      </c>
      <c r="J482" t="s">
        <v>962</v>
      </c>
      <c r="K482" t="s">
        <v>963</v>
      </c>
      <c r="L482">
        <v>1348</v>
      </c>
      <c r="N482">
        <v>1009</v>
      </c>
      <c r="O482" t="s">
        <v>122</v>
      </c>
      <c r="P482" t="s">
        <v>122</v>
      </c>
      <c r="Q482">
        <v>1000</v>
      </c>
      <c r="W482">
        <v>0</v>
      </c>
      <c r="X482">
        <v>-364749507</v>
      </c>
      <c r="Y482">
        <f t="shared" si="421"/>
        <v>5.0099999999999997E-3</v>
      </c>
      <c r="AA482">
        <v>170455.36</v>
      </c>
      <c r="AB482">
        <v>0</v>
      </c>
      <c r="AC482">
        <v>0</v>
      </c>
      <c r="AD482">
        <v>0</v>
      </c>
      <c r="AE482">
        <v>17183</v>
      </c>
      <c r="AF482">
        <v>0</v>
      </c>
      <c r="AG482">
        <v>0</v>
      </c>
      <c r="AH482">
        <v>0</v>
      </c>
      <c r="AI482">
        <v>9.92</v>
      </c>
      <c r="AJ482">
        <v>1</v>
      </c>
      <c r="AK482">
        <v>1</v>
      </c>
      <c r="AL482">
        <v>1</v>
      </c>
      <c r="AM482">
        <v>4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6</v>
      </c>
      <c r="AT482">
        <v>5.0099999999999997E-3</v>
      </c>
      <c r="AU482" t="s">
        <v>6</v>
      </c>
      <c r="AV482">
        <v>0</v>
      </c>
      <c r="AW482">
        <v>2</v>
      </c>
      <c r="AX482">
        <v>92846579</v>
      </c>
      <c r="AY482">
        <v>1</v>
      </c>
      <c r="AZ482">
        <v>0</v>
      </c>
      <c r="BA482">
        <v>547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ROUND(Y482*Source!I352,7)</f>
        <v>2.7284000000000002E-3</v>
      </c>
      <c r="CY482">
        <f t="shared" si="422"/>
        <v>170455.36</v>
      </c>
      <c r="CZ482">
        <f t="shared" si="423"/>
        <v>17183</v>
      </c>
      <c r="DA482">
        <f t="shared" si="424"/>
        <v>9.92</v>
      </c>
      <c r="DB482">
        <f t="shared" si="425"/>
        <v>86.09</v>
      </c>
      <c r="DC482">
        <f t="shared" si="426"/>
        <v>0</v>
      </c>
      <c r="DD482" t="s">
        <v>6</v>
      </c>
      <c r="DE482" t="s">
        <v>6</v>
      </c>
      <c r="DF482">
        <f t="shared" si="427"/>
        <v>465.07</v>
      </c>
      <c r="DG482">
        <f t="shared" si="428"/>
        <v>0</v>
      </c>
      <c r="DH482">
        <f t="shared" si="429"/>
        <v>0</v>
      </c>
      <c r="DI482">
        <f t="shared" si="420"/>
        <v>0</v>
      </c>
      <c r="DJ482">
        <f t="shared" si="430"/>
        <v>465.07</v>
      </c>
      <c r="DK482">
        <v>0</v>
      </c>
      <c r="DL482" t="s">
        <v>6</v>
      </c>
      <c r="DM482">
        <v>0</v>
      </c>
      <c r="DN482" t="s">
        <v>6</v>
      </c>
      <c r="DO482">
        <v>0</v>
      </c>
    </row>
    <row r="483" spans="1:119" x14ac:dyDescent="0.2">
      <c r="A483">
        <f>ROW(Source!A352)</f>
        <v>352</v>
      </c>
      <c r="B483">
        <v>92843885</v>
      </c>
      <c r="C483">
        <v>92846554</v>
      </c>
      <c r="D483">
        <v>49564235</v>
      </c>
      <c r="E483">
        <v>1</v>
      </c>
      <c r="F483">
        <v>1</v>
      </c>
      <c r="G483">
        <v>1</v>
      </c>
      <c r="H483">
        <v>3</v>
      </c>
      <c r="I483" t="s">
        <v>104</v>
      </c>
      <c r="J483" t="s">
        <v>106</v>
      </c>
      <c r="K483" t="s">
        <v>105</v>
      </c>
      <c r="L483">
        <v>1327</v>
      </c>
      <c r="N483">
        <v>1005</v>
      </c>
      <c r="O483" t="s">
        <v>57</v>
      </c>
      <c r="P483" t="s">
        <v>57</v>
      </c>
      <c r="Q483">
        <v>1</v>
      </c>
      <c r="W483">
        <v>0</v>
      </c>
      <c r="X483">
        <v>-1085780648</v>
      </c>
      <c r="Y483">
        <f t="shared" si="421"/>
        <v>98.053617299999999</v>
      </c>
      <c r="AA483">
        <v>1510.82</v>
      </c>
      <c r="AB483">
        <v>0</v>
      </c>
      <c r="AC483">
        <v>0</v>
      </c>
      <c r="AD483">
        <v>0</v>
      </c>
      <c r="AE483">
        <v>152.30000000000001</v>
      </c>
      <c r="AF483">
        <v>0</v>
      </c>
      <c r="AG483">
        <v>0</v>
      </c>
      <c r="AH483">
        <v>0</v>
      </c>
      <c r="AI483">
        <v>9.92</v>
      </c>
      <c r="AJ483">
        <v>1</v>
      </c>
      <c r="AK483">
        <v>1</v>
      </c>
      <c r="AL483">
        <v>1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 t="s">
        <v>6</v>
      </c>
      <c r="AT483">
        <v>98.053617299999999</v>
      </c>
      <c r="AU483" t="s">
        <v>6</v>
      </c>
      <c r="AV483">
        <v>0</v>
      </c>
      <c r="AW483">
        <v>1</v>
      </c>
      <c r="AX483">
        <v>-1</v>
      </c>
      <c r="AY483">
        <v>0</v>
      </c>
      <c r="AZ483">
        <v>0</v>
      </c>
      <c r="BA483" t="s">
        <v>6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ROUND(Y483*Source!I352,7)</f>
        <v>53.4</v>
      </c>
      <c r="CY483">
        <f t="shared" si="422"/>
        <v>1510.82</v>
      </c>
      <c r="CZ483">
        <f t="shared" si="423"/>
        <v>152.30000000000001</v>
      </c>
      <c r="DA483">
        <f t="shared" si="424"/>
        <v>9.92</v>
      </c>
      <c r="DB483">
        <f t="shared" si="425"/>
        <v>14933.57</v>
      </c>
      <c r="DC483">
        <f t="shared" si="426"/>
        <v>0</v>
      </c>
      <c r="DD483" t="s">
        <v>6</v>
      </c>
      <c r="DE483" t="s">
        <v>6</v>
      </c>
      <c r="DF483">
        <f t="shared" si="427"/>
        <v>80677.789999999994</v>
      </c>
      <c r="DG483">
        <f t="shared" si="428"/>
        <v>0</v>
      </c>
      <c r="DH483">
        <f t="shared" si="429"/>
        <v>0</v>
      </c>
      <c r="DI483">
        <f t="shared" si="420"/>
        <v>0</v>
      </c>
      <c r="DJ483">
        <f t="shared" si="430"/>
        <v>80677.789999999994</v>
      </c>
      <c r="DK483">
        <v>0</v>
      </c>
      <c r="DL483" t="s">
        <v>6</v>
      </c>
      <c r="DM483">
        <v>0</v>
      </c>
      <c r="DN483" t="s">
        <v>6</v>
      </c>
      <c r="DO483">
        <v>0</v>
      </c>
    </row>
    <row r="484" spans="1:119" x14ac:dyDescent="0.2">
      <c r="A484">
        <f>ROW(Source!A352)</f>
        <v>352</v>
      </c>
      <c r="B484">
        <v>92843885</v>
      </c>
      <c r="C484">
        <v>92846554</v>
      </c>
      <c r="D484">
        <v>49564543</v>
      </c>
      <c r="E484">
        <v>1</v>
      </c>
      <c r="F484">
        <v>1</v>
      </c>
      <c r="G484">
        <v>1</v>
      </c>
      <c r="H484">
        <v>3</v>
      </c>
      <c r="I484" t="s">
        <v>108</v>
      </c>
      <c r="J484" t="s">
        <v>110</v>
      </c>
      <c r="K484" t="s">
        <v>109</v>
      </c>
      <c r="L484">
        <v>1327</v>
      </c>
      <c r="N484">
        <v>1005</v>
      </c>
      <c r="O484" t="s">
        <v>57</v>
      </c>
      <c r="P484" t="s">
        <v>57</v>
      </c>
      <c r="Q484">
        <v>1</v>
      </c>
      <c r="W484">
        <v>0</v>
      </c>
      <c r="X484">
        <v>523077198</v>
      </c>
      <c r="Y484">
        <f t="shared" si="421"/>
        <v>1.9463827</v>
      </c>
      <c r="AA484">
        <v>1993.72</v>
      </c>
      <c r="AB484">
        <v>0</v>
      </c>
      <c r="AC484">
        <v>0</v>
      </c>
      <c r="AD484">
        <v>0</v>
      </c>
      <c r="AE484">
        <v>200.98</v>
      </c>
      <c r="AF484">
        <v>0</v>
      </c>
      <c r="AG484">
        <v>0</v>
      </c>
      <c r="AH484">
        <v>0</v>
      </c>
      <c r="AI484">
        <v>9.92</v>
      </c>
      <c r="AJ484">
        <v>1</v>
      </c>
      <c r="AK484">
        <v>1</v>
      </c>
      <c r="AL484">
        <v>1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 t="s">
        <v>6</v>
      </c>
      <c r="AT484">
        <v>1.9463827</v>
      </c>
      <c r="AU484" t="s">
        <v>6</v>
      </c>
      <c r="AV484">
        <v>0</v>
      </c>
      <c r="AW484">
        <v>1</v>
      </c>
      <c r="AX484">
        <v>-1</v>
      </c>
      <c r="AY484">
        <v>0</v>
      </c>
      <c r="AZ484">
        <v>0</v>
      </c>
      <c r="BA484" t="s">
        <v>6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ROUND(Y484*Source!I352,7)</f>
        <v>1.06</v>
      </c>
      <c r="CY484">
        <f t="shared" si="422"/>
        <v>1993.72</v>
      </c>
      <c r="CZ484">
        <f t="shared" si="423"/>
        <v>200.98</v>
      </c>
      <c r="DA484">
        <f t="shared" si="424"/>
        <v>9.92</v>
      </c>
      <c r="DB484">
        <f t="shared" si="425"/>
        <v>391.18</v>
      </c>
      <c r="DC484">
        <f t="shared" si="426"/>
        <v>0</v>
      </c>
      <c r="DD484" t="s">
        <v>6</v>
      </c>
      <c r="DE484" t="s">
        <v>6</v>
      </c>
      <c r="DF484">
        <f t="shared" si="427"/>
        <v>2113.34</v>
      </c>
      <c r="DG484">
        <f t="shared" si="428"/>
        <v>0</v>
      </c>
      <c r="DH484">
        <f t="shared" si="429"/>
        <v>0</v>
      </c>
      <c r="DI484">
        <f t="shared" si="420"/>
        <v>0</v>
      </c>
      <c r="DJ484">
        <f t="shared" si="430"/>
        <v>2113.34</v>
      </c>
      <c r="DK484">
        <v>0</v>
      </c>
      <c r="DL484" t="s">
        <v>6</v>
      </c>
      <c r="DM484">
        <v>0</v>
      </c>
      <c r="DN484" t="s">
        <v>6</v>
      </c>
      <c r="DO484">
        <v>0</v>
      </c>
    </row>
    <row r="485" spans="1:119" x14ac:dyDescent="0.2">
      <c r="A485">
        <f>ROW(Source!A355)</f>
        <v>355</v>
      </c>
      <c r="B485">
        <v>92843885</v>
      </c>
      <c r="C485">
        <v>92846586</v>
      </c>
      <c r="D485">
        <v>49510719</v>
      </c>
      <c r="E485">
        <v>70</v>
      </c>
      <c r="F485">
        <v>1</v>
      </c>
      <c r="G485">
        <v>1</v>
      </c>
      <c r="H485">
        <v>1</v>
      </c>
      <c r="I485" t="s">
        <v>953</v>
      </c>
      <c r="J485" t="s">
        <v>6</v>
      </c>
      <c r="K485" t="s">
        <v>954</v>
      </c>
      <c r="L485">
        <v>1191</v>
      </c>
      <c r="N485">
        <v>1013</v>
      </c>
      <c r="O485" t="s">
        <v>915</v>
      </c>
      <c r="P485" t="s">
        <v>915</v>
      </c>
      <c r="Q485">
        <v>1</v>
      </c>
      <c r="W485">
        <v>0</v>
      </c>
      <c r="X485">
        <v>784619160</v>
      </c>
      <c r="Y485">
        <f t="shared" ref="Y485:Y490" si="431">(AT485*ROUND(1.05,7))</f>
        <v>128.1</v>
      </c>
      <c r="AA485">
        <v>0</v>
      </c>
      <c r="AB485">
        <v>0</v>
      </c>
      <c r="AC485">
        <v>0</v>
      </c>
      <c r="AD485">
        <v>391.99</v>
      </c>
      <c r="AE485">
        <v>0</v>
      </c>
      <c r="AF485">
        <v>0</v>
      </c>
      <c r="AG485">
        <v>0</v>
      </c>
      <c r="AH485">
        <v>8.74</v>
      </c>
      <c r="AI485">
        <v>1</v>
      </c>
      <c r="AJ485">
        <v>1</v>
      </c>
      <c r="AK485">
        <v>1</v>
      </c>
      <c r="AL485">
        <v>44.85</v>
      </c>
      <c r="AM485">
        <v>4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6</v>
      </c>
      <c r="AT485">
        <v>122</v>
      </c>
      <c r="AU485" t="s">
        <v>116</v>
      </c>
      <c r="AV485">
        <v>1</v>
      </c>
      <c r="AW485">
        <v>2</v>
      </c>
      <c r="AX485">
        <v>92846601</v>
      </c>
      <c r="AY485">
        <v>1</v>
      </c>
      <c r="AZ485">
        <v>0</v>
      </c>
      <c r="BA485">
        <v>552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U485">
        <f>ROUND(AT485*Source!I355*AH485*AL485,2)</f>
        <v>38937.21</v>
      </c>
      <c r="CV485">
        <f>ROUND(Y485*Source!I355,7)</f>
        <v>104.29902</v>
      </c>
      <c r="CW485">
        <v>0</v>
      </c>
      <c r="CX485">
        <f>ROUND(Y485*Source!I355,7)</f>
        <v>104.29902</v>
      </c>
      <c r="CY485">
        <f>AD485</f>
        <v>391.99</v>
      </c>
      <c r="CZ485">
        <f>AH485</f>
        <v>8.74</v>
      </c>
      <c r="DA485">
        <f>AL485</f>
        <v>44.85</v>
      </c>
      <c r="DB485">
        <f t="shared" ref="DB485:DB490" si="432">ROUND((ROUND(AT485*CZ485,2)*ROUND(1.05,7)),2)</f>
        <v>1119.5899999999999</v>
      </c>
      <c r="DC485">
        <f t="shared" ref="DC485:DC490" si="433">ROUND((ROUND(AT485*AG485,2)*ROUND(1.05,7)),2)</f>
        <v>0</v>
      </c>
      <c r="DD485" t="s">
        <v>6</v>
      </c>
      <c r="DE485" t="s">
        <v>6</v>
      </c>
      <c r="DF485">
        <f t="shared" ref="DF485:DF490" si="434">ROUND(ROUND(AE485,2)*CX485,2)</f>
        <v>0</v>
      </c>
      <c r="DG485">
        <f t="shared" si="428"/>
        <v>0</v>
      </c>
      <c r="DH485">
        <f t="shared" si="429"/>
        <v>0</v>
      </c>
      <c r="DI485">
        <f>ROUND(ROUND(AH485*AL485,2)*CX485,2)</f>
        <v>40884.17</v>
      </c>
      <c r="DJ485">
        <f>DI485</f>
        <v>40884.17</v>
      </c>
      <c r="DK485">
        <v>0</v>
      </c>
      <c r="DL485" t="s">
        <v>6</v>
      </c>
      <c r="DM485">
        <v>0</v>
      </c>
      <c r="DN485" t="s">
        <v>6</v>
      </c>
      <c r="DO485">
        <v>0</v>
      </c>
    </row>
    <row r="486" spans="1:119" x14ac:dyDescent="0.2">
      <c r="A486">
        <f>ROW(Source!A355)</f>
        <v>355</v>
      </c>
      <c r="B486">
        <v>92843885</v>
      </c>
      <c r="C486">
        <v>92846586</v>
      </c>
      <c r="D486">
        <v>49510905</v>
      </c>
      <c r="E486">
        <v>70</v>
      </c>
      <c r="F486">
        <v>1</v>
      </c>
      <c r="G486">
        <v>1</v>
      </c>
      <c r="H486">
        <v>1</v>
      </c>
      <c r="I486" t="s">
        <v>916</v>
      </c>
      <c r="J486" t="s">
        <v>6</v>
      </c>
      <c r="K486" t="s">
        <v>917</v>
      </c>
      <c r="L486">
        <v>1191</v>
      </c>
      <c r="N486">
        <v>1013</v>
      </c>
      <c r="O486" t="s">
        <v>915</v>
      </c>
      <c r="P486" t="s">
        <v>915</v>
      </c>
      <c r="Q486">
        <v>1</v>
      </c>
      <c r="W486">
        <v>0</v>
      </c>
      <c r="X486">
        <v>-1417349443</v>
      </c>
      <c r="Y486">
        <f t="shared" si="431"/>
        <v>0.91349999999999998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44.85</v>
      </c>
      <c r="AL486">
        <v>1</v>
      </c>
      <c r="AM486">
        <v>4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6</v>
      </c>
      <c r="AT486">
        <v>0.87</v>
      </c>
      <c r="AU486" t="s">
        <v>116</v>
      </c>
      <c r="AV486">
        <v>2</v>
      </c>
      <c r="AW486">
        <v>2</v>
      </c>
      <c r="AX486">
        <v>92846602</v>
      </c>
      <c r="AY486">
        <v>1</v>
      </c>
      <c r="AZ486">
        <v>0</v>
      </c>
      <c r="BA486">
        <v>553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ROUND(Y486*Source!I355,7)</f>
        <v>0.74377170000000004</v>
      </c>
      <c r="CY486">
        <f>AD486</f>
        <v>0</v>
      </c>
      <c r="CZ486">
        <f>AH486</f>
        <v>0</v>
      </c>
      <c r="DA486">
        <f>AL486</f>
        <v>1</v>
      </c>
      <c r="DB486">
        <f t="shared" si="432"/>
        <v>0</v>
      </c>
      <c r="DC486">
        <f t="shared" si="433"/>
        <v>0</v>
      </c>
      <c r="DD486" t="s">
        <v>6</v>
      </c>
      <c r="DE486" t="s">
        <v>6</v>
      </c>
      <c r="DF486">
        <f t="shared" si="434"/>
        <v>0</v>
      </c>
      <c r="DG486">
        <f t="shared" si="428"/>
        <v>0</v>
      </c>
      <c r="DH486">
        <f>ROUND(ROUND(AG486*AK486,2)*CX486,2)</f>
        <v>0</v>
      </c>
      <c r="DI486">
        <f t="shared" ref="DI486:DI498" si="435">ROUND(ROUND(AH486,2)*CX486,2)</f>
        <v>0</v>
      </c>
      <c r="DJ486">
        <f>DI486</f>
        <v>0</v>
      </c>
      <c r="DK486">
        <v>0</v>
      </c>
      <c r="DL486" t="s">
        <v>6</v>
      </c>
      <c r="DM486">
        <v>0</v>
      </c>
      <c r="DN486" t="s">
        <v>6</v>
      </c>
      <c r="DO486">
        <v>0</v>
      </c>
    </row>
    <row r="487" spans="1:119" x14ac:dyDescent="0.2">
      <c r="A487">
        <f>ROW(Source!A355)</f>
        <v>355</v>
      </c>
      <c r="B487">
        <v>92843885</v>
      </c>
      <c r="C487">
        <v>92846586</v>
      </c>
      <c r="D487">
        <v>49672573</v>
      </c>
      <c r="E487">
        <v>1</v>
      </c>
      <c r="F487">
        <v>1</v>
      </c>
      <c r="G487">
        <v>1</v>
      </c>
      <c r="H487">
        <v>2</v>
      </c>
      <c r="I487" t="s">
        <v>918</v>
      </c>
      <c r="J487" t="s">
        <v>919</v>
      </c>
      <c r="K487" t="s">
        <v>920</v>
      </c>
      <c r="L487">
        <v>1367</v>
      </c>
      <c r="N487">
        <v>1011</v>
      </c>
      <c r="O487" t="s">
        <v>921</v>
      </c>
      <c r="P487" t="s">
        <v>921</v>
      </c>
      <c r="Q487">
        <v>1</v>
      </c>
      <c r="W487">
        <v>0</v>
      </c>
      <c r="X487">
        <v>-430484415</v>
      </c>
      <c r="Y487">
        <f t="shared" si="431"/>
        <v>0.36749999999999999</v>
      </c>
      <c r="AA487">
        <v>0</v>
      </c>
      <c r="AB487">
        <v>1814.09</v>
      </c>
      <c r="AC487">
        <v>605.48</v>
      </c>
      <c r="AD487">
        <v>0</v>
      </c>
      <c r="AE487">
        <v>0</v>
      </c>
      <c r="AF487">
        <v>115.4</v>
      </c>
      <c r="AG487">
        <v>13.5</v>
      </c>
      <c r="AH487">
        <v>0</v>
      </c>
      <c r="AI487">
        <v>1</v>
      </c>
      <c r="AJ487">
        <v>15.72</v>
      </c>
      <c r="AK487">
        <v>44.85</v>
      </c>
      <c r="AL487">
        <v>1</v>
      </c>
      <c r="AM487">
        <v>4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6</v>
      </c>
      <c r="AT487">
        <v>0.35</v>
      </c>
      <c r="AU487" t="s">
        <v>25</v>
      </c>
      <c r="AV487">
        <v>0</v>
      </c>
      <c r="AW487">
        <v>2</v>
      </c>
      <c r="AX487">
        <v>92846603</v>
      </c>
      <c r="AY487">
        <v>1</v>
      </c>
      <c r="AZ487">
        <v>0</v>
      </c>
      <c r="BA487">
        <v>554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f>ROUND(Y487*Source!I355*DO487,7)</f>
        <v>0</v>
      </c>
      <c r="CX487">
        <f>ROUND(Y487*Source!I355,7)</f>
        <v>0.2992185</v>
      </c>
      <c r="CY487">
        <f>AB487</f>
        <v>1814.09</v>
      </c>
      <c r="CZ487">
        <f>AF487</f>
        <v>115.4</v>
      </c>
      <c r="DA487">
        <f>AJ487</f>
        <v>15.72</v>
      </c>
      <c r="DB487">
        <f t="shared" si="432"/>
        <v>42.41</v>
      </c>
      <c r="DC487">
        <f t="shared" si="433"/>
        <v>4.97</v>
      </c>
      <c r="DD487" t="s">
        <v>6</v>
      </c>
      <c r="DE487" t="s">
        <v>6</v>
      </c>
      <c r="DF487">
        <f t="shared" si="434"/>
        <v>0</v>
      </c>
      <c r="DG487">
        <f>ROUND(ROUND(AF487*AJ487,2)*CX487,2)</f>
        <v>542.80999999999995</v>
      </c>
      <c r="DH487">
        <f>ROUND(ROUND(AG487*AK487,2)*CX487,2)</f>
        <v>181.17</v>
      </c>
      <c r="DI487">
        <f t="shared" si="435"/>
        <v>0</v>
      </c>
      <c r="DJ487">
        <f>DG487</f>
        <v>542.80999999999995</v>
      </c>
      <c r="DK487">
        <v>0</v>
      </c>
      <c r="DL487" t="s">
        <v>6</v>
      </c>
      <c r="DM487">
        <v>0</v>
      </c>
      <c r="DN487" t="s">
        <v>6</v>
      </c>
      <c r="DO487">
        <v>0</v>
      </c>
    </row>
    <row r="488" spans="1:119" x14ac:dyDescent="0.2">
      <c r="A488">
        <f>ROW(Source!A355)</f>
        <v>355</v>
      </c>
      <c r="B488">
        <v>92843885</v>
      </c>
      <c r="C488">
        <v>92846586</v>
      </c>
      <c r="D488">
        <v>49672703</v>
      </c>
      <c r="E488">
        <v>1</v>
      </c>
      <c r="F488">
        <v>1</v>
      </c>
      <c r="G488">
        <v>1</v>
      </c>
      <c r="H488">
        <v>2</v>
      </c>
      <c r="I488" t="s">
        <v>955</v>
      </c>
      <c r="J488" t="s">
        <v>956</v>
      </c>
      <c r="K488" t="s">
        <v>957</v>
      </c>
      <c r="L488">
        <v>1367</v>
      </c>
      <c r="N488">
        <v>1011</v>
      </c>
      <c r="O488" t="s">
        <v>921</v>
      </c>
      <c r="P488" t="s">
        <v>921</v>
      </c>
      <c r="Q488">
        <v>1</v>
      </c>
      <c r="W488">
        <v>0</v>
      </c>
      <c r="X488">
        <v>-1424865896</v>
      </c>
      <c r="Y488">
        <f t="shared" si="431"/>
        <v>0.35700000000000004</v>
      </c>
      <c r="AA488">
        <v>0</v>
      </c>
      <c r="AB488">
        <v>104.7</v>
      </c>
      <c r="AC488">
        <v>0</v>
      </c>
      <c r="AD488">
        <v>0</v>
      </c>
      <c r="AE488">
        <v>0</v>
      </c>
      <c r="AF488">
        <v>6.66</v>
      </c>
      <c r="AG488">
        <v>0</v>
      </c>
      <c r="AH488">
        <v>0</v>
      </c>
      <c r="AI488">
        <v>1</v>
      </c>
      <c r="AJ488">
        <v>15.72</v>
      </c>
      <c r="AK488">
        <v>44.85</v>
      </c>
      <c r="AL488">
        <v>1</v>
      </c>
      <c r="AM488">
        <v>4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6</v>
      </c>
      <c r="AT488">
        <v>0.34</v>
      </c>
      <c r="AU488" t="s">
        <v>25</v>
      </c>
      <c r="AV488">
        <v>0</v>
      </c>
      <c r="AW488">
        <v>2</v>
      </c>
      <c r="AX488">
        <v>92846604</v>
      </c>
      <c r="AY488">
        <v>1</v>
      </c>
      <c r="AZ488">
        <v>0</v>
      </c>
      <c r="BA488">
        <v>555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f>ROUND(Y488*Source!I355*DO488,7)</f>
        <v>0</v>
      </c>
      <c r="CX488">
        <f>ROUND(Y488*Source!I355,7)</f>
        <v>0.29066940000000002</v>
      </c>
      <c r="CY488">
        <f>AB488</f>
        <v>104.7</v>
      </c>
      <c r="CZ488">
        <f>AF488</f>
        <v>6.66</v>
      </c>
      <c r="DA488">
        <f>AJ488</f>
        <v>15.72</v>
      </c>
      <c r="DB488">
        <f t="shared" si="432"/>
        <v>2.37</v>
      </c>
      <c r="DC488">
        <f t="shared" si="433"/>
        <v>0</v>
      </c>
      <c r="DD488" t="s">
        <v>6</v>
      </c>
      <c r="DE488" t="s">
        <v>6</v>
      </c>
      <c r="DF488">
        <f t="shared" si="434"/>
        <v>0</v>
      </c>
      <c r="DG488">
        <f>ROUND(ROUND(AF488*AJ488,2)*CX488,2)</f>
        <v>30.43</v>
      </c>
      <c r="DH488">
        <f>ROUND(ROUND(AG488*AK488,2)*CX488,2)</f>
        <v>0</v>
      </c>
      <c r="DI488">
        <f t="shared" si="435"/>
        <v>0</v>
      </c>
      <c r="DJ488">
        <f>DG488</f>
        <v>30.43</v>
      </c>
      <c r="DK488">
        <v>0</v>
      </c>
      <c r="DL488" t="s">
        <v>6</v>
      </c>
      <c r="DM488">
        <v>0</v>
      </c>
      <c r="DN488" t="s">
        <v>6</v>
      </c>
      <c r="DO488">
        <v>0</v>
      </c>
    </row>
    <row r="489" spans="1:119" x14ac:dyDescent="0.2">
      <c r="A489">
        <f>ROW(Source!A355)</f>
        <v>355</v>
      </c>
      <c r="B489">
        <v>92843885</v>
      </c>
      <c r="C489">
        <v>92846586</v>
      </c>
      <c r="D489">
        <v>49673503</v>
      </c>
      <c r="E489">
        <v>1</v>
      </c>
      <c r="F489">
        <v>1</v>
      </c>
      <c r="G489">
        <v>1</v>
      </c>
      <c r="H489">
        <v>2</v>
      </c>
      <c r="I489" t="s">
        <v>925</v>
      </c>
      <c r="J489" t="s">
        <v>926</v>
      </c>
      <c r="K489" t="s">
        <v>927</v>
      </c>
      <c r="L489">
        <v>1367</v>
      </c>
      <c r="N489">
        <v>1011</v>
      </c>
      <c r="O489" t="s">
        <v>921</v>
      </c>
      <c r="P489" t="s">
        <v>921</v>
      </c>
      <c r="Q489">
        <v>1</v>
      </c>
      <c r="W489">
        <v>0</v>
      </c>
      <c r="X489">
        <v>509054691</v>
      </c>
      <c r="Y489">
        <f t="shared" si="431"/>
        <v>0.54600000000000004</v>
      </c>
      <c r="AA489">
        <v>0</v>
      </c>
      <c r="AB489">
        <v>1032.96</v>
      </c>
      <c r="AC489">
        <v>520.26</v>
      </c>
      <c r="AD489">
        <v>0</v>
      </c>
      <c r="AE489">
        <v>0</v>
      </c>
      <c r="AF489">
        <v>65.709999999999994</v>
      </c>
      <c r="AG489">
        <v>11.6</v>
      </c>
      <c r="AH489">
        <v>0</v>
      </c>
      <c r="AI489">
        <v>1</v>
      </c>
      <c r="AJ489">
        <v>15.72</v>
      </c>
      <c r="AK489">
        <v>44.85</v>
      </c>
      <c r="AL489">
        <v>1</v>
      </c>
      <c r="AM489">
        <v>4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6</v>
      </c>
      <c r="AT489">
        <v>0.52</v>
      </c>
      <c r="AU489" t="s">
        <v>25</v>
      </c>
      <c r="AV489">
        <v>0</v>
      </c>
      <c r="AW489">
        <v>2</v>
      </c>
      <c r="AX489">
        <v>92846605</v>
      </c>
      <c r="AY489">
        <v>1</v>
      </c>
      <c r="AZ489">
        <v>0</v>
      </c>
      <c r="BA489">
        <v>556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ROUND(Y489*Source!I355*DO489,7)</f>
        <v>0</v>
      </c>
      <c r="CX489">
        <f>ROUND(Y489*Source!I355,7)</f>
        <v>0.44455319999999998</v>
      </c>
      <c r="CY489">
        <f>AB489</f>
        <v>1032.96</v>
      </c>
      <c r="CZ489">
        <f>AF489</f>
        <v>65.709999999999994</v>
      </c>
      <c r="DA489">
        <f>AJ489</f>
        <v>15.72</v>
      </c>
      <c r="DB489">
        <f t="shared" si="432"/>
        <v>35.880000000000003</v>
      </c>
      <c r="DC489">
        <f t="shared" si="433"/>
        <v>6.33</v>
      </c>
      <c r="DD489" t="s">
        <v>6</v>
      </c>
      <c r="DE489" t="s">
        <v>6</v>
      </c>
      <c r="DF489">
        <f t="shared" si="434"/>
        <v>0</v>
      </c>
      <c r="DG489">
        <f>ROUND(ROUND(AF489*AJ489,2)*CX489,2)</f>
        <v>459.21</v>
      </c>
      <c r="DH489">
        <f>ROUND(ROUND(AG489*AK489,2)*CX489,2)</f>
        <v>231.28</v>
      </c>
      <c r="DI489">
        <f t="shared" si="435"/>
        <v>0</v>
      </c>
      <c r="DJ489">
        <f>DG489</f>
        <v>459.21</v>
      </c>
      <c r="DK489">
        <v>0</v>
      </c>
      <c r="DL489" t="s">
        <v>6</v>
      </c>
      <c r="DM489">
        <v>0</v>
      </c>
      <c r="DN489" t="s">
        <v>6</v>
      </c>
      <c r="DO489">
        <v>0</v>
      </c>
    </row>
    <row r="490" spans="1:119" x14ac:dyDescent="0.2">
      <c r="A490">
        <f>ROW(Source!A355)</f>
        <v>355</v>
      </c>
      <c r="B490">
        <v>92843885</v>
      </c>
      <c r="C490">
        <v>92846586</v>
      </c>
      <c r="D490">
        <v>49673715</v>
      </c>
      <c r="E490">
        <v>1</v>
      </c>
      <c r="F490">
        <v>1</v>
      </c>
      <c r="G490">
        <v>1</v>
      </c>
      <c r="H490">
        <v>2</v>
      </c>
      <c r="I490" t="s">
        <v>937</v>
      </c>
      <c r="J490" t="s">
        <v>938</v>
      </c>
      <c r="K490" t="s">
        <v>939</v>
      </c>
      <c r="L490">
        <v>1367</v>
      </c>
      <c r="N490">
        <v>1011</v>
      </c>
      <c r="O490" t="s">
        <v>921</v>
      </c>
      <c r="P490" t="s">
        <v>921</v>
      </c>
      <c r="Q490">
        <v>1</v>
      </c>
      <c r="W490">
        <v>0</v>
      </c>
      <c r="X490">
        <v>829370094</v>
      </c>
      <c r="Y490">
        <f t="shared" si="431"/>
        <v>1.3965000000000001</v>
      </c>
      <c r="AA490">
        <v>0</v>
      </c>
      <c r="AB490">
        <v>127.33</v>
      </c>
      <c r="AC490">
        <v>0</v>
      </c>
      <c r="AD490">
        <v>0</v>
      </c>
      <c r="AE490">
        <v>0</v>
      </c>
      <c r="AF490">
        <v>8.1</v>
      </c>
      <c r="AG490">
        <v>0</v>
      </c>
      <c r="AH490">
        <v>0</v>
      </c>
      <c r="AI490">
        <v>1</v>
      </c>
      <c r="AJ490">
        <v>15.72</v>
      </c>
      <c r="AK490">
        <v>44.85</v>
      </c>
      <c r="AL490">
        <v>1</v>
      </c>
      <c r="AM490">
        <v>4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6</v>
      </c>
      <c r="AT490">
        <v>1.33</v>
      </c>
      <c r="AU490" t="s">
        <v>25</v>
      </c>
      <c r="AV490">
        <v>0</v>
      </c>
      <c r="AW490">
        <v>2</v>
      </c>
      <c r="AX490">
        <v>92846606</v>
      </c>
      <c r="AY490">
        <v>1</v>
      </c>
      <c r="AZ490">
        <v>0</v>
      </c>
      <c r="BA490">
        <v>557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f>ROUND(Y490*Source!I355*DO490,7)</f>
        <v>0</v>
      </c>
      <c r="CX490">
        <f>ROUND(Y490*Source!I355,7)</f>
        <v>1.1370302999999999</v>
      </c>
      <c r="CY490">
        <f>AB490</f>
        <v>127.33</v>
      </c>
      <c r="CZ490">
        <f>AF490</f>
        <v>8.1</v>
      </c>
      <c r="DA490">
        <f>AJ490</f>
        <v>15.72</v>
      </c>
      <c r="DB490">
        <f t="shared" si="432"/>
        <v>11.31</v>
      </c>
      <c r="DC490">
        <f t="shared" si="433"/>
        <v>0</v>
      </c>
      <c r="DD490" t="s">
        <v>6</v>
      </c>
      <c r="DE490" t="s">
        <v>6</v>
      </c>
      <c r="DF490">
        <f t="shared" si="434"/>
        <v>0</v>
      </c>
      <c r="DG490">
        <f>ROUND(ROUND(AF490*AJ490,2)*CX490,2)</f>
        <v>144.78</v>
      </c>
      <c r="DH490">
        <f>ROUND(ROUND(AG490*AK490,2)*CX490,2)</f>
        <v>0</v>
      </c>
      <c r="DI490">
        <f t="shared" si="435"/>
        <v>0</v>
      </c>
      <c r="DJ490">
        <f>DG490</f>
        <v>144.78</v>
      </c>
      <c r="DK490">
        <v>0</v>
      </c>
      <c r="DL490" t="s">
        <v>6</v>
      </c>
      <c r="DM490">
        <v>0</v>
      </c>
      <c r="DN490" t="s">
        <v>6</v>
      </c>
      <c r="DO490">
        <v>0</v>
      </c>
    </row>
    <row r="491" spans="1:119" x14ac:dyDescent="0.2">
      <c r="A491">
        <f>ROW(Source!A355)</f>
        <v>355</v>
      </c>
      <c r="B491">
        <v>92843885</v>
      </c>
      <c r="C491">
        <v>92846586</v>
      </c>
      <c r="D491">
        <v>49521144</v>
      </c>
      <c r="E491">
        <v>1</v>
      </c>
      <c r="F491">
        <v>1</v>
      </c>
      <c r="G491">
        <v>1</v>
      </c>
      <c r="H491">
        <v>3</v>
      </c>
      <c r="I491" t="s">
        <v>958</v>
      </c>
      <c r="J491" t="s">
        <v>959</v>
      </c>
      <c r="K491" t="s">
        <v>960</v>
      </c>
      <c r="L491">
        <v>1348</v>
      </c>
      <c r="N491">
        <v>1009</v>
      </c>
      <c r="O491" t="s">
        <v>122</v>
      </c>
      <c r="P491" t="s">
        <v>122</v>
      </c>
      <c r="Q491">
        <v>1000</v>
      </c>
      <c r="W491">
        <v>0</v>
      </c>
      <c r="X491">
        <v>-847628873</v>
      </c>
      <c r="Y491">
        <f t="shared" ref="Y491:Y512" si="436">AT491</f>
        <v>8.4000000000000003E-4</v>
      </c>
      <c r="AA491">
        <v>262870.08</v>
      </c>
      <c r="AB491">
        <v>0</v>
      </c>
      <c r="AC491">
        <v>0</v>
      </c>
      <c r="AD491">
        <v>0</v>
      </c>
      <c r="AE491">
        <v>26499</v>
      </c>
      <c r="AF491">
        <v>0</v>
      </c>
      <c r="AG491">
        <v>0</v>
      </c>
      <c r="AH491">
        <v>0</v>
      </c>
      <c r="AI491">
        <v>9.92</v>
      </c>
      <c r="AJ491">
        <v>1</v>
      </c>
      <c r="AK491">
        <v>1</v>
      </c>
      <c r="AL491">
        <v>1</v>
      </c>
      <c r="AM491">
        <v>4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6</v>
      </c>
      <c r="AT491">
        <v>8.4000000000000003E-4</v>
      </c>
      <c r="AU491" t="s">
        <v>6</v>
      </c>
      <c r="AV491">
        <v>0</v>
      </c>
      <c r="AW491">
        <v>2</v>
      </c>
      <c r="AX491">
        <v>92846607</v>
      </c>
      <c r="AY491">
        <v>1</v>
      </c>
      <c r="AZ491">
        <v>0</v>
      </c>
      <c r="BA491">
        <v>558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ROUND(Y491*Source!I355,7)</f>
        <v>6.8389999999999998E-4</v>
      </c>
      <c r="CY491">
        <f t="shared" ref="CY491:CY498" si="437">AA491</f>
        <v>262870.08</v>
      </c>
      <c r="CZ491">
        <f t="shared" ref="CZ491:CZ498" si="438">AE491</f>
        <v>26499</v>
      </c>
      <c r="DA491">
        <f t="shared" ref="DA491:DA498" si="439">AI491</f>
        <v>9.92</v>
      </c>
      <c r="DB491">
        <f t="shared" ref="DB491:DB512" si="440">ROUND(ROUND(AT491*CZ491,2),2)</f>
        <v>22.26</v>
      </c>
      <c r="DC491">
        <f t="shared" ref="DC491:DC512" si="441">ROUND(ROUND(AT491*AG491,2),2)</f>
        <v>0</v>
      </c>
      <c r="DD491" t="s">
        <v>6</v>
      </c>
      <c r="DE491" t="s">
        <v>6</v>
      </c>
      <c r="DF491">
        <f t="shared" ref="DF491:DF498" si="442">ROUND(ROUND(AE491*AI491,2)*CX491,2)</f>
        <v>179.78</v>
      </c>
      <c r="DG491">
        <f t="shared" ref="DG491:DG500" si="443">ROUND(ROUND(AF491,2)*CX491,2)</f>
        <v>0</v>
      </c>
      <c r="DH491">
        <f t="shared" ref="DH491:DH499" si="444">ROUND(ROUND(AG491,2)*CX491,2)</f>
        <v>0</v>
      </c>
      <c r="DI491">
        <f t="shared" si="435"/>
        <v>0</v>
      </c>
      <c r="DJ491">
        <f t="shared" ref="DJ491:DJ498" si="445">DF491</f>
        <v>179.78</v>
      </c>
      <c r="DK491">
        <v>0</v>
      </c>
      <c r="DL491" t="s">
        <v>6</v>
      </c>
      <c r="DM491">
        <v>0</v>
      </c>
      <c r="DN491" t="s">
        <v>6</v>
      </c>
      <c r="DO491">
        <v>0</v>
      </c>
    </row>
    <row r="492" spans="1:119" x14ac:dyDescent="0.2">
      <c r="A492">
        <f>ROW(Source!A355)</f>
        <v>355</v>
      </c>
      <c r="B492">
        <v>92843885</v>
      </c>
      <c r="C492">
        <v>92846586</v>
      </c>
      <c r="D492">
        <v>49524301</v>
      </c>
      <c r="E492">
        <v>1</v>
      </c>
      <c r="F492">
        <v>1</v>
      </c>
      <c r="G492">
        <v>1</v>
      </c>
      <c r="H492">
        <v>3</v>
      </c>
      <c r="I492" t="s">
        <v>940</v>
      </c>
      <c r="J492" t="s">
        <v>941</v>
      </c>
      <c r="K492" t="s">
        <v>942</v>
      </c>
      <c r="L492">
        <v>1348</v>
      </c>
      <c r="N492">
        <v>1009</v>
      </c>
      <c r="O492" t="s">
        <v>122</v>
      </c>
      <c r="P492" t="s">
        <v>122</v>
      </c>
      <c r="Q492">
        <v>1000</v>
      </c>
      <c r="W492">
        <v>0</v>
      </c>
      <c r="X492">
        <v>1824693337</v>
      </c>
      <c r="Y492">
        <f t="shared" si="436"/>
        <v>3.8999999999999999E-4</v>
      </c>
      <c r="AA492">
        <v>102791.03999999999</v>
      </c>
      <c r="AB492">
        <v>0</v>
      </c>
      <c r="AC492">
        <v>0</v>
      </c>
      <c r="AD492">
        <v>0</v>
      </c>
      <c r="AE492">
        <v>10362</v>
      </c>
      <c r="AF492">
        <v>0</v>
      </c>
      <c r="AG492">
        <v>0</v>
      </c>
      <c r="AH492">
        <v>0</v>
      </c>
      <c r="AI492">
        <v>9.92</v>
      </c>
      <c r="AJ492">
        <v>1</v>
      </c>
      <c r="AK492">
        <v>1</v>
      </c>
      <c r="AL492">
        <v>1</v>
      </c>
      <c r="AM492">
        <v>4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6</v>
      </c>
      <c r="AT492">
        <v>3.8999999999999999E-4</v>
      </c>
      <c r="AU492" t="s">
        <v>6</v>
      </c>
      <c r="AV492">
        <v>0</v>
      </c>
      <c r="AW492">
        <v>2</v>
      </c>
      <c r="AX492">
        <v>92846608</v>
      </c>
      <c r="AY492">
        <v>1</v>
      </c>
      <c r="AZ492">
        <v>0</v>
      </c>
      <c r="BA492">
        <v>559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ROUND(Y492*Source!I355,7)</f>
        <v>3.1750000000000002E-4</v>
      </c>
      <c r="CY492">
        <f t="shared" si="437"/>
        <v>102791.03999999999</v>
      </c>
      <c r="CZ492">
        <f t="shared" si="438"/>
        <v>10362</v>
      </c>
      <c r="DA492">
        <f t="shared" si="439"/>
        <v>9.92</v>
      </c>
      <c r="DB492">
        <f t="shared" si="440"/>
        <v>4.04</v>
      </c>
      <c r="DC492">
        <f t="shared" si="441"/>
        <v>0</v>
      </c>
      <c r="DD492" t="s">
        <v>6</v>
      </c>
      <c r="DE492" t="s">
        <v>6</v>
      </c>
      <c r="DF492">
        <f t="shared" si="442"/>
        <v>32.64</v>
      </c>
      <c r="DG492">
        <f t="shared" si="443"/>
        <v>0</v>
      </c>
      <c r="DH492">
        <f t="shared" si="444"/>
        <v>0</v>
      </c>
      <c r="DI492">
        <f t="shared" si="435"/>
        <v>0</v>
      </c>
      <c r="DJ492">
        <f t="shared" si="445"/>
        <v>32.64</v>
      </c>
      <c r="DK492">
        <v>0</v>
      </c>
      <c r="DL492" t="s">
        <v>6</v>
      </c>
      <c r="DM492">
        <v>0</v>
      </c>
      <c r="DN492" t="s">
        <v>6</v>
      </c>
      <c r="DO492">
        <v>0</v>
      </c>
    </row>
    <row r="493" spans="1:119" x14ac:dyDescent="0.2">
      <c r="A493">
        <f>ROW(Source!A355)</f>
        <v>355</v>
      </c>
      <c r="B493">
        <v>92843885</v>
      </c>
      <c r="C493">
        <v>92846586</v>
      </c>
      <c r="D493">
        <v>49525488</v>
      </c>
      <c r="E493">
        <v>1</v>
      </c>
      <c r="F493">
        <v>1</v>
      </c>
      <c r="G493">
        <v>1</v>
      </c>
      <c r="H493">
        <v>3</v>
      </c>
      <c r="I493" t="s">
        <v>928</v>
      </c>
      <c r="J493" t="s">
        <v>929</v>
      </c>
      <c r="K493" t="s">
        <v>930</v>
      </c>
      <c r="L493">
        <v>1346</v>
      </c>
      <c r="N493">
        <v>1009</v>
      </c>
      <c r="O493" t="s">
        <v>931</v>
      </c>
      <c r="P493" t="s">
        <v>931</v>
      </c>
      <c r="Q493">
        <v>1</v>
      </c>
      <c r="W493">
        <v>0</v>
      </c>
      <c r="X493">
        <v>-1864341761</v>
      </c>
      <c r="Y493">
        <f t="shared" si="436"/>
        <v>11</v>
      </c>
      <c r="AA493">
        <v>89.68</v>
      </c>
      <c r="AB493">
        <v>0</v>
      </c>
      <c r="AC493">
        <v>0</v>
      </c>
      <c r="AD493">
        <v>0</v>
      </c>
      <c r="AE493">
        <v>9.0399999999999991</v>
      </c>
      <c r="AF493">
        <v>0</v>
      </c>
      <c r="AG493">
        <v>0</v>
      </c>
      <c r="AH493">
        <v>0</v>
      </c>
      <c r="AI493">
        <v>9.92</v>
      </c>
      <c r="AJ493">
        <v>1</v>
      </c>
      <c r="AK493">
        <v>1</v>
      </c>
      <c r="AL493">
        <v>1</v>
      </c>
      <c r="AM493">
        <v>4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6</v>
      </c>
      <c r="AT493">
        <v>11</v>
      </c>
      <c r="AU493" t="s">
        <v>6</v>
      </c>
      <c r="AV493">
        <v>0</v>
      </c>
      <c r="AW493">
        <v>2</v>
      </c>
      <c r="AX493">
        <v>92846609</v>
      </c>
      <c r="AY493">
        <v>1</v>
      </c>
      <c r="AZ493">
        <v>0</v>
      </c>
      <c r="BA493">
        <v>560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ROUND(Y493*Source!I355,7)</f>
        <v>8.9562000000000008</v>
      </c>
      <c r="CY493">
        <f t="shared" si="437"/>
        <v>89.68</v>
      </c>
      <c r="CZ493">
        <f t="shared" si="438"/>
        <v>9.0399999999999991</v>
      </c>
      <c r="DA493">
        <f t="shared" si="439"/>
        <v>9.92</v>
      </c>
      <c r="DB493">
        <f t="shared" si="440"/>
        <v>99.44</v>
      </c>
      <c r="DC493">
        <f t="shared" si="441"/>
        <v>0</v>
      </c>
      <c r="DD493" t="s">
        <v>6</v>
      </c>
      <c r="DE493" t="s">
        <v>6</v>
      </c>
      <c r="DF493">
        <f t="shared" si="442"/>
        <v>803.19</v>
      </c>
      <c r="DG493">
        <f t="shared" si="443"/>
        <v>0</v>
      </c>
      <c r="DH493">
        <f t="shared" si="444"/>
        <v>0</v>
      </c>
      <c r="DI493">
        <f t="shared" si="435"/>
        <v>0</v>
      </c>
      <c r="DJ493">
        <f t="shared" si="445"/>
        <v>803.19</v>
      </c>
      <c r="DK493">
        <v>0</v>
      </c>
      <c r="DL493" t="s">
        <v>6</v>
      </c>
      <c r="DM493">
        <v>0</v>
      </c>
      <c r="DN493" t="s">
        <v>6</v>
      </c>
      <c r="DO493">
        <v>0</v>
      </c>
    </row>
    <row r="494" spans="1:119" x14ac:dyDescent="0.2">
      <c r="A494">
        <f>ROW(Source!A355)</f>
        <v>355</v>
      </c>
      <c r="B494">
        <v>92843885</v>
      </c>
      <c r="C494">
        <v>92846586</v>
      </c>
      <c r="D494">
        <v>49526492</v>
      </c>
      <c r="E494">
        <v>1</v>
      </c>
      <c r="F494">
        <v>1</v>
      </c>
      <c r="G494">
        <v>1</v>
      </c>
      <c r="H494">
        <v>3</v>
      </c>
      <c r="I494" t="s">
        <v>932</v>
      </c>
      <c r="J494" t="s">
        <v>933</v>
      </c>
      <c r="K494" t="s">
        <v>934</v>
      </c>
      <c r="L494">
        <v>1346</v>
      </c>
      <c r="N494">
        <v>1009</v>
      </c>
      <c r="O494" t="s">
        <v>931</v>
      </c>
      <c r="P494" t="s">
        <v>931</v>
      </c>
      <c r="Q494">
        <v>1</v>
      </c>
      <c r="W494">
        <v>0</v>
      </c>
      <c r="X494">
        <v>497341279</v>
      </c>
      <c r="Y494">
        <f t="shared" si="436"/>
        <v>7.58</v>
      </c>
      <c r="AA494">
        <v>229.05</v>
      </c>
      <c r="AB494">
        <v>0</v>
      </c>
      <c r="AC494">
        <v>0</v>
      </c>
      <c r="AD494">
        <v>0</v>
      </c>
      <c r="AE494">
        <v>23.09</v>
      </c>
      <c r="AF494">
        <v>0</v>
      </c>
      <c r="AG494">
        <v>0</v>
      </c>
      <c r="AH494">
        <v>0</v>
      </c>
      <c r="AI494">
        <v>9.92</v>
      </c>
      <c r="AJ494">
        <v>1</v>
      </c>
      <c r="AK494">
        <v>1</v>
      </c>
      <c r="AL494">
        <v>1</v>
      </c>
      <c r="AM494">
        <v>4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6</v>
      </c>
      <c r="AT494">
        <v>7.58</v>
      </c>
      <c r="AU494" t="s">
        <v>6</v>
      </c>
      <c r="AV494">
        <v>0</v>
      </c>
      <c r="AW494">
        <v>2</v>
      </c>
      <c r="AX494">
        <v>92846610</v>
      </c>
      <c r="AY494">
        <v>1</v>
      </c>
      <c r="AZ494">
        <v>0</v>
      </c>
      <c r="BA494">
        <v>561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ROUND(Y494*Source!I355,7)</f>
        <v>6.1716360000000003</v>
      </c>
      <c r="CY494">
        <f t="shared" si="437"/>
        <v>229.05</v>
      </c>
      <c r="CZ494">
        <f t="shared" si="438"/>
        <v>23.09</v>
      </c>
      <c r="DA494">
        <f t="shared" si="439"/>
        <v>9.92</v>
      </c>
      <c r="DB494">
        <f t="shared" si="440"/>
        <v>175.02</v>
      </c>
      <c r="DC494">
        <f t="shared" si="441"/>
        <v>0</v>
      </c>
      <c r="DD494" t="s">
        <v>6</v>
      </c>
      <c r="DE494" t="s">
        <v>6</v>
      </c>
      <c r="DF494">
        <f t="shared" si="442"/>
        <v>1413.61</v>
      </c>
      <c r="DG494">
        <f t="shared" si="443"/>
        <v>0</v>
      </c>
      <c r="DH494">
        <f t="shared" si="444"/>
        <v>0</v>
      </c>
      <c r="DI494">
        <f t="shared" si="435"/>
        <v>0</v>
      </c>
      <c r="DJ494">
        <f t="shared" si="445"/>
        <v>1413.61</v>
      </c>
      <c r="DK494">
        <v>0</v>
      </c>
      <c r="DL494" t="s">
        <v>6</v>
      </c>
      <c r="DM494">
        <v>0</v>
      </c>
      <c r="DN494" t="s">
        <v>6</v>
      </c>
      <c r="DO494">
        <v>0</v>
      </c>
    </row>
    <row r="495" spans="1:119" x14ac:dyDescent="0.2">
      <c r="A495">
        <f>ROW(Source!A355)</f>
        <v>355</v>
      </c>
      <c r="B495">
        <v>92843885</v>
      </c>
      <c r="C495">
        <v>92846586</v>
      </c>
      <c r="D495">
        <v>49555131</v>
      </c>
      <c r="E495">
        <v>1</v>
      </c>
      <c r="F495">
        <v>1</v>
      </c>
      <c r="G495">
        <v>1</v>
      </c>
      <c r="H495">
        <v>3</v>
      </c>
      <c r="I495" t="s">
        <v>961</v>
      </c>
      <c r="J495" t="s">
        <v>962</v>
      </c>
      <c r="K495" t="s">
        <v>963</v>
      </c>
      <c r="L495">
        <v>1348</v>
      </c>
      <c r="N495">
        <v>1009</v>
      </c>
      <c r="O495" t="s">
        <v>122</v>
      </c>
      <c r="P495" t="s">
        <v>122</v>
      </c>
      <c r="Q495">
        <v>1000</v>
      </c>
      <c r="W495">
        <v>0</v>
      </c>
      <c r="X495">
        <v>-364749507</v>
      </c>
      <c r="Y495">
        <f t="shared" si="436"/>
        <v>5.13E-3</v>
      </c>
      <c r="AA495">
        <v>170455.36</v>
      </c>
      <c r="AB495">
        <v>0</v>
      </c>
      <c r="AC495">
        <v>0</v>
      </c>
      <c r="AD495">
        <v>0</v>
      </c>
      <c r="AE495">
        <v>17183</v>
      </c>
      <c r="AF495">
        <v>0</v>
      </c>
      <c r="AG495">
        <v>0</v>
      </c>
      <c r="AH495">
        <v>0</v>
      </c>
      <c r="AI495">
        <v>9.92</v>
      </c>
      <c r="AJ495">
        <v>1</v>
      </c>
      <c r="AK495">
        <v>1</v>
      </c>
      <c r="AL495">
        <v>1</v>
      </c>
      <c r="AM495">
        <v>4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6</v>
      </c>
      <c r="AT495">
        <v>5.13E-3</v>
      </c>
      <c r="AU495" t="s">
        <v>6</v>
      </c>
      <c r="AV495">
        <v>0</v>
      </c>
      <c r="AW495">
        <v>2</v>
      </c>
      <c r="AX495">
        <v>92846612</v>
      </c>
      <c r="AY495">
        <v>1</v>
      </c>
      <c r="AZ495">
        <v>0</v>
      </c>
      <c r="BA495">
        <v>563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ROUND(Y495*Source!I355,7)</f>
        <v>4.1767999999999996E-3</v>
      </c>
      <c r="CY495">
        <f t="shared" si="437"/>
        <v>170455.36</v>
      </c>
      <c r="CZ495">
        <f t="shared" si="438"/>
        <v>17183</v>
      </c>
      <c r="DA495">
        <f t="shared" si="439"/>
        <v>9.92</v>
      </c>
      <c r="DB495">
        <f t="shared" si="440"/>
        <v>88.15</v>
      </c>
      <c r="DC495">
        <f t="shared" si="441"/>
        <v>0</v>
      </c>
      <c r="DD495" t="s">
        <v>6</v>
      </c>
      <c r="DE495" t="s">
        <v>6</v>
      </c>
      <c r="DF495">
        <f t="shared" si="442"/>
        <v>711.96</v>
      </c>
      <c r="DG495">
        <f t="shared" si="443"/>
        <v>0</v>
      </c>
      <c r="DH495">
        <f t="shared" si="444"/>
        <v>0</v>
      </c>
      <c r="DI495">
        <f t="shared" si="435"/>
        <v>0</v>
      </c>
      <c r="DJ495">
        <f t="shared" si="445"/>
        <v>711.96</v>
      </c>
      <c r="DK495">
        <v>0</v>
      </c>
      <c r="DL495" t="s">
        <v>6</v>
      </c>
      <c r="DM495">
        <v>0</v>
      </c>
      <c r="DN495" t="s">
        <v>6</v>
      </c>
      <c r="DO495">
        <v>0</v>
      </c>
    </row>
    <row r="496" spans="1:119" x14ac:dyDescent="0.2">
      <c r="A496">
        <f>ROW(Source!A355)</f>
        <v>355</v>
      </c>
      <c r="B496">
        <v>92843885</v>
      </c>
      <c r="C496">
        <v>92846586</v>
      </c>
      <c r="D496">
        <v>49564235</v>
      </c>
      <c r="E496">
        <v>1</v>
      </c>
      <c r="F496">
        <v>1</v>
      </c>
      <c r="G496">
        <v>1</v>
      </c>
      <c r="H496">
        <v>3</v>
      </c>
      <c r="I496" t="s">
        <v>104</v>
      </c>
      <c r="J496" t="s">
        <v>106</v>
      </c>
      <c r="K496" t="s">
        <v>105</v>
      </c>
      <c r="L496">
        <v>1327</v>
      </c>
      <c r="N496">
        <v>1005</v>
      </c>
      <c r="O496" t="s">
        <v>57</v>
      </c>
      <c r="P496" t="s">
        <v>57</v>
      </c>
      <c r="Q496">
        <v>1</v>
      </c>
      <c r="W496">
        <v>0</v>
      </c>
      <c r="X496">
        <v>-1085780648</v>
      </c>
      <c r="Y496">
        <f t="shared" si="436"/>
        <v>96.487349499999993</v>
      </c>
      <c r="AA496">
        <v>1510.82</v>
      </c>
      <c r="AB496">
        <v>0</v>
      </c>
      <c r="AC496">
        <v>0</v>
      </c>
      <c r="AD496">
        <v>0</v>
      </c>
      <c r="AE496">
        <v>152.30000000000001</v>
      </c>
      <c r="AF496">
        <v>0</v>
      </c>
      <c r="AG496">
        <v>0</v>
      </c>
      <c r="AH496">
        <v>0</v>
      </c>
      <c r="AI496">
        <v>9.92</v>
      </c>
      <c r="AJ496">
        <v>1</v>
      </c>
      <c r="AK496">
        <v>1</v>
      </c>
      <c r="AL496">
        <v>1</v>
      </c>
      <c r="AM496">
        <v>0</v>
      </c>
      <c r="AN496">
        <v>0</v>
      </c>
      <c r="AO496">
        <v>0</v>
      </c>
      <c r="AP496">
        <v>1</v>
      </c>
      <c r="AQ496">
        <v>0</v>
      </c>
      <c r="AR496">
        <v>0</v>
      </c>
      <c r="AS496" t="s">
        <v>6</v>
      </c>
      <c r="AT496">
        <v>96.487349499999993</v>
      </c>
      <c r="AU496" t="s">
        <v>6</v>
      </c>
      <c r="AV496">
        <v>0</v>
      </c>
      <c r="AW496">
        <v>1</v>
      </c>
      <c r="AX496">
        <v>-1</v>
      </c>
      <c r="AY496">
        <v>0</v>
      </c>
      <c r="AZ496">
        <v>0</v>
      </c>
      <c r="BA496" t="s">
        <v>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ROUND(Y496*Source!I355,7)</f>
        <v>78.56</v>
      </c>
      <c r="CY496">
        <f t="shared" si="437"/>
        <v>1510.82</v>
      </c>
      <c r="CZ496">
        <f t="shared" si="438"/>
        <v>152.30000000000001</v>
      </c>
      <c r="DA496">
        <f t="shared" si="439"/>
        <v>9.92</v>
      </c>
      <c r="DB496">
        <f t="shared" si="440"/>
        <v>14695.02</v>
      </c>
      <c r="DC496">
        <f t="shared" si="441"/>
        <v>0</v>
      </c>
      <c r="DD496" t="s">
        <v>6</v>
      </c>
      <c r="DE496" t="s">
        <v>6</v>
      </c>
      <c r="DF496">
        <f t="shared" si="442"/>
        <v>118690.02</v>
      </c>
      <c r="DG496">
        <f t="shared" si="443"/>
        <v>0</v>
      </c>
      <c r="DH496">
        <f t="shared" si="444"/>
        <v>0</v>
      </c>
      <c r="DI496">
        <f t="shared" si="435"/>
        <v>0</v>
      </c>
      <c r="DJ496">
        <f t="shared" si="445"/>
        <v>118690.02</v>
      </c>
      <c r="DK496">
        <v>0</v>
      </c>
      <c r="DL496" t="s">
        <v>6</v>
      </c>
      <c r="DM496">
        <v>0</v>
      </c>
      <c r="DN496" t="s">
        <v>6</v>
      </c>
      <c r="DO496">
        <v>0</v>
      </c>
    </row>
    <row r="497" spans="1:119" x14ac:dyDescent="0.2">
      <c r="A497">
        <f>ROW(Source!A355)</f>
        <v>355</v>
      </c>
      <c r="B497">
        <v>92843885</v>
      </c>
      <c r="C497">
        <v>92846586</v>
      </c>
      <c r="D497">
        <v>49564543</v>
      </c>
      <c r="E497">
        <v>1</v>
      </c>
      <c r="F497">
        <v>1</v>
      </c>
      <c r="G497">
        <v>1</v>
      </c>
      <c r="H497">
        <v>3</v>
      </c>
      <c r="I497" t="s">
        <v>108</v>
      </c>
      <c r="J497" t="s">
        <v>110</v>
      </c>
      <c r="K497" t="s">
        <v>109</v>
      </c>
      <c r="L497">
        <v>1327</v>
      </c>
      <c r="N497">
        <v>1005</v>
      </c>
      <c r="O497" t="s">
        <v>57</v>
      </c>
      <c r="P497" t="s">
        <v>57</v>
      </c>
      <c r="Q497">
        <v>1</v>
      </c>
      <c r="W497">
        <v>0</v>
      </c>
      <c r="X497">
        <v>523077198</v>
      </c>
      <c r="Y497">
        <f t="shared" si="436"/>
        <v>3.5126504999999999</v>
      </c>
      <c r="AA497">
        <v>1993.72</v>
      </c>
      <c r="AB497">
        <v>0</v>
      </c>
      <c r="AC497">
        <v>0</v>
      </c>
      <c r="AD497">
        <v>0</v>
      </c>
      <c r="AE497">
        <v>200.98</v>
      </c>
      <c r="AF497">
        <v>0</v>
      </c>
      <c r="AG497">
        <v>0</v>
      </c>
      <c r="AH497">
        <v>0</v>
      </c>
      <c r="AI497">
        <v>9.92</v>
      </c>
      <c r="AJ497">
        <v>1</v>
      </c>
      <c r="AK497">
        <v>1</v>
      </c>
      <c r="AL497">
        <v>1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 t="s">
        <v>6</v>
      </c>
      <c r="AT497">
        <v>3.5126504999999999</v>
      </c>
      <c r="AU497" t="s">
        <v>6</v>
      </c>
      <c r="AV497">
        <v>0</v>
      </c>
      <c r="AW497">
        <v>1</v>
      </c>
      <c r="AX497">
        <v>-1</v>
      </c>
      <c r="AY497">
        <v>0</v>
      </c>
      <c r="AZ497">
        <v>0</v>
      </c>
      <c r="BA497" t="s">
        <v>6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ROUND(Y497*Source!I355,7)</f>
        <v>2.86</v>
      </c>
      <c r="CY497">
        <f t="shared" si="437"/>
        <v>1993.72</v>
      </c>
      <c r="CZ497">
        <f t="shared" si="438"/>
        <v>200.98</v>
      </c>
      <c r="DA497">
        <f t="shared" si="439"/>
        <v>9.92</v>
      </c>
      <c r="DB497">
        <f t="shared" si="440"/>
        <v>705.97</v>
      </c>
      <c r="DC497">
        <f t="shared" si="441"/>
        <v>0</v>
      </c>
      <c r="DD497" t="s">
        <v>6</v>
      </c>
      <c r="DE497" t="s">
        <v>6</v>
      </c>
      <c r="DF497">
        <f t="shared" si="442"/>
        <v>5702.04</v>
      </c>
      <c r="DG497">
        <f t="shared" si="443"/>
        <v>0</v>
      </c>
      <c r="DH497">
        <f t="shared" si="444"/>
        <v>0</v>
      </c>
      <c r="DI497">
        <f t="shared" si="435"/>
        <v>0</v>
      </c>
      <c r="DJ497">
        <f t="shared" si="445"/>
        <v>5702.04</v>
      </c>
      <c r="DK497">
        <v>0</v>
      </c>
      <c r="DL497" t="s">
        <v>6</v>
      </c>
      <c r="DM497">
        <v>0</v>
      </c>
      <c r="DN497" t="s">
        <v>6</v>
      </c>
      <c r="DO497">
        <v>0</v>
      </c>
    </row>
    <row r="498" spans="1:119" x14ac:dyDescent="0.2">
      <c r="A498">
        <f>ROW(Source!A355)</f>
        <v>355</v>
      </c>
      <c r="B498">
        <v>92843885</v>
      </c>
      <c r="C498">
        <v>92846586</v>
      </c>
      <c r="D498">
        <v>49564577</v>
      </c>
      <c r="E498">
        <v>1</v>
      </c>
      <c r="F498">
        <v>1</v>
      </c>
      <c r="G498">
        <v>1</v>
      </c>
      <c r="H498">
        <v>3</v>
      </c>
      <c r="I498" t="s">
        <v>120</v>
      </c>
      <c r="J498" t="s">
        <v>123</v>
      </c>
      <c r="K498" t="s">
        <v>121</v>
      </c>
      <c r="L498">
        <v>1348</v>
      </c>
      <c r="N498">
        <v>1009</v>
      </c>
      <c r="O498" t="s">
        <v>122</v>
      </c>
      <c r="P498" t="s">
        <v>122</v>
      </c>
      <c r="Q498">
        <v>1000</v>
      </c>
      <c r="W498">
        <v>0</v>
      </c>
      <c r="X498">
        <v>618618747</v>
      </c>
      <c r="Y498">
        <f t="shared" si="436"/>
        <v>9.2115000000000002E-2</v>
      </c>
      <c r="AA498">
        <v>301553.71999999997</v>
      </c>
      <c r="AB498">
        <v>0</v>
      </c>
      <c r="AC498">
        <v>0</v>
      </c>
      <c r="AD498">
        <v>0</v>
      </c>
      <c r="AE498">
        <v>30398.560000000001</v>
      </c>
      <c r="AF498">
        <v>0</v>
      </c>
      <c r="AG498">
        <v>0</v>
      </c>
      <c r="AH498">
        <v>0</v>
      </c>
      <c r="AI498">
        <v>9.92</v>
      </c>
      <c r="AJ498">
        <v>1</v>
      </c>
      <c r="AK498">
        <v>1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 t="s">
        <v>6</v>
      </c>
      <c r="AT498">
        <v>9.2115000000000002E-2</v>
      </c>
      <c r="AU498" t="s">
        <v>6</v>
      </c>
      <c r="AV498">
        <v>0</v>
      </c>
      <c r="AW498">
        <v>1</v>
      </c>
      <c r="AX498">
        <v>-1</v>
      </c>
      <c r="AY498">
        <v>0</v>
      </c>
      <c r="AZ498">
        <v>0</v>
      </c>
      <c r="BA498" t="s">
        <v>6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ROUND(Y498*Source!I355,7)</f>
        <v>7.4999999999999997E-2</v>
      </c>
      <c r="CY498">
        <f t="shared" si="437"/>
        <v>301553.71999999997</v>
      </c>
      <c r="CZ498">
        <f t="shared" si="438"/>
        <v>30398.560000000001</v>
      </c>
      <c r="DA498">
        <f t="shared" si="439"/>
        <v>9.92</v>
      </c>
      <c r="DB498">
        <f t="shared" si="440"/>
        <v>2800.16</v>
      </c>
      <c r="DC498">
        <f t="shared" si="441"/>
        <v>0</v>
      </c>
      <c r="DD498" t="s">
        <v>6</v>
      </c>
      <c r="DE498" t="s">
        <v>6</v>
      </c>
      <c r="DF498">
        <f t="shared" si="442"/>
        <v>22616.53</v>
      </c>
      <c r="DG498">
        <f t="shared" si="443"/>
        <v>0</v>
      </c>
      <c r="DH498">
        <f t="shared" si="444"/>
        <v>0</v>
      </c>
      <c r="DI498">
        <f t="shared" si="435"/>
        <v>0</v>
      </c>
      <c r="DJ498">
        <f t="shared" si="445"/>
        <v>22616.53</v>
      </c>
      <c r="DK498">
        <v>0</v>
      </c>
      <c r="DL498" t="s">
        <v>6</v>
      </c>
      <c r="DM498">
        <v>0</v>
      </c>
      <c r="DN498" t="s">
        <v>6</v>
      </c>
      <c r="DO498">
        <v>0</v>
      </c>
    </row>
    <row r="499" spans="1:119" x14ac:dyDescent="0.2">
      <c r="A499">
        <f>ROW(Source!A359)</f>
        <v>359</v>
      </c>
      <c r="B499">
        <v>92843885</v>
      </c>
      <c r="C499">
        <v>92846620</v>
      </c>
      <c r="D499">
        <v>49510767</v>
      </c>
      <c r="E499">
        <v>70</v>
      </c>
      <c r="F499">
        <v>1</v>
      </c>
      <c r="G499">
        <v>1</v>
      </c>
      <c r="H499">
        <v>1</v>
      </c>
      <c r="I499" t="s">
        <v>964</v>
      </c>
      <c r="J499" t="s">
        <v>6</v>
      </c>
      <c r="K499" t="s">
        <v>965</v>
      </c>
      <c r="L499">
        <v>1191</v>
      </c>
      <c r="N499">
        <v>1013</v>
      </c>
      <c r="O499" t="s">
        <v>915</v>
      </c>
      <c r="P499" t="s">
        <v>915</v>
      </c>
      <c r="Q499">
        <v>1</v>
      </c>
      <c r="W499">
        <v>0</v>
      </c>
      <c r="X499">
        <v>-1936699058</v>
      </c>
      <c r="Y499">
        <f t="shared" si="436"/>
        <v>5</v>
      </c>
      <c r="AA499">
        <v>0</v>
      </c>
      <c r="AB499">
        <v>0</v>
      </c>
      <c r="AC499">
        <v>0</v>
      </c>
      <c r="AD499">
        <v>444.91</v>
      </c>
      <c r="AE499">
        <v>0</v>
      </c>
      <c r="AF499">
        <v>0</v>
      </c>
      <c r="AG499">
        <v>0</v>
      </c>
      <c r="AH499">
        <v>9.92</v>
      </c>
      <c r="AI499">
        <v>1</v>
      </c>
      <c r="AJ499">
        <v>1</v>
      </c>
      <c r="AK499">
        <v>1</v>
      </c>
      <c r="AL499">
        <v>44.85</v>
      </c>
      <c r="AM499">
        <v>4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6</v>
      </c>
      <c r="AT499">
        <v>5</v>
      </c>
      <c r="AU499" t="s">
        <v>6</v>
      </c>
      <c r="AV499">
        <v>1</v>
      </c>
      <c r="AW499">
        <v>2</v>
      </c>
      <c r="AX499">
        <v>92846628</v>
      </c>
      <c r="AY499">
        <v>1</v>
      </c>
      <c r="AZ499">
        <v>0</v>
      </c>
      <c r="BA499">
        <v>568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U499">
        <f>ROUND(AT499*Source!I359*AH499*AL499,2)</f>
        <v>30476.47</v>
      </c>
      <c r="CV499">
        <f>ROUND(Y499*Source!I359,7)</f>
        <v>68.5</v>
      </c>
      <c r="CW499">
        <v>0</v>
      </c>
      <c r="CX499">
        <f>ROUND(Y499*Source!I359,7)</f>
        <v>68.5</v>
      </c>
      <c r="CY499">
        <f>AD499</f>
        <v>444.91</v>
      </c>
      <c r="CZ499">
        <f>AH499</f>
        <v>9.92</v>
      </c>
      <c r="DA499">
        <f>AL499</f>
        <v>44.85</v>
      </c>
      <c r="DB499">
        <f t="shared" si="440"/>
        <v>49.6</v>
      </c>
      <c r="DC499">
        <f t="shared" si="441"/>
        <v>0</v>
      </c>
      <c r="DD499" t="s">
        <v>6</v>
      </c>
      <c r="DE499" t="s">
        <v>6</v>
      </c>
      <c r="DF499">
        <f>ROUND(ROUND(AE499,2)*CX499,2)</f>
        <v>0</v>
      </c>
      <c r="DG499">
        <f t="shared" si="443"/>
        <v>0</v>
      </c>
      <c r="DH499">
        <f t="shared" si="444"/>
        <v>0</v>
      </c>
      <c r="DI499">
        <f>ROUND(ROUND(AH499*AL499,2)*CX499,2)</f>
        <v>30476.34</v>
      </c>
      <c r="DJ499">
        <f>DI499</f>
        <v>30476.34</v>
      </c>
      <c r="DK499">
        <v>0</v>
      </c>
      <c r="DL499" t="s">
        <v>6</v>
      </c>
      <c r="DM499">
        <v>0</v>
      </c>
      <c r="DN499" t="s">
        <v>6</v>
      </c>
      <c r="DO499">
        <v>0</v>
      </c>
    </row>
    <row r="500" spans="1:119" x14ac:dyDescent="0.2">
      <c r="A500">
        <f>ROW(Source!A359)</f>
        <v>359</v>
      </c>
      <c r="B500">
        <v>92843885</v>
      </c>
      <c r="C500">
        <v>92846620</v>
      </c>
      <c r="D500">
        <v>49510905</v>
      </c>
      <c r="E500">
        <v>70</v>
      </c>
      <c r="F500">
        <v>1</v>
      </c>
      <c r="G500">
        <v>1</v>
      </c>
      <c r="H500">
        <v>1</v>
      </c>
      <c r="I500" t="s">
        <v>916</v>
      </c>
      <c r="J500" t="s">
        <v>6</v>
      </c>
      <c r="K500" t="s">
        <v>917</v>
      </c>
      <c r="L500">
        <v>1191</v>
      </c>
      <c r="N500">
        <v>1013</v>
      </c>
      <c r="O500" t="s">
        <v>915</v>
      </c>
      <c r="P500" t="s">
        <v>915</v>
      </c>
      <c r="Q500">
        <v>1</v>
      </c>
      <c r="W500">
        <v>0</v>
      </c>
      <c r="X500">
        <v>-1417349443</v>
      </c>
      <c r="Y500">
        <f t="shared" si="436"/>
        <v>0.43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44.85</v>
      </c>
      <c r="AL500">
        <v>1</v>
      </c>
      <c r="AM500">
        <v>4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6</v>
      </c>
      <c r="AT500">
        <v>0.43</v>
      </c>
      <c r="AU500" t="s">
        <v>6</v>
      </c>
      <c r="AV500">
        <v>2</v>
      </c>
      <c r="AW500">
        <v>2</v>
      </c>
      <c r="AX500">
        <v>92846629</v>
      </c>
      <c r="AY500">
        <v>1</v>
      </c>
      <c r="AZ500">
        <v>0</v>
      </c>
      <c r="BA500">
        <v>569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ROUND(Y500*Source!I359,7)</f>
        <v>5.891</v>
      </c>
      <c r="CY500">
        <f>AD500</f>
        <v>0</v>
      </c>
      <c r="CZ500">
        <f>AH500</f>
        <v>0</v>
      </c>
      <c r="DA500">
        <f>AL500</f>
        <v>1</v>
      </c>
      <c r="DB500">
        <f t="shared" si="440"/>
        <v>0</v>
      </c>
      <c r="DC500">
        <f t="shared" si="441"/>
        <v>0</v>
      </c>
      <c r="DD500" t="s">
        <v>6</v>
      </c>
      <c r="DE500" t="s">
        <v>6</v>
      </c>
      <c r="DF500">
        <f>ROUND(ROUND(AE500,2)*CX500,2)</f>
        <v>0</v>
      </c>
      <c r="DG500">
        <f t="shared" si="443"/>
        <v>0</v>
      </c>
      <c r="DH500">
        <f>ROUND(ROUND(AG500*AK500,2)*CX500,2)</f>
        <v>0</v>
      </c>
      <c r="DI500">
        <f t="shared" ref="DI500:DI505" si="446">ROUND(ROUND(AH500,2)*CX500,2)</f>
        <v>0</v>
      </c>
      <c r="DJ500">
        <f>DI500</f>
        <v>0</v>
      </c>
      <c r="DK500">
        <v>0</v>
      </c>
      <c r="DL500" t="s">
        <v>6</v>
      </c>
      <c r="DM500">
        <v>0</v>
      </c>
      <c r="DN500" t="s">
        <v>6</v>
      </c>
      <c r="DO500">
        <v>0</v>
      </c>
    </row>
    <row r="501" spans="1:119" x14ac:dyDescent="0.2">
      <c r="A501">
        <f>ROW(Source!A359)</f>
        <v>359</v>
      </c>
      <c r="B501">
        <v>92843885</v>
      </c>
      <c r="C501">
        <v>92846620</v>
      </c>
      <c r="D501">
        <v>49673503</v>
      </c>
      <c r="E501">
        <v>1</v>
      </c>
      <c r="F501">
        <v>1</v>
      </c>
      <c r="G501">
        <v>1</v>
      </c>
      <c r="H501">
        <v>2</v>
      </c>
      <c r="I501" t="s">
        <v>925</v>
      </c>
      <c r="J501" t="s">
        <v>926</v>
      </c>
      <c r="K501" t="s">
        <v>927</v>
      </c>
      <c r="L501">
        <v>1367</v>
      </c>
      <c r="N501">
        <v>1011</v>
      </c>
      <c r="O501" t="s">
        <v>921</v>
      </c>
      <c r="P501" t="s">
        <v>921</v>
      </c>
      <c r="Q501">
        <v>1</v>
      </c>
      <c r="W501">
        <v>0</v>
      </c>
      <c r="X501">
        <v>509054691</v>
      </c>
      <c r="Y501">
        <f t="shared" si="436"/>
        <v>0.43</v>
      </c>
      <c r="AA501">
        <v>0</v>
      </c>
      <c r="AB501">
        <v>1032.96</v>
      </c>
      <c r="AC501">
        <v>520.26</v>
      </c>
      <c r="AD501">
        <v>0</v>
      </c>
      <c r="AE501">
        <v>0</v>
      </c>
      <c r="AF501">
        <v>65.709999999999994</v>
      </c>
      <c r="AG501">
        <v>11.6</v>
      </c>
      <c r="AH501">
        <v>0</v>
      </c>
      <c r="AI501">
        <v>1</v>
      </c>
      <c r="AJ501">
        <v>15.72</v>
      </c>
      <c r="AK501">
        <v>44.85</v>
      </c>
      <c r="AL501">
        <v>1</v>
      </c>
      <c r="AM501">
        <v>4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6</v>
      </c>
      <c r="AT501">
        <v>0.43</v>
      </c>
      <c r="AU501" t="s">
        <v>6</v>
      </c>
      <c r="AV501">
        <v>0</v>
      </c>
      <c r="AW501">
        <v>2</v>
      </c>
      <c r="AX501">
        <v>92846630</v>
      </c>
      <c r="AY501">
        <v>1</v>
      </c>
      <c r="AZ501">
        <v>0</v>
      </c>
      <c r="BA501">
        <v>570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ROUND(Y501*Source!I359*DO501,7)</f>
        <v>0</v>
      </c>
      <c r="CX501">
        <f>ROUND(Y501*Source!I359,7)</f>
        <v>5.891</v>
      </c>
      <c r="CY501">
        <f>AB501</f>
        <v>1032.96</v>
      </c>
      <c r="CZ501">
        <f>AF501</f>
        <v>65.709999999999994</v>
      </c>
      <c r="DA501">
        <f>AJ501</f>
        <v>15.72</v>
      </c>
      <c r="DB501">
        <f t="shared" si="440"/>
        <v>28.26</v>
      </c>
      <c r="DC501">
        <f t="shared" si="441"/>
        <v>4.99</v>
      </c>
      <c r="DD501" t="s">
        <v>6</v>
      </c>
      <c r="DE501" t="s">
        <v>6</v>
      </c>
      <c r="DF501">
        <f>ROUND(ROUND(AE501,2)*CX501,2)</f>
        <v>0</v>
      </c>
      <c r="DG501">
        <f>ROUND(ROUND(AF501*AJ501,2)*CX501,2)</f>
        <v>6085.17</v>
      </c>
      <c r="DH501">
        <f>ROUND(ROUND(AG501*AK501,2)*CX501,2)</f>
        <v>3064.85</v>
      </c>
      <c r="DI501">
        <f t="shared" si="446"/>
        <v>0</v>
      </c>
      <c r="DJ501">
        <f>DG501</f>
        <v>6085.17</v>
      </c>
      <c r="DK501">
        <v>0</v>
      </c>
      <c r="DL501" t="s">
        <v>6</v>
      </c>
      <c r="DM501">
        <v>0</v>
      </c>
      <c r="DN501" t="s">
        <v>6</v>
      </c>
      <c r="DO501">
        <v>0</v>
      </c>
    </row>
    <row r="502" spans="1:119" x14ac:dyDescent="0.2">
      <c r="A502">
        <f>ROW(Source!A359)</f>
        <v>359</v>
      </c>
      <c r="B502">
        <v>92843885</v>
      </c>
      <c r="C502">
        <v>92846620</v>
      </c>
      <c r="D502">
        <v>49521440</v>
      </c>
      <c r="E502">
        <v>1</v>
      </c>
      <c r="F502">
        <v>1</v>
      </c>
      <c r="G502">
        <v>1</v>
      </c>
      <c r="H502">
        <v>3</v>
      </c>
      <c r="I502" t="s">
        <v>135</v>
      </c>
      <c r="J502" t="s">
        <v>137</v>
      </c>
      <c r="K502" t="s">
        <v>136</v>
      </c>
      <c r="L502">
        <v>1327</v>
      </c>
      <c r="N502">
        <v>1005</v>
      </c>
      <c r="O502" t="s">
        <v>57</v>
      </c>
      <c r="P502" t="s">
        <v>57</v>
      </c>
      <c r="Q502">
        <v>1</v>
      </c>
      <c r="W502">
        <v>0</v>
      </c>
      <c r="X502">
        <v>-336429810</v>
      </c>
      <c r="Y502">
        <f t="shared" si="436"/>
        <v>11</v>
      </c>
      <c r="AA502">
        <v>223.2</v>
      </c>
      <c r="AB502">
        <v>0</v>
      </c>
      <c r="AC502">
        <v>0</v>
      </c>
      <c r="AD502">
        <v>0</v>
      </c>
      <c r="AE502">
        <v>22.5</v>
      </c>
      <c r="AF502">
        <v>0</v>
      </c>
      <c r="AG502">
        <v>0</v>
      </c>
      <c r="AH502">
        <v>0</v>
      </c>
      <c r="AI502">
        <v>9.92</v>
      </c>
      <c r="AJ502">
        <v>1</v>
      </c>
      <c r="AK502">
        <v>1</v>
      </c>
      <c r="AL502">
        <v>1</v>
      </c>
      <c r="AM502">
        <v>0</v>
      </c>
      <c r="AN502">
        <v>0</v>
      </c>
      <c r="AO502">
        <v>0</v>
      </c>
      <c r="AP502">
        <v>1</v>
      </c>
      <c r="AQ502">
        <v>0</v>
      </c>
      <c r="AR502">
        <v>0</v>
      </c>
      <c r="AS502" t="s">
        <v>6</v>
      </c>
      <c r="AT502">
        <v>11</v>
      </c>
      <c r="AU502" t="s">
        <v>6</v>
      </c>
      <c r="AV502">
        <v>0</v>
      </c>
      <c r="AW502">
        <v>1</v>
      </c>
      <c r="AX502">
        <v>-1</v>
      </c>
      <c r="AY502">
        <v>0</v>
      </c>
      <c r="AZ502">
        <v>0</v>
      </c>
      <c r="BA502" t="s">
        <v>6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ROUND(Y502*Source!I359,7)</f>
        <v>150.69999999999999</v>
      </c>
      <c r="CY502">
        <f>AA502</f>
        <v>223.2</v>
      </c>
      <c r="CZ502">
        <f>AE502</f>
        <v>22.5</v>
      </c>
      <c r="DA502">
        <f>AI502</f>
        <v>9.92</v>
      </c>
      <c r="DB502">
        <f t="shared" si="440"/>
        <v>247.5</v>
      </c>
      <c r="DC502">
        <f t="shared" si="441"/>
        <v>0</v>
      </c>
      <c r="DD502" t="s">
        <v>6</v>
      </c>
      <c r="DE502" t="s">
        <v>6</v>
      </c>
      <c r="DF502">
        <f>ROUND(ROUND(AE502*AI502,2)*CX502,2)</f>
        <v>33636.239999999998</v>
      </c>
      <c r="DG502">
        <f t="shared" ref="DG502:DG507" si="447">ROUND(ROUND(AF502,2)*CX502,2)</f>
        <v>0</v>
      </c>
      <c r="DH502">
        <f>ROUND(ROUND(AG502,2)*CX502,2)</f>
        <v>0</v>
      </c>
      <c r="DI502">
        <f t="shared" si="446"/>
        <v>0</v>
      </c>
      <c r="DJ502">
        <f>DF502</f>
        <v>33636.239999999998</v>
      </c>
      <c r="DK502">
        <v>0</v>
      </c>
      <c r="DL502" t="s">
        <v>6</v>
      </c>
      <c r="DM502">
        <v>0</v>
      </c>
      <c r="DN502" t="s">
        <v>6</v>
      </c>
      <c r="DO502">
        <v>0</v>
      </c>
    </row>
    <row r="503" spans="1:119" x14ac:dyDescent="0.2">
      <c r="A503">
        <f>ROW(Source!A359)</f>
        <v>359</v>
      </c>
      <c r="B503">
        <v>92843885</v>
      </c>
      <c r="C503">
        <v>92846620</v>
      </c>
      <c r="D503">
        <v>49523581</v>
      </c>
      <c r="E503">
        <v>1</v>
      </c>
      <c r="F503">
        <v>1</v>
      </c>
      <c r="G503">
        <v>1</v>
      </c>
      <c r="H503">
        <v>3</v>
      </c>
      <c r="I503" t="s">
        <v>966</v>
      </c>
      <c r="J503" t="s">
        <v>967</v>
      </c>
      <c r="K503" t="s">
        <v>968</v>
      </c>
      <c r="L503">
        <v>1301</v>
      </c>
      <c r="N503">
        <v>1003</v>
      </c>
      <c r="O503" t="s">
        <v>969</v>
      </c>
      <c r="P503" t="s">
        <v>969</v>
      </c>
      <c r="Q503">
        <v>1</v>
      </c>
      <c r="W503">
        <v>0</v>
      </c>
      <c r="X503">
        <v>-2092502019</v>
      </c>
      <c r="Y503">
        <f t="shared" si="436"/>
        <v>20</v>
      </c>
      <c r="AA503">
        <v>29.76</v>
      </c>
      <c r="AB503">
        <v>0</v>
      </c>
      <c r="AC503">
        <v>0</v>
      </c>
      <c r="AD503">
        <v>0</v>
      </c>
      <c r="AE503">
        <v>3</v>
      </c>
      <c r="AF503">
        <v>0</v>
      </c>
      <c r="AG503">
        <v>0</v>
      </c>
      <c r="AH503">
        <v>0</v>
      </c>
      <c r="AI503">
        <v>9.92</v>
      </c>
      <c r="AJ503">
        <v>1</v>
      </c>
      <c r="AK503">
        <v>1</v>
      </c>
      <c r="AL503">
        <v>1</v>
      </c>
      <c r="AM503">
        <v>4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6</v>
      </c>
      <c r="AT503">
        <v>20</v>
      </c>
      <c r="AU503" t="s">
        <v>6</v>
      </c>
      <c r="AV503">
        <v>0</v>
      </c>
      <c r="AW503">
        <v>2</v>
      </c>
      <c r="AX503">
        <v>92846631</v>
      </c>
      <c r="AY503">
        <v>1</v>
      </c>
      <c r="AZ503">
        <v>0</v>
      </c>
      <c r="BA503">
        <v>571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ROUND(Y503*Source!I359,7)</f>
        <v>274</v>
      </c>
      <c r="CY503">
        <f>AA503</f>
        <v>29.76</v>
      </c>
      <c r="CZ503">
        <f>AE503</f>
        <v>3</v>
      </c>
      <c r="DA503">
        <f>AI503</f>
        <v>9.92</v>
      </c>
      <c r="DB503">
        <f t="shared" si="440"/>
        <v>60</v>
      </c>
      <c r="DC503">
        <f t="shared" si="441"/>
        <v>0</v>
      </c>
      <c r="DD503" t="s">
        <v>6</v>
      </c>
      <c r="DE503" t="s">
        <v>6</v>
      </c>
      <c r="DF503">
        <f>ROUND(ROUND(AE503*AI503,2)*CX503,2)</f>
        <v>8154.24</v>
      </c>
      <c r="DG503">
        <f t="shared" si="447"/>
        <v>0</v>
      </c>
      <c r="DH503">
        <f>ROUND(ROUND(AG503,2)*CX503,2)</f>
        <v>0</v>
      </c>
      <c r="DI503">
        <f t="shared" si="446"/>
        <v>0</v>
      </c>
      <c r="DJ503">
        <f>DF503</f>
        <v>8154.24</v>
      </c>
      <c r="DK503">
        <v>0</v>
      </c>
      <c r="DL503" t="s">
        <v>6</v>
      </c>
      <c r="DM503">
        <v>0</v>
      </c>
      <c r="DN503" t="s">
        <v>6</v>
      </c>
      <c r="DO503">
        <v>0</v>
      </c>
    </row>
    <row r="504" spans="1:119" x14ac:dyDescent="0.2">
      <c r="A504">
        <f>ROW(Source!A359)</f>
        <v>359</v>
      </c>
      <c r="B504">
        <v>92843885</v>
      </c>
      <c r="C504">
        <v>92846620</v>
      </c>
      <c r="D504">
        <v>49553409</v>
      </c>
      <c r="E504">
        <v>1</v>
      </c>
      <c r="F504">
        <v>1</v>
      </c>
      <c r="G504">
        <v>1</v>
      </c>
      <c r="H504">
        <v>3</v>
      </c>
      <c r="I504" t="s">
        <v>139</v>
      </c>
      <c r="J504" t="s">
        <v>142</v>
      </c>
      <c r="K504" t="s">
        <v>140</v>
      </c>
      <c r="L504">
        <v>1296</v>
      </c>
      <c r="N504">
        <v>1002</v>
      </c>
      <c r="O504" t="s">
        <v>141</v>
      </c>
      <c r="P504" t="s">
        <v>141</v>
      </c>
      <c r="Q504">
        <v>1</v>
      </c>
      <c r="W504">
        <v>1</v>
      </c>
      <c r="X504">
        <v>-1609399419</v>
      </c>
      <c r="Y504">
        <f t="shared" si="436"/>
        <v>-1.5</v>
      </c>
      <c r="AA504">
        <v>650.54999999999995</v>
      </c>
      <c r="AB504">
        <v>0</v>
      </c>
      <c r="AC504">
        <v>0</v>
      </c>
      <c r="AD504">
        <v>0</v>
      </c>
      <c r="AE504">
        <v>65.58</v>
      </c>
      <c r="AF504">
        <v>0</v>
      </c>
      <c r="AG504">
        <v>0</v>
      </c>
      <c r="AH504">
        <v>0</v>
      </c>
      <c r="AI504">
        <v>9.92</v>
      </c>
      <c r="AJ504">
        <v>1</v>
      </c>
      <c r="AK504">
        <v>1</v>
      </c>
      <c r="AL504">
        <v>1</v>
      </c>
      <c r="AM504">
        <v>4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6</v>
      </c>
      <c r="AT504">
        <v>-1.5</v>
      </c>
      <c r="AU504" t="s">
        <v>6</v>
      </c>
      <c r="AV504">
        <v>0</v>
      </c>
      <c r="AW504">
        <v>2</v>
      </c>
      <c r="AX504">
        <v>92846633</v>
      </c>
      <c r="AY504">
        <v>1</v>
      </c>
      <c r="AZ504">
        <v>6144</v>
      </c>
      <c r="BA504">
        <v>573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ROUND(Y504*Source!I359,7)</f>
        <v>-20.55</v>
      </c>
      <c r="CY504">
        <f>AA504</f>
        <v>650.54999999999995</v>
      </c>
      <c r="CZ504">
        <f>AE504</f>
        <v>65.58</v>
      </c>
      <c r="DA504">
        <f>AI504</f>
        <v>9.92</v>
      </c>
      <c r="DB504">
        <f t="shared" si="440"/>
        <v>-98.37</v>
      </c>
      <c r="DC504">
        <f t="shared" si="441"/>
        <v>0</v>
      </c>
      <c r="DD504" t="s">
        <v>6</v>
      </c>
      <c r="DE504" t="s">
        <v>6</v>
      </c>
      <c r="DF504">
        <f>ROUND(ROUND(AE504*AI504,2)*CX504,2)</f>
        <v>-13368.8</v>
      </c>
      <c r="DG504">
        <f t="shared" si="447"/>
        <v>0</v>
      </c>
      <c r="DH504">
        <f>ROUND(ROUND(AG504,2)*CX504,2)</f>
        <v>0</v>
      </c>
      <c r="DI504">
        <f t="shared" si="446"/>
        <v>0</v>
      </c>
      <c r="DJ504">
        <f>DF504</f>
        <v>-13368.8</v>
      </c>
      <c r="DK504">
        <v>0</v>
      </c>
      <c r="DL504" t="s">
        <v>6</v>
      </c>
      <c r="DM504">
        <v>0</v>
      </c>
      <c r="DN504" t="s">
        <v>6</v>
      </c>
      <c r="DO504">
        <v>0</v>
      </c>
    </row>
    <row r="505" spans="1:119" x14ac:dyDescent="0.2">
      <c r="A505">
        <f>ROW(Source!A359)</f>
        <v>359</v>
      </c>
      <c r="B505">
        <v>92843885</v>
      </c>
      <c r="C505">
        <v>92846620</v>
      </c>
      <c r="D505">
        <v>49555331</v>
      </c>
      <c r="E505">
        <v>1</v>
      </c>
      <c r="F505">
        <v>1</v>
      </c>
      <c r="G505">
        <v>1</v>
      </c>
      <c r="H505">
        <v>3</v>
      </c>
      <c r="I505" t="s">
        <v>144</v>
      </c>
      <c r="J505" t="s">
        <v>146</v>
      </c>
      <c r="K505" t="s">
        <v>145</v>
      </c>
      <c r="L505">
        <v>1296</v>
      </c>
      <c r="N505">
        <v>1002</v>
      </c>
      <c r="O505" t="s">
        <v>141</v>
      </c>
      <c r="P505" t="s">
        <v>141</v>
      </c>
      <c r="Q505">
        <v>1</v>
      </c>
      <c r="W505">
        <v>1</v>
      </c>
      <c r="X505">
        <v>1828367933</v>
      </c>
      <c r="Y505">
        <f t="shared" si="436"/>
        <v>-5.7000000000000002E-2</v>
      </c>
      <c r="AA505">
        <v>1989.75</v>
      </c>
      <c r="AB505">
        <v>0</v>
      </c>
      <c r="AC505">
        <v>0</v>
      </c>
      <c r="AD505">
        <v>0</v>
      </c>
      <c r="AE505">
        <v>200.58</v>
      </c>
      <c r="AF505">
        <v>0</v>
      </c>
      <c r="AG505">
        <v>0</v>
      </c>
      <c r="AH505">
        <v>0</v>
      </c>
      <c r="AI505">
        <v>9.92</v>
      </c>
      <c r="AJ505">
        <v>1</v>
      </c>
      <c r="AK505">
        <v>1</v>
      </c>
      <c r="AL505">
        <v>1</v>
      </c>
      <c r="AM505">
        <v>4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6</v>
      </c>
      <c r="AT505">
        <v>-5.7000000000000002E-2</v>
      </c>
      <c r="AU505" t="s">
        <v>6</v>
      </c>
      <c r="AV505">
        <v>0</v>
      </c>
      <c r="AW505">
        <v>2</v>
      </c>
      <c r="AX505">
        <v>92846635</v>
      </c>
      <c r="AY505">
        <v>1</v>
      </c>
      <c r="AZ505">
        <v>6144</v>
      </c>
      <c r="BA505">
        <v>575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ROUND(Y505*Source!I359,7)</f>
        <v>-0.78090000000000004</v>
      </c>
      <c r="CY505">
        <f>AA505</f>
        <v>1989.75</v>
      </c>
      <c r="CZ505">
        <f>AE505</f>
        <v>200.58</v>
      </c>
      <c r="DA505">
        <f>AI505</f>
        <v>9.92</v>
      </c>
      <c r="DB505">
        <f t="shared" si="440"/>
        <v>-11.43</v>
      </c>
      <c r="DC505">
        <f t="shared" si="441"/>
        <v>0</v>
      </c>
      <c r="DD505" t="s">
        <v>6</v>
      </c>
      <c r="DE505" t="s">
        <v>6</v>
      </c>
      <c r="DF505">
        <f>ROUND(ROUND(AE505*AI505,2)*CX505,2)</f>
        <v>-1553.8</v>
      </c>
      <c r="DG505">
        <f t="shared" si="447"/>
        <v>0</v>
      </c>
      <c r="DH505">
        <f>ROUND(ROUND(AG505,2)*CX505,2)</f>
        <v>0</v>
      </c>
      <c r="DI505">
        <f t="shared" si="446"/>
        <v>0</v>
      </c>
      <c r="DJ505">
        <f>DF505</f>
        <v>-1553.8</v>
      </c>
      <c r="DK505">
        <v>0</v>
      </c>
      <c r="DL505" t="s">
        <v>6</v>
      </c>
      <c r="DM505">
        <v>0</v>
      </c>
      <c r="DN505" t="s">
        <v>6</v>
      </c>
      <c r="DO505">
        <v>0</v>
      </c>
    </row>
    <row r="506" spans="1:119" x14ac:dyDescent="0.2">
      <c r="A506">
        <f>ROW(Source!A363)</f>
        <v>363</v>
      </c>
      <c r="B506">
        <v>92843885</v>
      </c>
      <c r="C506">
        <v>92846639</v>
      </c>
      <c r="D506">
        <v>49510767</v>
      </c>
      <c r="E506">
        <v>70</v>
      </c>
      <c r="F506">
        <v>1</v>
      </c>
      <c r="G506">
        <v>1</v>
      </c>
      <c r="H506">
        <v>1</v>
      </c>
      <c r="I506" t="s">
        <v>964</v>
      </c>
      <c r="J506" t="s">
        <v>6</v>
      </c>
      <c r="K506" t="s">
        <v>965</v>
      </c>
      <c r="L506">
        <v>1191</v>
      </c>
      <c r="N506">
        <v>1013</v>
      </c>
      <c r="O506" t="s">
        <v>915</v>
      </c>
      <c r="P506" t="s">
        <v>915</v>
      </c>
      <c r="Q506">
        <v>1</v>
      </c>
      <c r="W506">
        <v>0</v>
      </c>
      <c r="X506">
        <v>-1936699058</v>
      </c>
      <c r="Y506">
        <f t="shared" si="436"/>
        <v>5</v>
      </c>
      <c r="AA506">
        <v>0</v>
      </c>
      <c r="AB506">
        <v>0</v>
      </c>
      <c r="AC506">
        <v>0</v>
      </c>
      <c r="AD506">
        <v>444.91</v>
      </c>
      <c r="AE506">
        <v>0</v>
      </c>
      <c r="AF506">
        <v>0</v>
      </c>
      <c r="AG506">
        <v>0</v>
      </c>
      <c r="AH506">
        <v>9.92</v>
      </c>
      <c r="AI506">
        <v>1</v>
      </c>
      <c r="AJ506">
        <v>1</v>
      </c>
      <c r="AK506">
        <v>1</v>
      </c>
      <c r="AL506">
        <v>44.85</v>
      </c>
      <c r="AM506">
        <v>4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6</v>
      </c>
      <c r="AT506">
        <v>5</v>
      </c>
      <c r="AU506" t="s">
        <v>6</v>
      </c>
      <c r="AV506">
        <v>1</v>
      </c>
      <c r="AW506">
        <v>2</v>
      </c>
      <c r="AX506">
        <v>92846647</v>
      </c>
      <c r="AY506">
        <v>1</v>
      </c>
      <c r="AZ506">
        <v>0</v>
      </c>
      <c r="BA506">
        <v>576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U506">
        <f>ROUND(AT506*Source!I363*AH506*AL506,2)</f>
        <v>311.44</v>
      </c>
      <c r="CV506">
        <f>ROUND(Y506*Source!I363,7)</f>
        <v>0.7</v>
      </c>
      <c r="CW506">
        <v>0</v>
      </c>
      <c r="CX506">
        <f>ROUND(Y506*Source!I363,7)</f>
        <v>0.7</v>
      </c>
      <c r="CY506">
        <f>AD506</f>
        <v>444.91</v>
      </c>
      <c r="CZ506">
        <f>AH506</f>
        <v>9.92</v>
      </c>
      <c r="DA506">
        <f>AL506</f>
        <v>44.85</v>
      </c>
      <c r="DB506">
        <f t="shared" si="440"/>
        <v>49.6</v>
      </c>
      <c r="DC506">
        <f t="shared" si="441"/>
        <v>0</v>
      </c>
      <c r="DD506" t="s">
        <v>6</v>
      </c>
      <c r="DE506" t="s">
        <v>6</v>
      </c>
      <c r="DF506">
        <f>ROUND(ROUND(AE506,2)*CX506,2)</f>
        <v>0</v>
      </c>
      <c r="DG506">
        <f t="shared" si="447"/>
        <v>0</v>
      </c>
      <c r="DH506">
        <f>ROUND(ROUND(AG506,2)*CX506,2)</f>
        <v>0</v>
      </c>
      <c r="DI506">
        <f>ROUND(ROUND(AH506*AL506,2)*CX506,2)</f>
        <v>311.44</v>
      </c>
      <c r="DJ506">
        <f>DI506</f>
        <v>311.44</v>
      </c>
      <c r="DK506">
        <v>0</v>
      </c>
      <c r="DL506" t="s">
        <v>6</v>
      </c>
      <c r="DM506">
        <v>0</v>
      </c>
      <c r="DN506" t="s">
        <v>6</v>
      </c>
      <c r="DO506">
        <v>0</v>
      </c>
    </row>
    <row r="507" spans="1:119" x14ac:dyDescent="0.2">
      <c r="A507">
        <f>ROW(Source!A363)</f>
        <v>363</v>
      </c>
      <c r="B507">
        <v>92843885</v>
      </c>
      <c r="C507">
        <v>92846639</v>
      </c>
      <c r="D507">
        <v>49510905</v>
      </c>
      <c r="E507">
        <v>70</v>
      </c>
      <c r="F507">
        <v>1</v>
      </c>
      <c r="G507">
        <v>1</v>
      </c>
      <c r="H507">
        <v>1</v>
      </c>
      <c r="I507" t="s">
        <v>916</v>
      </c>
      <c r="J507" t="s">
        <v>6</v>
      </c>
      <c r="K507" t="s">
        <v>917</v>
      </c>
      <c r="L507">
        <v>1191</v>
      </c>
      <c r="N507">
        <v>1013</v>
      </c>
      <c r="O507" t="s">
        <v>915</v>
      </c>
      <c r="P507" t="s">
        <v>915</v>
      </c>
      <c r="Q507">
        <v>1</v>
      </c>
      <c r="W507">
        <v>0</v>
      </c>
      <c r="X507">
        <v>-1417349443</v>
      </c>
      <c r="Y507">
        <f t="shared" si="436"/>
        <v>0.43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44.85</v>
      </c>
      <c r="AL507">
        <v>1</v>
      </c>
      <c r="AM507">
        <v>4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6</v>
      </c>
      <c r="AT507">
        <v>0.43</v>
      </c>
      <c r="AU507" t="s">
        <v>6</v>
      </c>
      <c r="AV507">
        <v>2</v>
      </c>
      <c r="AW507">
        <v>2</v>
      </c>
      <c r="AX507">
        <v>92846648</v>
      </c>
      <c r="AY507">
        <v>1</v>
      </c>
      <c r="AZ507">
        <v>0</v>
      </c>
      <c r="BA507">
        <v>577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ROUND(Y507*Source!I363,7)</f>
        <v>6.0199999999999997E-2</v>
      </c>
      <c r="CY507">
        <f>AD507</f>
        <v>0</v>
      </c>
      <c r="CZ507">
        <f>AH507</f>
        <v>0</v>
      </c>
      <c r="DA507">
        <f>AL507</f>
        <v>1</v>
      </c>
      <c r="DB507">
        <f t="shared" si="440"/>
        <v>0</v>
      </c>
      <c r="DC507">
        <f t="shared" si="441"/>
        <v>0</v>
      </c>
      <c r="DD507" t="s">
        <v>6</v>
      </c>
      <c r="DE507" t="s">
        <v>6</v>
      </c>
      <c r="DF507">
        <f>ROUND(ROUND(AE507,2)*CX507,2)</f>
        <v>0</v>
      </c>
      <c r="DG507">
        <f t="shared" si="447"/>
        <v>0</v>
      </c>
      <c r="DH507">
        <f>ROUND(ROUND(AG507*AK507,2)*CX507,2)</f>
        <v>0</v>
      </c>
      <c r="DI507">
        <f t="shared" ref="DI507:DI512" si="448">ROUND(ROUND(AH507,2)*CX507,2)</f>
        <v>0</v>
      </c>
      <c r="DJ507">
        <f>DI507</f>
        <v>0</v>
      </c>
      <c r="DK507">
        <v>0</v>
      </c>
      <c r="DL507" t="s">
        <v>6</v>
      </c>
      <c r="DM507">
        <v>0</v>
      </c>
      <c r="DN507" t="s">
        <v>6</v>
      </c>
      <c r="DO507">
        <v>0</v>
      </c>
    </row>
    <row r="508" spans="1:119" x14ac:dyDescent="0.2">
      <c r="A508">
        <f>ROW(Source!A363)</f>
        <v>363</v>
      </c>
      <c r="B508">
        <v>92843885</v>
      </c>
      <c r="C508">
        <v>92846639</v>
      </c>
      <c r="D508">
        <v>49673503</v>
      </c>
      <c r="E508">
        <v>1</v>
      </c>
      <c r="F508">
        <v>1</v>
      </c>
      <c r="G508">
        <v>1</v>
      </c>
      <c r="H508">
        <v>2</v>
      </c>
      <c r="I508" t="s">
        <v>925</v>
      </c>
      <c r="J508" t="s">
        <v>926</v>
      </c>
      <c r="K508" t="s">
        <v>927</v>
      </c>
      <c r="L508">
        <v>1367</v>
      </c>
      <c r="N508">
        <v>1011</v>
      </c>
      <c r="O508" t="s">
        <v>921</v>
      </c>
      <c r="P508" t="s">
        <v>921</v>
      </c>
      <c r="Q508">
        <v>1</v>
      </c>
      <c r="W508">
        <v>0</v>
      </c>
      <c r="X508">
        <v>509054691</v>
      </c>
      <c r="Y508">
        <f t="shared" si="436"/>
        <v>0.43</v>
      </c>
      <c r="AA508">
        <v>0</v>
      </c>
      <c r="AB508">
        <v>1032.96</v>
      </c>
      <c r="AC508">
        <v>520.26</v>
      </c>
      <c r="AD508">
        <v>0</v>
      </c>
      <c r="AE508">
        <v>0</v>
      </c>
      <c r="AF508">
        <v>65.709999999999994</v>
      </c>
      <c r="AG508">
        <v>11.6</v>
      </c>
      <c r="AH508">
        <v>0</v>
      </c>
      <c r="AI508">
        <v>1</v>
      </c>
      <c r="AJ508">
        <v>15.72</v>
      </c>
      <c r="AK508">
        <v>44.85</v>
      </c>
      <c r="AL508">
        <v>1</v>
      </c>
      <c r="AM508">
        <v>4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6</v>
      </c>
      <c r="AT508">
        <v>0.43</v>
      </c>
      <c r="AU508" t="s">
        <v>6</v>
      </c>
      <c r="AV508">
        <v>0</v>
      </c>
      <c r="AW508">
        <v>2</v>
      </c>
      <c r="AX508">
        <v>92846649</v>
      </c>
      <c r="AY508">
        <v>1</v>
      </c>
      <c r="AZ508">
        <v>0</v>
      </c>
      <c r="BA508">
        <v>578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ROUND(Y508*Source!I363*DO508,7)</f>
        <v>0</v>
      </c>
      <c r="CX508">
        <f>ROUND(Y508*Source!I363,7)</f>
        <v>6.0199999999999997E-2</v>
      </c>
      <c r="CY508">
        <f>AB508</f>
        <v>1032.96</v>
      </c>
      <c r="CZ508">
        <f>AF508</f>
        <v>65.709999999999994</v>
      </c>
      <c r="DA508">
        <f>AJ508</f>
        <v>15.72</v>
      </c>
      <c r="DB508">
        <f t="shared" si="440"/>
        <v>28.26</v>
      </c>
      <c r="DC508">
        <f t="shared" si="441"/>
        <v>4.99</v>
      </c>
      <c r="DD508" t="s">
        <v>6</v>
      </c>
      <c r="DE508" t="s">
        <v>6</v>
      </c>
      <c r="DF508">
        <f>ROUND(ROUND(AE508,2)*CX508,2)</f>
        <v>0</v>
      </c>
      <c r="DG508">
        <f>ROUND(ROUND(AF508*AJ508,2)*CX508,2)</f>
        <v>62.18</v>
      </c>
      <c r="DH508">
        <f>ROUND(ROUND(AG508*AK508,2)*CX508,2)</f>
        <v>31.32</v>
      </c>
      <c r="DI508">
        <f t="shared" si="448"/>
        <v>0</v>
      </c>
      <c r="DJ508">
        <f>DG508</f>
        <v>62.18</v>
      </c>
      <c r="DK508">
        <v>0</v>
      </c>
      <c r="DL508" t="s">
        <v>6</v>
      </c>
      <c r="DM508">
        <v>0</v>
      </c>
      <c r="DN508" t="s">
        <v>6</v>
      </c>
      <c r="DO508">
        <v>0</v>
      </c>
    </row>
    <row r="509" spans="1:119" x14ac:dyDescent="0.2">
      <c r="A509">
        <f>ROW(Source!A363)</f>
        <v>363</v>
      </c>
      <c r="B509">
        <v>92843885</v>
      </c>
      <c r="C509">
        <v>92846639</v>
      </c>
      <c r="D509">
        <v>49521440</v>
      </c>
      <c r="E509">
        <v>1</v>
      </c>
      <c r="F509">
        <v>1</v>
      </c>
      <c r="G509">
        <v>1</v>
      </c>
      <c r="H509">
        <v>3</v>
      </c>
      <c r="I509" t="s">
        <v>135</v>
      </c>
      <c r="J509" t="s">
        <v>137</v>
      </c>
      <c r="K509" t="s">
        <v>149</v>
      </c>
      <c r="L509">
        <v>1327</v>
      </c>
      <c r="N509">
        <v>1005</v>
      </c>
      <c r="O509" t="s">
        <v>57</v>
      </c>
      <c r="P509" t="s">
        <v>57</v>
      </c>
      <c r="Q509">
        <v>1</v>
      </c>
      <c r="W509">
        <v>0</v>
      </c>
      <c r="X509">
        <v>2022782512</v>
      </c>
      <c r="Y509">
        <f t="shared" si="436"/>
        <v>11</v>
      </c>
      <c r="AA509">
        <v>223.2</v>
      </c>
      <c r="AB509">
        <v>0</v>
      </c>
      <c r="AC509">
        <v>0</v>
      </c>
      <c r="AD509">
        <v>0</v>
      </c>
      <c r="AE509">
        <v>22.5</v>
      </c>
      <c r="AF509">
        <v>0</v>
      </c>
      <c r="AG509">
        <v>0</v>
      </c>
      <c r="AH509">
        <v>0</v>
      </c>
      <c r="AI509">
        <v>9.92</v>
      </c>
      <c r="AJ509">
        <v>1</v>
      </c>
      <c r="AK509">
        <v>1</v>
      </c>
      <c r="AL509">
        <v>1</v>
      </c>
      <c r="AM509">
        <v>0</v>
      </c>
      <c r="AN509">
        <v>0</v>
      </c>
      <c r="AO509">
        <v>0</v>
      </c>
      <c r="AP509">
        <v>1</v>
      </c>
      <c r="AQ509">
        <v>0</v>
      </c>
      <c r="AR509">
        <v>0</v>
      </c>
      <c r="AS509" t="s">
        <v>6</v>
      </c>
      <c r="AT509">
        <v>11</v>
      </c>
      <c r="AU509" t="s">
        <v>6</v>
      </c>
      <c r="AV509">
        <v>0</v>
      </c>
      <c r="AW509">
        <v>1</v>
      </c>
      <c r="AX509">
        <v>-1</v>
      </c>
      <c r="AY509">
        <v>0</v>
      </c>
      <c r="AZ509">
        <v>0</v>
      </c>
      <c r="BA509" t="s">
        <v>6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ROUND(Y509*Source!I363,7)</f>
        <v>1.54</v>
      </c>
      <c r="CY509">
        <f>AA509</f>
        <v>223.2</v>
      </c>
      <c r="CZ509">
        <f>AE509</f>
        <v>22.5</v>
      </c>
      <c r="DA509">
        <f>AI509</f>
        <v>9.92</v>
      </c>
      <c r="DB509">
        <f t="shared" si="440"/>
        <v>247.5</v>
      </c>
      <c r="DC509">
        <f t="shared" si="441"/>
        <v>0</v>
      </c>
      <c r="DD509" t="s">
        <v>6</v>
      </c>
      <c r="DE509" t="s">
        <v>6</v>
      </c>
      <c r="DF509">
        <f>ROUND(ROUND(AE509*AI509,2)*CX509,2)</f>
        <v>343.73</v>
      </c>
      <c r="DG509">
        <f t="shared" ref="DG509:DG514" si="449">ROUND(ROUND(AF509,2)*CX509,2)</f>
        <v>0</v>
      </c>
      <c r="DH509">
        <f>ROUND(ROUND(AG509,2)*CX509,2)</f>
        <v>0</v>
      </c>
      <c r="DI509">
        <f t="shared" si="448"/>
        <v>0</v>
      </c>
      <c r="DJ509">
        <f>DF509</f>
        <v>343.73</v>
      </c>
      <c r="DK509">
        <v>0</v>
      </c>
      <c r="DL509" t="s">
        <v>6</v>
      </c>
      <c r="DM509">
        <v>0</v>
      </c>
      <c r="DN509" t="s">
        <v>6</v>
      </c>
      <c r="DO509">
        <v>0</v>
      </c>
    </row>
    <row r="510" spans="1:119" x14ac:dyDescent="0.2">
      <c r="A510">
        <f>ROW(Source!A363)</f>
        <v>363</v>
      </c>
      <c r="B510">
        <v>92843885</v>
      </c>
      <c r="C510">
        <v>92846639</v>
      </c>
      <c r="D510">
        <v>49523581</v>
      </c>
      <c r="E510">
        <v>1</v>
      </c>
      <c r="F510">
        <v>1</v>
      </c>
      <c r="G510">
        <v>1</v>
      </c>
      <c r="H510">
        <v>3</v>
      </c>
      <c r="I510" t="s">
        <v>966</v>
      </c>
      <c r="J510" t="s">
        <v>967</v>
      </c>
      <c r="K510" t="s">
        <v>968</v>
      </c>
      <c r="L510">
        <v>1301</v>
      </c>
      <c r="N510">
        <v>1003</v>
      </c>
      <c r="O510" t="s">
        <v>969</v>
      </c>
      <c r="P510" t="s">
        <v>969</v>
      </c>
      <c r="Q510">
        <v>1</v>
      </c>
      <c r="W510">
        <v>0</v>
      </c>
      <c r="X510">
        <v>-2092502019</v>
      </c>
      <c r="Y510">
        <f t="shared" si="436"/>
        <v>20</v>
      </c>
      <c r="AA510">
        <v>29.76</v>
      </c>
      <c r="AB510">
        <v>0</v>
      </c>
      <c r="AC510">
        <v>0</v>
      </c>
      <c r="AD510">
        <v>0</v>
      </c>
      <c r="AE510">
        <v>3</v>
      </c>
      <c r="AF510">
        <v>0</v>
      </c>
      <c r="AG510">
        <v>0</v>
      </c>
      <c r="AH510">
        <v>0</v>
      </c>
      <c r="AI510">
        <v>9.92</v>
      </c>
      <c r="AJ510">
        <v>1</v>
      </c>
      <c r="AK510">
        <v>1</v>
      </c>
      <c r="AL510">
        <v>1</v>
      </c>
      <c r="AM510">
        <v>4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6</v>
      </c>
      <c r="AT510">
        <v>20</v>
      </c>
      <c r="AU510" t="s">
        <v>6</v>
      </c>
      <c r="AV510">
        <v>0</v>
      </c>
      <c r="AW510">
        <v>2</v>
      </c>
      <c r="AX510">
        <v>92846650</v>
      </c>
      <c r="AY510">
        <v>1</v>
      </c>
      <c r="AZ510">
        <v>0</v>
      </c>
      <c r="BA510">
        <v>579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ROUND(Y510*Source!I363,7)</f>
        <v>2.8</v>
      </c>
      <c r="CY510">
        <f>AA510</f>
        <v>29.76</v>
      </c>
      <c r="CZ510">
        <f>AE510</f>
        <v>3</v>
      </c>
      <c r="DA510">
        <f>AI510</f>
        <v>9.92</v>
      </c>
      <c r="DB510">
        <f t="shared" si="440"/>
        <v>60</v>
      </c>
      <c r="DC510">
        <f t="shared" si="441"/>
        <v>0</v>
      </c>
      <c r="DD510" t="s">
        <v>6</v>
      </c>
      <c r="DE510" t="s">
        <v>6</v>
      </c>
      <c r="DF510">
        <f>ROUND(ROUND(AE510*AI510,2)*CX510,2)</f>
        <v>83.33</v>
      </c>
      <c r="DG510">
        <f t="shared" si="449"/>
        <v>0</v>
      </c>
      <c r="DH510">
        <f>ROUND(ROUND(AG510,2)*CX510,2)</f>
        <v>0</v>
      </c>
      <c r="DI510">
        <f t="shared" si="448"/>
        <v>0</v>
      </c>
      <c r="DJ510">
        <f>DF510</f>
        <v>83.33</v>
      </c>
      <c r="DK510">
        <v>0</v>
      </c>
      <c r="DL510" t="s">
        <v>6</v>
      </c>
      <c r="DM510">
        <v>0</v>
      </c>
      <c r="DN510" t="s">
        <v>6</v>
      </c>
      <c r="DO510">
        <v>0</v>
      </c>
    </row>
    <row r="511" spans="1:119" x14ac:dyDescent="0.2">
      <c r="A511">
        <f>ROW(Source!A363)</f>
        <v>363</v>
      </c>
      <c r="B511">
        <v>92843885</v>
      </c>
      <c r="C511">
        <v>92846639</v>
      </c>
      <c r="D511">
        <v>49553409</v>
      </c>
      <c r="E511">
        <v>1</v>
      </c>
      <c r="F511">
        <v>1</v>
      </c>
      <c r="G511">
        <v>1</v>
      </c>
      <c r="H511">
        <v>3</v>
      </c>
      <c r="I511" t="s">
        <v>139</v>
      </c>
      <c r="J511" t="s">
        <v>142</v>
      </c>
      <c r="K511" t="s">
        <v>140</v>
      </c>
      <c r="L511">
        <v>1296</v>
      </c>
      <c r="N511">
        <v>1002</v>
      </c>
      <c r="O511" t="s">
        <v>141</v>
      </c>
      <c r="P511" t="s">
        <v>141</v>
      </c>
      <c r="Q511">
        <v>1</v>
      </c>
      <c r="W511">
        <v>1</v>
      </c>
      <c r="X511">
        <v>-1609399419</v>
      </c>
      <c r="Y511">
        <f t="shared" si="436"/>
        <v>-1.5</v>
      </c>
      <c r="AA511">
        <v>650.54999999999995</v>
      </c>
      <c r="AB511">
        <v>0</v>
      </c>
      <c r="AC511">
        <v>0</v>
      </c>
      <c r="AD511">
        <v>0</v>
      </c>
      <c r="AE511">
        <v>65.58</v>
      </c>
      <c r="AF511">
        <v>0</v>
      </c>
      <c r="AG511">
        <v>0</v>
      </c>
      <c r="AH511">
        <v>0</v>
      </c>
      <c r="AI511">
        <v>9.92</v>
      </c>
      <c r="AJ511">
        <v>1</v>
      </c>
      <c r="AK511">
        <v>1</v>
      </c>
      <c r="AL511">
        <v>1</v>
      </c>
      <c r="AM511">
        <v>4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6</v>
      </c>
      <c r="AT511">
        <v>-1.5</v>
      </c>
      <c r="AU511" t="s">
        <v>6</v>
      </c>
      <c r="AV511">
        <v>0</v>
      </c>
      <c r="AW511">
        <v>2</v>
      </c>
      <c r="AX511">
        <v>92846652</v>
      </c>
      <c r="AY511">
        <v>1</v>
      </c>
      <c r="AZ511">
        <v>6144</v>
      </c>
      <c r="BA511">
        <v>581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ROUND(Y511*Source!I363,7)</f>
        <v>-0.21</v>
      </c>
      <c r="CY511">
        <f>AA511</f>
        <v>650.54999999999995</v>
      </c>
      <c r="CZ511">
        <f>AE511</f>
        <v>65.58</v>
      </c>
      <c r="DA511">
        <f>AI511</f>
        <v>9.92</v>
      </c>
      <c r="DB511">
        <f t="shared" si="440"/>
        <v>-98.37</v>
      </c>
      <c r="DC511">
        <f t="shared" si="441"/>
        <v>0</v>
      </c>
      <c r="DD511" t="s">
        <v>6</v>
      </c>
      <c r="DE511" t="s">
        <v>6</v>
      </c>
      <c r="DF511">
        <f>ROUND(ROUND(AE511*AI511,2)*CX511,2)</f>
        <v>-136.62</v>
      </c>
      <c r="DG511">
        <f t="shared" si="449"/>
        <v>0</v>
      </c>
      <c r="DH511">
        <f>ROUND(ROUND(AG511,2)*CX511,2)</f>
        <v>0</v>
      </c>
      <c r="DI511">
        <f t="shared" si="448"/>
        <v>0</v>
      </c>
      <c r="DJ511">
        <f>DF511</f>
        <v>-136.62</v>
      </c>
      <c r="DK511">
        <v>0</v>
      </c>
      <c r="DL511" t="s">
        <v>6</v>
      </c>
      <c r="DM511">
        <v>0</v>
      </c>
      <c r="DN511" t="s">
        <v>6</v>
      </c>
      <c r="DO511">
        <v>0</v>
      </c>
    </row>
    <row r="512" spans="1:119" x14ac:dyDescent="0.2">
      <c r="A512">
        <f>ROW(Source!A363)</f>
        <v>363</v>
      </c>
      <c r="B512">
        <v>92843885</v>
      </c>
      <c r="C512">
        <v>92846639</v>
      </c>
      <c r="D512">
        <v>49555331</v>
      </c>
      <c r="E512">
        <v>1</v>
      </c>
      <c r="F512">
        <v>1</v>
      </c>
      <c r="G512">
        <v>1</v>
      </c>
      <c r="H512">
        <v>3</v>
      </c>
      <c r="I512" t="s">
        <v>144</v>
      </c>
      <c r="J512" t="s">
        <v>146</v>
      </c>
      <c r="K512" t="s">
        <v>145</v>
      </c>
      <c r="L512">
        <v>1296</v>
      </c>
      <c r="N512">
        <v>1002</v>
      </c>
      <c r="O512" t="s">
        <v>141</v>
      </c>
      <c r="P512" t="s">
        <v>141</v>
      </c>
      <c r="Q512">
        <v>1</v>
      </c>
      <c r="W512">
        <v>1</v>
      </c>
      <c r="X512">
        <v>1828367933</v>
      </c>
      <c r="Y512">
        <f t="shared" si="436"/>
        <v>-5.7000000000000002E-2</v>
      </c>
      <c r="AA512">
        <v>1989.75</v>
      </c>
      <c r="AB512">
        <v>0</v>
      </c>
      <c r="AC512">
        <v>0</v>
      </c>
      <c r="AD512">
        <v>0</v>
      </c>
      <c r="AE512">
        <v>200.58</v>
      </c>
      <c r="AF512">
        <v>0</v>
      </c>
      <c r="AG512">
        <v>0</v>
      </c>
      <c r="AH512">
        <v>0</v>
      </c>
      <c r="AI512">
        <v>9.92</v>
      </c>
      <c r="AJ512">
        <v>1</v>
      </c>
      <c r="AK512">
        <v>1</v>
      </c>
      <c r="AL512">
        <v>1</v>
      </c>
      <c r="AM512">
        <v>4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6</v>
      </c>
      <c r="AT512">
        <v>-5.7000000000000002E-2</v>
      </c>
      <c r="AU512" t="s">
        <v>6</v>
      </c>
      <c r="AV512">
        <v>0</v>
      </c>
      <c r="AW512">
        <v>2</v>
      </c>
      <c r="AX512">
        <v>92846654</v>
      </c>
      <c r="AY512">
        <v>1</v>
      </c>
      <c r="AZ512">
        <v>6144</v>
      </c>
      <c r="BA512">
        <v>583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ROUND(Y512*Source!I363,7)</f>
        <v>-7.9799999999999992E-3</v>
      </c>
      <c r="CY512">
        <f>AA512</f>
        <v>1989.75</v>
      </c>
      <c r="CZ512">
        <f>AE512</f>
        <v>200.58</v>
      </c>
      <c r="DA512">
        <f>AI512</f>
        <v>9.92</v>
      </c>
      <c r="DB512">
        <f t="shared" si="440"/>
        <v>-11.43</v>
      </c>
      <c r="DC512">
        <f t="shared" si="441"/>
        <v>0</v>
      </c>
      <c r="DD512" t="s">
        <v>6</v>
      </c>
      <c r="DE512" t="s">
        <v>6</v>
      </c>
      <c r="DF512">
        <f>ROUND(ROUND(AE512*AI512,2)*CX512,2)</f>
        <v>-15.88</v>
      </c>
      <c r="DG512">
        <f t="shared" si="449"/>
        <v>0</v>
      </c>
      <c r="DH512">
        <f>ROUND(ROUND(AG512,2)*CX512,2)</f>
        <v>0</v>
      </c>
      <c r="DI512">
        <f t="shared" si="448"/>
        <v>0</v>
      </c>
      <c r="DJ512">
        <f>DF512</f>
        <v>-15.88</v>
      </c>
      <c r="DK512">
        <v>0</v>
      </c>
      <c r="DL512" t="s">
        <v>6</v>
      </c>
      <c r="DM512">
        <v>0</v>
      </c>
      <c r="DN512" t="s">
        <v>6</v>
      </c>
      <c r="DO512">
        <v>0</v>
      </c>
    </row>
    <row r="513" spans="1:119" x14ac:dyDescent="0.2">
      <c r="A513">
        <f>ROW(Source!A402)</f>
        <v>402</v>
      </c>
      <c r="B513">
        <v>92843885</v>
      </c>
      <c r="C513">
        <v>92846658</v>
      </c>
      <c r="D513">
        <v>49510757</v>
      </c>
      <c r="E513">
        <v>70</v>
      </c>
      <c r="F513">
        <v>1</v>
      </c>
      <c r="G513">
        <v>1</v>
      </c>
      <c r="H513">
        <v>1</v>
      </c>
      <c r="I513" t="s">
        <v>913</v>
      </c>
      <c r="J513" t="s">
        <v>6</v>
      </c>
      <c r="K513" t="s">
        <v>914</v>
      </c>
      <c r="L513">
        <v>1191</v>
      </c>
      <c r="N513">
        <v>1013</v>
      </c>
      <c r="O513" t="s">
        <v>915</v>
      </c>
      <c r="P513" t="s">
        <v>915</v>
      </c>
      <c r="Q513">
        <v>1</v>
      </c>
      <c r="W513">
        <v>0</v>
      </c>
      <c r="X513">
        <v>-1111239348</v>
      </c>
      <c r="Y513">
        <f>(AT513*ROUND(1.05,7))</f>
        <v>3.8325</v>
      </c>
      <c r="AA513">
        <v>0</v>
      </c>
      <c r="AB513">
        <v>0</v>
      </c>
      <c r="AC513">
        <v>0</v>
      </c>
      <c r="AD513">
        <v>431.46</v>
      </c>
      <c r="AE513">
        <v>0</v>
      </c>
      <c r="AF513">
        <v>0</v>
      </c>
      <c r="AG513">
        <v>0</v>
      </c>
      <c r="AH513">
        <v>9.6199999999999992</v>
      </c>
      <c r="AI513">
        <v>1</v>
      </c>
      <c r="AJ513">
        <v>1</v>
      </c>
      <c r="AK513">
        <v>1</v>
      </c>
      <c r="AL513">
        <v>44.85</v>
      </c>
      <c r="AM513">
        <v>4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6</v>
      </c>
      <c r="AT513">
        <v>3.65</v>
      </c>
      <c r="AU513" t="s">
        <v>25</v>
      </c>
      <c r="AV513">
        <v>1</v>
      </c>
      <c r="AW513">
        <v>2</v>
      </c>
      <c r="AX513">
        <v>92846667</v>
      </c>
      <c r="AY513">
        <v>1</v>
      </c>
      <c r="AZ513">
        <v>0</v>
      </c>
      <c r="BA513">
        <v>584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ROUND(AT513*Source!I402*AH513*AL513,2)</f>
        <v>1574.82</v>
      </c>
      <c r="CV513">
        <f>ROUND(Y513*Source!I402,7)</f>
        <v>3.8325</v>
      </c>
      <c r="CW513">
        <v>0</v>
      </c>
      <c r="CX513">
        <f>ROUND(Y513*Source!I402,7)</f>
        <v>3.8325</v>
      </c>
      <c r="CY513">
        <f>AD513</f>
        <v>431.46</v>
      </c>
      <c r="CZ513">
        <f>AH513</f>
        <v>9.6199999999999992</v>
      </c>
      <c r="DA513">
        <f>AL513</f>
        <v>44.85</v>
      </c>
      <c r="DB513">
        <f>ROUND((ROUND(AT513*CZ513,2)*ROUND(1.05,7)),2)</f>
        <v>36.869999999999997</v>
      </c>
      <c r="DC513">
        <f>ROUND((ROUND(AT513*AG513,2)*ROUND(1.05,7)),2)</f>
        <v>0</v>
      </c>
      <c r="DD513" t="s">
        <v>6</v>
      </c>
      <c r="DE513" t="s">
        <v>6</v>
      </c>
      <c r="DF513">
        <f>ROUND(ROUND(AE513,2)*CX513,2)</f>
        <v>0</v>
      </c>
      <c r="DG513">
        <f t="shared" si="449"/>
        <v>0</v>
      </c>
      <c r="DH513">
        <f>ROUND(ROUND(AG513,2)*CX513,2)</f>
        <v>0</v>
      </c>
      <c r="DI513">
        <f>ROUND(ROUND(AH513*AL513,2)*CX513,2)</f>
        <v>1653.57</v>
      </c>
      <c r="DJ513">
        <f>DI513</f>
        <v>1653.57</v>
      </c>
      <c r="DK513">
        <v>0</v>
      </c>
      <c r="DL513" t="s">
        <v>6</v>
      </c>
      <c r="DM513">
        <v>0</v>
      </c>
      <c r="DN513" t="s">
        <v>6</v>
      </c>
      <c r="DO513">
        <v>0</v>
      </c>
    </row>
    <row r="514" spans="1:119" x14ac:dyDescent="0.2">
      <c r="A514">
        <f>ROW(Source!A402)</f>
        <v>402</v>
      </c>
      <c r="B514">
        <v>92843885</v>
      </c>
      <c r="C514">
        <v>92846658</v>
      </c>
      <c r="D514">
        <v>49510905</v>
      </c>
      <c r="E514">
        <v>70</v>
      </c>
      <c r="F514">
        <v>1</v>
      </c>
      <c r="G514">
        <v>1</v>
      </c>
      <c r="H514">
        <v>1</v>
      </c>
      <c r="I514" t="s">
        <v>916</v>
      </c>
      <c r="J514" t="s">
        <v>6</v>
      </c>
      <c r="K514" t="s">
        <v>917</v>
      </c>
      <c r="L514">
        <v>1191</v>
      </c>
      <c r="N514">
        <v>1013</v>
      </c>
      <c r="O514" t="s">
        <v>915</v>
      </c>
      <c r="P514" t="s">
        <v>915</v>
      </c>
      <c r="Q514">
        <v>1</v>
      </c>
      <c r="W514">
        <v>0</v>
      </c>
      <c r="X514">
        <v>-1417349443</v>
      </c>
      <c r="Y514">
        <f>(AT514*ROUND(1.05,7))</f>
        <v>5.2500000000000005E-2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44.85</v>
      </c>
      <c r="AL514">
        <v>1</v>
      </c>
      <c r="AM514">
        <v>4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6</v>
      </c>
      <c r="AT514">
        <v>0.05</v>
      </c>
      <c r="AU514" t="s">
        <v>25</v>
      </c>
      <c r="AV514">
        <v>2</v>
      </c>
      <c r="AW514">
        <v>2</v>
      </c>
      <c r="AX514">
        <v>92846668</v>
      </c>
      <c r="AY514">
        <v>1</v>
      </c>
      <c r="AZ514">
        <v>0</v>
      </c>
      <c r="BA514">
        <v>585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ROUND(Y514*Source!I402,7)</f>
        <v>5.2499999999999998E-2</v>
      </c>
      <c r="CY514">
        <f>AD514</f>
        <v>0</v>
      </c>
      <c r="CZ514">
        <f>AH514</f>
        <v>0</v>
      </c>
      <c r="DA514">
        <f>AL514</f>
        <v>1</v>
      </c>
      <c r="DB514">
        <f>ROUND((ROUND(AT514*CZ514,2)*ROUND(1.05,7)),2)</f>
        <v>0</v>
      </c>
      <c r="DC514">
        <f>ROUND((ROUND(AT514*AG514,2)*ROUND(1.05,7)),2)</f>
        <v>0</v>
      </c>
      <c r="DD514" t="s">
        <v>6</v>
      </c>
      <c r="DE514" t="s">
        <v>6</v>
      </c>
      <c r="DF514">
        <f>ROUND(ROUND(AE514,2)*CX514,2)</f>
        <v>0</v>
      </c>
      <c r="DG514">
        <f t="shared" si="449"/>
        <v>0</v>
      </c>
      <c r="DH514">
        <f>ROUND(ROUND(AG514*AK514,2)*CX514,2)</f>
        <v>0</v>
      </c>
      <c r="DI514">
        <f t="shared" ref="DI514:DI520" si="450">ROUND(ROUND(AH514,2)*CX514,2)</f>
        <v>0</v>
      </c>
      <c r="DJ514">
        <f>DI514</f>
        <v>0</v>
      </c>
      <c r="DK514">
        <v>0</v>
      </c>
      <c r="DL514" t="s">
        <v>6</v>
      </c>
      <c r="DM514">
        <v>0</v>
      </c>
      <c r="DN514" t="s">
        <v>6</v>
      </c>
      <c r="DO514">
        <v>0</v>
      </c>
    </row>
    <row r="515" spans="1:119" x14ac:dyDescent="0.2">
      <c r="A515">
        <f>ROW(Source!A402)</f>
        <v>402</v>
      </c>
      <c r="B515">
        <v>92843885</v>
      </c>
      <c r="C515">
        <v>92846658</v>
      </c>
      <c r="D515">
        <v>49672573</v>
      </c>
      <c r="E515">
        <v>1</v>
      </c>
      <c r="F515">
        <v>1</v>
      </c>
      <c r="G515">
        <v>1</v>
      </c>
      <c r="H515">
        <v>2</v>
      </c>
      <c r="I515" t="s">
        <v>918</v>
      </c>
      <c r="J515" t="s">
        <v>919</v>
      </c>
      <c r="K515" t="s">
        <v>920</v>
      </c>
      <c r="L515">
        <v>1367</v>
      </c>
      <c r="N515">
        <v>1011</v>
      </c>
      <c r="O515" t="s">
        <v>921</v>
      </c>
      <c r="P515" t="s">
        <v>921</v>
      </c>
      <c r="Q515">
        <v>1</v>
      </c>
      <c r="W515">
        <v>0</v>
      </c>
      <c r="X515">
        <v>-430484415</v>
      </c>
      <c r="Y515">
        <f>(AT515*ROUND(1.05,7))</f>
        <v>1.0500000000000001E-2</v>
      </c>
      <c r="AA515">
        <v>0</v>
      </c>
      <c r="AB515">
        <v>1814.09</v>
      </c>
      <c r="AC515">
        <v>605.48</v>
      </c>
      <c r="AD515">
        <v>0</v>
      </c>
      <c r="AE515">
        <v>0</v>
      </c>
      <c r="AF515">
        <v>115.4</v>
      </c>
      <c r="AG515">
        <v>13.5</v>
      </c>
      <c r="AH515">
        <v>0</v>
      </c>
      <c r="AI515">
        <v>1</v>
      </c>
      <c r="AJ515">
        <v>15.72</v>
      </c>
      <c r="AK515">
        <v>44.85</v>
      </c>
      <c r="AL515">
        <v>1</v>
      </c>
      <c r="AM515">
        <v>4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6</v>
      </c>
      <c r="AT515">
        <v>0.01</v>
      </c>
      <c r="AU515" t="s">
        <v>25</v>
      </c>
      <c r="AV515">
        <v>0</v>
      </c>
      <c r="AW515">
        <v>2</v>
      </c>
      <c r="AX515">
        <v>92846669</v>
      </c>
      <c r="AY515">
        <v>1</v>
      </c>
      <c r="AZ515">
        <v>0</v>
      </c>
      <c r="BA515">
        <v>586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f>ROUND(Y515*Source!I402*DO515,7)</f>
        <v>0</v>
      </c>
      <c r="CX515">
        <f>ROUND(Y515*Source!I402,7)</f>
        <v>1.0500000000000001E-2</v>
      </c>
      <c r="CY515">
        <f>AB515</f>
        <v>1814.09</v>
      </c>
      <c r="CZ515">
        <f>AF515</f>
        <v>115.4</v>
      </c>
      <c r="DA515">
        <f>AJ515</f>
        <v>15.72</v>
      </c>
      <c r="DB515">
        <f>ROUND((ROUND(AT515*CZ515,2)*ROUND(1.05,7)),2)</f>
        <v>1.21</v>
      </c>
      <c r="DC515">
        <f>ROUND((ROUND(AT515*AG515,2)*ROUND(1.05,7)),2)</f>
        <v>0.15</v>
      </c>
      <c r="DD515" t="s">
        <v>6</v>
      </c>
      <c r="DE515" t="s">
        <v>6</v>
      </c>
      <c r="DF515">
        <f>ROUND(ROUND(AE515,2)*CX515,2)</f>
        <v>0</v>
      </c>
      <c r="DG515">
        <f>ROUND(ROUND(AF515*AJ515,2)*CX515,2)</f>
        <v>19.05</v>
      </c>
      <c r="DH515">
        <f>ROUND(ROUND(AG515*AK515,2)*CX515,2)</f>
        <v>6.36</v>
      </c>
      <c r="DI515">
        <f t="shared" si="450"/>
        <v>0</v>
      </c>
      <c r="DJ515">
        <f>DG515</f>
        <v>19.05</v>
      </c>
      <c r="DK515">
        <v>0</v>
      </c>
      <c r="DL515" t="s">
        <v>6</v>
      </c>
      <c r="DM515">
        <v>0</v>
      </c>
      <c r="DN515" t="s">
        <v>6</v>
      </c>
      <c r="DO515">
        <v>0</v>
      </c>
    </row>
    <row r="516" spans="1:119" x14ac:dyDescent="0.2">
      <c r="A516">
        <f>ROW(Source!A402)</f>
        <v>402</v>
      </c>
      <c r="B516">
        <v>92843885</v>
      </c>
      <c r="C516">
        <v>92846658</v>
      </c>
      <c r="D516">
        <v>49672695</v>
      </c>
      <c r="E516">
        <v>1</v>
      </c>
      <c r="F516">
        <v>1</v>
      </c>
      <c r="G516">
        <v>1</v>
      </c>
      <c r="H516">
        <v>2</v>
      </c>
      <c r="I516" t="s">
        <v>922</v>
      </c>
      <c r="J516" t="s">
        <v>923</v>
      </c>
      <c r="K516" t="s">
        <v>924</v>
      </c>
      <c r="L516">
        <v>1367</v>
      </c>
      <c r="N516">
        <v>1011</v>
      </c>
      <c r="O516" t="s">
        <v>921</v>
      </c>
      <c r="P516" t="s">
        <v>921</v>
      </c>
      <c r="Q516">
        <v>1</v>
      </c>
      <c r="W516">
        <v>0</v>
      </c>
      <c r="X516">
        <v>1063590936</v>
      </c>
      <c r="Y516">
        <f>(AT516*ROUND(1.05,7))</f>
        <v>0.95550000000000013</v>
      </c>
      <c r="AA516">
        <v>0</v>
      </c>
      <c r="AB516">
        <v>49.05</v>
      </c>
      <c r="AC516">
        <v>0</v>
      </c>
      <c r="AD516">
        <v>0</v>
      </c>
      <c r="AE516">
        <v>0</v>
      </c>
      <c r="AF516">
        <v>3.12</v>
      </c>
      <c r="AG516">
        <v>0</v>
      </c>
      <c r="AH516">
        <v>0</v>
      </c>
      <c r="AI516">
        <v>1</v>
      </c>
      <c r="AJ516">
        <v>15.72</v>
      </c>
      <c r="AK516">
        <v>44.85</v>
      </c>
      <c r="AL516">
        <v>1</v>
      </c>
      <c r="AM516">
        <v>4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6</v>
      </c>
      <c r="AT516">
        <v>0.91</v>
      </c>
      <c r="AU516" t="s">
        <v>25</v>
      </c>
      <c r="AV516">
        <v>0</v>
      </c>
      <c r="AW516">
        <v>2</v>
      </c>
      <c r="AX516">
        <v>92846670</v>
      </c>
      <c r="AY516">
        <v>1</v>
      </c>
      <c r="AZ516">
        <v>0</v>
      </c>
      <c r="BA516">
        <v>587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ROUND(Y516*Source!I402*DO516,7)</f>
        <v>0</v>
      </c>
      <c r="CX516">
        <f>ROUND(Y516*Source!I402,7)</f>
        <v>0.95550000000000002</v>
      </c>
      <c r="CY516">
        <f>AB516</f>
        <v>49.05</v>
      </c>
      <c r="CZ516">
        <f>AF516</f>
        <v>3.12</v>
      </c>
      <c r="DA516">
        <f>AJ516</f>
        <v>15.72</v>
      </c>
      <c r="DB516">
        <f>ROUND((ROUND(AT516*CZ516,2)*ROUND(1.05,7)),2)</f>
        <v>2.98</v>
      </c>
      <c r="DC516">
        <f>ROUND((ROUND(AT516*AG516,2)*ROUND(1.05,7)),2)</f>
        <v>0</v>
      </c>
      <c r="DD516" t="s">
        <v>6</v>
      </c>
      <c r="DE516" t="s">
        <v>6</v>
      </c>
      <c r="DF516">
        <f>ROUND(ROUND(AE516,2)*CX516,2)</f>
        <v>0</v>
      </c>
      <c r="DG516">
        <f>ROUND(ROUND(AF516*AJ516,2)*CX516,2)</f>
        <v>46.87</v>
      </c>
      <c r="DH516">
        <f>ROUND(ROUND(AG516*AK516,2)*CX516,2)</f>
        <v>0</v>
      </c>
      <c r="DI516">
        <f t="shared" si="450"/>
        <v>0</v>
      </c>
      <c r="DJ516">
        <f>DG516</f>
        <v>46.87</v>
      </c>
      <c r="DK516">
        <v>0</v>
      </c>
      <c r="DL516" t="s">
        <v>6</v>
      </c>
      <c r="DM516">
        <v>0</v>
      </c>
      <c r="DN516" t="s">
        <v>6</v>
      </c>
      <c r="DO516">
        <v>0</v>
      </c>
    </row>
    <row r="517" spans="1:119" x14ac:dyDescent="0.2">
      <c r="A517">
        <f>ROW(Source!A402)</f>
        <v>402</v>
      </c>
      <c r="B517">
        <v>92843885</v>
      </c>
      <c r="C517">
        <v>92846658</v>
      </c>
      <c r="D517">
        <v>49673503</v>
      </c>
      <c r="E517">
        <v>1</v>
      </c>
      <c r="F517">
        <v>1</v>
      </c>
      <c r="G517">
        <v>1</v>
      </c>
      <c r="H517">
        <v>2</v>
      </c>
      <c r="I517" t="s">
        <v>925</v>
      </c>
      <c r="J517" t="s">
        <v>926</v>
      </c>
      <c r="K517" t="s">
        <v>927</v>
      </c>
      <c r="L517">
        <v>1367</v>
      </c>
      <c r="N517">
        <v>1011</v>
      </c>
      <c r="O517" t="s">
        <v>921</v>
      </c>
      <c r="P517" t="s">
        <v>921</v>
      </c>
      <c r="Q517">
        <v>1</v>
      </c>
      <c r="W517">
        <v>0</v>
      </c>
      <c r="X517">
        <v>509054691</v>
      </c>
      <c r="Y517">
        <f>(AT517*ROUND(1.05,7))</f>
        <v>4.2000000000000003E-2</v>
      </c>
      <c r="AA517">
        <v>0</v>
      </c>
      <c r="AB517">
        <v>1032.96</v>
      </c>
      <c r="AC517">
        <v>520.26</v>
      </c>
      <c r="AD517">
        <v>0</v>
      </c>
      <c r="AE517">
        <v>0</v>
      </c>
      <c r="AF517">
        <v>65.709999999999994</v>
      </c>
      <c r="AG517">
        <v>11.6</v>
      </c>
      <c r="AH517">
        <v>0</v>
      </c>
      <c r="AI517">
        <v>1</v>
      </c>
      <c r="AJ517">
        <v>15.72</v>
      </c>
      <c r="AK517">
        <v>44.85</v>
      </c>
      <c r="AL517">
        <v>1</v>
      </c>
      <c r="AM517">
        <v>4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6</v>
      </c>
      <c r="AT517">
        <v>0.04</v>
      </c>
      <c r="AU517" t="s">
        <v>25</v>
      </c>
      <c r="AV517">
        <v>0</v>
      </c>
      <c r="AW517">
        <v>2</v>
      </c>
      <c r="AX517">
        <v>92846671</v>
      </c>
      <c r="AY517">
        <v>1</v>
      </c>
      <c r="AZ517">
        <v>0</v>
      </c>
      <c r="BA517">
        <v>588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f>ROUND(Y517*Source!I402*DO517,7)</f>
        <v>0</v>
      </c>
      <c r="CX517">
        <f>ROUND(Y517*Source!I402,7)</f>
        <v>4.2000000000000003E-2</v>
      </c>
      <c r="CY517">
        <f>AB517</f>
        <v>1032.96</v>
      </c>
      <c r="CZ517">
        <f>AF517</f>
        <v>65.709999999999994</v>
      </c>
      <c r="DA517">
        <f>AJ517</f>
        <v>15.72</v>
      </c>
      <c r="DB517">
        <f>ROUND((ROUND(AT517*CZ517,2)*ROUND(1.05,7)),2)</f>
        <v>2.76</v>
      </c>
      <c r="DC517">
        <f>ROUND((ROUND(AT517*AG517,2)*ROUND(1.05,7)),2)</f>
        <v>0.48</v>
      </c>
      <c r="DD517" t="s">
        <v>6</v>
      </c>
      <c r="DE517" t="s">
        <v>6</v>
      </c>
      <c r="DF517">
        <f>ROUND(ROUND(AE517,2)*CX517,2)</f>
        <v>0</v>
      </c>
      <c r="DG517">
        <f>ROUND(ROUND(AF517*AJ517,2)*CX517,2)</f>
        <v>43.38</v>
      </c>
      <c r="DH517">
        <f>ROUND(ROUND(AG517*AK517,2)*CX517,2)</f>
        <v>21.85</v>
      </c>
      <c r="DI517">
        <f t="shared" si="450"/>
        <v>0</v>
      </c>
      <c r="DJ517">
        <f>DG517</f>
        <v>43.38</v>
      </c>
      <c r="DK517">
        <v>0</v>
      </c>
      <c r="DL517" t="s">
        <v>6</v>
      </c>
      <c r="DM517">
        <v>0</v>
      </c>
      <c r="DN517" t="s">
        <v>6</v>
      </c>
      <c r="DO517">
        <v>0</v>
      </c>
    </row>
    <row r="518" spans="1:119" x14ac:dyDescent="0.2">
      <c r="A518">
        <f>ROW(Source!A402)</f>
        <v>402</v>
      </c>
      <c r="B518">
        <v>92843885</v>
      </c>
      <c r="C518">
        <v>92846658</v>
      </c>
      <c r="D518">
        <v>49525488</v>
      </c>
      <c r="E518">
        <v>1</v>
      </c>
      <c r="F518">
        <v>1</v>
      </c>
      <c r="G518">
        <v>1</v>
      </c>
      <c r="H518">
        <v>3</v>
      </c>
      <c r="I518" t="s">
        <v>928</v>
      </c>
      <c r="J518" t="s">
        <v>929</v>
      </c>
      <c r="K518" t="s">
        <v>930</v>
      </c>
      <c r="L518">
        <v>1346</v>
      </c>
      <c r="N518">
        <v>1009</v>
      </c>
      <c r="O518" t="s">
        <v>931</v>
      </c>
      <c r="P518" t="s">
        <v>931</v>
      </c>
      <c r="Q518">
        <v>1</v>
      </c>
      <c r="W518">
        <v>0</v>
      </c>
      <c r="X518">
        <v>-1864341761</v>
      </c>
      <c r="Y518">
        <f>AT518</f>
        <v>0.02</v>
      </c>
      <c r="AA518">
        <v>89.68</v>
      </c>
      <c r="AB518">
        <v>0</v>
      </c>
      <c r="AC518">
        <v>0</v>
      </c>
      <c r="AD518">
        <v>0</v>
      </c>
      <c r="AE518">
        <v>9.0399999999999991</v>
      </c>
      <c r="AF518">
        <v>0</v>
      </c>
      <c r="AG518">
        <v>0</v>
      </c>
      <c r="AH518">
        <v>0</v>
      </c>
      <c r="AI518">
        <v>9.92</v>
      </c>
      <c r="AJ518">
        <v>1</v>
      </c>
      <c r="AK518">
        <v>1</v>
      </c>
      <c r="AL518">
        <v>1</v>
      </c>
      <c r="AM518">
        <v>4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6</v>
      </c>
      <c r="AT518">
        <v>0.02</v>
      </c>
      <c r="AU518" t="s">
        <v>6</v>
      </c>
      <c r="AV518">
        <v>0</v>
      </c>
      <c r="AW518">
        <v>2</v>
      </c>
      <c r="AX518">
        <v>92846672</v>
      </c>
      <c r="AY518">
        <v>1</v>
      </c>
      <c r="AZ518">
        <v>0</v>
      </c>
      <c r="BA518">
        <v>589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ROUND(Y518*Source!I402,7)</f>
        <v>0.02</v>
      </c>
      <c r="CY518">
        <f>AA518</f>
        <v>89.68</v>
      </c>
      <c r="CZ518">
        <f>AE518</f>
        <v>9.0399999999999991</v>
      </c>
      <c r="DA518">
        <f>AI518</f>
        <v>9.92</v>
      </c>
      <c r="DB518">
        <f>ROUND(ROUND(AT518*CZ518,2),2)</f>
        <v>0.18</v>
      </c>
      <c r="DC518">
        <f>ROUND(ROUND(AT518*AG518,2),2)</f>
        <v>0</v>
      </c>
      <c r="DD518" t="s">
        <v>6</v>
      </c>
      <c r="DE518" t="s">
        <v>6</v>
      </c>
      <c r="DF518">
        <f>ROUND(ROUND(AE518*AI518,2)*CX518,2)</f>
        <v>1.79</v>
      </c>
      <c r="DG518">
        <f>ROUND(ROUND(AF518,2)*CX518,2)</f>
        <v>0</v>
      </c>
      <c r="DH518">
        <f>ROUND(ROUND(AG518,2)*CX518,2)</f>
        <v>0</v>
      </c>
      <c r="DI518">
        <f t="shared" si="450"/>
        <v>0</v>
      </c>
      <c r="DJ518">
        <f>DF518</f>
        <v>1.79</v>
      </c>
      <c r="DK518">
        <v>0</v>
      </c>
      <c r="DL518" t="s">
        <v>6</v>
      </c>
      <c r="DM518">
        <v>0</v>
      </c>
      <c r="DN518" t="s">
        <v>6</v>
      </c>
      <c r="DO518">
        <v>0</v>
      </c>
    </row>
    <row r="519" spans="1:119" x14ac:dyDescent="0.2">
      <c r="A519">
        <f>ROW(Source!A402)</f>
        <v>402</v>
      </c>
      <c r="B519">
        <v>92843885</v>
      </c>
      <c r="C519">
        <v>92846658</v>
      </c>
      <c r="D519">
        <v>49526492</v>
      </c>
      <c r="E519">
        <v>1</v>
      </c>
      <c r="F519">
        <v>1</v>
      </c>
      <c r="G519">
        <v>1</v>
      </c>
      <c r="H519">
        <v>3</v>
      </c>
      <c r="I519" t="s">
        <v>932</v>
      </c>
      <c r="J519" t="s">
        <v>933</v>
      </c>
      <c r="K519" t="s">
        <v>934</v>
      </c>
      <c r="L519">
        <v>1346</v>
      </c>
      <c r="N519">
        <v>1009</v>
      </c>
      <c r="O519" t="s">
        <v>931</v>
      </c>
      <c r="P519" t="s">
        <v>931</v>
      </c>
      <c r="Q519">
        <v>1</v>
      </c>
      <c r="W519">
        <v>0</v>
      </c>
      <c r="X519">
        <v>497341279</v>
      </c>
      <c r="Y519">
        <f>AT519</f>
        <v>0.08</v>
      </c>
      <c r="AA519">
        <v>229.05</v>
      </c>
      <c r="AB519">
        <v>0</v>
      </c>
      <c r="AC519">
        <v>0</v>
      </c>
      <c r="AD519">
        <v>0</v>
      </c>
      <c r="AE519">
        <v>23.09</v>
      </c>
      <c r="AF519">
        <v>0</v>
      </c>
      <c r="AG519">
        <v>0</v>
      </c>
      <c r="AH519">
        <v>0</v>
      </c>
      <c r="AI519">
        <v>9.92</v>
      </c>
      <c r="AJ519">
        <v>1</v>
      </c>
      <c r="AK519">
        <v>1</v>
      </c>
      <c r="AL519">
        <v>1</v>
      </c>
      <c r="AM519">
        <v>4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6</v>
      </c>
      <c r="AT519">
        <v>0.08</v>
      </c>
      <c r="AU519" t="s">
        <v>6</v>
      </c>
      <c r="AV519">
        <v>0</v>
      </c>
      <c r="AW519">
        <v>2</v>
      </c>
      <c r="AX519">
        <v>92846673</v>
      </c>
      <c r="AY519">
        <v>1</v>
      </c>
      <c r="AZ519">
        <v>0</v>
      </c>
      <c r="BA519">
        <v>590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ROUND(Y519*Source!I402,7)</f>
        <v>0.08</v>
      </c>
      <c r="CY519">
        <f>AA519</f>
        <v>229.05</v>
      </c>
      <c r="CZ519">
        <f>AE519</f>
        <v>23.09</v>
      </c>
      <c r="DA519">
        <f>AI519</f>
        <v>9.92</v>
      </c>
      <c r="DB519">
        <f>ROUND(ROUND(AT519*CZ519,2),2)</f>
        <v>1.85</v>
      </c>
      <c r="DC519">
        <f>ROUND(ROUND(AT519*AG519,2),2)</f>
        <v>0</v>
      </c>
      <c r="DD519" t="s">
        <v>6</v>
      </c>
      <c r="DE519" t="s">
        <v>6</v>
      </c>
      <c r="DF519">
        <f>ROUND(ROUND(AE519*AI519,2)*CX519,2)</f>
        <v>18.32</v>
      </c>
      <c r="DG519">
        <f>ROUND(ROUND(AF519,2)*CX519,2)</f>
        <v>0</v>
      </c>
      <c r="DH519">
        <f>ROUND(ROUND(AG519,2)*CX519,2)</f>
        <v>0</v>
      </c>
      <c r="DI519">
        <f t="shared" si="450"/>
        <v>0</v>
      </c>
      <c r="DJ519">
        <f>DF519</f>
        <v>18.32</v>
      </c>
      <c r="DK519">
        <v>0</v>
      </c>
      <c r="DL519" t="s">
        <v>6</v>
      </c>
      <c r="DM519">
        <v>0</v>
      </c>
      <c r="DN519" t="s">
        <v>6</v>
      </c>
      <c r="DO519">
        <v>0</v>
      </c>
    </row>
    <row r="520" spans="1:119" x14ac:dyDescent="0.2">
      <c r="A520">
        <f>ROW(Source!A402)</f>
        <v>402</v>
      </c>
      <c r="B520">
        <v>92843885</v>
      </c>
      <c r="C520">
        <v>92846658</v>
      </c>
      <c r="D520">
        <v>0</v>
      </c>
      <c r="E520">
        <v>1</v>
      </c>
      <c r="F520">
        <v>1</v>
      </c>
      <c r="G520">
        <v>1</v>
      </c>
      <c r="H520">
        <v>3</v>
      </c>
      <c r="I520" t="s">
        <v>34</v>
      </c>
      <c r="J520" t="s">
        <v>6</v>
      </c>
      <c r="K520" t="s">
        <v>209</v>
      </c>
      <c r="L520">
        <v>1377</v>
      </c>
      <c r="N520">
        <v>1013</v>
      </c>
      <c r="O520" t="s">
        <v>36</v>
      </c>
      <c r="P520" t="s">
        <v>36</v>
      </c>
      <c r="Q520">
        <v>1</v>
      </c>
      <c r="W520">
        <v>0</v>
      </c>
      <c r="X520">
        <v>1265400247</v>
      </c>
      <c r="Y520">
        <f>AT520</f>
        <v>1</v>
      </c>
      <c r="AA520">
        <v>1250</v>
      </c>
      <c r="AB520">
        <v>0</v>
      </c>
      <c r="AC520">
        <v>0</v>
      </c>
      <c r="AD520">
        <v>0</v>
      </c>
      <c r="AE520">
        <v>1304.22</v>
      </c>
      <c r="AF520">
        <v>0</v>
      </c>
      <c r="AG520">
        <v>0</v>
      </c>
      <c r="AH520">
        <v>0</v>
      </c>
      <c r="AI520">
        <v>6.43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6</v>
      </c>
      <c r="AT520">
        <v>1</v>
      </c>
      <c r="AU520" t="s">
        <v>6</v>
      </c>
      <c r="AV520">
        <v>0</v>
      </c>
      <c r="AW520">
        <v>1</v>
      </c>
      <c r="AX520">
        <v>-1</v>
      </c>
      <c r="AY520">
        <v>0</v>
      </c>
      <c r="AZ520">
        <v>0</v>
      </c>
      <c r="BA520" t="s">
        <v>6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ROUND(Y520*Source!I402,7)</f>
        <v>1</v>
      </c>
      <c r="CY520">
        <f>AA520</f>
        <v>1250</v>
      </c>
      <c r="CZ520">
        <f>AE520</f>
        <v>1304.22</v>
      </c>
      <c r="DA520">
        <f>AI520</f>
        <v>6.43</v>
      </c>
      <c r="DB520">
        <f>ROUND(ROUND(AT520*CZ520,2),2)</f>
        <v>1304.22</v>
      </c>
      <c r="DC520">
        <f>ROUND(ROUND(AT520*AG520,2),2)</f>
        <v>0</v>
      </c>
      <c r="DD520" t="s">
        <v>6</v>
      </c>
      <c r="DE520" t="s">
        <v>6</v>
      </c>
      <c r="DF520">
        <f>ROUND(ROUND(AE520*AI520,2)*CX520,2)</f>
        <v>8386.1299999999992</v>
      </c>
      <c r="DG520">
        <f>ROUND(ROUND(AF520,2)*CX520,2)</f>
        <v>0</v>
      </c>
      <c r="DH520">
        <f>ROUND(ROUND(AG520,2)*CX520,2)</f>
        <v>0</v>
      </c>
      <c r="DI520">
        <f t="shared" si="450"/>
        <v>0</v>
      </c>
      <c r="DJ520">
        <f>DF520</f>
        <v>8386.1299999999992</v>
      </c>
      <c r="DK520">
        <v>0</v>
      </c>
      <c r="DL520" t="s">
        <v>6</v>
      </c>
      <c r="DM520">
        <v>0</v>
      </c>
      <c r="DN520" t="s">
        <v>6</v>
      </c>
      <c r="DO520">
        <v>0</v>
      </c>
    </row>
    <row r="521" spans="1:119" x14ac:dyDescent="0.2">
      <c r="A521">
        <f>ROW(Source!A404)</f>
        <v>404</v>
      </c>
      <c r="B521">
        <v>92843885</v>
      </c>
      <c r="C521">
        <v>92846675</v>
      </c>
      <c r="D521">
        <v>49510723</v>
      </c>
      <c r="E521">
        <v>70</v>
      </c>
      <c r="F521">
        <v>1</v>
      </c>
      <c r="G521">
        <v>1</v>
      </c>
      <c r="H521">
        <v>1</v>
      </c>
      <c r="I521" t="s">
        <v>935</v>
      </c>
      <c r="J521" t="s">
        <v>6</v>
      </c>
      <c r="K521" t="s">
        <v>936</v>
      </c>
      <c r="L521">
        <v>1191</v>
      </c>
      <c r="N521">
        <v>1013</v>
      </c>
      <c r="O521" t="s">
        <v>915</v>
      </c>
      <c r="P521" t="s">
        <v>915</v>
      </c>
      <c r="Q521">
        <v>1</v>
      </c>
      <c r="W521">
        <v>0</v>
      </c>
      <c r="X521">
        <v>-112797078</v>
      </c>
      <c r="Y521">
        <f>(AT521*ROUND(1.05,7))</f>
        <v>1.1235000000000002</v>
      </c>
      <c r="AA521">
        <v>0</v>
      </c>
      <c r="AB521">
        <v>0</v>
      </c>
      <c r="AC521">
        <v>0</v>
      </c>
      <c r="AD521">
        <v>402.3</v>
      </c>
      <c r="AE521">
        <v>0</v>
      </c>
      <c r="AF521">
        <v>0</v>
      </c>
      <c r="AG521">
        <v>0</v>
      </c>
      <c r="AH521">
        <v>8.9700000000000006</v>
      </c>
      <c r="AI521">
        <v>1</v>
      </c>
      <c r="AJ521">
        <v>1</v>
      </c>
      <c r="AK521">
        <v>1</v>
      </c>
      <c r="AL521">
        <v>44.85</v>
      </c>
      <c r="AM521">
        <v>4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6</v>
      </c>
      <c r="AT521">
        <v>1.07</v>
      </c>
      <c r="AU521" t="s">
        <v>25</v>
      </c>
      <c r="AV521">
        <v>1</v>
      </c>
      <c r="AW521">
        <v>2</v>
      </c>
      <c r="AX521">
        <v>92846686</v>
      </c>
      <c r="AY521">
        <v>1</v>
      </c>
      <c r="AZ521">
        <v>0</v>
      </c>
      <c r="BA521">
        <v>591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U521">
        <f>ROUND(AT521*Source!I404*AH521*AL521,2)</f>
        <v>8178.85</v>
      </c>
      <c r="CV521">
        <f>ROUND(Y521*Source!I404,7)</f>
        <v>21.346499999999999</v>
      </c>
      <c r="CW521">
        <v>0</v>
      </c>
      <c r="CX521">
        <f>ROUND(Y521*Source!I404,7)</f>
        <v>21.346499999999999</v>
      </c>
      <c r="CY521">
        <f>AD521</f>
        <v>402.3</v>
      </c>
      <c r="CZ521">
        <f>AH521</f>
        <v>8.9700000000000006</v>
      </c>
      <c r="DA521">
        <f>AL521</f>
        <v>44.85</v>
      </c>
      <c r="DB521">
        <f>ROUND((ROUND(AT521*CZ521,2)*ROUND(1.05,7)),2)</f>
        <v>10.08</v>
      </c>
      <c r="DC521">
        <f>ROUND((ROUND(AT521*AG521,2)*ROUND(1.05,7)),2)</f>
        <v>0</v>
      </c>
      <c r="DD521" t="s">
        <v>6</v>
      </c>
      <c r="DE521" t="s">
        <v>6</v>
      </c>
      <c r="DF521">
        <f>ROUND(ROUND(AE521,2)*CX521,2)</f>
        <v>0</v>
      </c>
      <c r="DG521">
        <f>ROUND(ROUND(AF521,2)*CX521,2)</f>
        <v>0</v>
      </c>
      <c r="DH521">
        <f>ROUND(ROUND(AG521,2)*CX521,2)</f>
        <v>0</v>
      </c>
      <c r="DI521">
        <f>ROUND(ROUND(AH521*AL521,2)*CX521,2)</f>
        <v>8587.7000000000007</v>
      </c>
      <c r="DJ521">
        <f>DI521</f>
        <v>8587.7000000000007</v>
      </c>
      <c r="DK521">
        <v>0</v>
      </c>
      <c r="DL521" t="s">
        <v>6</v>
      </c>
      <c r="DM521">
        <v>0</v>
      </c>
      <c r="DN521" t="s">
        <v>6</v>
      </c>
      <c r="DO521">
        <v>0</v>
      </c>
    </row>
    <row r="522" spans="1:119" x14ac:dyDescent="0.2">
      <c r="A522">
        <f>ROW(Source!A404)</f>
        <v>404</v>
      </c>
      <c r="B522">
        <v>92843885</v>
      </c>
      <c r="C522">
        <v>92846675</v>
      </c>
      <c r="D522">
        <v>49510905</v>
      </c>
      <c r="E522">
        <v>70</v>
      </c>
      <c r="F522">
        <v>1</v>
      </c>
      <c r="G522">
        <v>1</v>
      </c>
      <c r="H522">
        <v>1</v>
      </c>
      <c r="I522" t="s">
        <v>916</v>
      </c>
      <c r="J522" t="s">
        <v>6</v>
      </c>
      <c r="K522" t="s">
        <v>917</v>
      </c>
      <c r="L522">
        <v>1191</v>
      </c>
      <c r="N522">
        <v>1013</v>
      </c>
      <c r="O522" t="s">
        <v>915</v>
      </c>
      <c r="P522" t="s">
        <v>915</v>
      </c>
      <c r="Q522">
        <v>1</v>
      </c>
      <c r="W522">
        <v>0</v>
      </c>
      <c r="X522">
        <v>-1417349443</v>
      </c>
      <c r="Y522">
        <f>(AT522*ROUND(1.05,7))</f>
        <v>1.0500000000000001E-2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44.85</v>
      </c>
      <c r="AL522">
        <v>1</v>
      </c>
      <c r="AM522">
        <v>4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6</v>
      </c>
      <c r="AT522">
        <v>0.01</v>
      </c>
      <c r="AU522" t="s">
        <v>25</v>
      </c>
      <c r="AV522">
        <v>2</v>
      </c>
      <c r="AW522">
        <v>2</v>
      </c>
      <c r="AX522">
        <v>92846687</v>
      </c>
      <c r="AY522">
        <v>1</v>
      </c>
      <c r="AZ522">
        <v>0</v>
      </c>
      <c r="BA522">
        <v>592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ROUND(Y522*Source!I404,7)</f>
        <v>0.19950000000000001</v>
      </c>
      <c r="CY522">
        <f>AD522</f>
        <v>0</v>
      </c>
      <c r="CZ522">
        <f>AH522</f>
        <v>0</v>
      </c>
      <c r="DA522">
        <f>AL522</f>
        <v>1</v>
      </c>
      <c r="DB522">
        <f>ROUND((ROUND(AT522*CZ522,2)*ROUND(1.05,7)),2)</f>
        <v>0</v>
      </c>
      <c r="DC522">
        <f>ROUND((ROUND(AT522*AG522,2)*ROUND(1.05,7)),2)</f>
        <v>0</v>
      </c>
      <c r="DD522" t="s">
        <v>6</v>
      </c>
      <c r="DE522" t="s">
        <v>6</v>
      </c>
      <c r="DF522">
        <f>ROUND(ROUND(AE522,2)*CX522,2)</f>
        <v>0</v>
      </c>
      <c r="DG522">
        <f>ROUND(ROUND(AF522,2)*CX522,2)</f>
        <v>0</v>
      </c>
      <c r="DH522">
        <f>ROUND(ROUND(AG522*AK522,2)*CX522,2)</f>
        <v>0</v>
      </c>
      <c r="DI522">
        <f t="shared" ref="DI522:DI530" si="451">ROUND(ROUND(AH522,2)*CX522,2)</f>
        <v>0</v>
      </c>
      <c r="DJ522">
        <f>DI522</f>
        <v>0</v>
      </c>
      <c r="DK522">
        <v>0</v>
      </c>
      <c r="DL522" t="s">
        <v>6</v>
      </c>
      <c r="DM522">
        <v>0</v>
      </c>
      <c r="DN522" t="s">
        <v>6</v>
      </c>
      <c r="DO522">
        <v>0</v>
      </c>
    </row>
    <row r="523" spans="1:119" x14ac:dyDescent="0.2">
      <c r="A523">
        <f>ROW(Source!A404)</f>
        <v>404</v>
      </c>
      <c r="B523">
        <v>92843885</v>
      </c>
      <c r="C523">
        <v>92846675</v>
      </c>
      <c r="D523">
        <v>49673503</v>
      </c>
      <c r="E523">
        <v>1</v>
      </c>
      <c r="F523">
        <v>1</v>
      </c>
      <c r="G523">
        <v>1</v>
      </c>
      <c r="H523">
        <v>2</v>
      </c>
      <c r="I523" t="s">
        <v>925</v>
      </c>
      <c r="J523" t="s">
        <v>926</v>
      </c>
      <c r="K523" t="s">
        <v>927</v>
      </c>
      <c r="L523">
        <v>1367</v>
      </c>
      <c r="N523">
        <v>1011</v>
      </c>
      <c r="O523" t="s">
        <v>921</v>
      </c>
      <c r="P523" t="s">
        <v>921</v>
      </c>
      <c r="Q523">
        <v>1</v>
      </c>
      <c r="W523">
        <v>0</v>
      </c>
      <c r="X523">
        <v>509054691</v>
      </c>
      <c r="Y523">
        <f>(AT523*ROUND(1.05,7))</f>
        <v>1.0500000000000001E-2</v>
      </c>
      <c r="AA523">
        <v>0</v>
      </c>
      <c r="AB523">
        <v>1032.96</v>
      </c>
      <c r="AC523">
        <v>520.26</v>
      </c>
      <c r="AD523">
        <v>0</v>
      </c>
      <c r="AE523">
        <v>0</v>
      </c>
      <c r="AF523">
        <v>65.709999999999994</v>
      </c>
      <c r="AG523">
        <v>11.6</v>
      </c>
      <c r="AH523">
        <v>0</v>
      </c>
      <c r="AI523">
        <v>1</v>
      </c>
      <c r="AJ523">
        <v>15.72</v>
      </c>
      <c r="AK523">
        <v>44.85</v>
      </c>
      <c r="AL523">
        <v>1</v>
      </c>
      <c r="AM523">
        <v>4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6</v>
      </c>
      <c r="AT523">
        <v>0.01</v>
      </c>
      <c r="AU523" t="s">
        <v>25</v>
      </c>
      <c r="AV523">
        <v>0</v>
      </c>
      <c r="AW523">
        <v>2</v>
      </c>
      <c r="AX523">
        <v>92846688</v>
      </c>
      <c r="AY523">
        <v>1</v>
      </c>
      <c r="AZ523">
        <v>0</v>
      </c>
      <c r="BA523">
        <v>593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f>ROUND(Y523*Source!I404*DO523,7)</f>
        <v>0</v>
      </c>
      <c r="CX523">
        <f>ROUND(Y523*Source!I404,7)</f>
        <v>0.19950000000000001</v>
      </c>
      <c r="CY523">
        <f>AB523</f>
        <v>1032.96</v>
      </c>
      <c r="CZ523">
        <f>AF523</f>
        <v>65.709999999999994</v>
      </c>
      <c r="DA523">
        <f>AJ523</f>
        <v>15.72</v>
      </c>
      <c r="DB523">
        <f>ROUND((ROUND(AT523*CZ523,2)*ROUND(1.05,7)),2)</f>
        <v>0.69</v>
      </c>
      <c r="DC523">
        <f>ROUND((ROUND(AT523*AG523,2)*ROUND(1.05,7)),2)</f>
        <v>0.13</v>
      </c>
      <c r="DD523" t="s">
        <v>6</v>
      </c>
      <c r="DE523" t="s">
        <v>6</v>
      </c>
      <c r="DF523">
        <f>ROUND(ROUND(AE523,2)*CX523,2)</f>
        <v>0</v>
      </c>
      <c r="DG523">
        <f>ROUND(ROUND(AF523*AJ523,2)*CX523,2)</f>
        <v>206.08</v>
      </c>
      <c r="DH523">
        <f>ROUND(ROUND(AG523*AK523,2)*CX523,2)</f>
        <v>103.79</v>
      </c>
      <c r="DI523">
        <f t="shared" si="451"/>
        <v>0</v>
      </c>
      <c r="DJ523">
        <f>DG523</f>
        <v>206.08</v>
      </c>
      <c r="DK523">
        <v>0</v>
      </c>
      <c r="DL523" t="s">
        <v>6</v>
      </c>
      <c r="DM523">
        <v>0</v>
      </c>
      <c r="DN523" t="s">
        <v>6</v>
      </c>
      <c r="DO523">
        <v>0</v>
      </c>
    </row>
    <row r="524" spans="1:119" x14ac:dyDescent="0.2">
      <c r="A524">
        <f>ROW(Source!A404)</f>
        <v>404</v>
      </c>
      <c r="B524">
        <v>92843885</v>
      </c>
      <c r="C524">
        <v>92846675</v>
      </c>
      <c r="D524">
        <v>49673715</v>
      </c>
      <c r="E524">
        <v>1</v>
      </c>
      <c r="F524">
        <v>1</v>
      </c>
      <c r="G524">
        <v>1</v>
      </c>
      <c r="H524">
        <v>2</v>
      </c>
      <c r="I524" t="s">
        <v>937</v>
      </c>
      <c r="J524" t="s">
        <v>938</v>
      </c>
      <c r="K524" t="s">
        <v>939</v>
      </c>
      <c r="L524">
        <v>1367</v>
      </c>
      <c r="N524">
        <v>1011</v>
      </c>
      <c r="O524" t="s">
        <v>921</v>
      </c>
      <c r="P524" t="s">
        <v>921</v>
      </c>
      <c r="Q524">
        <v>1</v>
      </c>
      <c r="W524">
        <v>0</v>
      </c>
      <c r="X524">
        <v>829370094</v>
      </c>
      <c r="Y524">
        <f>(AT524*ROUND(1.05,7))</f>
        <v>0.10500000000000001</v>
      </c>
      <c r="AA524">
        <v>0</v>
      </c>
      <c r="AB524">
        <v>127.33</v>
      </c>
      <c r="AC524">
        <v>0</v>
      </c>
      <c r="AD524">
        <v>0</v>
      </c>
      <c r="AE524">
        <v>0</v>
      </c>
      <c r="AF524">
        <v>8.1</v>
      </c>
      <c r="AG524">
        <v>0</v>
      </c>
      <c r="AH524">
        <v>0</v>
      </c>
      <c r="AI524">
        <v>1</v>
      </c>
      <c r="AJ524">
        <v>15.72</v>
      </c>
      <c r="AK524">
        <v>44.85</v>
      </c>
      <c r="AL524">
        <v>1</v>
      </c>
      <c r="AM524">
        <v>4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6</v>
      </c>
      <c r="AT524">
        <v>0.1</v>
      </c>
      <c r="AU524" t="s">
        <v>25</v>
      </c>
      <c r="AV524">
        <v>0</v>
      </c>
      <c r="AW524">
        <v>2</v>
      </c>
      <c r="AX524">
        <v>92846689</v>
      </c>
      <c r="AY524">
        <v>1</v>
      </c>
      <c r="AZ524">
        <v>0</v>
      </c>
      <c r="BA524">
        <v>594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f>ROUND(Y524*Source!I404*DO524,7)</f>
        <v>0</v>
      </c>
      <c r="CX524">
        <f>ROUND(Y524*Source!I404,7)</f>
        <v>1.9950000000000001</v>
      </c>
      <c r="CY524">
        <f>AB524</f>
        <v>127.33</v>
      </c>
      <c r="CZ524">
        <f>AF524</f>
        <v>8.1</v>
      </c>
      <c r="DA524">
        <f>AJ524</f>
        <v>15.72</v>
      </c>
      <c r="DB524">
        <f>ROUND((ROUND(AT524*CZ524,2)*ROUND(1.05,7)),2)</f>
        <v>0.85</v>
      </c>
      <c r="DC524">
        <f>ROUND((ROUND(AT524*AG524,2)*ROUND(1.05,7)),2)</f>
        <v>0</v>
      </c>
      <c r="DD524" t="s">
        <v>6</v>
      </c>
      <c r="DE524" t="s">
        <v>6</v>
      </c>
      <c r="DF524">
        <f>ROUND(ROUND(AE524,2)*CX524,2)</f>
        <v>0</v>
      </c>
      <c r="DG524">
        <f>ROUND(ROUND(AF524*AJ524,2)*CX524,2)</f>
        <v>254.02</v>
      </c>
      <c r="DH524">
        <f>ROUND(ROUND(AG524*AK524,2)*CX524,2)</f>
        <v>0</v>
      </c>
      <c r="DI524">
        <f t="shared" si="451"/>
        <v>0</v>
      </c>
      <c r="DJ524">
        <f>DG524</f>
        <v>254.02</v>
      </c>
      <c r="DK524">
        <v>0</v>
      </c>
      <c r="DL524" t="s">
        <v>6</v>
      </c>
      <c r="DM524">
        <v>0</v>
      </c>
      <c r="DN524" t="s">
        <v>6</v>
      </c>
      <c r="DO524">
        <v>0</v>
      </c>
    </row>
    <row r="525" spans="1:119" x14ac:dyDescent="0.2">
      <c r="A525">
        <f>ROW(Source!A404)</f>
        <v>404</v>
      </c>
      <c r="B525">
        <v>92843885</v>
      </c>
      <c r="C525">
        <v>92846675</v>
      </c>
      <c r="D525">
        <v>49523218</v>
      </c>
      <c r="E525">
        <v>1</v>
      </c>
      <c r="F525">
        <v>1</v>
      </c>
      <c r="G525">
        <v>1</v>
      </c>
      <c r="H525">
        <v>3</v>
      </c>
      <c r="I525" t="s">
        <v>47</v>
      </c>
      <c r="J525" t="s">
        <v>50</v>
      </c>
      <c r="K525" t="s">
        <v>48</v>
      </c>
      <c r="L525">
        <v>1374</v>
      </c>
      <c r="N525">
        <v>1013</v>
      </c>
      <c r="O525" t="s">
        <v>49</v>
      </c>
      <c r="P525" t="s">
        <v>49</v>
      </c>
      <c r="Q525">
        <v>1</v>
      </c>
      <c r="W525">
        <v>0</v>
      </c>
      <c r="X525">
        <v>-1743999360</v>
      </c>
      <c r="Y525">
        <f t="shared" ref="Y525:Y530" si="452">AT525</f>
        <v>0.1</v>
      </c>
      <c r="AA525">
        <v>9.92</v>
      </c>
      <c r="AB525">
        <v>0</v>
      </c>
      <c r="AC525">
        <v>0</v>
      </c>
      <c r="AD525">
        <v>0</v>
      </c>
      <c r="AE525">
        <v>1</v>
      </c>
      <c r="AF525">
        <v>0</v>
      </c>
      <c r="AG525">
        <v>0</v>
      </c>
      <c r="AH525">
        <v>0</v>
      </c>
      <c r="AI525">
        <v>9.92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1</v>
      </c>
      <c r="AQ525">
        <v>0</v>
      </c>
      <c r="AR525">
        <v>0</v>
      </c>
      <c r="AS525" t="s">
        <v>6</v>
      </c>
      <c r="AT525">
        <v>0.1</v>
      </c>
      <c r="AU525" t="s">
        <v>6</v>
      </c>
      <c r="AV525">
        <v>0</v>
      </c>
      <c r="AW525">
        <v>2</v>
      </c>
      <c r="AX525">
        <v>92846690</v>
      </c>
      <c r="AY525">
        <v>1</v>
      </c>
      <c r="AZ525">
        <v>0</v>
      </c>
      <c r="BA525">
        <v>595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ROUND(Y525*Source!I404,7)</f>
        <v>1.9</v>
      </c>
      <c r="CY525">
        <f t="shared" ref="CY525:CY530" si="453">AA525</f>
        <v>9.92</v>
      </c>
      <c r="CZ525">
        <f t="shared" ref="CZ525:CZ530" si="454">AE525</f>
        <v>1</v>
      </c>
      <c r="DA525">
        <f t="shared" ref="DA525:DA530" si="455">AI525</f>
        <v>9.92</v>
      </c>
      <c r="DB525">
        <f t="shared" ref="DB525:DB530" si="456">ROUND(ROUND(AT525*CZ525,2),2)</f>
        <v>0.1</v>
      </c>
      <c r="DC525">
        <f t="shared" ref="DC525:DC530" si="457">ROUND(ROUND(AT525*AG525,2),2)</f>
        <v>0</v>
      </c>
      <c r="DD525" t="s">
        <v>6</v>
      </c>
      <c r="DE525" t="s">
        <v>6</v>
      </c>
      <c r="DF525">
        <f t="shared" ref="DF525:DF530" si="458">ROUND(ROUND(AE525*AI525,2)*CX525,2)</f>
        <v>18.850000000000001</v>
      </c>
      <c r="DG525">
        <f t="shared" ref="DG525:DG532" si="459">ROUND(ROUND(AF525,2)*CX525,2)</f>
        <v>0</v>
      </c>
      <c r="DH525">
        <f t="shared" ref="DH525:DH531" si="460">ROUND(ROUND(AG525,2)*CX525,2)</f>
        <v>0</v>
      </c>
      <c r="DI525">
        <f t="shared" si="451"/>
        <v>0</v>
      </c>
      <c r="DJ525">
        <f t="shared" ref="DJ525:DJ530" si="461">DF525</f>
        <v>18.850000000000001</v>
      </c>
      <c r="DK525">
        <v>0</v>
      </c>
      <c r="DL525" t="s">
        <v>6</v>
      </c>
      <c r="DM525">
        <v>0</v>
      </c>
      <c r="DN525" t="s">
        <v>6</v>
      </c>
      <c r="DO525">
        <v>0</v>
      </c>
    </row>
    <row r="526" spans="1:119" x14ac:dyDescent="0.2">
      <c r="A526">
        <f>ROW(Source!A404)</f>
        <v>404</v>
      </c>
      <c r="B526">
        <v>92843885</v>
      </c>
      <c r="C526">
        <v>92846675</v>
      </c>
      <c r="D526">
        <v>49524301</v>
      </c>
      <c r="E526">
        <v>1</v>
      </c>
      <c r="F526">
        <v>1</v>
      </c>
      <c r="G526">
        <v>1</v>
      </c>
      <c r="H526">
        <v>3</v>
      </c>
      <c r="I526" t="s">
        <v>940</v>
      </c>
      <c r="J526" t="s">
        <v>941</v>
      </c>
      <c r="K526" t="s">
        <v>942</v>
      </c>
      <c r="L526">
        <v>1348</v>
      </c>
      <c r="N526">
        <v>1009</v>
      </c>
      <c r="O526" t="s">
        <v>122</v>
      </c>
      <c r="P526" t="s">
        <v>122</v>
      </c>
      <c r="Q526">
        <v>1000</v>
      </c>
      <c r="W526">
        <v>0</v>
      </c>
      <c r="X526">
        <v>1824693337</v>
      </c>
      <c r="Y526">
        <f t="shared" si="452"/>
        <v>1.0000000000000001E-5</v>
      </c>
      <c r="AA526">
        <v>102791.03999999999</v>
      </c>
      <c r="AB526">
        <v>0</v>
      </c>
      <c r="AC526">
        <v>0</v>
      </c>
      <c r="AD526">
        <v>0</v>
      </c>
      <c r="AE526">
        <v>10362</v>
      </c>
      <c r="AF526">
        <v>0</v>
      </c>
      <c r="AG526">
        <v>0</v>
      </c>
      <c r="AH526">
        <v>0</v>
      </c>
      <c r="AI526">
        <v>9.92</v>
      </c>
      <c r="AJ526">
        <v>1</v>
      </c>
      <c r="AK526">
        <v>1</v>
      </c>
      <c r="AL526">
        <v>1</v>
      </c>
      <c r="AM526">
        <v>4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6</v>
      </c>
      <c r="AT526">
        <v>1.0000000000000001E-5</v>
      </c>
      <c r="AU526" t="s">
        <v>6</v>
      </c>
      <c r="AV526">
        <v>0</v>
      </c>
      <c r="AW526">
        <v>2</v>
      </c>
      <c r="AX526">
        <v>92846691</v>
      </c>
      <c r="AY526">
        <v>1</v>
      </c>
      <c r="AZ526">
        <v>0</v>
      </c>
      <c r="BA526">
        <v>596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ROUND(Y526*Source!I404,7)</f>
        <v>1.9000000000000001E-4</v>
      </c>
      <c r="CY526">
        <f t="shared" si="453"/>
        <v>102791.03999999999</v>
      </c>
      <c r="CZ526">
        <f t="shared" si="454"/>
        <v>10362</v>
      </c>
      <c r="DA526">
        <f t="shared" si="455"/>
        <v>9.92</v>
      </c>
      <c r="DB526">
        <f t="shared" si="456"/>
        <v>0.1</v>
      </c>
      <c r="DC526">
        <f t="shared" si="457"/>
        <v>0</v>
      </c>
      <c r="DD526" t="s">
        <v>6</v>
      </c>
      <c r="DE526" t="s">
        <v>6</v>
      </c>
      <c r="DF526">
        <f t="shared" si="458"/>
        <v>19.53</v>
      </c>
      <c r="DG526">
        <f t="shared" si="459"/>
        <v>0</v>
      </c>
      <c r="DH526">
        <f t="shared" si="460"/>
        <v>0</v>
      </c>
      <c r="DI526">
        <f t="shared" si="451"/>
        <v>0</v>
      </c>
      <c r="DJ526">
        <f t="shared" si="461"/>
        <v>19.53</v>
      </c>
      <c r="DK526">
        <v>0</v>
      </c>
      <c r="DL526" t="s">
        <v>6</v>
      </c>
      <c r="DM526">
        <v>0</v>
      </c>
      <c r="DN526" t="s">
        <v>6</v>
      </c>
      <c r="DO526">
        <v>0</v>
      </c>
    </row>
    <row r="527" spans="1:119" x14ac:dyDescent="0.2">
      <c r="A527">
        <f>ROW(Source!A404)</f>
        <v>404</v>
      </c>
      <c r="B527">
        <v>92843885</v>
      </c>
      <c r="C527">
        <v>92846675</v>
      </c>
      <c r="D527">
        <v>49525498</v>
      </c>
      <c r="E527">
        <v>1</v>
      </c>
      <c r="F527">
        <v>1</v>
      </c>
      <c r="G527">
        <v>1</v>
      </c>
      <c r="H527">
        <v>3</v>
      </c>
      <c r="I527" t="s">
        <v>943</v>
      </c>
      <c r="J527" t="s">
        <v>944</v>
      </c>
      <c r="K527" t="s">
        <v>945</v>
      </c>
      <c r="L527">
        <v>1348</v>
      </c>
      <c r="N527">
        <v>1009</v>
      </c>
      <c r="O527" t="s">
        <v>122</v>
      </c>
      <c r="P527" t="s">
        <v>122</v>
      </c>
      <c r="Q527">
        <v>1000</v>
      </c>
      <c r="W527">
        <v>0</v>
      </c>
      <c r="X527">
        <v>226918189</v>
      </c>
      <c r="Y527">
        <f t="shared" si="452"/>
        <v>8.0000000000000007E-5</v>
      </c>
      <c r="AA527">
        <v>123305.60000000001</v>
      </c>
      <c r="AB527">
        <v>0</v>
      </c>
      <c r="AC527">
        <v>0</v>
      </c>
      <c r="AD527">
        <v>0</v>
      </c>
      <c r="AE527">
        <v>12430</v>
      </c>
      <c r="AF527">
        <v>0</v>
      </c>
      <c r="AG527">
        <v>0</v>
      </c>
      <c r="AH527">
        <v>0</v>
      </c>
      <c r="AI527">
        <v>9.92</v>
      </c>
      <c r="AJ527">
        <v>1</v>
      </c>
      <c r="AK527">
        <v>1</v>
      </c>
      <c r="AL527">
        <v>1</v>
      </c>
      <c r="AM527">
        <v>4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6</v>
      </c>
      <c r="AT527">
        <v>8.0000000000000007E-5</v>
      </c>
      <c r="AU527" t="s">
        <v>6</v>
      </c>
      <c r="AV527">
        <v>0</v>
      </c>
      <c r="AW527">
        <v>2</v>
      </c>
      <c r="AX527">
        <v>92846692</v>
      </c>
      <c r="AY527">
        <v>1</v>
      </c>
      <c r="AZ527">
        <v>0</v>
      </c>
      <c r="BA527">
        <v>597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ROUND(Y527*Source!I404,7)</f>
        <v>1.5200000000000001E-3</v>
      </c>
      <c r="CY527">
        <f t="shared" si="453"/>
        <v>123305.60000000001</v>
      </c>
      <c r="CZ527">
        <f t="shared" si="454"/>
        <v>12430</v>
      </c>
      <c r="DA527">
        <f t="shared" si="455"/>
        <v>9.92</v>
      </c>
      <c r="DB527">
        <f t="shared" si="456"/>
        <v>0.99</v>
      </c>
      <c r="DC527">
        <f t="shared" si="457"/>
        <v>0</v>
      </c>
      <c r="DD527" t="s">
        <v>6</v>
      </c>
      <c r="DE527" t="s">
        <v>6</v>
      </c>
      <c r="DF527">
        <f t="shared" si="458"/>
        <v>187.42</v>
      </c>
      <c r="DG527">
        <f t="shared" si="459"/>
        <v>0</v>
      </c>
      <c r="DH527">
        <f t="shared" si="460"/>
        <v>0</v>
      </c>
      <c r="DI527">
        <f t="shared" si="451"/>
        <v>0</v>
      </c>
      <c r="DJ527">
        <f t="shared" si="461"/>
        <v>187.42</v>
      </c>
      <c r="DK527">
        <v>0</v>
      </c>
      <c r="DL527" t="s">
        <v>6</v>
      </c>
      <c r="DM527">
        <v>0</v>
      </c>
      <c r="DN527" t="s">
        <v>6</v>
      </c>
      <c r="DO527">
        <v>0</v>
      </c>
    </row>
    <row r="528" spans="1:119" x14ac:dyDescent="0.2">
      <c r="A528">
        <f>ROW(Source!A404)</f>
        <v>404</v>
      </c>
      <c r="B528">
        <v>92843885</v>
      </c>
      <c r="C528">
        <v>92846675</v>
      </c>
      <c r="D528">
        <v>49543539</v>
      </c>
      <c r="E528">
        <v>1</v>
      </c>
      <c r="F528">
        <v>1</v>
      </c>
      <c r="G528">
        <v>1</v>
      </c>
      <c r="H528">
        <v>3</v>
      </c>
      <c r="I528" t="s">
        <v>946</v>
      </c>
      <c r="J528" t="s">
        <v>947</v>
      </c>
      <c r="K528" t="s">
        <v>948</v>
      </c>
      <c r="L528">
        <v>1348</v>
      </c>
      <c r="N528">
        <v>1009</v>
      </c>
      <c r="O528" t="s">
        <v>122</v>
      </c>
      <c r="P528" t="s">
        <v>122</v>
      </c>
      <c r="Q528">
        <v>1000</v>
      </c>
      <c r="W528">
        <v>0</v>
      </c>
      <c r="X528">
        <v>-2055168211</v>
      </c>
      <c r="Y528">
        <f t="shared" si="452"/>
        <v>4.2999999999999999E-4</v>
      </c>
      <c r="AA528">
        <v>64566.8</v>
      </c>
      <c r="AB528">
        <v>0</v>
      </c>
      <c r="AC528">
        <v>0</v>
      </c>
      <c r="AD528">
        <v>0</v>
      </c>
      <c r="AE528">
        <v>6508.75</v>
      </c>
      <c r="AF528">
        <v>0</v>
      </c>
      <c r="AG528">
        <v>0</v>
      </c>
      <c r="AH528">
        <v>0</v>
      </c>
      <c r="AI528">
        <v>9.92</v>
      </c>
      <c r="AJ528">
        <v>1</v>
      </c>
      <c r="AK528">
        <v>1</v>
      </c>
      <c r="AL528">
        <v>1</v>
      </c>
      <c r="AM528">
        <v>4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6</v>
      </c>
      <c r="AT528">
        <v>4.2999999999999999E-4</v>
      </c>
      <c r="AU528" t="s">
        <v>6</v>
      </c>
      <c r="AV528">
        <v>0</v>
      </c>
      <c r="AW528">
        <v>2</v>
      </c>
      <c r="AX528">
        <v>92846693</v>
      </c>
      <c r="AY528">
        <v>1</v>
      </c>
      <c r="AZ528">
        <v>0</v>
      </c>
      <c r="BA528">
        <v>598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ROUND(Y528*Source!I404,7)</f>
        <v>8.1700000000000002E-3</v>
      </c>
      <c r="CY528">
        <f t="shared" si="453"/>
        <v>64566.8</v>
      </c>
      <c r="CZ528">
        <f t="shared" si="454"/>
        <v>6508.75</v>
      </c>
      <c r="DA528">
        <f t="shared" si="455"/>
        <v>9.92</v>
      </c>
      <c r="DB528">
        <f t="shared" si="456"/>
        <v>2.8</v>
      </c>
      <c r="DC528">
        <f t="shared" si="457"/>
        <v>0</v>
      </c>
      <c r="DD528" t="s">
        <v>6</v>
      </c>
      <c r="DE528" t="s">
        <v>6</v>
      </c>
      <c r="DF528">
        <f t="shared" si="458"/>
        <v>527.51</v>
      </c>
      <c r="DG528">
        <f t="shared" si="459"/>
        <v>0</v>
      </c>
      <c r="DH528">
        <f t="shared" si="460"/>
        <v>0</v>
      </c>
      <c r="DI528">
        <f t="shared" si="451"/>
        <v>0</v>
      </c>
      <c r="DJ528">
        <f t="shared" si="461"/>
        <v>527.51</v>
      </c>
      <c r="DK528">
        <v>0</v>
      </c>
      <c r="DL528" t="s">
        <v>6</v>
      </c>
      <c r="DM528">
        <v>0</v>
      </c>
      <c r="DN528" t="s">
        <v>6</v>
      </c>
      <c r="DO528">
        <v>0</v>
      </c>
    </row>
    <row r="529" spans="1:119" x14ac:dyDescent="0.2">
      <c r="A529">
        <f>ROW(Source!A404)</f>
        <v>404</v>
      </c>
      <c r="B529">
        <v>92843885</v>
      </c>
      <c r="C529">
        <v>92846675</v>
      </c>
      <c r="D529">
        <v>49565711</v>
      </c>
      <c r="E529">
        <v>1</v>
      </c>
      <c r="F529">
        <v>1</v>
      </c>
      <c r="G529">
        <v>1</v>
      </c>
      <c r="H529">
        <v>3</v>
      </c>
      <c r="I529" t="s">
        <v>55</v>
      </c>
      <c r="J529" t="s">
        <v>58</v>
      </c>
      <c r="K529" t="s">
        <v>56</v>
      </c>
      <c r="L529">
        <v>1327</v>
      </c>
      <c r="N529">
        <v>1005</v>
      </c>
      <c r="O529" t="s">
        <v>57</v>
      </c>
      <c r="P529" t="s">
        <v>57</v>
      </c>
      <c r="Q529">
        <v>1</v>
      </c>
      <c r="W529">
        <v>1</v>
      </c>
      <c r="X529">
        <v>-1896968330</v>
      </c>
      <c r="Y529">
        <f t="shared" si="452"/>
        <v>-0.04</v>
      </c>
      <c r="AA529">
        <v>9185.92</v>
      </c>
      <c r="AB529">
        <v>0</v>
      </c>
      <c r="AC529">
        <v>0</v>
      </c>
      <c r="AD529">
        <v>0</v>
      </c>
      <c r="AE529">
        <v>926</v>
      </c>
      <c r="AF529">
        <v>0</v>
      </c>
      <c r="AG529">
        <v>0</v>
      </c>
      <c r="AH529">
        <v>0</v>
      </c>
      <c r="AI529">
        <v>9.92</v>
      </c>
      <c r="AJ529">
        <v>1</v>
      </c>
      <c r="AK529">
        <v>1</v>
      </c>
      <c r="AL529">
        <v>1</v>
      </c>
      <c r="AM529">
        <v>4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6</v>
      </c>
      <c r="AT529">
        <v>-0.04</v>
      </c>
      <c r="AU529" t="s">
        <v>6</v>
      </c>
      <c r="AV529">
        <v>0</v>
      </c>
      <c r="AW529">
        <v>2</v>
      </c>
      <c r="AX529">
        <v>92846694</v>
      </c>
      <c r="AY529">
        <v>1</v>
      </c>
      <c r="AZ529">
        <v>6144</v>
      </c>
      <c r="BA529">
        <v>599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ROUND(Y529*Source!I404,7)</f>
        <v>-0.76</v>
      </c>
      <c r="CY529">
        <f t="shared" si="453"/>
        <v>9185.92</v>
      </c>
      <c r="CZ529">
        <f t="shared" si="454"/>
        <v>926</v>
      </c>
      <c r="DA529">
        <f t="shared" si="455"/>
        <v>9.92</v>
      </c>
      <c r="DB529">
        <f t="shared" si="456"/>
        <v>-37.04</v>
      </c>
      <c r="DC529">
        <f t="shared" si="457"/>
        <v>0</v>
      </c>
      <c r="DD529" t="s">
        <v>6</v>
      </c>
      <c r="DE529" t="s">
        <v>6</v>
      </c>
      <c r="DF529">
        <f t="shared" si="458"/>
        <v>-6981.3</v>
      </c>
      <c r="DG529">
        <f t="shared" si="459"/>
        <v>0</v>
      </c>
      <c r="DH529">
        <f t="shared" si="460"/>
        <v>0</v>
      </c>
      <c r="DI529">
        <f t="shared" si="451"/>
        <v>0</v>
      </c>
      <c r="DJ529">
        <f t="shared" si="461"/>
        <v>-6981.3</v>
      </c>
      <c r="DK529">
        <v>0</v>
      </c>
      <c r="DL529" t="s">
        <v>6</v>
      </c>
      <c r="DM529">
        <v>0</v>
      </c>
      <c r="DN529" t="s">
        <v>6</v>
      </c>
      <c r="DO529">
        <v>0</v>
      </c>
    </row>
    <row r="530" spans="1:119" x14ac:dyDescent="0.2">
      <c r="A530">
        <f>ROW(Source!A404)</f>
        <v>404</v>
      </c>
      <c r="B530">
        <v>92843885</v>
      </c>
      <c r="C530">
        <v>92846675</v>
      </c>
      <c r="D530">
        <v>49565300</v>
      </c>
      <c r="E530">
        <v>1</v>
      </c>
      <c r="F530">
        <v>1</v>
      </c>
      <c r="G530">
        <v>1</v>
      </c>
      <c r="H530">
        <v>3</v>
      </c>
      <c r="I530" t="s">
        <v>34</v>
      </c>
      <c r="J530" t="s">
        <v>67</v>
      </c>
      <c r="K530" t="s">
        <v>66</v>
      </c>
      <c r="L530">
        <v>1371</v>
      </c>
      <c r="N530">
        <v>1013</v>
      </c>
      <c r="O530" t="s">
        <v>22</v>
      </c>
      <c r="P530" t="s">
        <v>22</v>
      </c>
      <c r="Q530">
        <v>1</v>
      </c>
      <c r="W530">
        <v>0</v>
      </c>
      <c r="X530">
        <v>1659616804</v>
      </c>
      <c r="Y530">
        <f t="shared" si="452"/>
        <v>1</v>
      </c>
      <c r="AA530">
        <v>868.85</v>
      </c>
      <c r="AB530">
        <v>0</v>
      </c>
      <c r="AC530">
        <v>0</v>
      </c>
      <c r="AD530">
        <v>0</v>
      </c>
      <c r="AE530">
        <v>913.69999999999993</v>
      </c>
      <c r="AF530">
        <v>0</v>
      </c>
      <c r="AG530">
        <v>0</v>
      </c>
      <c r="AH530">
        <v>0</v>
      </c>
      <c r="AI530">
        <v>9.92</v>
      </c>
      <c r="AJ530">
        <v>1</v>
      </c>
      <c r="AK530">
        <v>1</v>
      </c>
      <c r="AL530">
        <v>1</v>
      </c>
      <c r="AM530">
        <v>0</v>
      </c>
      <c r="AN530">
        <v>0</v>
      </c>
      <c r="AO530">
        <v>0</v>
      </c>
      <c r="AP530">
        <v>1</v>
      </c>
      <c r="AQ530">
        <v>0</v>
      </c>
      <c r="AR530">
        <v>0</v>
      </c>
      <c r="AS530" t="s">
        <v>6</v>
      </c>
      <c r="AT530">
        <v>1</v>
      </c>
      <c r="AU530" t="s">
        <v>6</v>
      </c>
      <c r="AV530">
        <v>0</v>
      </c>
      <c r="AW530">
        <v>1</v>
      </c>
      <c r="AX530">
        <v>-1</v>
      </c>
      <c r="AY530">
        <v>0</v>
      </c>
      <c r="AZ530">
        <v>0</v>
      </c>
      <c r="BA530" t="s">
        <v>6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ROUND(Y530*Source!I404,7)</f>
        <v>19</v>
      </c>
      <c r="CY530">
        <f t="shared" si="453"/>
        <v>868.85</v>
      </c>
      <c r="CZ530">
        <f t="shared" si="454"/>
        <v>913.69999999999993</v>
      </c>
      <c r="DA530">
        <f t="shared" si="455"/>
        <v>9.92</v>
      </c>
      <c r="DB530">
        <f t="shared" si="456"/>
        <v>913.7</v>
      </c>
      <c r="DC530">
        <f t="shared" si="457"/>
        <v>0</v>
      </c>
      <c r="DD530" t="s">
        <v>6</v>
      </c>
      <c r="DE530" t="s">
        <v>6</v>
      </c>
      <c r="DF530">
        <f t="shared" si="458"/>
        <v>172214.1</v>
      </c>
      <c r="DG530">
        <f t="shared" si="459"/>
        <v>0</v>
      </c>
      <c r="DH530">
        <f t="shared" si="460"/>
        <v>0</v>
      </c>
      <c r="DI530">
        <f t="shared" si="451"/>
        <v>0</v>
      </c>
      <c r="DJ530">
        <f t="shared" si="461"/>
        <v>172214.1</v>
      </c>
      <c r="DK530">
        <v>0</v>
      </c>
      <c r="DL530" t="s">
        <v>6</v>
      </c>
      <c r="DM530">
        <v>0</v>
      </c>
      <c r="DN530" t="s">
        <v>6</v>
      </c>
      <c r="DO530">
        <v>0</v>
      </c>
    </row>
    <row r="531" spans="1:119" x14ac:dyDescent="0.2">
      <c r="A531">
        <f>ROW(Source!A408)</f>
        <v>408</v>
      </c>
      <c r="B531">
        <v>92843885</v>
      </c>
      <c r="C531">
        <v>92846698</v>
      </c>
      <c r="D531">
        <v>49510719</v>
      </c>
      <c r="E531">
        <v>70</v>
      </c>
      <c r="F531">
        <v>1</v>
      </c>
      <c r="G531">
        <v>1</v>
      </c>
      <c r="H531">
        <v>1</v>
      </c>
      <c r="I531" t="s">
        <v>953</v>
      </c>
      <c r="J531" t="s">
        <v>6</v>
      </c>
      <c r="K531" t="s">
        <v>954</v>
      </c>
      <c r="L531">
        <v>1191</v>
      </c>
      <c r="N531">
        <v>1013</v>
      </c>
      <c r="O531" t="s">
        <v>915</v>
      </c>
      <c r="P531" t="s">
        <v>915</v>
      </c>
      <c r="Q531">
        <v>1</v>
      </c>
      <c r="W531">
        <v>0</v>
      </c>
      <c r="X531">
        <v>784619160</v>
      </c>
      <c r="Y531">
        <f t="shared" ref="Y531:Y536" si="462">(AT531*ROUND(1.05,7))</f>
        <v>161.70000000000002</v>
      </c>
      <c r="AA531">
        <v>0</v>
      </c>
      <c r="AB531">
        <v>0</v>
      </c>
      <c r="AC531">
        <v>0</v>
      </c>
      <c r="AD531">
        <v>391.99</v>
      </c>
      <c r="AE531">
        <v>0</v>
      </c>
      <c r="AF531">
        <v>0</v>
      </c>
      <c r="AG531">
        <v>0</v>
      </c>
      <c r="AH531">
        <v>8.74</v>
      </c>
      <c r="AI531">
        <v>1</v>
      </c>
      <c r="AJ531">
        <v>1</v>
      </c>
      <c r="AK531">
        <v>1</v>
      </c>
      <c r="AL531">
        <v>44.85</v>
      </c>
      <c r="AM531">
        <v>4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6</v>
      </c>
      <c r="AT531">
        <v>154</v>
      </c>
      <c r="AU531" t="s">
        <v>25</v>
      </c>
      <c r="AV531">
        <v>1</v>
      </c>
      <c r="AW531">
        <v>2</v>
      </c>
      <c r="AX531">
        <v>92846711</v>
      </c>
      <c r="AY531">
        <v>1</v>
      </c>
      <c r="AZ531">
        <v>0</v>
      </c>
      <c r="BA531">
        <v>600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ROUND(AT531*Source!I408*AH531*AL531,2)</f>
        <v>3984.18</v>
      </c>
      <c r="CV531">
        <f>ROUND(Y531*Source!I408,7)</f>
        <v>10.6722</v>
      </c>
      <c r="CW531">
        <v>0</v>
      </c>
      <c r="CX531">
        <f>ROUND(Y531*Source!I408,7)</f>
        <v>10.6722</v>
      </c>
      <c r="CY531">
        <f>AD531</f>
        <v>391.99</v>
      </c>
      <c r="CZ531">
        <f>AH531</f>
        <v>8.74</v>
      </c>
      <c r="DA531">
        <f>AL531</f>
        <v>44.85</v>
      </c>
      <c r="DB531">
        <f t="shared" ref="DB531:DB536" si="463">ROUND((ROUND(AT531*CZ531,2)*ROUND(1.05,7)),2)</f>
        <v>1413.26</v>
      </c>
      <c r="DC531">
        <f t="shared" ref="DC531:DC536" si="464">ROUND((ROUND(AT531*AG531,2)*ROUND(1.05,7)),2)</f>
        <v>0</v>
      </c>
      <c r="DD531" t="s">
        <v>6</v>
      </c>
      <c r="DE531" t="s">
        <v>6</v>
      </c>
      <c r="DF531">
        <f t="shared" ref="DF531:DF536" si="465">ROUND(ROUND(AE531,2)*CX531,2)</f>
        <v>0</v>
      </c>
      <c r="DG531">
        <f t="shared" si="459"/>
        <v>0</v>
      </c>
      <c r="DH531">
        <f t="shared" si="460"/>
        <v>0</v>
      </c>
      <c r="DI531">
        <f>ROUND(ROUND(AH531*AL531,2)*CX531,2)</f>
        <v>4183.3999999999996</v>
      </c>
      <c r="DJ531">
        <f>DI531</f>
        <v>4183.3999999999996</v>
      </c>
      <c r="DK531">
        <v>0</v>
      </c>
      <c r="DL531" t="s">
        <v>6</v>
      </c>
      <c r="DM531">
        <v>0</v>
      </c>
      <c r="DN531" t="s">
        <v>6</v>
      </c>
      <c r="DO531">
        <v>0</v>
      </c>
    </row>
    <row r="532" spans="1:119" x14ac:dyDescent="0.2">
      <c r="A532">
        <f>ROW(Source!A408)</f>
        <v>408</v>
      </c>
      <c r="B532">
        <v>92843885</v>
      </c>
      <c r="C532">
        <v>92846698</v>
      </c>
      <c r="D532">
        <v>49510905</v>
      </c>
      <c r="E532">
        <v>70</v>
      </c>
      <c r="F532">
        <v>1</v>
      </c>
      <c r="G532">
        <v>1</v>
      </c>
      <c r="H532">
        <v>1</v>
      </c>
      <c r="I532" t="s">
        <v>916</v>
      </c>
      <c r="J532" t="s">
        <v>6</v>
      </c>
      <c r="K532" t="s">
        <v>917</v>
      </c>
      <c r="L532">
        <v>1191</v>
      </c>
      <c r="N532">
        <v>1013</v>
      </c>
      <c r="O532" t="s">
        <v>915</v>
      </c>
      <c r="P532" t="s">
        <v>915</v>
      </c>
      <c r="Q532">
        <v>1</v>
      </c>
      <c r="W532">
        <v>0</v>
      </c>
      <c r="X532">
        <v>-1417349443</v>
      </c>
      <c r="Y532">
        <f t="shared" si="462"/>
        <v>1.26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44.85</v>
      </c>
      <c r="AL532">
        <v>1</v>
      </c>
      <c r="AM532">
        <v>4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6</v>
      </c>
      <c r="AT532">
        <v>1.2</v>
      </c>
      <c r="AU532" t="s">
        <v>25</v>
      </c>
      <c r="AV532">
        <v>2</v>
      </c>
      <c r="AW532">
        <v>2</v>
      </c>
      <c r="AX532">
        <v>92846712</v>
      </c>
      <c r="AY532">
        <v>1</v>
      </c>
      <c r="AZ532">
        <v>0</v>
      </c>
      <c r="BA532">
        <v>601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ROUND(Y532*Source!I408,7)</f>
        <v>8.3159999999999998E-2</v>
      </c>
      <c r="CY532">
        <f>AD532</f>
        <v>0</v>
      </c>
      <c r="CZ532">
        <f>AH532</f>
        <v>0</v>
      </c>
      <c r="DA532">
        <f>AL532</f>
        <v>1</v>
      </c>
      <c r="DB532">
        <f t="shared" si="463"/>
        <v>0</v>
      </c>
      <c r="DC532">
        <f t="shared" si="464"/>
        <v>0</v>
      </c>
      <c r="DD532" t="s">
        <v>6</v>
      </c>
      <c r="DE532" t="s">
        <v>6</v>
      </c>
      <c r="DF532">
        <f t="shared" si="465"/>
        <v>0</v>
      </c>
      <c r="DG532">
        <f t="shared" si="459"/>
        <v>0</v>
      </c>
      <c r="DH532">
        <f>ROUND(ROUND(AG532*AK532,2)*CX532,2)</f>
        <v>0</v>
      </c>
      <c r="DI532">
        <f t="shared" ref="DI532:DI542" si="466">ROUND(ROUND(AH532,2)*CX532,2)</f>
        <v>0</v>
      </c>
      <c r="DJ532">
        <f>DI532</f>
        <v>0</v>
      </c>
      <c r="DK532">
        <v>0</v>
      </c>
      <c r="DL532" t="s">
        <v>6</v>
      </c>
      <c r="DM532">
        <v>0</v>
      </c>
      <c r="DN532" t="s">
        <v>6</v>
      </c>
      <c r="DO532">
        <v>0</v>
      </c>
    </row>
    <row r="533" spans="1:119" x14ac:dyDescent="0.2">
      <c r="A533">
        <f>ROW(Source!A408)</f>
        <v>408</v>
      </c>
      <c r="B533">
        <v>92843885</v>
      </c>
      <c r="C533">
        <v>92846698</v>
      </c>
      <c r="D533">
        <v>49672573</v>
      </c>
      <c r="E533">
        <v>1</v>
      </c>
      <c r="F533">
        <v>1</v>
      </c>
      <c r="G533">
        <v>1</v>
      </c>
      <c r="H533">
        <v>2</v>
      </c>
      <c r="I533" t="s">
        <v>918</v>
      </c>
      <c r="J533" t="s">
        <v>919</v>
      </c>
      <c r="K533" t="s">
        <v>920</v>
      </c>
      <c r="L533">
        <v>1367</v>
      </c>
      <c r="N533">
        <v>1011</v>
      </c>
      <c r="O533" t="s">
        <v>921</v>
      </c>
      <c r="P533" t="s">
        <v>921</v>
      </c>
      <c r="Q533">
        <v>1</v>
      </c>
      <c r="W533">
        <v>0</v>
      </c>
      <c r="X533">
        <v>-430484415</v>
      </c>
      <c r="Y533">
        <f t="shared" si="462"/>
        <v>0.504</v>
      </c>
      <c r="AA533">
        <v>0</v>
      </c>
      <c r="AB533">
        <v>1814.09</v>
      </c>
      <c r="AC533">
        <v>605.48</v>
      </c>
      <c r="AD533">
        <v>0</v>
      </c>
      <c r="AE533">
        <v>0</v>
      </c>
      <c r="AF533">
        <v>115.4</v>
      </c>
      <c r="AG533">
        <v>13.5</v>
      </c>
      <c r="AH533">
        <v>0</v>
      </c>
      <c r="AI533">
        <v>1</v>
      </c>
      <c r="AJ533">
        <v>15.72</v>
      </c>
      <c r="AK533">
        <v>44.85</v>
      </c>
      <c r="AL533">
        <v>1</v>
      </c>
      <c r="AM533">
        <v>4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6</v>
      </c>
      <c r="AT533">
        <v>0.48</v>
      </c>
      <c r="AU533" t="s">
        <v>25</v>
      </c>
      <c r="AV533">
        <v>0</v>
      </c>
      <c r="AW533">
        <v>2</v>
      </c>
      <c r="AX533">
        <v>92846713</v>
      </c>
      <c r="AY533">
        <v>1</v>
      </c>
      <c r="AZ533">
        <v>0</v>
      </c>
      <c r="BA533">
        <v>602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f>ROUND(Y533*Source!I408*DO533,7)</f>
        <v>0</v>
      </c>
      <c r="CX533">
        <f>ROUND(Y533*Source!I408,7)</f>
        <v>3.3264000000000002E-2</v>
      </c>
      <c r="CY533">
        <f>AB533</f>
        <v>1814.09</v>
      </c>
      <c r="CZ533">
        <f>AF533</f>
        <v>115.4</v>
      </c>
      <c r="DA533">
        <f>AJ533</f>
        <v>15.72</v>
      </c>
      <c r="DB533">
        <f t="shared" si="463"/>
        <v>58.16</v>
      </c>
      <c r="DC533">
        <f t="shared" si="464"/>
        <v>6.8</v>
      </c>
      <c r="DD533" t="s">
        <v>6</v>
      </c>
      <c r="DE533" t="s">
        <v>6</v>
      </c>
      <c r="DF533">
        <f t="shared" si="465"/>
        <v>0</v>
      </c>
      <c r="DG533">
        <f>ROUND(ROUND(AF533*AJ533,2)*CX533,2)</f>
        <v>60.34</v>
      </c>
      <c r="DH533">
        <f>ROUND(ROUND(AG533*AK533,2)*CX533,2)</f>
        <v>20.14</v>
      </c>
      <c r="DI533">
        <f t="shared" si="466"/>
        <v>0</v>
      </c>
      <c r="DJ533">
        <f>DG533</f>
        <v>60.34</v>
      </c>
      <c r="DK533">
        <v>0</v>
      </c>
      <c r="DL533" t="s">
        <v>6</v>
      </c>
      <c r="DM533">
        <v>0</v>
      </c>
      <c r="DN533" t="s">
        <v>6</v>
      </c>
      <c r="DO533">
        <v>0</v>
      </c>
    </row>
    <row r="534" spans="1:119" x14ac:dyDescent="0.2">
      <c r="A534">
        <f>ROW(Source!A408)</f>
        <v>408</v>
      </c>
      <c r="B534">
        <v>92843885</v>
      </c>
      <c r="C534">
        <v>92846698</v>
      </c>
      <c r="D534">
        <v>49672703</v>
      </c>
      <c r="E534">
        <v>1</v>
      </c>
      <c r="F534">
        <v>1</v>
      </c>
      <c r="G534">
        <v>1</v>
      </c>
      <c r="H534">
        <v>2</v>
      </c>
      <c r="I534" t="s">
        <v>955</v>
      </c>
      <c r="J534" t="s">
        <v>956</v>
      </c>
      <c r="K534" t="s">
        <v>957</v>
      </c>
      <c r="L534">
        <v>1367</v>
      </c>
      <c r="N534">
        <v>1011</v>
      </c>
      <c r="O534" t="s">
        <v>921</v>
      </c>
      <c r="P534" t="s">
        <v>921</v>
      </c>
      <c r="Q534">
        <v>1</v>
      </c>
      <c r="W534">
        <v>0</v>
      </c>
      <c r="X534">
        <v>-1424865896</v>
      </c>
      <c r="Y534">
        <f t="shared" si="462"/>
        <v>0.35700000000000004</v>
      </c>
      <c r="AA534">
        <v>0</v>
      </c>
      <c r="AB534">
        <v>104.7</v>
      </c>
      <c r="AC534">
        <v>0</v>
      </c>
      <c r="AD534">
        <v>0</v>
      </c>
      <c r="AE534">
        <v>0</v>
      </c>
      <c r="AF534">
        <v>6.66</v>
      </c>
      <c r="AG534">
        <v>0</v>
      </c>
      <c r="AH534">
        <v>0</v>
      </c>
      <c r="AI534">
        <v>1</v>
      </c>
      <c r="AJ534">
        <v>15.72</v>
      </c>
      <c r="AK534">
        <v>44.85</v>
      </c>
      <c r="AL534">
        <v>1</v>
      </c>
      <c r="AM534">
        <v>4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6</v>
      </c>
      <c r="AT534">
        <v>0.34</v>
      </c>
      <c r="AU534" t="s">
        <v>25</v>
      </c>
      <c r="AV534">
        <v>0</v>
      </c>
      <c r="AW534">
        <v>2</v>
      </c>
      <c r="AX534">
        <v>92846714</v>
      </c>
      <c r="AY534">
        <v>1</v>
      </c>
      <c r="AZ534">
        <v>0</v>
      </c>
      <c r="BA534">
        <v>603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f>ROUND(Y534*Source!I408*DO534,7)</f>
        <v>0</v>
      </c>
      <c r="CX534">
        <f>ROUND(Y534*Source!I408,7)</f>
        <v>2.3562E-2</v>
      </c>
      <c r="CY534">
        <f>AB534</f>
        <v>104.7</v>
      </c>
      <c r="CZ534">
        <f>AF534</f>
        <v>6.66</v>
      </c>
      <c r="DA534">
        <f>AJ534</f>
        <v>15.72</v>
      </c>
      <c r="DB534">
        <f t="shared" si="463"/>
        <v>2.37</v>
      </c>
      <c r="DC534">
        <f t="shared" si="464"/>
        <v>0</v>
      </c>
      <c r="DD534" t="s">
        <v>6</v>
      </c>
      <c r="DE534" t="s">
        <v>6</v>
      </c>
      <c r="DF534">
        <f t="shared" si="465"/>
        <v>0</v>
      </c>
      <c r="DG534">
        <f>ROUND(ROUND(AF534*AJ534,2)*CX534,2)</f>
        <v>2.4700000000000002</v>
      </c>
      <c r="DH534">
        <f>ROUND(ROUND(AG534*AK534,2)*CX534,2)</f>
        <v>0</v>
      </c>
      <c r="DI534">
        <f t="shared" si="466"/>
        <v>0</v>
      </c>
      <c r="DJ534">
        <f>DG534</f>
        <v>2.4700000000000002</v>
      </c>
      <c r="DK534">
        <v>0</v>
      </c>
      <c r="DL534" t="s">
        <v>6</v>
      </c>
      <c r="DM534">
        <v>0</v>
      </c>
      <c r="DN534" t="s">
        <v>6</v>
      </c>
      <c r="DO534">
        <v>0</v>
      </c>
    </row>
    <row r="535" spans="1:119" x14ac:dyDescent="0.2">
      <c r="A535">
        <f>ROW(Source!A408)</f>
        <v>408</v>
      </c>
      <c r="B535">
        <v>92843885</v>
      </c>
      <c r="C535">
        <v>92846698</v>
      </c>
      <c r="D535">
        <v>49673503</v>
      </c>
      <c r="E535">
        <v>1</v>
      </c>
      <c r="F535">
        <v>1</v>
      </c>
      <c r="G535">
        <v>1</v>
      </c>
      <c r="H535">
        <v>2</v>
      </c>
      <c r="I535" t="s">
        <v>925</v>
      </c>
      <c r="J535" t="s">
        <v>926</v>
      </c>
      <c r="K535" t="s">
        <v>927</v>
      </c>
      <c r="L535">
        <v>1367</v>
      </c>
      <c r="N535">
        <v>1011</v>
      </c>
      <c r="O535" t="s">
        <v>921</v>
      </c>
      <c r="P535" t="s">
        <v>921</v>
      </c>
      <c r="Q535">
        <v>1</v>
      </c>
      <c r="W535">
        <v>0</v>
      </c>
      <c r="X535">
        <v>509054691</v>
      </c>
      <c r="Y535">
        <f t="shared" si="462"/>
        <v>0.75600000000000001</v>
      </c>
      <c r="AA535">
        <v>0</v>
      </c>
      <c r="AB535">
        <v>1032.96</v>
      </c>
      <c r="AC535">
        <v>520.26</v>
      </c>
      <c r="AD535">
        <v>0</v>
      </c>
      <c r="AE535">
        <v>0</v>
      </c>
      <c r="AF535">
        <v>65.709999999999994</v>
      </c>
      <c r="AG535">
        <v>11.6</v>
      </c>
      <c r="AH535">
        <v>0</v>
      </c>
      <c r="AI535">
        <v>1</v>
      </c>
      <c r="AJ535">
        <v>15.72</v>
      </c>
      <c r="AK535">
        <v>44.85</v>
      </c>
      <c r="AL535">
        <v>1</v>
      </c>
      <c r="AM535">
        <v>4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6</v>
      </c>
      <c r="AT535">
        <v>0.72</v>
      </c>
      <c r="AU535" t="s">
        <v>25</v>
      </c>
      <c r="AV535">
        <v>0</v>
      </c>
      <c r="AW535">
        <v>2</v>
      </c>
      <c r="AX535">
        <v>92846715</v>
      </c>
      <c r="AY535">
        <v>1</v>
      </c>
      <c r="AZ535">
        <v>0</v>
      </c>
      <c r="BA535">
        <v>604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f>ROUND(Y535*Source!I408*DO535,7)</f>
        <v>0</v>
      </c>
      <c r="CX535">
        <f>ROUND(Y535*Source!I408,7)</f>
        <v>4.9896000000000003E-2</v>
      </c>
      <c r="CY535">
        <f>AB535</f>
        <v>1032.96</v>
      </c>
      <c r="CZ535">
        <f>AF535</f>
        <v>65.709999999999994</v>
      </c>
      <c r="DA535">
        <f>AJ535</f>
        <v>15.72</v>
      </c>
      <c r="DB535">
        <f t="shared" si="463"/>
        <v>49.68</v>
      </c>
      <c r="DC535">
        <f t="shared" si="464"/>
        <v>8.77</v>
      </c>
      <c r="DD535" t="s">
        <v>6</v>
      </c>
      <c r="DE535" t="s">
        <v>6</v>
      </c>
      <c r="DF535">
        <f t="shared" si="465"/>
        <v>0</v>
      </c>
      <c r="DG535">
        <f>ROUND(ROUND(AF535*AJ535,2)*CX535,2)</f>
        <v>51.54</v>
      </c>
      <c r="DH535">
        <f>ROUND(ROUND(AG535*AK535,2)*CX535,2)</f>
        <v>25.96</v>
      </c>
      <c r="DI535">
        <f t="shared" si="466"/>
        <v>0</v>
      </c>
      <c r="DJ535">
        <f>DG535</f>
        <v>51.54</v>
      </c>
      <c r="DK535">
        <v>0</v>
      </c>
      <c r="DL535" t="s">
        <v>6</v>
      </c>
      <c r="DM535">
        <v>0</v>
      </c>
      <c r="DN535" t="s">
        <v>6</v>
      </c>
      <c r="DO535">
        <v>0</v>
      </c>
    </row>
    <row r="536" spans="1:119" x14ac:dyDescent="0.2">
      <c r="A536">
        <f>ROW(Source!A408)</f>
        <v>408</v>
      </c>
      <c r="B536">
        <v>92843885</v>
      </c>
      <c r="C536">
        <v>92846698</v>
      </c>
      <c r="D536">
        <v>49673715</v>
      </c>
      <c r="E536">
        <v>1</v>
      </c>
      <c r="F536">
        <v>1</v>
      </c>
      <c r="G536">
        <v>1</v>
      </c>
      <c r="H536">
        <v>2</v>
      </c>
      <c r="I536" t="s">
        <v>937</v>
      </c>
      <c r="J536" t="s">
        <v>938</v>
      </c>
      <c r="K536" t="s">
        <v>939</v>
      </c>
      <c r="L536">
        <v>1367</v>
      </c>
      <c r="N536">
        <v>1011</v>
      </c>
      <c r="O536" t="s">
        <v>921</v>
      </c>
      <c r="P536" t="s">
        <v>921</v>
      </c>
      <c r="Q536">
        <v>1</v>
      </c>
      <c r="W536">
        <v>0</v>
      </c>
      <c r="X536">
        <v>829370094</v>
      </c>
      <c r="Y536">
        <f t="shared" si="462"/>
        <v>1.6170000000000002</v>
      </c>
      <c r="AA536">
        <v>0</v>
      </c>
      <c r="AB536">
        <v>127.33</v>
      </c>
      <c r="AC536">
        <v>0</v>
      </c>
      <c r="AD536">
        <v>0</v>
      </c>
      <c r="AE536">
        <v>0</v>
      </c>
      <c r="AF536">
        <v>8.1</v>
      </c>
      <c r="AG536">
        <v>0</v>
      </c>
      <c r="AH536">
        <v>0</v>
      </c>
      <c r="AI536">
        <v>1</v>
      </c>
      <c r="AJ536">
        <v>15.72</v>
      </c>
      <c r="AK536">
        <v>44.85</v>
      </c>
      <c r="AL536">
        <v>1</v>
      </c>
      <c r="AM536">
        <v>4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6</v>
      </c>
      <c r="AT536">
        <v>1.54</v>
      </c>
      <c r="AU536" t="s">
        <v>25</v>
      </c>
      <c r="AV536">
        <v>0</v>
      </c>
      <c r="AW536">
        <v>2</v>
      </c>
      <c r="AX536">
        <v>92846716</v>
      </c>
      <c r="AY536">
        <v>1</v>
      </c>
      <c r="AZ536">
        <v>0</v>
      </c>
      <c r="BA536">
        <v>605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f>ROUND(Y536*Source!I408*DO536,7)</f>
        <v>0</v>
      </c>
      <c r="CX536">
        <f>ROUND(Y536*Source!I408,7)</f>
        <v>0.106722</v>
      </c>
      <c r="CY536">
        <f>AB536</f>
        <v>127.33</v>
      </c>
      <c r="CZ536">
        <f>AF536</f>
        <v>8.1</v>
      </c>
      <c r="DA536">
        <f>AJ536</f>
        <v>15.72</v>
      </c>
      <c r="DB536">
        <f t="shared" si="463"/>
        <v>13.09</v>
      </c>
      <c r="DC536">
        <f t="shared" si="464"/>
        <v>0</v>
      </c>
      <c r="DD536" t="s">
        <v>6</v>
      </c>
      <c r="DE536" t="s">
        <v>6</v>
      </c>
      <c r="DF536">
        <f t="shared" si="465"/>
        <v>0</v>
      </c>
      <c r="DG536">
        <f>ROUND(ROUND(AF536*AJ536,2)*CX536,2)</f>
        <v>13.59</v>
      </c>
      <c r="DH536">
        <f>ROUND(ROUND(AG536*AK536,2)*CX536,2)</f>
        <v>0</v>
      </c>
      <c r="DI536">
        <f t="shared" si="466"/>
        <v>0</v>
      </c>
      <c r="DJ536">
        <f>DG536</f>
        <v>13.59</v>
      </c>
      <c r="DK536">
        <v>0</v>
      </c>
      <c r="DL536" t="s">
        <v>6</v>
      </c>
      <c r="DM536">
        <v>0</v>
      </c>
      <c r="DN536" t="s">
        <v>6</v>
      </c>
      <c r="DO536">
        <v>0</v>
      </c>
    </row>
    <row r="537" spans="1:119" x14ac:dyDescent="0.2">
      <c r="A537">
        <f>ROW(Source!A408)</f>
        <v>408</v>
      </c>
      <c r="B537">
        <v>92843885</v>
      </c>
      <c r="C537">
        <v>92846698</v>
      </c>
      <c r="D537">
        <v>49521144</v>
      </c>
      <c r="E537">
        <v>1</v>
      </c>
      <c r="F537">
        <v>1</v>
      </c>
      <c r="G537">
        <v>1</v>
      </c>
      <c r="H537">
        <v>3</v>
      </c>
      <c r="I537" t="s">
        <v>958</v>
      </c>
      <c r="J537" t="s">
        <v>959</v>
      </c>
      <c r="K537" t="s">
        <v>960</v>
      </c>
      <c r="L537">
        <v>1348</v>
      </c>
      <c r="N537">
        <v>1009</v>
      </c>
      <c r="O537" t="s">
        <v>122</v>
      </c>
      <c r="P537" t="s">
        <v>122</v>
      </c>
      <c r="Q537">
        <v>1000</v>
      </c>
      <c r="W537">
        <v>0</v>
      </c>
      <c r="X537">
        <v>-847628873</v>
      </c>
      <c r="Y537">
        <f t="shared" ref="Y537:Y542" si="467">AT537</f>
        <v>8.8999999999999995E-4</v>
      </c>
      <c r="AA537">
        <v>262870.08</v>
      </c>
      <c r="AB537">
        <v>0</v>
      </c>
      <c r="AC537">
        <v>0</v>
      </c>
      <c r="AD537">
        <v>0</v>
      </c>
      <c r="AE537">
        <v>26499</v>
      </c>
      <c r="AF537">
        <v>0</v>
      </c>
      <c r="AG537">
        <v>0</v>
      </c>
      <c r="AH537">
        <v>0</v>
      </c>
      <c r="AI537">
        <v>9.92</v>
      </c>
      <c r="AJ537">
        <v>1</v>
      </c>
      <c r="AK537">
        <v>1</v>
      </c>
      <c r="AL537">
        <v>1</v>
      </c>
      <c r="AM537">
        <v>4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6</v>
      </c>
      <c r="AT537">
        <v>8.8999999999999995E-4</v>
      </c>
      <c r="AU537" t="s">
        <v>6</v>
      </c>
      <c r="AV537">
        <v>0</v>
      </c>
      <c r="AW537">
        <v>2</v>
      </c>
      <c r="AX537">
        <v>92846717</v>
      </c>
      <c r="AY537">
        <v>1</v>
      </c>
      <c r="AZ537">
        <v>0</v>
      </c>
      <c r="BA537">
        <v>606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ROUND(Y537*Source!I408,7)</f>
        <v>5.8699999999999997E-5</v>
      </c>
      <c r="CY537">
        <f t="shared" ref="CY537:CY542" si="468">AA537</f>
        <v>262870.08</v>
      </c>
      <c r="CZ537">
        <f t="shared" ref="CZ537:CZ542" si="469">AE537</f>
        <v>26499</v>
      </c>
      <c r="DA537">
        <f t="shared" ref="DA537:DA542" si="470">AI537</f>
        <v>9.92</v>
      </c>
      <c r="DB537">
        <f t="shared" ref="DB537:DB542" si="471">ROUND(ROUND(AT537*CZ537,2),2)</f>
        <v>23.58</v>
      </c>
      <c r="DC537">
        <f t="shared" ref="DC537:DC542" si="472">ROUND(ROUND(AT537*AG537,2),2)</f>
        <v>0</v>
      </c>
      <c r="DD537" t="s">
        <v>6</v>
      </c>
      <c r="DE537" t="s">
        <v>6</v>
      </c>
      <c r="DF537">
        <f t="shared" ref="DF537:DF542" si="473">ROUND(ROUND(AE537*AI537,2)*CX537,2)</f>
        <v>15.43</v>
      </c>
      <c r="DG537">
        <f t="shared" ref="DG537:DG544" si="474">ROUND(ROUND(AF537,2)*CX537,2)</f>
        <v>0</v>
      </c>
      <c r="DH537">
        <f t="shared" ref="DH537:DH543" si="475">ROUND(ROUND(AG537,2)*CX537,2)</f>
        <v>0</v>
      </c>
      <c r="DI537">
        <f t="shared" si="466"/>
        <v>0</v>
      </c>
      <c r="DJ537">
        <f t="shared" ref="DJ537:DJ542" si="476">DF537</f>
        <v>15.43</v>
      </c>
      <c r="DK537">
        <v>0</v>
      </c>
      <c r="DL537" t="s">
        <v>6</v>
      </c>
      <c r="DM537">
        <v>0</v>
      </c>
      <c r="DN537" t="s">
        <v>6</v>
      </c>
      <c r="DO537">
        <v>0</v>
      </c>
    </row>
    <row r="538" spans="1:119" x14ac:dyDescent="0.2">
      <c r="A538">
        <f>ROW(Source!A408)</f>
        <v>408</v>
      </c>
      <c r="B538">
        <v>92843885</v>
      </c>
      <c r="C538">
        <v>92846698</v>
      </c>
      <c r="D538">
        <v>49524301</v>
      </c>
      <c r="E538">
        <v>1</v>
      </c>
      <c r="F538">
        <v>1</v>
      </c>
      <c r="G538">
        <v>1</v>
      </c>
      <c r="H538">
        <v>3</v>
      </c>
      <c r="I538" t="s">
        <v>940</v>
      </c>
      <c r="J538" t="s">
        <v>941</v>
      </c>
      <c r="K538" t="s">
        <v>942</v>
      </c>
      <c r="L538">
        <v>1348</v>
      </c>
      <c r="N538">
        <v>1009</v>
      </c>
      <c r="O538" t="s">
        <v>122</v>
      </c>
      <c r="P538" t="s">
        <v>122</v>
      </c>
      <c r="Q538">
        <v>1000</v>
      </c>
      <c r="W538">
        <v>0</v>
      </c>
      <c r="X538">
        <v>1824693337</v>
      </c>
      <c r="Y538">
        <f t="shared" si="467"/>
        <v>4.4999999999999999E-4</v>
      </c>
      <c r="AA538">
        <v>102791.03999999999</v>
      </c>
      <c r="AB538">
        <v>0</v>
      </c>
      <c r="AC538">
        <v>0</v>
      </c>
      <c r="AD538">
        <v>0</v>
      </c>
      <c r="AE538">
        <v>10362</v>
      </c>
      <c r="AF538">
        <v>0</v>
      </c>
      <c r="AG538">
        <v>0</v>
      </c>
      <c r="AH538">
        <v>0</v>
      </c>
      <c r="AI538">
        <v>9.92</v>
      </c>
      <c r="AJ538">
        <v>1</v>
      </c>
      <c r="AK538">
        <v>1</v>
      </c>
      <c r="AL538">
        <v>1</v>
      </c>
      <c r="AM538">
        <v>4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6</v>
      </c>
      <c r="AT538">
        <v>4.4999999999999999E-4</v>
      </c>
      <c r="AU538" t="s">
        <v>6</v>
      </c>
      <c r="AV538">
        <v>0</v>
      </c>
      <c r="AW538">
        <v>2</v>
      </c>
      <c r="AX538">
        <v>92846718</v>
      </c>
      <c r="AY538">
        <v>1</v>
      </c>
      <c r="AZ538">
        <v>0</v>
      </c>
      <c r="BA538">
        <v>607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ROUND(Y538*Source!I408,7)</f>
        <v>2.97E-5</v>
      </c>
      <c r="CY538">
        <f t="shared" si="468"/>
        <v>102791.03999999999</v>
      </c>
      <c r="CZ538">
        <f t="shared" si="469"/>
        <v>10362</v>
      </c>
      <c r="DA538">
        <f t="shared" si="470"/>
        <v>9.92</v>
      </c>
      <c r="DB538">
        <f t="shared" si="471"/>
        <v>4.66</v>
      </c>
      <c r="DC538">
        <f t="shared" si="472"/>
        <v>0</v>
      </c>
      <c r="DD538" t="s">
        <v>6</v>
      </c>
      <c r="DE538" t="s">
        <v>6</v>
      </c>
      <c r="DF538">
        <f t="shared" si="473"/>
        <v>3.05</v>
      </c>
      <c r="DG538">
        <f t="shared" si="474"/>
        <v>0</v>
      </c>
      <c r="DH538">
        <f t="shared" si="475"/>
        <v>0</v>
      </c>
      <c r="DI538">
        <f t="shared" si="466"/>
        <v>0</v>
      </c>
      <c r="DJ538">
        <f t="shared" si="476"/>
        <v>3.05</v>
      </c>
      <c r="DK538">
        <v>0</v>
      </c>
      <c r="DL538" t="s">
        <v>6</v>
      </c>
      <c r="DM538">
        <v>0</v>
      </c>
      <c r="DN538" t="s">
        <v>6</v>
      </c>
      <c r="DO538">
        <v>0</v>
      </c>
    </row>
    <row r="539" spans="1:119" x14ac:dyDescent="0.2">
      <c r="A539">
        <f>ROW(Source!A408)</f>
        <v>408</v>
      </c>
      <c r="B539">
        <v>92843885</v>
      </c>
      <c r="C539">
        <v>92846698</v>
      </c>
      <c r="D539">
        <v>49525488</v>
      </c>
      <c r="E539">
        <v>1</v>
      </c>
      <c r="F539">
        <v>1</v>
      </c>
      <c r="G539">
        <v>1</v>
      </c>
      <c r="H539">
        <v>3</v>
      </c>
      <c r="I539" t="s">
        <v>928</v>
      </c>
      <c r="J539" t="s">
        <v>929</v>
      </c>
      <c r="K539" t="s">
        <v>930</v>
      </c>
      <c r="L539">
        <v>1346</v>
      </c>
      <c r="N539">
        <v>1009</v>
      </c>
      <c r="O539" t="s">
        <v>931</v>
      </c>
      <c r="P539" t="s">
        <v>931</v>
      </c>
      <c r="Q539">
        <v>1</v>
      </c>
      <c r="W539">
        <v>0</v>
      </c>
      <c r="X539">
        <v>-1864341761</v>
      </c>
      <c r="Y539">
        <f t="shared" si="467"/>
        <v>15</v>
      </c>
      <c r="AA539">
        <v>89.68</v>
      </c>
      <c r="AB539">
        <v>0</v>
      </c>
      <c r="AC539">
        <v>0</v>
      </c>
      <c r="AD539">
        <v>0</v>
      </c>
      <c r="AE539">
        <v>9.0399999999999991</v>
      </c>
      <c r="AF539">
        <v>0</v>
      </c>
      <c r="AG539">
        <v>0</v>
      </c>
      <c r="AH539">
        <v>0</v>
      </c>
      <c r="AI539">
        <v>9.92</v>
      </c>
      <c r="AJ539">
        <v>1</v>
      </c>
      <c r="AK539">
        <v>1</v>
      </c>
      <c r="AL539">
        <v>1</v>
      </c>
      <c r="AM539">
        <v>4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6</v>
      </c>
      <c r="AT539">
        <v>15</v>
      </c>
      <c r="AU539" t="s">
        <v>6</v>
      </c>
      <c r="AV539">
        <v>0</v>
      </c>
      <c r="AW539">
        <v>2</v>
      </c>
      <c r="AX539">
        <v>92846719</v>
      </c>
      <c r="AY539">
        <v>1</v>
      </c>
      <c r="AZ539">
        <v>0</v>
      </c>
      <c r="BA539">
        <v>608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ROUND(Y539*Source!I408,7)</f>
        <v>0.99</v>
      </c>
      <c r="CY539">
        <f t="shared" si="468"/>
        <v>89.68</v>
      </c>
      <c r="CZ539">
        <f t="shared" si="469"/>
        <v>9.0399999999999991</v>
      </c>
      <c r="DA539">
        <f t="shared" si="470"/>
        <v>9.92</v>
      </c>
      <c r="DB539">
        <f t="shared" si="471"/>
        <v>135.6</v>
      </c>
      <c r="DC539">
        <f t="shared" si="472"/>
        <v>0</v>
      </c>
      <c r="DD539" t="s">
        <v>6</v>
      </c>
      <c r="DE539" t="s">
        <v>6</v>
      </c>
      <c r="DF539">
        <f t="shared" si="473"/>
        <v>88.78</v>
      </c>
      <c r="DG539">
        <f t="shared" si="474"/>
        <v>0</v>
      </c>
      <c r="DH539">
        <f t="shared" si="475"/>
        <v>0</v>
      </c>
      <c r="DI539">
        <f t="shared" si="466"/>
        <v>0</v>
      </c>
      <c r="DJ539">
        <f t="shared" si="476"/>
        <v>88.78</v>
      </c>
      <c r="DK539">
        <v>0</v>
      </c>
      <c r="DL539" t="s">
        <v>6</v>
      </c>
      <c r="DM539">
        <v>0</v>
      </c>
      <c r="DN539" t="s">
        <v>6</v>
      </c>
      <c r="DO539">
        <v>0</v>
      </c>
    </row>
    <row r="540" spans="1:119" x14ac:dyDescent="0.2">
      <c r="A540">
        <f>ROW(Source!A408)</f>
        <v>408</v>
      </c>
      <c r="B540">
        <v>92843885</v>
      </c>
      <c r="C540">
        <v>92846698</v>
      </c>
      <c r="D540">
        <v>49526492</v>
      </c>
      <c r="E540">
        <v>1</v>
      </c>
      <c r="F540">
        <v>1</v>
      </c>
      <c r="G540">
        <v>1</v>
      </c>
      <c r="H540">
        <v>3</v>
      </c>
      <c r="I540" t="s">
        <v>932</v>
      </c>
      <c r="J540" t="s">
        <v>933</v>
      </c>
      <c r="K540" t="s">
        <v>934</v>
      </c>
      <c r="L540">
        <v>1346</v>
      </c>
      <c r="N540">
        <v>1009</v>
      </c>
      <c r="O540" t="s">
        <v>931</v>
      </c>
      <c r="P540" t="s">
        <v>931</v>
      </c>
      <c r="Q540">
        <v>1</v>
      </c>
      <c r="W540">
        <v>0</v>
      </c>
      <c r="X540">
        <v>497341279</v>
      </c>
      <c r="Y540">
        <f t="shared" si="467"/>
        <v>8</v>
      </c>
      <c r="AA540">
        <v>229.05</v>
      </c>
      <c r="AB540">
        <v>0</v>
      </c>
      <c r="AC540">
        <v>0</v>
      </c>
      <c r="AD540">
        <v>0</v>
      </c>
      <c r="AE540">
        <v>23.09</v>
      </c>
      <c r="AF540">
        <v>0</v>
      </c>
      <c r="AG540">
        <v>0</v>
      </c>
      <c r="AH540">
        <v>0</v>
      </c>
      <c r="AI540">
        <v>9.92</v>
      </c>
      <c r="AJ540">
        <v>1</v>
      </c>
      <c r="AK540">
        <v>1</v>
      </c>
      <c r="AL540">
        <v>1</v>
      </c>
      <c r="AM540">
        <v>4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6</v>
      </c>
      <c r="AT540">
        <v>8</v>
      </c>
      <c r="AU540" t="s">
        <v>6</v>
      </c>
      <c r="AV540">
        <v>0</v>
      </c>
      <c r="AW540">
        <v>2</v>
      </c>
      <c r="AX540">
        <v>92846720</v>
      </c>
      <c r="AY540">
        <v>1</v>
      </c>
      <c r="AZ540">
        <v>0</v>
      </c>
      <c r="BA540">
        <v>609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ROUND(Y540*Source!I408,7)</f>
        <v>0.52800000000000002</v>
      </c>
      <c r="CY540">
        <f t="shared" si="468"/>
        <v>229.05</v>
      </c>
      <c r="CZ540">
        <f t="shared" si="469"/>
        <v>23.09</v>
      </c>
      <c r="DA540">
        <f t="shared" si="470"/>
        <v>9.92</v>
      </c>
      <c r="DB540">
        <f t="shared" si="471"/>
        <v>184.72</v>
      </c>
      <c r="DC540">
        <f t="shared" si="472"/>
        <v>0</v>
      </c>
      <c r="DD540" t="s">
        <v>6</v>
      </c>
      <c r="DE540" t="s">
        <v>6</v>
      </c>
      <c r="DF540">
        <f t="shared" si="473"/>
        <v>120.94</v>
      </c>
      <c r="DG540">
        <f t="shared" si="474"/>
        <v>0</v>
      </c>
      <c r="DH540">
        <f t="shared" si="475"/>
        <v>0</v>
      </c>
      <c r="DI540">
        <f t="shared" si="466"/>
        <v>0</v>
      </c>
      <c r="DJ540">
        <f t="shared" si="476"/>
        <v>120.94</v>
      </c>
      <c r="DK540">
        <v>0</v>
      </c>
      <c r="DL540" t="s">
        <v>6</v>
      </c>
      <c r="DM540">
        <v>0</v>
      </c>
      <c r="DN540" t="s">
        <v>6</v>
      </c>
      <c r="DO540">
        <v>0</v>
      </c>
    </row>
    <row r="541" spans="1:119" x14ac:dyDescent="0.2">
      <c r="A541">
        <f>ROW(Source!A408)</f>
        <v>408</v>
      </c>
      <c r="B541">
        <v>92843885</v>
      </c>
      <c r="C541">
        <v>92846698</v>
      </c>
      <c r="D541">
        <v>49555131</v>
      </c>
      <c r="E541">
        <v>1</v>
      </c>
      <c r="F541">
        <v>1</v>
      </c>
      <c r="G541">
        <v>1</v>
      </c>
      <c r="H541">
        <v>3</v>
      </c>
      <c r="I541" t="s">
        <v>961</v>
      </c>
      <c r="J541" t="s">
        <v>962</v>
      </c>
      <c r="K541" t="s">
        <v>963</v>
      </c>
      <c r="L541">
        <v>1348</v>
      </c>
      <c r="N541">
        <v>1009</v>
      </c>
      <c r="O541" t="s">
        <v>122</v>
      </c>
      <c r="P541" t="s">
        <v>122</v>
      </c>
      <c r="Q541">
        <v>1000</v>
      </c>
      <c r="W541">
        <v>0</v>
      </c>
      <c r="X541">
        <v>-364749507</v>
      </c>
      <c r="Y541">
        <f t="shared" si="467"/>
        <v>5.0099999999999997E-3</v>
      </c>
      <c r="AA541">
        <v>170455.36</v>
      </c>
      <c r="AB541">
        <v>0</v>
      </c>
      <c r="AC541">
        <v>0</v>
      </c>
      <c r="AD541">
        <v>0</v>
      </c>
      <c r="AE541">
        <v>17183</v>
      </c>
      <c r="AF541">
        <v>0</v>
      </c>
      <c r="AG541">
        <v>0</v>
      </c>
      <c r="AH541">
        <v>0</v>
      </c>
      <c r="AI541">
        <v>9.92</v>
      </c>
      <c r="AJ541">
        <v>1</v>
      </c>
      <c r="AK541">
        <v>1</v>
      </c>
      <c r="AL541">
        <v>1</v>
      </c>
      <c r="AM541">
        <v>4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6</v>
      </c>
      <c r="AT541">
        <v>5.0099999999999997E-3</v>
      </c>
      <c r="AU541" t="s">
        <v>6</v>
      </c>
      <c r="AV541">
        <v>0</v>
      </c>
      <c r="AW541">
        <v>2</v>
      </c>
      <c r="AX541">
        <v>92846722</v>
      </c>
      <c r="AY541">
        <v>1</v>
      </c>
      <c r="AZ541">
        <v>0</v>
      </c>
      <c r="BA541">
        <v>611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ROUND(Y541*Source!I408,7)</f>
        <v>3.3070000000000002E-4</v>
      </c>
      <c r="CY541">
        <f t="shared" si="468"/>
        <v>170455.36</v>
      </c>
      <c r="CZ541">
        <f t="shared" si="469"/>
        <v>17183</v>
      </c>
      <c r="DA541">
        <f t="shared" si="470"/>
        <v>9.92</v>
      </c>
      <c r="DB541">
        <f t="shared" si="471"/>
        <v>86.09</v>
      </c>
      <c r="DC541">
        <f t="shared" si="472"/>
        <v>0</v>
      </c>
      <c r="DD541" t="s">
        <v>6</v>
      </c>
      <c r="DE541" t="s">
        <v>6</v>
      </c>
      <c r="DF541">
        <f t="shared" si="473"/>
        <v>56.37</v>
      </c>
      <c r="DG541">
        <f t="shared" si="474"/>
        <v>0</v>
      </c>
      <c r="DH541">
        <f t="shared" si="475"/>
        <v>0</v>
      </c>
      <c r="DI541">
        <f t="shared" si="466"/>
        <v>0</v>
      </c>
      <c r="DJ541">
        <f t="shared" si="476"/>
        <v>56.37</v>
      </c>
      <c r="DK541">
        <v>0</v>
      </c>
      <c r="DL541" t="s">
        <v>6</v>
      </c>
      <c r="DM541">
        <v>0</v>
      </c>
      <c r="DN541" t="s">
        <v>6</v>
      </c>
      <c r="DO541">
        <v>0</v>
      </c>
    </row>
    <row r="542" spans="1:119" x14ac:dyDescent="0.2">
      <c r="A542">
        <f>ROW(Source!A408)</f>
        <v>408</v>
      </c>
      <c r="B542">
        <v>92843885</v>
      </c>
      <c r="C542">
        <v>92846698</v>
      </c>
      <c r="D542">
        <v>49564260</v>
      </c>
      <c r="E542">
        <v>1</v>
      </c>
      <c r="F542">
        <v>1</v>
      </c>
      <c r="G542">
        <v>1</v>
      </c>
      <c r="H542">
        <v>3</v>
      </c>
      <c r="I542" t="s">
        <v>84</v>
      </c>
      <c r="J542" t="s">
        <v>86</v>
      </c>
      <c r="K542" t="s">
        <v>85</v>
      </c>
      <c r="L542">
        <v>1327</v>
      </c>
      <c r="N542">
        <v>1005</v>
      </c>
      <c r="O542" t="s">
        <v>57</v>
      </c>
      <c r="P542" t="s">
        <v>57</v>
      </c>
      <c r="Q542">
        <v>1</v>
      </c>
      <c r="W542">
        <v>0</v>
      </c>
      <c r="X542">
        <v>415678242</v>
      </c>
      <c r="Y542">
        <f t="shared" si="467"/>
        <v>100</v>
      </c>
      <c r="AA542">
        <v>1015.91</v>
      </c>
      <c r="AB542">
        <v>0</v>
      </c>
      <c r="AC542">
        <v>0</v>
      </c>
      <c r="AD542">
        <v>0</v>
      </c>
      <c r="AE542">
        <v>102.41</v>
      </c>
      <c r="AF542">
        <v>0</v>
      </c>
      <c r="AG542">
        <v>0</v>
      </c>
      <c r="AH542">
        <v>0</v>
      </c>
      <c r="AI542">
        <v>9.92</v>
      </c>
      <c r="AJ542">
        <v>1</v>
      </c>
      <c r="AK542">
        <v>1</v>
      </c>
      <c r="AL542">
        <v>1</v>
      </c>
      <c r="AM542">
        <v>0</v>
      </c>
      <c r="AN542">
        <v>0</v>
      </c>
      <c r="AO542">
        <v>0</v>
      </c>
      <c r="AP542">
        <v>1</v>
      </c>
      <c r="AQ542">
        <v>0</v>
      </c>
      <c r="AR542">
        <v>0</v>
      </c>
      <c r="AS542" t="s">
        <v>6</v>
      </c>
      <c r="AT542">
        <v>100</v>
      </c>
      <c r="AU542" t="s">
        <v>6</v>
      </c>
      <c r="AV542">
        <v>0</v>
      </c>
      <c r="AW542">
        <v>1</v>
      </c>
      <c r="AX542">
        <v>-1</v>
      </c>
      <c r="AY542">
        <v>0</v>
      </c>
      <c r="AZ542">
        <v>0</v>
      </c>
      <c r="BA542" t="s">
        <v>6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ROUND(Y542*Source!I408,7)</f>
        <v>6.6</v>
      </c>
      <c r="CY542">
        <f t="shared" si="468"/>
        <v>1015.91</v>
      </c>
      <c r="CZ542">
        <f t="shared" si="469"/>
        <v>102.41</v>
      </c>
      <c r="DA542">
        <f t="shared" si="470"/>
        <v>9.92</v>
      </c>
      <c r="DB542">
        <f t="shared" si="471"/>
        <v>10241</v>
      </c>
      <c r="DC542">
        <f t="shared" si="472"/>
        <v>0</v>
      </c>
      <c r="DD542" t="s">
        <v>6</v>
      </c>
      <c r="DE542" t="s">
        <v>6</v>
      </c>
      <c r="DF542">
        <f t="shared" si="473"/>
        <v>6705.01</v>
      </c>
      <c r="DG542">
        <f t="shared" si="474"/>
        <v>0</v>
      </c>
      <c r="DH542">
        <f t="shared" si="475"/>
        <v>0</v>
      </c>
      <c r="DI542">
        <f t="shared" si="466"/>
        <v>0</v>
      </c>
      <c r="DJ542">
        <f t="shared" si="476"/>
        <v>6705.01</v>
      </c>
      <c r="DK542">
        <v>0</v>
      </c>
      <c r="DL542" t="s">
        <v>6</v>
      </c>
      <c r="DM542">
        <v>0</v>
      </c>
      <c r="DN542" t="s">
        <v>6</v>
      </c>
      <c r="DO542">
        <v>0</v>
      </c>
    </row>
    <row r="543" spans="1:119" x14ac:dyDescent="0.2">
      <c r="A543">
        <f>ROW(Source!A410)</f>
        <v>410</v>
      </c>
      <c r="B543">
        <v>92843885</v>
      </c>
      <c r="C543">
        <v>92846729</v>
      </c>
      <c r="D543">
        <v>49510719</v>
      </c>
      <c r="E543">
        <v>70</v>
      </c>
      <c r="F543">
        <v>1</v>
      </c>
      <c r="G543">
        <v>1</v>
      </c>
      <c r="H543">
        <v>1</v>
      </c>
      <c r="I543" t="s">
        <v>953</v>
      </c>
      <c r="J543" t="s">
        <v>6</v>
      </c>
      <c r="K543" t="s">
        <v>954</v>
      </c>
      <c r="L543">
        <v>1191</v>
      </c>
      <c r="N543">
        <v>1013</v>
      </c>
      <c r="O543" t="s">
        <v>915</v>
      </c>
      <c r="P543" t="s">
        <v>915</v>
      </c>
      <c r="Q543">
        <v>1</v>
      </c>
      <c r="W543">
        <v>0</v>
      </c>
      <c r="X543">
        <v>784619160</v>
      </c>
      <c r="Y543">
        <f t="shared" ref="Y543:Y548" si="477">(AT543*ROUND(1.05,7))</f>
        <v>148.05000000000001</v>
      </c>
      <c r="AA543">
        <v>0</v>
      </c>
      <c r="AB543">
        <v>0</v>
      </c>
      <c r="AC543">
        <v>0</v>
      </c>
      <c r="AD543">
        <v>391.99</v>
      </c>
      <c r="AE543">
        <v>0</v>
      </c>
      <c r="AF543">
        <v>0</v>
      </c>
      <c r="AG543">
        <v>0</v>
      </c>
      <c r="AH543">
        <v>8.74</v>
      </c>
      <c r="AI543">
        <v>1</v>
      </c>
      <c r="AJ543">
        <v>1</v>
      </c>
      <c r="AK543">
        <v>1</v>
      </c>
      <c r="AL543">
        <v>44.85</v>
      </c>
      <c r="AM543">
        <v>4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6</v>
      </c>
      <c r="AT543">
        <v>141</v>
      </c>
      <c r="AU543" t="s">
        <v>25</v>
      </c>
      <c r="AV543">
        <v>1</v>
      </c>
      <c r="AW543">
        <v>2</v>
      </c>
      <c r="AX543">
        <v>92846742</v>
      </c>
      <c r="AY543">
        <v>1</v>
      </c>
      <c r="AZ543">
        <v>0</v>
      </c>
      <c r="BA543">
        <v>617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U543">
        <f>ROUND(AT543*Source!I410*AH543*AL543,2)</f>
        <v>2210.8200000000002</v>
      </c>
      <c r="CV543">
        <f>ROUND(Y543*Source!I410,7)</f>
        <v>5.9219999999999997</v>
      </c>
      <c r="CW543">
        <v>0</v>
      </c>
      <c r="CX543">
        <f>ROUND(Y543*Source!I410,7)</f>
        <v>5.9219999999999997</v>
      </c>
      <c r="CY543">
        <f>AD543</f>
        <v>391.99</v>
      </c>
      <c r="CZ543">
        <f>AH543</f>
        <v>8.74</v>
      </c>
      <c r="DA543">
        <f>AL543</f>
        <v>44.85</v>
      </c>
      <c r="DB543">
        <f t="shared" ref="DB543:DB548" si="478">ROUND((ROUND(AT543*CZ543,2)*ROUND(1.05,7)),2)</f>
        <v>1293.96</v>
      </c>
      <c r="DC543">
        <f t="shared" ref="DC543:DC548" si="479">ROUND((ROUND(AT543*AG543,2)*ROUND(1.05,7)),2)</f>
        <v>0</v>
      </c>
      <c r="DD543" t="s">
        <v>6</v>
      </c>
      <c r="DE543" t="s">
        <v>6</v>
      </c>
      <c r="DF543">
        <f t="shared" ref="DF543:DF548" si="480">ROUND(ROUND(AE543,2)*CX543,2)</f>
        <v>0</v>
      </c>
      <c r="DG543">
        <f t="shared" si="474"/>
        <v>0</v>
      </c>
      <c r="DH543">
        <f t="shared" si="475"/>
        <v>0</v>
      </c>
      <c r="DI543">
        <f>ROUND(ROUND(AH543*AL543,2)*CX543,2)</f>
        <v>2321.36</v>
      </c>
      <c r="DJ543">
        <f>DI543</f>
        <v>2321.36</v>
      </c>
      <c r="DK543">
        <v>0</v>
      </c>
      <c r="DL543" t="s">
        <v>6</v>
      </c>
      <c r="DM543">
        <v>0</v>
      </c>
      <c r="DN543" t="s">
        <v>6</v>
      </c>
      <c r="DO543">
        <v>0</v>
      </c>
    </row>
    <row r="544" spans="1:119" x14ac:dyDescent="0.2">
      <c r="A544">
        <f>ROW(Source!A410)</f>
        <v>410</v>
      </c>
      <c r="B544">
        <v>92843885</v>
      </c>
      <c r="C544">
        <v>92846729</v>
      </c>
      <c r="D544">
        <v>49510905</v>
      </c>
      <c r="E544">
        <v>70</v>
      </c>
      <c r="F544">
        <v>1</v>
      </c>
      <c r="G544">
        <v>1</v>
      </c>
      <c r="H544">
        <v>1</v>
      </c>
      <c r="I544" t="s">
        <v>916</v>
      </c>
      <c r="J544" t="s">
        <v>6</v>
      </c>
      <c r="K544" t="s">
        <v>917</v>
      </c>
      <c r="L544">
        <v>1191</v>
      </c>
      <c r="N544">
        <v>1013</v>
      </c>
      <c r="O544" t="s">
        <v>915</v>
      </c>
      <c r="P544" t="s">
        <v>915</v>
      </c>
      <c r="Q544">
        <v>1</v>
      </c>
      <c r="W544">
        <v>0</v>
      </c>
      <c r="X544">
        <v>-1417349443</v>
      </c>
      <c r="Y544">
        <f t="shared" si="477"/>
        <v>0.98699999999999999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44.85</v>
      </c>
      <c r="AL544">
        <v>1</v>
      </c>
      <c r="AM544">
        <v>4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6</v>
      </c>
      <c r="AT544">
        <v>0.94</v>
      </c>
      <c r="AU544" t="s">
        <v>25</v>
      </c>
      <c r="AV544">
        <v>2</v>
      </c>
      <c r="AW544">
        <v>2</v>
      </c>
      <c r="AX544">
        <v>92846743</v>
      </c>
      <c r="AY544">
        <v>1</v>
      </c>
      <c r="AZ544">
        <v>0</v>
      </c>
      <c r="BA544">
        <v>618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ROUND(Y544*Source!I410,7)</f>
        <v>3.9480000000000001E-2</v>
      </c>
      <c r="CY544">
        <f>AD544</f>
        <v>0</v>
      </c>
      <c r="CZ544">
        <f>AH544</f>
        <v>0</v>
      </c>
      <c r="DA544">
        <f>AL544</f>
        <v>1</v>
      </c>
      <c r="DB544">
        <f t="shared" si="478"/>
        <v>0</v>
      </c>
      <c r="DC544">
        <f t="shared" si="479"/>
        <v>0</v>
      </c>
      <c r="DD544" t="s">
        <v>6</v>
      </c>
      <c r="DE544" t="s">
        <v>6</v>
      </c>
      <c r="DF544">
        <f t="shared" si="480"/>
        <v>0</v>
      </c>
      <c r="DG544">
        <f t="shared" si="474"/>
        <v>0</v>
      </c>
      <c r="DH544">
        <f>ROUND(ROUND(AG544*AK544,2)*CX544,2)</f>
        <v>0</v>
      </c>
      <c r="DI544">
        <f t="shared" ref="DI544:DI554" si="481">ROUND(ROUND(AH544,2)*CX544,2)</f>
        <v>0</v>
      </c>
      <c r="DJ544">
        <f>DI544</f>
        <v>0</v>
      </c>
      <c r="DK544">
        <v>0</v>
      </c>
      <c r="DL544" t="s">
        <v>6</v>
      </c>
      <c r="DM544">
        <v>0</v>
      </c>
      <c r="DN544" t="s">
        <v>6</v>
      </c>
      <c r="DO544">
        <v>0</v>
      </c>
    </row>
    <row r="545" spans="1:119" x14ac:dyDescent="0.2">
      <c r="A545">
        <f>ROW(Source!A410)</f>
        <v>410</v>
      </c>
      <c r="B545">
        <v>92843885</v>
      </c>
      <c r="C545">
        <v>92846729</v>
      </c>
      <c r="D545">
        <v>49672573</v>
      </c>
      <c r="E545">
        <v>1</v>
      </c>
      <c r="F545">
        <v>1</v>
      </c>
      <c r="G545">
        <v>1</v>
      </c>
      <c r="H545">
        <v>2</v>
      </c>
      <c r="I545" t="s">
        <v>918</v>
      </c>
      <c r="J545" t="s">
        <v>919</v>
      </c>
      <c r="K545" t="s">
        <v>920</v>
      </c>
      <c r="L545">
        <v>1367</v>
      </c>
      <c r="N545">
        <v>1011</v>
      </c>
      <c r="O545" t="s">
        <v>921</v>
      </c>
      <c r="P545" t="s">
        <v>921</v>
      </c>
      <c r="Q545">
        <v>1</v>
      </c>
      <c r="W545">
        <v>0</v>
      </c>
      <c r="X545">
        <v>-430484415</v>
      </c>
      <c r="Y545">
        <f t="shared" si="477"/>
        <v>0.39900000000000002</v>
      </c>
      <c r="AA545">
        <v>0</v>
      </c>
      <c r="AB545">
        <v>1814.09</v>
      </c>
      <c r="AC545">
        <v>605.48</v>
      </c>
      <c r="AD545">
        <v>0</v>
      </c>
      <c r="AE545">
        <v>0</v>
      </c>
      <c r="AF545">
        <v>115.4</v>
      </c>
      <c r="AG545">
        <v>13.5</v>
      </c>
      <c r="AH545">
        <v>0</v>
      </c>
      <c r="AI545">
        <v>1</v>
      </c>
      <c r="AJ545">
        <v>15.72</v>
      </c>
      <c r="AK545">
        <v>44.85</v>
      </c>
      <c r="AL545">
        <v>1</v>
      </c>
      <c r="AM545">
        <v>4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6</v>
      </c>
      <c r="AT545">
        <v>0.38</v>
      </c>
      <c r="AU545" t="s">
        <v>25</v>
      </c>
      <c r="AV545">
        <v>0</v>
      </c>
      <c r="AW545">
        <v>2</v>
      </c>
      <c r="AX545">
        <v>92846744</v>
      </c>
      <c r="AY545">
        <v>1</v>
      </c>
      <c r="AZ545">
        <v>0</v>
      </c>
      <c r="BA545">
        <v>619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f>ROUND(Y545*Source!I410*DO545,7)</f>
        <v>0</v>
      </c>
      <c r="CX545">
        <f>ROUND(Y545*Source!I410,7)</f>
        <v>1.5959999999999998E-2</v>
      </c>
      <c r="CY545">
        <f>AB545</f>
        <v>1814.09</v>
      </c>
      <c r="CZ545">
        <f>AF545</f>
        <v>115.4</v>
      </c>
      <c r="DA545">
        <f>AJ545</f>
        <v>15.72</v>
      </c>
      <c r="DB545">
        <f t="shared" si="478"/>
        <v>46.04</v>
      </c>
      <c r="DC545">
        <f t="shared" si="479"/>
        <v>5.39</v>
      </c>
      <c r="DD545" t="s">
        <v>6</v>
      </c>
      <c r="DE545" t="s">
        <v>6</v>
      </c>
      <c r="DF545">
        <f t="shared" si="480"/>
        <v>0</v>
      </c>
      <c r="DG545">
        <f>ROUND(ROUND(AF545*AJ545,2)*CX545,2)</f>
        <v>28.95</v>
      </c>
      <c r="DH545">
        <f>ROUND(ROUND(AG545*AK545,2)*CX545,2)</f>
        <v>9.66</v>
      </c>
      <c r="DI545">
        <f t="shared" si="481"/>
        <v>0</v>
      </c>
      <c r="DJ545">
        <f>DG545</f>
        <v>28.95</v>
      </c>
      <c r="DK545">
        <v>0</v>
      </c>
      <c r="DL545" t="s">
        <v>6</v>
      </c>
      <c r="DM545">
        <v>0</v>
      </c>
      <c r="DN545" t="s">
        <v>6</v>
      </c>
      <c r="DO545">
        <v>0</v>
      </c>
    </row>
    <row r="546" spans="1:119" x14ac:dyDescent="0.2">
      <c r="A546">
        <f>ROW(Source!A410)</f>
        <v>410</v>
      </c>
      <c r="B546">
        <v>92843885</v>
      </c>
      <c r="C546">
        <v>92846729</v>
      </c>
      <c r="D546">
        <v>49672703</v>
      </c>
      <c r="E546">
        <v>1</v>
      </c>
      <c r="F546">
        <v>1</v>
      </c>
      <c r="G546">
        <v>1</v>
      </c>
      <c r="H546">
        <v>2</v>
      </c>
      <c r="I546" t="s">
        <v>955</v>
      </c>
      <c r="J546" t="s">
        <v>956</v>
      </c>
      <c r="K546" t="s">
        <v>957</v>
      </c>
      <c r="L546">
        <v>1367</v>
      </c>
      <c r="N546">
        <v>1011</v>
      </c>
      <c r="O546" t="s">
        <v>921</v>
      </c>
      <c r="P546" t="s">
        <v>921</v>
      </c>
      <c r="Q546">
        <v>1</v>
      </c>
      <c r="W546">
        <v>0</v>
      </c>
      <c r="X546">
        <v>-1424865896</v>
      </c>
      <c r="Y546">
        <f t="shared" si="477"/>
        <v>0.35700000000000004</v>
      </c>
      <c r="AA546">
        <v>0</v>
      </c>
      <c r="AB546">
        <v>104.7</v>
      </c>
      <c r="AC546">
        <v>0</v>
      </c>
      <c r="AD546">
        <v>0</v>
      </c>
      <c r="AE546">
        <v>0</v>
      </c>
      <c r="AF546">
        <v>6.66</v>
      </c>
      <c r="AG546">
        <v>0</v>
      </c>
      <c r="AH546">
        <v>0</v>
      </c>
      <c r="AI546">
        <v>1</v>
      </c>
      <c r="AJ546">
        <v>15.72</v>
      </c>
      <c r="AK546">
        <v>44.85</v>
      </c>
      <c r="AL546">
        <v>1</v>
      </c>
      <c r="AM546">
        <v>4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6</v>
      </c>
      <c r="AT546">
        <v>0.34</v>
      </c>
      <c r="AU546" t="s">
        <v>25</v>
      </c>
      <c r="AV546">
        <v>0</v>
      </c>
      <c r="AW546">
        <v>2</v>
      </c>
      <c r="AX546">
        <v>92846745</v>
      </c>
      <c r="AY546">
        <v>1</v>
      </c>
      <c r="AZ546">
        <v>0</v>
      </c>
      <c r="BA546">
        <v>620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f>ROUND(Y546*Source!I410*DO546,7)</f>
        <v>0</v>
      </c>
      <c r="CX546">
        <f>ROUND(Y546*Source!I410,7)</f>
        <v>1.4279999999999999E-2</v>
      </c>
      <c r="CY546">
        <f>AB546</f>
        <v>104.7</v>
      </c>
      <c r="CZ546">
        <f>AF546</f>
        <v>6.66</v>
      </c>
      <c r="DA546">
        <f>AJ546</f>
        <v>15.72</v>
      </c>
      <c r="DB546">
        <f t="shared" si="478"/>
        <v>2.37</v>
      </c>
      <c r="DC546">
        <f t="shared" si="479"/>
        <v>0</v>
      </c>
      <c r="DD546" t="s">
        <v>6</v>
      </c>
      <c r="DE546" t="s">
        <v>6</v>
      </c>
      <c r="DF546">
        <f t="shared" si="480"/>
        <v>0</v>
      </c>
      <c r="DG546">
        <f>ROUND(ROUND(AF546*AJ546,2)*CX546,2)</f>
        <v>1.5</v>
      </c>
      <c r="DH546">
        <f>ROUND(ROUND(AG546*AK546,2)*CX546,2)</f>
        <v>0</v>
      </c>
      <c r="DI546">
        <f t="shared" si="481"/>
        <v>0</v>
      </c>
      <c r="DJ546">
        <f>DG546</f>
        <v>1.5</v>
      </c>
      <c r="DK546">
        <v>0</v>
      </c>
      <c r="DL546" t="s">
        <v>6</v>
      </c>
      <c r="DM546">
        <v>0</v>
      </c>
      <c r="DN546" t="s">
        <v>6</v>
      </c>
      <c r="DO546">
        <v>0</v>
      </c>
    </row>
    <row r="547" spans="1:119" x14ac:dyDescent="0.2">
      <c r="A547">
        <f>ROW(Source!A410)</f>
        <v>410</v>
      </c>
      <c r="B547">
        <v>92843885</v>
      </c>
      <c r="C547">
        <v>92846729</v>
      </c>
      <c r="D547">
        <v>49673503</v>
      </c>
      <c r="E547">
        <v>1</v>
      </c>
      <c r="F547">
        <v>1</v>
      </c>
      <c r="G547">
        <v>1</v>
      </c>
      <c r="H547">
        <v>2</v>
      </c>
      <c r="I547" t="s">
        <v>925</v>
      </c>
      <c r="J547" t="s">
        <v>926</v>
      </c>
      <c r="K547" t="s">
        <v>927</v>
      </c>
      <c r="L547">
        <v>1367</v>
      </c>
      <c r="N547">
        <v>1011</v>
      </c>
      <c r="O547" t="s">
        <v>921</v>
      </c>
      <c r="P547" t="s">
        <v>921</v>
      </c>
      <c r="Q547">
        <v>1</v>
      </c>
      <c r="W547">
        <v>0</v>
      </c>
      <c r="X547">
        <v>509054691</v>
      </c>
      <c r="Y547">
        <f t="shared" si="477"/>
        <v>0.58800000000000008</v>
      </c>
      <c r="AA547">
        <v>0</v>
      </c>
      <c r="AB547">
        <v>1032.96</v>
      </c>
      <c r="AC547">
        <v>520.26</v>
      </c>
      <c r="AD547">
        <v>0</v>
      </c>
      <c r="AE547">
        <v>0</v>
      </c>
      <c r="AF547">
        <v>65.709999999999994</v>
      </c>
      <c r="AG547">
        <v>11.6</v>
      </c>
      <c r="AH547">
        <v>0</v>
      </c>
      <c r="AI547">
        <v>1</v>
      </c>
      <c r="AJ547">
        <v>15.72</v>
      </c>
      <c r="AK547">
        <v>44.85</v>
      </c>
      <c r="AL547">
        <v>1</v>
      </c>
      <c r="AM547">
        <v>4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6</v>
      </c>
      <c r="AT547">
        <v>0.56000000000000005</v>
      </c>
      <c r="AU547" t="s">
        <v>25</v>
      </c>
      <c r="AV547">
        <v>0</v>
      </c>
      <c r="AW547">
        <v>2</v>
      </c>
      <c r="AX547">
        <v>92846746</v>
      </c>
      <c r="AY547">
        <v>1</v>
      </c>
      <c r="AZ547">
        <v>0</v>
      </c>
      <c r="BA547">
        <v>621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f>ROUND(Y547*Source!I410*DO547,7)</f>
        <v>0</v>
      </c>
      <c r="CX547">
        <f>ROUND(Y547*Source!I410,7)</f>
        <v>2.3519999999999999E-2</v>
      </c>
      <c r="CY547">
        <f>AB547</f>
        <v>1032.96</v>
      </c>
      <c r="CZ547">
        <f>AF547</f>
        <v>65.709999999999994</v>
      </c>
      <c r="DA547">
        <f>AJ547</f>
        <v>15.72</v>
      </c>
      <c r="DB547">
        <f t="shared" si="478"/>
        <v>38.64</v>
      </c>
      <c r="DC547">
        <f t="shared" si="479"/>
        <v>6.83</v>
      </c>
      <c r="DD547" t="s">
        <v>6</v>
      </c>
      <c r="DE547" t="s">
        <v>6</v>
      </c>
      <c r="DF547">
        <f t="shared" si="480"/>
        <v>0</v>
      </c>
      <c r="DG547">
        <f>ROUND(ROUND(AF547*AJ547,2)*CX547,2)</f>
        <v>24.3</v>
      </c>
      <c r="DH547">
        <f>ROUND(ROUND(AG547*AK547,2)*CX547,2)</f>
        <v>12.24</v>
      </c>
      <c r="DI547">
        <f t="shared" si="481"/>
        <v>0</v>
      </c>
      <c r="DJ547">
        <f>DG547</f>
        <v>24.3</v>
      </c>
      <c r="DK547">
        <v>0</v>
      </c>
      <c r="DL547" t="s">
        <v>6</v>
      </c>
      <c r="DM547">
        <v>0</v>
      </c>
      <c r="DN547" t="s">
        <v>6</v>
      </c>
      <c r="DO547">
        <v>0</v>
      </c>
    </row>
    <row r="548" spans="1:119" x14ac:dyDescent="0.2">
      <c r="A548">
        <f>ROW(Source!A410)</f>
        <v>410</v>
      </c>
      <c r="B548">
        <v>92843885</v>
      </c>
      <c r="C548">
        <v>92846729</v>
      </c>
      <c r="D548">
        <v>49673715</v>
      </c>
      <c r="E548">
        <v>1</v>
      </c>
      <c r="F548">
        <v>1</v>
      </c>
      <c r="G548">
        <v>1</v>
      </c>
      <c r="H548">
        <v>2</v>
      </c>
      <c r="I548" t="s">
        <v>937</v>
      </c>
      <c r="J548" t="s">
        <v>938</v>
      </c>
      <c r="K548" t="s">
        <v>939</v>
      </c>
      <c r="L548">
        <v>1367</v>
      </c>
      <c r="N548">
        <v>1011</v>
      </c>
      <c r="O548" t="s">
        <v>921</v>
      </c>
      <c r="P548" t="s">
        <v>921</v>
      </c>
      <c r="Q548">
        <v>1</v>
      </c>
      <c r="W548">
        <v>0</v>
      </c>
      <c r="X548">
        <v>829370094</v>
      </c>
      <c r="Y548">
        <f t="shared" si="477"/>
        <v>1.47</v>
      </c>
      <c r="AA548">
        <v>0</v>
      </c>
      <c r="AB548">
        <v>127.33</v>
      </c>
      <c r="AC548">
        <v>0</v>
      </c>
      <c r="AD548">
        <v>0</v>
      </c>
      <c r="AE548">
        <v>0</v>
      </c>
      <c r="AF548">
        <v>8.1</v>
      </c>
      <c r="AG548">
        <v>0</v>
      </c>
      <c r="AH548">
        <v>0</v>
      </c>
      <c r="AI548">
        <v>1</v>
      </c>
      <c r="AJ548">
        <v>15.72</v>
      </c>
      <c r="AK548">
        <v>44.85</v>
      </c>
      <c r="AL548">
        <v>1</v>
      </c>
      <c r="AM548">
        <v>4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6</v>
      </c>
      <c r="AT548">
        <v>1.4</v>
      </c>
      <c r="AU548" t="s">
        <v>25</v>
      </c>
      <c r="AV548">
        <v>0</v>
      </c>
      <c r="AW548">
        <v>2</v>
      </c>
      <c r="AX548">
        <v>92846747</v>
      </c>
      <c r="AY548">
        <v>1</v>
      </c>
      <c r="AZ548">
        <v>0</v>
      </c>
      <c r="BA548">
        <v>622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f>ROUND(Y548*Source!I410*DO548,7)</f>
        <v>0</v>
      </c>
      <c r="CX548">
        <f>ROUND(Y548*Source!I410,7)</f>
        <v>5.8799999999999998E-2</v>
      </c>
      <c r="CY548">
        <f>AB548</f>
        <v>127.33</v>
      </c>
      <c r="CZ548">
        <f>AF548</f>
        <v>8.1</v>
      </c>
      <c r="DA548">
        <f>AJ548</f>
        <v>15.72</v>
      </c>
      <c r="DB548">
        <f t="shared" si="478"/>
        <v>11.91</v>
      </c>
      <c r="DC548">
        <f t="shared" si="479"/>
        <v>0</v>
      </c>
      <c r="DD548" t="s">
        <v>6</v>
      </c>
      <c r="DE548" t="s">
        <v>6</v>
      </c>
      <c r="DF548">
        <f t="shared" si="480"/>
        <v>0</v>
      </c>
      <c r="DG548">
        <f>ROUND(ROUND(AF548*AJ548,2)*CX548,2)</f>
        <v>7.49</v>
      </c>
      <c r="DH548">
        <f>ROUND(ROUND(AG548*AK548,2)*CX548,2)</f>
        <v>0</v>
      </c>
      <c r="DI548">
        <f t="shared" si="481"/>
        <v>0</v>
      </c>
      <c r="DJ548">
        <f>DG548</f>
        <v>7.49</v>
      </c>
      <c r="DK548">
        <v>0</v>
      </c>
      <c r="DL548" t="s">
        <v>6</v>
      </c>
      <c r="DM548">
        <v>0</v>
      </c>
      <c r="DN548" t="s">
        <v>6</v>
      </c>
      <c r="DO548">
        <v>0</v>
      </c>
    </row>
    <row r="549" spans="1:119" x14ac:dyDescent="0.2">
      <c r="A549">
        <f>ROW(Source!A410)</f>
        <v>410</v>
      </c>
      <c r="B549">
        <v>92843885</v>
      </c>
      <c r="C549">
        <v>92846729</v>
      </c>
      <c r="D549">
        <v>49521144</v>
      </c>
      <c r="E549">
        <v>1</v>
      </c>
      <c r="F549">
        <v>1</v>
      </c>
      <c r="G549">
        <v>1</v>
      </c>
      <c r="H549">
        <v>3</v>
      </c>
      <c r="I549" t="s">
        <v>958</v>
      </c>
      <c r="J549" t="s">
        <v>959</v>
      </c>
      <c r="K549" t="s">
        <v>960</v>
      </c>
      <c r="L549">
        <v>1348</v>
      </c>
      <c r="N549">
        <v>1009</v>
      </c>
      <c r="O549" t="s">
        <v>122</v>
      </c>
      <c r="P549" t="s">
        <v>122</v>
      </c>
      <c r="Q549">
        <v>1000</v>
      </c>
      <c r="W549">
        <v>0</v>
      </c>
      <c r="X549">
        <v>-847628873</v>
      </c>
      <c r="Y549">
        <f t="shared" ref="Y549:Y554" si="482">AT549</f>
        <v>8.8999999999999995E-4</v>
      </c>
      <c r="AA549">
        <v>262870.08</v>
      </c>
      <c r="AB549">
        <v>0</v>
      </c>
      <c r="AC549">
        <v>0</v>
      </c>
      <c r="AD549">
        <v>0</v>
      </c>
      <c r="AE549">
        <v>26499</v>
      </c>
      <c r="AF549">
        <v>0</v>
      </c>
      <c r="AG549">
        <v>0</v>
      </c>
      <c r="AH549">
        <v>0</v>
      </c>
      <c r="AI549">
        <v>9.92</v>
      </c>
      <c r="AJ549">
        <v>1</v>
      </c>
      <c r="AK549">
        <v>1</v>
      </c>
      <c r="AL549">
        <v>1</v>
      </c>
      <c r="AM549">
        <v>4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6</v>
      </c>
      <c r="AT549">
        <v>8.8999999999999995E-4</v>
      </c>
      <c r="AU549" t="s">
        <v>6</v>
      </c>
      <c r="AV549">
        <v>0</v>
      </c>
      <c r="AW549">
        <v>2</v>
      </c>
      <c r="AX549">
        <v>92846748</v>
      </c>
      <c r="AY549">
        <v>1</v>
      </c>
      <c r="AZ549">
        <v>0</v>
      </c>
      <c r="BA549">
        <v>623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ROUND(Y549*Source!I410,7)</f>
        <v>3.5599999999999998E-5</v>
      </c>
      <c r="CY549">
        <f t="shared" ref="CY549:CY554" si="483">AA549</f>
        <v>262870.08</v>
      </c>
      <c r="CZ549">
        <f t="shared" ref="CZ549:CZ554" si="484">AE549</f>
        <v>26499</v>
      </c>
      <c r="DA549">
        <f t="shared" ref="DA549:DA554" si="485">AI549</f>
        <v>9.92</v>
      </c>
      <c r="DB549">
        <f t="shared" ref="DB549:DB554" si="486">ROUND(ROUND(AT549*CZ549,2),2)</f>
        <v>23.58</v>
      </c>
      <c r="DC549">
        <f t="shared" ref="DC549:DC554" si="487">ROUND(ROUND(AT549*AG549,2),2)</f>
        <v>0</v>
      </c>
      <c r="DD549" t="s">
        <v>6</v>
      </c>
      <c r="DE549" t="s">
        <v>6</v>
      </c>
      <c r="DF549">
        <f t="shared" ref="DF549:DF554" si="488">ROUND(ROUND(AE549*AI549,2)*CX549,2)</f>
        <v>9.36</v>
      </c>
      <c r="DG549">
        <f t="shared" ref="DG549:DG556" si="489">ROUND(ROUND(AF549,2)*CX549,2)</f>
        <v>0</v>
      </c>
      <c r="DH549">
        <f t="shared" ref="DH549:DH555" si="490">ROUND(ROUND(AG549,2)*CX549,2)</f>
        <v>0</v>
      </c>
      <c r="DI549">
        <f t="shared" si="481"/>
        <v>0</v>
      </c>
      <c r="DJ549">
        <f t="shared" ref="DJ549:DJ554" si="491">DF549</f>
        <v>9.36</v>
      </c>
      <c r="DK549">
        <v>0</v>
      </c>
      <c r="DL549" t="s">
        <v>6</v>
      </c>
      <c r="DM549">
        <v>0</v>
      </c>
      <c r="DN549" t="s">
        <v>6</v>
      </c>
      <c r="DO549">
        <v>0</v>
      </c>
    </row>
    <row r="550" spans="1:119" x14ac:dyDescent="0.2">
      <c r="A550">
        <f>ROW(Source!A410)</f>
        <v>410</v>
      </c>
      <c r="B550">
        <v>92843885</v>
      </c>
      <c r="C550">
        <v>92846729</v>
      </c>
      <c r="D550">
        <v>49524301</v>
      </c>
      <c r="E550">
        <v>1</v>
      </c>
      <c r="F550">
        <v>1</v>
      </c>
      <c r="G550">
        <v>1</v>
      </c>
      <c r="H550">
        <v>3</v>
      </c>
      <c r="I550" t="s">
        <v>940</v>
      </c>
      <c r="J550" t="s">
        <v>941</v>
      </c>
      <c r="K550" t="s">
        <v>942</v>
      </c>
      <c r="L550">
        <v>1348</v>
      </c>
      <c r="N550">
        <v>1009</v>
      </c>
      <c r="O550" t="s">
        <v>122</v>
      </c>
      <c r="P550" t="s">
        <v>122</v>
      </c>
      <c r="Q550">
        <v>1000</v>
      </c>
      <c r="W550">
        <v>0</v>
      </c>
      <c r="X550">
        <v>1824693337</v>
      </c>
      <c r="Y550">
        <f t="shared" si="482"/>
        <v>4.0999999999999999E-4</v>
      </c>
      <c r="AA550">
        <v>102791.03999999999</v>
      </c>
      <c r="AB550">
        <v>0</v>
      </c>
      <c r="AC550">
        <v>0</v>
      </c>
      <c r="AD550">
        <v>0</v>
      </c>
      <c r="AE550">
        <v>10362</v>
      </c>
      <c r="AF550">
        <v>0</v>
      </c>
      <c r="AG550">
        <v>0</v>
      </c>
      <c r="AH550">
        <v>0</v>
      </c>
      <c r="AI550">
        <v>9.92</v>
      </c>
      <c r="AJ550">
        <v>1</v>
      </c>
      <c r="AK550">
        <v>1</v>
      </c>
      <c r="AL550">
        <v>1</v>
      </c>
      <c r="AM550">
        <v>4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6</v>
      </c>
      <c r="AT550">
        <v>4.0999999999999999E-4</v>
      </c>
      <c r="AU550" t="s">
        <v>6</v>
      </c>
      <c r="AV550">
        <v>0</v>
      </c>
      <c r="AW550">
        <v>2</v>
      </c>
      <c r="AX550">
        <v>92846749</v>
      </c>
      <c r="AY550">
        <v>1</v>
      </c>
      <c r="AZ550">
        <v>0</v>
      </c>
      <c r="BA550">
        <v>624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ROUND(Y550*Source!I410,7)</f>
        <v>1.6399999999999999E-5</v>
      </c>
      <c r="CY550">
        <f t="shared" si="483"/>
        <v>102791.03999999999</v>
      </c>
      <c r="CZ550">
        <f t="shared" si="484"/>
        <v>10362</v>
      </c>
      <c r="DA550">
        <f t="shared" si="485"/>
        <v>9.92</v>
      </c>
      <c r="DB550">
        <f t="shared" si="486"/>
        <v>4.25</v>
      </c>
      <c r="DC550">
        <f t="shared" si="487"/>
        <v>0</v>
      </c>
      <c r="DD550" t="s">
        <v>6</v>
      </c>
      <c r="DE550" t="s">
        <v>6</v>
      </c>
      <c r="DF550">
        <f t="shared" si="488"/>
        <v>1.69</v>
      </c>
      <c r="DG550">
        <f t="shared" si="489"/>
        <v>0</v>
      </c>
      <c r="DH550">
        <f t="shared" si="490"/>
        <v>0</v>
      </c>
      <c r="DI550">
        <f t="shared" si="481"/>
        <v>0</v>
      </c>
      <c r="DJ550">
        <f t="shared" si="491"/>
        <v>1.69</v>
      </c>
      <c r="DK550">
        <v>0</v>
      </c>
      <c r="DL550" t="s">
        <v>6</v>
      </c>
      <c r="DM550">
        <v>0</v>
      </c>
      <c r="DN550" t="s">
        <v>6</v>
      </c>
      <c r="DO550">
        <v>0</v>
      </c>
    </row>
    <row r="551" spans="1:119" x14ac:dyDescent="0.2">
      <c r="A551">
        <f>ROW(Source!A410)</f>
        <v>410</v>
      </c>
      <c r="B551">
        <v>92843885</v>
      </c>
      <c r="C551">
        <v>92846729</v>
      </c>
      <c r="D551">
        <v>49525488</v>
      </c>
      <c r="E551">
        <v>1</v>
      </c>
      <c r="F551">
        <v>1</v>
      </c>
      <c r="G551">
        <v>1</v>
      </c>
      <c r="H551">
        <v>3</v>
      </c>
      <c r="I551" t="s">
        <v>928</v>
      </c>
      <c r="J551" t="s">
        <v>929</v>
      </c>
      <c r="K551" t="s">
        <v>930</v>
      </c>
      <c r="L551">
        <v>1346</v>
      </c>
      <c r="N551">
        <v>1009</v>
      </c>
      <c r="O551" t="s">
        <v>931</v>
      </c>
      <c r="P551" t="s">
        <v>931</v>
      </c>
      <c r="Q551">
        <v>1</v>
      </c>
      <c r="W551">
        <v>0</v>
      </c>
      <c r="X551">
        <v>-1864341761</v>
      </c>
      <c r="Y551">
        <f t="shared" si="482"/>
        <v>15</v>
      </c>
      <c r="AA551">
        <v>89.68</v>
      </c>
      <c r="AB551">
        <v>0</v>
      </c>
      <c r="AC551">
        <v>0</v>
      </c>
      <c r="AD551">
        <v>0</v>
      </c>
      <c r="AE551">
        <v>9.0399999999999991</v>
      </c>
      <c r="AF551">
        <v>0</v>
      </c>
      <c r="AG551">
        <v>0</v>
      </c>
      <c r="AH551">
        <v>0</v>
      </c>
      <c r="AI551">
        <v>9.92</v>
      </c>
      <c r="AJ551">
        <v>1</v>
      </c>
      <c r="AK551">
        <v>1</v>
      </c>
      <c r="AL551">
        <v>1</v>
      </c>
      <c r="AM551">
        <v>4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6</v>
      </c>
      <c r="AT551">
        <v>15</v>
      </c>
      <c r="AU551" t="s">
        <v>6</v>
      </c>
      <c r="AV551">
        <v>0</v>
      </c>
      <c r="AW551">
        <v>2</v>
      </c>
      <c r="AX551">
        <v>92846750</v>
      </c>
      <c r="AY551">
        <v>1</v>
      </c>
      <c r="AZ551">
        <v>0</v>
      </c>
      <c r="BA551">
        <v>625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ROUND(Y551*Source!I410,7)</f>
        <v>0.6</v>
      </c>
      <c r="CY551">
        <f t="shared" si="483"/>
        <v>89.68</v>
      </c>
      <c r="CZ551">
        <f t="shared" si="484"/>
        <v>9.0399999999999991</v>
      </c>
      <c r="DA551">
        <f t="shared" si="485"/>
        <v>9.92</v>
      </c>
      <c r="DB551">
        <f t="shared" si="486"/>
        <v>135.6</v>
      </c>
      <c r="DC551">
        <f t="shared" si="487"/>
        <v>0</v>
      </c>
      <c r="DD551" t="s">
        <v>6</v>
      </c>
      <c r="DE551" t="s">
        <v>6</v>
      </c>
      <c r="DF551">
        <f t="shared" si="488"/>
        <v>53.81</v>
      </c>
      <c r="DG551">
        <f t="shared" si="489"/>
        <v>0</v>
      </c>
      <c r="DH551">
        <f t="shared" si="490"/>
        <v>0</v>
      </c>
      <c r="DI551">
        <f t="shared" si="481"/>
        <v>0</v>
      </c>
      <c r="DJ551">
        <f t="shared" si="491"/>
        <v>53.81</v>
      </c>
      <c r="DK551">
        <v>0</v>
      </c>
      <c r="DL551" t="s">
        <v>6</v>
      </c>
      <c r="DM551">
        <v>0</v>
      </c>
      <c r="DN551" t="s">
        <v>6</v>
      </c>
      <c r="DO551">
        <v>0</v>
      </c>
    </row>
    <row r="552" spans="1:119" x14ac:dyDescent="0.2">
      <c r="A552">
        <f>ROW(Source!A410)</f>
        <v>410</v>
      </c>
      <c r="B552">
        <v>92843885</v>
      </c>
      <c r="C552">
        <v>92846729</v>
      </c>
      <c r="D552">
        <v>49526492</v>
      </c>
      <c r="E552">
        <v>1</v>
      </c>
      <c r="F552">
        <v>1</v>
      </c>
      <c r="G552">
        <v>1</v>
      </c>
      <c r="H552">
        <v>3</v>
      </c>
      <c r="I552" t="s">
        <v>932</v>
      </c>
      <c r="J552" t="s">
        <v>933</v>
      </c>
      <c r="K552" t="s">
        <v>934</v>
      </c>
      <c r="L552">
        <v>1346</v>
      </c>
      <c r="N552">
        <v>1009</v>
      </c>
      <c r="O552" t="s">
        <v>931</v>
      </c>
      <c r="P552" t="s">
        <v>931</v>
      </c>
      <c r="Q552">
        <v>1</v>
      </c>
      <c r="W552">
        <v>0</v>
      </c>
      <c r="X552">
        <v>497341279</v>
      </c>
      <c r="Y552">
        <f t="shared" si="482"/>
        <v>8</v>
      </c>
      <c r="AA552">
        <v>229.05</v>
      </c>
      <c r="AB552">
        <v>0</v>
      </c>
      <c r="AC552">
        <v>0</v>
      </c>
      <c r="AD552">
        <v>0</v>
      </c>
      <c r="AE552">
        <v>23.09</v>
      </c>
      <c r="AF552">
        <v>0</v>
      </c>
      <c r="AG552">
        <v>0</v>
      </c>
      <c r="AH552">
        <v>0</v>
      </c>
      <c r="AI552">
        <v>9.92</v>
      </c>
      <c r="AJ552">
        <v>1</v>
      </c>
      <c r="AK552">
        <v>1</v>
      </c>
      <c r="AL552">
        <v>1</v>
      </c>
      <c r="AM552">
        <v>4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6</v>
      </c>
      <c r="AT552">
        <v>8</v>
      </c>
      <c r="AU552" t="s">
        <v>6</v>
      </c>
      <c r="AV552">
        <v>0</v>
      </c>
      <c r="AW552">
        <v>2</v>
      </c>
      <c r="AX552">
        <v>92846751</v>
      </c>
      <c r="AY552">
        <v>1</v>
      </c>
      <c r="AZ552">
        <v>0</v>
      </c>
      <c r="BA552">
        <v>626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ROUND(Y552*Source!I410,7)</f>
        <v>0.32</v>
      </c>
      <c r="CY552">
        <f t="shared" si="483"/>
        <v>229.05</v>
      </c>
      <c r="CZ552">
        <f t="shared" si="484"/>
        <v>23.09</v>
      </c>
      <c r="DA552">
        <f t="shared" si="485"/>
        <v>9.92</v>
      </c>
      <c r="DB552">
        <f t="shared" si="486"/>
        <v>184.72</v>
      </c>
      <c r="DC552">
        <f t="shared" si="487"/>
        <v>0</v>
      </c>
      <c r="DD552" t="s">
        <v>6</v>
      </c>
      <c r="DE552" t="s">
        <v>6</v>
      </c>
      <c r="DF552">
        <f t="shared" si="488"/>
        <v>73.3</v>
      </c>
      <c r="DG552">
        <f t="shared" si="489"/>
        <v>0</v>
      </c>
      <c r="DH552">
        <f t="shared" si="490"/>
        <v>0</v>
      </c>
      <c r="DI552">
        <f t="shared" si="481"/>
        <v>0</v>
      </c>
      <c r="DJ552">
        <f t="shared" si="491"/>
        <v>73.3</v>
      </c>
      <c r="DK552">
        <v>0</v>
      </c>
      <c r="DL552" t="s">
        <v>6</v>
      </c>
      <c r="DM552">
        <v>0</v>
      </c>
      <c r="DN552" t="s">
        <v>6</v>
      </c>
      <c r="DO552">
        <v>0</v>
      </c>
    </row>
    <row r="553" spans="1:119" x14ac:dyDescent="0.2">
      <c r="A553">
        <f>ROW(Source!A410)</f>
        <v>410</v>
      </c>
      <c r="B553">
        <v>92843885</v>
      </c>
      <c r="C553">
        <v>92846729</v>
      </c>
      <c r="D553">
        <v>49555131</v>
      </c>
      <c r="E553">
        <v>1</v>
      </c>
      <c r="F553">
        <v>1</v>
      </c>
      <c r="G553">
        <v>1</v>
      </c>
      <c r="H553">
        <v>3</v>
      </c>
      <c r="I553" t="s">
        <v>961</v>
      </c>
      <c r="J553" t="s">
        <v>962</v>
      </c>
      <c r="K553" t="s">
        <v>963</v>
      </c>
      <c r="L553">
        <v>1348</v>
      </c>
      <c r="N553">
        <v>1009</v>
      </c>
      <c r="O553" t="s">
        <v>122</v>
      </c>
      <c r="P553" t="s">
        <v>122</v>
      </c>
      <c r="Q553">
        <v>1000</v>
      </c>
      <c r="W553">
        <v>0</v>
      </c>
      <c r="X553">
        <v>-364749507</v>
      </c>
      <c r="Y553">
        <f t="shared" si="482"/>
        <v>5.0099999999999997E-3</v>
      </c>
      <c r="AA553">
        <v>170455.36</v>
      </c>
      <c r="AB553">
        <v>0</v>
      </c>
      <c r="AC553">
        <v>0</v>
      </c>
      <c r="AD553">
        <v>0</v>
      </c>
      <c r="AE553">
        <v>17183</v>
      </c>
      <c r="AF553">
        <v>0</v>
      </c>
      <c r="AG553">
        <v>0</v>
      </c>
      <c r="AH553">
        <v>0</v>
      </c>
      <c r="AI553">
        <v>9.92</v>
      </c>
      <c r="AJ553">
        <v>1</v>
      </c>
      <c r="AK553">
        <v>1</v>
      </c>
      <c r="AL553">
        <v>1</v>
      </c>
      <c r="AM553">
        <v>4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6</v>
      </c>
      <c r="AT553">
        <v>5.0099999999999997E-3</v>
      </c>
      <c r="AU553" t="s">
        <v>6</v>
      </c>
      <c r="AV553">
        <v>0</v>
      </c>
      <c r="AW553">
        <v>2</v>
      </c>
      <c r="AX553">
        <v>92846753</v>
      </c>
      <c r="AY553">
        <v>1</v>
      </c>
      <c r="AZ553">
        <v>0</v>
      </c>
      <c r="BA553">
        <v>628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ROUND(Y553*Source!I410,7)</f>
        <v>2.0039999999999999E-4</v>
      </c>
      <c r="CY553">
        <f t="shared" si="483"/>
        <v>170455.36</v>
      </c>
      <c r="CZ553">
        <f t="shared" si="484"/>
        <v>17183</v>
      </c>
      <c r="DA553">
        <f t="shared" si="485"/>
        <v>9.92</v>
      </c>
      <c r="DB553">
        <f t="shared" si="486"/>
        <v>86.09</v>
      </c>
      <c r="DC553">
        <f t="shared" si="487"/>
        <v>0</v>
      </c>
      <c r="DD553" t="s">
        <v>6</v>
      </c>
      <c r="DE553" t="s">
        <v>6</v>
      </c>
      <c r="DF553">
        <f t="shared" si="488"/>
        <v>34.159999999999997</v>
      </c>
      <c r="DG553">
        <f t="shared" si="489"/>
        <v>0</v>
      </c>
      <c r="DH553">
        <f t="shared" si="490"/>
        <v>0</v>
      </c>
      <c r="DI553">
        <f t="shared" si="481"/>
        <v>0</v>
      </c>
      <c r="DJ553">
        <f t="shared" si="491"/>
        <v>34.159999999999997</v>
      </c>
      <c r="DK553">
        <v>0</v>
      </c>
      <c r="DL553" t="s">
        <v>6</v>
      </c>
      <c r="DM553">
        <v>0</v>
      </c>
      <c r="DN553" t="s">
        <v>6</v>
      </c>
      <c r="DO553">
        <v>0</v>
      </c>
    </row>
    <row r="554" spans="1:119" x14ac:dyDescent="0.2">
      <c r="A554">
        <f>ROW(Source!A410)</f>
        <v>410</v>
      </c>
      <c r="B554">
        <v>92843885</v>
      </c>
      <c r="C554">
        <v>92846729</v>
      </c>
      <c r="D554">
        <v>49564242</v>
      </c>
      <c r="E554">
        <v>1</v>
      </c>
      <c r="F554">
        <v>1</v>
      </c>
      <c r="G554">
        <v>1</v>
      </c>
      <c r="H554">
        <v>3</v>
      </c>
      <c r="I554" t="s">
        <v>96</v>
      </c>
      <c r="J554" t="s">
        <v>98</v>
      </c>
      <c r="K554" t="s">
        <v>97</v>
      </c>
      <c r="L554">
        <v>1327</v>
      </c>
      <c r="N554">
        <v>1005</v>
      </c>
      <c r="O554" t="s">
        <v>57</v>
      </c>
      <c r="P554" t="s">
        <v>57</v>
      </c>
      <c r="Q554">
        <v>1</v>
      </c>
      <c r="W554">
        <v>0</v>
      </c>
      <c r="X554">
        <v>-1462412008</v>
      </c>
      <c r="Y554">
        <f t="shared" si="482"/>
        <v>100</v>
      </c>
      <c r="AA554">
        <v>1293.27</v>
      </c>
      <c r="AB554">
        <v>0</v>
      </c>
      <c r="AC554">
        <v>0</v>
      </c>
      <c r="AD554">
        <v>0</v>
      </c>
      <c r="AE554">
        <v>130.37</v>
      </c>
      <c r="AF554">
        <v>0</v>
      </c>
      <c r="AG554">
        <v>0</v>
      </c>
      <c r="AH554">
        <v>0</v>
      </c>
      <c r="AI554">
        <v>9.92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1</v>
      </c>
      <c r="AQ554">
        <v>0</v>
      </c>
      <c r="AR554">
        <v>0</v>
      </c>
      <c r="AS554" t="s">
        <v>6</v>
      </c>
      <c r="AT554">
        <v>100</v>
      </c>
      <c r="AU554" t="s">
        <v>6</v>
      </c>
      <c r="AV554">
        <v>0</v>
      </c>
      <c r="AW554">
        <v>1</v>
      </c>
      <c r="AX554">
        <v>-1</v>
      </c>
      <c r="AY554">
        <v>0</v>
      </c>
      <c r="AZ554">
        <v>0</v>
      </c>
      <c r="BA554" t="s">
        <v>6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ROUND(Y554*Source!I410,7)</f>
        <v>4</v>
      </c>
      <c r="CY554">
        <f t="shared" si="483"/>
        <v>1293.27</v>
      </c>
      <c r="CZ554">
        <f t="shared" si="484"/>
        <v>130.37</v>
      </c>
      <c r="DA554">
        <f t="shared" si="485"/>
        <v>9.92</v>
      </c>
      <c r="DB554">
        <f t="shared" si="486"/>
        <v>13037</v>
      </c>
      <c r="DC554">
        <f t="shared" si="487"/>
        <v>0</v>
      </c>
      <c r="DD554" t="s">
        <v>6</v>
      </c>
      <c r="DE554" t="s">
        <v>6</v>
      </c>
      <c r="DF554">
        <f t="shared" si="488"/>
        <v>5173.08</v>
      </c>
      <c r="DG554">
        <f t="shared" si="489"/>
        <v>0</v>
      </c>
      <c r="DH554">
        <f t="shared" si="490"/>
        <v>0</v>
      </c>
      <c r="DI554">
        <f t="shared" si="481"/>
        <v>0</v>
      </c>
      <c r="DJ554">
        <f t="shared" si="491"/>
        <v>5173.08</v>
      </c>
      <c r="DK554">
        <v>0</v>
      </c>
      <c r="DL554" t="s">
        <v>6</v>
      </c>
      <c r="DM554">
        <v>0</v>
      </c>
      <c r="DN554" t="s">
        <v>6</v>
      </c>
      <c r="DO554">
        <v>0</v>
      </c>
    </row>
    <row r="555" spans="1:119" x14ac:dyDescent="0.2">
      <c r="A555">
        <f>ROW(Source!A412)</f>
        <v>412</v>
      </c>
      <c r="B555">
        <v>92843885</v>
      </c>
      <c r="C555">
        <v>92846760</v>
      </c>
      <c r="D555">
        <v>49510719</v>
      </c>
      <c r="E555">
        <v>70</v>
      </c>
      <c r="F555">
        <v>1</v>
      </c>
      <c r="G555">
        <v>1</v>
      </c>
      <c r="H555">
        <v>1</v>
      </c>
      <c r="I555" t="s">
        <v>953</v>
      </c>
      <c r="J555" t="s">
        <v>6</v>
      </c>
      <c r="K555" t="s">
        <v>954</v>
      </c>
      <c r="L555">
        <v>1191</v>
      </c>
      <c r="N555">
        <v>1013</v>
      </c>
      <c r="O555" t="s">
        <v>915</v>
      </c>
      <c r="P555" t="s">
        <v>915</v>
      </c>
      <c r="Q555">
        <v>1</v>
      </c>
      <c r="W555">
        <v>0</v>
      </c>
      <c r="X555">
        <v>784619160</v>
      </c>
      <c r="Y555">
        <f t="shared" ref="Y555:Y560" si="492">(AT555*ROUND(1.05,7))</f>
        <v>148.05000000000001</v>
      </c>
      <c r="AA555">
        <v>0</v>
      </c>
      <c r="AB555">
        <v>0</v>
      </c>
      <c r="AC555">
        <v>0</v>
      </c>
      <c r="AD555">
        <v>391.99</v>
      </c>
      <c r="AE555">
        <v>0</v>
      </c>
      <c r="AF555">
        <v>0</v>
      </c>
      <c r="AG555">
        <v>0</v>
      </c>
      <c r="AH555">
        <v>8.74</v>
      </c>
      <c r="AI555">
        <v>1</v>
      </c>
      <c r="AJ555">
        <v>1</v>
      </c>
      <c r="AK555">
        <v>1</v>
      </c>
      <c r="AL555">
        <v>44.85</v>
      </c>
      <c r="AM555">
        <v>4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6</v>
      </c>
      <c r="AT555">
        <v>141</v>
      </c>
      <c r="AU555" t="s">
        <v>25</v>
      </c>
      <c r="AV555">
        <v>1</v>
      </c>
      <c r="AW555">
        <v>2</v>
      </c>
      <c r="AX555">
        <v>92846774</v>
      </c>
      <c r="AY555">
        <v>1</v>
      </c>
      <c r="AZ555">
        <v>0</v>
      </c>
      <c r="BA555">
        <v>634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U555">
        <f>ROUND(AT555*Source!I412*AH555*AL555,2)</f>
        <v>30100.29</v>
      </c>
      <c r="CV555">
        <f>ROUND(Y555*Source!I412,7)</f>
        <v>80.628029999999995</v>
      </c>
      <c r="CW555">
        <v>0</v>
      </c>
      <c r="CX555">
        <f>ROUND(Y555*Source!I412,7)</f>
        <v>80.628029999999995</v>
      </c>
      <c r="CY555">
        <f>AD555</f>
        <v>391.99</v>
      </c>
      <c r="CZ555">
        <f>AH555</f>
        <v>8.74</v>
      </c>
      <c r="DA555">
        <f>AL555</f>
        <v>44.85</v>
      </c>
      <c r="DB555">
        <f t="shared" ref="DB555:DB560" si="493">ROUND((ROUND(AT555*CZ555,2)*ROUND(1.05,7)),2)</f>
        <v>1293.96</v>
      </c>
      <c r="DC555">
        <f t="shared" ref="DC555:DC560" si="494">ROUND((ROUND(AT555*AG555,2)*ROUND(1.05,7)),2)</f>
        <v>0</v>
      </c>
      <c r="DD555" t="s">
        <v>6</v>
      </c>
      <c r="DE555" t="s">
        <v>6</v>
      </c>
      <c r="DF555">
        <f t="shared" ref="DF555:DF560" si="495">ROUND(ROUND(AE555,2)*CX555,2)</f>
        <v>0</v>
      </c>
      <c r="DG555">
        <f t="shared" si="489"/>
        <v>0</v>
      </c>
      <c r="DH555">
        <f t="shared" si="490"/>
        <v>0</v>
      </c>
      <c r="DI555">
        <f>ROUND(ROUND(AH555*AL555,2)*CX555,2)</f>
        <v>31605.38</v>
      </c>
      <c r="DJ555">
        <f>DI555</f>
        <v>31605.38</v>
      </c>
      <c r="DK555">
        <v>0</v>
      </c>
      <c r="DL555" t="s">
        <v>6</v>
      </c>
      <c r="DM555">
        <v>0</v>
      </c>
      <c r="DN555" t="s">
        <v>6</v>
      </c>
      <c r="DO555">
        <v>0</v>
      </c>
    </row>
    <row r="556" spans="1:119" x14ac:dyDescent="0.2">
      <c r="A556">
        <f>ROW(Source!A412)</f>
        <v>412</v>
      </c>
      <c r="B556">
        <v>92843885</v>
      </c>
      <c r="C556">
        <v>92846760</v>
      </c>
      <c r="D556">
        <v>49510905</v>
      </c>
      <c r="E556">
        <v>70</v>
      </c>
      <c r="F556">
        <v>1</v>
      </c>
      <c r="G556">
        <v>1</v>
      </c>
      <c r="H556">
        <v>1</v>
      </c>
      <c r="I556" t="s">
        <v>916</v>
      </c>
      <c r="J556" t="s">
        <v>6</v>
      </c>
      <c r="K556" t="s">
        <v>917</v>
      </c>
      <c r="L556">
        <v>1191</v>
      </c>
      <c r="N556">
        <v>1013</v>
      </c>
      <c r="O556" t="s">
        <v>915</v>
      </c>
      <c r="P556" t="s">
        <v>915</v>
      </c>
      <c r="Q556">
        <v>1</v>
      </c>
      <c r="W556">
        <v>0</v>
      </c>
      <c r="X556">
        <v>-1417349443</v>
      </c>
      <c r="Y556">
        <f t="shared" si="492"/>
        <v>0.98699999999999999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44.85</v>
      </c>
      <c r="AL556">
        <v>1</v>
      </c>
      <c r="AM556">
        <v>4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6</v>
      </c>
      <c r="AT556">
        <v>0.94</v>
      </c>
      <c r="AU556" t="s">
        <v>25</v>
      </c>
      <c r="AV556">
        <v>2</v>
      </c>
      <c r="AW556">
        <v>2</v>
      </c>
      <c r="AX556">
        <v>92846775</v>
      </c>
      <c r="AY556">
        <v>1</v>
      </c>
      <c r="AZ556">
        <v>0</v>
      </c>
      <c r="BA556">
        <v>635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ROUND(Y556*Source!I412,7)</f>
        <v>0.5375202</v>
      </c>
      <c r="CY556">
        <f>AD556</f>
        <v>0</v>
      </c>
      <c r="CZ556">
        <f>AH556</f>
        <v>0</v>
      </c>
      <c r="DA556">
        <f>AL556</f>
        <v>1</v>
      </c>
      <c r="DB556">
        <f t="shared" si="493"/>
        <v>0</v>
      </c>
      <c r="DC556">
        <f t="shared" si="494"/>
        <v>0</v>
      </c>
      <c r="DD556" t="s">
        <v>6</v>
      </c>
      <c r="DE556" t="s">
        <v>6</v>
      </c>
      <c r="DF556">
        <f t="shared" si="495"/>
        <v>0</v>
      </c>
      <c r="DG556">
        <f t="shared" si="489"/>
        <v>0</v>
      </c>
      <c r="DH556">
        <f>ROUND(ROUND(AG556*AK556,2)*CX556,2)</f>
        <v>0</v>
      </c>
      <c r="DI556">
        <f t="shared" ref="DI556:DI567" si="496">ROUND(ROUND(AH556,2)*CX556,2)</f>
        <v>0</v>
      </c>
      <c r="DJ556">
        <f>DI556</f>
        <v>0</v>
      </c>
      <c r="DK556">
        <v>0</v>
      </c>
      <c r="DL556" t="s">
        <v>6</v>
      </c>
      <c r="DM556">
        <v>0</v>
      </c>
      <c r="DN556" t="s">
        <v>6</v>
      </c>
      <c r="DO556">
        <v>0</v>
      </c>
    </row>
    <row r="557" spans="1:119" x14ac:dyDescent="0.2">
      <c r="A557">
        <f>ROW(Source!A412)</f>
        <v>412</v>
      </c>
      <c r="B557">
        <v>92843885</v>
      </c>
      <c r="C557">
        <v>92846760</v>
      </c>
      <c r="D557">
        <v>49672573</v>
      </c>
      <c r="E557">
        <v>1</v>
      </c>
      <c r="F557">
        <v>1</v>
      </c>
      <c r="G557">
        <v>1</v>
      </c>
      <c r="H557">
        <v>2</v>
      </c>
      <c r="I557" t="s">
        <v>918</v>
      </c>
      <c r="J557" t="s">
        <v>919</v>
      </c>
      <c r="K557" t="s">
        <v>920</v>
      </c>
      <c r="L557">
        <v>1367</v>
      </c>
      <c r="N557">
        <v>1011</v>
      </c>
      <c r="O557" t="s">
        <v>921</v>
      </c>
      <c r="P557" t="s">
        <v>921</v>
      </c>
      <c r="Q557">
        <v>1</v>
      </c>
      <c r="W557">
        <v>0</v>
      </c>
      <c r="X557">
        <v>-430484415</v>
      </c>
      <c r="Y557">
        <f t="shared" si="492"/>
        <v>0.39900000000000002</v>
      </c>
      <c r="AA557">
        <v>0</v>
      </c>
      <c r="AB557">
        <v>1814.09</v>
      </c>
      <c r="AC557">
        <v>605.48</v>
      </c>
      <c r="AD557">
        <v>0</v>
      </c>
      <c r="AE557">
        <v>0</v>
      </c>
      <c r="AF557">
        <v>115.4</v>
      </c>
      <c r="AG557">
        <v>13.5</v>
      </c>
      <c r="AH557">
        <v>0</v>
      </c>
      <c r="AI557">
        <v>1</v>
      </c>
      <c r="AJ557">
        <v>15.72</v>
      </c>
      <c r="AK557">
        <v>44.85</v>
      </c>
      <c r="AL557">
        <v>1</v>
      </c>
      <c r="AM557">
        <v>4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6</v>
      </c>
      <c r="AT557">
        <v>0.38</v>
      </c>
      <c r="AU557" t="s">
        <v>25</v>
      </c>
      <c r="AV557">
        <v>0</v>
      </c>
      <c r="AW557">
        <v>2</v>
      </c>
      <c r="AX557">
        <v>92846776</v>
      </c>
      <c r="AY557">
        <v>1</v>
      </c>
      <c r="AZ557">
        <v>0</v>
      </c>
      <c r="BA557">
        <v>636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f>ROUND(Y557*Source!I412*DO557,7)</f>
        <v>0</v>
      </c>
      <c r="CX557">
        <f>ROUND(Y557*Source!I412,7)</f>
        <v>0.2172954</v>
      </c>
      <c r="CY557">
        <f>AB557</f>
        <v>1814.09</v>
      </c>
      <c r="CZ557">
        <f>AF557</f>
        <v>115.4</v>
      </c>
      <c r="DA557">
        <f>AJ557</f>
        <v>15.72</v>
      </c>
      <c r="DB557">
        <f t="shared" si="493"/>
        <v>46.04</v>
      </c>
      <c r="DC557">
        <f t="shared" si="494"/>
        <v>5.39</v>
      </c>
      <c r="DD557" t="s">
        <v>6</v>
      </c>
      <c r="DE557" t="s">
        <v>6</v>
      </c>
      <c r="DF557">
        <f t="shared" si="495"/>
        <v>0</v>
      </c>
      <c r="DG557">
        <f>ROUND(ROUND(AF557*AJ557,2)*CX557,2)</f>
        <v>394.19</v>
      </c>
      <c r="DH557">
        <f>ROUND(ROUND(AG557*AK557,2)*CX557,2)</f>
        <v>131.57</v>
      </c>
      <c r="DI557">
        <f t="shared" si="496"/>
        <v>0</v>
      </c>
      <c r="DJ557">
        <f>DG557</f>
        <v>394.19</v>
      </c>
      <c r="DK557">
        <v>0</v>
      </c>
      <c r="DL557" t="s">
        <v>6</v>
      </c>
      <c r="DM557">
        <v>0</v>
      </c>
      <c r="DN557" t="s">
        <v>6</v>
      </c>
      <c r="DO557">
        <v>0</v>
      </c>
    </row>
    <row r="558" spans="1:119" x14ac:dyDescent="0.2">
      <c r="A558">
        <f>ROW(Source!A412)</f>
        <v>412</v>
      </c>
      <c r="B558">
        <v>92843885</v>
      </c>
      <c r="C558">
        <v>92846760</v>
      </c>
      <c r="D558">
        <v>49672703</v>
      </c>
      <c r="E558">
        <v>1</v>
      </c>
      <c r="F558">
        <v>1</v>
      </c>
      <c r="G558">
        <v>1</v>
      </c>
      <c r="H558">
        <v>2</v>
      </c>
      <c r="I558" t="s">
        <v>955</v>
      </c>
      <c r="J558" t="s">
        <v>956</v>
      </c>
      <c r="K558" t="s">
        <v>957</v>
      </c>
      <c r="L558">
        <v>1367</v>
      </c>
      <c r="N558">
        <v>1011</v>
      </c>
      <c r="O558" t="s">
        <v>921</v>
      </c>
      <c r="P558" t="s">
        <v>921</v>
      </c>
      <c r="Q558">
        <v>1</v>
      </c>
      <c r="W558">
        <v>0</v>
      </c>
      <c r="X558">
        <v>-1424865896</v>
      </c>
      <c r="Y558">
        <f t="shared" si="492"/>
        <v>0.35700000000000004</v>
      </c>
      <c r="AA558">
        <v>0</v>
      </c>
      <c r="AB558">
        <v>104.7</v>
      </c>
      <c r="AC558">
        <v>0</v>
      </c>
      <c r="AD558">
        <v>0</v>
      </c>
      <c r="AE558">
        <v>0</v>
      </c>
      <c r="AF558">
        <v>6.66</v>
      </c>
      <c r="AG558">
        <v>0</v>
      </c>
      <c r="AH558">
        <v>0</v>
      </c>
      <c r="AI558">
        <v>1</v>
      </c>
      <c r="AJ558">
        <v>15.72</v>
      </c>
      <c r="AK558">
        <v>44.85</v>
      </c>
      <c r="AL558">
        <v>1</v>
      </c>
      <c r="AM558">
        <v>4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6</v>
      </c>
      <c r="AT558">
        <v>0.34</v>
      </c>
      <c r="AU558" t="s">
        <v>25</v>
      </c>
      <c r="AV558">
        <v>0</v>
      </c>
      <c r="AW558">
        <v>2</v>
      </c>
      <c r="AX558">
        <v>92846777</v>
      </c>
      <c r="AY558">
        <v>1</v>
      </c>
      <c r="AZ558">
        <v>0</v>
      </c>
      <c r="BA558">
        <v>637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f>ROUND(Y558*Source!I412*DO558,7)</f>
        <v>0</v>
      </c>
      <c r="CX558">
        <f>ROUND(Y558*Source!I412,7)</f>
        <v>0.19442219999999999</v>
      </c>
      <c r="CY558">
        <f>AB558</f>
        <v>104.7</v>
      </c>
      <c r="CZ558">
        <f>AF558</f>
        <v>6.66</v>
      </c>
      <c r="DA558">
        <f>AJ558</f>
        <v>15.72</v>
      </c>
      <c r="DB558">
        <f t="shared" si="493"/>
        <v>2.37</v>
      </c>
      <c r="DC558">
        <f t="shared" si="494"/>
        <v>0</v>
      </c>
      <c r="DD558" t="s">
        <v>6</v>
      </c>
      <c r="DE558" t="s">
        <v>6</v>
      </c>
      <c r="DF558">
        <f t="shared" si="495"/>
        <v>0</v>
      </c>
      <c r="DG558">
        <f>ROUND(ROUND(AF558*AJ558,2)*CX558,2)</f>
        <v>20.36</v>
      </c>
      <c r="DH558">
        <f>ROUND(ROUND(AG558*AK558,2)*CX558,2)</f>
        <v>0</v>
      </c>
      <c r="DI558">
        <f t="shared" si="496"/>
        <v>0</v>
      </c>
      <c r="DJ558">
        <f>DG558</f>
        <v>20.36</v>
      </c>
      <c r="DK558">
        <v>0</v>
      </c>
      <c r="DL558" t="s">
        <v>6</v>
      </c>
      <c r="DM558">
        <v>0</v>
      </c>
      <c r="DN558" t="s">
        <v>6</v>
      </c>
      <c r="DO558">
        <v>0</v>
      </c>
    </row>
    <row r="559" spans="1:119" x14ac:dyDescent="0.2">
      <c r="A559">
        <f>ROW(Source!A412)</f>
        <v>412</v>
      </c>
      <c r="B559">
        <v>92843885</v>
      </c>
      <c r="C559">
        <v>92846760</v>
      </c>
      <c r="D559">
        <v>49673503</v>
      </c>
      <c r="E559">
        <v>1</v>
      </c>
      <c r="F559">
        <v>1</v>
      </c>
      <c r="G559">
        <v>1</v>
      </c>
      <c r="H559">
        <v>2</v>
      </c>
      <c r="I559" t="s">
        <v>925</v>
      </c>
      <c r="J559" t="s">
        <v>926</v>
      </c>
      <c r="K559" t="s">
        <v>927</v>
      </c>
      <c r="L559">
        <v>1367</v>
      </c>
      <c r="N559">
        <v>1011</v>
      </c>
      <c r="O559" t="s">
        <v>921</v>
      </c>
      <c r="P559" t="s">
        <v>921</v>
      </c>
      <c r="Q559">
        <v>1</v>
      </c>
      <c r="W559">
        <v>0</v>
      </c>
      <c r="X559">
        <v>509054691</v>
      </c>
      <c r="Y559">
        <f t="shared" si="492"/>
        <v>0.58800000000000008</v>
      </c>
      <c r="AA559">
        <v>0</v>
      </c>
      <c r="AB559">
        <v>1032.96</v>
      </c>
      <c r="AC559">
        <v>520.26</v>
      </c>
      <c r="AD559">
        <v>0</v>
      </c>
      <c r="AE559">
        <v>0</v>
      </c>
      <c r="AF559">
        <v>65.709999999999994</v>
      </c>
      <c r="AG559">
        <v>11.6</v>
      </c>
      <c r="AH559">
        <v>0</v>
      </c>
      <c r="AI559">
        <v>1</v>
      </c>
      <c r="AJ559">
        <v>15.72</v>
      </c>
      <c r="AK559">
        <v>44.85</v>
      </c>
      <c r="AL559">
        <v>1</v>
      </c>
      <c r="AM559">
        <v>4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6</v>
      </c>
      <c r="AT559">
        <v>0.56000000000000005</v>
      </c>
      <c r="AU559" t="s">
        <v>25</v>
      </c>
      <c r="AV559">
        <v>0</v>
      </c>
      <c r="AW559">
        <v>2</v>
      </c>
      <c r="AX559">
        <v>92846778</v>
      </c>
      <c r="AY559">
        <v>1</v>
      </c>
      <c r="AZ559">
        <v>0</v>
      </c>
      <c r="BA559">
        <v>638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f>ROUND(Y559*Source!I412*DO559,7)</f>
        <v>0</v>
      </c>
      <c r="CX559">
        <f>ROUND(Y559*Source!I412,7)</f>
        <v>0.32022479999999998</v>
      </c>
      <c r="CY559">
        <f>AB559</f>
        <v>1032.96</v>
      </c>
      <c r="CZ559">
        <f>AF559</f>
        <v>65.709999999999994</v>
      </c>
      <c r="DA559">
        <f>AJ559</f>
        <v>15.72</v>
      </c>
      <c r="DB559">
        <f t="shared" si="493"/>
        <v>38.64</v>
      </c>
      <c r="DC559">
        <f t="shared" si="494"/>
        <v>6.83</v>
      </c>
      <c r="DD559" t="s">
        <v>6</v>
      </c>
      <c r="DE559" t="s">
        <v>6</v>
      </c>
      <c r="DF559">
        <f t="shared" si="495"/>
        <v>0</v>
      </c>
      <c r="DG559">
        <f>ROUND(ROUND(AF559*AJ559,2)*CX559,2)</f>
        <v>330.78</v>
      </c>
      <c r="DH559">
        <f>ROUND(ROUND(AG559*AK559,2)*CX559,2)</f>
        <v>166.6</v>
      </c>
      <c r="DI559">
        <f t="shared" si="496"/>
        <v>0</v>
      </c>
      <c r="DJ559">
        <f>DG559</f>
        <v>330.78</v>
      </c>
      <c r="DK559">
        <v>0</v>
      </c>
      <c r="DL559" t="s">
        <v>6</v>
      </c>
      <c r="DM559">
        <v>0</v>
      </c>
      <c r="DN559" t="s">
        <v>6</v>
      </c>
      <c r="DO559">
        <v>0</v>
      </c>
    </row>
    <row r="560" spans="1:119" x14ac:dyDescent="0.2">
      <c r="A560">
        <f>ROW(Source!A412)</f>
        <v>412</v>
      </c>
      <c r="B560">
        <v>92843885</v>
      </c>
      <c r="C560">
        <v>92846760</v>
      </c>
      <c r="D560">
        <v>49673715</v>
      </c>
      <c r="E560">
        <v>1</v>
      </c>
      <c r="F560">
        <v>1</v>
      </c>
      <c r="G560">
        <v>1</v>
      </c>
      <c r="H560">
        <v>2</v>
      </c>
      <c r="I560" t="s">
        <v>937</v>
      </c>
      <c r="J560" t="s">
        <v>938</v>
      </c>
      <c r="K560" t="s">
        <v>939</v>
      </c>
      <c r="L560">
        <v>1367</v>
      </c>
      <c r="N560">
        <v>1011</v>
      </c>
      <c r="O560" t="s">
        <v>921</v>
      </c>
      <c r="P560" t="s">
        <v>921</v>
      </c>
      <c r="Q560">
        <v>1</v>
      </c>
      <c r="W560">
        <v>0</v>
      </c>
      <c r="X560">
        <v>829370094</v>
      </c>
      <c r="Y560">
        <f t="shared" si="492"/>
        <v>1.47</v>
      </c>
      <c r="AA560">
        <v>0</v>
      </c>
      <c r="AB560">
        <v>127.33</v>
      </c>
      <c r="AC560">
        <v>0</v>
      </c>
      <c r="AD560">
        <v>0</v>
      </c>
      <c r="AE560">
        <v>0</v>
      </c>
      <c r="AF560">
        <v>8.1</v>
      </c>
      <c r="AG560">
        <v>0</v>
      </c>
      <c r="AH560">
        <v>0</v>
      </c>
      <c r="AI560">
        <v>1</v>
      </c>
      <c r="AJ560">
        <v>15.72</v>
      </c>
      <c r="AK560">
        <v>44.85</v>
      </c>
      <c r="AL560">
        <v>1</v>
      </c>
      <c r="AM560">
        <v>4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6</v>
      </c>
      <c r="AT560">
        <v>1.4</v>
      </c>
      <c r="AU560" t="s">
        <v>25</v>
      </c>
      <c r="AV560">
        <v>0</v>
      </c>
      <c r="AW560">
        <v>2</v>
      </c>
      <c r="AX560">
        <v>92846779</v>
      </c>
      <c r="AY560">
        <v>1</v>
      </c>
      <c r="AZ560">
        <v>0</v>
      </c>
      <c r="BA560">
        <v>639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f>ROUND(Y560*Source!I412*DO560,7)</f>
        <v>0</v>
      </c>
      <c r="CX560">
        <f>ROUND(Y560*Source!I412,7)</f>
        <v>0.800562</v>
      </c>
      <c r="CY560">
        <f>AB560</f>
        <v>127.33</v>
      </c>
      <c r="CZ560">
        <f>AF560</f>
        <v>8.1</v>
      </c>
      <c r="DA560">
        <f>AJ560</f>
        <v>15.72</v>
      </c>
      <c r="DB560">
        <f t="shared" si="493"/>
        <v>11.91</v>
      </c>
      <c r="DC560">
        <f t="shared" si="494"/>
        <v>0</v>
      </c>
      <c r="DD560" t="s">
        <v>6</v>
      </c>
      <c r="DE560" t="s">
        <v>6</v>
      </c>
      <c r="DF560">
        <f t="shared" si="495"/>
        <v>0</v>
      </c>
      <c r="DG560">
        <f>ROUND(ROUND(AF560*AJ560,2)*CX560,2)</f>
        <v>101.94</v>
      </c>
      <c r="DH560">
        <f>ROUND(ROUND(AG560*AK560,2)*CX560,2)</f>
        <v>0</v>
      </c>
      <c r="DI560">
        <f t="shared" si="496"/>
        <v>0</v>
      </c>
      <c r="DJ560">
        <f>DG560</f>
        <v>101.94</v>
      </c>
      <c r="DK560">
        <v>0</v>
      </c>
      <c r="DL560" t="s">
        <v>6</v>
      </c>
      <c r="DM560">
        <v>0</v>
      </c>
      <c r="DN560" t="s">
        <v>6</v>
      </c>
      <c r="DO560">
        <v>0</v>
      </c>
    </row>
    <row r="561" spans="1:119" x14ac:dyDescent="0.2">
      <c r="A561">
        <f>ROW(Source!A412)</f>
        <v>412</v>
      </c>
      <c r="B561">
        <v>92843885</v>
      </c>
      <c r="C561">
        <v>92846760</v>
      </c>
      <c r="D561">
        <v>49521144</v>
      </c>
      <c r="E561">
        <v>1</v>
      </c>
      <c r="F561">
        <v>1</v>
      </c>
      <c r="G561">
        <v>1</v>
      </c>
      <c r="H561">
        <v>3</v>
      </c>
      <c r="I561" t="s">
        <v>958</v>
      </c>
      <c r="J561" t="s">
        <v>959</v>
      </c>
      <c r="K561" t="s">
        <v>960</v>
      </c>
      <c r="L561">
        <v>1348</v>
      </c>
      <c r="N561">
        <v>1009</v>
      </c>
      <c r="O561" t="s">
        <v>122</v>
      </c>
      <c r="P561" t="s">
        <v>122</v>
      </c>
      <c r="Q561">
        <v>1000</v>
      </c>
      <c r="W561">
        <v>0</v>
      </c>
      <c r="X561">
        <v>-847628873</v>
      </c>
      <c r="Y561">
        <f t="shared" ref="Y561:Y567" si="497">AT561</f>
        <v>8.8999999999999995E-4</v>
      </c>
      <c r="AA561">
        <v>262870.08</v>
      </c>
      <c r="AB561">
        <v>0</v>
      </c>
      <c r="AC561">
        <v>0</v>
      </c>
      <c r="AD561">
        <v>0</v>
      </c>
      <c r="AE561">
        <v>26499</v>
      </c>
      <c r="AF561">
        <v>0</v>
      </c>
      <c r="AG561">
        <v>0</v>
      </c>
      <c r="AH561">
        <v>0</v>
      </c>
      <c r="AI561">
        <v>9.92</v>
      </c>
      <c r="AJ561">
        <v>1</v>
      </c>
      <c r="AK561">
        <v>1</v>
      </c>
      <c r="AL561">
        <v>1</v>
      </c>
      <c r="AM561">
        <v>4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6</v>
      </c>
      <c r="AT561">
        <v>8.8999999999999995E-4</v>
      </c>
      <c r="AU561" t="s">
        <v>6</v>
      </c>
      <c r="AV561">
        <v>0</v>
      </c>
      <c r="AW561">
        <v>2</v>
      </c>
      <c r="AX561">
        <v>92846780</v>
      </c>
      <c r="AY561">
        <v>1</v>
      </c>
      <c r="AZ561">
        <v>0</v>
      </c>
      <c r="BA561">
        <v>640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ROUND(Y561*Source!I412,7)</f>
        <v>4.8470000000000002E-4</v>
      </c>
      <c r="CY561">
        <f t="shared" ref="CY561:CY567" si="498">AA561</f>
        <v>262870.08</v>
      </c>
      <c r="CZ561">
        <f t="shared" ref="CZ561:CZ567" si="499">AE561</f>
        <v>26499</v>
      </c>
      <c r="DA561">
        <f t="shared" ref="DA561:DA567" si="500">AI561</f>
        <v>9.92</v>
      </c>
      <c r="DB561">
        <f t="shared" ref="DB561:DB567" si="501">ROUND(ROUND(AT561*CZ561,2),2)</f>
        <v>23.58</v>
      </c>
      <c r="DC561">
        <f t="shared" ref="DC561:DC567" si="502">ROUND(ROUND(AT561*AG561,2),2)</f>
        <v>0</v>
      </c>
      <c r="DD561" t="s">
        <v>6</v>
      </c>
      <c r="DE561" t="s">
        <v>6</v>
      </c>
      <c r="DF561">
        <f t="shared" ref="DF561:DF567" si="503">ROUND(ROUND(AE561*AI561,2)*CX561,2)</f>
        <v>127.41</v>
      </c>
      <c r="DG561">
        <f t="shared" ref="DG561:DG569" si="504">ROUND(ROUND(AF561,2)*CX561,2)</f>
        <v>0</v>
      </c>
      <c r="DH561">
        <f t="shared" ref="DH561:DH568" si="505">ROUND(ROUND(AG561,2)*CX561,2)</f>
        <v>0</v>
      </c>
      <c r="DI561">
        <f t="shared" si="496"/>
        <v>0</v>
      </c>
      <c r="DJ561">
        <f t="shared" ref="DJ561:DJ567" si="506">DF561</f>
        <v>127.41</v>
      </c>
      <c r="DK561">
        <v>0</v>
      </c>
      <c r="DL561" t="s">
        <v>6</v>
      </c>
      <c r="DM561">
        <v>0</v>
      </c>
      <c r="DN561" t="s">
        <v>6</v>
      </c>
      <c r="DO561">
        <v>0</v>
      </c>
    </row>
    <row r="562" spans="1:119" x14ac:dyDescent="0.2">
      <c r="A562">
        <f>ROW(Source!A412)</f>
        <v>412</v>
      </c>
      <c r="B562">
        <v>92843885</v>
      </c>
      <c r="C562">
        <v>92846760</v>
      </c>
      <c r="D562">
        <v>49524301</v>
      </c>
      <c r="E562">
        <v>1</v>
      </c>
      <c r="F562">
        <v>1</v>
      </c>
      <c r="G562">
        <v>1</v>
      </c>
      <c r="H562">
        <v>3</v>
      </c>
      <c r="I562" t="s">
        <v>940</v>
      </c>
      <c r="J562" t="s">
        <v>941</v>
      </c>
      <c r="K562" t="s">
        <v>942</v>
      </c>
      <c r="L562">
        <v>1348</v>
      </c>
      <c r="N562">
        <v>1009</v>
      </c>
      <c r="O562" t="s">
        <v>122</v>
      </c>
      <c r="P562" t="s">
        <v>122</v>
      </c>
      <c r="Q562">
        <v>1000</v>
      </c>
      <c r="W562">
        <v>0</v>
      </c>
      <c r="X562">
        <v>1824693337</v>
      </c>
      <c r="Y562">
        <f t="shared" si="497"/>
        <v>4.0999999999999999E-4</v>
      </c>
      <c r="AA562">
        <v>102791.03999999999</v>
      </c>
      <c r="AB562">
        <v>0</v>
      </c>
      <c r="AC562">
        <v>0</v>
      </c>
      <c r="AD562">
        <v>0</v>
      </c>
      <c r="AE562">
        <v>10362</v>
      </c>
      <c r="AF562">
        <v>0</v>
      </c>
      <c r="AG562">
        <v>0</v>
      </c>
      <c r="AH562">
        <v>0</v>
      </c>
      <c r="AI562">
        <v>9.92</v>
      </c>
      <c r="AJ562">
        <v>1</v>
      </c>
      <c r="AK562">
        <v>1</v>
      </c>
      <c r="AL562">
        <v>1</v>
      </c>
      <c r="AM562">
        <v>4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6</v>
      </c>
      <c r="AT562">
        <v>4.0999999999999999E-4</v>
      </c>
      <c r="AU562" t="s">
        <v>6</v>
      </c>
      <c r="AV562">
        <v>0</v>
      </c>
      <c r="AW562">
        <v>2</v>
      </c>
      <c r="AX562">
        <v>92846781</v>
      </c>
      <c r="AY562">
        <v>1</v>
      </c>
      <c r="AZ562">
        <v>0</v>
      </c>
      <c r="BA562">
        <v>641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ROUND(Y562*Source!I412,7)</f>
        <v>2.2330000000000001E-4</v>
      </c>
      <c r="CY562">
        <f t="shared" si="498"/>
        <v>102791.03999999999</v>
      </c>
      <c r="CZ562">
        <f t="shared" si="499"/>
        <v>10362</v>
      </c>
      <c r="DA562">
        <f t="shared" si="500"/>
        <v>9.92</v>
      </c>
      <c r="DB562">
        <f t="shared" si="501"/>
        <v>4.25</v>
      </c>
      <c r="DC562">
        <f t="shared" si="502"/>
        <v>0</v>
      </c>
      <c r="DD562" t="s">
        <v>6</v>
      </c>
      <c r="DE562" t="s">
        <v>6</v>
      </c>
      <c r="DF562">
        <f t="shared" si="503"/>
        <v>22.95</v>
      </c>
      <c r="DG562">
        <f t="shared" si="504"/>
        <v>0</v>
      </c>
      <c r="DH562">
        <f t="shared" si="505"/>
        <v>0</v>
      </c>
      <c r="DI562">
        <f t="shared" si="496"/>
        <v>0</v>
      </c>
      <c r="DJ562">
        <f t="shared" si="506"/>
        <v>22.95</v>
      </c>
      <c r="DK562">
        <v>0</v>
      </c>
      <c r="DL562" t="s">
        <v>6</v>
      </c>
      <c r="DM562">
        <v>0</v>
      </c>
      <c r="DN562" t="s">
        <v>6</v>
      </c>
      <c r="DO562">
        <v>0</v>
      </c>
    </row>
    <row r="563" spans="1:119" x14ac:dyDescent="0.2">
      <c r="A563">
        <f>ROW(Source!A412)</f>
        <v>412</v>
      </c>
      <c r="B563">
        <v>92843885</v>
      </c>
      <c r="C563">
        <v>92846760</v>
      </c>
      <c r="D563">
        <v>49525488</v>
      </c>
      <c r="E563">
        <v>1</v>
      </c>
      <c r="F563">
        <v>1</v>
      </c>
      <c r="G563">
        <v>1</v>
      </c>
      <c r="H563">
        <v>3</v>
      </c>
      <c r="I563" t="s">
        <v>928</v>
      </c>
      <c r="J563" t="s">
        <v>929</v>
      </c>
      <c r="K563" t="s">
        <v>930</v>
      </c>
      <c r="L563">
        <v>1346</v>
      </c>
      <c r="N563">
        <v>1009</v>
      </c>
      <c r="O563" t="s">
        <v>931</v>
      </c>
      <c r="P563" t="s">
        <v>931</v>
      </c>
      <c r="Q563">
        <v>1</v>
      </c>
      <c r="W563">
        <v>0</v>
      </c>
      <c r="X563">
        <v>-1864341761</v>
      </c>
      <c r="Y563">
        <f t="shared" si="497"/>
        <v>15</v>
      </c>
      <c r="AA563">
        <v>89.68</v>
      </c>
      <c r="AB563">
        <v>0</v>
      </c>
      <c r="AC563">
        <v>0</v>
      </c>
      <c r="AD563">
        <v>0</v>
      </c>
      <c r="AE563">
        <v>9.0399999999999991</v>
      </c>
      <c r="AF563">
        <v>0</v>
      </c>
      <c r="AG563">
        <v>0</v>
      </c>
      <c r="AH563">
        <v>0</v>
      </c>
      <c r="AI563">
        <v>9.92</v>
      </c>
      <c r="AJ563">
        <v>1</v>
      </c>
      <c r="AK563">
        <v>1</v>
      </c>
      <c r="AL563">
        <v>1</v>
      </c>
      <c r="AM563">
        <v>4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6</v>
      </c>
      <c r="AT563">
        <v>15</v>
      </c>
      <c r="AU563" t="s">
        <v>6</v>
      </c>
      <c r="AV563">
        <v>0</v>
      </c>
      <c r="AW563">
        <v>2</v>
      </c>
      <c r="AX563">
        <v>92846782</v>
      </c>
      <c r="AY563">
        <v>1</v>
      </c>
      <c r="AZ563">
        <v>0</v>
      </c>
      <c r="BA563">
        <v>642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ROUND(Y563*Source!I412,7)</f>
        <v>8.1690000000000005</v>
      </c>
      <c r="CY563">
        <f t="shared" si="498"/>
        <v>89.68</v>
      </c>
      <c r="CZ563">
        <f t="shared" si="499"/>
        <v>9.0399999999999991</v>
      </c>
      <c r="DA563">
        <f t="shared" si="500"/>
        <v>9.92</v>
      </c>
      <c r="DB563">
        <f t="shared" si="501"/>
        <v>135.6</v>
      </c>
      <c r="DC563">
        <f t="shared" si="502"/>
        <v>0</v>
      </c>
      <c r="DD563" t="s">
        <v>6</v>
      </c>
      <c r="DE563" t="s">
        <v>6</v>
      </c>
      <c r="DF563">
        <f t="shared" si="503"/>
        <v>732.6</v>
      </c>
      <c r="DG563">
        <f t="shared" si="504"/>
        <v>0</v>
      </c>
      <c r="DH563">
        <f t="shared" si="505"/>
        <v>0</v>
      </c>
      <c r="DI563">
        <f t="shared" si="496"/>
        <v>0</v>
      </c>
      <c r="DJ563">
        <f t="shared" si="506"/>
        <v>732.6</v>
      </c>
      <c r="DK563">
        <v>0</v>
      </c>
      <c r="DL563" t="s">
        <v>6</v>
      </c>
      <c r="DM563">
        <v>0</v>
      </c>
      <c r="DN563" t="s">
        <v>6</v>
      </c>
      <c r="DO563">
        <v>0</v>
      </c>
    </row>
    <row r="564" spans="1:119" x14ac:dyDescent="0.2">
      <c r="A564">
        <f>ROW(Source!A412)</f>
        <v>412</v>
      </c>
      <c r="B564">
        <v>92843885</v>
      </c>
      <c r="C564">
        <v>92846760</v>
      </c>
      <c r="D564">
        <v>49526492</v>
      </c>
      <c r="E564">
        <v>1</v>
      </c>
      <c r="F564">
        <v>1</v>
      </c>
      <c r="G564">
        <v>1</v>
      </c>
      <c r="H564">
        <v>3</v>
      </c>
      <c r="I564" t="s">
        <v>932</v>
      </c>
      <c r="J564" t="s">
        <v>933</v>
      </c>
      <c r="K564" t="s">
        <v>934</v>
      </c>
      <c r="L564">
        <v>1346</v>
      </c>
      <c r="N564">
        <v>1009</v>
      </c>
      <c r="O564" t="s">
        <v>931</v>
      </c>
      <c r="P564" t="s">
        <v>931</v>
      </c>
      <c r="Q564">
        <v>1</v>
      </c>
      <c r="W564">
        <v>0</v>
      </c>
      <c r="X564">
        <v>497341279</v>
      </c>
      <c r="Y564">
        <f t="shared" si="497"/>
        <v>8</v>
      </c>
      <c r="AA564">
        <v>229.05</v>
      </c>
      <c r="AB564">
        <v>0</v>
      </c>
      <c r="AC564">
        <v>0</v>
      </c>
      <c r="AD564">
        <v>0</v>
      </c>
      <c r="AE564">
        <v>23.09</v>
      </c>
      <c r="AF564">
        <v>0</v>
      </c>
      <c r="AG564">
        <v>0</v>
      </c>
      <c r="AH564">
        <v>0</v>
      </c>
      <c r="AI564">
        <v>9.92</v>
      </c>
      <c r="AJ564">
        <v>1</v>
      </c>
      <c r="AK564">
        <v>1</v>
      </c>
      <c r="AL564">
        <v>1</v>
      </c>
      <c r="AM564">
        <v>4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6</v>
      </c>
      <c r="AT564">
        <v>8</v>
      </c>
      <c r="AU564" t="s">
        <v>6</v>
      </c>
      <c r="AV564">
        <v>0</v>
      </c>
      <c r="AW564">
        <v>2</v>
      </c>
      <c r="AX564">
        <v>92846783</v>
      </c>
      <c r="AY564">
        <v>1</v>
      </c>
      <c r="AZ564">
        <v>0</v>
      </c>
      <c r="BA564">
        <v>643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ROUND(Y564*Source!I412,7)</f>
        <v>4.3567999999999998</v>
      </c>
      <c r="CY564">
        <f t="shared" si="498"/>
        <v>229.05</v>
      </c>
      <c r="CZ564">
        <f t="shared" si="499"/>
        <v>23.09</v>
      </c>
      <c r="DA564">
        <f t="shared" si="500"/>
        <v>9.92</v>
      </c>
      <c r="DB564">
        <f t="shared" si="501"/>
        <v>184.72</v>
      </c>
      <c r="DC564">
        <f t="shared" si="502"/>
        <v>0</v>
      </c>
      <c r="DD564" t="s">
        <v>6</v>
      </c>
      <c r="DE564" t="s">
        <v>6</v>
      </c>
      <c r="DF564">
        <f t="shared" si="503"/>
        <v>997.93</v>
      </c>
      <c r="DG564">
        <f t="shared" si="504"/>
        <v>0</v>
      </c>
      <c r="DH564">
        <f t="shared" si="505"/>
        <v>0</v>
      </c>
      <c r="DI564">
        <f t="shared" si="496"/>
        <v>0</v>
      </c>
      <c r="DJ564">
        <f t="shared" si="506"/>
        <v>997.93</v>
      </c>
      <c r="DK564">
        <v>0</v>
      </c>
      <c r="DL564" t="s">
        <v>6</v>
      </c>
      <c r="DM564">
        <v>0</v>
      </c>
      <c r="DN564" t="s">
        <v>6</v>
      </c>
      <c r="DO564">
        <v>0</v>
      </c>
    </row>
    <row r="565" spans="1:119" x14ac:dyDescent="0.2">
      <c r="A565">
        <f>ROW(Source!A412)</f>
        <v>412</v>
      </c>
      <c r="B565">
        <v>92843885</v>
      </c>
      <c r="C565">
        <v>92846760</v>
      </c>
      <c r="D565">
        <v>49555131</v>
      </c>
      <c r="E565">
        <v>1</v>
      </c>
      <c r="F565">
        <v>1</v>
      </c>
      <c r="G565">
        <v>1</v>
      </c>
      <c r="H565">
        <v>3</v>
      </c>
      <c r="I565" t="s">
        <v>961</v>
      </c>
      <c r="J565" t="s">
        <v>962</v>
      </c>
      <c r="K565" t="s">
        <v>963</v>
      </c>
      <c r="L565">
        <v>1348</v>
      </c>
      <c r="N565">
        <v>1009</v>
      </c>
      <c r="O565" t="s">
        <v>122</v>
      </c>
      <c r="P565" t="s">
        <v>122</v>
      </c>
      <c r="Q565">
        <v>1000</v>
      </c>
      <c r="W565">
        <v>0</v>
      </c>
      <c r="X565">
        <v>-364749507</v>
      </c>
      <c r="Y565">
        <f t="shared" si="497"/>
        <v>5.0099999999999997E-3</v>
      </c>
      <c r="AA565">
        <v>170455.36</v>
      </c>
      <c r="AB565">
        <v>0</v>
      </c>
      <c r="AC565">
        <v>0</v>
      </c>
      <c r="AD565">
        <v>0</v>
      </c>
      <c r="AE565">
        <v>17183</v>
      </c>
      <c r="AF565">
        <v>0</v>
      </c>
      <c r="AG565">
        <v>0</v>
      </c>
      <c r="AH565">
        <v>0</v>
      </c>
      <c r="AI565">
        <v>9.92</v>
      </c>
      <c r="AJ565">
        <v>1</v>
      </c>
      <c r="AK565">
        <v>1</v>
      </c>
      <c r="AL565">
        <v>1</v>
      </c>
      <c r="AM565">
        <v>4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6</v>
      </c>
      <c r="AT565">
        <v>5.0099999999999997E-3</v>
      </c>
      <c r="AU565" t="s">
        <v>6</v>
      </c>
      <c r="AV565">
        <v>0</v>
      </c>
      <c r="AW565">
        <v>2</v>
      </c>
      <c r="AX565">
        <v>92846785</v>
      </c>
      <c r="AY565">
        <v>1</v>
      </c>
      <c r="AZ565">
        <v>0</v>
      </c>
      <c r="BA565">
        <v>645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ROUND(Y565*Source!I412,7)</f>
        <v>2.7284000000000002E-3</v>
      </c>
      <c r="CY565">
        <f t="shared" si="498"/>
        <v>170455.36</v>
      </c>
      <c r="CZ565">
        <f t="shared" si="499"/>
        <v>17183</v>
      </c>
      <c r="DA565">
        <f t="shared" si="500"/>
        <v>9.92</v>
      </c>
      <c r="DB565">
        <f t="shared" si="501"/>
        <v>86.09</v>
      </c>
      <c r="DC565">
        <f t="shared" si="502"/>
        <v>0</v>
      </c>
      <c r="DD565" t="s">
        <v>6</v>
      </c>
      <c r="DE565" t="s">
        <v>6</v>
      </c>
      <c r="DF565">
        <f t="shared" si="503"/>
        <v>465.07</v>
      </c>
      <c r="DG565">
        <f t="shared" si="504"/>
        <v>0</v>
      </c>
      <c r="DH565">
        <f t="shared" si="505"/>
        <v>0</v>
      </c>
      <c r="DI565">
        <f t="shared" si="496"/>
        <v>0</v>
      </c>
      <c r="DJ565">
        <f t="shared" si="506"/>
        <v>465.07</v>
      </c>
      <c r="DK565">
        <v>0</v>
      </c>
      <c r="DL565" t="s">
        <v>6</v>
      </c>
      <c r="DM565">
        <v>0</v>
      </c>
      <c r="DN565" t="s">
        <v>6</v>
      </c>
      <c r="DO565">
        <v>0</v>
      </c>
    </row>
    <row r="566" spans="1:119" x14ac:dyDescent="0.2">
      <c r="A566">
        <f>ROW(Source!A412)</f>
        <v>412</v>
      </c>
      <c r="B566">
        <v>92843885</v>
      </c>
      <c r="C566">
        <v>92846760</v>
      </c>
      <c r="D566">
        <v>49564235</v>
      </c>
      <c r="E566">
        <v>1</v>
      </c>
      <c r="F566">
        <v>1</v>
      </c>
      <c r="G566">
        <v>1</v>
      </c>
      <c r="H566">
        <v>3</v>
      </c>
      <c r="I566" t="s">
        <v>104</v>
      </c>
      <c r="J566" t="s">
        <v>106</v>
      </c>
      <c r="K566" t="s">
        <v>105</v>
      </c>
      <c r="L566">
        <v>1327</v>
      </c>
      <c r="N566">
        <v>1005</v>
      </c>
      <c r="O566" t="s">
        <v>57</v>
      </c>
      <c r="P566" t="s">
        <v>57</v>
      </c>
      <c r="Q566">
        <v>1</v>
      </c>
      <c r="W566">
        <v>0</v>
      </c>
      <c r="X566">
        <v>-1085780648</v>
      </c>
      <c r="Y566">
        <f t="shared" si="497"/>
        <v>98.053617299999999</v>
      </c>
      <c r="AA566">
        <v>1510.82</v>
      </c>
      <c r="AB566">
        <v>0</v>
      </c>
      <c r="AC566">
        <v>0</v>
      </c>
      <c r="AD566">
        <v>0</v>
      </c>
      <c r="AE566">
        <v>152.30000000000001</v>
      </c>
      <c r="AF566">
        <v>0</v>
      </c>
      <c r="AG566">
        <v>0</v>
      </c>
      <c r="AH566">
        <v>0</v>
      </c>
      <c r="AI566">
        <v>9.92</v>
      </c>
      <c r="AJ566">
        <v>1</v>
      </c>
      <c r="AK566">
        <v>1</v>
      </c>
      <c r="AL566">
        <v>1</v>
      </c>
      <c r="AM566">
        <v>0</v>
      </c>
      <c r="AN566">
        <v>0</v>
      </c>
      <c r="AO566">
        <v>0</v>
      </c>
      <c r="AP566">
        <v>1</v>
      </c>
      <c r="AQ566">
        <v>0</v>
      </c>
      <c r="AR566">
        <v>0</v>
      </c>
      <c r="AS566" t="s">
        <v>6</v>
      </c>
      <c r="AT566">
        <v>98.053617299999999</v>
      </c>
      <c r="AU566" t="s">
        <v>6</v>
      </c>
      <c r="AV566">
        <v>0</v>
      </c>
      <c r="AW566">
        <v>1</v>
      </c>
      <c r="AX566">
        <v>-1</v>
      </c>
      <c r="AY566">
        <v>0</v>
      </c>
      <c r="AZ566">
        <v>0</v>
      </c>
      <c r="BA566" t="s">
        <v>6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ROUND(Y566*Source!I412,7)</f>
        <v>53.4</v>
      </c>
      <c r="CY566">
        <f t="shared" si="498"/>
        <v>1510.82</v>
      </c>
      <c r="CZ566">
        <f t="shared" si="499"/>
        <v>152.30000000000001</v>
      </c>
      <c r="DA566">
        <f t="shared" si="500"/>
        <v>9.92</v>
      </c>
      <c r="DB566">
        <f t="shared" si="501"/>
        <v>14933.57</v>
      </c>
      <c r="DC566">
        <f t="shared" si="502"/>
        <v>0</v>
      </c>
      <c r="DD566" t="s">
        <v>6</v>
      </c>
      <c r="DE566" t="s">
        <v>6</v>
      </c>
      <c r="DF566">
        <f t="shared" si="503"/>
        <v>80677.789999999994</v>
      </c>
      <c r="DG566">
        <f t="shared" si="504"/>
        <v>0</v>
      </c>
      <c r="DH566">
        <f t="shared" si="505"/>
        <v>0</v>
      </c>
      <c r="DI566">
        <f t="shared" si="496"/>
        <v>0</v>
      </c>
      <c r="DJ566">
        <f t="shared" si="506"/>
        <v>80677.789999999994</v>
      </c>
      <c r="DK566">
        <v>0</v>
      </c>
      <c r="DL566" t="s">
        <v>6</v>
      </c>
      <c r="DM566">
        <v>0</v>
      </c>
      <c r="DN566" t="s">
        <v>6</v>
      </c>
      <c r="DO566">
        <v>0</v>
      </c>
    </row>
    <row r="567" spans="1:119" x14ac:dyDescent="0.2">
      <c r="A567">
        <f>ROW(Source!A412)</f>
        <v>412</v>
      </c>
      <c r="B567">
        <v>92843885</v>
      </c>
      <c r="C567">
        <v>92846760</v>
      </c>
      <c r="D567">
        <v>49564543</v>
      </c>
      <c r="E567">
        <v>1</v>
      </c>
      <c r="F567">
        <v>1</v>
      </c>
      <c r="G567">
        <v>1</v>
      </c>
      <c r="H567">
        <v>3</v>
      </c>
      <c r="I567" t="s">
        <v>108</v>
      </c>
      <c r="J567" t="s">
        <v>110</v>
      </c>
      <c r="K567" t="s">
        <v>109</v>
      </c>
      <c r="L567">
        <v>1327</v>
      </c>
      <c r="N567">
        <v>1005</v>
      </c>
      <c r="O567" t="s">
        <v>57</v>
      </c>
      <c r="P567" t="s">
        <v>57</v>
      </c>
      <c r="Q567">
        <v>1</v>
      </c>
      <c r="W567">
        <v>0</v>
      </c>
      <c r="X567">
        <v>523077198</v>
      </c>
      <c r="Y567">
        <f t="shared" si="497"/>
        <v>1.9463827</v>
      </c>
      <c r="AA567">
        <v>1993.72</v>
      </c>
      <c r="AB567">
        <v>0</v>
      </c>
      <c r="AC567">
        <v>0</v>
      </c>
      <c r="AD567">
        <v>0</v>
      </c>
      <c r="AE567">
        <v>200.98</v>
      </c>
      <c r="AF567">
        <v>0</v>
      </c>
      <c r="AG567">
        <v>0</v>
      </c>
      <c r="AH567">
        <v>0</v>
      </c>
      <c r="AI567">
        <v>9.92</v>
      </c>
      <c r="AJ567">
        <v>1</v>
      </c>
      <c r="AK567">
        <v>1</v>
      </c>
      <c r="AL567">
        <v>1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 t="s">
        <v>6</v>
      </c>
      <c r="AT567">
        <v>1.9463827</v>
      </c>
      <c r="AU567" t="s">
        <v>6</v>
      </c>
      <c r="AV567">
        <v>0</v>
      </c>
      <c r="AW567">
        <v>1</v>
      </c>
      <c r="AX567">
        <v>-1</v>
      </c>
      <c r="AY567">
        <v>0</v>
      </c>
      <c r="AZ567">
        <v>0</v>
      </c>
      <c r="BA567" t="s">
        <v>6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ROUND(Y567*Source!I412,7)</f>
        <v>1.06</v>
      </c>
      <c r="CY567">
        <f t="shared" si="498"/>
        <v>1993.72</v>
      </c>
      <c r="CZ567">
        <f t="shared" si="499"/>
        <v>200.98</v>
      </c>
      <c r="DA567">
        <f t="shared" si="500"/>
        <v>9.92</v>
      </c>
      <c r="DB567">
        <f t="shared" si="501"/>
        <v>391.18</v>
      </c>
      <c r="DC567">
        <f t="shared" si="502"/>
        <v>0</v>
      </c>
      <c r="DD567" t="s">
        <v>6</v>
      </c>
      <c r="DE567" t="s">
        <v>6</v>
      </c>
      <c r="DF567">
        <f t="shared" si="503"/>
        <v>2113.34</v>
      </c>
      <c r="DG567">
        <f t="shared" si="504"/>
        <v>0</v>
      </c>
      <c r="DH567">
        <f t="shared" si="505"/>
        <v>0</v>
      </c>
      <c r="DI567">
        <f t="shared" si="496"/>
        <v>0</v>
      </c>
      <c r="DJ567">
        <f t="shared" si="506"/>
        <v>2113.34</v>
      </c>
      <c r="DK567">
        <v>0</v>
      </c>
      <c r="DL567" t="s">
        <v>6</v>
      </c>
      <c r="DM567">
        <v>0</v>
      </c>
      <c r="DN567" t="s">
        <v>6</v>
      </c>
      <c r="DO567">
        <v>0</v>
      </c>
    </row>
    <row r="568" spans="1:119" x14ac:dyDescent="0.2">
      <c r="A568">
        <f>ROW(Source!A415)</f>
        <v>415</v>
      </c>
      <c r="B568">
        <v>92843885</v>
      </c>
      <c r="C568">
        <v>92846792</v>
      </c>
      <c r="D568">
        <v>49510719</v>
      </c>
      <c r="E568">
        <v>70</v>
      </c>
      <c r="F568">
        <v>1</v>
      </c>
      <c r="G568">
        <v>1</v>
      </c>
      <c r="H568">
        <v>1</v>
      </c>
      <c r="I568" t="s">
        <v>953</v>
      </c>
      <c r="J568" t="s">
        <v>6</v>
      </c>
      <c r="K568" t="s">
        <v>954</v>
      </c>
      <c r="L568">
        <v>1191</v>
      </c>
      <c r="N568">
        <v>1013</v>
      </c>
      <c r="O568" t="s">
        <v>915</v>
      </c>
      <c r="P568" t="s">
        <v>915</v>
      </c>
      <c r="Q568">
        <v>1</v>
      </c>
      <c r="W568">
        <v>0</v>
      </c>
      <c r="X568">
        <v>784619160</v>
      </c>
      <c r="Y568">
        <f t="shared" ref="Y568:Y573" si="507">(AT568*ROUND(1.05,7))</f>
        <v>128.1</v>
      </c>
      <c r="AA568">
        <v>0</v>
      </c>
      <c r="AB568">
        <v>0</v>
      </c>
      <c r="AC568">
        <v>0</v>
      </c>
      <c r="AD568">
        <v>391.99</v>
      </c>
      <c r="AE568">
        <v>0</v>
      </c>
      <c r="AF568">
        <v>0</v>
      </c>
      <c r="AG568">
        <v>0</v>
      </c>
      <c r="AH568">
        <v>8.74</v>
      </c>
      <c r="AI568">
        <v>1</v>
      </c>
      <c r="AJ568">
        <v>1</v>
      </c>
      <c r="AK568">
        <v>1</v>
      </c>
      <c r="AL568">
        <v>44.85</v>
      </c>
      <c r="AM568">
        <v>4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6</v>
      </c>
      <c r="AT568">
        <v>122</v>
      </c>
      <c r="AU568" t="s">
        <v>116</v>
      </c>
      <c r="AV568">
        <v>1</v>
      </c>
      <c r="AW568">
        <v>2</v>
      </c>
      <c r="AX568">
        <v>92846807</v>
      </c>
      <c r="AY568">
        <v>1</v>
      </c>
      <c r="AZ568">
        <v>0</v>
      </c>
      <c r="BA568">
        <v>650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U568">
        <f>ROUND(AT568*Source!I415*AH568*AL568,2)</f>
        <v>38937.21</v>
      </c>
      <c r="CV568">
        <f>ROUND(Y568*Source!I415,7)</f>
        <v>104.29902</v>
      </c>
      <c r="CW568">
        <v>0</v>
      </c>
      <c r="CX568">
        <f>ROUND(Y568*Source!I415,7)</f>
        <v>104.29902</v>
      </c>
      <c r="CY568">
        <f>AD568</f>
        <v>391.99</v>
      </c>
      <c r="CZ568">
        <f>AH568</f>
        <v>8.74</v>
      </c>
      <c r="DA568">
        <f>AL568</f>
        <v>44.85</v>
      </c>
      <c r="DB568">
        <f t="shared" ref="DB568:DB573" si="508">ROUND((ROUND(AT568*CZ568,2)*ROUND(1.05,7)),2)</f>
        <v>1119.5899999999999</v>
      </c>
      <c r="DC568">
        <f t="shared" ref="DC568:DC573" si="509">ROUND((ROUND(AT568*AG568,2)*ROUND(1.05,7)),2)</f>
        <v>0</v>
      </c>
      <c r="DD568" t="s">
        <v>6</v>
      </c>
      <c r="DE568" t="s">
        <v>6</v>
      </c>
      <c r="DF568">
        <f t="shared" ref="DF568:DF573" si="510">ROUND(ROUND(AE568,2)*CX568,2)</f>
        <v>0</v>
      </c>
      <c r="DG568">
        <f t="shared" si="504"/>
        <v>0</v>
      </c>
      <c r="DH568">
        <f t="shared" si="505"/>
        <v>0</v>
      </c>
      <c r="DI568">
        <f>ROUND(ROUND(AH568*AL568,2)*CX568,2)</f>
        <v>40884.17</v>
      </c>
      <c r="DJ568">
        <f>DI568</f>
        <v>40884.17</v>
      </c>
      <c r="DK568">
        <v>0</v>
      </c>
      <c r="DL568" t="s">
        <v>6</v>
      </c>
      <c r="DM568">
        <v>0</v>
      </c>
      <c r="DN568" t="s">
        <v>6</v>
      </c>
      <c r="DO568">
        <v>0</v>
      </c>
    </row>
    <row r="569" spans="1:119" x14ac:dyDescent="0.2">
      <c r="A569">
        <f>ROW(Source!A415)</f>
        <v>415</v>
      </c>
      <c r="B569">
        <v>92843885</v>
      </c>
      <c r="C569">
        <v>92846792</v>
      </c>
      <c r="D569">
        <v>49510905</v>
      </c>
      <c r="E569">
        <v>70</v>
      </c>
      <c r="F569">
        <v>1</v>
      </c>
      <c r="G569">
        <v>1</v>
      </c>
      <c r="H569">
        <v>1</v>
      </c>
      <c r="I569" t="s">
        <v>916</v>
      </c>
      <c r="J569" t="s">
        <v>6</v>
      </c>
      <c r="K569" t="s">
        <v>917</v>
      </c>
      <c r="L569">
        <v>1191</v>
      </c>
      <c r="N569">
        <v>1013</v>
      </c>
      <c r="O569" t="s">
        <v>915</v>
      </c>
      <c r="P569" t="s">
        <v>915</v>
      </c>
      <c r="Q569">
        <v>1</v>
      </c>
      <c r="W569">
        <v>0</v>
      </c>
      <c r="X569">
        <v>-1417349443</v>
      </c>
      <c r="Y569">
        <f t="shared" si="507"/>
        <v>0.91349999999999998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44.85</v>
      </c>
      <c r="AL569">
        <v>1</v>
      </c>
      <c r="AM569">
        <v>4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6</v>
      </c>
      <c r="AT569">
        <v>0.87</v>
      </c>
      <c r="AU569" t="s">
        <v>116</v>
      </c>
      <c r="AV569">
        <v>2</v>
      </c>
      <c r="AW569">
        <v>2</v>
      </c>
      <c r="AX569">
        <v>92846808</v>
      </c>
      <c r="AY569">
        <v>1</v>
      </c>
      <c r="AZ569">
        <v>0</v>
      </c>
      <c r="BA569">
        <v>651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ROUND(Y569*Source!I415,7)</f>
        <v>0.74377170000000004</v>
      </c>
      <c r="CY569">
        <f>AD569</f>
        <v>0</v>
      </c>
      <c r="CZ569">
        <f>AH569</f>
        <v>0</v>
      </c>
      <c r="DA569">
        <f>AL569</f>
        <v>1</v>
      </c>
      <c r="DB569">
        <f t="shared" si="508"/>
        <v>0</v>
      </c>
      <c r="DC569">
        <f t="shared" si="509"/>
        <v>0</v>
      </c>
      <c r="DD569" t="s">
        <v>6</v>
      </c>
      <c r="DE569" t="s">
        <v>6</v>
      </c>
      <c r="DF569">
        <f t="shared" si="510"/>
        <v>0</v>
      </c>
      <c r="DG569">
        <f t="shared" si="504"/>
        <v>0</v>
      </c>
      <c r="DH569">
        <f>ROUND(ROUND(AG569*AK569,2)*CX569,2)</f>
        <v>0</v>
      </c>
      <c r="DI569">
        <f t="shared" ref="DI569:DI581" si="511">ROUND(ROUND(AH569,2)*CX569,2)</f>
        <v>0</v>
      </c>
      <c r="DJ569">
        <f>DI569</f>
        <v>0</v>
      </c>
      <c r="DK569">
        <v>0</v>
      </c>
      <c r="DL569" t="s">
        <v>6</v>
      </c>
      <c r="DM569">
        <v>0</v>
      </c>
      <c r="DN569" t="s">
        <v>6</v>
      </c>
      <c r="DO569">
        <v>0</v>
      </c>
    </row>
    <row r="570" spans="1:119" x14ac:dyDescent="0.2">
      <c r="A570">
        <f>ROW(Source!A415)</f>
        <v>415</v>
      </c>
      <c r="B570">
        <v>92843885</v>
      </c>
      <c r="C570">
        <v>92846792</v>
      </c>
      <c r="D570">
        <v>49672573</v>
      </c>
      <c r="E570">
        <v>1</v>
      </c>
      <c r="F570">
        <v>1</v>
      </c>
      <c r="G570">
        <v>1</v>
      </c>
      <c r="H570">
        <v>2</v>
      </c>
      <c r="I570" t="s">
        <v>918</v>
      </c>
      <c r="J570" t="s">
        <v>919</v>
      </c>
      <c r="K570" t="s">
        <v>920</v>
      </c>
      <c r="L570">
        <v>1367</v>
      </c>
      <c r="N570">
        <v>1011</v>
      </c>
      <c r="O570" t="s">
        <v>921</v>
      </c>
      <c r="P570" t="s">
        <v>921</v>
      </c>
      <c r="Q570">
        <v>1</v>
      </c>
      <c r="W570">
        <v>0</v>
      </c>
      <c r="X570">
        <v>-430484415</v>
      </c>
      <c r="Y570">
        <f t="shared" si="507"/>
        <v>0.36749999999999999</v>
      </c>
      <c r="AA570">
        <v>0</v>
      </c>
      <c r="AB570">
        <v>1814.09</v>
      </c>
      <c r="AC570">
        <v>605.48</v>
      </c>
      <c r="AD570">
        <v>0</v>
      </c>
      <c r="AE570">
        <v>0</v>
      </c>
      <c r="AF570">
        <v>115.4</v>
      </c>
      <c r="AG570">
        <v>13.5</v>
      </c>
      <c r="AH570">
        <v>0</v>
      </c>
      <c r="AI570">
        <v>1</v>
      </c>
      <c r="AJ570">
        <v>15.72</v>
      </c>
      <c r="AK570">
        <v>44.85</v>
      </c>
      <c r="AL570">
        <v>1</v>
      </c>
      <c r="AM570">
        <v>4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6</v>
      </c>
      <c r="AT570">
        <v>0.35</v>
      </c>
      <c r="AU570" t="s">
        <v>25</v>
      </c>
      <c r="AV570">
        <v>0</v>
      </c>
      <c r="AW570">
        <v>2</v>
      </c>
      <c r="AX570">
        <v>92846809</v>
      </c>
      <c r="AY570">
        <v>1</v>
      </c>
      <c r="AZ570">
        <v>0</v>
      </c>
      <c r="BA570">
        <v>652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ROUND(Y570*Source!I415*DO570,7)</f>
        <v>0</v>
      </c>
      <c r="CX570">
        <f>ROUND(Y570*Source!I415,7)</f>
        <v>0.2992185</v>
      </c>
      <c r="CY570">
        <f>AB570</f>
        <v>1814.09</v>
      </c>
      <c r="CZ570">
        <f>AF570</f>
        <v>115.4</v>
      </c>
      <c r="DA570">
        <f>AJ570</f>
        <v>15.72</v>
      </c>
      <c r="DB570">
        <f t="shared" si="508"/>
        <v>42.41</v>
      </c>
      <c r="DC570">
        <f t="shared" si="509"/>
        <v>4.97</v>
      </c>
      <c r="DD570" t="s">
        <v>6</v>
      </c>
      <c r="DE570" t="s">
        <v>6</v>
      </c>
      <c r="DF570">
        <f t="shared" si="510"/>
        <v>0</v>
      </c>
      <c r="DG570">
        <f>ROUND(ROUND(AF570*AJ570,2)*CX570,2)</f>
        <v>542.80999999999995</v>
      </c>
      <c r="DH570">
        <f>ROUND(ROUND(AG570*AK570,2)*CX570,2)</f>
        <v>181.17</v>
      </c>
      <c r="DI570">
        <f t="shared" si="511"/>
        <v>0</v>
      </c>
      <c r="DJ570">
        <f>DG570</f>
        <v>542.80999999999995</v>
      </c>
      <c r="DK570">
        <v>0</v>
      </c>
      <c r="DL570" t="s">
        <v>6</v>
      </c>
      <c r="DM570">
        <v>0</v>
      </c>
      <c r="DN570" t="s">
        <v>6</v>
      </c>
      <c r="DO570">
        <v>0</v>
      </c>
    </row>
    <row r="571" spans="1:119" x14ac:dyDescent="0.2">
      <c r="A571">
        <f>ROW(Source!A415)</f>
        <v>415</v>
      </c>
      <c r="B571">
        <v>92843885</v>
      </c>
      <c r="C571">
        <v>92846792</v>
      </c>
      <c r="D571">
        <v>49672703</v>
      </c>
      <c r="E571">
        <v>1</v>
      </c>
      <c r="F571">
        <v>1</v>
      </c>
      <c r="G571">
        <v>1</v>
      </c>
      <c r="H571">
        <v>2</v>
      </c>
      <c r="I571" t="s">
        <v>955</v>
      </c>
      <c r="J571" t="s">
        <v>956</v>
      </c>
      <c r="K571" t="s">
        <v>957</v>
      </c>
      <c r="L571">
        <v>1367</v>
      </c>
      <c r="N571">
        <v>1011</v>
      </c>
      <c r="O571" t="s">
        <v>921</v>
      </c>
      <c r="P571" t="s">
        <v>921</v>
      </c>
      <c r="Q571">
        <v>1</v>
      </c>
      <c r="W571">
        <v>0</v>
      </c>
      <c r="X571">
        <v>-1424865896</v>
      </c>
      <c r="Y571">
        <f t="shared" si="507"/>
        <v>0.35700000000000004</v>
      </c>
      <c r="AA571">
        <v>0</v>
      </c>
      <c r="AB571">
        <v>104.7</v>
      </c>
      <c r="AC571">
        <v>0</v>
      </c>
      <c r="AD571">
        <v>0</v>
      </c>
      <c r="AE571">
        <v>0</v>
      </c>
      <c r="AF571">
        <v>6.66</v>
      </c>
      <c r="AG571">
        <v>0</v>
      </c>
      <c r="AH571">
        <v>0</v>
      </c>
      <c r="AI571">
        <v>1</v>
      </c>
      <c r="AJ571">
        <v>15.72</v>
      </c>
      <c r="AK571">
        <v>44.85</v>
      </c>
      <c r="AL571">
        <v>1</v>
      </c>
      <c r="AM571">
        <v>4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6</v>
      </c>
      <c r="AT571">
        <v>0.34</v>
      </c>
      <c r="AU571" t="s">
        <v>25</v>
      </c>
      <c r="AV571">
        <v>0</v>
      </c>
      <c r="AW571">
        <v>2</v>
      </c>
      <c r="AX571">
        <v>92846810</v>
      </c>
      <c r="AY571">
        <v>1</v>
      </c>
      <c r="AZ571">
        <v>0</v>
      </c>
      <c r="BA571">
        <v>653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ROUND(Y571*Source!I415*DO571,7)</f>
        <v>0</v>
      </c>
      <c r="CX571">
        <f>ROUND(Y571*Source!I415,7)</f>
        <v>0.29066940000000002</v>
      </c>
      <c r="CY571">
        <f>AB571</f>
        <v>104.7</v>
      </c>
      <c r="CZ571">
        <f>AF571</f>
        <v>6.66</v>
      </c>
      <c r="DA571">
        <f>AJ571</f>
        <v>15.72</v>
      </c>
      <c r="DB571">
        <f t="shared" si="508"/>
        <v>2.37</v>
      </c>
      <c r="DC571">
        <f t="shared" si="509"/>
        <v>0</v>
      </c>
      <c r="DD571" t="s">
        <v>6</v>
      </c>
      <c r="DE571" t="s">
        <v>6</v>
      </c>
      <c r="DF571">
        <f t="shared" si="510"/>
        <v>0</v>
      </c>
      <c r="DG571">
        <f>ROUND(ROUND(AF571*AJ571,2)*CX571,2)</f>
        <v>30.43</v>
      </c>
      <c r="DH571">
        <f>ROUND(ROUND(AG571*AK571,2)*CX571,2)</f>
        <v>0</v>
      </c>
      <c r="DI571">
        <f t="shared" si="511"/>
        <v>0</v>
      </c>
      <c r="DJ571">
        <f>DG571</f>
        <v>30.43</v>
      </c>
      <c r="DK571">
        <v>0</v>
      </c>
      <c r="DL571" t="s">
        <v>6</v>
      </c>
      <c r="DM571">
        <v>0</v>
      </c>
      <c r="DN571" t="s">
        <v>6</v>
      </c>
      <c r="DO571">
        <v>0</v>
      </c>
    </row>
    <row r="572" spans="1:119" x14ac:dyDescent="0.2">
      <c r="A572">
        <f>ROW(Source!A415)</f>
        <v>415</v>
      </c>
      <c r="B572">
        <v>92843885</v>
      </c>
      <c r="C572">
        <v>92846792</v>
      </c>
      <c r="D572">
        <v>49673503</v>
      </c>
      <c r="E572">
        <v>1</v>
      </c>
      <c r="F572">
        <v>1</v>
      </c>
      <c r="G572">
        <v>1</v>
      </c>
      <c r="H572">
        <v>2</v>
      </c>
      <c r="I572" t="s">
        <v>925</v>
      </c>
      <c r="J572" t="s">
        <v>926</v>
      </c>
      <c r="K572" t="s">
        <v>927</v>
      </c>
      <c r="L572">
        <v>1367</v>
      </c>
      <c r="N572">
        <v>1011</v>
      </c>
      <c r="O572" t="s">
        <v>921</v>
      </c>
      <c r="P572" t="s">
        <v>921</v>
      </c>
      <c r="Q572">
        <v>1</v>
      </c>
      <c r="W572">
        <v>0</v>
      </c>
      <c r="X572">
        <v>509054691</v>
      </c>
      <c r="Y572">
        <f t="shared" si="507"/>
        <v>0.54600000000000004</v>
      </c>
      <c r="AA572">
        <v>0</v>
      </c>
      <c r="AB572">
        <v>1032.96</v>
      </c>
      <c r="AC572">
        <v>520.26</v>
      </c>
      <c r="AD572">
        <v>0</v>
      </c>
      <c r="AE572">
        <v>0</v>
      </c>
      <c r="AF572">
        <v>65.709999999999994</v>
      </c>
      <c r="AG572">
        <v>11.6</v>
      </c>
      <c r="AH572">
        <v>0</v>
      </c>
      <c r="AI572">
        <v>1</v>
      </c>
      <c r="AJ572">
        <v>15.72</v>
      </c>
      <c r="AK572">
        <v>44.85</v>
      </c>
      <c r="AL572">
        <v>1</v>
      </c>
      <c r="AM572">
        <v>4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6</v>
      </c>
      <c r="AT572">
        <v>0.52</v>
      </c>
      <c r="AU572" t="s">
        <v>25</v>
      </c>
      <c r="AV572">
        <v>0</v>
      </c>
      <c r="AW572">
        <v>2</v>
      </c>
      <c r="AX572">
        <v>92846811</v>
      </c>
      <c r="AY572">
        <v>1</v>
      </c>
      <c r="AZ572">
        <v>0</v>
      </c>
      <c r="BA572">
        <v>654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ROUND(Y572*Source!I415*DO572,7)</f>
        <v>0</v>
      </c>
      <c r="CX572">
        <f>ROUND(Y572*Source!I415,7)</f>
        <v>0.44455319999999998</v>
      </c>
      <c r="CY572">
        <f>AB572</f>
        <v>1032.96</v>
      </c>
      <c r="CZ572">
        <f>AF572</f>
        <v>65.709999999999994</v>
      </c>
      <c r="DA572">
        <f>AJ572</f>
        <v>15.72</v>
      </c>
      <c r="DB572">
        <f t="shared" si="508"/>
        <v>35.880000000000003</v>
      </c>
      <c r="DC572">
        <f t="shared" si="509"/>
        <v>6.33</v>
      </c>
      <c r="DD572" t="s">
        <v>6</v>
      </c>
      <c r="DE572" t="s">
        <v>6</v>
      </c>
      <c r="DF572">
        <f t="shared" si="510"/>
        <v>0</v>
      </c>
      <c r="DG572">
        <f>ROUND(ROUND(AF572*AJ572,2)*CX572,2)</f>
        <v>459.21</v>
      </c>
      <c r="DH572">
        <f>ROUND(ROUND(AG572*AK572,2)*CX572,2)</f>
        <v>231.28</v>
      </c>
      <c r="DI572">
        <f t="shared" si="511"/>
        <v>0</v>
      </c>
      <c r="DJ572">
        <f>DG572</f>
        <v>459.21</v>
      </c>
      <c r="DK572">
        <v>0</v>
      </c>
      <c r="DL572" t="s">
        <v>6</v>
      </c>
      <c r="DM572">
        <v>0</v>
      </c>
      <c r="DN572" t="s">
        <v>6</v>
      </c>
      <c r="DO572">
        <v>0</v>
      </c>
    </row>
    <row r="573" spans="1:119" x14ac:dyDescent="0.2">
      <c r="A573">
        <f>ROW(Source!A415)</f>
        <v>415</v>
      </c>
      <c r="B573">
        <v>92843885</v>
      </c>
      <c r="C573">
        <v>92846792</v>
      </c>
      <c r="D573">
        <v>49673715</v>
      </c>
      <c r="E573">
        <v>1</v>
      </c>
      <c r="F573">
        <v>1</v>
      </c>
      <c r="G573">
        <v>1</v>
      </c>
      <c r="H573">
        <v>2</v>
      </c>
      <c r="I573" t="s">
        <v>937</v>
      </c>
      <c r="J573" t="s">
        <v>938</v>
      </c>
      <c r="K573" t="s">
        <v>939</v>
      </c>
      <c r="L573">
        <v>1367</v>
      </c>
      <c r="N573">
        <v>1011</v>
      </c>
      <c r="O573" t="s">
        <v>921</v>
      </c>
      <c r="P573" t="s">
        <v>921</v>
      </c>
      <c r="Q573">
        <v>1</v>
      </c>
      <c r="W573">
        <v>0</v>
      </c>
      <c r="X573">
        <v>829370094</v>
      </c>
      <c r="Y573">
        <f t="shared" si="507"/>
        <v>1.3965000000000001</v>
      </c>
      <c r="AA573">
        <v>0</v>
      </c>
      <c r="AB573">
        <v>127.33</v>
      </c>
      <c r="AC573">
        <v>0</v>
      </c>
      <c r="AD573">
        <v>0</v>
      </c>
      <c r="AE573">
        <v>0</v>
      </c>
      <c r="AF573">
        <v>8.1</v>
      </c>
      <c r="AG573">
        <v>0</v>
      </c>
      <c r="AH573">
        <v>0</v>
      </c>
      <c r="AI573">
        <v>1</v>
      </c>
      <c r="AJ573">
        <v>15.72</v>
      </c>
      <c r="AK573">
        <v>44.85</v>
      </c>
      <c r="AL573">
        <v>1</v>
      </c>
      <c r="AM573">
        <v>4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6</v>
      </c>
      <c r="AT573">
        <v>1.33</v>
      </c>
      <c r="AU573" t="s">
        <v>25</v>
      </c>
      <c r="AV573">
        <v>0</v>
      </c>
      <c r="AW573">
        <v>2</v>
      </c>
      <c r="AX573">
        <v>92846812</v>
      </c>
      <c r="AY573">
        <v>1</v>
      </c>
      <c r="AZ573">
        <v>0</v>
      </c>
      <c r="BA573">
        <v>655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f>ROUND(Y573*Source!I415*DO573,7)</f>
        <v>0</v>
      </c>
      <c r="CX573">
        <f>ROUND(Y573*Source!I415,7)</f>
        <v>1.1370302999999999</v>
      </c>
      <c r="CY573">
        <f>AB573</f>
        <v>127.33</v>
      </c>
      <c r="CZ573">
        <f>AF573</f>
        <v>8.1</v>
      </c>
      <c r="DA573">
        <f>AJ573</f>
        <v>15.72</v>
      </c>
      <c r="DB573">
        <f t="shared" si="508"/>
        <v>11.31</v>
      </c>
      <c r="DC573">
        <f t="shared" si="509"/>
        <v>0</v>
      </c>
      <c r="DD573" t="s">
        <v>6</v>
      </c>
      <c r="DE573" t="s">
        <v>6</v>
      </c>
      <c r="DF573">
        <f t="shared" si="510"/>
        <v>0</v>
      </c>
      <c r="DG573">
        <f>ROUND(ROUND(AF573*AJ573,2)*CX573,2)</f>
        <v>144.78</v>
      </c>
      <c r="DH573">
        <f>ROUND(ROUND(AG573*AK573,2)*CX573,2)</f>
        <v>0</v>
      </c>
      <c r="DI573">
        <f t="shared" si="511"/>
        <v>0</v>
      </c>
      <c r="DJ573">
        <f>DG573</f>
        <v>144.78</v>
      </c>
      <c r="DK573">
        <v>0</v>
      </c>
      <c r="DL573" t="s">
        <v>6</v>
      </c>
      <c r="DM573">
        <v>0</v>
      </c>
      <c r="DN573" t="s">
        <v>6</v>
      </c>
      <c r="DO573">
        <v>0</v>
      </c>
    </row>
    <row r="574" spans="1:119" x14ac:dyDescent="0.2">
      <c r="A574">
        <f>ROW(Source!A415)</f>
        <v>415</v>
      </c>
      <c r="B574">
        <v>92843885</v>
      </c>
      <c r="C574">
        <v>92846792</v>
      </c>
      <c r="D574">
        <v>49521144</v>
      </c>
      <c r="E574">
        <v>1</v>
      </c>
      <c r="F574">
        <v>1</v>
      </c>
      <c r="G574">
        <v>1</v>
      </c>
      <c r="H574">
        <v>3</v>
      </c>
      <c r="I574" t="s">
        <v>958</v>
      </c>
      <c r="J574" t="s">
        <v>959</v>
      </c>
      <c r="K574" t="s">
        <v>960</v>
      </c>
      <c r="L574">
        <v>1348</v>
      </c>
      <c r="N574">
        <v>1009</v>
      </c>
      <c r="O574" t="s">
        <v>122</v>
      </c>
      <c r="P574" t="s">
        <v>122</v>
      </c>
      <c r="Q574">
        <v>1000</v>
      </c>
      <c r="W574">
        <v>0</v>
      </c>
      <c r="X574">
        <v>-847628873</v>
      </c>
      <c r="Y574">
        <f t="shared" ref="Y574:Y595" si="512">AT574</f>
        <v>8.4000000000000003E-4</v>
      </c>
      <c r="AA574">
        <v>262870.08</v>
      </c>
      <c r="AB574">
        <v>0</v>
      </c>
      <c r="AC574">
        <v>0</v>
      </c>
      <c r="AD574">
        <v>0</v>
      </c>
      <c r="AE574">
        <v>26499</v>
      </c>
      <c r="AF574">
        <v>0</v>
      </c>
      <c r="AG574">
        <v>0</v>
      </c>
      <c r="AH574">
        <v>0</v>
      </c>
      <c r="AI574">
        <v>9.92</v>
      </c>
      <c r="AJ574">
        <v>1</v>
      </c>
      <c r="AK574">
        <v>1</v>
      </c>
      <c r="AL574">
        <v>1</v>
      </c>
      <c r="AM574">
        <v>4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6</v>
      </c>
      <c r="AT574">
        <v>8.4000000000000003E-4</v>
      </c>
      <c r="AU574" t="s">
        <v>6</v>
      </c>
      <c r="AV574">
        <v>0</v>
      </c>
      <c r="AW574">
        <v>2</v>
      </c>
      <c r="AX574">
        <v>92846813</v>
      </c>
      <c r="AY574">
        <v>1</v>
      </c>
      <c r="AZ574">
        <v>0</v>
      </c>
      <c r="BA574">
        <v>656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ROUND(Y574*Source!I415,7)</f>
        <v>6.8389999999999998E-4</v>
      </c>
      <c r="CY574">
        <f t="shared" ref="CY574:CY581" si="513">AA574</f>
        <v>262870.08</v>
      </c>
      <c r="CZ574">
        <f t="shared" ref="CZ574:CZ581" si="514">AE574</f>
        <v>26499</v>
      </c>
      <c r="DA574">
        <f t="shared" ref="DA574:DA581" si="515">AI574</f>
        <v>9.92</v>
      </c>
      <c r="DB574">
        <f t="shared" ref="DB574:DB595" si="516">ROUND(ROUND(AT574*CZ574,2),2)</f>
        <v>22.26</v>
      </c>
      <c r="DC574">
        <f t="shared" ref="DC574:DC595" si="517">ROUND(ROUND(AT574*AG574,2),2)</f>
        <v>0</v>
      </c>
      <c r="DD574" t="s">
        <v>6</v>
      </c>
      <c r="DE574" t="s">
        <v>6</v>
      </c>
      <c r="DF574">
        <f t="shared" ref="DF574:DF581" si="518">ROUND(ROUND(AE574*AI574,2)*CX574,2)</f>
        <v>179.78</v>
      </c>
      <c r="DG574">
        <f t="shared" ref="DG574:DG583" si="519">ROUND(ROUND(AF574,2)*CX574,2)</f>
        <v>0</v>
      </c>
      <c r="DH574">
        <f t="shared" ref="DH574:DH582" si="520">ROUND(ROUND(AG574,2)*CX574,2)</f>
        <v>0</v>
      </c>
      <c r="DI574">
        <f t="shared" si="511"/>
        <v>0</v>
      </c>
      <c r="DJ574">
        <f t="shared" ref="DJ574:DJ581" si="521">DF574</f>
        <v>179.78</v>
      </c>
      <c r="DK574">
        <v>0</v>
      </c>
      <c r="DL574" t="s">
        <v>6</v>
      </c>
      <c r="DM574">
        <v>0</v>
      </c>
      <c r="DN574" t="s">
        <v>6</v>
      </c>
      <c r="DO574">
        <v>0</v>
      </c>
    </row>
    <row r="575" spans="1:119" x14ac:dyDescent="0.2">
      <c r="A575">
        <f>ROW(Source!A415)</f>
        <v>415</v>
      </c>
      <c r="B575">
        <v>92843885</v>
      </c>
      <c r="C575">
        <v>92846792</v>
      </c>
      <c r="D575">
        <v>49524301</v>
      </c>
      <c r="E575">
        <v>1</v>
      </c>
      <c r="F575">
        <v>1</v>
      </c>
      <c r="G575">
        <v>1</v>
      </c>
      <c r="H575">
        <v>3</v>
      </c>
      <c r="I575" t="s">
        <v>940</v>
      </c>
      <c r="J575" t="s">
        <v>941</v>
      </c>
      <c r="K575" t="s">
        <v>942</v>
      </c>
      <c r="L575">
        <v>1348</v>
      </c>
      <c r="N575">
        <v>1009</v>
      </c>
      <c r="O575" t="s">
        <v>122</v>
      </c>
      <c r="P575" t="s">
        <v>122</v>
      </c>
      <c r="Q575">
        <v>1000</v>
      </c>
      <c r="W575">
        <v>0</v>
      </c>
      <c r="X575">
        <v>1824693337</v>
      </c>
      <c r="Y575">
        <f t="shared" si="512"/>
        <v>3.8999999999999999E-4</v>
      </c>
      <c r="AA575">
        <v>102791.03999999999</v>
      </c>
      <c r="AB575">
        <v>0</v>
      </c>
      <c r="AC575">
        <v>0</v>
      </c>
      <c r="AD575">
        <v>0</v>
      </c>
      <c r="AE575">
        <v>10362</v>
      </c>
      <c r="AF575">
        <v>0</v>
      </c>
      <c r="AG575">
        <v>0</v>
      </c>
      <c r="AH575">
        <v>0</v>
      </c>
      <c r="AI575">
        <v>9.92</v>
      </c>
      <c r="AJ575">
        <v>1</v>
      </c>
      <c r="AK575">
        <v>1</v>
      </c>
      <c r="AL575">
        <v>1</v>
      </c>
      <c r="AM575">
        <v>4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6</v>
      </c>
      <c r="AT575">
        <v>3.8999999999999999E-4</v>
      </c>
      <c r="AU575" t="s">
        <v>6</v>
      </c>
      <c r="AV575">
        <v>0</v>
      </c>
      <c r="AW575">
        <v>2</v>
      </c>
      <c r="AX575">
        <v>92846814</v>
      </c>
      <c r="AY575">
        <v>1</v>
      </c>
      <c r="AZ575">
        <v>0</v>
      </c>
      <c r="BA575">
        <v>657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ROUND(Y575*Source!I415,7)</f>
        <v>3.1750000000000002E-4</v>
      </c>
      <c r="CY575">
        <f t="shared" si="513"/>
        <v>102791.03999999999</v>
      </c>
      <c r="CZ575">
        <f t="shared" si="514"/>
        <v>10362</v>
      </c>
      <c r="DA575">
        <f t="shared" si="515"/>
        <v>9.92</v>
      </c>
      <c r="DB575">
        <f t="shared" si="516"/>
        <v>4.04</v>
      </c>
      <c r="DC575">
        <f t="shared" si="517"/>
        <v>0</v>
      </c>
      <c r="DD575" t="s">
        <v>6</v>
      </c>
      <c r="DE575" t="s">
        <v>6</v>
      </c>
      <c r="DF575">
        <f t="shared" si="518"/>
        <v>32.64</v>
      </c>
      <c r="DG575">
        <f t="shared" si="519"/>
        <v>0</v>
      </c>
      <c r="DH575">
        <f t="shared" si="520"/>
        <v>0</v>
      </c>
      <c r="DI575">
        <f t="shared" si="511"/>
        <v>0</v>
      </c>
      <c r="DJ575">
        <f t="shared" si="521"/>
        <v>32.64</v>
      </c>
      <c r="DK575">
        <v>0</v>
      </c>
      <c r="DL575" t="s">
        <v>6</v>
      </c>
      <c r="DM575">
        <v>0</v>
      </c>
      <c r="DN575" t="s">
        <v>6</v>
      </c>
      <c r="DO575">
        <v>0</v>
      </c>
    </row>
    <row r="576" spans="1:119" x14ac:dyDescent="0.2">
      <c r="A576">
        <f>ROW(Source!A415)</f>
        <v>415</v>
      </c>
      <c r="B576">
        <v>92843885</v>
      </c>
      <c r="C576">
        <v>92846792</v>
      </c>
      <c r="D576">
        <v>49525488</v>
      </c>
      <c r="E576">
        <v>1</v>
      </c>
      <c r="F576">
        <v>1</v>
      </c>
      <c r="G576">
        <v>1</v>
      </c>
      <c r="H576">
        <v>3</v>
      </c>
      <c r="I576" t="s">
        <v>928</v>
      </c>
      <c r="J576" t="s">
        <v>929</v>
      </c>
      <c r="K576" t="s">
        <v>930</v>
      </c>
      <c r="L576">
        <v>1346</v>
      </c>
      <c r="N576">
        <v>1009</v>
      </c>
      <c r="O576" t="s">
        <v>931</v>
      </c>
      <c r="P576" t="s">
        <v>931</v>
      </c>
      <c r="Q576">
        <v>1</v>
      </c>
      <c r="W576">
        <v>0</v>
      </c>
      <c r="X576">
        <v>-1864341761</v>
      </c>
      <c r="Y576">
        <f t="shared" si="512"/>
        <v>11</v>
      </c>
      <c r="AA576">
        <v>89.68</v>
      </c>
      <c r="AB576">
        <v>0</v>
      </c>
      <c r="AC576">
        <v>0</v>
      </c>
      <c r="AD576">
        <v>0</v>
      </c>
      <c r="AE576">
        <v>9.0399999999999991</v>
      </c>
      <c r="AF576">
        <v>0</v>
      </c>
      <c r="AG576">
        <v>0</v>
      </c>
      <c r="AH576">
        <v>0</v>
      </c>
      <c r="AI576">
        <v>9.92</v>
      </c>
      <c r="AJ576">
        <v>1</v>
      </c>
      <c r="AK576">
        <v>1</v>
      </c>
      <c r="AL576">
        <v>1</v>
      </c>
      <c r="AM576">
        <v>4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6</v>
      </c>
      <c r="AT576">
        <v>11</v>
      </c>
      <c r="AU576" t="s">
        <v>6</v>
      </c>
      <c r="AV576">
        <v>0</v>
      </c>
      <c r="AW576">
        <v>2</v>
      </c>
      <c r="AX576">
        <v>92846815</v>
      </c>
      <c r="AY576">
        <v>1</v>
      </c>
      <c r="AZ576">
        <v>0</v>
      </c>
      <c r="BA576">
        <v>658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ROUND(Y576*Source!I415,7)</f>
        <v>8.9562000000000008</v>
      </c>
      <c r="CY576">
        <f t="shared" si="513"/>
        <v>89.68</v>
      </c>
      <c r="CZ576">
        <f t="shared" si="514"/>
        <v>9.0399999999999991</v>
      </c>
      <c r="DA576">
        <f t="shared" si="515"/>
        <v>9.92</v>
      </c>
      <c r="DB576">
        <f t="shared" si="516"/>
        <v>99.44</v>
      </c>
      <c r="DC576">
        <f t="shared" si="517"/>
        <v>0</v>
      </c>
      <c r="DD576" t="s">
        <v>6</v>
      </c>
      <c r="DE576" t="s">
        <v>6</v>
      </c>
      <c r="DF576">
        <f t="shared" si="518"/>
        <v>803.19</v>
      </c>
      <c r="DG576">
        <f t="shared" si="519"/>
        <v>0</v>
      </c>
      <c r="DH576">
        <f t="shared" si="520"/>
        <v>0</v>
      </c>
      <c r="DI576">
        <f t="shared" si="511"/>
        <v>0</v>
      </c>
      <c r="DJ576">
        <f t="shared" si="521"/>
        <v>803.19</v>
      </c>
      <c r="DK576">
        <v>0</v>
      </c>
      <c r="DL576" t="s">
        <v>6</v>
      </c>
      <c r="DM576">
        <v>0</v>
      </c>
      <c r="DN576" t="s">
        <v>6</v>
      </c>
      <c r="DO576">
        <v>0</v>
      </c>
    </row>
    <row r="577" spans="1:119" x14ac:dyDescent="0.2">
      <c r="A577">
        <f>ROW(Source!A415)</f>
        <v>415</v>
      </c>
      <c r="B577">
        <v>92843885</v>
      </c>
      <c r="C577">
        <v>92846792</v>
      </c>
      <c r="D577">
        <v>49526492</v>
      </c>
      <c r="E577">
        <v>1</v>
      </c>
      <c r="F577">
        <v>1</v>
      </c>
      <c r="G577">
        <v>1</v>
      </c>
      <c r="H577">
        <v>3</v>
      </c>
      <c r="I577" t="s">
        <v>932</v>
      </c>
      <c r="J577" t="s">
        <v>933</v>
      </c>
      <c r="K577" t="s">
        <v>934</v>
      </c>
      <c r="L577">
        <v>1346</v>
      </c>
      <c r="N577">
        <v>1009</v>
      </c>
      <c r="O577" t="s">
        <v>931</v>
      </c>
      <c r="P577" t="s">
        <v>931</v>
      </c>
      <c r="Q577">
        <v>1</v>
      </c>
      <c r="W577">
        <v>0</v>
      </c>
      <c r="X577">
        <v>497341279</v>
      </c>
      <c r="Y577">
        <f t="shared" si="512"/>
        <v>7.58</v>
      </c>
      <c r="AA577">
        <v>229.05</v>
      </c>
      <c r="AB577">
        <v>0</v>
      </c>
      <c r="AC577">
        <v>0</v>
      </c>
      <c r="AD577">
        <v>0</v>
      </c>
      <c r="AE577">
        <v>23.09</v>
      </c>
      <c r="AF577">
        <v>0</v>
      </c>
      <c r="AG577">
        <v>0</v>
      </c>
      <c r="AH577">
        <v>0</v>
      </c>
      <c r="AI577">
        <v>9.92</v>
      </c>
      <c r="AJ577">
        <v>1</v>
      </c>
      <c r="AK577">
        <v>1</v>
      </c>
      <c r="AL577">
        <v>1</v>
      </c>
      <c r="AM577">
        <v>4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6</v>
      </c>
      <c r="AT577">
        <v>7.58</v>
      </c>
      <c r="AU577" t="s">
        <v>6</v>
      </c>
      <c r="AV577">
        <v>0</v>
      </c>
      <c r="AW577">
        <v>2</v>
      </c>
      <c r="AX577">
        <v>92846816</v>
      </c>
      <c r="AY577">
        <v>1</v>
      </c>
      <c r="AZ577">
        <v>0</v>
      </c>
      <c r="BA577">
        <v>659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ROUND(Y577*Source!I415,7)</f>
        <v>6.1716360000000003</v>
      </c>
      <c r="CY577">
        <f t="shared" si="513"/>
        <v>229.05</v>
      </c>
      <c r="CZ577">
        <f t="shared" si="514"/>
        <v>23.09</v>
      </c>
      <c r="DA577">
        <f t="shared" si="515"/>
        <v>9.92</v>
      </c>
      <c r="DB577">
        <f t="shared" si="516"/>
        <v>175.02</v>
      </c>
      <c r="DC577">
        <f t="shared" si="517"/>
        <v>0</v>
      </c>
      <c r="DD577" t="s">
        <v>6</v>
      </c>
      <c r="DE577" t="s">
        <v>6</v>
      </c>
      <c r="DF577">
        <f t="shared" si="518"/>
        <v>1413.61</v>
      </c>
      <c r="DG577">
        <f t="shared" si="519"/>
        <v>0</v>
      </c>
      <c r="DH577">
        <f t="shared" si="520"/>
        <v>0</v>
      </c>
      <c r="DI577">
        <f t="shared" si="511"/>
        <v>0</v>
      </c>
      <c r="DJ577">
        <f t="shared" si="521"/>
        <v>1413.61</v>
      </c>
      <c r="DK577">
        <v>0</v>
      </c>
      <c r="DL577" t="s">
        <v>6</v>
      </c>
      <c r="DM577">
        <v>0</v>
      </c>
      <c r="DN577" t="s">
        <v>6</v>
      </c>
      <c r="DO577">
        <v>0</v>
      </c>
    </row>
    <row r="578" spans="1:119" x14ac:dyDescent="0.2">
      <c r="A578">
        <f>ROW(Source!A415)</f>
        <v>415</v>
      </c>
      <c r="B578">
        <v>92843885</v>
      </c>
      <c r="C578">
        <v>92846792</v>
      </c>
      <c r="D578">
        <v>49555131</v>
      </c>
      <c r="E578">
        <v>1</v>
      </c>
      <c r="F578">
        <v>1</v>
      </c>
      <c r="G578">
        <v>1</v>
      </c>
      <c r="H578">
        <v>3</v>
      </c>
      <c r="I578" t="s">
        <v>961</v>
      </c>
      <c r="J578" t="s">
        <v>962</v>
      </c>
      <c r="K578" t="s">
        <v>963</v>
      </c>
      <c r="L578">
        <v>1348</v>
      </c>
      <c r="N578">
        <v>1009</v>
      </c>
      <c r="O578" t="s">
        <v>122</v>
      </c>
      <c r="P578" t="s">
        <v>122</v>
      </c>
      <c r="Q578">
        <v>1000</v>
      </c>
      <c r="W578">
        <v>0</v>
      </c>
      <c r="X578">
        <v>-364749507</v>
      </c>
      <c r="Y578">
        <f t="shared" si="512"/>
        <v>5.13E-3</v>
      </c>
      <c r="AA578">
        <v>170455.36</v>
      </c>
      <c r="AB578">
        <v>0</v>
      </c>
      <c r="AC578">
        <v>0</v>
      </c>
      <c r="AD578">
        <v>0</v>
      </c>
      <c r="AE578">
        <v>17183</v>
      </c>
      <c r="AF578">
        <v>0</v>
      </c>
      <c r="AG578">
        <v>0</v>
      </c>
      <c r="AH578">
        <v>0</v>
      </c>
      <c r="AI578">
        <v>9.92</v>
      </c>
      <c r="AJ578">
        <v>1</v>
      </c>
      <c r="AK578">
        <v>1</v>
      </c>
      <c r="AL578">
        <v>1</v>
      </c>
      <c r="AM578">
        <v>4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6</v>
      </c>
      <c r="AT578">
        <v>5.13E-3</v>
      </c>
      <c r="AU578" t="s">
        <v>6</v>
      </c>
      <c r="AV578">
        <v>0</v>
      </c>
      <c r="AW578">
        <v>2</v>
      </c>
      <c r="AX578">
        <v>92846818</v>
      </c>
      <c r="AY578">
        <v>1</v>
      </c>
      <c r="AZ578">
        <v>0</v>
      </c>
      <c r="BA578">
        <v>661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ROUND(Y578*Source!I415,7)</f>
        <v>4.1767999999999996E-3</v>
      </c>
      <c r="CY578">
        <f t="shared" si="513"/>
        <v>170455.36</v>
      </c>
      <c r="CZ578">
        <f t="shared" si="514"/>
        <v>17183</v>
      </c>
      <c r="DA578">
        <f t="shared" si="515"/>
        <v>9.92</v>
      </c>
      <c r="DB578">
        <f t="shared" si="516"/>
        <v>88.15</v>
      </c>
      <c r="DC578">
        <f t="shared" si="517"/>
        <v>0</v>
      </c>
      <c r="DD578" t="s">
        <v>6</v>
      </c>
      <c r="DE578" t="s">
        <v>6</v>
      </c>
      <c r="DF578">
        <f t="shared" si="518"/>
        <v>711.96</v>
      </c>
      <c r="DG578">
        <f t="shared" si="519"/>
        <v>0</v>
      </c>
      <c r="DH578">
        <f t="shared" si="520"/>
        <v>0</v>
      </c>
      <c r="DI578">
        <f t="shared" si="511"/>
        <v>0</v>
      </c>
      <c r="DJ578">
        <f t="shared" si="521"/>
        <v>711.96</v>
      </c>
      <c r="DK578">
        <v>0</v>
      </c>
      <c r="DL578" t="s">
        <v>6</v>
      </c>
      <c r="DM578">
        <v>0</v>
      </c>
      <c r="DN578" t="s">
        <v>6</v>
      </c>
      <c r="DO578">
        <v>0</v>
      </c>
    </row>
    <row r="579" spans="1:119" x14ac:dyDescent="0.2">
      <c r="A579">
        <f>ROW(Source!A415)</f>
        <v>415</v>
      </c>
      <c r="B579">
        <v>92843885</v>
      </c>
      <c r="C579">
        <v>92846792</v>
      </c>
      <c r="D579">
        <v>49564235</v>
      </c>
      <c r="E579">
        <v>1</v>
      </c>
      <c r="F579">
        <v>1</v>
      </c>
      <c r="G579">
        <v>1</v>
      </c>
      <c r="H579">
        <v>3</v>
      </c>
      <c r="I579" t="s">
        <v>104</v>
      </c>
      <c r="J579" t="s">
        <v>106</v>
      </c>
      <c r="K579" t="s">
        <v>105</v>
      </c>
      <c r="L579">
        <v>1327</v>
      </c>
      <c r="N579">
        <v>1005</v>
      </c>
      <c r="O579" t="s">
        <v>57</v>
      </c>
      <c r="P579" t="s">
        <v>57</v>
      </c>
      <c r="Q579">
        <v>1</v>
      </c>
      <c r="W579">
        <v>0</v>
      </c>
      <c r="X579">
        <v>-1085780648</v>
      </c>
      <c r="Y579">
        <f t="shared" si="512"/>
        <v>96.487349499999993</v>
      </c>
      <c r="AA579">
        <v>1510.82</v>
      </c>
      <c r="AB579">
        <v>0</v>
      </c>
      <c r="AC579">
        <v>0</v>
      </c>
      <c r="AD579">
        <v>0</v>
      </c>
      <c r="AE579">
        <v>152.30000000000001</v>
      </c>
      <c r="AF579">
        <v>0</v>
      </c>
      <c r="AG579">
        <v>0</v>
      </c>
      <c r="AH579">
        <v>0</v>
      </c>
      <c r="AI579">
        <v>9.92</v>
      </c>
      <c r="AJ579">
        <v>1</v>
      </c>
      <c r="AK579">
        <v>1</v>
      </c>
      <c r="AL579">
        <v>1</v>
      </c>
      <c r="AM579">
        <v>0</v>
      </c>
      <c r="AN579">
        <v>0</v>
      </c>
      <c r="AO579">
        <v>0</v>
      </c>
      <c r="AP579">
        <v>1</v>
      </c>
      <c r="AQ579">
        <v>0</v>
      </c>
      <c r="AR579">
        <v>0</v>
      </c>
      <c r="AS579" t="s">
        <v>6</v>
      </c>
      <c r="AT579">
        <v>96.487349499999993</v>
      </c>
      <c r="AU579" t="s">
        <v>6</v>
      </c>
      <c r="AV579">
        <v>0</v>
      </c>
      <c r="AW579">
        <v>1</v>
      </c>
      <c r="AX579">
        <v>-1</v>
      </c>
      <c r="AY579">
        <v>0</v>
      </c>
      <c r="AZ579">
        <v>0</v>
      </c>
      <c r="BA579" t="s">
        <v>6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ROUND(Y579*Source!I415,7)</f>
        <v>78.56</v>
      </c>
      <c r="CY579">
        <f t="shared" si="513"/>
        <v>1510.82</v>
      </c>
      <c r="CZ579">
        <f t="shared" si="514"/>
        <v>152.30000000000001</v>
      </c>
      <c r="DA579">
        <f t="shared" si="515"/>
        <v>9.92</v>
      </c>
      <c r="DB579">
        <f t="shared" si="516"/>
        <v>14695.02</v>
      </c>
      <c r="DC579">
        <f t="shared" si="517"/>
        <v>0</v>
      </c>
      <c r="DD579" t="s">
        <v>6</v>
      </c>
      <c r="DE579" t="s">
        <v>6</v>
      </c>
      <c r="DF579">
        <f t="shared" si="518"/>
        <v>118690.02</v>
      </c>
      <c r="DG579">
        <f t="shared" si="519"/>
        <v>0</v>
      </c>
      <c r="DH579">
        <f t="shared" si="520"/>
        <v>0</v>
      </c>
      <c r="DI579">
        <f t="shared" si="511"/>
        <v>0</v>
      </c>
      <c r="DJ579">
        <f t="shared" si="521"/>
        <v>118690.02</v>
      </c>
      <c r="DK579">
        <v>0</v>
      </c>
      <c r="DL579" t="s">
        <v>6</v>
      </c>
      <c r="DM579">
        <v>0</v>
      </c>
      <c r="DN579" t="s">
        <v>6</v>
      </c>
      <c r="DO579">
        <v>0</v>
      </c>
    </row>
    <row r="580" spans="1:119" x14ac:dyDescent="0.2">
      <c r="A580">
        <f>ROW(Source!A415)</f>
        <v>415</v>
      </c>
      <c r="B580">
        <v>92843885</v>
      </c>
      <c r="C580">
        <v>92846792</v>
      </c>
      <c r="D580">
        <v>49564543</v>
      </c>
      <c r="E580">
        <v>1</v>
      </c>
      <c r="F580">
        <v>1</v>
      </c>
      <c r="G580">
        <v>1</v>
      </c>
      <c r="H580">
        <v>3</v>
      </c>
      <c r="I580" t="s">
        <v>108</v>
      </c>
      <c r="J580" t="s">
        <v>110</v>
      </c>
      <c r="K580" t="s">
        <v>109</v>
      </c>
      <c r="L580">
        <v>1327</v>
      </c>
      <c r="N580">
        <v>1005</v>
      </c>
      <c r="O580" t="s">
        <v>57</v>
      </c>
      <c r="P580" t="s">
        <v>57</v>
      </c>
      <c r="Q580">
        <v>1</v>
      </c>
      <c r="W580">
        <v>0</v>
      </c>
      <c r="X580">
        <v>523077198</v>
      </c>
      <c r="Y580">
        <f t="shared" si="512"/>
        <v>3.5126504999999999</v>
      </c>
      <c r="AA580">
        <v>1993.72</v>
      </c>
      <c r="AB580">
        <v>0</v>
      </c>
      <c r="AC580">
        <v>0</v>
      </c>
      <c r="AD580">
        <v>0</v>
      </c>
      <c r="AE580">
        <v>200.98</v>
      </c>
      <c r="AF580">
        <v>0</v>
      </c>
      <c r="AG580">
        <v>0</v>
      </c>
      <c r="AH580">
        <v>0</v>
      </c>
      <c r="AI580">
        <v>9.92</v>
      </c>
      <c r="AJ580">
        <v>1</v>
      </c>
      <c r="AK580">
        <v>1</v>
      </c>
      <c r="AL580">
        <v>1</v>
      </c>
      <c r="AM580">
        <v>0</v>
      </c>
      <c r="AN580">
        <v>0</v>
      </c>
      <c r="AO580">
        <v>0</v>
      </c>
      <c r="AP580">
        <v>1</v>
      </c>
      <c r="AQ580">
        <v>0</v>
      </c>
      <c r="AR580">
        <v>0</v>
      </c>
      <c r="AS580" t="s">
        <v>6</v>
      </c>
      <c r="AT580">
        <v>3.5126504999999999</v>
      </c>
      <c r="AU580" t="s">
        <v>6</v>
      </c>
      <c r="AV580">
        <v>0</v>
      </c>
      <c r="AW580">
        <v>1</v>
      </c>
      <c r="AX580">
        <v>-1</v>
      </c>
      <c r="AY580">
        <v>0</v>
      </c>
      <c r="AZ580">
        <v>0</v>
      </c>
      <c r="BA580" t="s">
        <v>6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ROUND(Y580*Source!I415,7)</f>
        <v>2.86</v>
      </c>
      <c r="CY580">
        <f t="shared" si="513"/>
        <v>1993.72</v>
      </c>
      <c r="CZ580">
        <f t="shared" si="514"/>
        <v>200.98</v>
      </c>
      <c r="DA580">
        <f t="shared" si="515"/>
        <v>9.92</v>
      </c>
      <c r="DB580">
        <f t="shared" si="516"/>
        <v>705.97</v>
      </c>
      <c r="DC580">
        <f t="shared" si="517"/>
        <v>0</v>
      </c>
      <c r="DD580" t="s">
        <v>6</v>
      </c>
      <c r="DE580" t="s">
        <v>6</v>
      </c>
      <c r="DF580">
        <f t="shared" si="518"/>
        <v>5702.04</v>
      </c>
      <c r="DG580">
        <f t="shared" si="519"/>
        <v>0</v>
      </c>
      <c r="DH580">
        <f t="shared" si="520"/>
        <v>0</v>
      </c>
      <c r="DI580">
        <f t="shared" si="511"/>
        <v>0</v>
      </c>
      <c r="DJ580">
        <f t="shared" si="521"/>
        <v>5702.04</v>
      </c>
      <c r="DK580">
        <v>0</v>
      </c>
      <c r="DL580" t="s">
        <v>6</v>
      </c>
      <c r="DM580">
        <v>0</v>
      </c>
      <c r="DN580" t="s">
        <v>6</v>
      </c>
      <c r="DO580">
        <v>0</v>
      </c>
    </row>
    <row r="581" spans="1:119" x14ac:dyDescent="0.2">
      <c r="A581">
        <f>ROW(Source!A415)</f>
        <v>415</v>
      </c>
      <c r="B581">
        <v>92843885</v>
      </c>
      <c r="C581">
        <v>92846792</v>
      </c>
      <c r="D581">
        <v>49564577</v>
      </c>
      <c r="E581">
        <v>1</v>
      </c>
      <c r="F581">
        <v>1</v>
      </c>
      <c r="G581">
        <v>1</v>
      </c>
      <c r="H581">
        <v>3</v>
      </c>
      <c r="I581" t="s">
        <v>120</v>
      </c>
      <c r="J581" t="s">
        <v>123</v>
      </c>
      <c r="K581" t="s">
        <v>121</v>
      </c>
      <c r="L581">
        <v>1348</v>
      </c>
      <c r="N581">
        <v>1009</v>
      </c>
      <c r="O581" t="s">
        <v>122</v>
      </c>
      <c r="P581" t="s">
        <v>122</v>
      </c>
      <c r="Q581">
        <v>1000</v>
      </c>
      <c r="W581">
        <v>0</v>
      </c>
      <c r="X581">
        <v>618618747</v>
      </c>
      <c r="Y581">
        <f t="shared" si="512"/>
        <v>9.2115000000000002E-2</v>
      </c>
      <c r="AA581">
        <v>301553.71999999997</v>
      </c>
      <c r="AB581">
        <v>0</v>
      </c>
      <c r="AC581">
        <v>0</v>
      </c>
      <c r="AD581">
        <v>0</v>
      </c>
      <c r="AE581">
        <v>30398.560000000001</v>
      </c>
      <c r="AF581">
        <v>0</v>
      </c>
      <c r="AG581">
        <v>0</v>
      </c>
      <c r="AH581">
        <v>0</v>
      </c>
      <c r="AI581">
        <v>9.92</v>
      </c>
      <c r="AJ581">
        <v>1</v>
      </c>
      <c r="AK581">
        <v>1</v>
      </c>
      <c r="AL581">
        <v>1</v>
      </c>
      <c r="AM581">
        <v>0</v>
      </c>
      <c r="AN581">
        <v>0</v>
      </c>
      <c r="AO581">
        <v>0</v>
      </c>
      <c r="AP581">
        <v>1</v>
      </c>
      <c r="AQ581">
        <v>0</v>
      </c>
      <c r="AR581">
        <v>0</v>
      </c>
      <c r="AS581" t="s">
        <v>6</v>
      </c>
      <c r="AT581">
        <v>9.2115000000000002E-2</v>
      </c>
      <c r="AU581" t="s">
        <v>6</v>
      </c>
      <c r="AV581">
        <v>0</v>
      </c>
      <c r="AW581">
        <v>1</v>
      </c>
      <c r="AX581">
        <v>-1</v>
      </c>
      <c r="AY581">
        <v>0</v>
      </c>
      <c r="AZ581">
        <v>0</v>
      </c>
      <c r="BA581" t="s">
        <v>6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ROUND(Y581*Source!I415,7)</f>
        <v>7.4999999999999997E-2</v>
      </c>
      <c r="CY581">
        <f t="shared" si="513"/>
        <v>301553.71999999997</v>
      </c>
      <c r="CZ581">
        <f t="shared" si="514"/>
        <v>30398.560000000001</v>
      </c>
      <c r="DA581">
        <f t="shared" si="515"/>
        <v>9.92</v>
      </c>
      <c r="DB581">
        <f t="shared" si="516"/>
        <v>2800.16</v>
      </c>
      <c r="DC581">
        <f t="shared" si="517"/>
        <v>0</v>
      </c>
      <c r="DD581" t="s">
        <v>6</v>
      </c>
      <c r="DE581" t="s">
        <v>6</v>
      </c>
      <c r="DF581">
        <f t="shared" si="518"/>
        <v>22616.53</v>
      </c>
      <c r="DG581">
        <f t="shared" si="519"/>
        <v>0</v>
      </c>
      <c r="DH581">
        <f t="shared" si="520"/>
        <v>0</v>
      </c>
      <c r="DI581">
        <f t="shared" si="511"/>
        <v>0</v>
      </c>
      <c r="DJ581">
        <f t="shared" si="521"/>
        <v>22616.53</v>
      </c>
      <c r="DK581">
        <v>0</v>
      </c>
      <c r="DL581" t="s">
        <v>6</v>
      </c>
      <c r="DM581">
        <v>0</v>
      </c>
      <c r="DN581" t="s">
        <v>6</v>
      </c>
      <c r="DO581">
        <v>0</v>
      </c>
    </row>
    <row r="582" spans="1:119" x14ac:dyDescent="0.2">
      <c r="A582">
        <f>ROW(Source!A419)</f>
        <v>419</v>
      </c>
      <c r="B582">
        <v>92843885</v>
      </c>
      <c r="C582">
        <v>92846826</v>
      </c>
      <c r="D582">
        <v>49510767</v>
      </c>
      <c r="E582">
        <v>70</v>
      </c>
      <c r="F582">
        <v>1</v>
      </c>
      <c r="G582">
        <v>1</v>
      </c>
      <c r="H582">
        <v>1</v>
      </c>
      <c r="I582" t="s">
        <v>964</v>
      </c>
      <c r="J582" t="s">
        <v>6</v>
      </c>
      <c r="K582" t="s">
        <v>965</v>
      </c>
      <c r="L582">
        <v>1191</v>
      </c>
      <c r="N582">
        <v>1013</v>
      </c>
      <c r="O582" t="s">
        <v>915</v>
      </c>
      <c r="P582" t="s">
        <v>915</v>
      </c>
      <c r="Q582">
        <v>1</v>
      </c>
      <c r="W582">
        <v>0</v>
      </c>
      <c r="X582">
        <v>-1936699058</v>
      </c>
      <c r="Y582">
        <f t="shared" si="512"/>
        <v>5</v>
      </c>
      <c r="AA582">
        <v>0</v>
      </c>
      <c r="AB582">
        <v>0</v>
      </c>
      <c r="AC582">
        <v>0</v>
      </c>
      <c r="AD582">
        <v>444.91</v>
      </c>
      <c r="AE582">
        <v>0</v>
      </c>
      <c r="AF582">
        <v>0</v>
      </c>
      <c r="AG582">
        <v>0</v>
      </c>
      <c r="AH582">
        <v>9.92</v>
      </c>
      <c r="AI582">
        <v>1</v>
      </c>
      <c r="AJ582">
        <v>1</v>
      </c>
      <c r="AK582">
        <v>1</v>
      </c>
      <c r="AL582">
        <v>44.85</v>
      </c>
      <c r="AM582">
        <v>4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6</v>
      </c>
      <c r="AT582">
        <v>5</v>
      </c>
      <c r="AU582" t="s">
        <v>6</v>
      </c>
      <c r="AV582">
        <v>1</v>
      </c>
      <c r="AW582">
        <v>2</v>
      </c>
      <c r="AX582">
        <v>92846834</v>
      </c>
      <c r="AY582">
        <v>1</v>
      </c>
      <c r="AZ582">
        <v>0</v>
      </c>
      <c r="BA582">
        <v>666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U582">
        <f>ROUND(AT582*Source!I419*AH582*AL582,2)</f>
        <v>33368.400000000001</v>
      </c>
      <c r="CV582">
        <f>ROUND(Y582*Source!I419,7)</f>
        <v>75</v>
      </c>
      <c r="CW582">
        <v>0</v>
      </c>
      <c r="CX582">
        <f>ROUND(Y582*Source!I419,7)</f>
        <v>75</v>
      </c>
      <c r="CY582">
        <f>AD582</f>
        <v>444.91</v>
      </c>
      <c r="CZ582">
        <f>AH582</f>
        <v>9.92</v>
      </c>
      <c r="DA582">
        <f>AL582</f>
        <v>44.85</v>
      </c>
      <c r="DB582">
        <f t="shared" si="516"/>
        <v>49.6</v>
      </c>
      <c r="DC582">
        <f t="shared" si="517"/>
        <v>0</v>
      </c>
      <c r="DD582" t="s">
        <v>6</v>
      </c>
      <c r="DE582" t="s">
        <v>6</v>
      </c>
      <c r="DF582">
        <f>ROUND(ROUND(AE582,2)*CX582,2)</f>
        <v>0</v>
      </c>
      <c r="DG582">
        <f t="shared" si="519"/>
        <v>0</v>
      </c>
      <c r="DH582">
        <f t="shared" si="520"/>
        <v>0</v>
      </c>
      <c r="DI582">
        <f>ROUND(ROUND(AH582*AL582,2)*CX582,2)</f>
        <v>33368.25</v>
      </c>
      <c r="DJ582">
        <f>DI582</f>
        <v>33368.25</v>
      </c>
      <c r="DK582">
        <v>0</v>
      </c>
      <c r="DL582" t="s">
        <v>6</v>
      </c>
      <c r="DM582">
        <v>0</v>
      </c>
      <c r="DN582" t="s">
        <v>6</v>
      </c>
      <c r="DO582">
        <v>0</v>
      </c>
    </row>
    <row r="583" spans="1:119" x14ac:dyDescent="0.2">
      <c r="A583">
        <f>ROW(Source!A419)</f>
        <v>419</v>
      </c>
      <c r="B583">
        <v>92843885</v>
      </c>
      <c r="C583">
        <v>92846826</v>
      </c>
      <c r="D583">
        <v>49510905</v>
      </c>
      <c r="E583">
        <v>70</v>
      </c>
      <c r="F583">
        <v>1</v>
      </c>
      <c r="G583">
        <v>1</v>
      </c>
      <c r="H583">
        <v>1</v>
      </c>
      <c r="I583" t="s">
        <v>916</v>
      </c>
      <c r="J583" t="s">
        <v>6</v>
      </c>
      <c r="K583" t="s">
        <v>917</v>
      </c>
      <c r="L583">
        <v>1191</v>
      </c>
      <c r="N583">
        <v>1013</v>
      </c>
      <c r="O583" t="s">
        <v>915</v>
      </c>
      <c r="P583" t="s">
        <v>915</v>
      </c>
      <c r="Q583">
        <v>1</v>
      </c>
      <c r="W583">
        <v>0</v>
      </c>
      <c r="X583">
        <v>-1417349443</v>
      </c>
      <c r="Y583">
        <f t="shared" si="512"/>
        <v>0.43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44.85</v>
      </c>
      <c r="AL583">
        <v>1</v>
      </c>
      <c r="AM583">
        <v>4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6</v>
      </c>
      <c r="AT583">
        <v>0.43</v>
      </c>
      <c r="AU583" t="s">
        <v>6</v>
      </c>
      <c r="AV583">
        <v>2</v>
      </c>
      <c r="AW583">
        <v>2</v>
      </c>
      <c r="AX583">
        <v>92846835</v>
      </c>
      <c r="AY583">
        <v>1</v>
      </c>
      <c r="AZ583">
        <v>0</v>
      </c>
      <c r="BA583">
        <v>667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ROUND(Y583*Source!I419,7)</f>
        <v>6.45</v>
      </c>
      <c r="CY583">
        <f>AD583</f>
        <v>0</v>
      </c>
      <c r="CZ583">
        <f>AH583</f>
        <v>0</v>
      </c>
      <c r="DA583">
        <f>AL583</f>
        <v>1</v>
      </c>
      <c r="DB583">
        <f t="shared" si="516"/>
        <v>0</v>
      </c>
      <c r="DC583">
        <f t="shared" si="517"/>
        <v>0</v>
      </c>
      <c r="DD583" t="s">
        <v>6</v>
      </c>
      <c r="DE583" t="s">
        <v>6</v>
      </c>
      <c r="DF583">
        <f>ROUND(ROUND(AE583,2)*CX583,2)</f>
        <v>0</v>
      </c>
      <c r="DG583">
        <f t="shared" si="519"/>
        <v>0</v>
      </c>
      <c r="DH583">
        <f>ROUND(ROUND(AG583*AK583,2)*CX583,2)</f>
        <v>0</v>
      </c>
      <c r="DI583">
        <f t="shared" ref="DI583:DI588" si="522">ROUND(ROUND(AH583,2)*CX583,2)</f>
        <v>0</v>
      </c>
      <c r="DJ583">
        <f>DI583</f>
        <v>0</v>
      </c>
      <c r="DK583">
        <v>0</v>
      </c>
      <c r="DL583" t="s">
        <v>6</v>
      </c>
      <c r="DM583">
        <v>0</v>
      </c>
      <c r="DN583" t="s">
        <v>6</v>
      </c>
      <c r="DO583">
        <v>0</v>
      </c>
    </row>
    <row r="584" spans="1:119" x14ac:dyDescent="0.2">
      <c r="A584">
        <f>ROW(Source!A419)</f>
        <v>419</v>
      </c>
      <c r="B584">
        <v>92843885</v>
      </c>
      <c r="C584">
        <v>92846826</v>
      </c>
      <c r="D584">
        <v>49673503</v>
      </c>
      <c r="E584">
        <v>1</v>
      </c>
      <c r="F584">
        <v>1</v>
      </c>
      <c r="G584">
        <v>1</v>
      </c>
      <c r="H584">
        <v>2</v>
      </c>
      <c r="I584" t="s">
        <v>925</v>
      </c>
      <c r="J584" t="s">
        <v>926</v>
      </c>
      <c r="K584" t="s">
        <v>927</v>
      </c>
      <c r="L584">
        <v>1367</v>
      </c>
      <c r="N584">
        <v>1011</v>
      </c>
      <c r="O584" t="s">
        <v>921</v>
      </c>
      <c r="P584" t="s">
        <v>921</v>
      </c>
      <c r="Q584">
        <v>1</v>
      </c>
      <c r="W584">
        <v>0</v>
      </c>
      <c r="X584">
        <v>509054691</v>
      </c>
      <c r="Y584">
        <f t="shared" si="512"/>
        <v>0.43</v>
      </c>
      <c r="AA584">
        <v>0</v>
      </c>
      <c r="AB584">
        <v>1032.96</v>
      </c>
      <c r="AC584">
        <v>520.26</v>
      </c>
      <c r="AD584">
        <v>0</v>
      </c>
      <c r="AE584">
        <v>0</v>
      </c>
      <c r="AF584">
        <v>65.709999999999994</v>
      </c>
      <c r="AG584">
        <v>11.6</v>
      </c>
      <c r="AH584">
        <v>0</v>
      </c>
      <c r="AI584">
        <v>1</v>
      </c>
      <c r="AJ584">
        <v>15.72</v>
      </c>
      <c r="AK584">
        <v>44.85</v>
      </c>
      <c r="AL584">
        <v>1</v>
      </c>
      <c r="AM584">
        <v>4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6</v>
      </c>
      <c r="AT584">
        <v>0.43</v>
      </c>
      <c r="AU584" t="s">
        <v>6</v>
      </c>
      <c r="AV584">
        <v>0</v>
      </c>
      <c r="AW584">
        <v>2</v>
      </c>
      <c r="AX584">
        <v>92846836</v>
      </c>
      <c r="AY584">
        <v>1</v>
      </c>
      <c r="AZ584">
        <v>0</v>
      </c>
      <c r="BA584">
        <v>668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f>ROUND(Y584*Source!I419*DO584,7)</f>
        <v>0</v>
      </c>
      <c r="CX584">
        <f>ROUND(Y584*Source!I419,7)</f>
        <v>6.45</v>
      </c>
      <c r="CY584">
        <f>AB584</f>
        <v>1032.96</v>
      </c>
      <c r="CZ584">
        <f>AF584</f>
        <v>65.709999999999994</v>
      </c>
      <c r="DA584">
        <f>AJ584</f>
        <v>15.72</v>
      </c>
      <c r="DB584">
        <f t="shared" si="516"/>
        <v>28.26</v>
      </c>
      <c r="DC584">
        <f t="shared" si="517"/>
        <v>4.99</v>
      </c>
      <c r="DD584" t="s">
        <v>6</v>
      </c>
      <c r="DE584" t="s">
        <v>6</v>
      </c>
      <c r="DF584">
        <f>ROUND(ROUND(AE584,2)*CX584,2)</f>
        <v>0</v>
      </c>
      <c r="DG584">
        <f>ROUND(ROUND(AF584*AJ584,2)*CX584,2)</f>
        <v>6662.59</v>
      </c>
      <c r="DH584">
        <f>ROUND(ROUND(AG584*AK584,2)*CX584,2)</f>
        <v>3355.68</v>
      </c>
      <c r="DI584">
        <f t="shared" si="522"/>
        <v>0</v>
      </c>
      <c r="DJ584">
        <f>DG584</f>
        <v>6662.59</v>
      </c>
      <c r="DK584">
        <v>0</v>
      </c>
      <c r="DL584" t="s">
        <v>6</v>
      </c>
      <c r="DM584">
        <v>0</v>
      </c>
      <c r="DN584" t="s">
        <v>6</v>
      </c>
      <c r="DO584">
        <v>0</v>
      </c>
    </row>
    <row r="585" spans="1:119" x14ac:dyDescent="0.2">
      <c r="A585">
        <f>ROW(Source!A419)</f>
        <v>419</v>
      </c>
      <c r="B585">
        <v>92843885</v>
      </c>
      <c r="C585">
        <v>92846826</v>
      </c>
      <c r="D585">
        <v>49521440</v>
      </c>
      <c r="E585">
        <v>1</v>
      </c>
      <c r="F585">
        <v>1</v>
      </c>
      <c r="G585">
        <v>1</v>
      </c>
      <c r="H585">
        <v>3</v>
      </c>
      <c r="I585" t="s">
        <v>135</v>
      </c>
      <c r="J585" t="s">
        <v>137</v>
      </c>
      <c r="K585" t="s">
        <v>136</v>
      </c>
      <c r="L585">
        <v>1327</v>
      </c>
      <c r="N585">
        <v>1005</v>
      </c>
      <c r="O585" t="s">
        <v>57</v>
      </c>
      <c r="P585" t="s">
        <v>57</v>
      </c>
      <c r="Q585">
        <v>1</v>
      </c>
      <c r="W585">
        <v>0</v>
      </c>
      <c r="X585">
        <v>-336429810</v>
      </c>
      <c r="Y585">
        <f t="shared" si="512"/>
        <v>11</v>
      </c>
      <c r="AA585">
        <v>223.2</v>
      </c>
      <c r="AB585">
        <v>0</v>
      </c>
      <c r="AC585">
        <v>0</v>
      </c>
      <c r="AD585">
        <v>0</v>
      </c>
      <c r="AE585">
        <v>22.5</v>
      </c>
      <c r="AF585">
        <v>0</v>
      </c>
      <c r="AG585">
        <v>0</v>
      </c>
      <c r="AH585">
        <v>0</v>
      </c>
      <c r="AI585">
        <v>9.92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1</v>
      </c>
      <c r="AQ585">
        <v>0</v>
      </c>
      <c r="AR585">
        <v>0</v>
      </c>
      <c r="AS585" t="s">
        <v>6</v>
      </c>
      <c r="AT585">
        <v>11</v>
      </c>
      <c r="AU585" t="s">
        <v>6</v>
      </c>
      <c r="AV585">
        <v>0</v>
      </c>
      <c r="AW585">
        <v>1</v>
      </c>
      <c r="AX585">
        <v>-1</v>
      </c>
      <c r="AY585">
        <v>0</v>
      </c>
      <c r="AZ585">
        <v>0</v>
      </c>
      <c r="BA585" t="s">
        <v>6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ROUND(Y585*Source!I419,7)</f>
        <v>165</v>
      </c>
      <c r="CY585">
        <f>AA585</f>
        <v>223.2</v>
      </c>
      <c r="CZ585">
        <f>AE585</f>
        <v>22.5</v>
      </c>
      <c r="DA585">
        <f>AI585</f>
        <v>9.92</v>
      </c>
      <c r="DB585">
        <f t="shared" si="516"/>
        <v>247.5</v>
      </c>
      <c r="DC585">
        <f t="shared" si="517"/>
        <v>0</v>
      </c>
      <c r="DD585" t="s">
        <v>6</v>
      </c>
      <c r="DE585" t="s">
        <v>6</v>
      </c>
      <c r="DF585">
        <f>ROUND(ROUND(AE585*AI585,2)*CX585,2)</f>
        <v>36828</v>
      </c>
      <c r="DG585">
        <f t="shared" ref="DG585:DG590" si="523">ROUND(ROUND(AF585,2)*CX585,2)</f>
        <v>0</v>
      </c>
      <c r="DH585">
        <f>ROUND(ROUND(AG585,2)*CX585,2)</f>
        <v>0</v>
      </c>
      <c r="DI585">
        <f t="shared" si="522"/>
        <v>0</v>
      </c>
      <c r="DJ585">
        <f>DF585</f>
        <v>36828</v>
      </c>
      <c r="DK585">
        <v>0</v>
      </c>
      <c r="DL585" t="s">
        <v>6</v>
      </c>
      <c r="DM585">
        <v>0</v>
      </c>
      <c r="DN585" t="s">
        <v>6</v>
      </c>
      <c r="DO585">
        <v>0</v>
      </c>
    </row>
    <row r="586" spans="1:119" x14ac:dyDescent="0.2">
      <c r="A586">
        <f>ROW(Source!A419)</f>
        <v>419</v>
      </c>
      <c r="B586">
        <v>92843885</v>
      </c>
      <c r="C586">
        <v>92846826</v>
      </c>
      <c r="D586">
        <v>49523581</v>
      </c>
      <c r="E586">
        <v>1</v>
      </c>
      <c r="F586">
        <v>1</v>
      </c>
      <c r="G586">
        <v>1</v>
      </c>
      <c r="H586">
        <v>3</v>
      </c>
      <c r="I586" t="s">
        <v>966</v>
      </c>
      <c r="J586" t="s">
        <v>967</v>
      </c>
      <c r="K586" t="s">
        <v>968</v>
      </c>
      <c r="L586">
        <v>1301</v>
      </c>
      <c r="N586">
        <v>1003</v>
      </c>
      <c r="O586" t="s">
        <v>969</v>
      </c>
      <c r="P586" t="s">
        <v>969</v>
      </c>
      <c r="Q586">
        <v>1</v>
      </c>
      <c r="W586">
        <v>0</v>
      </c>
      <c r="X586">
        <v>-2092502019</v>
      </c>
      <c r="Y586">
        <f t="shared" si="512"/>
        <v>20</v>
      </c>
      <c r="AA586">
        <v>29.76</v>
      </c>
      <c r="AB586">
        <v>0</v>
      </c>
      <c r="AC586">
        <v>0</v>
      </c>
      <c r="AD586">
        <v>0</v>
      </c>
      <c r="AE586">
        <v>3</v>
      </c>
      <c r="AF586">
        <v>0</v>
      </c>
      <c r="AG586">
        <v>0</v>
      </c>
      <c r="AH586">
        <v>0</v>
      </c>
      <c r="AI586">
        <v>9.92</v>
      </c>
      <c r="AJ586">
        <v>1</v>
      </c>
      <c r="AK586">
        <v>1</v>
      </c>
      <c r="AL586">
        <v>1</v>
      </c>
      <c r="AM586">
        <v>4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6</v>
      </c>
      <c r="AT586">
        <v>20</v>
      </c>
      <c r="AU586" t="s">
        <v>6</v>
      </c>
      <c r="AV586">
        <v>0</v>
      </c>
      <c r="AW586">
        <v>2</v>
      </c>
      <c r="AX586">
        <v>92846837</v>
      </c>
      <c r="AY586">
        <v>1</v>
      </c>
      <c r="AZ586">
        <v>0</v>
      </c>
      <c r="BA586">
        <v>669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ROUND(Y586*Source!I419,7)</f>
        <v>300</v>
      </c>
      <c r="CY586">
        <f>AA586</f>
        <v>29.76</v>
      </c>
      <c r="CZ586">
        <f>AE586</f>
        <v>3</v>
      </c>
      <c r="DA586">
        <f>AI586</f>
        <v>9.92</v>
      </c>
      <c r="DB586">
        <f t="shared" si="516"/>
        <v>60</v>
      </c>
      <c r="DC586">
        <f t="shared" si="517"/>
        <v>0</v>
      </c>
      <c r="DD586" t="s">
        <v>6</v>
      </c>
      <c r="DE586" t="s">
        <v>6</v>
      </c>
      <c r="DF586">
        <f>ROUND(ROUND(AE586*AI586,2)*CX586,2)</f>
        <v>8928</v>
      </c>
      <c r="DG586">
        <f t="shared" si="523"/>
        <v>0</v>
      </c>
      <c r="DH586">
        <f>ROUND(ROUND(AG586,2)*CX586,2)</f>
        <v>0</v>
      </c>
      <c r="DI586">
        <f t="shared" si="522"/>
        <v>0</v>
      </c>
      <c r="DJ586">
        <f>DF586</f>
        <v>8928</v>
      </c>
      <c r="DK586">
        <v>0</v>
      </c>
      <c r="DL586" t="s">
        <v>6</v>
      </c>
      <c r="DM586">
        <v>0</v>
      </c>
      <c r="DN586" t="s">
        <v>6</v>
      </c>
      <c r="DO586">
        <v>0</v>
      </c>
    </row>
    <row r="587" spans="1:119" x14ac:dyDescent="0.2">
      <c r="A587">
        <f>ROW(Source!A419)</f>
        <v>419</v>
      </c>
      <c r="B587">
        <v>92843885</v>
      </c>
      <c r="C587">
        <v>92846826</v>
      </c>
      <c r="D587">
        <v>49553409</v>
      </c>
      <c r="E587">
        <v>1</v>
      </c>
      <c r="F587">
        <v>1</v>
      </c>
      <c r="G587">
        <v>1</v>
      </c>
      <c r="H587">
        <v>3</v>
      </c>
      <c r="I587" t="s">
        <v>139</v>
      </c>
      <c r="J587" t="s">
        <v>142</v>
      </c>
      <c r="K587" t="s">
        <v>140</v>
      </c>
      <c r="L587">
        <v>1296</v>
      </c>
      <c r="N587">
        <v>1002</v>
      </c>
      <c r="O587" t="s">
        <v>141</v>
      </c>
      <c r="P587" t="s">
        <v>141</v>
      </c>
      <c r="Q587">
        <v>1</v>
      </c>
      <c r="W587">
        <v>1</v>
      </c>
      <c r="X587">
        <v>-1609399419</v>
      </c>
      <c r="Y587">
        <f t="shared" si="512"/>
        <v>-1.5</v>
      </c>
      <c r="AA587">
        <v>650.54999999999995</v>
      </c>
      <c r="AB587">
        <v>0</v>
      </c>
      <c r="AC587">
        <v>0</v>
      </c>
      <c r="AD587">
        <v>0</v>
      </c>
      <c r="AE587">
        <v>65.58</v>
      </c>
      <c r="AF587">
        <v>0</v>
      </c>
      <c r="AG587">
        <v>0</v>
      </c>
      <c r="AH587">
        <v>0</v>
      </c>
      <c r="AI587">
        <v>9.92</v>
      </c>
      <c r="AJ587">
        <v>1</v>
      </c>
      <c r="AK587">
        <v>1</v>
      </c>
      <c r="AL587">
        <v>1</v>
      </c>
      <c r="AM587">
        <v>4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6</v>
      </c>
      <c r="AT587">
        <v>-1.5</v>
      </c>
      <c r="AU587" t="s">
        <v>6</v>
      </c>
      <c r="AV587">
        <v>0</v>
      </c>
      <c r="AW587">
        <v>2</v>
      </c>
      <c r="AX587">
        <v>92846839</v>
      </c>
      <c r="AY587">
        <v>1</v>
      </c>
      <c r="AZ587">
        <v>6144</v>
      </c>
      <c r="BA587">
        <v>671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ROUND(Y587*Source!I419,7)</f>
        <v>-22.5</v>
      </c>
      <c r="CY587">
        <f>AA587</f>
        <v>650.54999999999995</v>
      </c>
      <c r="CZ587">
        <f>AE587</f>
        <v>65.58</v>
      </c>
      <c r="DA587">
        <f>AI587</f>
        <v>9.92</v>
      </c>
      <c r="DB587">
        <f t="shared" si="516"/>
        <v>-98.37</v>
      </c>
      <c r="DC587">
        <f t="shared" si="517"/>
        <v>0</v>
      </c>
      <c r="DD587" t="s">
        <v>6</v>
      </c>
      <c r="DE587" t="s">
        <v>6</v>
      </c>
      <c r="DF587">
        <f>ROUND(ROUND(AE587*AI587,2)*CX587,2)</f>
        <v>-14637.38</v>
      </c>
      <c r="DG587">
        <f t="shared" si="523"/>
        <v>0</v>
      </c>
      <c r="DH587">
        <f>ROUND(ROUND(AG587,2)*CX587,2)</f>
        <v>0</v>
      </c>
      <c r="DI587">
        <f t="shared" si="522"/>
        <v>0</v>
      </c>
      <c r="DJ587">
        <f>DF587</f>
        <v>-14637.38</v>
      </c>
      <c r="DK587">
        <v>0</v>
      </c>
      <c r="DL587" t="s">
        <v>6</v>
      </c>
      <c r="DM587">
        <v>0</v>
      </c>
      <c r="DN587" t="s">
        <v>6</v>
      </c>
      <c r="DO587">
        <v>0</v>
      </c>
    </row>
    <row r="588" spans="1:119" x14ac:dyDescent="0.2">
      <c r="A588">
        <f>ROW(Source!A419)</f>
        <v>419</v>
      </c>
      <c r="B588">
        <v>92843885</v>
      </c>
      <c r="C588">
        <v>92846826</v>
      </c>
      <c r="D588">
        <v>49555331</v>
      </c>
      <c r="E588">
        <v>1</v>
      </c>
      <c r="F588">
        <v>1</v>
      </c>
      <c r="G588">
        <v>1</v>
      </c>
      <c r="H588">
        <v>3</v>
      </c>
      <c r="I588" t="s">
        <v>144</v>
      </c>
      <c r="J588" t="s">
        <v>146</v>
      </c>
      <c r="K588" t="s">
        <v>145</v>
      </c>
      <c r="L588">
        <v>1296</v>
      </c>
      <c r="N588">
        <v>1002</v>
      </c>
      <c r="O588" t="s">
        <v>141</v>
      </c>
      <c r="P588" t="s">
        <v>141</v>
      </c>
      <c r="Q588">
        <v>1</v>
      </c>
      <c r="W588">
        <v>1</v>
      </c>
      <c r="X588">
        <v>1828367933</v>
      </c>
      <c r="Y588">
        <f t="shared" si="512"/>
        <v>-5.7000000000000002E-2</v>
      </c>
      <c r="AA588">
        <v>1989.75</v>
      </c>
      <c r="AB588">
        <v>0</v>
      </c>
      <c r="AC588">
        <v>0</v>
      </c>
      <c r="AD588">
        <v>0</v>
      </c>
      <c r="AE588">
        <v>200.58</v>
      </c>
      <c r="AF588">
        <v>0</v>
      </c>
      <c r="AG588">
        <v>0</v>
      </c>
      <c r="AH588">
        <v>0</v>
      </c>
      <c r="AI588">
        <v>9.92</v>
      </c>
      <c r="AJ588">
        <v>1</v>
      </c>
      <c r="AK588">
        <v>1</v>
      </c>
      <c r="AL588">
        <v>1</v>
      </c>
      <c r="AM588">
        <v>4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6</v>
      </c>
      <c r="AT588">
        <v>-5.7000000000000002E-2</v>
      </c>
      <c r="AU588" t="s">
        <v>6</v>
      </c>
      <c r="AV588">
        <v>0</v>
      </c>
      <c r="AW588">
        <v>2</v>
      </c>
      <c r="AX588">
        <v>92846841</v>
      </c>
      <c r="AY588">
        <v>1</v>
      </c>
      <c r="AZ588">
        <v>6144</v>
      </c>
      <c r="BA588">
        <v>673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ROUND(Y588*Source!I419,7)</f>
        <v>-0.85499999999999998</v>
      </c>
      <c r="CY588">
        <f>AA588</f>
        <v>1989.75</v>
      </c>
      <c r="CZ588">
        <f>AE588</f>
        <v>200.58</v>
      </c>
      <c r="DA588">
        <f>AI588</f>
        <v>9.92</v>
      </c>
      <c r="DB588">
        <f t="shared" si="516"/>
        <v>-11.43</v>
      </c>
      <c r="DC588">
        <f t="shared" si="517"/>
        <v>0</v>
      </c>
      <c r="DD588" t="s">
        <v>6</v>
      </c>
      <c r="DE588" t="s">
        <v>6</v>
      </c>
      <c r="DF588">
        <f>ROUND(ROUND(AE588*AI588,2)*CX588,2)</f>
        <v>-1701.24</v>
      </c>
      <c r="DG588">
        <f t="shared" si="523"/>
        <v>0</v>
      </c>
      <c r="DH588">
        <f>ROUND(ROUND(AG588,2)*CX588,2)</f>
        <v>0</v>
      </c>
      <c r="DI588">
        <f t="shared" si="522"/>
        <v>0</v>
      </c>
      <c r="DJ588">
        <f>DF588</f>
        <v>-1701.24</v>
      </c>
      <c r="DK588">
        <v>0</v>
      </c>
      <c r="DL588" t="s">
        <v>6</v>
      </c>
      <c r="DM588">
        <v>0</v>
      </c>
      <c r="DN588" t="s">
        <v>6</v>
      </c>
      <c r="DO588">
        <v>0</v>
      </c>
    </row>
    <row r="589" spans="1:119" x14ac:dyDescent="0.2">
      <c r="A589">
        <f>ROW(Source!A423)</f>
        <v>423</v>
      </c>
      <c r="B589">
        <v>92843885</v>
      </c>
      <c r="C589">
        <v>92846845</v>
      </c>
      <c r="D589">
        <v>49510767</v>
      </c>
      <c r="E589">
        <v>70</v>
      </c>
      <c r="F589">
        <v>1</v>
      </c>
      <c r="G589">
        <v>1</v>
      </c>
      <c r="H589">
        <v>1</v>
      </c>
      <c r="I589" t="s">
        <v>964</v>
      </c>
      <c r="J589" t="s">
        <v>6</v>
      </c>
      <c r="K589" t="s">
        <v>965</v>
      </c>
      <c r="L589">
        <v>1191</v>
      </c>
      <c r="N589">
        <v>1013</v>
      </c>
      <c r="O589" t="s">
        <v>915</v>
      </c>
      <c r="P589" t="s">
        <v>915</v>
      </c>
      <c r="Q589">
        <v>1</v>
      </c>
      <c r="W589">
        <v>0</v>
      </c>
      <c r="X589">
        <v>-1936699058</v>
      </c>
      <c r="Y589">
        <f t="shared" si="512"/>
        <v>5</v>
      </c>
      <c r="AA589">
        <v>0</v>
      </c>
      <c r="AB589">
        <v>0</v>
      </c>
      <c r="AC589">
        <v>0</v>
      </c>
      <c r="AD589">
        <v>444.91</v>
      </c>
      <c r="AE589">
        <v>0</v>
      </c>
      <c r="AF589">
        <v>0</v>
      </c>
      <c r="AG589">
        <v>0</v>
      </c>
      <c r="AH589">
        <v>9.92</v>
      </c>
      <c r="AI589">
        <v>1</v>
      </c>
      <c r="AJ589">
        <v>1</v>
      </c>
      <c r="AK589">
        <v>1</v>
      </c>
      <c r="AL589">
        <v>44.85</v>
      </c>
      <c r="AM589">
        <v>4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6</v>
      </c>
      <c r="AT589">
        <v>5</v>
      </c>
      <c r="AU589" t="s">
        <v>6</v>
      </c>
      <c r="AV589">
        <v>1</v>
      </c>
      <c r="AW589">
        <v>2</v>
      </c>
      <c r="AX589">
        <v>92846853</v>
      </c>
      <c r="AY589">
        <v>1</v>
      </c>
      <c r="AZ589">
        <v>0</v>
      </c>
      <c r="BA589">
        <v>674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U589">
        <f>ROUND(AT589*Source!I423*AH589*AL589,2)</f>
        <v>311.44</v>
      </c>
      <c r="CV589">
        <f>ROUND(Y589*Source!I423,7)</f>
        <v>0.7</v>
      </c>
      <c r="CW589">
        <v>0</v>
      </c>
      <c r="CX589">
        <f>ROUND(Y589*Source!I423,7)</f>
        <v>0.7</v>
      </c>
      <c r="CY589">
        <f>AD589</f>
        <v>444.91</v>
      </c>
      <c r="CZ589">
        <f>AH589</f>
        <v>9.92</v>
      </c>
      <c r="DA589">
        <f>AL589</f>
        <v>44.85</v>
      </c>
      <c r="DB589">
        <f t="shared" si="516"/>
        <v>49.6</v>
      </c>
      <c r="DC589">
        <f t="shared" si="517"/>
        <v>0</v>
      </c>
      <c r="DD589" t="s">
        <v>6</v>
      </c>
      <c r="DE589" t="s">
        <v>6</v>
      </c>
      <c r="DF589">
        <f>ROUND(ROUND(AE589,2)*CX589,2)</f>
        <v>0</v>
      </c>
      <c r="DG589">
        <f t="shared" si="523"/>
        <v>0</v>
      </c>
      <c r="DH589">
        <f>ROUND(ROUND(AG589,2)*CX589,2)</f>
        <v>0</v>
      </c>
      <c r="DI589">
        <f>ROUND(ROUND(AH589*AL589,2)*CX589,2)</f>
        <v>311.44</v>
      </c>
      <c r="DJ589">
        <f>DI589</f>
        <v>311.44</v>
      </c>
      <c r="DK589">
        <v>0</v>
      </c>
      <c r="DL589" t="s">
        <v>6</v>
      </c>
      <c r="DM589">
        <v>0</v>
      </c>
      <c r="DN589" t="s">
        <v>6</v>
      </c>
      <c r="DO589">
        <v>0</v>
      </c>
    </row>
    <row r="590" spans="1:119" x14ac:dyDescent="0.2">
      <c r="A590">
        <f>ROW(Source!A423)</f>
        <v>423</v>
      </c>
      <c r="B590">
        <v>92843885</v>
      </c>
      <c r="C590">
        <v>92846845</v>
      </c>
      <c r="D590">
        <v>49510905</v>
      </c>
      <c r="E590">
        <v>70</v>
      </c>
      <c r="F590">
        <v>1</v>
      </c>
      <c r="G590">
        <v>1</v>
      </c>
      <c r="H590">
        <v>1</v>
      </c>
      <c r="I590" t="s">
        <v>916</v>
      </c>
      <c r="J590" t="s">
        <v>6</v>
      </c>
      <c r="K590" t="s">
        <v>917</v>
      </c>
      <c r="L590">
        <v>1191</v>
      </c>
      <c r="N590">
        <v>1013</v>
      </c>
      <c r="O590" t="s">
        <v>915</v>
      </c>
      <c r="P590" t="s">
        <v>915</v>
      </c>
      <c r="Q590">
        <v>1</v>
      </c>
      <c r="W590">
        <v>0</v>
      </c>
      <c r="X590">
        <v>-1417349443</v>
      </c>
      <c r="Y590">
        <f t="shared" si="512"/>
        <v>0.43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44.85</v>
      </c>
      <c r="AL590">
        <v>1</v>
      </c>
      <c r="AM590">
        <v>4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6</v>
      </c>
      <c r="AT590">
        <v>0.43</v>
      </c>
      <c r="AU590" t="s">
        <v>6</v>
      </c>
      <c r="AV590">
        <v>2</v>
      </c>
      <c r="AW590">
        <v>2</v>
      </c>
      <c r="AX590">
        <v>92846854</v>
      </c>
      <c r="AY590">
        <v>1</v>
      </c>
      <c r="AZ590">
        <v>0</v>
      </c>
      <c r="BA590">
        <v>675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ROUND(Y590*Source!I423,7)</f>
        <v>6.0199999999999997E-2</v>
      </c>
      <c r="CY590">
        <f>AD590</f>
        <v>0</v>
      </c>
      <c r="CZ590">
        <f>AH590</f>
        <v>0</v>
      </c>
      <c r="DA590">
        <f>AL590</f>
        <v>1</v>
      </c>
      <c r="DB590">
        <f t="shared" si="516"/>
        <v>0</v>
      </c>
      <c r="DC590">
        <f t="shared" si="517"/>
        <v>0</v>
      </c>
      <c r="DD590" t="s">
        <v>6</v>
      </c>
      <c r="DE590" t="s">
        <v>6</v>
      </c>
      <c r="DF590">
        <f>ROUND(ROUND(AE590,2)*CX590,2)</f>
        <v>0</v>
      </c>
      <c r="DG590">
        <f t="shared" si="523"/>
        <v>0</v>
      </c>
      <c r="DH590">
        <f>ROUND(ROUND(AG590*AK590,2)*CX590,2)</f>
        <v>0</v>
      </c>
      <c r="DI590">
        <f t="shared" ref="DI590:DI595" si="524">ROUND(ROUND(AH590,2)*CX590,2)</f>
        <v>0</v>
      </c>
      <c r="DJ590">
        <f>DI590</f>
        <v>0</v>
      </c>
      <c r="DK590">
        <v>0</v>
      </c>
      <c r="DL590" t="s">
        <v>6</v>
      </c>
      <c r="DM590">
        <v>0</v>
      </c>
      <c r="DN590" t="s">
        <v>6</v>
      </c>
      <c r="DO590">
        <v>0</v>
      </c>
    </row>
    <row r="591" spans="1:119" x14ac:dyDescent="0.2">
      <c r="A591">
        <f>ROW(Source!A423)</f>
        <v>423</v>
      </c>
      <c r="B591">
        <v>92843885</v>
      </c>
      <c r="C591">
        <v>92846845</v>
      </c>
      <c r="D591">
        <v>49673503</v>
      </c>
      <c r="E591">
        <v>1</v>
      </c>
      <c r="F591">
        <v>1</v>
      </c>
      <c r="G591">
        <v>1</v>
      </c>
      <c r="H591">
        <v>2</v>
      </c>
      <c r="I591" t="s">
        <v>925</v>
      </c>
      <c r="J591" t="s">
        <v>926</v>
      </c>
      <c r="K591" t="s">
        <v>927</v>
      </c>
      <c r="L591">
        <v>1367</v>
      </c>
      <c r="N591">
        <v>1011</v>
      </c>
      <c r="O591" t="s">
        <v>921</v>
      </c>
      <c r="P591" t="s">
        <v>921</v>
      </c>
      <c r="Q591">
        <v>1</v>
      </c>
      <c r="W591">
        <v>0</v>
      </c>
      <c r="X591">
        <v>509054691</v>
      </c>
      <c r="Y591">
        <f t="shared" si="512"/>
        <v>0.43</v>
      </c>
      <c r="AA591">
        <v>0</v>
      </c>
      <c r="AB591">
        <v>1032.96</v>
      </c>
      <c r="AC591">
        <v>520.26</v>
      </c>
      <c r="AD591">
        <v>0</v>
      </c>
      <c r="AE591">
        <v>0</v>
      </c>
      <c r="AF591">
        <v>65.709999999999994</v>
      </c>
      <c r="AG591">
        <v>11.6</v>
      </c>
      <c r="AH591">
        <v>0</v>
      </c>
      <c r="AI591">
        <v>1</v>
      </c>
      <c r="AJ591">
        <v>15.72</v>
      </c>
      <c r="AK591">
        <v>44.85</v>
      </c>
      <c r="AL591">
        <v>1</v>
      </c>
      <c r="AM591">
        <v>4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6</v>
      </c>
      <c r="AT591">
        <v>0.43</v>
      </c>
      <c r="AU591" t="s">
        <v>6</v>
      </c>
      <c r="AV591">
        <v>0</v>
      </c>
      <c r="AW591">
        <v>2</v>
      </c>
      <c r="AX591">
        <v>92846855</v>
      </c>
      <c r="AY591">
        <v>1</v>
      </c>
      <c r="AZ591">
        <v>0</v>
      </c>
      <c r="BA591">
        <v>676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f>ROUND(Y591*Source!I423*DO591,7)</f>
        <v>0</v>
      </c>
      <c r="CX591">
        <f>ROUND(Y591*Source!I423,7)</f>
        <v>6.0199999999999997E-2</v>
      </c>
      <c r="CY591">
        <f>AB591</f>
        <v>1032.96</v>
      </c>
      <c r="CZ591">
        <f>AF591</f>
        <v>65.709999999999994</v>
      </c>
      <c r="DA591">
        <f>AJ591</f>
        <v>15.72</v>
      </c>
      <c r="DB591">
        <f t="shared" si="516"/>
        <v>28.26</v>
      </c>
      <c r="DC591">
        <f t="shared" si="517"/>
        <v>4.99</v>
      </c>
      <c r="DD591" t="s">
        <v>6</v>
      </c>
      <c r="DE591" t="s">
        <v>6</v>
      </c>
      <c r="DF591">
        <f>ROUND(ROUND(AE591,2)*CX591,2)</f>
        <v>0</v>
      </c>
      <c r="DG591">
        <f>ROUND(ROUND(AF591*AJ591,2)*CX591,2)</f>
        <v>62.18</v>
      </c>
      <c r="DH591">
        <f>ROUND(ROUND(AG591*AK591,2)*CX591,2)</f>
        <v>31.32</v>
      </c>
      <c r="DI591">
        <f t="shared" si="524"/>
        <v>0</v>
      </c>
      <c r="DJ591">
        <f>DG591</f>
        <v>62.18</v>
      </c>
      <c r="DK591">
        <v>0</v>
      </c>
      <c r="DL591" t="s">
        <v>6</v>
      </c>
      <c r="DM591">
        <v>0</v>
      </c>
      <c r="DN591" t="s">
        <v>6</v>
      </c>
      <c r="DO591">
        <v>0</v>
      </c>
    </row>
    <row r="592" spans="1:119" x14ac:dyDescent="0.2">
      <c r="A592">
        <f>ROW(Source!A423)</f>
        <v>423</v>
      </c>
      <c r="B592">
        <v>92843885</v>
      </c>
      <c r="C592">
        <v>92846845</v>
      </c>
      <c r="D592">
        <v>49521440</v>
      </c>
      <c r="E592">
        <v>1</v>
      </c>
      <c r="F592">
        <v>1</v>
      </c>
      <c r="G592">
        <v>1</v>
      </c>
      <c r="H592">
        <v>3</v>
      </c>
      <c r="I592" t="s">
        <v>135</v>
      </c>
      <c r="J592" t="s">
        <v>137</v>
      </c>
      <c r="K592" t="s">
        <v>149</v>
      </c>
      <c r="L592">
        <v>1327</v>
      </c>
      <c r="N592">
        <v>1005</v>
      </c>
      <c r="O592" t="s">
        <v>57</v>
      </c>
      <c r="P592" t="s">
        <v>57</v>
      </c>
      <c r="Q592">
        <v>1</v>
      </c>
      <c r="W592">
        <v>0</v>
      </c>
      <c r="X592">
        <v>2022782512</v>
      </c>
      <c r="Y592">
        <f t="shared" si="512"/>
        <v>11</v>
      </c>
      <c r="AA592">
        <v>223.2</v>
      </c>
      <c r="AB592">
        <v>0</v>
      </c>
      <c r="AC592">
        <v>0</v>
      </c>
      <c r="AD592">
        <v>0</v>
      </c>
      <c r="AE592">
        <v>22.5</v>
      </c>
      <c r="AF592">
        <v>0</v>
      </c>
      <c r="AG592">
        <v>0</v>
      </c>
      <c r="AH592">
        <v>0</v>
      </c>
      <c r="AI592">
        <v>9.92</v>
      </c>
      <c r="AJ592">
        <v>1</v>
      </c>
      <c r="AK592">
        <v>1</v>
      </c>
      <c r="AL592">
        <v>1</v>
      </c>
      <c r="AM592">
        <v>0</v>
      </c>
      <c r="AN592">
        <v>0</v>
      </c>
      <c r="AO592">
        <v>0</v>
      </c>
      <c r="AP592">
        <v>1</v>
      </c>
      <c r="AQ592">
        <v>0</v>
      </c>
      <c r="AR592">
        <v>0</v>
      </c>
      <c r="AS592" t="s">
        <v>6</v>
      </c>
      <c r="AT592">
        <v>11</v>
      </c>
      <c r="AU592" t="s">
        <v>6</v>
      </c>
      <c r="AV592">
        <v>0</v>
      </c>
      <c r="AW592">
        <v>1</v>
      </c>
      <c r="AX592">
        <v>-1</v>
      </c>
      <c r="AY592">
        <v>0</v>
      </c>
      <c r="AZ592">
        <v>0</v>
      </c>
      <c r="BA592" t="s">
        <v>6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ROUND(Y592*Source!I423,7)</f>
        <v>1.54</v>
      </c>
      <c r="CY592">
        <f>AA592</f>
        <v>223.2</v>
      </c>
      <c r="CZ592">
        <f>AE592</f>
        <v>22.5</v>
      </c>
      <c r="DA592">
        <f>AI592</f>
        <v>9.92</v>
      </c>
      <c r="DB592">
        <f t="shared" si="516"/>
        <v>247.5</v>
      </c>
      <c r="DC592">
        <f t="shared" si="517"/>
        <v>0</v>
      </c>
      <c r="DD592" t="s">
        <v>6</v>
      </c>
      <c r="DE592" t="s">
        <v>6</v>
      </c>
      <c r="DF592">
        <f>ROUND(ROUND(AE592*AI592,2)*CX592,2)</f>
        <v>343.73</v>
      </c>
      <c r="DG592">
        <f t="shared" ref="DG592:DG597" si="525">ROUND(ROUND(AF592,2)*CX592,2)</f>
        <v>0</v>
      </c>
      <c r="DH592">
        <f>ROUND(ROUND(AG592,2)*CX592,2)</f>
        <v>0</v>
      </c>
      <c r="DI592">
        <f t="shared" si="524"/>
        <v>0</v>
      </c>
      <c r="DJ592">
        <f>DF592</f>
        <v>343.73</v>
      </c>
      <c r="DK592">
        <v>0</v>
      </c>
      <c r="DL592" t="s">
        <v>6</v>
      </c>
      <c r="DM592">
        <v>0</v>
      </c>
      <c r="DN592" t="s">
        <v>6</v>
      </c>
      <c r="DO592">
        <v>0</v>
      </c>
    </row>
    <row r="593" spans="1:119" x14ac:dyDescent="0.2">
      <c r="A593">
        <f>ROW(Source!A423)</f>
        <v>423</v>
      </c>
      <c r="B593">
        <v>92843885</v>
      </c>
      <c r="C593">
        <v>92846845</v>
      </c>
      <c r="D593">
        <v>49523581</v>
      </c>
      <c r="E593">
        <v>1</v>
      </c>
      <c r="F593">
        <v>1</v>
      </c>
      <c r="G593">
        <v>1</v>
      </c>
      <c r="H593">
        <v>3</v>
      </c>
      <c r="I593" t="s">
        <v>966</v>
      </c>
      <c r="J593" t="s">
        <v>967</v>
      </c>
      <c r="K593" t="s">
        <v>968</v>
      </c>
      <c r="L593">
        <v>1301</v>
      </c>
      <c r="N593">
        <v>1003</v>
      </c>
      <c r="O593" t="s">
        <v>969</v>
      </c>
      <c r="P593" t="s">
        <v>969</v>
      </c>
      <c r="Q593">
        <v>1</v>
      </c>
      <c r="W593">
        <v>0</v>
      </c>
      <c r="X593">
        <v>-2092502019</v>
      </c>
      <c r="Y593">
        <f t="shared" si="512"/>
        <v>20</v>
      </c>
      <c r="AA593">
        <v>29.76</v>
      </c>
      <c r="AB593">
        <v>0</v>
      </c>
      <c r="AC593">
        <v>0</v>
      </c>
      <c r="AD593">
        <v>0</v>
      </c>
      <c r="AE593">
        <v>3</v>
      </c>
      <c r="AF593">
        <v>0</v>
      </c>
      <c r="AG593">
        <v>0</v>
      </c>
      <c r="AH593">
        <v>0</v>
      </c>
      <c r="AI593">
        <v>9.92</v>
      </c>
      <c r="AJ593">
        <v>1</v>
      </c>
      <c r="AK593">
        <v>1</v>
      </c>
      <c r="AL593">
        <v>1</v>
      </c>
      <c r="AM593">
        <v>4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6</v>
      </c>
      <c r="AT593">
        <v>20</v>
      </c>
      <c r="AU593" t="s">
        <v>6</v>
      </c>
      <c r="AV593">
        <v>0</v>
      </c>
      <c r="AW593">
        <v>2</v>
      </c>
      <c r="AX593">
        <v>92846856</v>
      </c>
      <c r="AY593">
        <v>1</v>
      </c>
      <c r="AZ593">
        <v>0</v>
      </c>
      <c r="BA593">
        <v>677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ROUND(Y593*Source!I423,7)</f>
        <v>2.8</v>
      </c>
      <c r="CY593">
        <f>AA593</f>
        <v>29.76</v>
      </c>
      <c r="CZ593">
        <f>AE593</f>
        <v>3</v>
      </c>
      <c r="DA593">
        <f>AI593</f>
        <v>9.92</v>
      </c>
      <c r="DB593">
        <f t="shared" si="516"/>
        <v>60</v>
      </c>
      <c r="DC593">
        <f t="shared" si="517"/>
        <v>0</v>
      </c>
      <c r="DD593" t="s">
        <v>6</v>
      </c>
      <c r="DE593" t="s">
        <v>6</v>
      </c>
      <c r="DF593">
        <f>ROUND(ROUND(AE593*AI593,2)*CX593,2)</f>
        <v>83.33</v>
      </c>
      <c r="DG593">
        <f t="shared" si="525"/>
        <v>0</v>
      </c>
      <c r="DH593">
        <f>ROUND(ROUND(AG593,2)*CX593,2)</f>
        <v>0</v>
      </c>
      <c r="DI593">
        <f t="shared" si="524"/>
        <v>0</v>
      </c>
      <c r="DJ593">
        <f>DF593</f>
        <v>83.33</v>
      </c>
      <c r="DK593">
        <v>0</v>
      </c>
      <c r="DL593" t="s">
        <v>6</v>
      </c>
      <c r="DM593">
        <v>0</v>
      </c>
      <c r="DN593" t="s">
        <v>6</v>
      </c>
      <c r="DO593">
        <v>0</v>
      </c>
    </row>
    <row r="594" spans="1:119" x14ac:dyDescent="0.2">
      <c r="A594">
        <f>ROW(Source!A423)</f>
        <v>423</v>
      </c>
      <c r="B594">
        <v>92843885</v>
      </c>
      <c r="C594">
        <v>92846845</v>
      </c>
      <c r="D594">
        <v>49553409</v>
      </c>
      <c r="E594">
        <v>1</v>
      </c>
      <c r="F594">
        <v>1</v>
      </c>
      <c r="G594">
        <v>1</v>
      </c>
      <c r="H594">
        <v>3</v>
      </c>
      <c r="I594" t="s">
        <v>139</v>
      </c>
      <c r="J594" t="s">
        <v>142</v>
      </c>
      <c r="K594" t="s">
        <v>140</v>
      </c>
      <c r="L594">
        <v>1296</v>
      </c>
      <c r="N594">
        <v>1002</v>
      </c>
      <c r="O594" t="s">
        <v>141</v>
      </c>
      <c r="P594" t="s">
        <v>141</v>
      </c>
      <c r="Q594">
        <v>1</v>
      </c>
      <c r="W594">
        <v>1</v>
      </c>
      <c r="X594">
        <v>-1609399419</v>
      </c>
      <c r="Y594">
        <f t="shared" si="512"/>
        <v>-1.5</v>
      </c>
      <c r="AA594">
        <v>650.54999999999995</v>
      </c>
      <c r="AB594">
        <v>0</v>
      </c>
      <c r="AC594">
        <v>0</v>
      </c>
      <c r="AD594">
        <v>0</v>
      </c>
      <c r="AE594">
        <v>65.58</v>
      </c>
      <c r="AF594">
        <v>0</v>
      </c>
      <c r="AG594">
        <v>0</v>
      </c>
      <c r="AH594">
        <v>0</v>
      </c>
      <c r="AI594">
        <v>9.92</v>
      </c>
      <c r="AJ594">
        <v>1</v>
      </c>
      <c r="AK594">
        <v>1</v>
      </c>
      <c r="AL594">
        <v>1</v>
      </c>
      <c r="AM594">
        <v>4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6</v>
      </c>
      <c r="AT594">
        <v>-1.5</v>
      </c>
      <c r="AU594" t="s">
        <v>6</v>
      </c>
      <c r="AV594">
        <v>0</v>
      </c>
      <c r="AW594">
        <v>2</v>
      </c>
      <c r="AX594">
        <v>92846858</v>
      </c>
      <c r="AY594">
        <v>1</v>
      </c>
      <c r="AZ594">
        <v>6144</v>
      </c>
      <c r="BA594">
        <v>679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ROUND(Y594*Source!I423,7)</f>
        <v>-0.21</v>
      </c>
      <c r="CY594">
        <f>AA594</f>
        <v>650.54999999999995</v>
      </c>
      <c r="CZ594">
        <f>AE594</f>
        <v>65.58</v>
      </c>
      <c r="DA594">
        <f>AI594</f>
        <v>9.92</v>
      </c>
      <c r="DB594">
        <f t="shared" si="516"/>
        <v>-98.37</v>
      </c>
      <c r="DC594">
        <f t="shared" si="517"/>
        <v>0</v>
      </c>
      <c r="DD594" t="s">
        <v>6</v>
      </c>
      <c r="DE594" t="s">
        <v>6</v>
      </c>
      <c r="DF594">
        <f>ROUND(ROUND(AE594*AI594,2)*CX594,2)</f>
        <v>-136.62</v>
      </c>
      <c r="DG594">
        <f t="shared" si="525"/>
        <v>0</v>
      </c>
      <c r="DH594">
        <f>ROUND(ROUND(AG594,2)*CX594,2)</f>
        <v>0</v>
      </c>
      <c r="DI594">
        <f t="shared" si="524"/>
        <v>0</v>
      </c>
      <c r="DJ594">
        <f>DF594</f>
        <v>-136.62</v>
      </c>
      <c r="DK594">
        <v>0</v>
      </c>
      <c r="DL594" t="s">
        <v>6</v>
      </c>
      <c r="DM594">
        <v>0</v>
      </c>
      <c r="DN594" t="s">
        <v>6</v>
      </c>
      <c r="DO594">
        <v>0</v>
      </c>
    </row>
    <row r="595" spans="1:119" x14ac:dyDescent="0.2">
      <c r="A595">
        <f>ROW(Source!A423)</f>
        <v>423</v>
      </c>
      <c r="B595">
        <v>92843885</v>
      </c>
      <c r="C595">
        <v>92846845</v>
      </c>
      <c r="D595">
        <v>49555331</v>
      </c>
      <c r="E595">
        <v>1</v>
      </c>
      <c r="F595">
        <v>1</v>
      </c>
      <c r="G595">
        <v>1</v>
      </c>
      <c r="H595">
        <v>3</v>
      </c>
      <c r="I595" t="s">
        <v>144</v>
      </c>
      <c r="J595" t="s">
        <v>146</v>
      </c>
      <c r="K595" t="s">
        <v>145</v>
      </c>
      <c r="L595">
        <v>1296</v>
      </c>
      <c r="N595">
        <v>1002</v>
      </c>
      <c r="O595" t="s">
        <v>141</v>
      </c>
      <c r="P595" t="s">
        <v>141</v>
      </c>
      <c r="Q595">
        <v>1</v>
      </c>
      <c r="W595">
        <v>1</v>
      </c>
      <c r="X595">
        <v>1828367933</v>
      </c>
      <c r="Y595">
        <f t="shared" si="512"/>
        <v>-5.7000000000000002E-2</v>
      </c>
      <c r="AA595">
        <v>1989.75</v>
      </c>
      <c r="AB595">
        <v>0</v>
      </c>
      <c r="AC595">
        <v>0</v>
      </c>
      <c r="AD595">
        <v>0</v>
      </c>
      <c r="AE595">
        <v>200.58</v>
      </c>
      <c r="AF595">
        <v>0</v>
      </c>
      <c r="AG595">
        <v>0</v>
      </c>
      <c r="AH595">
        <v>0</v>
      </c>
      <c r="AI595">
        <v>9.92</v>
      </c>
      <c r="AJ595">
        <v>1</v>
      </c>
      <c r="AK595">
        <v>1</v>
      </c>
      <c r="AL595">
        <v>1</v>
      </c>
      <c r="AM595">
        <v>4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6</v>
      </c>
      <c r="AT595">
        <v>-5.7000000000000002E-2</v>
      </c>
      <c r="AU595" t="s">
        <v>6</v>
      </c>
      <c r="AV595">
        <v>0</v>
      </c>
      <c r="AW595">
        <v>2</v>
      </c>
      <c r="AX595">
        <v>92846860</v>
      </c>
      <c r="AY595">
        <v>1</v>
      </c>
      <c r="AZ595">
        <v>6144</v>
      </c>
      <c r="BA595">
        <v>681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ROUND(Y595*Source!I423,7)</f>
        <v>-7.9799999999999992E-3</v>
      </c>
      <c r="CY595">
        <f>AA595</f>
        <v>1989.75</v>
      </c>
      <c r="CZ595">
        <f>AE595</f>
        <v>200.58</v>
      </c>
      <c r="DA595">
        <f>AI595</f>
        <v>9.92</v>
      </c>
      <c r="DB595">
        <f t="shared" si="516"/>
        <v>-11.43</v>
      </c>
      <c r="DC595">
        <f t="shared" si="517"/>
        <v>0</v>
      </c>
      <c r="DD595" t="s">
        <v>6</v>
      </c>
      <c r="DE595" t="s">
        <v>6</v>
      </c>
      <c r="DF595">
        <f>ROUND(ROUND(AE595*AI595,2)*CX595,2)</f>
        <v>-15.88</v>
      </c>
      <c r="DG595">
        <f t="shared" si="525"/>
        <v>0</v>
      </c>
      <c r="DH595">
        <f>ROUND(ROUND(AG595,2)*CX595,2)</f>
        <v>0</v>
      </c>
      <c r="DI595">
        <f t="shared" si="524"/>
        <v>0</v>
      </c>
      <c r="DJ595">
        <f>DF595</f>
        <v>-15.88</v>
      </c>
      <c r="DK595">
        <v>0</v>
      </c>
      <c r="DL595" t="s">
        <v>6</v>
      </c>
      <c r="DM595">
        <v>0</v>
      </c>
      <c r="DN595" t="s">
        <v>6</v>
      </c>
      <c r="DO595">
        <v>0</v>
      </c>
    </row>
    <row r="596" spans="1:119" x14ac:dyDescent="0.2">
      <c r="A596">
        <f>ROW(Source!A462)</f>
        <v>462</v>
      </c>
      <c r="B596">
        <v>92843885</v>
      </c>
      <c r="C596">
        <v>92846864</v>
      </c>
      <c r="D596">
        <v>49510757</v>
      </c>
      <c r="E596">
        <v>70</v>
      </c>
      <c r="F596">
        <v>1</v>
      </c>
      <c r="G596">
        <v>1</v>
      </c>
      <c r="H596">
        <v>1</v>
      </c>
      <c r="I596" t="s">
        <v>913</v>
      </c>
      <c r="J596" t="s">
        <v>6</v>
      </c>
      <c r="K596" t="s">
        <v>914</v>
      </c>
      <c r="L596">
        <v>1191</v>
      </c>
      <c r="N596">
        <v>1013</v>
      </c>
      <c r="O596" t="s">
        <v>915</v>
      </c>
      <c r="P596" t="s">
        <v>915</v>
      </c>
      <c r="Q596">
        <v>1</v>
      </c>
      <c r="W596">
        <v>0</v>
      </c>
      <c r="X596">
        <v>-1111239348</v>
      </c>
      <c r="Y596">
        <f>(AT596*ROUND(1.05,7))</f>
        <v>3.8325</v>
      </c>
      <c r="AA596">
        <v>0</v>
      </c>
      <c r="AB596">
        <v>0</v>
      </c>
      <c r="AC596">
        <v>0</v>
      </c>
      <c r="AD596">
        <v>431.46</v>
      </c>
      <c r="AE596">
        <v>0</v>
      </c>
      <c r="AF596">
        <v>0</v>
      </c>
      <c r="AG596">
        <v>0</v>
      </c>
      <c r="AH596">
        <v>9.6199999999999992</v>
      </c>
      <c r="AI596">
        <v>1</v>
      </c>
      <c r="AJ596">
        <v>1</v>
      </c>
      <c r="AK596">
        <v>1</v>
      </c>
      <c r="AL596">
        <v>44.85</v>
      </c>
      <c r="AM596">
        <v>4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6</v>
      </c>
      <c r="AT596">
        <v>3.65</v>
      </c>
      <c r="AU596" t="s">
        <v>25</v>
      </c>
      <c r="AV596">
        <v>1</v>
      </c>
      <c r="AW596">
        <v>2</v>
      </c>
      <c r="AX596">
        <v>92846873</v>
      </c>
      <c r="AY596">
        <v>1</v>
      </c>
      <c r="AZ596">
        <v>0</v>
      </c>
      <c r="BA596">
        <v>682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U596">
        <f>ROUND(AT596*Source!I462*AH596*AL596,2)</f>
        <v>3149.64</v>
      </c>
      <c r="CV596">
        <f>ROUND(Y596*Source!I462,7)</f>
        <v>7.665</v>
      </c>
      <c r="CW596">
        <v>0</v>
      </c>
      <c r="CX596">
        <f>ROUND(Y596*Source!I462,7)</f>
        <v>7.665</v>
      </c>
      <c r="CY596">
        <f>AD596</f>
        <v>431.46</v>
      </c>
      <c r="CZ596">
        <f>AH596</f>
        <v>9.6199999999999992</v>
      </c>
      <c r="DA596">
        <f>AL596</f>
        <v>44.85</v>
      </c>
      <c r="DB596">
        <f>ROUND((ROUND(AT596*CZ596,2)*ROUND(1.05,7)),2)</f>
        <v>36.869999999999997</v>
      </c>
      <c r="DC596">
        <f>ROUND((ROUND(AT596*AG596,2)*ROUND(1.05,7)),2)</f>
        <v>0</v>
      </c>
      <c r="DD596" t="s">
        <v>6</v>
      </c>
      <c r="DE596" t="s">
        <v>6</v>
      </c>
      <c r="DF596">
        <f>ROUND(ROUND(AE596,2)*CX596,2)</f>
        <v>0</v>
      </c>
      <c r="DG596">
        <f t="shared" si="525"/>
        <v>0</v>
      </c>
      <c r="DH596">
        <f>ROUND(ROUND(AG596,2)*CX596,2)</f>
        <v>0</v>
      </c>
      <c r="DI596">
        <f>ROUND(ROUND(AH596*AL596,2)*CX596,2)</f>
        <v>3307.14</v>
      </c>
      <c r="DJ596">
        <f>DI596</f>
        <v>3307.14</v>
      </c>
      <c r="DK596">
        <v>0</v>
      </c>
      <c r="DL596" t="s">
        <v>6</v>
      </c>
      <c r="DM596">
        <v>0</v>
      </c>
      <c r="DN596" t="s">
        <v>6</v>
      </c>
      <c r="DO596">
        <v>0</v>
      </c>
    </row>
    <row r="597" spans="1:119" x14ac:dyDescent="0.2">
      <c r="A597">
        <f>ROW(Source!A462)</f>
        <v>462</v>
      </c>
      <c r="B597">
        <v>92843885</v>
      </c>
      <c r="C597">
        <v>92846864</v>
      </c>
      <c r="D597">
        <v>49510905</v>
      </c>
      <c r="E597">
        <v>70</v>
      </c>
      <c r="F597">
        <v>1</v>
      </c>
      <c r="G597">
        <v>1</v>
      </c>
      <c r="H597">
        <v>1</v>
      </c>
      <c r="I597" t="s">
        <v>916</v>
      </c>
      <c r="J597" t="s">
        <v>6</v>
      </c>
      <c r="K597" t="s">
        <v>917</v>
      </c>
      <c r="L597">
        <v>1191</v>
      </c>
      <c r="N597">
        <v>1013</v>
      </c>
      <c r="O597" t="s">
        <v>915</v>
      </c>
      <c r="P597" t="s">
        <v>915</v>
      </c>
      <c r="Q597">
        <v>1</v>
      </c>
      <c r="W597">
        <v>0</v>
      </c>
      <c r="X597">
        <v>-1417349443</v>
      </c>
      <c r="Y597">
        <f>(AT597*ROUND(1.05,7))</f>
        <v>5.2500000000000005E-2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44.85</v>
      </c>
      <c r="AL597">
        <v>1</v>
      </c>
      <c r="AM597">
        <v>4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6</v>
      </c>
      <c r="AT597">
        <v>0.05</v>
      </c>
      <c r="AU597" t="s">
        <v>25</v>
      </c>
      <c r="AV597">
        <v>2</v>
      </c>
      <c r="AW597">
        <v>2</v>
      </c>
      <c r="AX597">
        <v>92846874</v>
      </c>
      <c r="AY597">
        <v>1</v>
      </c>
      <c r="AZ597">
        <v>0</v>
      </c>
      <c r="BA597">
        <v>683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ROUND(Y597*Source!I462,7)</f>
        <v>0.105</v>
      </c>
      <c r="CY597">
        <f>AD597</f>
        <v>0</v>
      </c>
      <c r="CZ597">
        <f>AH597</f>
        <v>0</v>
      </c>
      <c r="DA597">
        <f>AL597</f>
        <v>1</v>
      </c>
      <c r="DB597">
        <f>ROUND((ROUND(AT597*CZ597,2)*ROUND(1.05,7)),2)</f>
        <v>0</v>
      </c>
      <c r="DC597">
        <f>ROUND((ROUND(AT597*AG597,2)*ROUND(1.05,7)),2)</f>
        <v>0</v>
      </c>
      <c r="DD597" t="s">
        <v>6</v>
      </c>
      <c r="DE597" t="s">
        <v>6</v>
      </c>
      <c r="DF597">
        <f>ROUND(ROUND(AE597,2)*CX597,2)</f>
        <v>0</v>
      </c>
      <c r="DG597">
        <f t="shared" si="525"/>
        <v>0</v>
      </c>
      <c r="DH597">
        <f>ROUND(ROUND(AG597*AK597,2)*CX597,2)</f>
        <v>0</v>
      </c>
      <c r="DI597">
        <f t="shared" ref="DI597:DI603" si="526">ROUND(ROUND(AH597,2)*CX597,2)</f>
        <v>0</v>
      </c>
      <c r="DJ597">
        <f>DI597</f>
        <v>0</v>
      </c>
      <c r="DK597">
        <v>0</v>
      </c>
      <c r="DL597" t="s">
        <v>6</v>
      </c>
      <c r="DM597">
        <v>0</v>
      </c>
      <c r="DN597" t="s">
        <v>6</v>
      </c>
      <c r="DO597">
        <v>0</v>
      </c>
    </row>
    <row r="598" spans="1:119" x14ac:dyDescent="0.2">
      <c r="A598">
        <f>ROW(Source!A462)</f>
        <v>462</v>
      </c>
      <c r="B598">
        <v>92843885</v>
      </c>
      <c r="C598">
        <v>92846864</v>
      </c>
      <c r="D598">
        <v>49672573</v>
      </c>
      <c r="E598">
        <v>1</v>
      </c>
      <c r="F598">
        <v>1</v>
      </c>
      <c r="G598">
        <v>1</v>
      </c>
      <c r="H598">
        <v>2</v>
      </c>
      <c r="I598" t="s">
        <v>918</v>
      </c>
      <c r="J598" t="s">
        <v>919</v>
      </c>
      <c r="K598" t="s">
        <v>920</v>
      </c>
      <c r="L598">
        <v>1367</v>
      </c>
      <c r="N598">
        <v>1011</v>
      </c>
      <c r="O598" t="s">
        <v>921</v>
      </c>
      <c r="P598" t="s">
        <v>921</v>
      </c>
      <c r="Q598">
        <v>1</v>
      </c>
      <c r="W598">
        <v>0</v>
      </c>
      <c r="X598">
        <v>-430484415</v>
      </c>
      <c r="Y598">
        <f>(AT598*ROUND(1.05,7))</f>
        <v>1.0500000000000001E-2</v>
      </c>
      <c r="AA598">
        <v>0</v>
      </c>
      <c r="AB598">
        <v>1814.09</v>
      </c>
      <c r="AC598">
        <v>605.48</v>
      </c>
      <c r="AD598">
        <v>0</v>
      </c>
      <c r="AE598">
        <v>0</v>
      </c>
      <c r="AF598">
        <v>115.4</v>
      </c>
      <c r="AG598">
        <v>13.5</v>
      </c>
      <c r="AH598">
        <v>0</v>
      </c>
      <c r="AI598">
        <v>1</v>
      </c>
      <c r="AJ598">
        <v>15.72</v>
      </c>
      <c r="AK598">
        <v>44.85</v>
      </c>
      <c r="AL598">
        <v>1</v>
      </c>
      <c r="AM598">
        <v>4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6</v>
      </c>
      <c r="AT598">
        <v>0.01</v>
      </c>
      <c r="AU598" t="s">
        <v>25</v>
      </c>
      <c r="AV598">
        <v>0</v>
      </c>
      <c r="AW598">
        <v>2</v>
      </c>
      <c r="AX598">
        <v>92846875</v>
      </c>
      <c r="AY598">
        <v>1</v>
      </c>
      <c r="AZ598">
        <v>0</v>
      </c>
      <c r="BA598">
        <v>684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f>ROUND(Y598*Source!I462*DO598,7)</f>
        <v>0</v>
      </c>
      <c r="CX598">
        <f>ROUND(Y598*Source!I462,7)</f>
        <v>2.1000000000000001E-2</v>
      </c>
      <c r="CY598">
        <f>AB598</f>
        <v>1814.09</v>
      </c>
      <c r="CZ598">
        <f>AF598</f>
        <v>115.4</v>
      </c>
      <c r="DA598">
        <f>AJ598</f>
        <v>15.72</v>
      </c>
      <c r="DB598">
        <f>ROUND((ROUND(AT598*CZ598,2)*ROUND(1.05,7)),2)</f>
        <v>1.21</v>
      </c>
      <c r="DC598">
        <f>ROUND((ROUND(AT598*AG598,2)*ROUND(1.05,7)),2)</f>
        <v>0.15</v>
      </c>
      <c r="DD598" t="s">
        <v>6</v>
      </c>
      <c r="DE598" t="s">
        <v>6</v>
      </c>
      <c r="DF598">
        <f>ROUND(ROUND(AE598,2)*CX598,2)</f>
        <v>0</v>
      </c>
      <c r="DG598">
        <f>ROUND(ROUND(AF598*AJ598,2)*CX598,2)</f>
        <v>38.1</v>
      </c>
      <c r="DH598">
        <f>ROUND(ROUND(AG598*AK598,2)*CX598,2)</f>
        <v>12.72</v>
      </c>
      <c r="DI598">
        <f t="shared" si="526"/>
        <v>0</v>
      </c>
      <c r="DJ598">
        <f>DG598</f>
        <v>38.1</v>
      </c>
      <c r="DK598">
        <v>0</v>
      </c>
      <c r="DL598" t="s">
        <v>6</v>
      </c>
      <c r="DM598">
        <v>0</v>
      </c>
      <c r="DN598" t="s">
        <v>6</v>
      </c>
      <c r="DO598">
        <v>0</v>
      </c>
    </row>
    <row r="599" spans="1:119" x14ac:dyDescent="0.2">
      <c r="A599">
        <f>ROW(Source!A462)</f>
        <v>462</v>
      </c>
      <c r="B599">
        <v>92843885</v>
      </c>
      <c r="C599">
        <v>92846864</v>
      </c>
      <c r="D599">
        <v>49672695</v>
      </c>
      <c r="E599">
        <v>1</v>
      </c>
      <c r="F599">
        <v>1</v>
      </c>
      <c r="G599">
        <v>1</v>
      </c>
      <c r="H599">
        <v>2</v>
      </c>
      <c r="I599" t="s">
        <v>922</v>
      </c>
      <c r="J599" t="s">
        <v>923</v>
      </c>
      <c r="K599" t="s">
        <v>924</v>
      </c>
      <c r="L599">
        <v>1367</v>
      </c>
      <c r="N599">
        <v>1011</v>
      </c>
      <c r="O599" t="s">
        <v>921</v>
      </c>
      <c r="P599" t="s">
        <v>921</v>
      </c>
      <c r="Q599">
        <v>1</v>
      </c>
      <c r="W599">
        <v>0</v>
      </c>
      <c r="X599">
        <v>1063590936</v>
      </c>
      <c r="Y599">
        <f>(AT599*ROUND(1.05,7))</f>
        <v>0.95550000000000013</v>
      </c>
      <c r="AA599">
        <v>0</v>
      </c>
      <c r="AB599">
        <v>49.05</v>
      </c>
      <c r="AC599">
        <v>0</v>
      </c>
      <c r="AD599">
        <v>0</v>
      </c>
      <c r="AE599">
        <v>0</v>
      </c>
      <c r="AF599">
        <v>3.12</v>
      </c>
      <c r="AG599">
        <v>0</v>
      </c>
      <c r="AH599">
        <v>0</v>
      </c>
      <c r="AI599">
        <v>1</v>
      </c>
      <c r="AJ599">
        <v>15.72</v>
      </c>
      <c r="AK599">
        <v>44.85</v>
      </c>
      <c r="AL599">
        <v>1</v>
      </c>
      <c r="AM599">
        <v>4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6</v>
      </c>
      <c r="AT599">
        <v>0.91</v>
      </c>
      <c r="AU599" t="s">
        <v>25</v>
      </c>
      <c r="AV599">
        <v>0</v>
      </c>
      <c r="AW599">
        <v>2</v>
      </c>
      <c r="AX599">
        <v>92846876</v>
      </c>
      <c r="AY599">
        <v>1</v>
      </c>
      <c r="AZ599">
        <v>0</v>
      </c>
      <c r="BA599">
        <v>685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f>ROUND(Y599*Source!I462*DO599,7)</f>
        <v>0</v>
      </c>
      <c r="CX599">
        <f>ROUND(Y599*Source!I462,7)</f>
        <v>1.911</v>
      </c>
      <c r="CY599">
        <f>AB599</f>
        <v>49.05</v>
      </c>
      <c r="CZ599">
        <f>AF599</f>
        <v>3.12</v>
      </c>
      <c r="DA599">
        <f>AJ599</f>
        <v>15.72</v>
      </c>
      <c r="DB599">
        <f>ROUND((ROUND(AT599*CZ599,2)*ROUND(1.05,7)),2)</f>
        <v>2.98</v>
      </c>
      <c r="DC599">
        <f>ROUND((ROUND(AT599*AG599,2)*ROUND(1.05,7)),2)</f>
        <v>0</v>
      </c>
      <c r="DD599" t="s">
        <v>6</v>
      </c>
      <c r="DE599" t="s">
        <v>6</v>
      </c>
      <c r="DF599">
        <f>ROUND(ROUND(AE599,2)*CX599,2)</f>
        <v>0</v>
      </c>
      <c r="DG599">
        <f>ROUND(ROUND(AF599*AJ599,2)*CX599,2)</f>
        <v>93.73</v>
      </c>
      <c r="DH599">
        <f>ROUND(ROUND(AG599*AK599,2)*CX599,2)</f>
        <v>0</v>
      </c>
      <c r="DI599">
        <f t="shared" si="526"/>
        <v>0</v>
      </c>
      <c r="DJ599">
        <f>DG599</f>
        <v>93.73</v>
      </c>
      <c r="DK599">
        <v>0</v>
      </c>
      <c r="DL599" t="s">
        <v>6</v>
      </c>
      <c r="DM599">
        <v>0</v>
      </c>
      <c r="DN599" t="s">
        <v>6</v>
      </c>
      <c r="DO599">
        <v>0</v>
      </c>
    </row>
    <row r="600" spans="1:119" x14ac:dyDescent="0.2">
      <c r="A600">
        <f>ROW(Source!A462)</f>
        <v>462</v>
      </c>
      <c r="B600">
        <v>92843885</v>
      </c>
      <c r="C600">
        <v>92846864</v>
      </c>
      <c r="D600">
        <v>49673503</v>
      </c>
      <c r="E600">
        <v>1</v>
      </c>
      <c r="F600">
        <v>1</v>
      </c>
      <c r="G600">
        <v>1</v>
      </c>
      <c r="H600">
        <v>2</v>
      </c>
      <c r="I600" t="s">
        <v>925</v>
      </c>
      <c r="J600" t="s">
        <v>926</v>
      </c>
      <c r="K600" t="s">
        <v>927</v>
      </c>
      <c r="L600">
        <v>1367</v>
      </c>
      <c r="N600">
        <v>1011</v>
      </c>
      <c r="O600" t="s">
        <v>921</v>
      </c>
      <c r="P600" t="s">
        <v>921</v>
      </c>
      <c r="Q600">
        <v>1</v>
      </c>
      <c r="W600">
        <v>0</v>
      </c>
      <c r="X600">
        <v>509054691</v>
      </c>
      <c r="Y600">
        <f>(AT600*ROUND(1.05,7))</f>
        <v>4.2000000000000003E-2</v>
      </c>
      <c r="AA600">
        <v>0</v>
      </c>
      <c r="AB600">
        <v>1032.96</v>
      </c>
      <c r="AC600">
        <v>520.26</v>
      </c>
      <c r="AD600">
        <v>0</v>
      </c>
      <c r="AE600">
        <v>0</v>
      </c>
      <c r="AF600">
        <v>65.709999999999994</v>
      </c>
      <c r="AG600">
        <v>11.6</v>
      </c>
      <c r="AH600">
        <v>0</v>
      </c>
      <c r="AI600">
        <v>1</v>
      </c>
      <c r="AJ600">
        <v>15.72</v>
      </c>
      <c r="AK600">
        <v>44.85</v>
      </c>
      <c r="AL600">
        <v>1</v>
      </c>
      <c r="AM600">
        <v>4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6</v>
      </c>
      <c r="AT600">
        <v>0.04</v>
      </c>
      <c r="AU600" t="s">
        <v>25</v>
      </c>
      <c r="AV600">
        <v>0</v>
      </c>
      <c r="AW600">
        <v>2</v>
      </c>
      <c r="AX600">
        <v>92846877</v>
      </c>
      <c r="AY600">
        <v>1</v>
      </c>
      <c r="AZ600">
        <v>0</v>
      </c>
      <c r="BA600">
        <v>686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f>ROUND(Y600*Source!I462*DO600,7)</f>
        <v>0</v>
      </c>
      <c r="CX600">
        <f>ROUND(Y600*Source!I462,7)</f>
        <v>8.4000000000000005E-2</v>
      </c>
      <c r="CY600">
        <f>AB600</f>
        <v>1032.96</v>
      </c>
      <c r="CZ600">
        <f>AF600</f>
        <v>65.709999999999994</v>
      </c>
      <c r="DA600">
        <f>AJ600</f>
        <v>15.72</v>
      </c>
      <c r="DB600">
        <f>ROUND((ROUND(AT600*CZ600,2)*ROUND(1.05,7)),2)</f>
        <v>2.76</v>
      </c>
      <c r="DC600">
        <f>ROUND((ROUND(AT600*AG600,2)*ROUND(1.05,7)),2)</f>
        <v>0.48</v>
      </c>
      <c r="DD600" t="s">
        <v>6</v>
      </c>
      <c r="DE600" t="s">
        <v>6</v>
      </c>
      <c r="DF600">
        <f>ROUND(ROUND(AE600,2)*CX600,2)</f>
        <v>0</v>
      </c>
      <c r="DG600">
        <f>ROUND(ROUND(AF600*AJ600,2)*CX600,2)</f>
        <v>86.77</v>
      </c>
      <c r="DH600">
        <f>ROUND(ROUND(AG600*AK600,2)*CX600,2)</f>
        <v>43.7</v>
      </c>
      <c r="DI600">
        <f t="shared" si="526"/>
        <v>0</v>
      </c>
      <c r="DJ600">
        <f>DG600</f>
        <v>86.77</v>
      </c>
      <c r="DK600">
        <v>0</v>
      </c>
      <c r="DL600" t="s">
        <v>6</v>
      </c>
      <c r="DM600">
        <v>0</v>
      </c>
      <c r="DN600" t="s">
        <v>6</v>
      </c>
      <c r="DO600">
        <v>0</v>
      </c>
    </row>
    <row r="601" spans="1:119" x14ac:dyDescent="0.2">
      <c r="A601">
        <f>ROW(Source!A462)</f>
        <v>462</v>
      </c>
      <c r="B601">
        <v>92843885</v>
      </c>
      <c r="C601">
        <v>92846864</v>
      </c>
      <c r="D601">
        <v>49525488</v>
      </c>
      <c r="E601">
        <v>1</v>
      </c>
      <c r="F601">
        <v>1</v>
      </c>
      <c r="G601">
        <v>1</v>
      </c>
      <c r="H601">
        <v>3</v>
      </c>
      <c r="I601" t="s">
        <v>928</v>
      </c>
      <c r="J601" t="s">
        <v>929</v>
      </c>
      <c r="K601" t="s">
        <v>930</v>
      </c>
      <c r="L601">
        <v>1346</v>
      </c>
      <c r="N601">
        <v>1009</v>
      </c>
      <c r="O601" t="s">
        <v>931</v>
      </c>
      <c r="P601" t="s">
        <v>931</v>
      </c>
      <c r="Q601">
        <v>1</v>
      </c>
      <c r="W601">
        <v>0</v>
      </c>
      <c r="X601">
        <v>-1864341761</v>
      </c>
      <c r="Y601">
        <f>AT601</f>
        <v>0.02</v>
      </c>
      <c r="AA601">
        <v>89.68</v>
      </c>
      <c r="AB601">
        <v>0</v>
      </c>
      <c r="AC601">
        <v>0</v>
      </c>
      <c r="AD601">
        <v>0</v>
      </c>
      <c r="AE601">
        <v>9.0399999999999991</v>
      </c>
      <c r="AF601">
        <v>0</v>
      </c>
      <c r="AG601">
        <v>0</v>
      </c>
      <c r="AH601">
        <v>0</v>
      </c>
      <c r="AI601">
        <v>9.92</v>
      </c>
      <c r="AJ601">
        <v>1</v>
      </c>
      <c r="AK601">
        <v>1</v>
      </c>
      <c r="AL601">
        <v>1</v>
      </c>
      <c r="AM601">
        <v>4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6</v>
      </c>
      <c r="AT601">
        <v>0.02</v>
      </c>
      <c r="AU601" t="s">
        <v>6</v>
      </c>
      <c r="AV601">
        <v>0</v>
      </c>
      <c r="AW601">
        <v>2</v>
      </c>
      <c r="AX601">
        <v>92846878</v>
      </c>
      <c r="AY601">
        <v>1</v>
      </c>
      <c r="AZ601">
        <v>0</v>
      </c>
      <c r="BA601">
        <v>687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ROUND(Y601*Source!I462,7)</f>
        <v>0.04</v>
      </c>
      <c r="CY601">
        <f>AA601</f>
        <v>89.68</v>
      </c>
      <c r="CZ601">
        <f>AE601</f>
        <v>9.0399999999999991</v>
      </c>
      <c r="DA601">
        <f>AI601</f>
        <v>9.92</v>
      </c>
      <c r="DB601">
        <f>ROUND(ROUND(AT601*CZ601,2),2)</f>
        <v>0.18</v>
      </c>
      <c r="DC601">
        <f>ROUND(ROUND(AT601*AG601,2),2)</f>
        <v>0</v>
      </c>
      <c r="DD601" t="s">
        <v>6</v>
      </c>
      <c r="DE601" t="s">
        <v>6</v>
      </c>
      <c r="DF601">
        <f>ROUND(ROUND(AE601*AI601,2)*CX601,2)</f>
        <v>3.59</v>
      </c>
      <c r="DG601">
        <f>ROUND(ROUND(AF601,2)*CX601,2)</f>
        <v>0</v>
      </c>
      <c r="DH601">
        <f>ROUND(ROUND(AG601,2)*CX601,2)</f>
        <v>0</v>
      </c>
      <c r="DI601">
        <f t="shared" si="526"/>
        <v>0</v>
      </c>
      <c r="DJ601">
        <f>DF601</f>
        <v>3.59</v>
      </c>
      <c r="DK601">
        <v>0</v>
      </c>
      <c r="DL601" t="s">
        <v>6</v>
      </c>
      <c r="DM601">
        <v>0</v>
      </c>
      <c r="DN601" t="s">
        <v>6</v>
      </c>
      <c r="DO601">
        <v>0</v>
      </c>
    </row>
    <row r="602" spans="1:119" x14ac:dyDescent="0.2">
      <c r="A602">
        <f>ROW(Source!A462)</f>
        <v>462</v>
      </c>
      <c r="B602">
        <v>92843885</v>
      </c>
      <c r="C602">
        <v>92846864</v>
      </c>
      <c r="D602">
        <v>49526492</v>
      </c>
      <c r="E602">
        <v>1</v>
      </c>
      <c r="F602">
        <v>1</v>
      </c>
      <c r="G602">
        <v>1</v>
      </c>
      <c r="H602">
        <v>3</v>
      </c>
      <c r="I602" t="s">
        <v>932</v>
      </c>
      <c r="J602" t="s">
        <v>933</v>
      </c>
      <c r="K602" t="s">
        <v>934</v>
      </c>
      <c r="L602">
        <v>1346</v>
      </c>
      <c r="N602">
        <v>1009</v>
      </c>
      <c r="O602" t="s">
        <v>931</v>
      </c>
      <c r="P602" t="s">
        <v>931</v>
      </c>
      <c r="Q602">
        <v>1</v>
      </c>
      <c r="W602">
        <v>0</v>
      </c>
      <c r="X602">
        <v>497341279</v>
      </c>
      <c r="Y602">
        <f>AT602</f>
        <v>0.08</v>
      </c>
      <c r="AA602">
        <v>229.05</v>
      </c>
      <c r="AB602">
        <v>0</v>
      </c>
      <c r="AC602">
        <v>0</v>
      </c>
      <c r="AD602">
        <v>0</v>
      </c>
      <c r="AE602">
        <v>23.09</v>
      </c>
      <c r="AF602">
        <v>0</v>
      </c>
      <c r="AG602">
        <v>0</v>
      </c>
      <c r="AH602">
        <v>0</v>
      </c>
      <c r="AI602">
        <v>9.92</v>
      </c>
      <c r="AJ602">
        <v>1</v>
      </c>
      <c r="AK602">
        <v>1</v>
      </c>
      <c r="AL602">
        <v>1</v>
      </c>
      <c r="AM602">
        <v>4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6</v>
      </c>
      <c r="AT602">
        <v>0.08</v>
      </c>
      <c r="AU602" t="s">
        <v>6</v>
      </c>
      <c r="AV602">
        <v>0</v>
      </c>
      <c r="AW602">
        <v>2</v>
      </c>
      <c r="AX602">
        <v>92846879</v>
      </c>
      <c r="AY602">
        <v>1</v>
      </c>
      <c r="AZ602">
        <v>0</v>
      </c>
      <c r="BA602">
        <v>688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ROUND(Y602*Source!I462,7)</f>
        <v>0.16</v>
      </c>
      <c r="CY602">
        <f>AA602</f>
        <v>229.05</v>
      </c>
      <c r="CZ602">
        <f>AE602</f>
        <v>23.09</v>
      </c>
      <c r="DA602">
        <f>AI602</f>
        <v>9.92</v>
      </c>
      <c r="DB602">
        <f>ROUND(ROUND(AT602*CZ602,2),2)</f>
        <v>1.85</v>
      </c>
      <c r="DC602">
        <f>ROUND(ROUND(AT602*AG602,2),2)</f>
        <v>0</v>
      </c>
      <c r="DD602" t="s">
        <v>6</v>
      </c>
      <c r="DE602" t="s">
        <v>6</v>
      </c>
      <c r="DF602">
        <f>ROUND(ROUND(AE602*AI602,2)*CX602,2)</f>
        <v>36.65</v>
      </c>
      <c r="DG602">
        <f>ROUND(ROUND(AF602,2)*CX602,2)</f>
        <v>0</v>
      </c>
      <c r="DH602">
        <f>ROUND(ROUND(AG602,2)*CX602,2)</f>
        <v>0</v>
      </c>
      <c r="DI602">
        <f t="shared" si="526"/>
        <v>0</v>
      </c>
      <c r="DJ602">
        <f>DF602</f>
        <v>36.65</v>
      </c>
      <c r="DK602">
        <v>0</v>
      </c>
      <c r="DL602" t="s">
        <v>6</v>
      </c>
      <c r="DM602">
        <v>0</v>
      </c>
      <c r="DN602" t="s">
        <v>6</v>
      </c>
      <c r="DO602">
        <v>0</v>
      </c>
    </row>
    <row r="603" spans="1:119" x14ac:dyDescent="0.2">
      <c r="A603">
        <f>ROW(Source!A462)</f>
        <v>462</v>
      </c>
      <c r="B603">
        <v>92843885</v>
      </c>
      <c r="C603">
        <v>92846864</v>
      </c>
      <c r="D603">
        <v>0</v>
      </c>
      <c r="E603">
        <v>1</v>
      </c>
      <c r="F603">
        <v>1</v>
      </c>
      <c r="G603">
        <v>1</v>
      </c>
      <c r="H603">
        <v>3</v>
      </c>
      <c r="I603" t="s">
        <v>34</v>
      </c>
      <c r="J603" t="s">
        <v>6</v>
      </c>
      <c r="K603" t="s">
        <v>379</v>
      </c>
      <c r="L603">
        <v>1377</v>
      </c>
      <c r="N603">
        <v>1013</v>
      </c>
      <c r="O603" t="s">
        <v>36</v>
      </c>
      <c r="P603" t="s">
        <v>36</v>
      </c>
      <c r="Q603">
        <v>1</v>
      </c>
      <c r="W603">
        <v>0</v>
      </c>
      <c r="X603">
        <v>523655860</v>
      </c>
      <c r="Y603">
        <f>AT603</f>
        <v>1</v>
      </c>
      <c r="AA603">
        <v>1250</v>
      </c>
      <c r="AB603">
        <v>0</v>
      </c>
      <c r="AC603">
        <v>0</v>
      </c>
      <c r="AD603">
        <v>0</v>
      </c>
      <c r="AE603">
        <v>1304.22</v>
      </c>
      <c r="AF603">
        <v>0</v>
      </c>
      <c r="AG603">
        <v>0</v>
      </c>
      <c r="AH603">
        <v>0</v>
      </c>
      <c r="AI603">
        <v>6.43</v>
      </c>
      <c r="AJ603">
        <v>1</v>
      </c>
      <c r="AK603">
        <v>1</v>
      </c>
      <c r="AL603">
        <v>1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 t="s">
        <v>6</v>
      </c>
      <c r="AT603">
        <v>1</v>
      </c>
      <c r="AU603" t="s">
        <v>6</v>
      </c>
      <c r="AV603">
        <v>0</v>
      </c>
      <c r="AW603">
        <v>1</v>
      </c>
      <c r="AX603">
        <v>-1</v>
      </c>
      <c r="AY603">
        <v>0</v>
      </c>
      <c r="AZ603">
        <v>0</v>
      </c>
      <c r="BA603" t="s">
        <v>6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ROUND(Y603*Source!I462,7)</f>
        <v>2</v>
      </c>
      <c r="CY603">
        <f>AA603</f>
        <v>1250</v>
      </c>
      <c r="CZ603">
        <f>AE603</f>
        <v>1304.22</v>
      </c>
      <c r="DA603">
        <f>AI603</f>
        <v>6.43</v>
      </c>
      <c r="DB603">
        <f>ROUND(ROUND(AT603*CZ603,2),2)</f>
        <v>1304.22</v>
      </c>
      <c r="DC603">
        <f>ROUND(ROUND(AT603*AG603,2),2)</f>
        <v>0</v>
      </c>
      <c r="DD603" t="s">
        <v>6</v>
      </c>
      <c r="DE603" t="s">
        <v>6</v>
      </c>
      <c r="DF603">
        <f>ROUND(ROUND(AE603*AI603,2)*CX603,2)</f>
        <v>16772.259999999998</v>
      </c>
      <c r="DG603">
        <f>ROUND(ROUND(AF603,2)*CX603,2)</f>
        <v>0</v>
      </c>
      <c r="DH603">
        <f>ROUND(ROUND(AG603,2)*CX603,2)</f>
        <v>0</v>
      </c>
      <c r="DI603">
        <f t="shared" si="526"/>
        <v>0</v>
      </c>
      <c r="DJ603">
        <f>DF603</f>
        <v>16772.259999999998</v>
      </c>
      <c r="DK603">
        <v>0</v>
      </c>
      <c r="DL603" t="s">
        <v>6</v>
      </c>
      <c r="DM603">
        <v>0</v>
      </c>
      <c r="DN603" t="s">
        <v>6</v>
      </c>
      <c r="DO603">
        <v>0</v>
      </c>
    </row>
    <row r="604" spans="1:119" x14ac:dyDescent="0.2">
      <c r="A604">
        <f>ROW(Source!A464)</f>
        <v>464</v>
      </c>
      <c r="B604">
        <v>92843885</v>
      </c>
      <c r="C604">
        <v>92846881</v>
      </c>
      <c r="D604">
        <v>49510723</v>
      </c>
      <c r="E604">
        <v>70</v>
      </c>
      <c r="F604">
        <v>1</v>
      </c>
      <c r="G604">
        <v>1</v>
      </c>
      <c r="H604">
        <v>1</v>
      </c>
      <c r="I604" t="s">
        <v>935</v>
      </c>
      <c r="J604" t="s">
        <v>6</v>
      </c>
      <c r="K604" t="s">
        <v>936</v>
      </c>
      <c r="L604">
        <v>1191</v>
      </c>
      <c r="N604">
        <v>1013</v>
      </c>
      <c r="O604" t="s">
        <v>915</v>
      </c>
      <c r="P604" t="s">
        <v>915</v>
      </c>
      <c r="Q604">
        <v>1</v>
      </c>
      <c r="W604">
        <v>0</v>
      </c>
      <c r="X604">
        <v>-112797078</v>
      </c>
      <c r="Y604">
        <f>(AT604*ROUND(1.05,7))</f>
        <v>1.1235000000000002</v>
      </c>
      <c r="AA604">
        <v>0</v>
      </c>
      <c r="AB604">
        <v>0</v>
      </c>
      <c r="AC604">
        <v>0</v>
      </c>
      <c r="AD604">
        <v>402.3</v>
      </c>
      <c r="AE604">
        <v>0</v>
      </c>
      <c r="AF604">
        <v>0</v>
      </c>
      <c r="AG604">
        <v>0</v>
      </c>
      <c r="AH604">
        <v>8.9700000000000006</v>
      </c>
      <c r="AI604">
        <v>1</v>
      </c>
      <c r="AJ604">
        <v>1</v>
      </c>
      <c r="AK604">
        <v>1</v>
      </c>
      <c r="AL604">
        <v>44.85</v>
      </c>
      <c r="AM604">
        <v>4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6</v>
      </c>
      <c r="AT604">
        <v>1.07</v>
      </c>
      <c r="AU604" t="s">
        <v>25</v>
      </c>
      <c r="AV604">
        <v>1</v>
      </c>
      <c r="AW604">
        <v>2</v>
      </c>
      <c r="AX604">
        <v>92846892</v>
      </c>
      <c r="AY604">
        <v>1</v>
      </c>
      <c r="AZ604">
        <v>0</v>
      </c>
      <c r="BA604">
        <v>689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U604">
        <f>ROUND(AT604*Source!I464*AH604*AL604,2)</f>
        <v>8178.85</v>
      </c>
      <c r="CV604">
        <f>ROUND(Y604*Source!I464,7)</f>
        <v>21.346499999999999</v>
      </c>
      <c r="CW604">
        <v>0</v>
      </c>
      <c r="CX604">
        <f>ROUND(Y604*Source!I464,7)</f>
        <v>21.346499999999999</v>
      </c>
      <c r="CY604">
        <f>AD604</f>
        <v>402.3</v>
      </c>
      <c r="CZ604">
        <f>AH604</f>
        <v>8.9700000000000006</v>
      </c>
      <c r="DA604">
        <f>AL604</f>
        <v>44.85</v>
      </c>
      <c r="DB604">
        <f>ROUND((ROUND(AT604*CZ604,2)*ROUND(1.05,7)),2)</f>
        <v>10.08</v>
      </c>
      <c r="DC604">
        <f>ROUND((ROUND(AT604*AG604,2)*ROUND(1.05,7)),2)</f>
        <v>0</v>
      </c>
      <c r="DD604" t="s">
        <v>6</v>
      </c>
      <c r="DE604" t="s">
        <v>6</v>
      </c>
      <c r="DF604">
        <f>ROUND(ROUND(AE604,2)*CX604,2)</f>
        <v>0</v>
      </c>
      <c r="DG604">
        <f>ROUND(ROUND(AF604,2)*CX604,2)</f>
        <v>0</v>
      </c>
      <c r="DH604">
        <f>ROUND(ROUND(AG604,2)*CX604,2)</f>
        <v>0</v>
      </c>
      <c r="DI604">
        <f>ROUND(ROUND(AH604*AL604,2)*CX604,2)</f>
        <v>8587.7000000000007</v>
      </c>
      <c r="DJ604">
        <f>DI604</f>
        <v>8587.7000000000007</v>
      </c>
      <c r="DK604">
        <v>0</v>
      </c>
      <c r="DL604" t="s">
        <v>6</v>
      </c>
      <c r="DM604">
        <v>0</v>
      </c>
      <c r="DN604" t="s">
        <v>6</v>
      </c>
      <c r="DO604">
        <v>0</v>
      </c>
    </row>
    <row r="605" spans="1:119" x14ac:dyDescent="0.2">
      <c r="A605">
        <f>ROW(Source!A464)</f>
        <v>464</v>
      </c>
      <c r="B605">
        <v>92843885</v>
      </c>
      <c r="C605">
        <v>92846881</v>
      </c>
      <c r="D605">
        <v>49510905</v>
      </c>
      <c r="E605">
        <v>70</v>
      </c>
      <c r="F605">
        <v>1</v>
      </c>
      <c r="G605">
        <v>1</v>
      </c>
      <c r="H605">
        <v>1</v>
      </c>
      <c r="I605" t="s">
        <v>916</v>
      </c>
      <c r="J605" t="s">
        <v>6</v>
      </c>
      <c r="K605" t="s">
        <v>917</v>
      </c>
      <c r="L605">
        <v>1191</v>
      </c>
      <c r="N605">
        <v>1013</v>
      </c>
      <c r="O605" t="s">
        <v>915</v>
      </c>
      <c r="P605" t="s">
        <v>915</v>
      </c>
      <c r="Q605">
        <v>1</v>
      </c>
      <c r="W605">
        <v>0</v>
      </c>
      <c r="X605">
        <v>-1417349443</v>
      </c>
      <c r="Y605">
        <f>(AT605*ROUND(1.05,7))</f>
        <v>1.0500000000000001E-2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44.85</v>
      </c>
      <c r="AL605">
        <v>1</v>
      </c>
      <c r="AM605">
        <v>4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6</v>
      </c>
      <c r="AT605">
        <v>0.01</v>
      </c>
      <c r="AU605" t="s">
        <v>25</v>
      </c>
      <c r="AV605">
        <v>2</v>
      </c>
      <c r="AW605">
        <v>2</v>
      </c>
      <c r="AX605">
        <v>92846893</v>
      </c>
      <c r="AY605">
        <v>1</v>
      </c>
      <c r="AZ605">
        <v>0</v>
      </c>
      <c r="BA605">
        <v>690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ROUND(Y605*Source!I464,7)</f>
        <v>0.19950000000000001</v>
      </c>
      <c r="CY605">
        <f>AD605</f>
        <v>0</v>
      </c>
      <c r="CZ605">
        <f>AH605</f>
        <v>0</v>
      </c>
      <c r="DA605">
        <f>AL605</f>
        <v>1</v>
      </c>
      <c r="DB605">
        <f>ROUND((ROUND(AT605*CZ605,2)*ROUND(1.05,7)),2)</f>
        <v>0</v>
      </c>
      <c r="DC605">
        <f>ROUND((ROUND(AT605*AG605,2)*ROUND(1.05,7)),2)</f>
        <v>0</v>
      </c>
      <c r="DD605" t="s">
        <v>6</v>
      </c>
      <c r="DE605" t="s">
        <v>6</v>
      </c>
      <c r="DF605">
        <f>ROUND(ROUND(AE605,2)*CX605,2)</f>
        <v>0</v>
      </c>
      <c r="DG605">
        <f>ROUND(ROUND(AF605,2)*CX605,2)</f>
        <v>0</v>
      </c>
      <c r="DH605">
        <f>ROUND(ROUND(AG605*AK605,2)*CX605,2)</f>
        <v>0</v>
      </c>
      <c r="DI605">
        <f t="shared" ref="DI605:DI613" si="527">ROUND(ROUND(AH605,2)*CX605,2)</f>
        <v>0</v>
      </c>
      <c r="DJ605">
        <f>DI605</f>
        <v>0</v>
      </c>
      <c r="DK605">
        <v>0</v>
      </c>
      <c r="DL605" t="s">
        <v>6</v>
      </c>
      <c r="DM605">
        <v>0</v>
      </c>
      <c r="DN605" t="s">
        <v>6</v>
      </c>
      <c r="DO605">
        <v>0</v>
      </c>
    </row>
    <row r="606" spans="1:119" x14ac:dyDescent="0.2">
      <c r="A606">
        <f>ROW(Source!A464)</f>
        <v>464</v>
      </c>
      <c r="B606">
        <v>92843885</v>
      </c>
      <c r="C606">
        <v>92846881</v>
      </c>
      <c r="D606">
        <v>49673503</v>
      </c>
      <c r="E606">
        <v>1</v>
      </c>
      <c r="F606">
        <v>1</v>
      </c>
      <c r="G606">
        <v>1</v>
      </c>
      <c r="H606">
        <v>2</v>
      </c>
      <c r="I606" t="s">
        <v>925</v>
      </c>
      <c r="J606" t="s">
        <v>926</v>
      </c>
      <c r="K606" t="s">
        <v>927</v>
      </c>
      <c r="L606">
        <v>1367</v>
      </c>
      <c r="N606">
        <v>1011</v>
      </c>
      <c r="O606" t="s">
        <v>921</v>
      </c>
      <c r="P606" t="s">
        <v>921</v>
      </c>
      <c r="Q606">
        <v>1</v>
      </c>
      <c r="W606">
        <v>0</v>
      </c>
      <c r="X606">
        <v>509054691</v>
      </c>
      <c r="Y606">
        <f>(AT606*ROUND(1.05,7))</f>
        <v>1.0500000000000001E-2</v>
      </c>
      <c r="AA606">
        <v>0</v>
      </c>
      <c r="AB606">
        <v>1032.96</v>
      </c>
      <c r="AC606">
        <v>520.26</v>
      </c>
      <c r="AD606">
        <v>0</v>
      </c>
      <c r="AE606">
        <v>0</v>
      </c>
      <c r="AF606">
        <v>65.709999999999994</v>
      </c>
      <c r="AG606">
        <v>11.6</v>
      </c>
      <c r="AH606">
        <v>0</v>
      </c>
      <c r="AI606">
        <v>1</v>
      </c>
      <c r="AJ606">
        <v>15.72</v>
      </c>
      <c r="AK606">
        <v>44.85</v>
      </c>
      <c r="AL606">
        <v>1</v>
      </c>
      <c r="AM606">
        <v>4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6</v>
      </c>
      <c r="AT606">
        <v>0.01</v>
      </c>
      <c r="AU606" t="s">
        <v>25</v>
      </c>
      <c r="AV606">
        <v>0</v>
      </c>
      <c r="AW606">
        <v>2</v>
      </c>
      <c r="AX606">
        <v>92846894</v>
      </c>
      <c r="AY606">
        <v>1</v>
      </c>
      <c r="AZ606">
        <v>0</v>
      </c>
      <c r="BA606">
        <v>691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ROUND(Y606*Source!I464*DO606,7)</f>
        <v>0</v>
      </c>
      <c r="CX606">
        <f>ROUND(Y606*Source!I464,7)</f>
        <v>0.19950000000000001</v>
      </c>
      <c r="CY606">
        <f>AB606</f>
        <v>1032.96</v>
      </c>
      <c r="CZ606">
        <f>AF606</f>
        <v>65.709999999999994</v>
      </c>
      <c r="DA606">
        <f>AJ606</f>
        <v>15.72</v>
      </c>
      <c r="DB606">
        <f>ROUND((ROUND(AT606*CZ606,2)*ROUND(1.05,7)),2)</f>
        <v>0.69</v>
      </c>
      <c r="DC606">
        <f>ROUND((ROUND(AT606*AG606,2)*ROUND(1.05,7)),2)</f>
        <v>0.13</v>
      </c>
      <c r="DD606" t="s">
        <v>6</v>
      </c>
      <c r="DE606" t="s">
        <v>6</v>
      </c>
      <c r="DF606">
        <f>ROUND(ROUND(AE606,2)*CX606,2)</f>
        <v>0</v>
      </c>
      <c r="DG606">
        <f>ROUND(ROUND(AF606*AJ606,2)*CX606,2)</f>
        <v>206.08</v>
      </c>
      <c r="DH606">
        <f>ROUND(ROUND(AG606*AK606,2)*CX606,2)</f>
        <v>103.79</v>
      </c>
      <c r="DI606">
        <f t="shared" si="527"/>
        <v>0</v>
      </c>
      <c r="DJ606">
        <f>DG606</f>
        <v>206.08</v>
      </c>
      <c r="DK606">
        <v>0</v>
      </c>
      <c r="DL606" t="s">
        <v>6</v>
      </c>
      <c r="DM606">
        <v>0</v>
      </c>
      <c r="DN606" t="s">
        <v>6</v>
      </c>
      <c r="DO606">
        <v>0</v>
      </c>
    </row>
    <row r="607" spans="1:119" x14ac:dyDescent="0.2">
      <c r="A607">
        <f>ROW(Source!A464)</f>
        <v>464</v>
      </c>
      <c r="B607">
        <v>92843885</v>
      </c>
      <c r="C607">
        <v>92846881</v>
      </c>
      <c r="D607">
        <v>49673715</v>
      </c>
      <c r="E607">
        <v>1</v>
      </c>
      <c r="F607">
        <v>1</v>
      </c>
      <c r="G607">
        <v>1</v>
      </c>
      <c r="H607">
        <v>2</v>
      </c>
      <c r="I607" t="s">
        <v>937</v>
      </c>
      <c r="J607" t="s">
        <v>938</v>
      </c>
      <c r="K607" t="s">
        <v>939</v>
      </c>
      <c r="L607">
        <v>1367</v>
      </c>
      <c r="N607">
        <v>1011</v>
      </c>
      <c r="O607" t="s">
        <v>921</v>
      </c>
      <c r="P607" t="s">
        <v>921</v>
      </c>
      <c r="Q607">
        <v>1</v>
      </c>
      <c r="W607">
        <v>0</v>
      </c>
      <c r="X607">
        <v>829370094</v>
      </c>
      <c r="Y607">
        <f>(AT607*ROUND(1.05,7))</f>
        <v>0.10500000000000001</v>
      </c>
      <c r="AA607">
        <v>0</v>
      </c>
      <c r="AB607">
        <v>127.33</v>
      </c>
      <c r="AC607">
        <v>0</v>
      </c>
      <c r="AD607">
        <v>0</v>
      </c>
      <c r="AE607">
        <v>0</v>
      </c>
      <c r="AF607">
        <v>8.1</v>
      </c>
      <c r="AG607">
        <v>0</v>
      </c>
      <c r="AH607">
        <v>0</v>
      </c>
      <c r="AI607">
        <v>1</v>
      </c>
      <c r="AJ607">
        <v>15.72</v>
      </c>
      <c r="AK607">
        <v>44.85</v>
      </c>
      <c r="AL607">
        <v>1</v>
      </c>
      <c r="AM607">
        <v>4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6</v>
      </c>
      <c r="AT607">
        <v>0.1</v>
      </c>
      <c r="AU607" t="s">
        <v>25</v>
      </c>
      <c r="AV607">
        <v>0</v>
      </c>
      <c r="AW607">
        <v>2</v>
      </c>
      <c r="AX607">
        <v>92846895</v>
      </c>
      <c r="AY607">
        <v>1</v>
      </c>
      <c r="AZ607">
        <v>0</v>
      </c>
      <c r="BA607">
        <v>692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f>ROUND(Y607*Source!I464*DO607,7)</f>
        <v>0</v>
      </c>
      <c r="CX607">
        <f>ROUND(Y607*Source!I464,7)</f>
        <v>1.9950000000000001</v>
      </c>
      <c r="CY607">
        <f>AB607</f>
        <v>127.33</v>
      </c>
      <c r="CZ607">
        <f>AF607</f>
        <v>8.1</v>
      </c>
      <c r="DA607">
        <f>AJ607</f>
        <v>15.72</v>
      </c>
      <c r="DB607">
        <f>ROUND((ROUND(AT607*CZ607,2)*ROUND(1.05,7)),2)</f>
        <v>0.85</v>
      </c>
      <c r="DC607">
        <f>ROUND((ROUND(AT607*AG607,2)*ROUND(1.05,7)),2)</f>
        <v>0</v>
      </c>
      <c r="DD607" t="s">
        <v>6</v>
      </c>
      <c r="DE607" t="s">
        <v>6</v>
      </c>
      <c r="DF607">
        <f>ROUND(ROUND(AE607,2)*CX607,2)</f>
        <v>0</v>
      </c>
      <c r="DG607">
        <f>ROUND(ROUND(AF607*AJ607,2)*CX607,2)</f>
        <v>254.02</v>
      </c>
      <c r="DH607">
        <f>ROUND(ROUND(AG607*AK607,2)*CX607,2)</f>
        <v>0</v>
      </c>
      <c r="DI607">
        <f t="shared" si="527"/>
        <v>0</v>
      </c>
      <c r="DJ607">
        <f>DG607</f>
        <v>254.02</v>
      </c>
      <c r="DK607">
        <v>0</v>
      </c>
      <c r="DL607" t="s">
        <v>6</v>
      </c>
      <c r="DM607">
        <v>0</v>
      </c>
      <c r="DN607" t="s">
        <v>6</v>
      </c>
      <c r="DO607">
        <v>0</v>
      </c>
    </row>
    <row r="608" spans="1:119" x14ac:dyDescent="0.2">
      <c r="A608">
        <f>ROW(Source!A464)</f>
        <v>464</v>
      </c>
      <c r="B608">
        <v>92843885</v>
      </c>
      <c r="C608">
        <v>92846881</v>
      </c>
      <c r="D608">
        <v>49523218</v>
      </c>
      <c r="E608">
        <v>1</v>
      </c>
      <c r="F608">
        <v>1</v>
      </c>
      <c r="G608">
        <v>1</v>
      </c>
      <c r="H608">
        <v>3</v>
      </c>
      <c r="I608" t="s">
        <v>47</v>
      </c>
      <c r="J608" t="s">
        <v>50</v>
      </c>
      <c r="K608" t="s">
        <v>48</v>
      </c>
      <c r="L608">
        <v>1374</v>
      </c>
      <c r="N608">
        <v>1013</v>
      </c>
      <c r="O608" t="s">
        <v>49</v>
      </c>
      <c r="P608" t="s">
        <v>49</v>
      </c>
      <c r="Q608">
        <v>1</v>
      </c>
      <c r="W608">
        <v>0</v>
      </c>
      <c r="X608">
        <v>-1743999360</v>
      </c>
      <c r="Y608">
        <f t="shared" ref="Y608:Y613" si="528">AT608</f>
        <v>0.1</v>
      </c>
      <c r="AA608">
        <v>9.92</v>
      </c>
      <c r="AB608">
        <v>0</v>
      </c>
      <c r="AC608">
        <v>0</v>
      </c>
      <c r="AD608">
        <v>0</v>
      </c>
      <c r="AE608">
        <v>1</v>
      </c>
      <c r="AF608">
        <v>0</v>
      </c>
      <c r="AG608">
        <v>0</v>
      </c>
      <c r="AH608">
        <v>0</v>
      </c>
      <c r="AI608">
        <v>9.92</v>
      </c>
      <c r="AJ608">
        <v>1</v>
      </c>
      <c r="AK608">
        <v>1</v>
      </c>
      <c r="AL608">
        <v>1</v>
      </c>
      <c r="AM608">
        <v>0</v>
      </c>
      <c r="AN608">
        <v>0</v>
      </c>
      <c r="AO608">
        <v>0</v>
      </c>
      <c r="AP608">
        <v>1</v>
      </c>
      <c r="AQ608">
        <v>0</v>
      </c>
      <c r="AR608">
        <v>0</v>
      </c>
      <c r="AS608" t="s">
        <v>6</v>
      </c>
      <c r="AT608">
        <v>0.1</v>
      </c>
      <c r="AU608" t="s">
        <v>6</v>
      </c>
      <c r="AV608">
        <v>0</v>
      </c>
      <c r="AW608">
        <v>2</v>
      </c>
      <c r="AX608">
        <v>92846896</v>
      </c>
      <c r="AY608">
        <v>1</v>
      </c>
      <c r="AZ608">
        <v>0</v>
      </c>
      <c r="BA608">
        <v>693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ROUND(Y608*Source!I464,7)</f>
        <v>1.9</v>
      </c>
      <c r="CY608">
        <f t="shared" ref="CY608:CY613" si="529">AA608</f>
        <v>9.92</v>
      </c>
      <c r="CZ608">
        <f t="shared" ref="CZ608:CZ613" si="530">AE608</f>
        <v>1</v>
      </c>
      <c r="DA608">
        <f t="shared" ref="DA608:DA613" si="531">AI608</f>
        <v>9.92</v>
      </c>
      <c r="DB608">
        <f t="shared" ref="DB608:DB613" si="532">ROUND(ROUND(AT608*CZ608,2),2)</f>
        <v>0.1</v>
      </c>
      <c r="DC608">
        <f t="shared" ref="DC608:DC613" si="533">ROUND(ROUND(AT608*AG608,2),2)</f>
        <v>0</v>
      </c>
      <c r="DD608" t="s">
        <v>6</v>
      </c>
      <c r="DE608" t="s">
        <v>6</v>
      </c>
      <c r="DF608">
        <f t="shared" ref="DF608:DF613" si="534">ROUND(ROUND(AE608*AI608,2)*CX608,2)</f>
        <v>18.850000000000001</v>
      </c>
      <c r="DG608">
        <f t="shared" ref="DG608:DG615" si="535">ROUND(ROUND(AF608,2)*CX608,2)</f>
        <v>0</v>
      </c>
      <c r="DH608">
        <f t="shared" ref="DH608:DH614" si="536">ROUND(ROUND(AG608,2)*CX608,2)</f>
        <v>0</v>
      </c>
      <c r="DI608">
        <f t="shared" si="527"/>
        <v>0</v>
      </c>
      <c r="DJ608">
        <f t="shared" ref="DJ608:DJ613" si="537">DF608</f>
        <v>18.850000000000001</v>
      </c>
      <c r="DK608">
        <v>0</v>
      </c>
      <c r="DL608" t="s">
        <v>6</v>
      </c>
      <c r="DM608">
        <v>0</v>
      </c>
      <c r="DN608" t="s">
        <v>6</v>
      </c>
      <c r="DO608">
        <v>0</v>
      </c>
    </row>
    <row r="609" spans="1:119" x14ac:dyDescent="0.2">
      <c r="A609">
        <f>ROW(Source!A464)</f>
        <v>464</v>
      </c>
      <c r="B609">
        <v>92843885</v>
      </c>
      <c r="C609">
        <v>92846881</v>
      </c>
      <c r="D609">
        <v>49524301</v>
      </c>
      <c r="E609">
        <v>1</v>
      </c>
      <c r="F609">
        <v>1</v>
      </c>
      <c r="G609">
        <v>1</v>
      </c>
      <c r="H609">
        <v>3</v>
      </c>
      <c r="I609" t="s">
        <v>940</v>
      </c>
      <c r="J609" t="s">
        <v>941</v>
      </c>
      <c r="K609" t="s">
        <v>942</v>
      </c>
      <c r="L609">
        <v>1348</v>
      </c>
      <c r="N609">
        <v>1009</v>
      </c>
      <c r="O609" t="s">
        <v>122</v>
      </c>
      <c r="P609" t="s">
        <v>122</v>
      </c>
      <c r="Q609">
        <v>1000</v>
      </c>
      <c r="W609">
        <v>0</v>
      </c>
      <c r="X609">
        <v>1824693337</v>
      </c>
      <c r="Y609">
        <f t="shared" si="528"/>
        <v>1.0000000000000001E-5</v>
      </c>
      <c r="AA609">
        <v>102791.03999999999</v>
      </c>
      <c r="AB609">
        <v>0</v>
      </c>
      <c r="AC609">
        <v>0</v>
      </c>
      <c r="AD609">
        <v>0</v>
      </c>
      <c r="AE609">
        <v>10362</v>
      </c>
      <c r="AF609">
        <v>0</v>
      </c>
      <c r="AG609">
        <v>0</v>
      </c>
      <c r="AH609">
        <v>0</v>
      </c>
      <c r="AI609">
        <v>9.92</v>
      </c>
      <c r="AJ609">
        <v>1</v>
      </c>
      <c r="AK609">
        <v>1</v>
      </c>
      <c r="AL609">
        <v>1</v>
      </c>
      <c r="AM609">
        <v>4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6</v>
      </c>
      <c r="AT609">
        <v>1.0000000000000001E-5</v>
      </c>
      <c r="AU609" t="s">
        <v>6</v>
      </c>
      <c r="AV609">
        <v>0</v>
      </c>
      <c r="AW609">
        <v>2</v>
      </c>
      <c r="AX609">
        <v>92846897</v>
      </c>
      <c r="AY609">
        <v>1</v>
      </c>
      <c r="AZ609">
        <v>0</v>
      </c>
      <c r="BA609">
        <v>694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ROUND(Y609*Source!I464,7)</f>
        <v>1.9000000000000001E-4</v>
      </c>
      <c r="CY609">
        <f t="shared" si="529"/>
        <v>102791.03999999999</v>
      </c>
      <c r="CZ609">
        <f t="shared" si="530"/>
        <v>10362</v>
      </c>
      <c r="DA609">
        <f t="shared" si="531"/>
        <v>9.92</v>
      </c>
      <c r="DB609">
        <f t="shared" si="532"/>
        <v>0.1</v>
      </c>
      <c r="DC609">
        <f t="shared" si="533"/>
        <v>0</v>
      </c>
      <c r="DD609" t="s">
        <v>6</v>
      </c>
      <c r="DE609" t="s">
        <v>6</v>
      </c>
      <c r="DF609">
        <f t="shared" si="534"/>
        <v>19.53</v>
      </c>
      <c r="DG609">
        <f t="shared" si="535"/>
        <v>0</v>
      </c>
      <c r="DH609">
        <f t="shared" si="536"/>
        <v>0</v>
      </c>
      <c r="DI609">
        <f t="shared" si="527"/>
        <v>0</v>
      </c>
      <c r="DJ609">
        <f t="shared" si="537"/>
        <v>19.53</v>
      </c>
      <c r="DK609">
        <v>0</v>
      </c>
      <c r="DL609" t="s">
        <v>6</v>
      </c>
      <c r="DM609">
        <v>0</v>
      </c>
      <c r="DN609" t="s">
        <v>6</v>
      </c>
      <c r="DO609">
        <v>0</v>
      </c>
    </row>
    <row r="610" spans="1:119" x14ac:dyDescent="0.2">
      <c r="A610">
        <f>ROW(Source!A464)</f>
        <v>464</v>
      </c>
      <c r="B610">
        <v>92843885</v>
      </c>
      <c r="C610">
        <v>92846881</v>
      </c>
      <c r="D610">
        <v>49525498</v>
      </c>
      <c r="E610">
        <v>1</v>
      </c>
      <c r="F610">
        <v>1</v>
      </c>
      <c r="G610">
        <v>1</v>
      </c>
      <c r="H610">
        <v>3</v>
      </c>
      <c r="I610" t="s">
        <v>943</v>
      </c>
      <c r="J610" t="s">
        <v>944</v>
      </c>
      <c r="K610" t="s">
        <v>945</v>
      </c>
      <c r="L610">
        <v>1348</v>
      </c>
      <c r="N610">
        <v>1009</v>
      </c>
      <c r="O610" t="s">
        <v>122</v>
      </c>
      <c r="P610" t="s">
        <v>122</v>
      </c>
      <c r="Q610">
        <v>1000</v>
      </c>
      <c r="W610">
        <v>0</v>
      </c>
      <c r="X610">
        <v>226918189</v>
      </c>
      <c r="Y610">
        <f t="shared" si="528"/>
        <v>8.0000000000000007E-5</v>
      </c>
      <c r="AA610">
        <v>123305.60000000001</v>
      </c>
      <c r="AB610">
        <v>0</v>
      </c>
      <c r="AC610">
        <v>0</v>
      </c>
      <c r="AD610">
        <v>0</v>
      </c>
      <c r="AE610">
        <v>12430</v>
      </c>
      <c r="AF610">
        <v>0</v>
      </c>
      <c r="AG610">
        <v>0</v>
      </c>
      <c r="AH610">
        <v>0</v>
      </c>
      <c r="AI610">
        <v>9.92</v>
      </c>
      <c r="AJ610">
        <v>1</v>
      </c>
      <c r="AK610">
        <v>1</v>
      </c>
      <c r="AL610">
        <v>1</v>
      </c>
      <c r="AM610">
        <v>4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6</v>
      </c>
      <c r="AT610">
        <v>8.0000000000000007E-5</v>
      </c>
      <c r="AU610" t="s">
        <v>6</v>
      </c>
      <c r="AV610">
        <v>0</v>
      </c>
      <c r="AW610">
        <v>2</v>
      </c>
      <c r="AX610">
        <v>92846898</v>
      </c>
      <c r="AY610">
        <v>1</v>
      </c>
      <c r="AZ610">
        <v>0</v>
      </c>
      <c r="BA610">
        <v>695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ROUND(Y610*Source!I464,7)</f>
        <v>1.5200000000000001E-3</v>
      </c>
      <c r="CY610">
        <f t="shared" si="529"/>
        <v>123305.60000000001</v>
      </c>
      <c r="CZ610">
        <f t="shared" si="530"/>
        <v>12430</v>
      </c>
      <c r="DA610">
        <f t="shared" si="531"/>
        <v>9.92</v>
      </c>
      <c r="DB610">
        <f t="shared" si="532"/>
        <v>0.99</v>
      </c>
      <c r="DC610">
        <f t="shared" si="533"/>
        <v>0</v>
      </c>
      <c r="DD610" t="s">
        <v>6</v>
      </c>
      <c r="DE610" t="s">
        <v>6</v>
      </c>
      <c r="DF610">
        <f t="shared" si="534"/>
        <v>187.42</v>
      </c>
      <c r="DG610">
        <f t="shared" si="535"/>
        <v>0</v>
      </c>
      <c r="DH610">
        <f t="shared" si="536"/>
        <v>0</v>
      </c>
      <c r="DI610">
        <f t="shared" si="527"/>
        <v>0</v>
      </c>
      <c r="DJ610">
        <f t="shared" si="537"/>
        <v>187.42</v>
      </c>
      <c r="DK610">
        <v>0</v>
      </c>
      <c r="DL610" t="s">
        <v>6</v>
      </c>
      <c r="DM610">
        <v>0</v>
      </c>
      <c r="DN610" t="s">
        <v>6</v>
      </c>
      <c r="DO610">
        <v>0</v>
      </c>
    </row>
    <row r="611" spans="1:119" x14ac:dyDescent="0.2">
      <c r="A611">
        <f>ROW(Source!A464)</f>
        <v>464</v>
      </c>
      <c r="B611">
        <v>92843885</v>
      </c>
      <c r="C611">
        <v>92846881</v>
      </c>
      <c r="D611">
        <v>49543539</v>
      </c>
      <c r="E611">
        <v>1</v>
      </c>
      <c r="F611">
        <v>1</v>
      </c>
      <c r="G611">
        <v>1</v>
      </c>
      <c r="H611">
        <v>3</v>
      </c>
      <c r="I611" t="s">
        <v>946</v>
      </c>
      <c r="J611" t="s">
        <v>947</v>
      </c>
      <c r="K611" t="s">
        <v>948</v>
      </c>
      <c r="L611">
        <v>1348</v>
      </c>
      <c r="N611">
        <v>1009</v>
      </c>
      <c r="O611" t="s">
        <v>122</v>
      </c>
      <c r="P611" t="s">
        <v>122</v>
      </c>
      <c r="Q611">
        <v>1000</v>
      </c>
      <c r="W611">
        <v>0</v>
      </c>
      <c r="X611">
        <v>-2055168211</v>
      </c>
      <c r="Y611">
        <f t="shared" si="528"/>
        <v>4.2999999999999999E-4</v>
      </c>
      <c r="AA611">
        <v>64566.8</v>
      </c>
      <c r="AB611">
        <v>0</v>
      </c>
      <c r="AC611">
        <v>0</v>
      </c>
      <c r="AD611">
        <v>0</v>
      </c>
      <c r="AE611">
        <v>6508.75</v>
      </c>
      <c r="AF611">
        <v>0</v>
      </c>
      <c r="AG611">
        <v>0</v>
      </c>
      <c r="AH611">
        <v>0</v>
      </c>
      <c r="AI611">
        <v>9.92</v>
      </c>
      <c r="AJ611">
        <v>1</v>
      </c>
      <c r="AK611">
        <v>1</v>
      </c>
      <c r="AL611">
        <v>1</v>
      </c>
      <c r="AM611">
        <v>4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6</v>
      </c>
      <c r="AT611">
        <v>4.2999999999999999E-4</v>
      </c>
      <c r="AU611" t="s">
        <v>6</v>
      </c>
      <c r="AV611">
        <v>0</v>
      </c>
      <c r="AW611">
        <v>2</v>
      </c>
      <c r="AX611">
        <v>92846899</v>
      </c>
      <c r="AY611">
        <v>1</v>
      </c>
      <c r="AZ611">
        <v>0</v>
      </c>
      <c r="BA611">
        <v>696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ROUND(Y611*Source!I464,7)</f>
        <v>8.1700000000000002E-3</v>
      </c>
      <c r="CY611">
        <f t="shared" si="529"/>
        <v>64566.8</v>
      </c>
      <c r="CZ611">
        <f t="shared" si="530"/>
        <v>6508.75</v>
      </c>
      <c r="DA611">
        <f t="shared" si="531"/>
        <v>9.92</v>
      </c>
      <c r="DB611">
        <f t="shared" si="532"/>
        <v>2.8</v>
      </c>
      <c r="DC611">
        <f t="shared" si="533"/>
        <v>0</v>
      </c>
      <c r="DD611" t="s">
        <v>6</v>
      </c>
      <c r="DE611" t="s">
        <v>6</v>
      </c>
      <c r="DF611">
        <f t="shared" si="534"/>
        <v>527.51</v>
      </c>
      <c r="DG611">
        <f t="shared" si="535"/>
        <v>0</v>
      </c>
      <c r="DH611">
        <f t="shared" si="536"/>
        <v>0</v>
      </c>
      <c r="DI611">
        <f t="shared" si="527"/>
        <v>0</v>
      </c>
      <c r="DJ611">
        <f t="shared" si="537"/>
        <v>527.51</v>
      </c>
      <c r="DK611">
        <v>0</v>
      </c>
      <c r="DL611" t="s">
        <v>6</v>
      </c>
      <c r="DM611">
        <v>0</v>
      </c>
      <c r="DN611" t="s">
        <v>6</v>
      </c>
      <c r="DO611">
        <v>0</v>
      </c>
    </row>
    <row r="612" spans="1:119" x14ac:dyDescent="0.2">
      <c r="A612">
        <f>ROW(Source!A464)</f>
        <v>464</v>
      </c>
      <c r="B612">
        <v>92843885</v>
      </c>
      <c r="C612">
        <v>92846881</v>
      </c>
      <c r="D612">
        <v>49565711</v>
      </c>
      <c r="E612">
        <v>1</v>
      </c>
      <c r="F612">
        <v>1</v>
      </c>
      <c r="G612">
        <v>1</v>
      </c>
      <c r="H612">
        <v>3</v>
      </c>
      <c r="I612" t="s">
        <v>55</v>
      </c>
      <c r="J612" t="s">
        <v>58</v>
      </c>
      <c r="K612" t="s">
        <v>56</v>
      </c>
      <c r="L612">
        <v>1327</v>
      </c>
      <c r="N612">
        <v>1005</v>
      </c>
      <c r="O612" t="s">
        <v>57</v>
      </c>
      <c r="P612" t="s">
        <v>57</v>
      </c>
      <c r="Q612">
        <v>1</v>
      </c>
      <c r="W612">
        <v>1</v>
      </c>
      <c r="X612">
        <v>-1896968330</v>
      </c>
      <c r="Y612">
        <f t="shared" si="528"/>
        <v>-0.04</v>
      </c>
      <c r="AA612">
        <v>9185.92</v>
      </c>
      <c r="AB612">
        <v>0</v>
      </c>
      <c r="AC612">
        <v>0</v>
      </c>
      <c r="AD612">
        <v>0</v>
      </c>
      <c r="AE612">
        <v>926</v>
      </c>
      <c r="AF612">
        <v>0</v>
      </c>
      <c r="AG612">
        <v>0</v>
      </c>
      <c r="AH612">
        <v>0</v>
      </c>
      <c r="AI612">
        <v>9.92</v>
      </c>
      <c r="AJ612">
        <v>1</v>
      </c>
      <c r="AK612">
        <v>1</v>
      </c>
      <c r="AL612">
        <v>1</v>
      </c>
      <c r="AM612">
        <v>4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6</v>
      </c>
      <c r="AT612">
        <v>-0.04</v>
      </c>
      <c r="AU612" t="s">
        <v>6</v>
      </c>
      <c r="AV612">
        <v>0</v>
      </c>
      <c r="AW612">
        <v>2</v>
      </c>
      <c r="AX612">
        <v>92846900</v>
      </c>
      <c r="AY612">
        <v>1</v>
      </c>
      <c r="AZ612">
        <v>6144</v>
      </c>
      <c r="BA612">
        <v>697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ROUND(Y612*Source!I464,7)</f>
        <v>-0.76</v>
      </c>
      <c r="CY612">
        <f t="shared" si="529"/>
        <v>9185.92</v>
      </c>
      <c r="CZ612">
        <f t="shared" si="530"/>
        <v>926</v>
      </c>
      <c r="DA612">
        <f t="shared" si="531"/>
        <v>9.92</v>
      </c>
      <c r="DB612">
        <f t="shared" si="532"/>
        <v>-37.04</v>
      </c>
      <c r="DC612">
        <f t="shared" si="533"/>
        <v>0</v>
      </c>
      <c r="DD612" t="s">
        <v>6</v>
      </c>
      <c r="DE612" t="s">
        <v>6</v>
      </c>
      <c r="DF612">
        <f t="shared" si="534"/>
        <v>-6981.3</v>
      </c>
      <c r="DG612">
        <f t="shared" si="535"/>
        <v>0</v>
      </c>
      <c r="DH612">
        <f t="shared" si="536"/>
        <v>0</v>
      </c>
      <c r="DI612">
        <f t="shared" si="527"/>
        <v>0</v>
      </c>
      <c r="DJ612">
        <f t="shared" si="537"/>
        <v>-6981.3</v>
      </c>
      <c r="DK612">
        <v>0</v>
      </c>
      <c r="DL612" t="s">
        <v>6</v>
      </c>
      <c r="DM612">
        <v>0</v>
      </c>
      <c r="DN612" t="s">
        <v>6</v>
      </c>
      <c r="DO612">
        <v>0</v>
      </c>
    </row>
    <row r="613" spans="1:119" x14ac:dyDescent="0.2">
      <c r="A613">
        <f>ROW(Source!A464)</f>
        <v>464</v>
      </c>
      <c r="B613">
        <v>92843885</v>
      </c>
      <c r="C613">
        <v>92846881</v>
      </c>
      <c r="D613">
        <v>49565299</v>
      </c>
      <c r="E613">
        <v>1</v>
      </c>
      <c r="F613">
        <v>1</v>
      </c>
      <c r="G613">
        <v>1</v>
      </c>
      <c r="H613">
        <v>3</v>
      </c>
      <c r="I613" t="s">
        <v>34</v>
      </c>
      <c r="J613" t="s">
        <v>61</v>
      </c>
      <c r="K613" t="s">
        <v>281</v>
      </c>
      <c r="L613">
        <v>1371</v>
      </c>
      <c r="N613">
        <v>1013</v>
      </c>
      <c r="O613" t="s">
        <v>22</v>
      </c>
      <c r="P613" t="s">
        <v>22</v>
      </c>
      <c r="Q613">
        <v>1</v>
      </c>
      <c r="W613">
        <v>0</v>
      </c>
      <c r="X613">
        <v>-2092239008</v>
      </c>
      <c r="Y613">
        <f t="shared" si="528"/>
        <v>1</v>
      </c>
      <c r="AA613">
        <v>807.38</v>
      </c>
      <c r="AB613">
        <v>0</v>
      </c>
      <c r="AC613">
        <v>0</v>
      </c>
      <c r="AD613">
        <v>0</v>
      </c>
      <c r="AE613">
        <v>849.06</v>
      </c>
      <c r="AF613">
        <v>0</v>
      </c>
      <c r="AG613">
        <v>0</v>
      </c>
      <c r="AH613">
        <v>0</v>
      </c>
      <c r="AI613">
        <v>9.92</v>
      </c>
      <c r="AJ613">
        <v>1</v>
      </c>
      <c r="AK613">
        <v>1</v>
      </c>
      <c r="AL613">
        <v>1</v>
      </c>
      <c r="AM613">
        <v>0</v>
      </c>
      <c r="AN613">
        <v>0</v>
      </c>
      <c r="AO613">
        <v>0</v>
      </c>
      <c r="AP613">
        <v>1</v>
      </c>
      <c r="AQ613">
        <v>0</v>
      </c>
      <c r="AR613">
        <v>0</v>
      </c>
      <c r="AS613" t="s">
        <v>6</v>
      </c>
      <c r="AT613">
        <v>1</v>
      </c>
      <c r="AU613" t="s">
        <v>6</v>
      </c>
      <c r="AV613">
        <v>0</v>
      </c>
      <c r="AW613">
        <v>1</v>
      </c>
      <c r="AX613">
        <v>-1</v>
      </c>
      <c r="AY613">
        <v>0</v>
      </c>
      <c r="AZ613">
        <v>0</v>
      </c>
      <c r="BA613" t="s">
        <v>6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ROUND(Y613*Source!I464,7)</f>
        <v>19</v>
      </c>
      <c r="CY613">
        <f t="shared" si="529"/>
        <v>807.38</v>
      </c>
      <c r="CZ613">
        <f t="shared" si="530"/>
        <v>849.06</v>
      </c>
      <c r="DA613">
        <f t="shared" si="531"/>
        <v>9.92</v>
      </c>
      <c r="DB613">
        <f t="shared" si="532"/>
        <v>849.06</v>
      </c>
      <c r="DC613">
        <f t="shared" si="533"/>
        <v>0</v>
      </c>
      <c r="DD613" t="s">
        <v>6</v>
      </c>
      <c r="DE613" t="s">
        <v>6</v>
      </c>
      <c r="DF613">
        <f t="shared" si="534"/>
        <v>160030.92000000001</v>
      </c>
      <c r="DG613">
        <f t="shared" si="535"/>
        <v>0</v>
      </c>
      <c r="DH613">
        <f t="shared" si="536"/>
        <v>0</v>
      </c>
      <c r="DI613">
        <f t="shared" si="527"/>
        <v>0</v>
      </c>
      <c r="DJ613">
        <f t="shared" si="537"/>
        <v>160030.92000000001</v>
      </c>
      <c r="DK613">
        <v>0</v>
      </c>
      <c r="DL613" t="s">
        <v>6</v>
      </c>
      <c r="DM613">
        <v>0</v>
      </c>
      <c r="DN613" t="s">
        <v>6</v>
      </c>
      <c r="DO613">
        <v>0</v>
      </c>
    </row>
    <row r="614" spans="1:119" x14ac:dyDescent="0.2">
      <c r="A614">
        <f>ROW(Source!A468)</f>
        <v>468</v>
      </c>
      <c r="B614">
        <v>92843885</v>
      </c>
      <c r="C614">
        <v>92846904</v>
      </c>
      <c r="D614">
        <v>49510723</v>
      </c>
      <c r="E614">
        <v>70</v>
      </c>
      <c r="F614">
        <v>1</v>
      </c>
      <c r="G614">
        <v>1</v>
      </c>
      <c r="H614">
        <v>1</v>
      </c>
      <c r="I614" t="s">
        <v>935</v>
      </c>
      <c r="J614" t="s">
        <v>6</v>
      </c>
      <c r="K614" t="s">
        <v>936</v>
      </c>
      <c r="L614">
        <v>1191</v>
      </c>
      <c r="N614">
        <v>1013</v>
      </c>
      <c r="O614" t="s">
        <v>915</v>
      </c>
      <c r="P614" t="s">
        <v>915</v>
      </c>
      <c r="Q614">
        <v>1</v>
      </c>
      <c r="W614">
        <v>0</v>
      </c>
      <c r="X614">
        <v>-112797078</v>
      </c>
      <c r="Y614">
        <f>(AT614*ROUND(1.05,7))</f>
        <v>1.1235000000000002</v>
      </c>
      <c r="AA614">
        <v>0</v>
      </c>
      <c r="AB614">
        <v>0</v>
      </c>
      <c r="AC614">
        <v>0</v>
      </c>
      <c r="AD614">
        <v>402.3</v>
      </c>
      <c r="AE614">
        <v>0</v>
      </c>
      <c r="AF614">
        <v>0</v>
      </c>
      <c r="AG614">
        <v>0</v>
      </c>
      <c r="AH614">
        <v>8.9700000000000006</v>
      </c>
      <c r="AI614">
        <v>1</v>
      </c>
      <c r="AJ614">
        <v>1</v>
      </c>
      <c r="AK614">
        <v>1</v>
      </c>
      <c r="AL614">
        <v>44.85</v>
      </c>
      <c r="AM614">
        <v>4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6</v>
      </c>
      <c r="AT614">
        <v>1.07</v>
      </c>
      <c r="AU614" t="s">
        <v>25</v>
      </c>
      <c r="AV614">
        <v>1</v>
      </c>
      <c r="AW614">
        <v>2</v>
      </c>
      <c r="AX614">
        <v>92846915</v>
      </c>
      <c r="AY614">
        <v>1</v>
      </c>
      <c r="AZ614">
        <v>0</v>
      </c>
      <c r="BA614">
        <v>698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U614">
        <f>ROUND(AT614*Source!I468*AH614*AL614,2)</f>
        <v>7748.38</v>
      </c>
      <c r="CV614">
        <f>ROUND(Y614*Source!I468,7)</f>
        <v>20.222999999999999</v>
      </c>
      <c r="CW614">
        <v>0</v>
      </c>
      <c r="CX614">
        <f>ROUND(Y614*Source!I468,7)</f>
        <v>20.222999999999999</v>
      </c>
      <c r="CY614">
        <f>AD614</f>
        <v>402.3</v>
      </c>
      <c r="CZ614">
        <f>AH614</f>
        <v>8.9700000000000006</v>
      </c>
      <c r="DA614">
        <f>AL614</f>
        <v>44.85</v>
      </c>
      <c r="DB614">
        <f>ROUND((ROUND(AT614*CZ614,2)*ROUND(1.05,7)),2)</f>
        <v>10.08</v>
      </c>
      <c r="DC614">
        <f>ROUND((ROUND(AT614*AG614,2)*ROUND(1.05,7)),2)</f>
        <v>0</v>
      </c>
      <c r="DD614" t="s">
        <v>6</v>
      </c>
      <c r="DE614" t="s">
        <v>6</v>
      </c>
      <c r="DF614">
        <f>ROUND(ROUND(AE614,2)*CX614,2)</f>
        <v>0</v>
      </c>
      <c r="DG614">
        <f t="shared" si="535"/>
        <v>0</v>
      </c>
      <c r="DH614">
        <f t="shared" si="536"/>
        <v>0</v>
      </c>
      <c r="DI614">
        <f>ROUND(ROUND(AH614*AL614,2)*CX614,2)</f>
        <v>8135.71</v>
      </c>
      <c r="DJ614">
        <f>DI614</f>
        <v>8135.71</v>
      </c>
      <c r="DK614">
        <v>0</v>
      </c>
      <c r="DL614" t="s">
        <v>6</v>
      </c>
      <c r="DM614">
        <v>0</v>
      </c>
      <c r="DN614" t="s">
        <v>6</v>
      </c>
      <c r="DO614">
        <v>0</v>
      </c>
    </row>
    <row r="615" spans="1:119" x14ac:dyDescent="0.2">
      <c r="A615">
        <f>ROW(Source!A468)</f>
        <v>468</v>
      </c>
      <c r="B615">
        <v>92843885</v>
      </c>
      <c r="C615">
        <v>92846904</v>
      </c>
      <c r="D615">
        <v>49510905</v>
      </c>
      <c r="E615">
        <v>70</v>
      </c>
      <c r="F615">
        <v>1</v>
      </c>
      <c r="G615">
        <v>1</v>
      </c>
      <c r="H615">
        <v>1</v>
      </c>
      <c r="I615" t="s">
        <v>916</v>
      </c>
      <c r="J615" t="s">
        <v>6</v>
      </c>
      <c r="K615" t="s">
        <v>917</v>
      </c>
      <c r="L615">
        <v>1191</v>
      </c>
      <c r="N615">
        <v>1013</v>
      </c>
      <c r="O615" t="s">
        <v>915</v>
      </c>
      <c r="P615" t="s">
        <v>915</v>
      </c>
      <c r="Q615">
        <v>1</v>
      </c>
      <c r="W615">
        <v>0</v>
      </c>
      <c r="X615">
        <v>-1417349443</v>
      </c>
      <c r="Y615">
        <f>(AT615*ROUND(1.05,7))</f>
        <v>1.0500000000000001E-2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44.85</v>
      </c>
      <c r="AL615">
        <v>1</v>
      </c>
      <c r="AM615">
        <v>4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6</v>
      </c>
      <c r="AT615">
        <v>0.01</v>
      </c>
      <c r="AU615" t="s">
        <v>25</v>
      </c>
      <c r="AV615">
        <v>2</v>
      </c>
      <c r="AW615">
        <v>2</v>
      </c>
      <c r="AX615">
        <v>92846916</v>
      </c>
      <c r="AY615">
        <v>1</v>
      </c>
      <c r="AZ615">
        <v>0</v>
      </c>
      <c r="BA615">
        <v>699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ROUND(Y615*Source!I468,7)</f>
        <v>0.189</v>
      </c>
      <c r="CY615">
        <f>AD615</f>
        <v>0</v>
      </c>
      <c r="CZ615">
        <f>AH615</f>
        <v>0</v>
      </c>
      <c r="DA615">
        <f>AL615</f>
        <v>1</v>
      </c>
      <c r="DB615">
        <f>ROUND((ROUND(AT615*CZ615,2)*ROUND(1.05,7)),2)</f>
        <v>0</v>
      </c>
      <c r="DC615">
        <f>ROUND((ROUND(AT615*AG615,2)*ROUND(1.05,7)),2)</f>
        <v>0</v>
      </c>
      <c r="DD615" t="s">
        <v>6</v>
      </c>
      <c r="DE615" t="s">
        <v>6</v>
      </c>
      <c r="DF615">
        <f>ROUND(ROUND(AE615,2)*CX615,2)</f>
        <v>0</v>
      </c>
      <c r="DG615">
        <f t="shared" si="535"/>
        <v>0</v>
      </c>
      <c r="DH615">
        <f>ROUND(ROUND(AG615*AK615,2)*CX615,2)</f>
        <v>0</v>
      </c>
      <c r="DI615">
        <f t="shared" ref="DI615:DI623" si="538">ROUND(ROUND(AH615,2)*CX615,2)</f>
        <v>0</v>
      </c>
      <c r="DJ615">
        <f>DI615</f>
        <v>0</v>
      </c>
      <c r="DK615">
        <v>0</v>
      </c>
      <c r="DL615" t="s">
        <v>6</v>
      </c>
      <c r="DM615">
        <v>0</v>
      </c>
      <c r="DN615" t="s">
        <v>6</v>
      </c>
      <c r="DO615">
        <v>0</v>
      </c>
    </row>
    <row r="616" spans="1:119" x14ac:dyDescent="0.2">
      <c r="A616">
        <f>ROW(Source!A468)</f>
        <v>468</v>
      </c>
      <c r="B616">
        <v>92843885</v>
      </c>
      <c r="C616">
        <v>92846904</v>
      </c>
      <c r="D616">
        <v>49673503</v>
      </c>
      <c r="E616">
        <v>1</v>
      </c>
      <c r="F616">
        <v>1</v>
      </c>
      <c r="G616">
        <v>1</v>
      </c>
      <c r="H616">
        <v>2</v>
      </c>
      <c r="I616" t="s">
        <v>925</v>
      </c>
      <c r="J616" t="s">
        <v>926</v>
      </c>
      <c r="K616" t="s">
        <v>927</v>
      </c>
      <c r="L616">
        <v>1367</v>
      </c>
      <c r="N616">
        <v>1011</v>
      </c>
      <c r="O616" t="s">
        <v>921</v>
      </c>
      <c r="P616" t="s">
        <v>921</v>
      </c>
      <c r="Q616">
        <v>1</v>
      </c>
      <c r="W616">
        <v>0</v>
      </c>
      <c r="X616">
        <v>509054691</v>
      </c>
      <c r="Y616">
        <f>(AT616*ROUND(1.05,7))</f>
        <v>1.0500000000000001E-2</v>
      </c>
      <c r="AA616">
        <v>0</v>
      </c>
      <c r="AB616">
        <v>1032.96</v>
      </c>
      <c r="AC616">
        <v>520.26</v>
      </c>
      <c r="AD616">
        <v>0</v>
      </c>
      <c r="AE616">
        <v>0</v>
      </c>
      <c r="AF616">
        <v>65.709999999999994</v>
      </c>
      <c r="AG616">
        <v>11.6</v>
      </c>
      <c r="AH616">
        <v>0</v>
      </c>
      <c r="AI616">
        <v>1</v>
      </c>
      <c r="AJ616">
        <v>15.72</v>
      </c>
      <c r="AK616">
        <v>44.85</v>
      </c>
      <c r="AL616">
        <v>1</v>
      </c>
      <c r="AM616">
        <v>4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6</v>
      </c>
      <c r="AT616">
        <v>0.01</v>
      </c>
      <c r="AU616" t="s">
        <v>25</v>
      </c>
      <c r="AV616">
        <v>0</v>
      </c>
      <c r="AW616">
        <v>2</v>
      </c>
      <c r="AX616">
        <v>92846917</v>
      </c>
      <c r="AY616">
        <v>1</v>
      </c>
      <c r="AZ616">
        <v>0</v>
      </c>
      <c r="BA616">
        <v>700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f>ROUND(Y616*Source!I468*DO616,7)</f>
        <v>0</v>
      </c>
      <c r="CX616">
        <f>ROUND(Y616*Source!I468,7)</f>
        <v>0.189</v>
      </c>
      <c r="CY616">
        <f>AB616</f>
        <v>1032.96</v>
      </c>
      <c r="CZ616">
        <f>AF616</f>
        <v>65.709999999999994</v>
      </c>
      <c r="DA616">
        <f>AJ616</f>
        <v>15.72</v>
      </c>
      <c r="DB616">
        <f>ROUND((ROUND(AT616*CZ616,2)*ROUND(1.05,7)),2)</f>
        <v>0.69</v>
      </c>
      <c r="DC616">
        <f>ROUND((ROUND(AT616*AG616,2)*ROUND(1.05,7)),2)</f>
        <v>0.13</v>
      </c>
      <c r="DD616" t="s">
        <v>6</v>
      </c>
      <c r="DE616" t="s">
        <v>6</v>
      </c>
      <c r="DF616">
        <f>ROUND(ROUND(AE616,2)*CX616,2)</f>
        <v>0</v>
      </c>
      <c r="DG616">
        <f>ROUND(ROUND(AF616*AJ616,2)*CX616,2)</f>
        <v>195.23</v>
      </c>
      <c r="DH616">
        <f>ROUND(ROUND(AG616*AK616,2)*CX616,2)</f>
        <v>98.33</v>
      </c>
      <c r="DI616">
        <f t="shared" si="538"/>
        <v>0</v>
      </c>
      <c r="DJ616">
        <f>DG616</f>
        <v>195.23</v>
      </c>
      <c r="DK616">
        <v>0</v>
      </c>
      <c r="DL616" t="s">
        <v>6</v>
      </c>
      <c r="DM616">
        <v>0</v>
      </c>
      <c r="DN616" t="s">
        <v>6</v>
      </c>
      <c r="DO616">
        <v>0</v>
      </c>
    </row>
    <row r="617" spans="1:119" x14ac:dyDescent="0.2">
      <c r="A617">
        <f>ROW(Source!A468)</f>
        <v>468</v>
      </c>
      <c r="B617">
        <v>92843885</v>
      </c>
      <c r="C617">
        <v>92846904</v>
      </c>
      <c r="D617">
        <v>49673715</v>
      </c>
      <c r="E617">
        <v>1</v>
      </c>
      <c r="F617">
        <v>1</v>
      </c>
      <c r="G617">
        <v>1</v>
      </c>
      <c r="H617">
        <v>2</v>
      </c>
      <c r="I617" t="s">
        <v>937</v>
      </c>
      <c r="J617" t="s">
        <v>938</v>
      </c>
      <c r="K617" t="s">
        <v>939</v>
      </c>
      <c r="L617">
        <v>1367</v>
      </c>
      <c r="N617">
        <v>1011</v>
      </c>
      <c r="O617" t="s">
        <v>921</v>
      </c>
      <c r="P617" t="s">
        <v>921</v>
      </c>
      <c r="Q617">
        <v>1</v>
      </c>
      <c r="W617">
        <v>0</v>
      </c>
      <c r="X617">
        <v>829370094</v>
      </c>
      <c r="Y617">
        <f>(AT617*ROUND(1.05,7))</f>
        <v>0.10500000000000001</v>
      </c>
      <c r="AA617">
        <v>0</v>
      </c>
      <c r="AB617">
        <v>127.33</v>
      </c>
      <c r="AC617">
        <v>0</v>
      </c>
      <c r="AD617">
        <v>0</v>
      </c>
      <c r="AE617">
        <v>0</v>
      </c>
      <c r="AF617">
        <v>8.1</v>
      </c>
      <c r="AG617">
        <v>0</v>
      </c>
      <c r="AH617">
        <v>0</v>
      </c>
      <c r="AI617">
        <v>1</v>
      </c>
      <c r="AJ617">
        <v>15.72</v>
      </c>
      <c r="AK617">
        <v>44.85</v>
      </c>
      <c r="AL617">
        <v>1</v>
      </c>
      <c r="AM617">
        <v>4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6</v>
      </c>
      <c r="AT617">
        <v>0.1</v>
      </c>
      <c r="AU617" t="s">
        <v>25</v>
      </c>
      <c r="AV617">
        <v>0</v>
      </c>
      <c r="AW617">
        <v>2</v>
      </c>
      <c r="AX617">
        <v>92846918</v>
      </c>
      <c r="AY617">
        <v>1</v>
      </c>
      <c r="AZ617">
        <v>0</v>
      </c>
      <c r="BA617">
        <v>701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f>ROUND(Y617*Source!I468*DO617,7)</f>
        <v>0</v>
      </c>
      <c r="CX617">
        <f>ROUND(Y617*Source!I468,7)</f>
        <v>1.89</v>
      </c>
      <c r="CY617">
        <f>AB617</f>
        <v>127.33</v>
      </c>
      <c r="CZ617">
        <f>AF617</f>
        <v>8.1</v>
      </c>
      <c r="DA617">
        <f>AJ617</f>
        <v>15.72</v>
      </c>
      <c r="DB617">
        <f>ROUND((ROUND(AT617*CZ617,2)*ROUND(1.05,7)),2)</f>
        <v>0.85</v>
      </c>
      <c r="DC617">
        <f>ROUND((ROUND(AT617*AG617,2)*ROUND(1.05,7)),2)</f>
        <v>0</v>
      </c>
      <c r="DD617" t="s">
        <v>6</v>
      </c>
      <c r="DE617" t="s">
        <v>6</v>
      </c>
      <c r="DF617">
        <f>ROUND(ROUND(AE617,2)*CX617,2)</f>
        <v>0</v>
      </c>
      <c r="DG617">
        <f>ROUND(ROUND(AF617*AJ617,2)*CX617,2)</f>
        <v>240.65</v>
      </c>
      <c r="DH617">
        <f>ROUND(ROUND(AG617*AK617,2)*CX617,2)</f>
        <v>0</v>
      </c>
      <c r="DI617">
        <f t="shared" si="538"/>
        <v>0</v>
      </c>
      <c r="DJ617">
        <f>DG617</f>
        <v>240.65</v>
      </c>
      <c r="DK617">
        <v>0</v>
      </c>
      <c r="DL617" t="s">
        <v>6</v>
      </c>
      <c r="DM617">
        <v>0</v>
      </c>
      <c r="DN617" t="s">
        <v>6</v>
      </c>
      <c r="DO617">
        <v>0</v>
      </c>
    </row>
    <row r="618" spans="1:119" x14ac:dyDescent="0.2">
      <c r="A618">
        <f>ROW(Source!A468)</f>
        <v>468</v>
      </c>
      <c r="B618">
        <v>92843885</v>
      </c>
      <c r="C618">
        <v>92846904</v>
      </c>
      <c r="D618">
        <v>49523218</v>
      </c>
      <c r="E618">
        <v>1</v>
      </c>
      <c r="F618">
        <v>1</v>
      </c>
      <c r="G618">
        <v>1</v>
      </c>
      <c r="H618">
        <v>3</v>
      </c>
      <c r="I618" t="s">
        <v>47</v>
      </c>
      <c r="J618" t="s">
        <v>50</v>
      </c>
      <c r="K618" t="s">
        <v>48</v>
      </c>
      <c r="L618">
        <v>1374</v>
      </c>
      <c r="N618">
        <v>1013</v>
      </c>
      <c r="O618" t="s">
        <v>49</v>
      </c>
      <c r="P618" t="s">
        <v>49</v>
      </c>
      <c r="Q618">
        <v>1</v>
      </c>
      <c r="W618">
        <v>0</v>
      </c>
      <c r="X618">
        <v>-1743999360</v>
      </c>
      <c r="Y618">
        <f t="shared" ref="Y618:Y623" si="539">AT618</f>
        <v>0.1</v>
      </c>
      <c r="AA618">
        <v>9.92</v>
      </c>
      <c r="AB618">
        <v>0</v>
      </c>
      <c r="AC618">
        <v>0</v>
      </c>
      <c r="AD618">
        <v>0</v>
      </c>
      <c r="AE618">
        <v>1</v>
      </c>
      <c r="AF618">
        <v>0</v>
      </c>
      <c r="AG618">
        <v>0</v>
      </c>
      <c r="AH618">
        <v>0</v>
      </c>
      <c r="AI618">
        <v>9.92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1</v>
      </c>
      <c r="AQ618">
        <v>0</v>
      </c>
      <c r="AR618">
        <v>0</v>
      </c>
      <c r="AS618" t="s">
        <v>6</v>
      </c>
      <c r="AT618">
        <v>0.1</v>
      </c>
      <c r="AU618" t="s">
        <v>6</v>
      </c>
      <c r="AV618">
        <v>0</v>
      </c>
      <c r="AW618">
        <v>2</v>
      </c>
      <c r="AX618">
        <v>92846919</v>
      </c>
      <c r="AY618">
        <v>1</v>
      </c>
      <c r="AZ618">
        <v>0</v>
      </c>
      <c r="BA618">
        <v>702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ROUND(Y618*Source!I468,7)</f>
        <v>1.8</v>
      </c>
      <c r="CY618">
        <f t="shared" ref="CY618:CY623" si="540">AA618</f>
        <v>9.92</v>
      </c>
      <c r="CZ618">
        <f t="shared" ref="CZ618:CZ623" si="541">AE618</f>
        <v>1</v>
      </c>
      <c r="DA618">
        <f t="shared" ref="DA618:DA623" si="542">AI618</f>
        <v>9.92</v>
      </c>
      <c r="DB618">
        <f t="shared" ref="DB618:DB623" si="543">ROUND(ROUND(AT618*CZ618,2),2)</f>
        <v>0.1</v>
      </c>
      <c r="DC618">
        <f t="shared" ref="DC618:DC623" si="544">ROUND(ROUND(AT618*AG618,2),2)</f>
        <v>0</v>
      </c>
      <c r="DD618" t="s">
        <v>6</v>
      </c>
      <c r="DE618" t="s">
        <v>6</v>
      </c>
      <c r="DF618">
        <f t="shared" ref="DF618:DF623" si="545">ROUND(ROUND(AE618*AI618,2)*CX618,2)</f>
        <v>17.86</v>
      </c>
      <c r="DG618">
        <f t="shared" ref="DG618:DG625" si="546">ROUND(ROUND(AF618,2)*CX618,2)</f>
        <v>0</v>
      </c>
      <c r="DH618">
        <f t="shared" ref="DH618:DH624" si="547">ROUND(ROUND(AG618,2)*CX618,2)</f>
        <v>0</v>
      </c>
      <c r="DI618">
        <f t="shared" si="538"/>
        <v>0</v>
      </c>
      <c r="DJ618">
        <f t="shared" ref="DJ618:DJ623" si="548">DF618</f>
        <v>17.86</v>
      </c>
      <c r="DK618">
        <v>0</v>
      </c>
      <c r="DL618" t="s">
        <v>6</v>
      </c>
      <c r="DM618">
        <v>0</v>
      </c>
      <c r="DN618" t="s">
        <v>6</v>
      </c>
      <c r="DO618">
        <v>0</v>
      </c>
    </row>
    <row r="619" spans="1:119" x14ac:dyDescent="0.2">
      <c r="A619">
        <f>ROW(Source!A468)</f>
        <v>468</v>
      </c>
      <c r="B619">
        <v>92843885</v>
      </c>
      <c r="C619">
        <v>92846904</v>
      </c>
      <c r="D619">
        <v>49524301</v>
      </c>
      <c r="E619">
        <v>1</v>
      </c>
      <c r="F619">
        <v>1</v>
      </c>
      <c r="G619">
        <v>1</v>
      </c>
      <c r="H619">
        <v>3</v>
      </c>
      <c r="I619" t="s">
        <v>940</v>
      </c>
      <c r="J619" t="s">
        <v>941</v>
      </c>
      <c r="K619" t="s">
        <v>942</v>
      </c>
      <c r="L619">
        <v>1348</v>
      </c>
      <c r="N619">
        <v>1009</v>
      </c>
      <c r="O619" t="s">
        <v>122</v>
      </c>
      <c r="P619" t="s">
        <v>122</v>
      </c>
      <c r="Q619">
        <v>1000</v>
      </c>
      <c r="W619">
        <v>0</v>
      </c>
      <c r="X619">
        <v>1824693337</v>
      </c>
      <c r="Y619">
        <f t="shared" si="539"/>
        <v>1.0000000000000001E-5</v>
      </c>
      <c r="AA619">
        <v>102791.03999999999</v>
      </c>
      <c r="AB619">
        <v>0</v>
      </c>
      <c r="AC619">
        <v>0</v>
      </c>
      <c r="AD619">
        <v>0</v>
      </c>
      <c r="AE619">
        <v>10362</v>
      </c>
      <c r="AF619">
        <v>0</v>
      </c>
      <c r="AG619">
        <v>0</v>
      </c>
      <c r="AH619">
        <v>0</v>
      </c>
      <c r="AI619">
        <v>9.92</v>
      </c>
      <c r="AJ619">
        <v>1</v>
      </c>
      <c r="AK619">
        <v>1</v>
      </c>
      <c r="AL619">
        <v>1</v>
      </c>
      <c r="AM619">
        <v>4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6</v>
      </c>
      <c r="AT619">
        <v>1.0000000000000001E-5</v>
      </c>
      <c r="AU619" t="s">
        <v>6</v>
      </c>
      <c r="AV619">
        <v>0</v>
      </c>
      <c r="AW619">
        <v>2</v>
      </c>
      <c r="AX619">
        <v>92846920</v>
      </c>
      <c r="AY619">
        <v>1</v>
      </c>
      <c r="AZ619">
        <v>0</v>
      </c>
      <c r="BA619">
        <v>703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ROUND(Y619*Source!I468,7)</f>
        <v>1.8000000000000001E-4</v>
      </c>
      <c r="CY619">
        <f t="shared" si="540"/>
        <v>102791.03999999999</v>
      </c>
      <c r="CZ619">
        <f t="shared" si="541"/>
        <v>10362</v>
      </c>
      <c r="DA619">
        <f t="shared" si="542"/>
        <v>9.92</v>
      </c>
      <c r="DB619">
        <f t="shared" si="543"/>
        <v>0.1</v>
      </c>
      <c r="DC619">
        <f t="shared" si="544"/>
        <v>0</v>
      </c>
      <c r="DD619" t="s">
        <v>6</v>
      </c>
      <c r="DE619" t="s">
        <v>6</v>
      </c>
      <c r="DF619">
        <f t="shared" si="545"/>
        <v>18.5</v>
      </c>
      <c r="DG619">
        <f t="shared" si="546"/>
        <v>0</v>
      </c>
      <c r="DH619">
        <f t="shared" si="547"/>
        <v>0</v>
      </c>
      <c r="DI619">
        <f t="shared" si="538"/>
        <v>0</v>
      </c>
      <c r="DJ619">
        <f t="shared" si="548"/>
        <v>18.5</v>
      </c>
      <c r="DK619">
        <v>0</v>
      </c>
      <c r="DL619" t="s">
        <v>6</v>
      </c>
      <c r="DM619">
        <v>0</v>
      </c>
      <c r="DN619" t="s">
        <v>6</v>
      </c>
      <c r="DO619">
        <v>0</v>
      </c>
    </row>
    <row r="620" spans="1:119" x14ac:dyDescent="0.2">
      <c r="A620">
        <f>ROW(Source!A468)</f>
        <v>468</v>
      </c>
      <c r="B620">
        <v>92843885</v>
      </c>
      <c r="C620">
        <v>92846904</v>
      </c>
      <c r="D620">
        <v>49525498</v>
      </c>
      <c r="E620">
        <v>1</v>
      </c>
      <c r="F620">
        <v>1</v>
      </c>
      <c r="G620">
        <v>1</v>
      </c>
      <c r="H620">
        <v>3</v>
      </c>
      <c r="I620" t="s">
        <v>943</v>
      </c>
      <c r="J620" t="s">
        <v>944</v>
      </c>
      <c r="K620" t="s">
        <v>945</v>
      </c>
      <c r="L620">
        <v>1348</v>
      </c>
      <c r="N620">
        <v>1009</v>
      </c>
      <c r="O620" t="s">
        <v>122</v>
      </c>
      <c r="P620" t="s">
        <v>122</v>
      </c>
      <c r="Q620">
        <v>1000</v>
      </c>
      <c r="W620">
        <v>0</v>
      </c>
      <c r="X620">
        <v>226918189</v>
      </c>
      <c r="Y620">
        <f t="shared" si="539"/>
        <v>8.0000000000000007E-5</v>
      </c>
      <c r="AA620">
        <v>123305.60000000001</v>
      </c>
      <c r="AB620">
        <v>0</v>
      </c>
      <c r="AC620">
        <v>0</v>
      </c>
      <c r="AD620">
        <v>0</v>
      </c>
      <c r="AE620">
        <v>12430</v>
      </c>
      <c r="AF620">
        <v>0</v>
      </c>
      <c r="AG620">
        <v>0</v>
      </c>
      <c r="AH620">
        <v>0</v>
      </c>
      <c r="AI620">
        <v>9.92</v>
      </c>
      <c r="AJ620">
        <v>1</v>
      </c>
      <c r="AK620">
        <v>1</v>
      </c>
      <c r="AL620">
        <v>1</v>
      </c>
      <c r="AM620">
        <v>4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6</v>
      </c>
      <c r="AT620">
        <v>8.0000000000000007E-5</v>
      </c>
      <c r="AU620" t="s">
        <v>6</v>
      </c>
      <c r="AV620">
        <v>0</v>
      </c>
      <c r="AW620">
        <v>2</v>
      </c>
      <c r="AX620">
        <v>92846921</v>
      </c>
      <c r="AY620">
        <v>1</v>
      </c>
      <c r="AZ620">
        <v>0</v>
      </c>
      <c r="BA620">
        <v>704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ROUND(Y620*Source!I468,7)</f>
        <v>1.4400000000000001E-3</v>
      </c>
      <c r="CY620">
        <f t="shared" si="540"/>
        <v>123305.60000000001</v>
      </c>
      <c r="CZ620">
        <f t="shared" si="541"/>
        <v>12430</v>
      </c>
      <c r="DA620">
        <f t="shared" si="542"/>
        <v>9.92</v>
      </c>
      <c r="DB620">
        <f t="shared" si="543"/>
        <v>0.99</v>
      </c>
      <c r="DC620">
        <f t="shared" si="544"/>
        <v>0</v>
      </c>
      <c r="DD620" t="s">
        <v>6</v>
      </c>
      <c r="DE620" t="s">
        <v>6</v>
      </c>
      <c r="DF620">
        <f t="shared" si="545"/>
        <v>177.56</v>
      </c>
      <c r="DG620">
        <f t="shared" si="546"/>
        <v>0</v>
      </c>
      <c r="DH620">
        <f t="shared" si="547"/>
        <v>0</v>
      </c>
      <c r="DI620">
        <f t="shared" si="538"/>
        <v>0</v>
      </c>
      <c r="DJ620">
        <f t="shared" si="548"/>
        <v>177.56</v>
      </c>
      <c r="DK620">
        <v>0</v>
      </c>
      <c r="DL620" t="s">
        <v>6</v>
      </c>
      <c r="DM620">
        <v>0</v>
      </c>
      <c r="DN620" t="s">
        <v>6</v>
      </c>
      <c r="DO620">
        <v>0</v>
      </c>
    </row>
    <row r="621" spans="1:119" x14ac:dyDescent="0.2">
      <c r="A621">
        <f>ROW(Source!A468)</f>
        <v>468</v>
      </c>
      <c r="B621">
        <v>92843885</v>
      </c>
      <c r="C621">
        <v>92846904</v>
      </c>
      <c r="D621">
        <v>49543539</v>
      </c>
      <c r="E621">
        <v>1</v>
      </c>
      <c r="F621">
        <v>1</v>
      </c>
      <c r="G621">
        <v>1</v>
      </c>
      <c r="H621">
        <v>3</v>
      </c>
      <c r="I621" t="s">
        <v>946</v>
      </c>
      <c r="J621" t="s">
        <v>947</v>
      </c>
      <c r="K621" t="s">
        <v>948</v>
      </c>
      <c r="L621">
        <v>1348</v>
      </c>
      <c r="N621">
        <v>1009</v>
      </c>
      <c r="O621" t="s">
        <v>122</v>
      </c>
      <c r="P621" t="s">
        <v>122</v>
      </c>
      <c r="Q621">
        <v>1000</v>
      </c>
      <c r="W621">
        <v>0</v>
      </c>
      <c r="X621">
        <v>-2055168211</v>
      </c>
      <c r="Y621">
        <f t="shared" si="539"/>
        <v>4.2999999999999999E-4</v>
      </c>
      <c r="AA621">
        <v>64566.8</v>
      </c>
      <c r="AB621">
        <v>0</v>
      </c>
      <c r="AC621">
        <v>0</v>
      </c>
      <c r="AD621">
        <v>0</v>
      </c>
      <c r="AE621">
        <v>6508.75</v>
      </c>
      <c r="AF621">
        <v>0</v>
      </c>
      <c r="AG621">
        <v>0</v>
      </c>
      <c r="AH621">
        <v>0</v>
      </c>
      <c r="AI621">
        <v>9.92</v>
      </c>
      <c r="AJ621">
        <v>1</v>
      </c>
      <c r="AK621">
        <v>1</v>
      </c>
      <c r="AL621">
        <v>1</v>
      </c>
      <c r="AM621">
        <v>4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6</v>
      </c>
      <c r="AT621">
        <v>4.2999999999999999E-4</v>
      </c>
      <c r="AU621" t="s">
        <v>6</v>
      </c>
      <c r="AV621">
        <v>0</v>
      </c>
      <c r="AW621">
        <v>2</v>
      </c>
      <c r="AX621">
        <v>92846922</v>
      </c>
      <c r="AY621">
        <v>1</v>
      </c>
      <c r="AZ621">
        <v>0</v>
      </c>
      <c r="BA621">
        <v>705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ROUND(Y621*Source!I468,7)</f>
        <v>7.7400000000000004E-3</v>
      </c>
      <c r="CY621">
        <f t="shared" si="540"/>
        <v>64566.8</v>
      </c>
      <c r="CZ621">
        <f t="shared" si="541"/>
        <v>6508.75</v>
      </c>
      <c r="DA621">
        <f t="shared" si="542"/>
        <v>9.92</v>
      </c>
      <c r="DB621">
        <f t="shared" si="543"/>
        <v>2.8</v>
      </c>
      <c r="DC621">
        <f t="shared" si="544"/>
        <v>0</v>
      </c>
      <c r="DD621" t="s">
        <v>6</v>
      </c>
      <c r="DE621" t="s">
        <v>6</v>
      </c>
      <c r="DF621">
        <f t="shared" si="545"/>
        <v>499.75</v>
      </c>
      <c r="DG621">
        <f t="shared" si="546"/>
        <v>0</v>
      </c>
      <c r="DH621">
        <f t="shared" si="547"/>
        <v>0</v>
      </c>
      <c r="DI621">
        <f t="shared" si="538"/>
        <v>0</v>
      </c>
      <c r="DJ621">
        <f t="shared" si="548"/>
        <v>499.75</v>
      </c>
      <c r="DK621">
        <v>0</v>
      </c>
      <c r="DL621" t="s">
        <v>6</v>
      </c>
      <c r="DM621">
        <v>0</v>
      </c>
      <c r="DN621" t="s">
        <v>6</v>
      </c>
      <c r="DO621">
        <v>0</v>
      </c>
    </row>
    <row r="622" spans="1:119" x14ac:dyDescent="0.2">
      <c r="A622">
        <f>ROW(Source!A468)</f>
        <v>468</v>
      </c>
      <c r="B622">
        <v>92843885</v>
      </c>
      <c r="C622">
        <v>92846904</v>
      </c>
      <c r="D622">
        <v>49565711</v>
      </c>
      <c r="E622">
        <v>1</v>
      </c>
      <c r="F622">
        <v>1</v>
      </c>
      <c r="G622">
        <v>1</v>
      </c>
      <c r="H622">
        <v>3</v>
      </c>
      <c r="I622" t="s">
        <v>55</v>
      </c>
      <c r="J622" t="s">
        <v>58</v>
      </c>
      <c r="K622" t="s">
        <v>56</v>
      </c>
      <c r="L622">
        <v>1327</v>
      </c>
      <c r="N622">
        <v>1005</v>
      </c>
      <c r="O622" t="s">
        <v>57</v>
      </c>
      <c r="P622" t="s">
        <v>57</v>
      </c>
      <c r="Q622">
        <v>1</v>
      </c>
      <c r="W622">
        <v>1</v>
      </c>
      <c r="X622">
        <v>-1896968330</v>
      </c>
      <c r="Y622">
        <f t="shared" si="539"/>
        <v>-0.04</v>
      </c>
      <c r="AA622">
        <v>9185.92</v>
      </c>
      <c r="AB622">
        <v>0</v>
      </c>
      <c r="AC622">
        <v>0</v>
      </c>
      <c r="AD622">
        <v>0</v>
      </c>
      <c r="AE622">
        <v>926</v>
      </c>
      <c r="AF622">
        <v>0</v>
      </c>
      <c r="AG622">
        <v>0</v>
      </c>
      <c r="AH622">
        <v>0</v>
      </c>
      <c r="AI622">
        <v>9.92</v>
      </c>
      <c r="AJ622">
        <v>1</v>
      </c>
      <c r="AK622">
        <v>1</v>
      </c>
      <c r="AL622">
        <v>1</v>
      </c>
      <c r="AM622">
        <v>4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6</v>
      </c>
      <c r="AT622">
        <v>-0.04</v>
      </c>
      <c r="AU622" t="s">
        <v>6</v>
      </c>
      <c r="AV622">
        <v>0</v>
      </c>
      <c r="AW622">
        <v>2</v>
      </c>
      <c r="AX622">
        <v>92846923</v>
      </c>
      <c r="AY622">
        <v>1</v>
      </c>
      <c r="AZ622">
        <v>6144</v>
      </c>
      <c r="BA622">
        <v>706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ROUND(Y622*Source!I468,7)</f>
        <v>-0.72</v>
      </c>
      <c r="CY622">
        <f t="shared" si="540"/>
        <v>9185.92</v>
      </c>
      <c r="CZ622">
        <f t="shared" si="541"/>
        <v>926</v>
      </c>
      <c r="DA622">
        <f t="shared" si="542"/>
        <v>9.92</v>
      </c>
      <c r="DB622">
        <f t="shared" si="543"/>
        <v>-37.04</v>
      </c>
      <c r="DC622">
        <f t="shared" si="544"/>
        <v>0</v>
      </c>
      <c r="DD622" t="s">
        <v>6</v>
      </c>
      <c r="DE622" t="s">
        <v>6</v>
      </c>
      <c r="DF622">
        <f t="shared" si="545"/>
        <v>-6613.86</v>
      </c>
      <c r="DG622">
        <f t="shared" si="546"/>
        <v>0</v>
      </c>
      <c r="DH622">
        <f t="shared" si="547"/>
        <v>0</v>
      </c>
      <c r="DI622">
        <f t="shared" si="538"/>
        <v>0</v>
      </c>
      <c r="DJ622">
        <f t="shared" si="548"/>
        <v>-6613.86</v>
      </c>
      <c r="DK622">
        <v>0</v>
      </c>
      <c r="DL622" t="s">
        <v>6</v>
      </c>
      <c r="DM622">
        <v>0</v>
      </c>
      <c r="DN622" t="s">
        <v>6</v>
      </c>
      <c r="DO622">
        <v>0</v>
      </c>
    </row>
    <row r="623" spans="1:119" x14ac:dyDescent="0.2">
      <c r="A623">
        <f>ROW(Source!A468)</f>
        <v>468</v>
      </c>
      <c r="B623">
        <v>92843885</v>
      </c>
      <c r="C623">
        <v>92846904</v>
      </c>
      <c r="D623">
        <v>49565300</v>
      </c>
      <c r="E623">
        <v>1</v>
      </c>
      <c r="F623">
        <v>1</v>
      </c>
      <c r="G623">
        <v>1</v>
      </c>
      <c r="H623">
        <v>3</v>
      </c>
      <c r="I623" t="s">
        <v>34</v>
      </c>
      <c r="J623" t="s">
        <v>67</v>
      </c>
      <c r="K623" t="s">
        <v>66</v>
      </c>
      <c r="L623">
        <v>1371</v>
      </c>
      <c r="N623">
        <v>1013</v>
      </c>
      <c r="O623" t="s">
        <v>22</v>
      </c>
      <c r="P623" t="s">
        <v>22</v>
      </c>
      <c r="Q623">
        <v>1</v>
      </c>
      <c r="W623">
        <v>0</v>
      </c>
      <c r="X623">
        <v>1659616804</v>
      </c>
      <c r="Y623">
        <f t="shared" si="539"/>
        <v>1</v>
      </c>
      <c r="AA623">
        <v>868.85</v>
      </c>
      <c r="AB623">
        <v>0</v>
      </c>
      <c r="AC623">
        <v>0</v>
      </c>
      <c r="AD623">
        <v>0</v>
      </c>
      <c r="AE623">
        <v>913.69999999999993</v>
      </c>
      <c r="AF623">
        <v>0</v>
      </c>
      <c r="AG623">
        <v>0</v>
      </c>
      <c r="AH623">
        <v>0</v>
      </c>
      <c r="AI623">
        <v>9.92</v>
      </c>
      <c r="AJ623">
        <v>1</v>
      </c>
      <c r="AK623">
        <v>1</v>
      </c>
      <c r="AL623">
        <v>1</v>
      </c>
      <c r="AM623">
        <v>0</v>
      </c>
      <c r="AN623">
        <v>0</v>
      </c>
      <c r="AO623">
        <v>0</v>
      </c>
      <c r="AP623">
        <v>1</v>
      </c>
      <c r="AQ623">
        <v>0</v>
      </c>
      <c r="AR623">
        <v>0</v>
      </c>
      <c r="AS623" t="s">
        <v>6</v>
      </c>
      <c r="AT623">
        <v>1</v>
      </c>
      <c r="AU623" t="s">
        <v>6</v>
      </c>
      <c r="AV623">
        <v>0</v>
      </c>
      <c r="AW623">
        <v>1</v>
      </c>
      <c r="AX623">
        <v>-1</v>
      </c>
      <c r="AY623">
        <v>0</v>
      </c>
      <c r="AZ623">
        <v>0</v>
      </c>
      <c r="BA623" t="s">
        <v>6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ROUND(Y623*Source!I468,7)</f>
        <v>18</v>
      </c>
      <c r="CY623">
        <f t="shared" si="540"/>
        <v>868.85</v>
      </c>
      <c r="CZ623">
        <f t="shared" si="541"/>
        <v>913.69999999999993</v>
      </c>
      <c r="DA623">
        <f t="shared" si="542"/>
        <v>9.92</v>
      </c>
      <c r="DB623">
        <f t="shared" si="543"/>
        <v>913.7</v>
      </c>
      <c r="DC623">
        <f t="shared" si="544"/>
        <v>0</v>
      </c>
      <c r="DD623" t="s">
        <v>6</v>
      </c>
      <c r="DE623" t="s">
        <v>6</v>
      </c>
      <c r="DF623">
        <f t="shared" si="545"/>
        <v>163150.20000000001</v>
      </c>
      <c r="DG623">
        <f t="shared" si="546"/>
        <v>0</v>
      </c>
      <c r="DH623">
        <f t="shared" si="547"/>
        <v>0</v>
      </c>
      <c r="DI623">
        <f t="shared" si="538"/>
        <v>0</v>
      </c>
      <c r="DJ623">
        <f t="shared" si="548"/>
        <v>163150.20000000001</v>
      </c>
      <c r="DK623">
        <v>0</v>
      </c>
      <c r="DL623" t="s">
        <v>6</v>
      </c>
      <c r="DM623">
        <v>0</v>
      </c>
      <c r="DN623" t="s">
        <v>6</v>
      </c>
      <c r="DO623">
        <v>0</v>
      </c>
    </row>
    <row r="624" spans="1:119" x14ac:dyDescent="0.2">
      <c r="A624">
        <f>ROW(Source!A472)</f>
        <v>472</v>
      </c>
      <c r="B624">
        <v>92843885</v>
      </c>
      <c r="C624">
        <v>92846927</v>
      </c>
      <c r="D624">
        <v>49510719</v>
      </c>
      <c r="E624">
        <v>70</v>
      </c>
      <c r="F624">
        <v>1</v>
      </c>
      <c r="G624">
        <v>1</v>
      </c>
      <c r="H624">
        <v>1</v>
      </c>
      <c r="I624" t="s">
        <v>953</v>
      </c>
      <c r="J624" t="s">
        <v>6</v>
      </c>
      <c r="K624" t="s">
        <v>954</v>
      </c>
      <c r="L624">
        <v>1191</v>
      </c>
      <c r="N624">
        <v>1013</v>
      </c>
      <c r="O624" t="s">
        <v>915</v>
      </c>
      <c r="P624" t="s">
        <v>915</v>
      </c>
      <c r="Q624">
        <v>1</v>
      </c>
      <c r="W624">
        <v>0</v>
      </c>
      <c r="X624">
        <v>784619160</v>
      </c>
      <c r="Y624">
        <f t="shared" ref="Y624:Y629" si="549">(AT624*ROUND(1.05,7))</f>
        <v>161.70000000000002</v>
      </c>
      <c r="AA624">
        <v>0</v>
      </c>
      <c r="AB624">
        <v>0</v>
      </c>
      <c r="AC624">
        <v>0</v>
      </c>
      <c r="AD624">
        <v>391.99</v>
      </c>
      <c r="AE624">
        <v>0</v>
      </c>
      <c r="AF624">
        <v>0</v>
      </c>
      <c r="AG624">
        <v>0</v>
      </c>
      <c r="AH624">
        <v>8.74</v>
      </c>
      <c r="AI624">
        <v>1</v>
      </c>
      <c r="AJ624">
        <v>1</v>
      </c>
      <c r="AK624">
        <v>1</v>
      </c>
      <c r="AL624">
        <v>44.85</v>
      </c>
      <c r="AM624">
        <v>4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6</v>
      </c>
      <c r="AT624">
        <v>154</v>
      </c>
      <c r="AU624" t="s">
        <v>25</v>
      </c>
      <c r="AV624">
        <v>1</v>
      </c>
      <c r="AW624">
        <v>2</v>
      </c>
      <c r="AX624">
        <v>92846940</v>
      </c>
      <c r="AY624">
        <v>1</v>
      </c>
      <c r="AZ624">
        <v>0</v>
      </c>
      <c r="BA624">
        <v>707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U624">
        <f>ROUND(AT624*Source!I472*AH624*AL624,2)</f>
        <v>2535.38</v>
      </c>
      <c r="CV624">
        <f>ROUND(Y624*Source!I472,7)</f>
        <v>6.7914000000000003</v>
      </c>
      <c r="CW624">
        <v>0</v>
      </c>
      <c r="CX624">
        <f>ROUND(Y624*Source!I472,7)</f>
        <v>6.7914000000000003</v>
      </c>
      <c r="CY624">
        <f>AD624</f>
        <v>391.99</v>
      </c>
      <c r="CZ624">
        <f>AH624</f>
        <v>8.74</v>
      </c>
      <c r="DA624">
        <f>AL624</f>
        <v>44.85</v>
      </c>
      <c r="DB624">
        <f t="shared" ref="DB624:DB629" si="550">ROUND((ROUND(AT624*CZ624,2)*ROUND(1.05,7)),2)</f>
        <v>1413.26</v>
      </c>
      <c r="DC624">
        <f t="shared" ref="DC624:DC629" si="551">ROUND((ROUND(AT624*AG624,2)*ROUND(1.05,7)),2)</f>
        <v>0</v>
      </c>
      <c r="DD624" t="s">
        <v>6</v>
      </c>
      <c r="DE624" t="s">
        <v>6</v>
      </c>
      <c r="DF624">
        <f t="shared" ref="DF624:DF629" si="552">ROUND(ROUND(AE624,2)*CX624,2)</f>
        <v>0</v>
      </c>
      <c r="DG624">
        <f t="shared" si="546"/>
        <v>0</v>
      </c>
      <c r="DH624">
        <f t="shared" si="547"/>
        <v>0</v>
      </c>
      <c r="DI624">
        <f>ROUND(ROUND(AH624*AL624,2)*CX624,2)</f>
        <v>2662.16</v>
      </c>
      <c r="DJ624">
        <f>DI624</f>
        <v>2662.16</v>
      </c>
      <c r="DK624">
        <v>0</v>
      </c>
      <c r="DL624" t="s">
        <v>6</v>
      </c>
      <c r="DM624">
        <v>0</v>
      </c>
      <c r="DN624" t="s">
        <v>6</v>
      </c>
      <c r="DO624">
        <v>0</v>
      </c>
    </row>
    <row r="625" spans="1:119" x14ac:dyDescent="0.2">
      <c r="A625">
        <f>ROW(Source!A472)</f>
        <v>472</v>
      </c>
      <c r="B625">
        <v>92843885</v>
      </c>
      <c r="C625">
        <v>92846927</v>
      </c>
      <c r="D625">
        <v>49510905</v>
      </c>
      <c r="E625">
        <v>70</v>
      </c>
      <c r="F625">
        <v>1</v>
      </c>
      <c r="G625">
        <v>1</v>
      </c>
      <c r="H625">
        <v>1</v>
      </c>
      <c r="I625" t="s">
        <v>916</v>
      </c>
      <c r="J625" t="s">
        <v>6</v>
      </c>
      <c r="K625" t="s">
        <v>917</v>
      </c>
      <c r="L625">
        <v>1191</v>
      </c>
      <c r="N625">
        <v>1013</v>
      </c>
      <c r="O625" t="s">
        <v>915</v>
      </c>
      <c r="P625" t="s">
        <v>915</v>
      </c>
      <c r="Q625">
        <v>1</v>
      </c>
      <c r="W625">
        <v>0</v>
      </c>
      <c r="X625">
        <v>-1417349443</v>
      </c>
      <c r="Y625">
        <f t="shared" si="549"/>
        <v>1.26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44.85</v>
      </c>
      <c r="AL625">
        <v>1</v>
      </c>
      <c r="AM625">
        <v>4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6</v>
      </c>
      <c r="AT625">
        <v>1.2</v>
      </c>
      <c r="AU625" t="s">
        <v>25</v>
      </c>
      <c r="AV625">
        <v>2</v>
      </c>
      <c r="AW625">
        <v>2</v>
      </c>
      <c r="AX625">
        <v>92846941</v>
      </c>
      <c r="AY625">
        <v>1</v>
      </c>
      <c r="AZ625">
        <v>0</v>
      </c>
      <c r="BA625">
        <v>708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ROUND(Y625*Source!I472,7)</f>
        <v>5.2920000000000002E-2</v>
      </c>
      <c r="CY625">
        <f>AD625</f>
        <v>0</v>
      </c>
      <c r="CZ625">
        <f>AH625</f>
        <v>0</v>
      </c>
      <c r="DA625">
        <f>AL625</f>
        <v>1</v>
      </c>
      <c r="DB625">
        <f t="shared" si="550"/>
        <v>0</v>
      </c>
      <c r="DC625">
        <f t="shared" si="551"/>
        <v>0</v>
      </c>
      <c r="DD625" t="s">
        <v>6</v>
      </c>
      <c r="DE625" t="s">
        <v>6</v>
      </c>
      <c r="DF625">
        <f t="shared" si="552"/>
        <v>0</v>
      </c>
      <c r="DG625">
        <f t="shared" si="546"/>
        <v>0</v>
      </c>
      <c r="DH625">
        <f>ROUND(ROUND(AG625*AK625,2)*CX625,2)</f>
        <v>0</v>
      </c>
      <c r="DI625">
        <f t="shared" ref="DI625:DI635" si="553">ROUND(ROUND(AH625,2)*CX625,2)</f>
        <v>0</v>
      </c>
      <c r="DJ625">
        <f>DI625</f>
        <v>0</v>
      </c>
      <c r="DK625">
        <v>0</v>
      </c>
      <c r="DL625" t="s">
        <v>6</v>
      </c>
      <c r="DM625">
        <v>0</v>
      </c>
      <c r="DN625" t="s">
        <v>6</v>
      </c>
      <c r="DO625">
        <v>0</v>
      </c>
    </row>
    <row r="626" spans="1:119" x14ac:dyDescent="0.2">
      <c r="A626">
        <f>ROW(Source!A472)</f>
        <v>472</v>
      </c>
      <c r="B626">
        <v>92843885</v>
      </c>
      <c r="C626">
        <v>92846927</v>
      </c>
      <c r="D626">
        <v>49672573</v>
      </c>
      <c r="E626">
        <v>1</v>
      </c>
      <c r="F626">
        <v>1</v>
      </c>
      <c r="G626">
        <v>1</v>
      </c>
      <c r="H626">
        <v>2</v>
      </c>
      <c r="I626" t="s">
        <v>918</v>
      </c>
      <c r="J626" t="s">
        <v>919</v>
      </c>
      <c r="K626" t="s">
        <v>920</v>
      </c>
      <c r="L626">
        <v>1367</v>
      </c>
      <c r="N626">
        <v>1011</v>
      </c>
      <c r="O626" t="s">
        <v>921</v>
      </c>
      <c r="P626" t="s">
        <v>921</v>
      </c>
      <c r="Q626">
        <v>1</v>
      </c>
      <c r="W626">
        <v>0</v>
      </c>
      <c r="X626">
        <v>-430484415</v>
      </c>
      <c r="Y626">
        <f t="shared" si="549"/>
        <v>0.504</v>
      </c>
      <c r="AA626">
        <v>0</v>
      </c>
      <c r="AB626">
        <v>1814.09</v>
      </c>
      <c r="AC626">
        <v>605.48</v>
      </c>
      <c r="AD626">
        <v>0</v>
      </c>
      <c r="AE626">
        <v>0</v>
      </c>
      <c r="AF626">
        <v>115.4</v>
      </c>
      <c r="AG626">
        <v>13.5</v>
      </c>
      <c r="AH626">
        <v>0</v>
      </c>
      <c r="AI626">
        <v>1</v>
      </c>
      <c r="AJ626">
        <v>15.72</v>
      </c>
      <c r="AK626">
        <v>44.85</v>
      </c>
      <c r="AL626">
        <v>1</v>
      </c>
      <c r="AM626">
        <v>4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6</v>
      </c>
      <c r="AT626">
        <v>0.48</v>
      </c>
      <c r="AU626" t="s">
        <v>25</v>
      </c>
      <c r="AV626">
        <v>0</v>
      </c>
      <c r="AW626">
        <v>2</v>
      </c>
      <c r="AX626">
        <v>92846942</v>
      </c>
      <c r="AY626">
        <v>1</v>
      </c>
      <c r="AZ626">
        <v>0</v>
      </c>
      <c r="BA626">
        <v>709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f>ROUND(Y626*Source!I472*DO626,7)</f>
        <v>0</v>
      </c>
      <c r="CX626">
        <f>ROUND(Y626*Source!I472,7)</f>
        <v>2.1167999999999999E-2</v>
      </c>
      <c r="CY626">
        <f>AB626</f>
        <v>1814.09</v>
      </c>
      <c r="CZ626">
        <f>AF626</f>
        <v>115.4</v>
      </c>
      <c r="DA626">
        <f>AJ626</f>
        <v>15.72</v>
      </c>
      <c r="DB626">
        <f t="shared" si="550"/>
        <v>58.16</v>
      </c>
      <c r="DC626">
        <f t="shared" si="551"/>
        <v>6.8</v>
      </c>
      <c r="DD626" t="s">
        <v>6</v>
      </c>
      <c r="DE626" t="s">
        <v>6</v>
      </c>
      <c r="DF626">
        <f t="shared" si="552"/>
        <v>0</v>
      </c>
      <c r="DG626">
        <f>ROUND(ROUND(AF626*AJ626,2)*CX626,2)</f>
        <v>38.4</v>
      </c>
      <c r="DH626">
        <f>ROUND(ROUND(AG626*AK626,2)*CX626,2)</f>
        <v>12.82</v>
      </c>
      <c r="DI626">
        <f t="shared" si="553"/>
        <v>0</v>
      </c>
      <c r="DJ626">
        <f>DG626</f>
        <v>38.4</v>
      </c>
      <c r="DK626">
        <v>0</v>
      </c>
      <c r="DL626" t="s">
        <v>6</v>
      </c>
      <c r="DM626">
        <v>0</v>
      </c>
      <c r="DN626" t="s">
        <v>6</v>
      </c>
      <c r="DO626">
        <v>0</v>
      </c>
    </row>
    <row r="627" spans="1:119" x14ac:dyDescent="0.2">
      <c r="A627">
        <f>ROW(Source!A472)</f>
        <v>472</v>
      </c>
      <c r="B627">
        <v>92843885</v>
      </c>
      <c r="C627">
        <v>92846927</v>
      </c>
      <c r="D627">
        <v>49672703</v>
      </c>
      <c r="E627">
        <v>1</v>
      </c>
      <c r="F627">
        <v>1</v>
      </c>
      <c r="G627">
        <v>1</v>
      </c>
      <c r="H627">
        <v>2</v>
      </c>
      <c r="I627" t="s">
        <v>955</v>
      </c>
      <c r="J627" t="s">
        <v>956</v>
      </c>
      <c r="K627" t="s">
        <v>957</v>
      </c>
      <c r="L627">
        <v>1367</v>
      </c>
      <c r="N627">
        <v>1011</v>
      </c>
      <c r="O627" t="s">
        <v>921</v>
      </c>
      <c r="P627" t="s">
        <v>921</v>
      </c>
      <c r="Q627">
        <v>1</v>
      </c>
      <c r="W627">
        <v>0</v>
      </c>
      <c r="X627">
        <v>-1424865896</v>
      </c>
      <c r="Y627">
        <f t="shared" si="549"/>
        <v>0.35700000000000004</v>
      </c>
      <c r="AA627">
        <v>0</v>
      </c>
      <c r="AB627">
        <v>104.7</v>
      </c>
      <c r="AC627">
        <v>0</v>
      </c>
      <c r="AD627">
        <v>0</v>
      </c>
      <c r="AE627">
        <v>0</v>
      </c>
      <c r="AF627">
        <v>6.66</v>
      </c>
      <c r="AG627">
        <v>0</v>
      </c>
      <c r="AH627">
        <v>0</v>
      </c>
      <c r="AI627">
        <v>1</v>
      </c>
      <c r="AJ627">
        <v>15.72</v>
      </c>
      <c r="AK627">
        <v>44.85</v>
      </c>
      <c r="AL627">
        <v>1</v>
      </c>
      <c r="AM627">
        <v>4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6</v>
      </c>
      <c r="AT627">
        <v>0.34</v>
      </c>
      <c r="AU627" t="s">
        <v>25</v>
      </c>
      <c r="AV627">
        <v>0</v>
      </c>
      <c r="AW627">
        <v>2</v>
      </c>
      <c r="AX627">
        <v>92846943</v>
      </c>
      <c r="AY627">
        <v>1</v>
      </c>
      <c r="AZ627">
        <v>0</v>
      </c>
      <c r="BA627">
        <v>710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f>ROUND(Y627*Source!I472*DO627,7)</f>
        <v>0</v>
      </c>
      <c r="CX627">
        <f>ROUND(Y627*Source!I472,7)</f>
        <v>1.4994E-2</v>
      </c>
      <c r="CY627">
        <f>AB627</f>
        <v>104.7</v>
      </c>
      <c r="CZ627">
        <f>AF627</f>
        <v>6.66</v>
      </c>
      <c r="DA627">
        <f>AJ627</f>
        <v>15.72</v>
      </c>
      <c r="DB627">
        <f t="shared" si="550"/>
        <v>2.37</v>
      </c>
      <c r="DC627">
        <f t="shared" si="551"/>
        <v>0</v>
      </c>
      <c r="DD627" t="s">
        <v>6</v>
      </c>
      <c r="DE627" t="s">
        <v>6</v>
      </c>
      <c r="DF627">
        <f t="shared" si="552"/>
        <v>0</v>
      </c>
      <c r="DG627">
        <f>ROUND(ROUND(AF627*AJ627,2)*CX627,2)</f>
        <v>1.57</v>
      </c>
      <c r="DH627">
        <f>ROUND(ROUND(AG627*AK627,2)*CX627,2)</f>
        <v>0</v>
      </c>
      <c r="DI627">
        <f t="shared" si="553"/>
        <v>0</v>
      </c>
      <c r="DJ627">
        <f>DG627</f>
        <v>1.57</v>
      </c>
      <c r="DK627">
        <v>0</v>
      </c>
      <c r="DL627" t="s">
        <v>6</v>
      </c>
      <c r="DM627">
        <v>0</v>
      </c>
      <c r="DN627" t="s">
        <v>6</v>
      </c>
      <c r="DO627">
        <v>0</v>
      </c>
    </row>
    <row r="628" spans="1:119" x14ac:dyDescent="0.2">
      <c r="A628">
        <f>ROW(Source!A472)</f>
        <v>472</v>
      </c>
      <c r="B628">
        <v>92843885</v>
      </c>
      <c r="C628">
        <v>92846927</v>
      </c>
      <c r="D628">
        <v>49673503</v>
      </c>
      <c r="E628">
        <v>1</v>
      </c>
      <c r="F628">
        <v>1</v>
      </c>
      <c r="G628">
        <v>1</v>
      </c>
      <c r="H628">
        <v>2</v>
      </c>
      <c r="I628" t="s">
        <v>925</v>
      </c>
      <c r="J628" t="s">
        <v>926</v>
      </c>
      <c r="K628" t="s">
        <v>927</v>
      </c>
      <c r="L628">
        <v>1367</v>
      </c>
      <c r="N628">
        <v>1011</v>
      </c>
      <c r="O628" t="s">
        <v>921</v>
      </c>
      <c r="P628" t="s">
        <v>921</v>
      </c>
      <c r="Q628">
        <v>1</v>
      </c>
      <c r="W628">
        <v>0</v>
      </c>
      <c r="X628">
        <v>509054691</v>
      </c>
      <c r="Y628">
        <f t="shared" si="549"/>
        <v>0.75600000000000001</v>
      </c>
      <c r="AA628">
        <v>0</v>
      </c>
      <c r="AB628">
        <v>1032.96</v>
      </c>
      <c r="AC628">
        <v>520.26</v>
      </c>
      <c r="AD628">
        <v>0</v>
      </c>
      <c r="AE628">
        <v>0</v>
      </c>
      <c r="AF628">
        <v>65.709999999999994</v>
      </c>
      <c r="AG628">
        <v>11.6</v>
      </c>
      <c r="AH628">
        <v>0</v>
      </c>
      <c r="AI628">
        <v>1</v>
      </c>
      <c r="AJ628">
        <v>15.72</v>
      </c>
      <c r="AK628">
        <v>44.85</v>
      </c>
      <c r="AL628">
        <v>1</v>
      </c>
      <c r="AM628">
        <v>4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6</v>
      </c>
      <c r="AT628">
        <v>0.72</v>
      </c>
      <c r="AU628" t="s">
        <v>25</v>
      </c>
      <c r="AV628">
        <v>0</v>
      </c>
      <c r="AW628">
        <v>2</v>
      </c>
      <c r="AX628">
        <v>92846944</v>
      </c>
      <c r="AY628">
        <v>1</v>
      </c>
      <c r="AZ628">
        <v>0</v>
      </c>
      <c r="BA628">
        <v>711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f>ROUND(Y628*Source!I472*DO628,7)</f>
        <v>0</v>
      </c>
      <c r="CX628">
        <f>ROUND(Y628*Source!I472,7)</f>
        <v>3.1752000000000002E-2</v>
      </c>
      <c r="CY628">
        <f>AB628</f>
        <v>1032.96</v>
      </c>
      <c r="CZ628">
        <f>AF628</f>
        <v>65.709999999999994</v>
      </c>
      <c r="DA628">
        <f>AJ628</f>
        <v>15.72</v>
      </c>
      <c r="DB628">
        <f t="shared" si="550"/>
        <v>49.68</v>
      </c>
      <c r="DC628">
        <f t="shared" si="551"/>
        <v>8.77</v>
      </c>
      <c r="DD628" t="s">
        <v>6</v>
      </c>
      <c r="DE628" t="s">
        <v>6</v>
      </c>
      <c r="DF628">
        <f t="shared" si="552"/>
        <v>0</v>
      </c>
      <c r="DG628">
        <f>ROUND(ROUND(AF628*AJ628,2)*CX628,2)</f>
        <v>32.799999999999997</v>
      </c>
      <c r="DH628">
        <f>ROUND(ROUND(AG628*AK628,2)*CX628,2)</f>
        <v>16.52</v>
      </c>
      <c r="DI628">
        <f t="shared" si="553"/>
        <v>0</v>
      </c>
      <c r="DJ628">
        <f>DG628</f>
        <v>32.799999999999997</v>
      </c>
      <c r="DK628">
        <v>0</v>
      </c>
      <c r="DL628" t="s">
        <v>6</v>
      </c>
      <c r="DM628">
        <v>0</v>
      </c>
      <c r="DN628" t="s">
        <v>6</v>
      </c>
      <c r="DO628">
        <v>0</v>
      </c>
    </row>
    <row r="629" spans="1:119" x14ac:dyDescent="0.2">
      <c r="A629">
        <f>ROW(Source!A472)</f>
        <v>472</v>
      </c>
      <c r="B629">
        <v>92843885</v>
      </c>
      <c r="C629">
        <v>92846927</v>
      </c>
      <c r="D629">
        <v>49673715</v>
      </c>
      <c r="E629">
        <v>1</v>
      </c>
      <c r="F629">
        <v>1</v>
      </c>
      <c r="G629">
        <v>1</v>
      </c>
      <c r="H629">
        <v>2</v>
      </c>
      <c r="I629" t="s">
        <v>937</v>
      </c>
      <c r="J629" t="s">
        <v>938</v>
      </c>
      <c r="K629" t="s">
        <v>939</v>
      </c>
      <c r="L629">
        <v>1367</v>
      </c>
      <c r="N629">
        <v>1011</v>
      </c>
      <c r="O629" t="s">
        <v>921</v>
      </c>
      <c r="P629" t="s">
        <v>921</v>
      </c>
      <c r="Q629">
        <v>1</v>
      </c>
      <c r="W629">
        <v>0</v>
      </c>
      <c r="X629">
        <v>829370094</v>
      </c>
      <c r="Y629">
        <f t="shared" si="549"/>
        <v>1.6170000000000002</v>
      </c>
      <c r="AA629">
        <v>0</v>
      </c>
      <c r="AB629">
        <v>127.33</v>
      </c>
      <c r="AC629">
        <v>0</v>
      </c>
      <c r="AD629">
        <v>0</v>
      </c>
      <c r="AE629">
        <v>0</v>
      </c>
      <c r="AF629">
        <v>8.1</v>
      </c>
      <c r="AG629">
        <v>0</v>
      </c>
      <c r="AH629">
        <v>0</v>
      </c>
      <c r="AI629">
        <v>1</v>
      </c>
      <c r="AJ629">
        <v>15.72</v>
      </c>
      <c r="AK629">
        <v>44.85</v>
      </c>
      <c r="AL629">
        <v>1</v>
      </c>
      <c r="AM629">
        <v>4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6</v>
      </c>
      <c r="AT629">
        <v>1.54</v>
      </c>
      <c r="AU629" t="s">
        <v>25</v>
      </c>
      <c r="AV629">
        <v>0</v>
      </c>
      <c r="AW629">
        <v>2</v>
      </c>
      <c r="AX629">
        <v>92846945</v>
      </c>
      <c r="AY629">
        <v>1</v>
      </c>
      <c r="AZ629">
        <v>0</v>
      </c>
      <c r="BA629">
        <v>712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f>ROUND(Y629*Source!I472*DO629,7)</f>
        <v>0</v>
      </c>
      <c r="CX629">
        <f>ROUND(Y629*Source!I472,7)</f>
        <v>6.7914000000000002E-2</v>
      </c>
      <c r="CY629">
        <f>AB629</f>
        <v>127.33</v>
      </c>
      <c r="CZ629">
        <f>AF629</f>
        <v>8.1</v>
      </c>
      <c r="DA629">
        <f>AJ629</f>
        <v>15.72</v>
      </c>
      <c r="DB629">
        <f t="shared" si="550"/>
        <v>13.09</v>
      </c>
      <c r="DC629">
        <f t="shared" si="551"/>
        <v>0</v>
      </c>
      <c r="DD629" t="s">
        <v>6</v>
      </c>
      <c r="DE629" t="s">
        <v>6</v>
      </c>
      <c r="DF629">
        <f t="shared" si="552"/>
        <v>0</v>
      </c>
      <c r="DG629">
        <f>ROUND(ROUND(AF629*AJ629,2)*CX629,2)</f>
        <v>8.65</v>
      </c>
      <c r="DH629">
        <f>ROUND(ROUND(AG629*AK629,2)*CX629,2)</f>
        <v>0</v>
      </c>
      <c r="DI629">
        <f t="shared" si="553"/>
        <v>0</v>
      </c>
      <c r="DJ629">
        <f>DG629</f>
        <v>8.65</v>
      </c>
      <c r="DK629">
        <v>0</v>
      </c>
      <c r="DL629" t="s">
        <v>6</v>
      </c>
      <c r="DM629">
        <v>0</v>
      </c>
      <c r="DN629" t="s">
        <v>6</v>
      </c>
      <c r="DO629">
        <v>0</v>
      </c>
    </row>
    <row r="630" spans="1:119" x14ac:dyDescent="0.2">
      <c r="A630">
        <f>ROW(Source!A472)</f>
        <v>472</v>
      </c>
      <c r="B630">
        <v>92843885</v>
      </c>
      <c r="C630">
        <v>92846927</v>
      </c>
      <c r="D630">
        <v>49521144</v>
      </c>
      <c r="E630">
        <v>1</v>
      </c>
      <c r="F630">
        <v>1</v>
      </c>
      <c r="G630">
        <v>1</v>
      </c>
      <c r="H630">
        <v>3</v>
      </c>
      <c r="I630" t="s">
        <v>958</v>
      </c>
      <c r="J630" t="s">
        <v>959</v>
      </c>
      <c r="K630" t="s">
        <v>960</v>
      </c>
      <c r="L630">
        <v>1348</v>
      </c>
      <c r="N630">
        <v>1009</v>
      </c>
      <c r="O630" t="s">
        <v>122</v>
      </c>
      <c r="P630" t="s">
        <v>122</v>
      </c>
      <c r="Q630">
        <v>1000</v>
      </c>
      <c r="W630">
        <v>0</v>
      </c>
      <c r="X630">
        <v>-847628873</v>
      </c>
      <c r="Y630">
        <f t="shared" ref="Y630:Y635" si="554">AT630</f>
        <v>8.8999999999999995E-4</v>
      </c>
      <c r="AA630">
        <v>262870.08</v>
      </c>
      <c r="AB630">
        <v>0</v>
      </c>
      <c r="AC630">
        <v>0</v>
      </c>
      <c r="AD630">
        <v>0</v>
      </c>
      <c r="AE630">
        <v>26499</v>
      </c>
      <c r="AF630">
        <v>0</v>
      </c>
      <c r="AG630">
        <v>0</v>
      </c>
      <c r="AH630">
        <v>0</v>
      </c>
      <c r="AI630">
        <v>9.92</v>
      </c>
      <c r="AJ630">
        <v>1</v>
      </c>
      <c r="AK630">
        <v>1</v>
      </c>
      <c r="AL630">
        <v>1</v>
      </c>
      <c r="AM630">
        <v>4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6</v>
      </c>
      <c r="AT630">
        <v>8.8999999999999995E-4</v>
      </c>
      <c r="AU630" t="s">
        <v>6</v>
      </c>
      <c r="AV630">
        <v>0</v>
      </c>
      <c r="AW630">
        <v>2</v>
      </c>
      <c r="AX630">
        <v>92846946</v>
      </c>
      <c r="AY630">
        <v>1</v>
      </c>
      <c r="AZ630">
        <v>0</v>
      </c>
      <c r="BA630">
        <v>713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ROUND(Y630*Source!I472,7)</f>
        <v>3.7400000000000001E-5</v>
      </c>
      <c r="CY630">
        <f t="shared" ref="CY630:CY635" si="555">AA630</f>
        <v>262870.08</v>
      </c>
      <c r="CZ630">
        <f t="shared" ref="CZ630:CZ635" si="556">AE630</f>
        <v>26499</v>
      </c>
      <c r="DA630">
        <f t="shared" ref="DA630:DA635" si="557">AI630</f>
        <v>9.92</v>
      </c>
      <c r="DB630">
        <f t="shared" ref="DB630:DB635" si="558">ROUND(ROUND(AT630*CZ630,2),2)</f>
        <v>23.58</v>
      </c>
      <c r="DC630">
        <f t="shared" ref="DC630:DC635" si="559">ROUND(ROUND(AT630*AG630,2),2)</f>
        <v>0</v>
      </c>
      <c r="DD630" t="s">
        <v>6</v>
      </c>
      <c r="DE630" t="s">
        <v>6</v>
      </c>
      <c r="DF630">
        <f t="shared" ref="DF630:DF635" si="560">ROUND(ROUND(AE630*AI630,2)*CX630,2)</f>
        <v>9.83</v>
      </c>
      <c r="DG630">
        <f t="shared" ref="DG630:DG637" si="561">ROUND(ROUND(AF630,2)*CX630,2)</f>
        <v>0</v>
      </c>
      <c r="DH630">
        <f t="shared" ref="DH630:DH636" si="562">ROUND(ROUND(AG630,2)*CX630,2)</f>
        <v>0</v>
      </c>
      <c r="DI630">
        <f t="shared" si="553"/>
        <v>0</v>
      </c>
      <c r="DJ630">
        <f t="shared" ref="DJ630:DJ635" si="563">DF630</f>
        <v>9.83</v>
      </c>
      <c r="DK630">
        <v>0</v>
      </c>
      <c r="DL630" t="s">
        <v>6</v>
      </c>
      <c r="DM630">
        <v>0</v>
      </c>
      <c r="DN630" t="s">
        <v>6</v>
      </c>
      <c r="DO630">
        <v>0</v>
      </c>
    </row>
    <row r="631" spans="1:119" x14ac:dyDescent="0.2">
      <c r="A631">
        <f>ROW(Source!A472)</f>
        <v>472</v>
      </c>
      <c r="B631">
        <v>92843885</v>
      </c>
      <c r="C631">
        <v>92846927</v>
      </c>
      <c r="D631">
        <v>49524301</v>
      </c>
      <c r="E631">
        <v>1</v>
      </c>
      <c r="F631">
        <v>1</v>
      </c>
      <c r="G631">
        <v>1</v>
      </c>
      <c r="H631">
        <v>3</v>
      </c>
      <c r="I631" t="s">
        <v>940</v>
      </c>
      <c r="J631" t="s">
        <v>941</v>
      </c>
      <c r="K631" t="s">
        <v>942</v>
      </c>
      <c r="L631">
        <v>1348</v>
      </c>
      <c r="N631">
        <v>1009</v>
      </c>
      <c r="O631" t="s">
        <v>122</v>
      </c>
      <c r="P631" t="s">
        <v>122</v>
      </c>
      <c r="Q631">
        <v>1000</v>
      </c>
      <c r="W631">
        <v>0</v>
      </c>
      <c r="X631">
        <v>1824693337</v>
      </c>
      <c r="Y631">
        <f t="shared" si="554"/>
        <v>4.4999999999999999E-4</v>
      </c>
      <c r="AA631">
        <v>102791.03999999999</v>
      </c>
      <c r="AB631">
        <v>0</v>
      </c>
      <c r="AC631">
        <v>0</v>
      </c>
      <c r="AD631">
        <v>0</v>
      </c>
      <c r="AE631">
        <v>10362</v>
      </c>
      <c r="AF631">
        <v>0</v>
      </c>
      <c r="AG631">
        <v>0</v>
      </c>
      <c r="AH631">
        <v>0</v>
      </c>
      <c r="AI631">
        <v>9.92</v>
      </c>
      <c r="AJ631">
        <v>1</v>
      </c>
      <c r="AK631">
        <v>1</v>
      </c>
      <c r="AL631">
        <v>1</v>
      </c>
      <c r="AM631">
        <v>4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6</v>
      </c>
      <c r="AT631">
        <v>4.4999999999999999E-4</v>
      </c>
      <c r="AU631" t="s">
        <v>6</v>
      </c>
      <c r="AV631">
        <v>0</v>
      </c>
      <c r="AW631">
        <v>2</v>
      </c>
      <c r="AX631">
        <v>92846947</v>
      </c>
      <c r="AY631">
        <v>1</v>
      </c>
      <c r="AZ631">
        <v>0</v>
      </c>
      <c r="BA631">
        <v>714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ROUND(Y631*Source!I472,7)</f>
        <v>1.8899999999999999E-5</v>
      </c>
      <c r="CY631">
        <f t="shared" si="555"/>
        <v>102791.03999999999</v>
      </c>
      <c r="CZ631">
        <f t="shared" si="556"/>
        <v>10362</v>
      </c>
      <c r="DA631">
        <f t="shared" si="557"/>
        <v>9.92</v>
      </c>
      <c r="DB631">
        <f t="shared" si="558"/>
        <v>4.66</v>
      </c>
      <c r="DC631">
        <f t="shared" si="559"/>
        <v>0</v>
      </c>
      <c r="DD631" t="s">
        <v>6</v>
      </c>
      <c r="DE631" t="s">
        <v>6</v>
      </c>
      <c r="DF631">
        <f t="shared" si="560"/>
        <v>1.94</v>
      </c>
      <c r="DG631">
        <f t="shared" si="561"/>
        <v>0</v>
      </c>
      <c r="DH631">
        <f t="shared" si="562"/>
        <v>0</v>
      </c>
      <c r="DI631">
        <f t="shared" si="553"/>
        <v>0</v>
      </c>
      <c r="DJ631">
        <f t="shared" si="563"/>
        <v>1.94</v>
      </c>
      <c r="DK631">
        <v>0</v>
      </c>
      <c r="DL631" t="s">
        <v>6</v>
      </c>
      <c r="DM631">
        <v>0</v>
      </c>
      <c r="DN631" t="s">
        <v>6</v>
      </c>
      <c r="DO631">
        <v>0</v>
      </c>
    </row>
    <row r="632" spans="1:119" x14ac:dyDescent="0.2">
      <c r="A632">
        <f>ROW(Source!A472)</f>
        <v>472</v>
      </c>
      <c r="B632">
        <v>92843885</v>
      </c>
      <c r="C632">
        <v>92846927</v>
      </c>
      <c r="D632">
        <v>49525488</v>
      </c>
      <c r="E632">
        <v>1</v>
      </c>
      <c r="F632">
        <v>1</v>
      </c>
      <c r="G632">
        <v>1</v>
      </c>
      <c r="H632">
        <v>3</v>
      </c>
      <c r="I632" t="s">
        <v>928</v>
      </c>
      <c r="J632" t="s">
        <v>929</v>
      </c>
      <c r="K632" t="s">
        <v>930</v>
      </c>
      <c r="L632">
        <v>1346</v>
      </c>
      <c r="N632">
        <v>1009</v>
      </c>
      <c r="O632" t="s">
        <v>931</v>
      </c>
      <c r="P632" t="s">
        <v>931</v>
      </c>
      <c r="Q632">
        <v>1</v>
      </c>
      <c r="W632">
        <v>0</v>
      </c>
      <c r="X632">
        <v>-1864341761</v>
      </c>
      <c r="Y632">
        <f t="shared" si="554"/>
        <v>15</v>
      </c>
      <c r="AA632">
        <v>89.68</v>
      </c>
      <c r="AB632">
        <v>0</v>
      </c>
      <c r="AC632">
        <v>0</v>
      </c>
      <c r="AD632">
        <v>0</v>
      </c>
      <c r="AE632">
        <v>9.0399999999999991</v>
      </c>
      <c r="AF632">
        <v>0</v>
      </c>
      <c r="AG632">
        <v>0</v>
      </c>
      <c r="AH632">
        <v>0</v>
      </c>
      <c r="AI632">
        <v>9.92</v>
      </c>
      <c r="AJ632">
        <v>1</v>
      </c>
      <c r="AK632">
        <v>1</v>
      </c>
      <c r="AL632">
        <v>1</v>
      </c>
      <c r="AM632">
        <v>4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6</v>
      </c>
      <c r="AT632">
        <v>15</v>
      </c>
      <c r="AU632" t="s">
        <v>6</v>
      </c>
      <c r="AV632">
        <v>0</v>
      </c>
      <c r="AW632">
        <v>2</v>
      </c>
      <c r="AX632">
        <v>92846948</v>
      </c>
      <c r="AY632">
        <v>1</v>
      </c>
      <c r="AZ632">
        <v>0</v>
      </c>
      <c r="BA632">
        <v>715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ROUND(Y632*Source!I472,7)</f>
        <v>0.63</v>
      </c>
      <c r="CY632">
        <f t="shared" si="555"/>
        <v>89.68</v>
      </c>
      <c r="CZ632">
        <f t="shared" si="556"/>
        <v>9.0399999999999991</v>
      </c>
      <c r="DA632">
        <f t="shared" si="557"/>
        <v>9.92</v>
      </c>
      <c r="DB632">
        <f t="shared" si="558"/>
        <v>135.6</v>
      </c>
      <c r="DC632">
        <f t="shared" si="559"/>
        <v>0</v>
      </c>
      <c r="DD632" t="s">
        <v>6</v>
      </c>
      <c r="DE632" t="s">
        <v>6</v>
      </c>
      <c r="DF632">
        <f t="shared" si="560"/>
        <v>56.5</v>
      </c>
      <c r="DG632">
        <f t="shared" si="561"/>
        <v>0</v>
      </c>
      <c r="DH632">
        <f t="shared" si="562"/>
        <v>0</v>
      </c>
      <c r="DI632">
        <f t="shared" si="553"/>
        <v>0</v>
      </c>
      <c r="DJ632">
        <f t="shared" si="563"/>
        <v>56.5</v>
      </c>
      <c r="DK632">
        <v>0</v>
      </c>
      <c r="DL632" t="s">
        <v>6</v>
      </c>
      <c r="DM632">
        <v>0</v>
      </c>
      <c r="DN632" t="s">
        <v>6</v>
      </c>
      <c r="DO632">
        <v>0</v>
      </c>
    </row>
    <row r="633" spans="1:119" x14ac:dyDescent="0.2">
      <c r="A633">
        <f>ROW(Source!A472)</f>
        <v>472</v>
      </c>
      <c r="B633">
        <v>92843885</v>
      </c>
      <c r="C633">
        <v>92846927</v>
      </c>
      <c r="D633">
        <v>49526492</v>
      </c>
      <c r="E633">
        <v>1</v>
      </c>
      <c r="F633">
        <v>1</v>
      </c>
      <c r="G633">
        <v>1</v>
      </c>
      <c r="H633">
        <v>3</v>
      </c>
      <c r="I633" t="s">
        <v>932</v>
      </c>
      <c r="J633" t="s">
        <v>933</v>
      </c>
      <c r="K633" t="s">
        <v>934</v>
      </c>
      <c r="L633">
        <v>1346</v>
      </c>
      <c r="N633">
        <v>1009</v>
      </c>
      <c r="O633" t="s">
        <v>931</v>
      </c>
      <c r="P633" t="s">
        <v>931</v>
      </c>
      <c r="Q633">
        <v>1</v>
      </c>
      <c r="W633">
        <v>0</v>
      </c>
      <c r="X633">
        <v>497341279</v>
      </c>
      <c r="Y633">
        <f t="shared" si="554"/>
        <v>8</v>
      </c>
      <c r="AA633">
        <v>229.05</v>
      </c>
      <c r="AB633">
        <v>0</v>
      </c>
      <c r="AC633">
        <v>0</v>
      </c>
      <c r="AD633">
        <v>0</v>
      </c>
      <c r="AE633">
        <v>23.09</v>
      </c>
      <c r="AF633">
        <v>0</v>
      </c>
      <c r="AG633">
        <v>0</v>
      </c>
      <c r="AH633">
        <v>0</v>
      </c>
      <c r="AI633">
        <v>9.92</v>
      </c>
      <c r="AJ633">
        <v>1</v>
      </c>
      <c r="AK633">
        <v>1</v>
      </c>
      <c r="AL633">
        <v>1</v>
      </c>
      <c r="AM633">
        <v>4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6</v>
      </c>
      <c r="AT633">
        <v>8</v>
      </c>
      <c r="AU633" t="s">
        <v>6</v>
      </c>
      <c r="AV633">
        <v>0</v>
      </c>
      <c r="AW633">
        <v>2</v>
      </c>
      <c r="AX633">
        <v>92846949</v>
      </c>
      <c r="AY633">
        <v>1</v>
      </c>
      <c r="AZ633">
        <v>0</v>
      </c>
      <c r="BA633">
        <v>716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ROUND(Y633*Source!I472,7)</f>
        <v>0.33600000000000002</v>
      </c>
      <c r="CY633">
        <f t="shared" si="555"/>
        <v>229.05</v>
      </c>
      <c r="CZ633">
        <f t="shared" si="556"/>
        <v>23.09</v>
      </c>
      <c r="DA633">
        <f t="shared" si="557"/>
        <v>9.92</v>
      </c>
      <c r="DB633">
        <f t="shared" si="558"/>
        <v>184.72</v>
      </c>
      <c r="DC633">
        <f t="shared" si="559"/>
        <v>0</v>
      </c>
      <c r="DD633" t="s">
        <v>6</v>
      </c>
      <c r="DE633" t="s">
        <v>6</v>
      </c>
      <c r="DF633">
        <f t="shared" si="560"/>
        <v>76.959999999999994</v>
      </c>
      <c r="DG633">
        <f t="shared" si="561"/>
        <v>0</v>
      </c>
      <c r="DH633">
        <f t="shared" si="562"/>
        <v>0</v>
      </c>
      <c r="DI633">
        <f t="shared" si="553"/>
        <v>0</v>
      </c>
      <c r="DJ633">
        <f t="shared" si="563"/>
        <v>76.959999999999994</v>
      </c>
      <c r="DK633">
        <v>0</v>
      </c>
      <c r="DL633" t="s">
        <v>6</v>
      </c>
      <c r="DM633">
        <v>0</v>
      </c>
      <c r="DN633" t="s">
        <v>6</v>
      </c>
      <c r="DO633">
        <v>0</v>
      </c>
    </row>
    <row r="634" spans="1:119" x14ac:dyDescent="0.2">
      <c r="A634">
        <f>ROW(Source!A472)</f>
        <v>472</v>
      </c>
      <c r="B634">
        <v>92843885</v>
      </c>
      <c r="C634">
        <v>92846927</v>
      </c>
      <c r="D634">
        <v>49555131</v>
      </c>
      <c r="E634">
        <v>1</v>
      </c>
      <c r="F634">
        <v>1</v>
      </c>
      <c r="G634">
        <v>1</v>
      </c>
      <c r="H634">
        <v>3</v>
      </c>
      <c r="I634" t="s">
        <v>961</v>
      </c>
      <c r="J634" t="s">
        <v>962</v>
      </c>
      <c r="K634" t="s">
        <v>963</v>
      </c>
      <c r="L634">
        <v>1348</v>
      </c>
      <c r="N634">
        <v>1009</v>
      </c>
      <c r="O634" t="s">
        <v>122</v>
      </c>
      <c r="P634" t="s">
        <v>122</v>
      </c>
      <c r="Q634">
        <v>1000</v>
      </c>
      <c r="W634">
        <v>0</v>
      </c>
      <c r="X634">
        <v>-364749507</v>
      </c>
      <c r="Y634">
        <f t="shared" si="554"/>
        <v>5.0099999999999997E-3</v>
      </c>
      <c r="AA634">
        <v>170455.36</v>
      </c>
      <c r="AB634">
        <v>0</v>
      </c>
      <c r="AC634">
        <v>0</v>
      </c>
      <c r="AD634">
        <v>0</v>
      </c>
      <c r="AE634">
        <v>17183</v>
      </c>
      <c r="AF634">
        <v>0</v>
      </c>
      <c r="AG634">
        <v>0</v>
      </c>
      <c r="AH634">
        <v>0</v>
      </c>
      <c r="AI634">
        <v>9.92</v>
      </c>
      <c r="AJ634">
        <v>1</v>
      </c>
      <c r="AK634">
        <v>1</v>
      </c>
      <c r="AL634">
        <v>1</v>
      </c>
      <c r="AM634">
        <v>4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6</v>
      </c>
      <c r="AT634">
        <v>5.0099999999999997E-3</v>
      </c>
      <c r="AU634" t="s">
        <v>6</v>
      </c>
      <c r="AV634">
        <v>0</v>
      </c>
      <c r="AW634">
        <v>2</v>
      </c>
      <c r="AX634">
        <v>92846951</v>
      </c>
      <c r="AY634">
        <v>1</v>
      </c>
      <c r="AZ634">
        <v>0</v>
      </c>
      <c r="BA634">
        <v>718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ROUND(Y634*Source!I472,7)</f>
        <v>2.1039999999999999E-4</v>
      </c>
      <c r="CY634">
        <f t="shared" si="555"/>
        <v>170455.36</v>
      </c>
      <c r="CZ634">
        <f t="shared" si="556"/>
        <v>17183</v>
      </c>
      <c r="DA634">
        <f t="shared" si="557"/>
        <v>9.92</v>
      </c>
      <c r="DB634">
        <f t="shared" si="558"/>
        <v>86.09</v>
      </c>
      <c r="DC634">
        <f t="shared" si="559"/>
        <v>0</v>
      </c>
      <c r="DD634" t="s">
        <v>6</v>
      </c>
      <c r="DE634" t="s">
        <v>6</v>
      </c>
      <c r="DF634">
        <f t="shared" si="560"/>
        <v>35.86</v>
      </c>
      <c r="DG634">
        <f t="shared" si="561"/>
        <v>0</v>
      </c>
      <c r="DH634">
        <f t="shared" si="562"/>
        <v>0</v>
      </c>
      <c r="DI634">
        <f t="shared" si="553"/>
        <v>0</v>
      </c>
      <c r="DJ634">
        <f t="shared" si="563"/>
        <v>35.86</v>
      </c>
      <c r="DK634">
        <v>0</v>
      </c>
      <c r="DL634" t="s">
        <v>6</v>
      </c>
      <c r="DM634">
        <v>0</v>
      </c>
      <c r="DN634" t="s">
        <v>6</v>
      </c>
      <c r="DO634">
        <v>0</v>
      </c>
    </row>
    <row r="635" spans="1:119" x14ac:dyDescent="0.2">
      <c r="A635">
        <f>ROW(Source!A472)</f>
        <v>472</v>
      </c>
      <c r="B635">
        <v>92843885</v>
      </c>
      <c r="C635">
        <v>92846927</v>
      </c>
      <c r="D635">
        <v>49564260</v>
      </c>
      <c r="E635">
        <v>1</v>
      </c>
      <c r="F635">
        <v>1</v>
      </c>
      <c r="G635">
        <v>1</v>
      </c>
      <c r="H635">
        <v>3</v>
      </c>
      <c r="I635" t="s">
        <v>84</v>
      </c>
      <c r="J635" t="s">
        <v>86</v>
      </c>
      <c r="K635" t="s">
        <v>85</v>
      </c>
      <c r="L635">
        <v>1327</v>
      </c>
      <c r="N635">
        <v>1005</v>
      </c>
      <c r="O635" t="s">
        <v>57</v>
      </c>
      <c r="P635" t="s">
        <v>57</v>
      </c>
      <c r="Q635">
        <v>1</v>
      </c>
      <c r="W635">
        <v>0</v>
      </c>
      <c r="X635">
        <v>415678242</v>
      </c>
      <c r="Y635">
        <f t="shared" si="554"/>
        <v>100</v>
      </c>
      <c r="AA635">
        <v>1015.91</v>
      </c>
      <c r="AB635">
        <v>0</v>
      </c>
      <c r="AC635">
        <v>0</v>
      </c>
      <c r="AD635">
        <v>0</v>
      </c>
      <c r="AE635">
        <v>102.41</v>
      </c>
      <c r="AF635">
        <v>0</v>
      </c>
      <c r="AG635">
        <v>0</v>
      </c>
      <c r="AH635">
        <v>0</v>
      </c>
      <c r="AI635">
        <v>9.92</v>
      </c>
      <c r="AJ635">
        <v>1</v>
      </c>
      <c r="AK635">
        <v>1</v>
      </c>
      <c r="AL635">
        <v>1</v>
      </c>
      <c r="AM635">
        <v>0</v>
      </c>
      <c r="AN635">
        <v>0</v>
      </c>
      <c r="AO635">
        <v>0</v>
      </c>
      <c r="AP635">
        <v>1</v>
      </c>
      <c r="AQ635">
        <v>0</v>
      </c>
      <c r="AR635">
        <v>0</v>
      </c>
      <c r="AS635" t="s">
        <v>6</v>
      </c>
      <c r="AT635">
        <v>100</v>
      </c>
      <c r="AU635" t="s">
        <v>6</v>
      </c>
      <c r="AV635">
        <v>0</v>
      </c>
      <c r="AW635">
        <v>1</v>
      </c>
      <c r="AX635">
        <v>-1</v>
      </c>
      <c r="AY635">
        <v>0</v>
      </c>
      <c r="AZ635">
        <v>0</v>
      </c>
      <c r="BA635" t="s">
        <v>6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ROUND(Y635*Source!I472,7)</f>
        <v>4.2</v>
      </c>
      <c r="CY635">
        <f t="shared" si="555"/>
        <v>1015.91</v>
      </c>
      <c r="CZ635">
        <f t="shared" si="556"/>
        <v>102.41</v>
      </c>
      <c r="DA635">
        <f t="shared" si="557"/>
        <v>9.92</v>
      </c>
      <c r="DB635">
        <f t="shared" si="558"/>
        <v>10241</v>
      </c>
      <c r="DC635">
        <f t="shared" si="559"/>
        <v>0</v>
      </c>
      <c r="DD635" t="s">
        <v>6</v>
      </c>
      <c r="DE635" t="s">
        <v>6</v>
      </c>
      <c r="DF635">
        <f t="shared" si="560"/>
        <v>4266.82</v>
      </c>
      <c r="DG635">
        <f t="shared" si="561"/>
        <v>0</v>
      </c>
      <c r="DH635">
        <f t="shared" si="562"/>
        <v>0</v>
      </c>
      <c r="DI635">
        <f t="shared" si="553"/>
        <v>0</v>
      </c>
      <c r="DJ635">
        <f t="shared" si="563"/>
        <v>4266.82</v>
      </c>
      <c r="DK635">
        <v>0</v>
      </c>
      <c r="DL635" t="s">
        <v>6</v>
      </c>
      <c r="DM635">
        <v>0</v>
      </c>
      <c r="DN635" t="s">
        <v>6</v>
      </c>
      <c r="DO635">
        <v>0</v>
      </c>
    </row>
    <row r="636" spans="1:119" x14ac:dyDescent="0.2">
      <c r="A636">
        <f>ROW(Source!A474)</f>
        <v>474</v>
      </c>
      <c r="B636">
        <v>92843885</v>
      </c>
      <c r="C636">
        <v>92846958</v>
      </c>
      <c r="D636">
        <v>49510719</v>
      </c>
      <c r="E636">
        <v>70</v>
      </c>
      <c r="F636">
        <v>1</v>
      </c>
      <c r="G636">
        <v>1</v>
      </c>
      <c r="H636">
        <v>1</v>
      </c>
      <c r="I636" t="s">
        <v>953</v>
      </c>
      <c r="J636" t="s">
        <v>6</v>
      </c>
      <c r="K636" t="s">
        <v>954</v>
      </c>
      <c r="L636">
        <v>1191</v>
      </c>
      <c r="N636">
        <v>1013</v>
      </c>
      <c r="O636" t="s">
        <v>915</v>
      </c>
      <c r="P636" t="s">
        <v>915</v>
      </c>
      <c r="Q636">
        <v>1</v>
      </c>
      <c r="W636">
        <v>0</v>
      </c>
      <c r="X636">
        <v>784619160</v>
      </c>
      <c r="Y636">
        <f t="shared" ref="Y636:Y641" si="564">(AT636*ROUND(1.05,7))</f>
        <v>148.05000000000001</v>
      </c>
      <c r="AA636">
        <v>0</v>
      </c>
      <c r="AB636">
        <v>0</v>
      </c>
      <c r="AC636">
        <v>0</v>
      </c>
      <c r="AD636">
        <v>391.99</v>
      </c>
      <c r="AE636">
        <v>0</v>
      </c>
      <c r="AF636">
        <v>0</v>
      </c>
      <c r="AG636">
        <v>0</v>
      </c>
      <c r="AH636">
        <v>8.74</v>
      </c>
      <c r="AI636">
        <v>1</v>
      </c>
      <c r="AJ636">
        <v>1</v>
      </c>
      <c r="AK636">
        <v>1</v>
      </c>
      <c r="AL636">
        <v>44.85</v>
      </c>
      <c r="AM636">
        <v>4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6</v>
      </c>
      <c r="AT636">
        <v>141</v>
      </c>
      <c r="AU636" t="s">
        <v>25</v>
      </c>
      <c r="AV636">
        <v>1</v>
      </c>
      <c r="AW636">
        <v>2</v>
      </c>
      <c r="AX636">
        <v>92846971</v>
      </c>
      <c r="AY636">
        <v>1</v>
      </c>
      <c r="AZ636">
        <v>0</v>
      </c>
      <c r="BA636">
        <v>724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U636">
        <f>ROUND(AT636*Source!I474*AH636*AL636,2)</f>
        <v>6190.29</v>
      </c>
      <c r="CV636">
        <f>ROUND(Y636*Source!I474,7)</f>
        <v>16.581600000000002</v>
      </c>
      <c r="CW636">
        <v>0</v>
      </c>
      <c r="CX636">
        <f>ROUND(Y636*Source!I474,7)</f>
        <v>16.581600000000002</v>
      </c>
      <c r="CY636">
        <f>AD636</f>
        <v>391.99</v>
      </c>
      <c r="CZ636">
        <f>AH636</f>
        <v>8.74</v>
      </c>
      <c r="DA636">
        <f>AL636</f>
        <v>44.85</v>
      </c>
      <c r="DB636">
        <f t="shared" ref="DB636:DB641" si="565">ROUND((ROUND(AT636*CZ636,2)*ROUND(1.05,7)),2)</f>
        <v>1293.96</v>
      </c>
      <c r="DC636">
        <f t="shared" ref="DC636:DC641" si="566">ROUND((ROUND(AT636*AG636,2)*ROUND(1.05,7)),2)</f>
        <v>0</v>
      </c>
      <c r="DD636" t="s">
        <v>6</v>
      </c>
      <c r="DE636" t="s">
        <v>6</v>
      </c>
      <c r="DF636">
        <f t="shared" ref="DF636:DF641" si="567">ROUND(ROUND(AE636,2)*CX636,2)</f>
        <v>0</v>
      </c>
      <c r="DG636">
        <f t="shared" si="561"/>
        <v>0</v>
      </c>
      <c r="DH636">
        <f t="shared" si="562"/>
        <v>0</v>
      </c>
      <c r="DI636">
        <f>ROUND(ROUND(AH636*AL636,2)*CX636,2)</f>
        <v>6499.82</v>
      </c>
      <c r="DJ636">
        <f>DI636</f>
        <v>6499.82</v>
      </c>
      <c r="DK636">
        <v>0</v>
      </c>
      <c r="DL636" t="s">
        <v>6</v>
      </c>
      <c r="DM636">
        <v>0</v>
      </c>
      <c r="DN636" t="s">
        <v>6</v>
      </c>
      <c r="DO636">
        <v>0</v>
      </c>
    </row>
    <row r="637" spans="1:119" x14ac:dyDescent="0.2">
      <c r="A637">
        <f>ROW(Source!A474)</f>
        <v>474</v>
      </c>
      <c r="B637">
        <v>92843885</v>
      </c>
      <c r="C637">
        <v>92846958</v>
      </c>
      <c r="D637">
        <v>49510905</v>
      </c>
      <c r="E637">
        <v>70</v>
      </c>
      <c r="F637">
        <v>1</v>
      </c>
      <c r="G637">
        <v>1</v>
      </c>
      <c r="H637">
        <v>1</v>
      </c>
      <c r="I637" t="s">
        <v>916</v>
      </c>
      <c r="J637" t="s">
        <v>6</v>
      </c>
      <c r="K637" t="s">
        <v>917</v>
      </c>
      <c r="L637">
        <v>1191</v>
      </c>
      <c r="N637">
        <v>1013</v>
      </c>
      <c r="O637" t="s">
        <v>915</v>
      </c>
      <c r="P637" t="s">
        <v>915</v>
      </c>
      <c r="Q637">
        <v>1</v>
      </c>
      <c r="W637">
        <v>0</v>
      </c>
      <c r="X637">
        <v>-1417349443</v>
      </c>
      <c r="Y637">
        <f t="shared" si="564"/>
        <v>0.98699999999999999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44.85</v>
      </c>
      <c r="AL637">
        <v>1</v>
      </c>
      <c r="AM637">
        <v>4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6</v>
      </c>
      <c r="AT637">
        <v>0.94</v>
      </c>
      <c r="AU637" t="s">
        <v>25</v>
      </c>
      <c r="AV637">
        <v>2</v>
      </c>
      <c r="AW637">
        <v>2</v>
      </c>
      <c r="AX637">
        <v>92846972</v>
      </c>
      <c r="AY637">
        <v>1</v>
      </c>
      <c r="AZ637">
        <v>0</v>
      </c>
      <c r="BA637">
        <v>725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ROUND(Y637*Source!I474,7)</f>
        <v>0.110544</v>
      </c>
      <c r="CY637">
        <f>AD637</f>
        <v>0</v>
      </c>
      <c r="CZ637">
        <f>AH637</f>
        <v>0</v>
      </c>
      <c r="DA637">
        <f>AL637</f>
        <v>1</v>
      </c>
      <c r="DB637">
        <f t="shared" si="565"/>
        <v>0</v>
      </c>
      <c r="DC637">
        <f t="shared" si="566"/>
        <v>0</v>
      </c>
      <c r="DD637" t="s">
        <v>6</v>
      </c>
      <c r="DE637" t="s">
        <v>6</v>
      </c>
      <c r="DF637">
        <f t="shared" si="567"/>
        <v>0</v>
      </c>
      <c r="DG637">
        <f t="shared" si="561"/>
        <v>0</v>
      </c>
      <c r="DH637">
        <f>ROUND(ROUND(AG637*AK637,2)*CX637,2)</f>
        <v>0</v>
      </c>
      <c r="DI637">
        <f t="shared" ref="DI637:DI647" si="568">ROUND(ROUND(AH637,2)*CX637,2)</f>
        <v>0</v>
      </c>
      <c r="DJ637">
        <f>DI637</f>
        <v>0</v>
      </c>
      <c r="DK637">
        <v>0</v>
      </c>
      <c r="DL637" t="s">
        <v>6</v>
      </c>
      <c r="DM637">
        <v>0</v>
      </c>
      <c r="DN637" t="s">
        <v>6</v>
      </c>
      <c r="DO637">
        <v>0</v>
      </c>
    </row>
    <row r="638" spans="1:119" x14ac:dyDescent="0.2">
      <c r="A638">
        <f>ROW(Source!A474)</f>
        <v>474</v>
      </c>
      <c r="B638">
        <v>92843885</v>
      </c>
      <c r="C638">
        <v>92846958</v>
      </c>
      <c r="D638">
        <v>49672573</v>
      </c>
      <c r="E638">
        <v>1</v>
      </c>
      <c r="F638">
        <v>1</v>
      </c>
      <c r="G638">
        <v>1</v>
      </c>
      <c r="H638">
        <v>2</v>
      </c>
      <c r="I638" t="s">
        <v>918</v>
      </c>
      <c r="J638" t="s">
        <v>919</v>
      </c>
      <c r="K638" t="s">
        <v>920</v>
      </c>
      <c r="L638">
        <v>1367</v>
      </c>
      <c r="N638">
        <v>1011</v>
      </c>
      <c r="O638" t="s">
        <v>921</v>
      </c>
      <c r="P638" t="s">
        <v>921</v>
      </c>
      <c r="Q638">
        <v>1</v>
      </c>
      <c r="W638">
        <v>0</v>
      </c>
      <c r="X638">
        <v>-430484415</v>
      </c>
      <c r="Y638">
        <f t="shared" si="564"/>
        <v>0.39900000000000002</v>
      </c>
      <c r="AA638">
        <v>0</v>
      </c>
      <c r="AB638">
        <v>1814.09</v>
      </c>
      <c r="AC638">
        <v>605.48</v>
      </c>
      <c r="AD638">
        <v>0</v>
      </c>
      <c r="AE638">
        <v>0</v>
      </c>
      <c r="AF638">
        <v>115.4</v>
      </c>
      <c r="AG638">
        <v>13.5</v>
      </c>
      <c r="AH638">
        <v>0</v>
      </c>
      <c r="AI638">
        <v>1</v>
      </c>
      <c r="AJ638">
        <v>15.72</v>
      </c>
      <c r="AK638">
        <v>44.85</v>
      </c>
      <c r="AL638">
        <v>1</v>
      </c>
      <c r="AM638">
        <v>4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6</v>
      </c>
      <c r="AT638">
        <v>0.38</v>
      </c>
      <c r="AU638" t="s">
        <v>25</v>
      </c>
      <c r="AV638">
        <v>0</v>
      </c>
      <c r="AW638">
        <v>2</v>
      </c>
      <c r="AX638">
        <v>92846973</v>
      </c>
      <c r="AY638">
        <v>1</v>
      </c>
      <c r="AZ638">
        <v>0</v>
      </c>
      <c r="BA638">
        <v>726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ROUND(Y638*Source!I474*DO638,7)</f>
        <v>0</v>
      </c>
      <c r="CX638">
        <f>ROUND(Y638*Source!I474,7)</f>
        <v>4.4687999999999999E-2</v>
      </c>
      <c r="CY638">
        <f>AB638</f>
        <v>1814.09</v>
      </c>
      <c r="CZ638">
        <f>AF638</f>
        <v>115.4</v>
      </c>
      <c r="DA638">
        <f>AJ638</f>
        <v>15.72</v>
      </c>
      <c r="DB638">
        <f t="shared" si="565"/>
        <v>46.04</v>
      </c>
      <c r="DC638">
        <f t="shared" si="566"/>
        <v>5.39</v>
      </c>
      <c r="DD638" t="s">
        <v>6</v>
      </c>
      <c r="DE638" t="s">
        <v>6</v>
      </c>
      <c r="DF638">
        <f t="shared" si="567"/>
        <v>0</v>
      </c>
      <c r="DG638">
        <f>ROUND(ROUND(AF638*AJ638,2)*CX638,2)</f>
        <v>81.069999999999993</v>
      </c>
      <c r="DH638">
        <f>ROUND(ROUND(AG638*AK638,2)*CX638,2)</f>
        <v>27.06</v>
      </c>
      <c r="DI638">
        <f t="shared" si="568"/>
        <v>0</v>
      </c>
      <c r="DJ638">
        <f>DG638</f>
        <v>81.069999999999993</v>
      </c>
      <c r="DK638">
        <v>0</v>
      </c>
      <c r="DL638" t="s">
        <v>6</v>
      </c>
      <c r="DM638">
        <v>0</v>
      </c>
      <c r="DN638" t="s">
        <v>6</v>
      </c>
      <c r="DO638">
        <v>0</v>
      </c>
    </row>
    <row r="639" spans="1:119" x14ac:dyDescent="0.2">
      <c r="A639">
        <f>ROW(Source!A474)</f>
        <v>474</v>
      </c>
      <c r="B639">
        <v>92843885</v>
      </c>
      <c r="C639">
        <v>92846958</v>
      </c>
      <c r="D639">
        <v>49672703</v>
      </c>
      <c r="E639">
        <v>1</v>
      </c>
      <c r="F639">
        <v>1</v>
      </c>
      <c r="G639">
        <v>1</v>
      </c>
      <c r="H639">
        <v>2</v>
      </c>
      <c r="I639" t="s">
        <v>955</v>
      </c>
      <c r="J639" t="s">
        <v>956</v>
      </c>
      <c r="K639" t="s">
        <v>957</v>
      </c>
      <c r="L639">
        <v>1367</v>
      </c>
      <c r="N639">
        <v>1011</v>
      </c>
      <c r="O639" t="s">
        <v>921</v>
      </c>
      <c r="P639" t="s">
        <v>921</v>
      </c>
      <c r="Q639">
        <v>1</v>
      </c>
      <c r="W639">
        <v>0</v>
      </c>
      <c r="X639">
        <v>-1424865896</v>
      </c>
      <c r="Y639">
        <f t="shared" si="564"/>
        <v>0.35700000000000004</v>
      </c>
      <c r="AA639">
        <v>0</v>
      </c>
      <c r="AB639">
        <v>104.7</v>
      </c>
      <c r="AC639">
        <v>0</v>
      </c>
      <c r="AD639">
        <v>0</v>
      </c>
      <c r="AE639">
        <v>0</v>
      </c>
      <c r="AF639">
        <v>6.66</v>
      </c>
      <c r="AG639">
        <v>0</v>
      </c>
      <c r="AH639">
        <v>0</v>
      </c>
      <c r="AI639">
        <v>1</v>
      </c>
      <c r="AJ639">
        <v>15.72</v>
      </c>
      <c r="AK639">
        <v>44.85</v>
      </c>
      <c r="AL639">
        <v>1</v>
      </c>
      <c r="AM639">
        <v>4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6</v>
      </c>
      <c r="AT639">
        <v>0.34</v>
      </c>
      <c r="AU639" t="s">
        <v>25</v>
      </c>
      <c r="AV639">
        <v>0</v>
      </c>
      <c r="AW639">
        <v>2</v>
      </c>
      <c r="AX639">
        <v>92846974</v>
      </c>
      <c r="AY639">
        <v>1</v>
      </c>
      <c r="AZ639">
        <v>0</v>
      </c>
      <c r="BA639">
        <v>727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f>ROUND(Y639*Source!I474*DO639,7)</f>
        <v>0</v>
      </c>
      <c r="CX639">
        <f>ROUND(Y639*Source!I474,7)</f>
        <v>3.9983999999999999E-2</v>
      </c>
      <c r="CY639">
        <f>AB639</f>
        <v>104.7</v>
      </c>
      <c r="CZ639">
        <f>AF639</f>
        <v>6.66</v>
      </c>
      <c r="DA639">
        <f>AJ639</f>
        <v>15.72</v>
      </c>
      <c r="DB639">
        <f t="shared" si="565"/>
        <v>2.37</v>
      </c>
      <c r="DC639">
        <f t="shared" si="566"/>
        <v>0</v>
      </c>
      <c r="DD639" t="s">
        <v>6</v>
      </c>
      <c r="DE639" t="s">
        <v>6</v>
      </c>
      <c r="DF639">
        <f t="shared" si="567"/>
        <v>0</v>
      </c>
      <c r="DG639">
        <f>ROUND(ROUND(AF639*AJ639,2)*CX639,2)</f>
        <v>4.1900000000000004</v>
      </c>
      <c r="DH639">
        <f>ROUND(ROUND(AG639*AK639,2)*CX639,2)</f>
        <v>0</v>
      </c>
      <c r="DI639">
        <f t="shared" si="568"/>
        <v>0</v>
      </c>
      <c r="DJ639">
        <f>DG639</f>
        <v>4.1900000000000004</v>
      </c>
      <c r="DK639">
        <v>0</v>
      </c>
      <c r="DL639" t="s">
        <v>6</v>
      </c>
      <c r="DM639">
        <v>0</v>
      </c>
      <c r="DN639" t="s">
        <v>6</v>
      </c>
      <c r="DO639">
        <v>0</v>
      </c>
    </row>
    <row r="640" spans="1:119" x14ac:dyDescent="0.2">
      <c r="A640">
        <f>ROW(Source!A474)</f>
        <v>474</v>
      </c>
      <c r="B640">
        <v>92843885</v>
      </c>
      <c r="C640">
        <v>92846958</v>
      </c>
      <c r="D640">
        <v>49673503</v>
      </c>
      <c r="E640">
        <v>1</v>
      </c>
      <c r="F640">
        <v>1</v>
      </c>
      <c r="G640">
        <v>1</v>
      </c>
      <c r="H640">
        <v>2</v>
      </c>
      <c r="I640" t="s">
        <v>925</v>
      </c>
      <c r="J640" t="s">
        <v>926</v>
      </c>
      <c r="K640" t="s">
        <v>927</v>
      </c>
      <c r="L640">
        <v>1367</v>
      </c>
      <c r="N640">
        <v>1011</v>
      </c>
      <c r="O640" t="s">
        <v>921</v>
      </c>
      <c r="P640" t="s">
        <v>921</v>
      </c>
      <c r="Q640">
        <v>1</v>
      </c>
      <c r="W640">
        <v>0</v>
      </c>
      <c r="X640">
        <v>509054691</v>
      </c>
      <c r="Y640">
        <f t="shared" si="564"/>
        <v>0.58800000000000008</v>
      </c>
      <c r="AA640">
        <v>0</v>
      </c>
      <c r="AB640">
        <v>1032.96</v>
      </c>
      <c r="AC640">
        <v>520.26</v>
      </c>
      <c r="AD640">
        <v>0</v>
      </c>
      <c r="AE640">
        <v>0</v>
      </c>
      <c r="AF640">
        <v>65.709999999999994</v>
      </c>
      <c r="AG640">
        <v>11.6</v>
      </c>
      <c r="AH640">
        <v>0</v>
      </c>
      <c r="AI640">
        <v>1</v>
      </c>
      <c r="AJ640">
        <v>15.72</v>
      </c>
      <c r="AK640">
        <v>44.85</v>
      </c>
      <c r="AL640">
        <v>1</v>
      </c>
      <c r="AM640">
        <v>4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6</v>
      </c>
      <c r="AT640">
        <v>0.56000000000000005</v>
      </c>
      <c r="AU640" t="s">
        <v>25</v>
      </c>
      <c r="AV640">
        <v>0</v>
      </c>
      <c r="AW640">
        <v>2</v>
      </c>
      <c r="AX640">
        <v>92846975</v>
      </c>
      <c r="AY640">
        <v>1</v>
      </c>
      <c r="AZ640">
        <v>0</v>
      </c>
      <c r="BA640">
        <v>728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f>ROUND(Y640*Source!I474*DO640,7)</f>
        <v>0</v>
      </c>
      <c r="CX640">
        <f>ROUND(Y640*Source!I474,7)</f>
        <v>6.5855999999999998E-2</v>
      </c>
      <c r="CY640">
        <f>AB640</f>
        <v>1032.96</v>
      </c>
      <c r="CZ640">
        <f>AF640</f>
        <v>65.709999999999994</v>
      </c>
      <c r="DA640">
        <f>AJ640</f>
        <v>15.72</v>
      </c>
      <c r="DB640">
        <f t="shared" si="565"/>
        <v>38.64</v>
      </c>
      <c r="DC640">
        <f t="shared" si="566"/>
        <v>6.83</v>
      </c>
      <c r="DD640" t="s">
        <v>6</v>
      </c>
      <c r="DE640" t="s">
        <v>6</v>
      </c>
      <c r="DF640">
        <f t="shared" si="567"/>
        <v>0</v>
      </c>
      <c r="DG640">
        <f>ROUND(ROUND(AF640*AJ640,2)*CX640,2)</f>
        <v>68.03</v>
      </c>
      <c r="DH640">
        <f>ROUND(ROUND(AG640*AK640,2)*CX640,2)</f>
        <v>34.26</v>
      </c>
      <c r="DI640">
        <f t="shared" si="568"/>
        <v>0</v>
      </c>
      <c r="DJ640">
        <f>DG640</f>
        <v>68.03</v>
      </c>
      <c r="DK640">
        <v>0</v>
      </c>
      <c r="DL640" t="s">
        <v>6</v>
      </c>
      <c r="DM640">
        <v>0</v>
      </c>
      <c r="DN640" t="s">
        <v>6</v>
      </c>
      <c r="DO640">
        <v>0</v>
      </c>
    </row>
    <row r="641" spans="1:119" x14ac:dyDescent="0.2">
      <c r="A641">
        <f>ROW(Source!A474)</f>
        <v>474</v>
      </c>
      <c r="B641">
        <v>92843885</v>
      </c>
      <c r="C641">
        <v>92846958</v>
      </c>
      <c r="D641">
        <v>49673715</v>
      </c>
      <c r="E641">
        <v>1</v>
      </c>
      <c r="F641">
        <v>1</v>
      </c>
      <c r="G641">
        <v>1</v>
      </c>
      <c r="H641">
        <v>2</v>
      </c>
      <c r="I641" t="s">
        <v>937</v>
      </c>
      <c r="J641" t="s">
        <v>938</v>
      </c>
      <c r="K641" t="s">
        <v>939</v>
      </c>
      <c r="L641">
        <v>1367</v>
      </c>
      <c r="N641">
        <v>1011</v>
      </c>
      <c r="O641" t="s">
        <v>921</v>
      </c>
      <c r="P641" t="s">
        <v>921</v>
      </c>
      <c r="Q641">
        <v>1</v>
      </c>
      <c r="W641">
        <v>0</v>
      </c>
      <c r="X641">
        <v>829370094</v>
      </c>
      <c r="Y641">
        <f t="shared" si="564"/>
        <v>1.47</v>
      </c>
      <c r="AA641">
        <v>0</v>
      </c>
      <c r="AB641">
        <v>127.33</v>
      </c>
      <c r="AC641">
        <v>0</v>
      </c>
      <c r="AD641">
        <v>0</v>
      </c>
      <c r="AE641">
        <v>0</v>
      </c>
      <c r="AF641">
        <v>8.1</v>
      </c>
      <c r="AG641">
        <v>0</v>
      </c>
      <c r="AH641">
        <v>0</v>
      </c>
      <c r="AI641">
        <v>1</v>
      </c>
      <c r="AJ641">
        <v>15.72</v>
      </c>
      <c r="AK641">
        <v>44.85</v>
      </c>
      <c r="AL641">
        <v>1</v>
      </c>
      <c r="AM641">
        <v>4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6</v>
      </c>
      <c r="AT641">
        <v>1.4</v>
      </c>
      <c r="AU641" t="s">
        <v>25</v>
      </c>
      <c r="AV641">
        <v>0</v>
      </c>
      <c r="AW641">
        <v>2</v>
      </c>
      <c r="AX641">
        <v>92846976</v>
      </c>
      <c r="AY641">
        <v>1</v>
      </c>
      <c r="AZ641">
        <v>0</v>
      </c>
      <c r="BA641">
        <v>729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f>ROUND(Y641*Source!I474*DO641,7)</f>
        <v>0</v>
      </c>
      <c r="CX641">
        <f>ROUND(Y641*Source!I474,7)</f>
        <v>0.16464000000000001</v>
      </c>
      <c r="CY641">
        <f>AB641</f>
        <v>127.33</v>
      </c>
      <c r="CZ641">
        <f>AF641</f>
        <v>8.1</v>
      </c>
      <c r="DA641">
        <f>AJ641</f>
        <v>15.72</v>
      </c>
      <c r="DB641">
        <f t="shared" si="565"/>
        <v>11.91</v>
      </c>
      <c r="DC641">
        <f t="shared" si="566"/>
        <v>0</v>
      </c>
      <c r="DD641" t="s">
        <v>6</v>
      </c>
      <c r="DE641" t="s">
        <v>6</v>
      </c>
      <c r="DF641">
        <f t="shared" si="567"/>
        <v>0</v>
      </c>
      <c r="DG641">
        <f>ROUND(ROUND(AF641*AJ641,2)*CX641,2)</f>
        <v>20.96</v>
      </c>
      <c r="DH641">
        <f>ROUND(ROUND(AG641*AK641,2)*CX641,2)</f>
        <v>0</v>
      </c>
      <c r="DI641">
        <f t="shared" si="568"/>
        <v>0</v>
      </c>
      <c r="DJ641">
        <f>DG641</f>
        <v>20.96</v>
      </c>
      <c r="DK641">
        <v>0</v>
      </c>
      <c r="DL641" t="s">
        <v>6</v>
      </c>
      <c r="DM641">
        <v>0</v>
      </c>
      <c r="DN641" t="s">
        <v>6</v>
      </c>
      <c r="DO641">
        <v>0</v>
      </c>
    </row>
    <row r="642" spans="1:119" x14ac:dyDescent="0.2">
      <c r="A642">
        <f>ROW(Source!A474)</f>
        <v>474</v>
      </c>
      <c r="B642">
        <v>92843885</v>
      </c>
      <c r="C642">
        <v>92846958</v>
      </c>
      <c r="D642">
        <v>49521144</v>
      </c>
      <c r="E642">
        <v>1</v>
      </c>
      <c r="F642">
        <v>1</v>
      </c>
      <c r="G642">
        <v>1</v>
      </c>
      <c r="H642">
        <v>3</v>
      </c>
      <c r="I642" t="s">
        <v>958</v>
      </c>
      <c r="J642" t="s">
        <v>959</v>
      </c>
      <c r="K642" t="s">
        <v>960</v>
      </c>
      <c r="L642">
        <v>1348</v>
      </c>
      <c r="N642">
        <v>1009</v>
      </c>
      <c r="O642" t="s">
        <v>122</v>
      </c>
      <c r="P642" t="s">
        <v>122</v>
      </c>
      <c r="Q642">
        <v>1000</v>
      </c>
      <c r="W642">
        <v>0</v>
      </c>
      <c r="X642">
        <v>-847628873</v>
      </c>
      <c r="Y642">
        <f t="shared" ref="Y642:Y647" si="569">AT642</f>
        <v>8.8999999999999995E-4</v>
      </c>
      <c r="AA642">
        <v>262870.08</v>
      </c>
      <c r="AB642">
        <v>0</v>
      </c>
      <c r="AC642">
        <v>0</v>
      </c>
      <c r="AD642">
        <v>0</v>
      </c>
      <c r="AE642">
        <v>26499</v>
      </c>
      <c r="AF642">
        <v>0</v>
      </c>
      <c r="AG642">
        <v>0</v>
      </c>
      <c r="AH642">
        <v>0</v>
      </c>
      <c r="AI642">
        <v>9.92</v>
      </c>
      <c r="AJ642">
        <v>1</v>
      </c>
      <c r="AK642">
        <v>1</v>
      </c>
      <c r="AL642">
        <v>1</v>
      </c>
      <c r="AM642">
        <v>4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6</v>
      </c>
      <c r="AT642">
        <v>8.8999999999999995E-4</v>
      </c>
      <c r="AU642" t="s">
        <v>6</v>
      </c>
      <c r="AV642">
        <v>0</v>
      </c>
      <c r="AW642">
        <v>2</v>
      </c>
      <c r="AX642">
        <v>92846977</v>
      </c>
      <c r="AY642">
        <v>1</v>
      </c>
      <c r="AZ642">
        <v>0</v>
      </c>
      <c r="BA642">
        <v>730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ROUND(Y642*Source!I474,7)</f>
        <v>9.9699999999999998E-5</v>
      </c>
      <c r="CY642">
        <f t="shared" ref="CY642:CY647" si="570">AA642</f>
        <v>262870.08</v>
      </c>
      <c r="CZ642">
        <f t="shared" ref="CZ642:CZ647" si="571">AE642</f>
        <v>26499</v>
      </c>
      <c r="DA642">
        <f t="shared" ref="DA642:DA647" si="572">AI642</f>
        <v>9.92</v>
      </c>
      <c r="DB642">
        <f t="shared" ref="DB642:DB647" si="573">ROUND(ROUND(AT642*CZ642,2),2)</f>
        <v>23.58</v>
      </c>
      <c r="DC642">
        <f t="shared" ref="DC642:DC647" si="574">ROUND(ROUND(AT642*AG642,2),2)</f>
        <v>0</v>
      </c>
      <c r="DD642" t="s">
        <v>6</v>
      </c>
      <c r="DE642" t="s">
        <v>6</v>
      </c>
      <c r="DF642">
        <f t="shared" ref="DF642:DF647" si="575">ROUND(ROUND(AE642*AI642,2)*CX642,2)</f>
        <v>26.21</v>
      </c>
      <c r="DG642">
        <f t="shared" ref="DG642:DG649" si="576">ROUND(ROUND(AF642,2)*CX642,2)</f>
        <v>0</v>
      </c>
      <c r="DH642">
        <f t="shared" ref="DH642:DH648" si="577">ROUND(ROUND(AG642,2)*CX642,2)</f>
        <v>0</v>
      </c>
      <c r="DI642">
        <f t="shared" si="568"/>
        <v>0</v>
      </c>
      <c r="DJ642">
        <f t="shared" ref="DJ642:DJ647" si="578">DF642</f>
        <v>26.21</v>
      </c>
      <c r="DK642">
        <v>0</v>
      </c>
      <c r="DL642" t="s">
        <v>6</v>
      </c>
      <c r="DM642">
        <v>0</v>
      </c>
      <c r="DN642" t="s">
        <v>6</v>
      </c>
      <c r="DO642">
        <v>0</v>
      </c>
    </row>
    <row r="643" spans="1:119" x14ac:dyDescent="0.2">
      <c r="A643">
        <f>ROW(Source!A474)</f>
        <v>474</v>
      </c>
      <c r="B643">
        <v>92843885</v>
      </c>
      <c r="C643">
        <v>92846958</v>
      </c>
      <c r="D643">
        <v>49524301</v>
      </c>
      <c r="E643">
        <v>1</v>
      </c>
      <c r="F643">
        <v>1</v>
      </c>
      <c r="G643">
        <v>1</v>
      </c>
      <c r="H643">
        <v>3</v>
      </c>
      <c r="I643" t="s">
        <v>940</v>
      </c>
      <c r="J643" t="s">
        <v>941</v>
      </c>
      <c r="K643" t="s">
        <v>942</v>
      </c>
      <c r="L643">
        <v>1348</v>
      </c>
      <c r="N643">
        <v>1009</v>
      </c>
      <c r="O643" t="s">
        <v>122</v>
      </c>
      <c r="P643" t="s">
        <v>122</v>
      </c>
      <c r="Q643">
        <v>1000</v>
      </c>
      <c r="W643">
        <v>0</v>
      </c>
      <c r="X643">
        <v>1824693337</v>
      </c>
      <c r="Y643">
        <f t="shared" si="569"/>
        <v>4.0999999999999999E-4</v>
      </c>
      <c r="AA643">
        <v>102791.03999999999</v>
      </c>
      <c r="AB643">
        <v>0</v>
      </c>
      <c r="AC643">
        <v>0</v>
      </c>
      <c r="AD643">
        <v>0</v>
      </c>
      <c r="AE643">
        <v>10362</v>
      </c>
      <c r="AF643">
        <v>0</v>
      </c>
      <c r="AG643">
        <v>0</v>
      </c>
      <c r="AH643">
        <v>0</v>
      </c>
      <c r="AI643">
        <v>9.92</v>
      </c>
      <c r="AJ643">
        <v>1</v>
      </c>
      <c r="AK643">
        <v>1</v>
      </c>
      <c r="AL643">
        <v>1</v>
      </c>
      <c r="AM643">
        <v>4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6</v>
      </c>
      <c r="AT643">
        <v>4.0999999999999999E-4</v>
      </c>
      <c r="AU643" t="s">
        <v>6</v>
      </c>
      <c r="AV643">
        <v>0</v>
      </c>
      <c r="AW643">
        <v>2</v>
      </c>
      <c r="AX643">
        <v>92846978</v>
      </c>
      <c r="AY643">
        <v>1</v>
      </c>
      <c r="AZ643">
        <v>0</v>
      </c>
      <c r="BA643">
        <v>731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ROUND(Y643*Source!I474,7)</f>
        <v>4.5899999999999998E-5</v>
      </c>
      <c r="CY643">
        <f t="shared" si="570"/>
        <v>102791.03999999999</v>
      </c>
      <c r="CZ643">
        <f t="shared" si="571"/>
        <v>10362</v>
      </c>
      <c r="DA643">
        <f t="shared" si="572"/>
        <v>9.92</v>
      </c>
      <c r="DB643">
        <f t="shared" si="573"/>
        <v>4.25</v>
      </c>
      <c r="DC643">
        <f t="shared" si="574"/>
        <v>0</v>
      </c>
      <c r="DD643" t="s">
        <v>6</v>
      </c>
      <c r="DE643" t="s">
        <v>6</v>
      </c>
      <c r="DF643">
        <f t="shared" si="575"/>
        <v>4.72</v>
      </c>
      <c r="DG643">
        <f t="shared" si="576"/>
        <v>0</v>
      </c>
      <c r="DH643">
        <f t="shared" si="577"/>
        <v>0</v>
      </c>
      <c r="DI643">
        <f t="shared" si="568"/>
        <v>0</v>
      </c>
      <c r="DJ643">
        <f t="shared" si="578"/>
        <v>4.72</v>
      </c>
      <c r="DK643">
        <v>0</v>
      </c>
      <c r="DL643" t="s">
        <v>6</v>
      </c>
      <c r="DM643">
        <v>0</v>
      </c>
      <c r="DN643" t="s">
        <v>6</v>
      </c>
      <c r="DO643">
        <v>0</v>
      </c>
    </row>
    <row r="644" spans="1:119" x14ac:dyDescent="0.2">
      <c r="A644">
        <f>ROW(Source!A474)</f>
        <v>474</v>
      </c>
      <c r="B644">
        <v>92843885</v>
      </c>
      <c r="C644">
        <v>92846958</v>
      </c>
      <c r="D644">
        <v>49525488</v>
      </c>
      <c r="E644">
        <v>1</v>
      </c>
      <c r="F644">
        <v>1</v>
      </c>
      <c r="G644">
        <v>1</v>
      </c>
      <c r="H644">
        <v>3</v>
      </c>
      <c r="I644" t="s">
        <v>928</v>
      </c>
      <c r="J644" t="s">
        <v>929</v>
      </c>
      <c r="K644" t="s">
        <v>930</v>
      </c>
      <c r="L644">
        <v>1346</v>
      </c>
      <c r="N644">
        <v>1009</v>
      </c>
      <c r="O644" t="s">
        <v>931</v>
      </c>
      <c r="P644" t="s">
        <v>931</v>
      </c>
      <c r="Q644">
        <v>1</v>
      </c>
      <c r="W644">
        <v>0</v>
      </c>
      <c r="X644">
        <v>-1864341761</v>
      </c>
      <c r="Y644">
        <f t="shared" si="569"/>
        <v>15</v>
      </c>
      <c r="AA644">
        <v>89.68</v>
      </c>
      <c r="AB644">
        <v>0</v>
      </c>
      <c r="AC644">
        <v>0</v>
      </c>
      <c r="AD644">
        <v>0</v>
      </c>
      <c r="AE644">
        <v>9.0399999999999991</v>
      </c>
      <c r="AF644">
        <v>0</v>
      </c>
      <c r="AG644">
        <v>0</v>
      </c>
      <c r="AH644">
        <v>0</v>
      </c>
      <c r="AI644">
        <v>9.92</v>
      </c>
      <c r="AJ644">
        <v>1</v>
      </c>
      <c r="AK644">
        <v>1</v>
      </c>
      <c r="AL644">
        <v>1</v>
      </c>
      <c r="AM644">
        <v>4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6</v>
      </c>
      <c r="AT644">
        <v>15</v>
      </c>
      <c r="AU644" t="s">
        <v>6</v>
      </c>
      <c r="AV644">
        <v>0</v>
      </c>
      <c r="AW644">
        <v>2</v>
      </c>
      <c r="AX644">
        <v>92846979</v>
      </c>
      <c r="AY644">
        <v>1</v>
      </c>
      <c r="AZ644">
        <v>0</v>
      </c>
      <c r="BA644">
        <v>732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ROUND(Y644*Source!I474,7)</f>
        <v>1.68</v>
      </c>
      <c r="CY644">
        <f t="shared" si="570"/>
        <v>89.68</v>
      </c>
      <c r="CZ644">
        <f t="shared" si="571"/>
        <v>9.0399999999999991</v>
      </c>
      <c r="DA644">
        <f t="shared" si="572"/>
        <v>9.92</v>
      </c>
      <c r="DB644">
        <f t="shared" si="573"/>
        <v>135.6</v>
      </c>
      <c r="DC644">
        <f t="shared" si="574"/>
        <v>0</v>
      </c>
      <c r="DD644" t="s">
        <v>6</v>
      </c>
      <c r="DE644" t="s">
        <v>6</v>
      </c>
      <c r="DF644">
        <f t="shared" si="575"/>
        <v>150.66</v>
      </c>
      <c r="DG644">
        <f t="shared" si="576"/>
        <v>0</v>
      </c>
      <c r="DH644">
        <f t="shared" si="577"/>
        <v>0</v>
      </c>
      <c r="DI644">
        <f t="shared" si="568"/>
        <v>0</v>
      </c>
      <c r="DJ644">
        <f t="shared" si="578"/>
        <v>150.66</v>
      </c>
      <c r="DK644">
        <v>0</v>
      </c>
      <c r="DL644" t="s">
        <v>6</v>
      </c>
      <c r="DM644">
        <v>0</v>
      </c>
      <c r="DN644" t="s">
        <v>6</v>
      </c>
      <c r="DO644">
        <v>0</v>
      </c>
    </row>
    <row r="645" spans="1:119" x14ac:dyDescent="0.2">
      <c r="A645">
        <f>ROW(Source!A474)</f>
        <v>474</v>
      </c>
      <c r="B645">
        <v>92843885</v>
      </c>
      <c r="C645">
        <v>92846958</v>
      </c>
      <c r="D645">
        <v>49526492</v>
      </c>
      <c r="E645">
        <v>1</v>
      </c>
      <c r="F645">
        <v>1</v>
      </c>
      <c r="G645">
        <v>1</v>
      </c>
      <c r="H645">
        <v>3</v>
      </c>
      <c r="I645" t="s">
        <v>932</v>
      </c>
      <c r="J645" t="s">
        <v>933</v>
      </c>
      <c r="K645" t="s">
        <v>934</v>
      </c>
      <c r="L645">
        <v>1346</v>
      </c>
      <c r="N645">
        <v>1009</v>
      </c>
      <c r="O645" t="s">
        <v>931</v>
      </c>
      <c r="P645" t="s">
        <v>931</v>
      </c>
      <c r="Q645">
        <v>1</v>
      </c>
      <c r="W645">
        <v>0</v>
      </c>
      <c r="X645">
        <v>497341279</v>
      </c>
      <c r="Y645">
        <f t="shared" si="569"/>
        <v>8</v>
      </c>
      <c r="AA645">
        <v>229.05</v>
      </c>
      <c r="AB645">
        <v>0</v>
      </c>
      <c r="AC645">
        <v>0</v>
      </c>
      <c r="AD645">
        <v>0</v>
      </c>
      <c r="AE645">
        <v>23.09</v>
      </c>
      <c r="AF645">
        <v>0</v>
      </c>
      <c r="AG645">
        <v>0</v>
      </c>
      <c r="AH645">
        <v>0</v>
      </c>
      <c r="AI645">
        <v>9.92</v>
      </c>
      <c r="AJ645">
        <v>1</v>
      </c>
      <c r="AK645">
        <v>1</v>
      </c>
      <c r="AL645">
        <v>1</v>
      </c>
      <c r="AM645">
        <v>4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6</v>
      </c>
      <c r="AT645">
        <v>8</v>
      </c>
      <c r="AU645" t="s">
        <v>6</v>
      </c>
      <c r="AV645">
        <v>0</v>
      </c>
      <c r="AW645">
        <v>2</v>
      </c>
      <c r="AX645">
        <v>92846980</v>
      </c>
      <c r="AY645">
        <v>1</v>
      </c>
      <c r="AZ645">
        <v>0</v>
      </c>
      <c r="BA645">
        <v>733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ROUND(Y645*Source!I474,7)</f>
        <v>0.89600000000000002</v>
      </c>
      <c r="CY645">
        <f t="shared" si="570"/>
        <v>229.05</v>
      </c>
      <c r="CZ645">
        <f t="shared" si="571"/>
        <v>23.09</v>
      </c>
      <c r="DA645">
        <f t="shared" si="572"/>
        <v>9.92</v>
      </c>
      <c r="DB645">
        <f t="shared" si="573"/>
        <v>184.72</v>
      </c>
      <c r="DC645">
        <f t="shared" si="574"/>
        <v>0</v>
      </c>
      <c r="DD645" t="s">
        <v>6</v>
      </c>
      <c r="DE645" t="s">
        <v>6</v>
      </c>
      <c r="DF645">
        <f t="shared" si="575"/>
        <v>205.23</v>
      </c>
      <c r="DG645">
        <f t="shared" si="576"/>
        <v>0</v>
      </c>
      <c r="DH645">
        <f t="shared" si="577"/>
        <v>0</v>
      </c>
      <c r="DI645">
        <f t="shared" si="568"/>
        <v>0</v>
      </c>
      <c r="DJ645">
        <f t="shared" si="578"/>
        <v>205.23</v>
      </c>
      <c r="DK645">
        <v>0</v>
      </c>
      <c r="DL645" t="s">
        <v>6</v>
      </c>
      <c r="DM645">
        <v>0</v>
      </c>
      <c r="DN645" t="s">
        <v>6</v>
      </c>
      <c r="DO645">
        <v>0</v>
      </c>
    </row>
    <row r="646" spans="1:119" x14ac:dyDescent="0.2">
      <c r="A646">
        <f>ROW(Source!A474)</f>
        <v>474</v>
      </c>
      <c r="B646">
        <v>92843885</v>
      </c>
      <c r="C646">
        <v>92846958</v>
      </c>
      <c r="D646">
        <v>49555131</v>
      </c>
      <c r="E646">
        <v>1</v>
      </c>
      <c r="F646">
        <v>1</v>
      </c>
      <c r="G646">
        <v>1</v>
      </c>
      <c r="H646">
        <v>3</v>
      </c>
      <c r="I646" t="s">
        <v>961</v>
      </c>
      <c r="J646" t="s">
        <v>962</v>
      </c>
      <c r="K646" t="s">
        <v>963</v>
      </c>
      <c r="L646">
        <v>1348</v>
      </c>
      <c r="N646">
        <v>1009</v>
      </c>
      <c r="O646" t="s">
        <v>122</v>
      </c>
      <c r="P646" t="s">
        <v>122</v>
      </c>
      <c r="Q646">
        <v>1000</v>
      </c>
      <c r="W646">
        <v>0</v>
      </c>
      <c r="X646">
        <v>-364749507</v>
      </c>
      <c r="Y646">
        <f t="shared" si="569"/>
        <v>5.0099999999999997E-3</v>
      </c>
      <c r="AA646">
        <v>170455.36</v>
      </c>
      <c r="AB646">
        <v>0</v>
      </c>
      <c r="AC646">
        <v>0</v>
      </c>
      <c r="AD646">
        <v>0</v>
      </c>
      <c r="AE646">
        <v>17183</v>
      </c>
      <c r="AF646">
        <v>0</v>
      </c>
      <c r="AG646">
        <v>0</v>
      </c>
      <c r="AH646">
        <v>0</v>
      </c>
      <c r="AI646">
        <v>9.92</v>
      </c>
      <c r="AJ646">
        <v>1</v>
      </c>
      <c r="AK646">
        <v>1</v>
      </c>
      <c r="AL646">
        <v>1</v>
      </c>
      <c r="AM646">
        <v>4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6</v>
      </c>
      <c r="AT646">
        <v>5.0099999999999997E-3</v>
      </c>
      <c r="AU646" t="s">
        <v>6</v>
      </c>
      <c r="AV646">
        <v>0</v>
      </c>
      <c r="AW646">
        <v>2</v>
      </c>
      <c r="AX646">
        <v>92846982</v>
      </c>
      <c r="AY646">
        <v>1</v>
      </c>
      <c r="AZ646">
        <v>0</v>
      </c>
      <c r="BA646">
        <v>735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ROUND(Y646*Source!I474,7)</f>
        <v>5.6110000000000003E-4</v>
      </c>
      <c r="CY646">
        <f t="shared" si="570"/>
        <v>170455.36</v>
      </c>
      <c r="CZ646">
        <f t="shared" si="571"/>
        <v>17183</v>
      </c>
      <c r="DA646">
        <f t="shared" si="572"/>
        <v>9.92</v>
      </c>
      <c r="DB646">
        <f t="shared" si="573"/>
        <v>86.09</v>
      </c>
      <c r="DC646">
        <f t="shared" si="574"/>
        <v>0</v>
      </c>
      <c r="DD646" t="s">
        <v>6</v>
      </c>
      <c r="DE646" t="s">
        <v>6</v>
      </c>
      <c r="DF646">
        <f t="shared" si="575"/>
        <v>95.64</v>
      </c>
      <c r="DG646">
        <f t="shared" si="576"/>
        <v>0</v>
      </c>
      <c r="DH646">
        <f t="shared" si="577"/>
        <v>0</v>
      </c>
      <c r="DI646">
        <f t="shared" si="568"/>
        <v>0</v>
      </c>
      <c r="DJ646">
        <f t="shared" si="578"/>
        <v>95.64</v>
      </c>
      <c r="DK646">
        <v>0</v>
      </c>
      <c r="DL646" t="s">
        <v>6</v>
      </c>
      <c r="DM646">
        <v>0</v>
      </c>
      <c r="DN646" t="s">
        <v>6</v>
      </c>
      <c r="DO646">
        <v>0</v>
      </c>
    </row>
    <row r="647" spans="1:119" x14ac:dyDescent="0.2">
      <c r="A647">
        <f>ROW(Source!A474)</f>
        <v>474</v>
      </c>
      <c r="B647">
        <v>92843885</v>
      </c>
      <c r="C647">
        <v>92846958</v>
      </c>
      <c r="D647">
        <v>49564241</v>
      </c>
      <c r="E647">
        <v>1</v>
      </c>
      <c r="F647">
        <v>1</v>
      </c>
      <c r="G647">
        <v>1</v>
      </c>
      <c r="H647">
        <v>3</v>
      </c>
      <c r="I647" t="s">
        <v>92</v>
      </c>
      <c r="J647" t="s">
        <v>94</v>
      </c>
      <c r="K647" t="s">
        <v>93</v>
      </c>
      <c r="L647">
        <v>1327</v>
      </c>
      <c r="N647">
        <v>1005</v>
      </c>
      <c r="O647" t="s">
        <v>57</v>
      </c>
      <c r="P647" t="s">
        <v>57</v>
      </c>
      <c r="Q647">
        <v>1</v>
      </c>
      <c r="W647">
        <v>0</v>
      </c>
      <c r="X647">
        <v>-1611792035</v>
      </c>
      <c r="Y647">
        <f t="shared" si="569"/>
        <v>100</v>
      </c>
      <c r="AA647">
        <v>1325.41</v>
      </c>
      <c r="AB647">
        <v>0</v>
      </c>
      <c r="AC647">
        <v>0</v>
      </c>
      <c r="AD647">
        <v>0</v>
      </c>
      <c r="AE647">
        <v>133.61000000000001</v>
      </c>
      <c r="AF647">
        <v>0</v>
      </c>
      <c r="AG647">
        <v>0</v>
      </c>
      <c r="AH647">
        <v>0</v>
      </c>
      <c r="AI647">
        <v>9.92</v>
      </c>
      <c r="AJ647">
        <v>1</v>
      </c>
      <c r="AK647">
        <v>1</v>
      </c>
      <c r="AL647">
        <v>1</v>
      </c>
      <c r="AM647">
        <v>0</v>
      </c>
      <c r="AN647">
        <v>0</v>
      </c>
      <c r="AO647">
        <v>0</v>
      </c>
      <c r="AP647">
        <v>1</v>
      </c>
      <c r="AQ647">
        <v>0</v>
      </c>
      <c r="AR647">
        <v>0</v>
      </c>
      <c r="AS647" t="s">
        <v>6</v>
      </c>
      <c r="AT647">
        <v>100</v>
      </c>
      <c r="AU647" t="s">
        <v>6</v>
      </c>
      <c r="AV647">
        <v>0</v>
      </c>
      <c r="AW647">
        <v>1</v>
      </c>
      <c r="AX647">
        <v>-1</v>
      </c>
      <c r="AY647">
        <v>0</v>
      </c>
      <c r="AZ647">
        <v>0</v>
      </c>
      <c r="BA647" t="s">
        <v>6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ROUND(Y647*Source!I474,7)</f>
        <v>11.2</v>
      </c>
      <c r="CY647">
        <f t="shared" si="570"/>
        <v>1325.41</v>
      </c>
      <c r="CZ647">
        <f t="shared" si="571"/>
        <v>133.61000000000001</v>
      </c>
      <c r="DA647">
        <f t="shared" si="572"/>
        <v>9.92</v>
      </c>
      <c r="DB647">
        <f t="shared" si="573"/>
        <v>13361</v>
      </c>
      <c r="DC647">
        <f t="shared" si="574"/>
        <v>0</v>
      </c>
      <c r="DD647" t="s">
        <v>6</v>
      </c>
      <c r="DE647" t="s">
        <v>6</v>
      </c>
      <c r="DF647">
        <f t="shared" si="575"/>
        <v>14844.59</v>
      </c>
      <c r="DG647">
        <f t="shared" si="576"/>
        <v>0</v>
      </c>
      <c r="DH647">
        <f t="shared" si="577"/>
        <v>0</v>
      </c>
      <c r="DI647">
        <f t="shared" si="568"/>
        <v>0</v>
      </c>
      <c r="DJ647">
        <f t="shared" si="578"/>
        <v>14844.59</v>
      </c>
      <c r="DK647">
        <v>0</v>
      </c>
      <c r="DL647" t="s">
        <v>6</v>
      </c>
      <c r="DM647">
        <v>0</v>
      </c>
      <c r="DN647" t="s">
        <v>6</v>
      </c>
      <c r="DO647">
        <v>0</v>
      </c>
    </row>
    <row r="648" spans="1:119" x14ac:dyDescent="0.2">
      <c r="A648">
        <f>ROW(Source!A476)</f>
        <v>476</v>
      </c>
      <c r="B648">
        <v>92843885</v>
      </c>
      <c r="C648">
        <v>92846989</v>
      </c>
      <c r="D648">
        <v>49510719</v>
      </c>
      <c r="E648">
        <v>70</v>
      </c>
      <c r="F648">
        <v>1</v>
      </c>
      <c r="G648">
        <v>1</v>
      </c>
      <c r="H648">
        <v>1</v>
      </c>
      <c r="I648" t="s">
        <v>953</v>
      </c>
      <c r="J648" t="s">
        <v>6</v>
      </c>
      <c r="K648" t="s">
        <v>954</v>
      </c>
      <c r="L648">
        <v>1191</v>
      </c>
      <c r="N648">
        <v>1013</v>
      </c>
      <c r="O648" t="s">
        <v>915</v>
      </c>
      <c r="P648" t="s">
        <v>915</v>
      </c>
      <c r="Q648">
        <v>1</v>
      </c>
      <c r="W648">
        <v>0</v>
      </c>
      <c r="X648">
        <v>784619160</v>
      </c>
      <c r="Y648">
        <f t="shared" ref="Y648:Y653" si="579">(AT648*ROUND(1.05,7))</f>
        <v>148.05000000000001</v>
      </c>
      <c r="AA648">
        <v>0</v>
      </c>
      <c r="AB648">
        <v>0</v>
      </c>
      <c r="AC648">
        <v>0</v>
      </c>
      <c r="AD648">
        <v>391.99</v>
      </c>
      <c r="AE648">
        <v>0</v>
      </c>
      <c r="AF648">
        <v>0</v>
      </c>
      <c r="AG648">
        <v>0</v>
      </c>
      <c r="AH648">
        <v>8.74</v>
      </c>
      <c r="AI648">
        <v>1</v>
      </c>
      <c r="AJ648">
        <v>1</v>
      </c>
      <c r="AK648">
        <v>1</v>
      </c>
      <c r="AL648">
        <v>44.85</v>
      </c>
      <c r="AM648">
        <v>4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6</v>
      </c>
      <c r="AT648">
        <v>141</v>
      </c>
      <c r="AU648" t="s">
        <v>25</v>
      </c>
      <c r="AV648">
        <v>1</v>
      </c>
      <c r="AW648">
        <v>2</v>
      </c>
      <c r="AX648">
        <v>92847003</v>
      </c>
      <c r="AY648">
        <v>1</v>
      </c>
      <c r="AZ648">
        <v>0</v>
      </c>
      <c r="BA648">
        <v>741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U648">
        <f>ROUND(AT648*Source!I476*AH648*AL648,2)</f>
        <v>56917.51</v>
      </c>
      <c r="CV648">
        <f>ROUND(Y648*Source!I476,7)</f>
        <v>152.46189000000001</v>
      </c>
      <c r="CW648">
        <v>0</v>
      </c>
      <c r="CX648">
        <f>ROUND(Y648*Source!I476,7)</f>
        <v>152.46189000000001</v>
      </c>
      <c r="CY648">
        <f>AD648</f>
        <v>391.99</v>
      </c>
      <c r="CZ648">
        <f>AH648</f>
        <v>8.74</v>
      </c>
      <c r="DA648">
        <f>AL648</f>
        <v>44.85</v>
      </c>
      <c r="DB648">
        <f t="shared" ref="DB648:DB653" si="580">ROUND((ROUND(AT648*CZ648,2)*ROUND(1.05,7)),2)</f>
        <v>1293.96</v>
      </c>
      <c r="DC648">
        <f t="shared" ref="DC648:DC653" si="581">ROUND((ROUND(AT648*AG648,2)*ROUND(1.05,7)),2)</f>
        <v>0</v>
      </c>
      <c r="DD648" t="s">
        <v>6</v>
      </c>
      <c r="DE648" t="s">
        <v>6</v>
      </c>
      <c r="DF648">
        <f t="shared" ref="DF648:DF653" si="582">ROUND(ROUND(AE648,2)*CX648,2)</f>
        <v>0</v>
      </c>
      <c r="DG648">
        <f t="shared" si="576"/>
        <v>0</v>
      </c>
      <c r="DH648">
        <f t="shared" si="577"/>
        <v>0</v>
      </c>
      <c r="DI648">
        <f>ROUND(ROUND(AH648*AL648,2)*CX648,2)</f>
        <v>59763.54</v>
      </c>
      <c r="DJ648">
        <f>DI648</f>
        <v>59763.54</v>
      </c>
      <c r="DK648">
        <v>0</v>
      </c>
      <c r="DL648" t="s">
        <v>6</v>
      </c>
      <c r="DM648">
        <v>0</v>
      </c>
      <c r="DN648" t="s">
        <v>6</v>
      </c>
      <c r="DO648">
        <v>0</v>
      </c>
    </row>
    <row r="649" spans="1:119" x14ac:dyDescent="0.2">
      <c r="A649">
        <f>ROW(Source!A476)</f>
        <v>476</v>
      </c>
      <c r="B649">
        <v>92843885</v>
      </c>
      <c r="C649">
        <v>92846989</v>
      </c>
      <c r="D649">
        <v>49510905</v>
      </c>
      <c r="E649">
        <v>70</v>
      </c>
      <c r="F649">
        <v>1</v>
      </c>
      <c r="G649">
        <v>1</v>
      </c>
      <c r="H649">
        <v>1</v>
      </c>
      <c r="I649" t="s">
        <v>916</v>
      </c>
      <c r="J649" t="s">
        <v>6</v>
      </c>
      <c r="K649" t="s">
        <v>917</v>
      </c>
      <c r="L649">
        <v>1191</v>
      </c>
      <c r="N649">
        <v>1013</v>
      </c>
      <c r="O649" t="s">
        <v>915</v>
      </c>
      <c r="P649" t="s">
        <v>915</v>
      </c>
      <c r="Q649">
        <v>1</v>
      </c>
      <c r="W649">
        <v>0</v>
      </c>
      <c r="X649">
        <v>-1417349443</v>
      </c>
      <c r="Y649">
        <f t="shared" si="579"/>
        <v>0.98699999999999999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44.85</v>
      </c>
      <c r="AL649">
        <v>1</v>
      </c>
      <c r="AM649">
        <v>4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6</v>
      </c>
      <c r="AT649">
        <v>0.94</v>
      </c>
      <c r="AU649" t="s">
        <v>25</v>
      </c>
      <c r="AV649">
        <v>2</v>
      </c>
      <c r="AW649">
        <v>2</v>
      </c>
      <c r="AX649">
        <v>92847004</v>
      </c>
      <c r="AY649">
        <v>1</v>
      </c>
      <c r="AZ649">
        <v>0</v>
      </c>
      <c r="BA649">
        <v>742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ROUND(Y649*Source!I476,7)</f>
        <v>1.0164126</v>
      </c>
      <c r="CY649">
        <f>AD649</f>
        <v>0</v>
      </c>
      <c r="CZ649">
        <f>AH649</f>
        <v>0</v>
      </c>
      <c r="DA649">
        <f>AL649</f>
        <v>1</v>
      </c>
      <c r="DB649">
        <f t="shared" si="580"/>
        <v>0</v>
      </c>
      <c r="DC649">
        <f t="shared" si="581"/>
        <v>0</v>
      </c>
      <c r="DD649" t="s">
        <v>6</v>
      </c>
      <c r="DE649" t="s">
        <v>6</v>
      </c>
      <c r="DF649">
        <f t="shared" si="582"/>
        <v>0</v>
      </c>
      <c r="DG649">
        <f t="shared" si="576"/>
        <v>0</v>
      </c>
      <c r="DH649">
        <f>ROUND(ROUND(AG649*AK649,2)*CX649,2)</f>
        <v>0</v>
      </c>
      <c r="DI649">
        <f t="shared" ref="DI649:DI660" si="583">ROUND(ROUND(AH649,2)*CX649,2)</f>
        <v>0</v>
      </c>
      <c r="DJ649">
        <f>DI649</f>
        <v>0</v>
      </c>
      <c r="DK649">
        <v>0</v>
      </c>
      <c r="DL649" t="s">
        <v>6</v>
      </c>
      <c r="DM649">
        <v>0</v>
      </c>
      <c r="DN649" t="s">
        <v>6</v>
      </c>
      <c r="DO649">
        <v>0</v>
      </c>
    </row>
    <row r="650" spans="1:119" x14ac:dyDescent="0.2">
      <c r="A650">
        <f>ROW(Source!A476)</f>
        <v>476</v>
      </c>
      <c r="B650">
        <v>92843885</v>
      </c>
      <c r="C650">
        <v>92846989</v>
      </c>
      <c r="D650">
        <v>49672573</v>
      </c>
      <c r="E650">
        <v>1</v>
      </c>
      <c r="F650">
        <v>1</v>
      </c>
      <c r="G650">
        <v>1</v>
      </c>
      <c r="H650">
        <v>2</v>
      </c>
      <c r="I650" t="s">
        <v>918</v>
      </c>
      <c r="J650" t="s">
        <v>919</v>
      </c>
      <c r="K650" t="s">
        <v>920</v>
      </c>
      <c r="L650">
        <v>1367</v>
      </c>
      <c r="N650">
        <v>1011</v>
      </c>
      <c r="O650" t="s">
        <v>921</v>
      </c>
      <c r="P650" t="s">
        <v>921</v>
      </c>
      <c r="Q650">
        <v>1</v>
      </c>
      <c r="W650">
        <v>0</v>
      </c>
      <c r="X650">
        <v>-430484415</v>
      </c>
      <c r="Y650">
        <f t="shared" si="579"/>
        <v>0.39900000000000002</v>
      </c>
      <c r="AA650">
        <v>0</v>
      </c>
      <c r="AB650">
        <v>1814.09</v>
      </c>
      <c r="AC650">
        <v>605.48</v>
      </c>
      <c r="AD650">
        <v>0</v>
      </c>
      <c r="AE650">
        <v>0</v>
      </c>
      <c r="AF650">
        <v>115.4</v>
      </c>
      <c r="AG650">
        <v>13.5</v>
      </c>
      <c r="AH650">
        <v>0</v>
      </c>
      <c r="AI650">
        <v>1</v>
      </c>
      <c r="AJ650">
        <v>15.72</v>
      </c>
      <c r="AK650">
        <v>44.85</v>
      </c>
      <c r="AL650">
        <v>1</v>
      </c>
      <c r="AM650">
        <v>4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6</v>
      </c>
      <c r="AT650">
        <v>0.38</v>
      </c>
      <c r="AU650" t="s">
        <v>25</v>
      </c>
      <c r="AV650">
        <v>0</v>
      </c>
      <c r="AW650">
        <v>2</v>
      </c>
      <c r="AX650">
        <v>92847005</v>
      </c>
      <c r="AY650">
        <v>1</v>
      </c>
      <c r="AZ650">
        <v>0</v>
      </c>
      <c r="BA650">
        <v>743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f>ROUND(Y650*Source!I476*DO650,7)</f>
        <v>0</v>
      </c>
      <c r="CX650">
        <f>ROUND(Y650*Source!I476,7)</f>
        <v>0.41089019999999998</v>
      </c>
      <c r="CY650">
        <f>AB650</f>
        <v>1814.09</v>
      </c>
      <c r="CZ650">
        <f>AF650</f>
        <v>115.4</v>
      </c>
      <c r="DA650">
        <f>AJ650</f>
        <v>15.72</v>
      </c>
      <c r="DB650">
        <f t="shared" si="580"/>
        <v>46.04</v>
      </c>
      <c r="DC650">
        <f t="shared" si="581"/>
        <v>5.39</v>
      </c>
      <c r="DD650" t="s">
        <v>6</v>
      </c>
      <c r="DE650" t="s">
        <v>6</v>
      </c>
      <c r="DF650">
        <f t="shared" si="582"/>
        <v>0</v>
      </c>
      <c r="DG650">
        <f>ROUND(ROUND(AF650*AJ650,2)*CX650,2)</f>
        <v>745.39</v>
      </c>
      <c r="DH650">
        <f>ROUND(ROUND(AG650*AK650,2)*CX650,2)</f>
        <v>248.79</v>
      </c>
      <c r="DI650">
        <f t="shared" si="583"/>
        <v>0</v>
      </c>
      <c r="DJ650">
        <f>DG650</f>
        <v>745.39</v>
      </c>
      <c r="DK650">
        <v>0</v>
      </c>
      <c r="DL650" t="s">
        <v>6</v>
      </c>
      <c r="DM650">
        <v>0</v>
      </c>
      <c r="DN650" t="s">
        <v>6</v>
      </c>
      <c r="DO650">
        <v>0</v>
      </c>
    </row>
    <row r="651" spans="1:119" x14ac:dyDescent="0.2">
      <c r="A651">
        <f>ROW(Source!A476)</f>
        <v>476</v>
      </c>
      <c r="B651">
        <v>92843885</v>
      </c>
      <c r="C651">
        <v>92846989</v>
      </c>
      <c r="D651">
        <v>49672703</v>
      </c>
      <c r="E651">
        <v>1</v>
      </c>
      <c r="F651">
        <v>1</v>
      </c>
      <c r="G651">
        <v>1</v>
      </c>
      <c r="H651">
        <v>2</v>
      </c>
      <c r="I651" t="s">
        <v>955</v>
      </c>
      <c r="J651" t="s">
        <v>956</v>
      </c>
      <c r="K651" t="s">
        <v>957</v>
      </c>
      <c r="L651">
        <v>1367</v>
      </c>
      <c r="N651">
        <v>1011</v>
      </c>
      <c r="O651" t="s">
        <v>921</v>
      </c>
      <c r="P651" t="s">
        <v>921</v>
      </c>
      <c r="Q651">
        <v>1</v>
      </c>
      <c r="W651">
        <v>0</v>
      </c>
      <c r="X651">
        <v>-1424865896</v>
      </c>
      <c r="Y651">
        <f t="shared" si="579"/>
        <v>0.35700000000000004</v>
      </c>
      <c r="AA651">
        <v>0</v>
      </c>
      <c r="AB651">
        <v>104.7</v>
      </c>
      <c r="AC651">
        <v>0</v>
      </c>
      <c r="AD651">
        <v>0</v>
      </c>
      <c r="AE651">
        <v>0</v>
      </c>
      <c r="AF651">
        <v>6.66</v>
      </c>
      <c r="AG651">
        <v>0</v>
      </c>
      <c r="AH651">
        <v>0</v>
      </c>
      <c r="AI651">
        <v>1</v>
      </c>
      <c r="AJ651">
        <v>15.72</v>
      </c>
      <c r="AK651">
        <v>44.85</v>
      </c>
      <c r="AL651">
        <v>1</v>
      </c>
      <c r="AM651">
        <v>4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6</v>
      </c>
      <c r="AT651">
        <v>0.34</v>
      </c>
      <c r="AU651" t="s">
        <v>25</v>
      </c>
      <c r="AV651">
        <v>0</v>
      </c>
      <c r="AW651">
        <v>2</v>
      </c>
      <c r="AX651">
        <v>92847006</v>
      </c>
      <c r="AY651">
        <v>1</v>
      </c>
      <c r="AZ651">
        <v>0</v>
      </c>
      <c r="BA651">
        <v>744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f>ROUND(Y651*Source!I476*DO651,7)</f>
        <v>0</v>
      </c>
      <c r="CX651">
        <f>ROUND(Y651*Source!I476,7)</f>
        <v>0.36763859999999998</v>
      </c>
      <c r="CY651">
        <f>AB651</f>
        <v>104.7</v>
      </c>
      <c r="CZ651">
        <f>AF651</f>
        <v>6.66</v>
      </c>
      <c r="DA651">
        <f>AJ651</f>
        <v>15.72</v>
      </c>
      <c r="DB651">
        <f t="shared" si="580"/>
        <v>2.37</v>
      </c>
      <c r="DC651">
        <f t="shared" si="581"/>
        <v>0</v>
      </c>
      <c r="DD651" t="s">
        <v>6</v>
      </c>
      <c r="DE651" t="s">
        <v>6</v>
      </c>
      <c r="DF651">
        <f t="shared" si="582"/>
        <v>0</v>
      </c>
      <c r="DG651">
        <f>ROUND(ROUND(AF651*AJ651,2)*CX651,2)</f>
        <v>38.49</v>
      </c>
      <c r="DH651">
        <f>ROUND(ROUND(AG651*AK651,2)*CX651,2)</f>
        <v>0</v>
      </c>
      <c r="DI651">
        <f t="shared" si="583"/>
        <v>0</v>
      </c>
      <c r="DJ651">
        <f>DG651</f>
        <v>38.49</v>
      </c>
      <c r="DK651">
        <v>0</v>
      </c>
      <c r="DL651" t="s">
        <v>6</v>
      </c>
      <c r="DM651">
        <v>0</v>
      </c>
      <c r="DN651" t="s">
        <v>6</v>
      </c>
      <c r="DO651">
        <v>0</v>
      </c>
    </row>
    <row r="652" spans="1:119" x14ac:dyDescent="0.2">
      <c r="A652">
        <f>ROW(Source!A476)</f>
        <v>476</v>
      </c>
      <c r="B652">
        <v>92843885</v>
      </c>
      <c r="C652">
        <v>92846989</v>
      </c>
      <c r="D652">
        <v>49673503</v>
      </c>
      <c r="E652">
        <v>1</v>
      </c>
      <c r="F652">
        <v>1</v>
      </c>
      <c r="G652">
        <v>1</v>
      </c>
      <c r="H652">
        <v>2</v>
      </c>
      <c r="I652" t="s">
        <v>925</v>
      </c>
      <c r="J652" t="s">
        <v>926</v>
      </c>
      <c r="K652" t="s">
        <v>927</v>
      </c>
      <c r="L652">
        <v>1367</v>
      </c>
      <c r="N652">
        <v>1011</v>
      </c>
      <c r="O652" t="s">
        <v>921</v>
      </c>
      <c r="P652" t="s">
        <v>921</v>
      </c>
      <c r="Q652">
        <v>1</v>
      </c>
      <c r="W652">
        <v>0</v>
      </c>
      <c r="X652">
        <v>509054691</v>
      </c>
      <c r="Y652">
        <f t="shared" si="579"/>
        <v>0.58800000000000008</v>
      </c>
      <c r="AA652">
        <v>0</v>
      </c>
      <c r="AB652">
        <v>1032.96</v>
      </c>
      <c r="AC652">
        <v>520.26</v>
      </c>
      <c r="AD652">
        <v>0</v>
      </c>
      <c r="AE652">
        <v>0</v>
      </c>
      <c r="AF652">
        <v>65.709999999999994</v>
      </c>
      <c r="AG652">
        <v>11.6</v>
      </c>
      <c r="AH652">
        <v>0</v>
      </c>
      <c r="AI652">
        <v>1</v>
      </c>
      <c r="AJ652">
        <v>15.72</v>
      </c>
      <c r="AK652">
        <v>44.85</v>
      </c>
      <c r="AL652">
        <v>1</v>
      </c>
      <c r="AM652">
        <v>4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6</v>
      </c>
      <c r="AT652">
        <v>0.56000000000000005</v>
      </c>
      <c r="AU652" t="s">
        <v>25</v>
      </c>
      <c r="AV652">
        <v>0</v>
      </c>
      <c r="AW652">
        <v>2</v>
      </c>
      <c r="AX652">
        <v>92847007</v>
      </c>
      <c r="AY652">
        <v>1</v>
      </c>
      <c r="AZ652">
        <v>0</v>
      </c>
      <c r="BA652">
        <v>745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f>ROUND(Y652*Source!I476*DO652,7)</f>
        <v>0</v>
      </c>
      <c r="CX652">
        <f>ROUND(Y652*Source!I476,7)</f>
        <v>0.60552240000000002</v>
      </c>
      <c r="CY652">
        <f>AB652</f>
        <v>1032.96</v>
      </c>
      <c r="CZ652">
        <f>AF652</f>
        <v>65.709999999999994</v>
      </c>
      <c r="DA652">
        <f>AJ652</f>
        <v>15.72</v>
      </c>
      <c r="DB652">
        <f t="shared" si="580"/>
        <v>38.64</v>
      </c>
      <c r="DC652">
        <f t="shared" si="581"/>
        <v>6.83</v>
      </c>
      <c r="DD652" t="s">
        <v>6</v>
      </c>
      <c r="DE652" t="s">
        <v>6</v>
      </c>
      <c r="DF652">
        <f t="shared" si="582"/>
        <v>0</v>
      </c>
      <c r="DG652">
        <f>ROUND(ROUND(AF652*AJ652,2)*CX652,2)</f>
        <v>625.48</v>
      </c>
      <c r="DH652">
        <f>ROUND(ROUND(AG652*AK652,2)*CX652,2)</f>
        <v>315.02999999999997</v>
      </c>
      <c r="DI652">
        <f t="shared" si="583"/>
        <v>0</v>
      </c>
      <c r="DJ652">
        <f>DG652</f>
        <v>625.48</v>
      </c>
      <c r="DK652">
        <v>0</v>
      </c>
      <c r="DL652" t="s">
        <v>6</v>
      </c>
      <c r="DM652">
        <v>0</v>
      </c>
      <c r="DN652" t="s">
        <v>6</v>
      </c>
      <c r="DO652">
        <v>0</v>
      </c>
    </row>
    <row r="653" spans="1:119" x14ac:dyDescent="0.2">
      <c r="A653">
        <f>ROW(Source!A476)</f>
        <v>476</v>
      </c>
      <c r="B653">
        <v>92843885</v>
      </c>
      <c r="C653">
        <v>92846989</v>
      </c>
      <c r="D653">
        <v>49673715</v>
      </c>
      <c r="E653">
        <v>1</v>
      </c>
      <c r="F653">
        <v>1</v>
      </c>
      <c r="G653">
        <v>1</v>
      </c>
      <c r="H653">
        <v>2</v>
      </c>
      <c r="I653" t="s">
        <v>937</v>
      </c>
      <c r="J653" t="s">
        <v>938</v>
      </c>
      <c r="K653" t="s">
        <v>939</v>
      </c>
      <c r="L653">
        <v>1367</v>
      </c>
      <c r="N653">
        <v>1011</v>
      </c>
      <c r="O653" t="s">
        <v>921</v>
      </c>
      <c r="P653" t="s">
        <v>921</v>
      </c>
      <c r="Q653">
        <v>1</v>
      </c>
      <c r="W653">
        <v>0</v>
      </c>
      <c r="X653">
        <v>829370094</v>
      </c>
      <c r="Y653">
        <f t="shared" si="579"/>
        <v>1.47</v>
      </c>
      <c r="AA653">
        <v>0</v>
      </c>
      <c r="AB653">
        <v>127.33</v>
      </c>
      <c r="AC653">
        <v>0</v>
      </c>
      <c r="AD653">
        <v>0</v>
      </c>
      <c r="AE653">
        <v>0</v>
      </c>
      <c r="AF653">
        <v>8.1</v>
      </c>
      <c r="AG653">
        <v>0</v>
      </c>
      <c r="AH653">
        <v>0</v>
      </c>
      <c r="AI653">
        <v>1</v>
      </c>
      <c r="AJ653">
        <v>15.72</v>
      </c>
      <c r="AK653">
        <v>44.85</v>
      </c>
      <c r="AL653">
        <v>1</v>
      </c>
      <c r="AM653">
        <v>4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6</v>
      </c>
      <c r="AT653">
        <v>1.4</v>
      </c>
      <c r="AU653" t="s">
        <v>25</v>
      </c>
      <c r="AV653">
        <v>0</v>
      </c>
      <c r="AW653">
        <v>2</v>
      </c>
      <c r="AX653">
        <v>92847008</v>
      </c>
      <c r="AY653">
        <v>1</v>
      </c>
      <c r="AZ653">
        <v>0</v>
      </c>
      <c r="BA653">
        <v>746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f>ROUND(Y653*Source!I476*DO653,7)</f>
        <v>0</v>
      </c>
      <c r="CX653">
        <f>ROUND(Y653*Source!I476,7)</f>
        <v>1.513806</v>
      </c>
      <c r="CY653">
        <f>AB653</f>
        <v>127.33</v>
      </c>
      <c r="CZ653">
        <f>AF653</f>
        <v>8.1</v>
      </c>
      <c r="DA653">
        <f>AJ653</f>
        <v>15.72</v>
      </c>
      <c r="DB653">
        <f t="shared" si="580"/>
        <v>11.91</v>
      </c>
      <c r="DC653">
        <f t="shared" si="581"/>
        <v>0</v>
      </c>
      <c r="DD653" t="s">
        <v>6</v>
      </c>
      <c r="DE653" t="s">
        <v>6</v>
      </c>
      <c r="DF653">
        <f t="shared" si="582"/>
        <v>0</v>
      </c>
      <c r="DG653">
        <f>ROUND(ROUND(AF653*AJ653,2)*CX653,2)</f>
        <v>192.75</v>
      </c>
      <c r="DH653">
        <f>ROUND(ROUND(AG653*AK653,2)*CX653,2)</f>
        <v>0</v>
      </c>
      <c r="DI653">
        <f t="shared" si="583"/>
        <v>0</v>
      </c>
      <c r="DJ653">
        <f>DG653</f>
        <v>192.75</v>
      </c>
      <c r="DK653">
        <v>0</v>
      </c>
      <c r="DL653" t="s">
        <v>6</v>
      </c>
      <c r="DM653">
        <v>0</v>
      </c>
      <c r="DN653" t="s">
        <v>6</v>
      </c>
      <c r="DO653">
        <v>0</v>
      </c>
    </row>
    <row r="654" spans="1:119" x14ac:dyDescent="0.2">
      <c r="A654">
        <f>ROW(Source!A476)</f>
        <v>476</v>
      </c>
      <c r="B654">
        <v>92843885</v>
      </c>
      <c r="C654">
        <v>92846989</v>
      </c>
      <c r="D654">
        <v>49521144</v>
      </c>
      <c r="E654">
        <v>1</v>
      </c>
      <c r="F654">
        <v>1</v>
      </c>
      <c r="G654">
        <v>1</v>
      </c>
      <c r="H654">
        <v>3</v>
      </c>
      <c r="I654" t="s">
        <v>958</v>
      </c>
      <c r="J654" t="s">
        <v>959</v>
      </c>
      <c r="K654" t="s">
        <v>960</v>
      </c>
      <c r="L654">
        <v>1348</v>
      </c>
      <c r="N654">
        <v>1009</v>
      </c>
      <c r="O654" t="s">
        <v>122</v>
      </c>
      <c r="P654" t="s">
        <v>122</v>
      </c>
      <c r="Q654">
        <v>1000</v>
      </c>
      <c r="W654">
        <v>0</v>
      </c>
      <c r="X654">
        <v>-847628873</v>
      </c>
      <c r="Y654">
        <f t="shared" ref="Y654:Y660" si="584">AT654</f>
        <v>8.8999999999999995E-4</v>
      </c>
      <c r="AA654">
        <v>262870.08</v>
      </c>
      <c r="AB654">
        <v>0</v>
      </c>
      <c r="AC654">
        <v>0</v>
      </c>
      <c r="AD654">
        <v>0</v>
      </c>
      <c r="AE654">
        <v>26499</v>
      </c>
      <c r="AF654">
        <v>0</v>
      </c>
      <c r="AG654">
        <v>0</v>
      </c>
      <c r="AH654">
        <v>0</v>
      </c>
      <c r="AI654">
        <v>9.92</v>
      </c>
      <c r="AJ654">
        <v>1</v>
      </c>
      <c r="AK654">
        <v>1</v>
      </c>
      <c r="AL654">
        <v>1</v>
      </c>
      <c r="AM654">
        <v>4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6</v>
      </c>
      <c r="AT654">
        <v>8.8999999999999995E-4</v>
      </c>
      <c r="AU654" t="s">
        <v>6</v>
      </c>
      <c r="AV654">
        <v>0</v>
      </c>
      <c r="AW654">
        <v>2</v>
      </c>
      <c r="AX654">
        <v>92847009</v>
      </c>
      <c r="AY654">
        <v>1</v>
      </c>
      <c r="AZ654">
        <v>0</v>
      </c>
      <c r="BA654">
        <v>747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ROUND(Y654*Source!I476,7)</f>
        <v>9.165E-4</v>
      </c>
      <c r="CY654">
        <f t="shared" ref="CY654:CY660" si="585">AA654</f>
        <v>262870.08</v>
      </c>
      <c r="CZ654">
        <f t="shared" ref="CZ654:CZ660" si="586">AE654</f>
        <v>26499</v>
      </c>
      <c r="DA654">
        <f t="shared" ref="DA654:DA660" si="587">AI654</f>
        <v>9.92</v>
      </c>
      <c r="DB654">
        <f t="shared" ref="DB654:DB660" si="588">ROUND(ROUND(AT654*CZ654,2),2)</f>
        <v>23.58</v>
      </c>
      <c r="DC654">
        <f t="shared" ref="DC654:DC660" si="589">ROUND(ROUND(AT654*AG654,2),2)</f>
        <v>0</v>
      </c>
      <c r="DD654" t="s">
        <v>6</v>
      </c>
      <c r="DE654" t="s">
        <v>6</v>
      </c>
      <c r="DF654">
        <f t="shared" ref="DF654:DF660" si="590">ROUND(ROUND(AE654*AI654,2)*CX654,2)</f>
        <v>240.92</v>
      </c>
      <c r="DG654">
        <f t="shared" ref="DG654:DG662" si="591">ROUND(ROUND(AF654,2)*CX654,2)</f>
        <v>0</v>
      </c>
      <c r="DH654">
        <f t="shared" ref="DH654:DH661" si="592">ROUND(ROUND(AG654,2)*CX654,2)</f>
        <v>0</v>
      </c>
      <c r="DI654">
        <f t="shared" si="583"/>
        <v>0</v>
      </c>
      <c r="DJ654">
        <f t="shared" ref="DJ654:DJ660" si="593">DF654</f>
        <v>240.92</v>
      </c>
      <c r="DK654">
        <v>0</v>
      </c>
      <c r="DL654" t="s">
        <v>6</v>
      </c>
      <c r="DM654">
        <v>0</v>
      </c>
      <c r="DN654" t="s">
        <v>6</v>
      </c>
      <c r="DO654">
        <v>0</v>
      </c>
    </row>
    <row r="655" spans="1:119" x14ac:dyDescent="0.2">
      <c r="A655">
        <f>ROW(Source!A476)</f>
        <v>476</v>
      </c>
      <c r="B655">
        <v>92843885</v>
      </c>
      <c r="C655">
        <v>92846989</v>
      </c>
      <c r="D655">
        <v>49524301</v>
      </c>
      <c r="E655">
        <v>1</v>
      </c>
      <c r="F655">
        <v>1</v>
      </c>
      <c r="G655">
        <v>1</v>
      </c>
      <c r="H655">
        <v>3</v>
      </c>
      <c r="I655" t="s">
        <v>940</v>
      </c>
      <c r="J655" t="s">
        <v>941</v>
      </c>
      <c r="K655" t="s">
        <v>942</v>
      </c>
      <c r="L655">
        <v>1348</v>
      </c>
      <c r="N655">
        <v>1009</v>
      </c>
      <c r="O655" t="s">
        <v>122</v>
      </c>
      <c r="P655" t="s">
        <v>122</v>
      </c>
      <c r="Q655">
        <v>1000</v>
      </c>
      <c r="W655">
        <v>0</v>
      </c>
      <c r="X655">
        <v>1824693337</v>
      </c>
      <c r="Y655">
        <f t="shared" si="584"/>
        <v>4.0999999999999999E-4</v>
      </c>
      <c r="AA655">
        <v>102791.03999999999</v>
      </c>
      <c r="AB655">
        <v>0</v>
      </c>
      <c r="AC655">
        <v>0</v>
      </c>
      <c r="AD655">
        <v>0</v>
      </c>
      <c r="AE655">
        <v>10362</v>
      </c>
      <c r="AF655">
        <v>0</v>
      </c>
      <c r="AG655">
        <v>0</v>
      </c>
      <c r="AH655">
        <v>0</v>
      </c>
      <c r="AI655">
        <v>9.92</v>
      </c>
      <c r="AJ655">
        <v>1</v>
      </c>
      <c r="AK655">
        <v>1</v>
      </c>
      <c r="AL655">
        <v>1</v>
      </c>
      <c r="AM655">
        <v>4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6</v>
      </c>
      <c r="AT655">
        <v>4.0999999999999999E-4</v>
      </c>
      <c r="AU655" t="s">
        <v>6</v>
      </c>
      <c r="AV655">
        <v>0</v>
      </c>
      <c r="AW655">
        <v>2</v>
      </c>
      <c r="AX655">
        <v>92847010</v>
      </c>
      <c r="AY655">
        <v>1</v>
      </c>
      <c r="AZ655">
        <v>0</v>
      </c>
      <c r="BA655">
        <v>748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ROUND(Y655*Source!I476,7)</f>
        <v>4.2220000000000002E-4</v>
      </c>
      <c r="CY655">
        <f t="shared" si="585"/>
        <v>102791.03999999999</v>
      </c>
      <c r="CZ655">
        <f t="shared" si="586"/>
        <v>10362</v>
      </c>
      <c r="DA655">
        <f t="shared" si="587"/>
        <v>9.92</v>
      </c>
      <c r="DB655">
        <f t="shared" si="588"/>
        <v>4.25</v>
      </c>
      <c r="DC655">
        <f t="shared" si="589"/>
        <v>0</v>
      </c>
      <c r="DD655" t="s">
        <v>6</v>
      </c>
      <c r="DE655" t="s">
        <v>6</v>
      </c>
      <c r="DF655">
        <f t="shared" si="590"/>
        <v>43.4</v>
      </c>
      <c r="DG655">
        <f t="shared" si="591"/>
        <v>0</v>
      </c>
      <c r="DH655">
        <f t="shared" si="592"/>
        <v>0</v>
      </c>
      <c r="DI655">
        <f t="shared" si="583"/>
        <v>0</v>
      </c>
      <c r="DJ655">
        <f t="shared" si="593"/>
        <v>43.4</v>
      </c>
      <c r="DK655">
        <v>0</v>
      </c>
      <c r="DL655" t="s">
        <v>6</v>
      </c>
      <c r="DM655">
        <v>0</v>
      </c>
      <c r="DN655" t="s">
        <v>6</v>
      </c>
      <c r="DO655">
        <v>0</v>
      </c>
    </row>
    <row r="656" spans="1:119" x14ac:dyDescent="0.2">
      <c r="A656">
        <f>ROW(Source!A476)</f>
        <v>476</v>
      </c>
      <c r="B656">
        <v>92843885</v>
      </c>
      <c r="C656">
        <v>92846989</v>
      </c>
      <c r="D656">
        <v>49525488</v>
      </c>
      <c r="E656">
        <v>1</v>
      </c>
      <c r="F656">
        <v>1</v>
      </c>
      <c r="G656">
        <v>1</v>
      </c>
      <c r="H656">
        <v>3</v>
      </c>
      <c r="I656" t="s">
        <v>928</v>
      </c>
      <c r="J656" t="s">
        <v>929</v>
      </c>
      <c r="K656" t="s">
        <v>930</v>
      </c>
      <c r="L656">
        <v>1346</v>
      </c>
      <c r="N656">
        <v>1009</v>
      </c>
      <c r="O656" t="s">
        <v>931</v>
      </c>
      <c r="P656" t="s">
        <v>931</v>
      </c>
      <c r="Q656">
        <v>1</v>
      </c>
      <c r="W656">
        <v>0</v>
      </c>
      <c r="X656">
        <v>-1864341761</v>
      </c>
      <c r="Y656">
        <f t="shared" si="584"/>
        <v>15</v>
      </c>
      <c r="AA656">
        <v>89.68</v>
      </c>
      <c r="AB656">
        <v>0</v>
      </c>
      <c r="AC656">
        <v>0</v>
      </c>
      <c r="AD656">
        <v>0</v>
      </c>
      <c r="AE656">
        <v>9.0399999999999991</v>
      </c>
      <c r="AF656">
        <v>0</v>
      </c>
      <c r="AG656">
        <v>0</v>
      </c>
      <c r="AH656">
        <v>0</v>
      </c>
      <c r="AI656">
        <v>9.92</v>
      </c>
      <c r="AJ656">
        <v>1</v>
      </c>
      <c r="AK656">
        <v>1</v>
      </c>
      <c r="AL656">
        <v>1</v>
      </c>
      <c r="AM656">
        <v>4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6</v>
      </c>
      <c r="AT656">
        <v>15</v>
      </c>
      <c r="AU656" t="s">
        <v>6</v>
      </c>
      <c r="AV656">
        <v>0</v>
      </c>
      <c r="AW656">
        <v>2</v>
      </c>
      <c r="AX656">
        <v>92847011</v>
      </c>
      <c r="AY656">
        <v>1</v>
      </c>
      <c r="AZ656">
        <v>0</v>
      </c>
      <c r="BA656">
        <v>749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ROUND(Y656*Source!I476,7)</f>
        <v>15.446999999999999</v>
      </c>
      <c r="CY656">
        <f t="shared" si="585"/>
        <v>89.68</v>
      </c>
      <c r="CZ656">
        <f t="shared" si="586"/>
        <v>9.0399999999999991</v>
      </c>
      <c r="DA656">
        <f t="shared" si="587"/>
        <v>9.92</v>
      </c>
      <c r="DB656">
        <f t="shared" si="588"/>
        <v>135.6</v>
      </c>
      <c r="DC656">
        <f t="shared" si="589"/>
        <v>0</v>
      </c>
      <c r="DD656" t="s">
        <v>6</v>
      </c>
      <c r="DE656" t="s">
        <v>6</v>
      </c>
      <c r="DF656">
        <f t="shared" si="590"/>
        <v>1385.29</v>
      </c>
      <c r="DG656">
        <f t="shared" si="591"/>
        <v>0</v>
      </c>
      <c r="DH656">
        <f t="shared" si="592"/>
        <v>0</v>
      </c>
      <c r="DI656">
        <f t="shared" si="583"/>
        <v>0</v>
      </c>
      <c r="DJ656">
        <f t="shared" si="593"/>
        <v>1385.29</v>
      </c>
      <c r="DK656">
        <v>0</v>
      </c>
      <c r="DL656" t="s">
        <v>6</v>
      </c>
      <c r="DM656">
        <v>0</v>
      </c>
      <c r="DN656" t="s">
        <v>6</v>
      </c>
      <c r="DO656">
        <v>0</v>
      </c>
    </row>
    <row r="657" spans="1:119" x14ac:dyDescent="0.2">
      <c r="A657">
        <f>ROW(Source!A476)</f>
        <v>476</v>
      </c>
      <c r="B657">
        <v>92843885</v>
      </c>
      <c r="C657">
        <v>92846989</v>
      </c>
      <c r="D657">
        <v>49526492</v>
      </c>
      <c r="E657">
        <v>1</v>
      </c>
      <c r="F657">
        <v>1</v>
      </c>
      <c r="G657">
        <v>1</v>
      </c>
      <c r="H657">
        <v>3</v>
      </c>
      <c r="I657" t="s">
        <v>932</v>
      </c>
      <c r="J657" t="s">
        <v>933</v>
      </c>
      <c r="K657" t="s">
        <v>934</v>
      </c>
      <c r="L657">
        <v>1346</v>
      </c>
      <c r="N657">
        <v>1009</v>
      </c>
      <c r="O657" t="s">
        <v>931</v>
      </c>
      <c r="P657" t="s">
        <v>931</v>
      </c>
      <c r="Q657">
        <v>1</v>
      </c>
      <c r="W657">
        <v>0</v>
      </c>
      <c r="X657">
        <v>497341279</v>
      </c>
      <c r="Y657">
        <f t="shared" si="584"/>
        <v>8</v>
      </c>
      <c r="AA657">
        <v>229.05</v>
      </c>
      <c r="AB657">
        <v>0</v>
      </c>
      <c r="AC657">
        <v>0</v>
      </c>
      <c r="AD657">
        <v>0</v>
      </c>
      <c r="AE657">
        <v>23.09</v>
      </c>
      <c r="AF657">
        <v>0</v>
      </c>
      <c r="AG657">
        <v>0</v>
      </c>
      <c r="AH657">
        <v>0</v>
      </c>
      <c r="AI657">
        <v>9.92</v>
      </c>
      <c r="AJ657">
        <v>1</v>
      </c>
      <c r="AK657">
        <v>1</v>
      </c>
      <c r="AL657">
        <v>1</v>
      </c>
      <c r="AM657">
        <v>4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6</v>
      </c>
      <c r="AT657">
        <v>8</v>
      </c>
      <c r="AU657" t="s">
        <v>6</v>
      </c>
      <c r="AV657">
        <v>0</v>
      </c>
      <c r="AW657">
        <v>2</v>
      </c>
      <c r="AX657">
        <v>92847012</v>
      </c>
      <c r="AY657">
        <v>1</v>
      </c>
      <c r="AZ657">
        <v>0</v>
      </c>
      <c r="BA657">
        <v>750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ROUND(Y657*Source!I476,7)</f>
        <v>8.2384000000000004</v>
      </c>
      <c r="CY657">
        <f t="shared" si="585"/>
        <v>229.05</v>
      </c>
      <c r="CZ657">
        <f t="shared" si="586"/>
        <v>23.09</v>
      </c>
      <c r="DA657">
        <f t="shared" si="587"/>
        <v>9.92</v>
      </c>
      <c r="DB657">
        <f t="shared" si="588"/>
        <v>184.72</v>
      </c>
      <c r="DC657">
        <f t="shared" si="589"/>
        <v>0</v>
      </c>
      <c r="DD657" t="s">
        <v>6</v>
      </c>
      <c r="DE657" t="s">
        <v>6</v>
      </c>
      <c r="DF657">
        <f t="shared" si="590"/>
        <v>1887.01</v>
      </c>
      <c r="DG657">
        <f t="shared" si="591"/>
        <v>0</v>
      </c>
      <c r="DH657">
        <f t="shared" si="592"/>
        <v>0</v>
      </c>
      <c r="DI657">
        <f t="shared" si="583"/>
        <v>0</v>
      </c>
      <c r="DJ657">
        <f t="shared" si="593"/>
        <v>1887.01</v>
      </c>
      <c r="DK657">
        <v>0</v>
      </c>
      <c r="DL657" t="s">
        <v>6</v>
      </c>
      <c r="DM657">
        <v>0</v>
      </c>
      <c r="DN657" t="s">
        <v>6</v>
      </c>
      <c r="DO657">
        <v>0</v>
      </c>
    </row>
    <row r="658" spans="1:119" x14ac:dyDescent="0.2">
      <c r="A658">
        <f>ROW(Source!A476)</f>
        <v>476</v>
      </c>
      <c r="B658">
        <v>92843885</v>
      </c>
      <c r="C658">
        <v>92846989</v>
      </c>
      <c r="D658">
        <v>49555131</v>
      </c>
      <c r="E658">
        <v>1</v>
      </c>
      <c r="F658">
        <v>1</v>
      </c>
      <c r="G658">
        <v>1</v>
      </c>
      <c r="H658">
        <v>3</v>
      </c>
      <c r="I658" t="s">
        <v>961</v>
      </c>
      <c r="J658" t="s">
        <v>962</v>
      </c>
      <c r="K658" t="s">
        <v>963</v>
      </c>
      <c r="L658">
        <v>1348</v>
      </c>
      <c r="N658">
        <v>1009</v>
      </c>
      <c r="O658" t="s">
        <v>122</v>
      </c>
      <c r="P658" t="s">
        <v>122</v>
      </c>
      <c r="Q658">
        <v>1000</v>
      </c>
      <c r="W658">
        <v>0</v>
      </c>
      <c r="X658">
        <v>-364749507</v>
      </c>
      <c r="Y658">
        <f t="shared" si="584"/>
        <v>5.0099999999999997E-3</v>
      </c>
      <c r="AA658">
        <v>170455.36</v>
      </c>
      <c r="AB658">
        <v>0</v>
      </c>
      <c r="AC658">
        <v>0</v>
      </c>
      <c r="AD658">
        <v>0</v>
      </c>
      <c r="AE658">
        <v>17183</v>
      </c>
      <c r="AF658">
        <v>0</v>
      </c>
      <c r="AG658">
        <v>0</v>
      </c>
      <c r="AH658">
        <v>0</v>
      </c>
      <c r="AI658">
        <v>9.92</v>
      </c>
      <c r="AJ658">
        <v>1</v>
      </c>
      <c r="AK658">
        <v>1</v>
      </c>
      <c r="AL658">
        <v>1</v>
      </c>
      <c r="AM658">
        <v>4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6</v>
      </c>
      <c r="AT658">
        <v>5.0099999999999997E-3</v>
      </c>
      <c r="AU658" t="s">
        <v>6</v>
      </c>
      <c r="AV658">
        <v>0</v>
      </c>
      <c r="AW658">
        <v>2</v>
      </c>
      <c r="AX658">
        <v>92847014</v>
      </c>
      <c r="AY658">
        <v>1</v>
      </c>
      <c r="AZ658">
        <v>0</v>
      </c>
      <c r="BA658">
        <v>752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ROUND(Y658*Source!I476,7)</f>
        <v>5.1593000000000003E-3</v>
      </c>
      <c r="CY658">
        <f t="shared" si="585"/>
        <v>170455.36</v>
      </c>
      <c r="CZ658">
        <f t="shared" si="586"/>
        <v>17183</v>
      </c>
      <c r="DA658">
        <f t="shared" si="587"/>
        <v>9.92</v>
      </c>
      <c r="DB658">
        <f t="shared" si="588"/>
        <v>86.09</v>
      </c>
      <c r="DC658">
        <f t="shared" si="589"/>
        <v>0</v>
      </c>
      <c r="DD658" t="s">
        <v>6</v>
      </c>
      <c r="DE658" t="s">
        <v>6</v>
      </c>
      <c r="DF658">
        <f t="shared" si="590"/>
        <v>879.43</v>
      </c>
      <c r="DG658">
        <f t="shared" si="591"/>
        <v>0</v>
      </c>
      <c r="DH658">
        <f t="shared" si="592"/>
        <v>0</v>
      </c>
      <c r="DI658">
        <f t="shared" si="583"/>
        <v>0</v>
      </c>
      <c r="DJ658">
        <f t="shared" si="593"/>
        <v>879.43</v>
      </c>
      <c r="DK658">
        <v>0</v>
      </c>
      <c r="DL658" t="s">
        <v>6</v>
      </c>
      <c r="DM658">
        <v>0</v>
      </c>
      <c r="DN658" t="s">
        <v>6</v>
      </c>
      <c r="DO658">
        <v>0</v>
      </c>
    </row>
    <row r="659" spans="1:119" x14ac:dyDescent="0.2">
      <c r="A659">
        <f>ROW(Source!A476)</f>
        <v>476</v>
      </c>
      <c r="B659">
        <v>92843885</v>
      </c>
      <c r="C659">
        <v>92846989</v>
      </c>
      <c r="D659">
        <v>49564235</v>
      </c>
      <c r="E659">
        <v>1</v>
      </c>
      <c r="F659">
        <v>1</v>
      </c>
      <c r="G659">
        <v>1</v>
      </c>
      <c r="H659">
        <v>3</v>
      </c>
      <c r="I659" t="s">
        <v>104</v>
      </c>
      <c r="J659" t="s">
        <v>106</v>
      </c>
      <c r="K659" t="s">
        <v>105</v>
      </c>
      <c r="L659">
        <v>1327</v>
      </c>
      <c r="N659">
        <v>1005</v>
      </c>
      <c r="O659" t="s">
        <v>57</v>
      </c>
      <c r="P659" t="s">
        <v>57</v>
      </c>
      <c r="Q659">
        <v>1</v>
      </c>
      <c r="W659">
        <v>0</v>
      </c>
      <c r="X659">
        <v>-1085780648</v>
      </c>
      <c r="Y659">
        <f t="shared" si="584"/>
        <v>97.494659200000001</v>
      </c>
      <c r="AA659">
        <v>1510.82</v>
      </c>
      <c r="AB659">
        <v>0</v>
      </c>
      <c r="AC659">
        <v>0</v>
      </c>
      <c r="AD659">
        <v>0</v>
      </c>
      <c r="AE659">
        <v>152.30000000000001</v>
      </c>
      <c r="AF659">
        <v>0</v>
      </c>
      <c r="AG659">
        <v>0</v>
      </c>
      <c r="AH659">
        <v>0</v>
      </c>
      <c r="AI659">
        <v>9.92</v>
      </c>
      <c r="AJ659">
        <v>1</v>
      </c>
      <c r="AK659">
        <v>1</v>
      </c>
      <c r="AL659">
        <v>1</v>
      </c>
      <c r="AM659">
        <v>0</v>
      </c>
      <c r="AN659">
        <v>0</v>
      </c>
      <c r="AO659">
        <v>0</v>
      </c>
      <c r="AP659">
        <v>1</v>
      </c>
      <c r="AQ659">
        <v>0</v>
      </c>
      <c r="AR659">
        <v>0</v>
      </c>
      <c r="AS659" t="s">
        <v>6</v>
      </c>
      <c r="AT659">
        <v>97.494659200000001</v>
      </c>
      <c r="AU659" t="s">
        <v>6</v>
      </c>
      <c r="AV659">
        <v>0</v>
      </c>
      <c r="AW659">
        <v>1</v>
      </c>
      <c r="AX659">
        <v>-1</v>
      </c>
      <c r="AY659">
        <v>0</v>
      </c>
      <c r="AZ659">
        <v>0</v>
      </c>
      <c r="BA659" t="s">
        <v>6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ROUND(Y659*Source!I476,7)</f>
        <v>100.4</v>
      </c>
      <c r="CY659">
        <f t="shared" si="585"/>
        <v>1510.82</v>
      </c>
      <c r="CZ659">
        <f t="shared" si="586"/>
        <v>152.30000000000001</v>
      </c>
      <c r="DA659">
        <f t="shared" si="587"/>
        <v>9.92</v>
      </c>
      <c r="DB659">
        <f t="shared" si="588"/>
        <v>14848.44</v>
      </c>
      <c r="DC659">
        <f t="shared" si="589"/>
        <v>0</v>
      </c>
      <c r="DD659" t="s">
        <v>6</v>
      </c>
      <c r="DE659" t="s">
        <v>6</v>
      </c>
      <c r="DF659">
        <f t="shared" si="590"/>
        <v>151686.32999999999</v>
      </c>
      <c r="DG659">
        <f t="shared" si="591"/>
        <v>0</v>
      </c>
      <c r="DH659">
        <f t="shared" si="592"/>
        <v>0</v>
      </c>
      <c r="DI659">
        <f t="shared" si="583"/>
        <v>0</v>
      </c>
      <c r="DJ659">
        <f t="shared" si="593"/>
        <v>151686.32999999999</v>
      </c>
      <c r="DK659">
        <v>0</v>
      </c>
      <c r="DL659" t="s">
        <v>6</v>
      </c>
      <c r="DM659">
        <v>0</v>
      </c>
      <c r="DN659" t="s">
        <v>6</v>
      </c>
      <c r="DO659">
        <v>0</v>
      </c>
    </row>
    <row r="660" spans="1:119" x14ac:dyDescent="0.2">
      <c r="A660">
        <f>ROW(Source!A476)</f>
        <v>476</v>
      </c>
      <c r="B660">
        <v>92843885</v>
      </c>
      <c r="C660">
        <v>92846989</v>
      </c>
      <c r="D660">
        <v>49564543</v>
      </c>
      <c r="E660">
        <v>1</v>
      </c>
      <c r="F660">
        <v>1</v>
      </c>
      <c r="G660">
        <v>1</v>
      </c>
      <c r="H660">
        <v>3</v>
      </c>
      <c r="I660" t="s">
        <v>108</v>
      </c>
      <c r="J660" t="s">
        <v>110</v>
      </c>
      <c r="K660" t="s">
        <v>109</v>
      </c>
      <c r="L660">
        <v>1327</v>
      </c>
      <c r="N660">
        <v>1005</v>
      </c>
      <c r="O660" t="s">
        <v>57</v>
      </c>
      <c r="P660" t="s">
        <v>57</v>
      </c>
      <c r="Q660">
        <v>1</v>
      </c>
      <c r="W660">
        <v>0</v>
      </c>
      <c r="X660">
        <v>523077198</v>
      </c>
      <c r="Y660">
        <f t="shared" si="584"/>
        <v>2.5053407999999999</v>
      </c>
      <c r="AA660">
        <v>1993.72</v>
      </c>
      <c r="AB660">
        <v>0</v>
      </c>
      <c r="AC660">
        <v>0</v>
      </c>
      <c r="AD660">
        <v>0</v>
      </c>
      <c r="AE660">
        <v>200.98</v>
      </c>
      <c r="AF660">
        <v>0</v>
      </c>
      <c r="AG660">
        <v>0</v>
      </c>
      <c r="AH660">
        <v>0</v>
      </c>
      <c r="AI660">
        <v>9.92</v>
      </c>
      <c r="AJ660">
        <v>1</v>
      </c>
      <c r="AK660">
        <v>1</v>
      </c>
      <c r="AL660">
        <v>1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 t="s">
        <v>6</v>
      </c>
      <c r="AT660">
        <v>2.5053407999999999</v>
      </c>
      <c r="AU660" t="s">
        <v>6</v>
      </c>
      <c r="AV660">
        <v>0</v>
      </c>
      <c r="AW660">
        <v>1</v>
      </c>
      <c r="AX660">
        <v>-1</v>
      </c>
      <c r="AY660">
        <v>0</v>
      </c>
      <c r="AZ660">
        <v>0</v>
      </c>
      <c r="BA660" t="s">
        <v>6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ROUND(Y660*Source!I476,7)</f>
        <v>2.58</v>
      </c>
      <c r="CY660">
        <f t="shared" si="585"/>
        <v>1993.72</v>
      </c>
      <c r="CZ660">
        <f t="shared" si="586"/>
        <v>200.98</v>
      </c>
      <c r="DA660">
        <f t="shared" si="587"/>
        <v>9.92</v>
      </c>
      <c r="DB660">
        <f t="shared" si="588"/>
        <v>503.52</v>
      </c>
      <c r="DC660">
        <f t="shared" si="589"/>
        <v>0</v>
      </c>
      <c r="DD660" t="s">
        <v>6</v>
      </c>
      <c r="DE660" t="s">
        <v>6</v>
      </c>
      <c r="DF660">
        <f t="shared" si="590"/>
        <v>5143.8</v>
      </c>
      <c r="DG660">
        <f t="shared" si="591"/>
        <v>0</v>
      </c>
      <c r="DH660">
        <f t="shared" si="592"/>
        <v>0</v>
      </c>
      <c r="DI660">
        <f t="shared" si="583"/>
        <v>0</v>
      </c>
      <c r="DJ660">
        <f t="shared" si="593"/>
        <v>5143.8</v>
      </c>
      <c r="DK660">
        <v>0</v>
      </c>
      <c r="DL660" t="s">
        <v>6</v>
      </c>
      <c r="DM660">
        <v>0</v>
      </c>
      <c r="DN660" t="s">
        <v>6</v>
      </c>
      <c r="DO660">
        <v>0</v>
      </c>
    </row>
    <row r="661" spans="1:119" x14ac:dyDescent="0.2">
      <c r="A661">
        <f>ROW(Source!A479)</f>
        <v>479</v>
      </c>
      <c r="B661">
        <v>92843885</v>
      </c>
      <c r="C661">
        <v>92847021</v>
      </c>
      <c r="D661">
        <v>49510719</v>
      </c>
      <c r="E661">
        <v>70</v>
      </c>
      <c r="F661">
        <v>1</v>
      </c>
      <c r="G661">
        <v>1</v>
      </c>
      <c r="H661">
        <v>1</v>
      </c>
      <c r="I661" t="s">
        <v>953</v>
      </c>
      <c r="J661" t="s">
        <v>6</v>
      </c>
      <c r="K661" t="s">
        <v>954</v>
      </c>
      <c r="L661">
        <v>1191</v>
      </c>
      <c r="N661">
        <v>1013</v>
      </c>
      <c r="O661" t="s">
        <v>915</v>
      </c>
      <c r="P661" t="s">
        <v>915</v>
      </c>
      <c r="Q661">
        <v>1</v>
      </c>
      <c r="W661">
        <v>0</v>
      </c>
      <c r="X661">
        <v>784619160</v>
      </c>
      <c r="Y661">
        <f t="shared" ref="Y661:Y666" si="594">(AT661*ROUND(1.05,7))</f>
        <v>128.1</v>
      </c>
      <c r="AA661">
        <v>0</v>
      </c>
      <c r="AB661">
        <v>0</v>
      </c>
      <c r="AC661">
        <v>0</v>
      </c>
      <c r="AD661">
        <v>391.99</v>
      </c>
      <c r="AE661">
        <v>0</v>
      </c>
      <c r="AF661">
        <v>0</v>
      </c>
      <c r="AG661">
        <v>0</v>
      </c>
      <c r="AH661">
        <v>8.74</v>
      </c>
      <c r="AI661">
        <v>1</v>
      </c>
      <c r="AJ661">
        <v>1</v>
      </c>
      <c r="AK661">
        <v>1</v>
      </c>
      <c r="AL661">
        <v>44.85</v>
      </c>
      <c r="AM661">
        <v>4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6</v>
      </c>
      <c r="AT661">
        <v>122</v>
      </c>
      <c r="AU661" t="s">
        <v>116</v>
      </c>
      <c r="AV661">
        <v>1</v>
      </c>
      <c r="AW661">
        <v>2</v>
      </c>
      <c r="AX661">
        <v>92847036</v>
      </c>
      <c r="AY661">
        <v>1</v>
      </c>
      <c r="AZ661">
        <v>0</v>
      </c>
      <c r="BA661">
        <v>757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U661">
        <f>ROUND(AT661*Source!I479*AH661*AL661,2)</f>
        <v>70854.05</v>
      </c>
      <c r="CV661">
        <f>ROUND(Y661*Source!I479,7)</f>
        <v>189.79295999999999</v>
      </c>
      <c r="CW661">
        <v>0</v>
      </c>
      <c r="CX661">
        <f>ROUND(Y661*Source!I479,7)</f>
        <v>189.79295999999999</v>
      </c>
      <c r="CY661">
        <f>AD661</f>
        <v>391.99</v>
      </c>
      <c r="CZ661">
        <f>AH661</f>
        <v>8.74</v>
      </c>
      <c r="DA661">
        <f>AL661</f>
        <v>44.85</v>
      </c>
      <c r="DB661">
        <f t="shared" ref="DB661:DB666" si="595">ROUND((ROUND(AT661*CZ661,2)*ROUND(1.05,7)),2)</f>
        <v>1119.5899999999999</v>
      </c>
      <c r="DC661">
        <f t="shared" ref="DC661:DC666" si="596">ROUND((ROUND(AT661*AG661,2)*ROUND(1.05,7)),2)</f>
        <v>0</v>
      </c>
      <c r="DD661" t="s">
        <v>6</v>
      </c>
      <c r="DE661" t="s">
        <v>6</v>
      </c>
      <c r="DF661">
        <f t="shared" ref="DF661:DF666" si="597">ROUND(ROUND(AE661,2)*CX661,2)</f>
        <v>0</v>
      </c>
      <c r="DG661">
        <f t="shared" si="591"/>
        <v>0</v>
      </c>
      <c r="DH661">
        <f t="shared" si="592"/>
        <v>0</v>
      </c>
      <c r="DI661">
        <f>ROUND(ROUND(AH661*AL661,2)*CX661,2)</f>
        <v>74396.94</v>
      </c>
      <c r="DJ661">
        <f>DI661</f>
        <v>74396.94</v>
      </c>
      <c r="DK661">
        <v>0</v>
      </c>
      <c r="DL661" t="s">
        <v>6</v>
      </c>
      <c r="DM661">
        <v>0</v>
      </c>
      <c r="DN661" t="s">
        <v>6</v>
      </c>
      <c r="DO661">
        <v>0</v>
      </c>
    </row>
    <row r="662" spans="1:119" x14ac:dyDescent="0.2">
      <c r="A662">
        <f>ROW(Source!A479)</f>
        <v>479</v>
      </c>
      <c r="B662">
        <v>92843885</v>
      </c>
      <c r="C662">
        <v>92847021</v>
      </c>
      <c r="D662">
        <v>49510905</v>
      </c>
      <c r="E662">
        <v>70</v>
      </c>
      <c r="F662">
        <v>1</v>
      </c>
      <c r="G662">
        <v>1</v>
      </c>
      <c r="H662">
        <v>1</v>
      </c>
      <c r="I662" t="s">
        <v>916</v>
      </c>
      <c r="J662" t="s">
        <v>6</v>
      </c>
      <c r="K662" t="s">
        <v>917</v>
      </c>
      <c r="L662">
        <v>1191</v>
      </c>
      <c r="N662">
        <v>1013</v>
      </c>
      <c r="O662" t="s">
        <v>915</v>
      </c>
      <c r="P662" t="s">
        <v>915</v>
      </c>
      <c r="Q662">
        <v>1</v>
      </c>
      <c r="W662">
        <v>0</v>
      </c>
      <c r="X662">
        <v>-1417349443</v>
      </c>
      <c r="Y662">
        <f t="shared" si="594"/>
        <v>0.91349999999999998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44.85</v>
      </c>
      <c r="AL662">
        <v>1</v>
      </c>
      <c r="AM662">
        <v>4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6</v>
      </c>
      <c r="AT662">
        <v>0.87</v>
      </c>
      <c r="AU662" t="s">
        <v>116</v>
      </c>
      <c r="AV662">
        <v>2</v>
      </c>
      <c r="AW662">
        <v>2</v>
      </c>
      <c r="AX662">
        <v>92847037</v>
      </c>
      <c r="AY662">
        <v>1</v>
      </c>
      <c r="AZ662">
        <v>0</v>
      </c>
      <c r="BA662">
        <v>758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ROUND(Y662*Source!I479,7)</f>
        <v>1.3534416</v>
      </c>
      <c r="CY662">
        <f>AD662</f>
        <v>0</v>
      </c>
      <c r="CZ662">
        <f>AH662</f>
        <v>0</v>
      </c>
      <c r="DA662">
        <f>AL662</f>
        <v>1</v>
      </c>
      <c r="DB662">
        <f t="shared" si="595"/>
        <v>0</v>
      </c>
      <c r="DC662">
        <f t="shared" si="596"/>
        <v>0</v>
      </c>
      <c r="DD662" t="s">
        <v>6</v>
      </c>
      <c r="DE662" t="s">
        <v>6</v>
      </c>
      <c r="DF662">
        <f t="shared" si="597"/>
        <v>0</v>
      </c>
      <c r="DG662">
        <f t="shared" si="591"/>
        <v>0</v>
      </c>
      <c r="DH662">
        <f>ROUND(ROUND(AG662*AK662,2)*CX662,2)</f>
        <v>0</v>
      </c>
      <c r="DI662">
        <f t="shared" ref="DI662:DI674" si="598">ROUND(ROUND(AH662,2)*CX662,2)</f>
        <v>0</v>
      </c>
      <c r="DJ662">
        <f>DI662</f>
        <v>0</v>
      </c>
      <c r="DK662">
        <v>0</v>
      </c>
      <c r="DL662" t="s">
        <v>6</v>
      </c>
      <c r="DM662">
        <v>0</v>
      </c>
      <c r="DN662" t="s">
        <v>6</v>
      </c>
      <c r="DO662">
        <v>0</v>
      </c>
    </row>
    <row r="663" spans="1:119" x14ac:dyDescent="0.2">
      <c r="A663">
        <f>ROW(Source!A479)</f>
        <v>479</v>
      </c>
      <c r="B663">
        <v>92843885</v>
      </c>
      <c r="C663">
        <v>92847021</v>
      </c>
      <c r="D663">
        <v>49672573</v>
      </c>
      <c r="E663">
        <v>1</v>
      </c>
      <c r="F663">
        <v>1</v>
      </c>
      <c r="G663">
        <v>1</v>
      </c>
      <c r="H663">
        <v>2</v>
      </c>
      <c r="I663" t="s">
        <v>918</v>
      </c>
      <c r="J663" t="s">
        <v>919</v>
      </c>
      <c r="K663" t="s">
        <v>920</v>
      </c>
      <c r="L663">
        <v>1367</v>
      </c>
      <c r="N663">
        <v>1011</v>
      </c>
      <c r="O663" t="s">
        <v>921</v>
      </c>
      <c r="P663" t="s">
        <v>921</v>
      </c>
      <c r="Q663">
        <v>1</v>
      </c>
      <c r="W663">
        <v>0</v>
      </c>
      <c r="X663">
        <v>-430484415</v>
      </c>
      <c r="Y663">
        <f t="shared" si="594"/>
        <v>0.36749999999999999</v>
      </c>
      <c r="AA663">
        <v>0</v>
      </c>
      <c r="AB663">
        <v>1814.09</v>
      </c>
      <c r="AC663">
        <v>605.48</v>
      </c>
      <c r="AD663">
        <v>0</v>
      </c>
      <c r="AE663">
        <v>0</v>
      </c>
      <c r="AF663">
        <v>115.4</v>
      </c>
      <c r="AG663">
        <v>13.5</v>
      </c>
      <c r="AH663">
        <v>0</v>
      </c>
      <c r="AI663">
        <v>1</v>
      </c>
      <c r="AJ663">
        <v>15.72</v>
      </c>
      <c r="AK663">
        <v>44.85</v>
      </c>
      <c r="AL663">
        <v>1</v>
      </c>
      <c r="AM663">
        <v>4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6</v>
      </c>
      <c r="AT663">
        <v>0.35</v>
      </c>
      <c r="AU663" t="s">
        <v>25</v>
      </c>
      <c r="AV663">
        <v>0</v>
      </c>
      <c r="AW663">
        <v>2</v>
      </c>
      <c r="AX663">
        <v>92847038</v>
      </c>
      <c r="AY663">
        <v>1</v>
      </c>
      <c r="AZ663">
        <v>0</v>
      </c>
      <c r="BA663">
        <v>759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f>ROUND(Y663*Source!I479*DO663,7)</f>
        <v>0</v>
      </c>
      <c r="CX663">
        <f>ROUND(Y663*Source!I479,7)</f>
        <v>0.54448799999999997</v>
      </c>
      <c r="CY663">
        <f>AB663</f>
        <v>1814.09</v>
      </c>
      <c r="CZ663">
        <f>AF663</f>
        <v>115.4</v>
      </c>
      <c r="DA663">
        <f>AJ663</f>
        <v>15.72</v>
      </c>
      <c r="DB663">
        <f t="shared" si="595"/>
        <v>42.41</v>
      </c>
      <c r="DC663">
        <f t="shared" si="596"/>
        <v>4.97</v>
      </c>
      <c r="DD663" t="s">
        <v>6</v>
      </c>
      <c r="DE663" t="s">
        <v>6</v>
      </c>
      <c r="DF663">
        <f t="shared" si="597"/>
        <v>0</v>
      </c>
      <c r="DG663">
        <f>ROUND(ROUND(AF663*AJ663,2)*CX663,2)</f>
        <v>987.75</v>
      </c>
      <c r="DH663">
        <f>ROUND(ROUND(AG663*AK663,2)*CX663,2)</f>
        <v>329.68</v>
      </c>
      <c r="DI663">
        <f t="shared" si="598"/>
        <v>0</v>
      </c>
      <c r="DJ663">
        <f>DG663</f>
        <v>987.75</v>
      </c>
      <c r="DK663">
        <v>0</v>
      </c>
      <c r="DL663" t="s">
        <v>6</v>
      </c>
      <c r="DM663">
        <v>0</v>
      </c>
      <c r="DN663" t="s">
        <v>6</v>
      </c>
      <c r="DO663">
        <v>0</v>
      </c>
    </row>
    <row r="664" spans="1:119" x14ac:dyDescent="0.2">
      <c r="A664">
        <f>ROW(Source!A479)</f>
        <v>479</v>
      </c>
      <c r="B664">
        <v>92843885</v>
      </c>
      <c r="C664">
        <v>92847021</v>
      </c>
      <c r="D664">
        <v>49672703</v>
      </c>
      <c r="E664">
        <v>1</v>
      </c>
      <c r="F664">
        <v>1</v>
      </c>
      <c r="G664">
        <v>1</v>
      </c>
      <c r="H664">
        <v>2</v>
      </c>
      <c r="I664" t="s">
        <v>955</v>
      </c>
      <c r="J664" t="s">
        <v>956</v>
      </c>
      <c r="K664" t="s">
        <v>957</v>
      </c>
      <c r="L664">
        <v>1367</v>
      </c>
      <c r="N664">
        <v>1011</v>
      </c>
      <c r="O664" t="s">
        <v>921</v>
      </c>
      <c r="P664" t="s">
        <v>921</v>
      </c>
      <c r="Q664">
        <v>1</v>
      </c>
      <c r="W664">
        <v>0</v>
      </c>
      <c r="X664">
        <v>-1424865896</v>
      </c>
      <c r="Y664">
        <f t="shared" si="594"/>
        <v>0.35700000000000004</v>
      </c>
      <c r="AA664">
        <v>0</v>
      </c>
      <c r="AB664">
        <v>104.7</v>
      </c>
      <c r="AC664">
        <v>0</v>
      </c>
      <c r="AD664">
        <v>0</v>
      </c>
      <c r="AE664">
        <v>0</v>
      </c>
      <c r="AF664">
        <v>6.66</v>
      </c>
      <c r="AG664">
        <v>0</v>
      </c>
      <c r="AH664">
        <v>0</v>
      </c>
      <c r="AI664">
        <v>1</v>
      </c>
      <c r="AJ664">
        <v>15.72</v>
      </c>
      <c r="AK664">
        <v>44.85</v>
      </c>
      <c r="AL664">
        <v>1</v>
      </c>
      <c r="AM664">
        <v>4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6</v>
      </c>
      <c r="AT664">
        <v>0.34</v>
      </c>
      <c r="AU664" t="s">
        <v>25</v>
      </c>
      <c r="AV664">
        <v>0</v>
      </c>
      <c r="AW664">
        <v>2</v>
      </c>
      <c r="AX664">
        <v>92847039</v>
      </c>
      <c r="AY664">
        <v>1</v>
      </c>
      <c r="AZ664">
        <v>0</v>
      </c>
      <c r="BA664">
        <v>760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f>ROUND(Y664*Source!I479*DO664,7)</f>
        <v>0</v>
      </c>
      <c r="CX664">
        <f>ROUND(Y664*Source!I479,7)</f>
        <v>0.52893120000000005</v>
      </c>
      <c r="CY664">
        <f>AB664</f>
        <v>104.7</v>
      </c>
      <c r="CZ664">
        <f>AF664</f>
        <v>6.66</v>
      </c>
      <c r="DA664">
        <f>AJ664</f>
        <v>15.72</v>
      </c>
      <c r="DB664">
        <f t="shared" si="595"/>
        <v>2.37</v>
      </c>
      <c r="DC664">
        <f t="shared" si="596"/>
        <v>0</v>
      </c>
      <c r="DD664" t="s">
        <v>6</v>
      </c>
      <c r="DE664" t="s">
        <v>6</v>
      </c>
      <c r="DF664">
        <f t="shared" si="597"/>
        <v>0</v>
      </c>
      <c r="DG664">
        <f>ROUND(ROUND(AF664*AJ664,2)*CX664,2)</f>
        <v>55.38</v>
      </c>
      <c r="DH664">
        <f>ROUND(ROUND(AG664*AK664,2)*CX664,2)</f>
        <v>0</v>
      </c>
      <c r="DI664">
        <f t="shared" si="598"/>
        <v>0</v>
      </c>
      <c r="DJ664">
        <f>DG664</f>
        <v>55.38</v>
      </c>
      <c r="DK664">
        <v>0</v>
      </c>
      <c r="DL664" t="s">
        <v>6</v>
      </c>
      <c r="DM664">
        <v>0</v>
      </c>
      <c r="DN664" t="s">
        <v>6</v>
      </c>
      <c r="DO664">
        <v>0</v>
      </c>
    </row>
    <row r="665" spans="1:119" x14ac:dyDescent="0.2">
      <c r="A665">
        <f>ROW(Source!A479)</f>
        <v>479</v>
      </c>
      <c r="B665">
        <v>92843885</v>
      </c>
      <c r="C665">
        <v>92847021</v>
      </c>
      <c r="D665">
        <v>49673503</v>
      </c>
      <c r="E665">
        <v>1</v>
      </c>
      <c r="F665">
        <v>1</v>
      </c>
      <c r="G665">
        <v>1</v>
      </c>
      <c r="H665">
        <v>2</v>
      </c>
      <c r="I665" t="s">
        <v>925</v>
      </c>
      <c r="J665" t="s">
        <v>926</v>
      </c>
      <c r="K665" t="s">
        <v>927</v>
      </c>
      <c r="L665">
        <v>1367</v>
      </c>
      <c r="N665">
        <v>1011</v>
      </c>
      <c r="O665" t="s">
        <v>921</v>
      </c>
      <c r="P665" t="s">
        <v>921</v>
      </c>
      <c r="Q665">
        <v>1</v>
      </c>
      <c r="W665">
        <v>0</v>
      </c>
      <c r="X665">
        <v>509054691</v>
      </c>
      <c r="Y665">
        <f t="shared" si="594"/>
        <v>0.54600000000000004</v>
      </c>
      <c r="AA665">
        <v>0</v>
      </c>
      <c r="AB665">
        <v>1032.96</v>
      </c>
      <c r="AC665">
        <v>520.26</v>
      </c>
      <c r="AD665">
        <v>0</v>
      </c>
      <c r="AE665">
        <v>0</v>
      </c>
      <c r="AF665">
        <v>65.709999999999994</v>
      </c>
      <c r="AG665">
        <v>11.6</v>
      </c>
      <c r="AH665">
        <v>0</v>
      </c>
      <c r="AI665">
        <v>1</v>
      </c>
      <c r="AJ665">
        <v>15.72</v>
      </c>
      <c r="AK665">
        <v>44.85</v>
      </c>
      <c r="AL665">
        <v>1</v>
      </c>
      <c r="AM665">
        <v>4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6</v>
      </c>
      <c r="AT665">
        <v>0.52</v>
      </c>
      <c r="AU665" t="s">
        <v>25</v>
      </c>
      <c r="AV665">
        <v>0</v>
      </c>
      <c r="AW665">
        <v>2</v>
      </c>
      <c r="AX665">
        <v>92847040</v>
      </c>
      <c r="AY665">
        <v>1</v>
      </c>
      <c r="AZ665">
        <v>0</v>
      </c>
      <c r="BA665">
        <v>761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f>ROUND(Y665*Source!I479*DO665,7)</f>
        <v>0</v>
      </c>
      <c r="CX665">
        <f>ROUND(Y665*Source!I479,7)</f>
        <v>0.80895360000000005</v>
      </c>
      <c r="CY665">
        <f>AB665</f>
        <v>1032.96</v>
      </c>
      <c r="CZ665">
        <f>AF665</f>
        <v>65.709999999999994</v>
      </c>
      <c r="DA665">
        <f>AJ665</f>
        <v>15.72</v>
      </c>
      <c r="DB665">
        <f t="shared" si="595"/>
        <v>35.880000000000003</v>
      </c>
      <c r="DC665">
        <f t="shared" si="596"/>
        <v>6.33</v>
      </c>
      <c r="DD665" t="s">
        <v>6</v>
      </c>
      <c r="DE665" t="s">
        <v>6</v>
      </c>
      <c r="DF665">
        <f t="shared" si="597"/>
        <v>0</v>
      </c>
      <c r="DG665">
        <f>ROUND(ROUND(AF665*AJ665,2)*CX665,2)</f>
        <v>835.62</v>
      </c>
      <c r="DH665">
        <f>ROUND(ROUND(AG665*AK665,2)*CX665,2)</f>
        <v>420.87</v>
      </c>
      <c r="DI665">
        <f t="shared" si="598"/>
        <v>0</v>
      </c>
      <c r="DJ665">
        <f>DG665</f>
        <v>835.62</v>
      </c>
      <c r="DK665">
        <v>0</v>
      </c>
      <c r="DL665" t="s">
        <v>6</v>
      </c>
      <c r="DM665">
        <v>0</v>
      </c>
      <c r="DN665" t="s">
        <v>6</v>
      </c>
      <c r="DO665">
        <v>0</v>
      </c>
    </row>
    <row r="666" spans="1:119" x14ac:dyDescent="0.2">
      <c r="A666">
        <f>ROW(Source!A479)</f>
        <v>479</v>
      </c>
      <c r="B666">
        <v>92843885</v>
      </c>
      <c r="C666">
        <v>92847021</v>
      </c>
      <c r="D666">
        <v>49673715</v>
      </c>
      <c r="E666">
        <v>1</v>
      </c>
      <c r="F666">
        <v>1</v>
      </c>
      <c r="G666">
        <v>1</v>
      </c>
      <c r="H666">
        <v>2</v>
      </c>
      <c r="I666" t="s">
        <v>937</v>
      </c>
      <c r="J666" t="s">
        <v>938</v>
      </c>
      <c r="K666" t="s">
        <v>939</v>
      </c>
      <c r="L666">
        <v>1367</v>
      </c>
      <c r="N666">
        <v>1011</v>
      </c>
      <c r="O666" t="s">
        <v>921</v>
      </c>
      <c r="P666" t="s">
        <v>921</v>
      </c>
      <c r="Q666">
        <v>1</v>
      </c>
      <c r="W666">
        <v>0</v>
      </c>
      <c r="X666">
        <v>829370094</v>
      </c>
      <c r="Y666">
        <f t="shared" si="594"/>
        <v>1.3965000000000001</v>
      </c>
      <c r="AA666">
        <v>0</v>
      </c>
      <c r="AB666">
        <v>127.33</v>
      </c>
      <c r="AC666">
        <v>0</v>
      </c>
      <c r="AD666">
        <v>0</v>
      </c>
      <c r="AE666">
        <v>0</v>
      </c>
      <c r="AF666">
        <v>8.1</v>
      </c>
      <c r="AG666">
        <v>0</v>
      </c>
      <c r="AH666">
        <v>0</v>
      </c>
      <c r="AI666">
        <v>1</v>
      </c>
      <c r="AJ666">
        <v>15.72</v>
      </c>
      <c r="AK666">
        <v>44.85</v>
      </c>
      <c r="AL666">
        <v>1</v>
      </c>
      <c r="AM666">
        <v>4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6</v>
      </c>
      <c r="AT666">
        <v>1.33</v>
      </c>
      <c r="AU666" t="s">
        <v>25</v>
      </c>
      <c r="AV666">
        <v>0</v>
      </c>
      <c r="AW666">
        <v>2</v>
      </c>
      <c r="AX666">
        <v>92847041</v>
      </c>
      <c r="AY666">
        <v>1</v>
      </c>
      <c r="AZ666">
        <v>0</v>
      </c>
      <c r="BA666">
        <v>762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f>ROUND(Y666*Source!I479*DO666,7)</f>
        <v>0</v>
      </c>
      <c r="CX666">
        <f>ROUND(Y666*Source!I479,7)</f>
        <v>2.0690544000000002</v>
      </c>
      <c r="CY666">
        <f>AB666</f>
        <v>127.33</v>
      </c>
      <c r="CZ666">
        <f>AF666</f>
        <v>8.1</v>
      </c>
      <c r="DA666">
        <f>AJ666</f>
        <v>15.72</v>
      </c>
      <c r="DB666">
        <f t="shared" si="595"/>
        <v>11.31</v>
      </c>
      <c r="DC666">
        <f t="shared" si="596"/>
        <v>0</v>
      </c>
      <c r="DD666" t="s">
        <v>6</v>
      </c>
      <c r="DE666" t="s">
        <v>6</v>
      </c>
      <c r="DF666">
        <f t="shared" si="597"/>
        <v>0</v>
      </c>
      <c r="DG666">
        <f>ROUND(ROUND(AF666*AJ666,2)*CX666,2)</f>
        <v>263.45</v>
      </c>
      <c r="DH666">
        <f>ROUND(ROUND(AG666*AK666,2)*CX666,2)</f>
        <v>0</v>
      </c>
      <c r="DI666">
        <f t="shared" si="598"/>
        <v>0</v>
      </c>
      <c r="DJ666">
        <f>DG666</f>
        <v>263.45</v>
      </c>
      <c r="DK666">
        <v>0</v>
      </c>
      <c r="DL666" t="s">
        <v>6</v>
      </c>
      <c r="DM666">
        <v>0</v>
      </c>
      <c r="DN666" t="s">
        <v>6</v>
      </c>
      <c r="DO666">
        <v>0</v>
      </c>
    </row>
    <row r="667" spans="1:119" x14ac:dyDescent="0.2">
      <c r="A667">
        <f>ROW(Source!A479)</f>
        <v>479</v>
      </c>
      <c r="B667">
        <v>92843885</v>
      </c>
      <c r="C667">
        <v>92847021</v>
      </c>
      <c r="D667">
        <v>49521144</v>
      </c>
      <c r="E667">
        <v>1</v>
      </c>
      <c r="F667">
        <v>1</v>
      </c>
      <c r="G667">
        <v>1</v>
      </c>
      <c r="H667">
        <v>3</v>
      </c>
      <c r="I667" t="s">
        <v>958</v>
      </c>
      <c r="J667" t="s">
        <v>959</v>
      </c>
      <c r="K667" t="s">
        <v>960</v>
      </c>
      <c r="L667">
        <v>1348</v>
      </c>
      <c r="N667">
        <v>1009</v>
      </c>
      <c r="O667" t="s">
        <v>122</v>
      </c>
      <c r="P667" t="s">
        <v>122</v>
      </c>
      <c r="Q667">
        <v>1000</v>
      </c>
      <c r="W667">
        <v>0</v>
      </c>
      <c r="X667">
        <v>-847628873</v>
      </c>
      <c r="Y667">
        <f t="shared" ref="Y667:Y688" si="599">AT667</f>
        <v>8.4000000000000003E-4</v>
      </c>
      <c r="AA667">
        <v>262870.08</v>
      </c>
      <c r="AB667">
        <v>0</v>
      </c>
      <c r="AC667">
        <v>0</v>
      </c>
      <c r="AD667">
        <v>0</v>
      </c>
      <c r="AE667">
        <v>26499</v>
      </c>
      <c r="AF667">
        <v>0</v>
      </c>
      <c r="AG667">
        <v>0</v>
      </c>
      <c r="AH667">
        <v>0</v>
      </c>
      <c r="AI667">
        <v>9.92</v>
      </c>
      <c r="AJ667">
        <v>1</v>
      </c>
      <c r="AK667">
        <v>1</v>
      </c>
      <c r="AL667">
        <v>1</v>
      </c>
      <c r="AM667">
        <v>4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6</v>
      </c>
      <c r="AT667">
        <v>8.4000000000000003E-4</v>
      </c>
      <c r="AU667" t="s">
        <v>6</v>
      </c>
      <c r="AV667">
        <v>0</v>
      </c>
      <c r="AW667">
        <v>2</v>
      </c>
      <c r="AX667">
        <v>92847042</v>
      </c>
      <c r="AY667">
        <v>1</v>
      </c>
      <c r="AZ667">
        <v>0</v>
      </c>
      <c r="BA667">
        <v>763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ROUND(Y667*Source!I479,7)</f>
        <v>1.2444999999999999E-3</v>
      </c>
      <c r="CY667">
        <f t="shared" ref="CY667:CY674" si="600">AA667</f>
        <v>262870.08</v>
      </c>
      <c r="CZ667">
        <f t="shared" ref="CZ667:CZ674" si="601">AE667</f>
        <v>26499</v>
      </c>
      <c r="DA667">
        <f t="shared" ref="DA667:DA674" si="602">AI667</f>
        <v>9.92</v>
      </c>
      <c r="DB667">
        <f t="shared" ref="DB667:DB688" si="603">ROUND(ROUND(AT667*CZ667,2),2)</f>
        <v>22.26</v>
      </c>
      <c r="DC667">
        <f t="shared" ref="DC667:DC688" si="604">ROUND(ROUND(AT667*AG667,2),2)</f>
        <v>0</v>
      </c>
      <c r="DD667" t="s">
        <v>6</v>
      </c>
      <c r="DE667" t="s">
        <v>6</v>
      </c>
      <c r="DF667">
        <f t="shared" ref="DF667:DF674" si="605">ROUND(ROUND(AE667*AI667,2)*CX667,2)</f>
        <v>327.14</v>
      </c>
      <c r="DG667">
        <f t="shared" ref="DG667:DG676" si="606">ROUND(ROUND(AF667,2)*CX667,2)</f>
        <v>0</v>
      </c>
      <c r="DH667">
        <f t="shared" ref="DH667:DH675" si="607">ROUND(ROUND(AG667,2)*CX667,2)</f>
        <v>0</v>
      </c>
      <c r="DI667">
        <f t="shared" si="598"/>
        <v>0</v>
      </c>
      <c r="DJ667">
        <f t="shared" ref="DJ667:DJ674" si="608">DF667</f>
        <v>327.14</v>
      </c>
      <c r="DK667">
        <v>0</v>
      </c>
      <c r="DL667" t="s">
        <v>6</v>
      </c>
      <c r="DM667">
        <v>0</v>
      </c>
      <c r="DN667" t="s">
        <v>6</v>
      </c>
      <c r="DO667">
        <v>0</v>
      </c>
    </row>
    <row r="668" spans="1:119" x14ac:dyDescent="0.2">
      <c r="A668">
        <f>ROW(Source!A479)</f>
        <v>479</v>
      </c>
      <c r="B668">
        <v>92843885</v>
      </c>
      <c r="C668">
        <v>92847021</v>
      </c>
      <c r="D668">
        <v>49524301</v>
      </c>
      <c r="E668">
        <v>1</v>
      </c>
      <c r="F668">
        <v>1</v>
      </c>
      <c r="G668">
        <v>1</v>
      </c>
      <c r="H668">
        <v>3</v>
      </c>
      <c r="I668" t="s">
        <v>940</v>
      </c>
      <c r="J668" t="s">
        <v>941</v>
      </c>
      <c r="K668" t="s">
        <v>942</v>
      </c>
      <c r="L668">
        <v>1348</v>
      </c>
      <c r="N668">
        <v>1009</v>
      </c>
      <c r="O668" t="s">
        <v>122</v>
      </c>
      <c r="P668" t="s">
        <v>122</v>
      </c>
      <c r="Q668">
        <v>1000</v>
      </c>
      <c r="W668">
        <v>0</v>
      </c>
      <c r="X668">
        <v>1824693337</v>
      </c>
      <c r="Y668">
        <f t="shared" si="599"/>
        <v>3.8999999999999999E-4</v>
      </c>
      <c r="AA668">
        <v>102791.03999999999</v>
      </c>
      <c r="AB668">
        <v>0</v>
      </c>
      <c r="AC668">
        <v>0</v>
      </c>
      <c r="AD668">
        <v>0</v>
      </c>
      <c r="AE668">
        <v>10362</v>
      </c>
      <c r="AF668">
        <v>0</v>
      </c>
      <c r="AG668">
        <v>0</v>
      </c>
      <c r="AH668">
        <v>0</v>
      </c>
      <c r="AI668">
        <v>9.92</v>
      </c>
      <c r="AJ668">
        <v>1</v>
      </c>
      <c r="AK668">
        <v>1</v>
      </c>
      <c r="AL668">
        <v>1</v>
      </c>
      <c r="AM668">
        <v>4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6</v>
      </c>
      <c r="AT668">
        <v>3.8999999999999999E-4</v>
      </c>
      <c r="AU668" t="s">
        <v>6</v>
      </c>
      <c r="AV668">
        <v>0</v>
      </c>
      <c r="AW668">
        <v>2</v>
      </c>
      <c r="AX668">
        <v>92847043</v>
      </c>
      <c r="AY668">
        <v>1</v>
      </c>
      <c r="AZ668">
        <v>0</v>
      </c>
      <c r="BA668">
        <v>764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ROUND(Y668*Source!I479,7)</f>
        <v>5.7779999999999995E-4</v>
      </c>
      <c r="CY668">
        <f t="shared" si="600"/>
        <v>102791.03999999999</v>
      </c>
      <c r="CZ668">
        <f t="shared" si="601"/>
        <v>10362</v>
      </c>
      <c r="DA668">
        <f t="shared" si="602"/>
        <v>9.92</v>
      </c>
      <c r="DB668">
        <f t="shared" si="603"/>
        <v>4.04</v>
      </c>
      <c r="DC668">
        <f t="shared" si="604"/>
        <v>0</v>
      </c>
      <c r="DD668" t="s">
        <v>6</v>
      </c>
      <c r="DE668" t="s">
        <v>6</v>
      </c>
      <c r="DF668">
        <f t="shared" si="605"/>
        <v>59.39</v>
      </c>
      <c r="DG668">
        <f t="shared" si="606"/>
        <v>0</v>
      </c>
      <c r="DH668">
        <f t="shared" si="607"/>
        <v>0</v>
      </c>
      <c r="DI668">
        <f t="shared" si="598"/>
        <v>0</v>
      </c>
      <c r="DJ668">
        <f t="shared" si="608"/>
        <v>59.39</v>
      </c>
      <c r="DK668">
        <v>0</v>
      </c>
      <c r="DL668" t="s">
        <v>6</v>
      </c>
      <c r="DM668">
        <v>0</v>
      </c>
      <c r="DN668" t="s">
        <v>6</v>
      </c>
      <c r="DO668">
        <v>0</v>
      </c>
    </row>
    <row r="669" spans="1:119" x14ac:dyDescent="0.2">
      <c r="A669">
        <f>ROW(Source!A479)</f>
        <v>479</v>
      </c>
      <c r="B669">
        <v>92843885</v>
      </c>
      <c r="C669">
        <v>92847021</v>
      </c>
      <c r="D669">
        <v>49525488</v>
      </c>
      <c r="E669">
        <v>1</v>
      </c>
      <c r="F669">
        <v>1</v>
      </c>
      <c r="G669">
        <v>1</v>
      </c>
      <c r="H669">
        <v>3</v>
      </c>
      <c r="I669" t="s">
        <v>928</v>
      </c>
      <c r="J669" t="s">
        <v>929</v>
      </c>
      <c r="K669" t="s">
        <v>930</v>
      </c>
      <c r="L669">
        <v>1346</v>
      </c>
      <c r="N669">
        <v>1009</v>
      </c>
      <c r="O669" t="s">
        <v>931</v>
      </c>
      <c r="P669" t="s">
        <v>931</v>
      </c>
      <c r="Q669">
        <v>1</v>
      </c>
      <c r="W669">
        <v>0</v>
      </c>
      <c r="X669">
        <v>-1864341761</v>
      </c>
      <c r="Y669">
        <f t="shared" si="599"/>
        <v>11</v>
      </c>
      <c r="AA669">
        <v>89.68</v>
      </c>
      <c r="AB669">
        <v>0</v>
      </c>
      <c r="AC669">
        <v>0</v>
      </c>
      <c r="AD669">
        <v>0</v>
      </c>
      <c r="AE669">
        <v>9.0399999999999991</v>
      </c>
      <c r="AF669">
        <v>0</v>
      </c>
      <c r="AG669">
        <v>0</v>
      </c>
      <c r="AH669">
        <v>0</v>
      </c>
      <c r="AI669">
        <v>9.92</v>
      </c>
      <c r="AJ669">
        <v>1</v>
      </c>
      <c r="AK669">
        <v>1</v>
      </c>
      <c r="AL669">
        <v>1</v>
      </c>
      <c r="AM669">
        <v>4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6</v>
      </c>
      <c r="AT669">
        <v>11</v>
      </c>
      <c r="AU669" t="s">
        <v>6</v>
      </c>
      <c r="AV669">
        <v>0</v>
      </c>
      <c r="AW669">
        <v>2</v>
      </c>
      <c r="AX669">
        <v>92847044</v>
      </c>
      <c r="AY669">
        <v>1</v>
      </c>
      <c r="AZ669">
        <v>0</v>
      </c>
      <c r="BA669">
        <v>765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ROUND(Y669*Source!I479,7)</f>
        <v>16.297599999999999</v>
      </c>
      <c r="CY669">
        <f t="shared" si="600"/>
        <v>89.68</v>
      </c>
      <c r="CZ669">
        <f t="shared" si="601"/>
        <v>9.0399999999999991</v>
      </c>
      <c r="DA669">
        <f t="shared" si="602"/>
        <v>9.92</v>
      </c>
      <c r="DB669">
        <f t="shared" si="603"/>
        <v>99.44</v>
      </c>
      <c r="DC669">
        <f t="shared" si="604"/>
        <v>0</v>
      </c>
      <c r="DD669" t="s">
        <v>6</v>
      </c>
      <c r="DE669" t="s">
        <v>6</v>
      </c>
      <c r="DF669">
        <f t="shared" si="605"/>
        <v>1461.57</v>
      </c>
      <c r="DG669">
        <f t="shared" si="606"/>
        <v>0</v>
      </c>
      <c r="DH669">
        <f t="shared" si="607"/>
        <v>0</v>
      </c>
      <c r="DI669">
        <f t="shared" si="598"/>
        <v>0</v>
      </c>
      <c r="DJ669">
        <f t="shared" si="608"/>
        <v>1461.57</v>
      </c>
      <c r="DK669">
        <v>0</v>
      </c>
      <c r="DL669" t="s">
        <v>6</v>
      </c>
      <c r="DM669">
        <v>0</v>
      </c>
      <c r="DN669" t="s">
        <v>6</v>
      </c>
      <c r="DO669">
        <v>0</v>
      </c>
    </row>
    <row r="670" spans="1:119" x14ac:dyDescent="0.2">
      <c r="A670">
        <f>ROW(Source!A479)</f>
        <v>479</v>
      </c>
      <c r="B670">
        <v>92843885</v>
      </c>
      <c r="C670">
        <v>92847021</v>
      </c>
      <c r="D670">
        <v>49526492</v>
      </c>
      <c r="E670">
        <v>1</v>
      </c>
      <c r="F670">
        <v>1</v>
      </c>
      <c r="G670">
        <v>1</v>
      </c>
      <c r="H670">
        <v>3</v>
      </c>
      <c r="I670" t="s">
        <v>932</v>
      </c>
      <c r="J670" t="s">
        <v>933</v>
      </c>
      <c r="K670" t="s">
        <v>934</v>
      </c>
      <c r="L670">
        <v>1346</v>
      </c>
      <c r="N670">
        <v>1009</v>
      </c>
      <c r="O670" t="s">
        <v>931</v>
      </c>
      <c r="P670" t="s">
        <v>931</v>
      </c>
      <c r="Q670">
        <v>1</v>
      </c>
      <c r="W670">
        <v>0</v>
      </c>
      <c r="X670">
        <v>497341279</v>
      </c>
      <c r="Y670">
        <f t="shared" si="599"/>
        <v>7.58</v>
      </c>
      <c r="AA670">
        <v>229.05</v>
      </c>
      <c r="AB670">
        <v>0</v>
      </c>
      <c r="AC670">
        <v>0</v>
      </c>
      <c r="AD670">
        <v>0</v>
      </c>
      <c r="AE670">
        <v>23.09</v>
      </c>
      <c r="AF670">
        <v>0</v>
      </c>
      <c r="AG670">
        <v>0</v>
      </c>
      <c r="AH670">
        <v>0</v>
      </c>
      <c r="AI670">
        <v>9.92</v>
      </c>
      <c r="AJ670">
        <v>1</v>
      </c>
      <c r="AK670">
        <v>1</v>
      </c>
      <c r="AL670">
        <v>1</v>
      </c>
      <c r="AM670">
        <v>4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6</v>
      </c>
      <c r="AT670">
        <v>7.58</v>
      </c>
      <c r="AU670" t="s">
        <v>6</v>
      </c>
      <c r="AV670">
        <v>0</v>
      </c>
      <c r="AW670">
        <v>2</v>
      </c>
      <c r="AX670">
        <v>92847045</v>
      </c>
      <c r="AY670">
        <v>1</v>
      </c>
      <c r="AZ670">
        <v>0</v>
      </c>
      <c r="BA670">
        <v>766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ROUND(Y670*Source!I479,7)</f>
        <v>11.230528</v>
      </c>
      <c r="CY670">
        <f t="shared" si="600"/>
        <v>229.05</v>
      </c>
      <c r="CZ670">
        <f t="shared" si="601"/>
        <v>23.09</v>
      </c>
      <c r="DA670">
        <f t="shared" si="602"/>
        <v>9.92</v>
      </c>
      <c r="DB670">
        <f t="shared" si="603"/>
        <v>175.02</v>
      </c>
      <c r="DC670">
        <f t="shared" si="604"/>
        <v>0</v>
      </c>
      <c r="DD670" t="s">
        <v>6</v>
      </c>
      <c r="DE670" t="s">
        <v>6</v>
      </c>
      <c r="DF670">
        <f t="shared" si="605"/>
        <v>2572.35</v>
      </c>
      <c r="DG670">
        <f t="shared" si="606"/>
        <v>0</v>
      </c>
      <c r="DH670">
        <f t="shared" si="607"/>
        <v>0</v>
      </c>
      <c r="DI670">
        <f t="shared" si="598"/>
        <v>0</v>
      </c>
      <c r="DJ670">
        <f t="shared" si="608"/>
        <v>2572.35</v>
      </c>
      <c r="DK670">
        <v>0</v>
      </c>
      <c r="DL670" t="s">
        <v>6</v>
      </c>
      <c r="DM670">
        <v>0</v>
      </c>
      <c r="DN670" t="s">
        <v>6</v>
      </c>
      <c r="DO670">
        <v>0</v>
      </c>
    </row>
    <row r="671" spans="1:119" x14ac:dyDescent="0.2">
      <c r="A671">
        <f>ROW(Source!A479)</f>
        <v>479</v>
      </c>
      <c r="B671">
        <v>92843885</v>
      </c>
      <c r="C671">
        <v>92847021</v>
      </c>
      <c r="D671">
        <v>49555131</v>
      </c>
      <c r="E671">
        <v>1</v>
      </c>
      <c r="F671">
        <v>1</v>
      </c>
      <c r="G671">
        <v>1</v>
      </c>
      <c r="H671">
        <v>3</v>
      </c>
      <c r="I671" t="s">
        <v>961</v>
      </c>
      <c r="J671" t="s">
        <v>962</v>
      </c>
      <c r="K671" t="s">
        <v>963</v>
      </c>
      <c r="L671">
        <v>1348</v>
      </c>
      <c r="N671">
        <v>1009</v>
      </c>
      <c r="O671" t="s">
        <v>122</v>
      </c>
      <c r="P671" t="s">
        <v>122</v>
      </c>
      <c r="Q671">
        <v>1000</v>
      </c>
      <c r="W671">
        <v>0</v>
      </c>
      <c r="X671">
        <v>-364749507</v>
      </c>
      <c r="Y671">
        <f t="shared" si="599"/>
        <v>5.13E-3</v>
      </c>
      <c r="AA671">
        <v>170455.36</v>
      </c>
      <c r="AB671">
        <v>0</v>
      </c>
      <c r="AC671">
        <v>0</v>
      </c>
      <c r="AD671">
        <v>0</v>
      </c>
      <c r="AE671">
        <v>17183</v>
      </c>
      <c r="AF671">
        <v>0</v>
      </c>
      <c r="AG671">
        <v>0</v>
      </c>
      <c r="AH671">
        <v>0</v>
      </c>
      <c r="AI671">
        <v>9.92</v>
      </c>
      <c r="AJ671">
        <v>1</v>
      </c>
      <c r="AK671">
        <v>1</v>
      </c>
      <c r="AL671">
        <v>1</v>
      </c>
      <c r="AM671">
        <v>4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6</v>
      </c>
      <c r="AT671">
        <v>5.13E-3</v>
      </c>
      <c r="AU671" t="s">
        <v>6</v>
      </c>
      <c r="AV671">
        <v>0</v>
      </c>
      <c r="AW671">
        <v>2</v>
      </c>
      <c r="AX671">
        <v>92847047</v>
      </c>
      <c r="AY671">
        <v>1</v>
      </c>
      <c r="AZ671">
        <v>0</v>
      </c>
      <c r="BA671">
        <v>768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ROUND(Y671*Source!I479,7)</f>
        <v>7.6005999999999999E-3</v>
      </c>
      <c r="CY671">
        <f t="shared" si="600"/>
        <v>170455.36</v>
      </c>
      <c r="CZ671">
        <f t="shared" si="601"/>
        <v>17183</v>
      </c>
      <c r="DA671">
        <f t="shared" si="602"/>
        <v>9.92</v>
      </c>
      <c r="DB671">
        <f t="shared" si="603"/>
        <v>88.15</v>
      </c>
      <c r="DC671">
        <f t="shared" si="604"/>
        <v>0</v>
      </c>
      <c r="DD671" t="s">
        <v>6</v>
      </c>
      <c r="DE671" t="s">
        <v>6</v>
      </c>
      <c r="DF671">
        <f t="shared" si="605"/>
        <v>1295.56</v>
      </c>
      <c r="DG671">
        <f t="shared" si="606"/>
        <v>0</v>
      </c>
      <c r="DH671">
        <f t="shared" si="607"/>
        <v>0</v>
      </c>
      <c r="DI671">
        <f t="shared" si="598"/>
        <v>0</v>
      </c>
      <c r="DJ671">
        <f t="shared" si="608"/>
        <v>1295.56</v>
      </c>
      <c r="DK671">
        <v>0</v>
      </c>
      <c r="DL671" t="s">
        <v>6</v>
      </c>
      <c r="DM671">
        <v>0</v>
      </c>
      <c r="DN671" t="s">
        <v>6</v>
      </c>
      <c r="DO671">
        <v>0</v>
      </c>
    </row>
    <row r="672" spans="1:119" x14ac:dyDescent="0.2">
      <c r="A672">
        <f>ROW(Source!A479)</f>
        <v>479</v>
      </c>
      <c r="B672">
        <v>92843885</v>
      </c>
      <c r="C672">
        <v>92847021</v>
      </c>
      <c r="D672">
        <v>49564235</v>
      </c>
      <c r="E672">
        <v>1</v>
      </c>
      <c r="F672">
        <v>1</v>
      </c>
      <c r="G672">
        <v>1</v>
      </c>
      <c r="H672">
        <v>3</v>
      </c>
      <c r="I672" t="s">
        <v>104</v>
      </c>
      <c r="J672" t="s">
        <v>106</v>
      </c>
      <c r="K672" t="s">
        <v>105</v>
      </c>
      <c r="L672">
        <v>1327</v>
      </c>
      <c r="N672">
        <v>1005</v>
      </c>
      <c r="O672" t="s">
        <v>57</v>
      </c>
      <c r="P672" t="s">
        <v>57</v>
      </c>
      <c r="Q672">
        <v>1</v>
      </c>
      <c r="W672">
        <v>0</v>
      </c>
      <c r="X672">
        <v>-1085780648</v>
      </c>
      <c r="Y672">
        <f t="shared" si="599"/>
        <v>97.165226799999999</v>
      </c>
      <c r="AA672">
        <v>1510.82</v>
      </c>
      <c r="AB672">
        <v>0</v>
      </c>
      <c r="AC672">
        <v>0</v>
      </c>
      <c r="AD672">
        <v>0</v>
      </c>
      <c r="AE672">
        <v>152.30000000000001</v>
      </c>
      <c r="AF672">
        <v>0</v>
      </c>
      <c r="AG672">
        <v>0</v>
      </c>
      <c r="AH672">
        <v>0</v>
      </c>
      <c r="AI672">
        <v>9.92</v>
      </c>
      <c r="AJ672">
        <v>1</v>
      </c>
      <c r="AK672">
        <v>1</v>
      </c>
      <c r="AL672">
        <v>1</v>
      </c>
      <c r="AM672">
        <v>0</v>
      </c>
      <c r="AN672">
        <v>0</v>
      </c>
      <c r="AO672">
        <v>0</v>
      </c>
      <c r="AP672">
        <v>1</v>
      </c>
      <c r="AQ672">
        <v>0</v>
      </c>
      <c r="AR672">
        <v>0</v>
      </c>
      <c r="AS672" t="s">
        <v>6</v>
      </c>
      <c r="AT672">
        <v>97.165226799999999</v>
      </c>
      <c r="AU672" t="s">
        <v>6</v>
      </c>
      <c r="AV672">
        <v>0</v>
      </c>
      <c r="AW672">
        <v>1</v>
      </c>
      <c r="AX672">
        <v>-1</v>
      </c>
      <c r="AY672">
        <v>0</v>
      </c>
      <c r="AZ672">
        <v>0</v>
      </c>
      <c r="BA672" t="s">
        <v>6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ROUND(Y672*Source!I479,7)</f>
        <v>143.96</v>
      </c>
      <c r="CY672">
        <f t="shared" si="600"/>
        <v>1510.82</v>
      </c>
      <c r="CZ672">
        <f t="shared" si="601"/>
        <v>152.30000000000001</v>
      </c>
      <c r="DA672">
        <f t="shared" si="602"/>
        <v>9.92</v>
      </c>
      <c r="DB672">
        <f t="shared" si="603"/>
        <v>14798.26</v>
      </c>
      <c r="DC672">
        <f t="shared" si="604"/>
        <v>0</v>
      </c>
      <c r="DD672" t="s">
        <v>6</v>
      </c>
      <c r="DE672" t="s">
        <v>6</v>
      </c>
      <c r="DF672">
        <f t="shared" si="605"/>
        <v>217497.65</v>
      </c>
      <c r="DG672">
        <f t="shared" si="606"/>
        <v>0</v>
      </c>
      <c r="DH672">
        <f t="shared" si="607"/>
        <v>0</v>
      </c>
      <c r="DI672">
        <f t="shared" si="598"/>
        <v>0</v>
      </c>
      <c r="DJ672">
        <f t="shared" si="608"/>
        <v>217497.65</v>
      </c>
      <c r="DK672">
        <v>0</v>
      </c>
      <c r="DL672" t="s">
        <v>6</v>
      </c>
      <c r="DM672">
        <v>0</v>
      </c>
      <c r="DN672" t="s">
        <v>6</v>
      </c>
      <c r="DO672">
        <v>0</v>
      </c>
    </row>
    <row r="673" spans="1:119" x14ac:dyDescent="0.2">
      <c r="A673">
        <f>ROW(Source!A479)</f>
        <v>479</v>
      </c>
      <c r="B673">
        <v>92843885</v>
      </c>
      <c r="C673">
        <v>92847021</v>
      </c>
      <c r="D673">
        <v>49564543</v>
      </c>
      <c r="E673">
        <v>1</v>
      </c>
      <c r="F673">
        <v>1</v>
      </c>
      <c r="G673">
        <v>1</v>
      </c>
      <c r="H673">
        <v>3</v>
      </c>
      <c r="I673" t="s">
        <v>108</v>
      </c>
      <c r="J673" t="s">
        <v>110</v>
      </c>
      <c r="K673" t="s">
        <v>109</v>
      </c>
      <c r="L673">
        <v>1327</v>
      </c>
      <c r="N673">
        <v>1005</v>
      </c>
      <c r="O673" t="s">
        <v>57</v>
      </c>
      <c r="P673" t="s">
        <v>57</v>
      </c>
      <c r="Q673">
        <v>1</v>
      </c>
      <c r="W673">
        <v>0</v>
      </c>
      <c r="X673">
        <v>523077198</v>
      </c>
      <c r="Y673">
        <f t="shared" si="599"/>
        <v>2.8347731999999999</v>
      </c>
      <c r="AA673">
        <v>1993.72</v>
      </c>
      <c r="AB673">
        <v>0</v>
      </c>
      <c r="AC673">
        <v>0</v>
      </c>
      <c r="AD673">
        <v>0</v>
      </c>
      <c r="AE673">
        <v>200.98</v>
      </c>
      <c r="AF673">
        <v>0</v>
      </c>
      <c r="AG673">
        <v>0</v>
      </c>
      <c r="AH673">
        <v>0</v>
      </c>
      <c r="AI673">
        <v>9.92</v>
      </c>
      <c r="AJ673">
        <v>1</v>
      </c>
      <c r="AK673">
        <v>1</v>
      </c>
      <c r="AL673">
        <v>1</v>
      </c>
      <c r="AM673">
        <v>0</v>
      </c>
      <c r="AN673">
        <v>0</v>
      </c>
      <c r="AO673">
        <v>0</v>
      </c>
      <c r="AP673">
        <v>1</v>
      </c>
      <c r="AQ673">
        <v>0</v>
      </c>
      <c r="AR673">
        <v>0</v>
      </c>
      <c r="AS673" t="s">
        <v>6</v>
      </c>
      <c r="AT673">
        <v>2.8347731999999999</v>
      </c>
      <c r="AU673" t="s">
        <v>6</v>
      </c>
      <c r="AV673">
        <v>0</v>
      </c>
      <c r="AW673">
        <v>1</v>
      </c>
      <c r="AX673">
        <v>-1</v>
      </c>
      <c r="AY673">
        <v>0</v>
      </c>
      <c r="AZ673">
        <v>0</v>
      </c>
      <c r="BA673" t="s">
        <v>6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ROUND(Y673*Source!I479,7)</f>
        <v>4.2</v>
      </c>
      <c r="CY673">
        <f t="shared" si="600"/>
        <v>1993.72</v>
      </c>
      <c r="CZ673">
        <f t="shared" si="601"/>
        <v>200.98</v>
      </c>
      <c r="DA673">
        <f t="shared" si="602"/>
        <v>9.92</v>
      </c>
      <c r="DB673">
        <f t="shared" si="603"/>
        <v>569.73</v>
      </c>
      <c r="DC673">
        <f t="shared" si="604"/>
        <v>0</v>
      </c>
      <c r="DD673" t="s">
        <v>6</v>
      </c>
      <c r="DE673" t="s">
        <v>6</v>
      </c>
      <c r="DF673">
        <f t="shared" si="605"/>
        <v>8373.6200000000008</v>
      </c>
      <c r="DG673">
        <f t="shared" si="606"/>
        <v>0</v>
      </c>
      <c r="DH673">
        <f t="shared" si="607"/>
        <v>0</v>
      </c>
      <c r="DI673">
        <f t="shared" si="598"/>
        <v>0</v>
      </c>
      <c r="DJ673">
        <f t="shared" si="608"/>
        <v>8373.6200000000008</v>
      </c>
      <c r="DK673">
        <v>0</v>
      </c>
      <c r="DL673" t="s">
        <v>6</v>
      </c>
      <c r="DM673">
        <v>0</v>
      </c>
      <c r="DN673" t="s">
        <v>6</v>
      </c>
      <c r="DO673">
        <v>0</v>
      </c>
    </row>
    <row r="674" spans="1:119" x14ac:dyDescent="0.2">
      <c r="A674">
        <f>ROW(Source!A479)</f>
        <v>479</v>
      </c>
      <c r="B674">
        <v>92843885</v>
      </c>
      <c r="C674">
        <v>92847021</v>
      </c>
      <c r="D674">
        <v>49564577</v>
      </c>
      <c r="E674">
        <v>1</v>
      </c>
      <c r="F674">
        <v>1</v>
      </c>
      <c r="G674">
        <v>1</v>
      </c>
      <c r="H674">
        <v>3</v>
      </c>
      <c r="I674" t="s">
        <v>120</v>
      </c>
      <c r="J674" t="s">
        <v>123</v>
      </c>
      <c r="K674" t="s">
        <v>121</v>
      </c>
      <c r="L674">
        <v>1348</v>
      </c>
      <c r="N674">
        <v>1009</v>
      </c>
      <c r="O674" t="s">
        <v>122</v>
      </c>
      <c r="P674" t="s">
        <v>122</v>
      </c>
      <c r="Q674">
        <v>1000</v>
      </c>
      <c r="W674">
        <v>0</v>
      </c>
      <c r="X674">
        <v>618618747</v>
      </c>
      <c r="Y674">
        <f t="shared" si="599"/>
        <v>8.7743000000000002E-2</v>
      </c>
      <c r="AA674">
        <v>301553.71999999997</v>
      </c>
      <c r="AB674">
        <v>0</v>
      </c>
      <c r="AC674">
        <v>0</v>
      </c>
      <c r="AD674">
        <v>0</v>
      </c>
      <c r="AE674">
        <v>30398.560000000001</v>
      </c>
      <c r="AF674">
        <v>0</v>
      </c>
      <c r="AG674">
        <v>0</v>
      </c>
      <c r="AH674">
        <v>0</v>
      </c>
      <c r="AI674">
        <v>9.92</v>
      </c>
      <c r="AJ674">
        <v>1</v>
      </c>
      <c r="AK674">
        <v>1</v>
      </c>
      <c r="AL674">
        <v>1</v>
      </c>
      <c r="AM674">
        <v>0</v>
      </c>
      <c r="AN674">
        <v>0</v>
      </c>
      <c r="AO674">
        <v>0</v>
      </c>
      <c r="AP674">
        <v>1</v>
      </c>
      <c r="AQ674">
        <v>0</v>
      </c>
      <c r="AR674">
        <v>0</v>
      </c>
      <c r="AS674" t="s">
        <v>6</v>
      </c>
      <c r="AT674">
        <v>8.7743000000000002E-2</v>
      </c>
      <c r="AU674" t="s">
        <v>6</v>
      </c>
      <c r="AV674">
        <v>0</v>
      </c>
      <c r="AW674">
        <v>1</v>
      </c>
      <c r="AX674">
        <v>-1</v>
      </c>
      <c r="AY674">
        <v>0</v>
      </c>
      <c r="AZ674">
        <v>0</v>
      </c>
      <c r="BA674" t="s">
        <v>6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ROUND(Y674*Source!I479,7)</f>
        <v>0.13</v>
      </c>
      <c r="CY674">
        <f t="shared" si="600"/>
        <v>301553.71999999997</v>
      </c>
      <c r="CZ674">
        <f t="shared" si="601"/>
        <v>30398.560000000001</v>
      </c>
      <c r="DA674">
        <f t="shared" si="602"/>
        <v>9.92</v>
      </c>
      <c r="DB674">
        <f t="shared" si="603"/>
        <v>2667.26</v>
      </c>
      <c r="DC674">
        <f t="shared" si="604"/>
        <v>0</v>
      </c>
      <c r="DD674" t="s">
        <v>6</v>
      </c>
      <c r="DE674" t="s">
        <v>6</v>
      </c>
      <c r="DF674">
        <f t="shared" si="605"/>
        <v>39201.980000000003</v>
      </c>
      <c r="DG674">
        <f t="shared" si="606"/>
        <v>0</v>
      </c>
      <c r="DH674">
        <f t="shared" si="607"/>
        <v>0</v>
      </c>
      <c r="DI674">
        <f t="shared" si="598"/>
        <v>0</v>
      </c>
      <c r="DJ674">
        <f t="shared" si="608"/>
        <v>39201.980000000003</v>
      </c>
      <c r="DK674">
        <v>0</v>
      </c>
      <c r="DL674" t="s">
        <v>6</v>
      </c>
      <c r="DM674">
        <v>0</v>
      </c>
      <c r="DN674" t="s">
        <v>6</v>
      </c>
      <c r="DO674">
        <v>0</v>
      </c>
    </row>
    <row r="675" spans="1:119" x14ac:dyDescent="0.2">
      <c r="A675">
        <f>ROW(Source!A483)</f>
        <v>483</v>
      </c>
      <c r="B675">
        <v>92843885</v>
      </c>
      <c r="C675">
        <v>92847055</v>
      </c>
      <c r="D675">
        <v>49510767</v>
      </c>
      <c r="E675">
        <v>70</v>
      </c>
      <c r="F675">
        <v>1</v>
      </c>
      <c r="G675">
        <v>1</v>
      </c>
      <c r="H675">
        <v>1</v>
      </c>
      <c r="I675" t="s">
        <v>964</v>
      </c>
      <c r="J675" t="s">
        <v>6</v>
      </c>
      <c r="K675" t="s">
        <v>965</v>
      </c>
      <c r="L675">
        <v>1191</v>
      </c>
      <c r="N675">
        <v>1013</v>
      </c>
      <c r="O675" t="s">
        <v>915</v>
      </c>
      <c r="P675" t="s">
        <v>915</v>
      </c>
      <c r="Q675">
        <v>1</v>
      </c>
      <c r="W675">
        <v>0</v>
      </c>
      <c r="X675">
        <v>-1936699058</v>
      </c>
      <c r="Y675">
        <f t="shared" si="599"/>
        <v>5</v>
      </c>
      <c r="AA675">
        <v>0</v>
      </c>
      <c r="AB675">
        <v>0</v>
      </c>
      <c r="AC675">
        <v>0</v>
      </c>
      <c r="AD675">
        <v>444.91</v>
      </c>
      <c r="AE675">
        <v>0</v>
      </c>
      <c r="AF675">
        <v>0</v>
      </c>
      <c r="AG675">
        <v>0</v>
      </c>
      <c r="AH675">
        <v>9.92</v>
      </c>
      <c r="AI675">
        <v>1</v>
      </c>
      <c r="AJ675">
        <v>1</v>
      </c>
      <c r="AK675">
        <v>1</v>
      </c>
      <c r="AL675">
        <v>44.85</v>
      </c>
      <c r="AM675">
        <v>4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6</v>
      </c>
      <c r="AT675">
        <v>5</v>
      </c>
      <c r="AU675" t="s">
        <v>6</v>
      </c>
      <c r="AV675">
        <v>1</v>
      </c>
      <c r="AW675">
        <v>2</v>
      </c>
      <c r="AX675">
        <v>92847063</v>
      </c>
      <c r="AY675">
        <v>1</v>
      </c>
      <c r="AZ675">
        <v>0</v>
      </c>
      <c r="BA675">
        <v>773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U675">
        <f>ROUND(AT675*Source!I483*AH675*AL675,2)</f>
        <v>55614</v>
      </c>
      <c r="CV675">
        <f>ROUND(Y675*Source!I483,7)</f>
        <v>125</v>
      </c>
      <c r="CW675">
        <v>0</v>
      </c>
      <c r="CX675">
        <f>ROUND(Y675*Source!I483,7)</f>
        <v>125</v>
      </c>
      <c r="CY675">
        <f>AD675</f>
        <v>444.91</v>
      </c>
      <c r="CZ675">
        <f>AH675</f>
        <v>9.92</v>
      </c>
      <c r="DA675">
        <f>AL675</f>
        <v>44.85</v>
      </c>
      <c r="DB675">
        <f t="shared" si="603"/>
        <v>49.6</v>
      </c>
      <c r="DC675">
        <f t="shared" si="604"/>
        <v>0</v>
      </c>
      <c r="DD675" t="s">
        <v>6</v>
      </c>
      <c r="DE675" t="s">
        <v>6</v>
      </c>
      <c r="DF675">
        <f>ROUND(ROUND(AE675,2)*CX675,2)</f>
        <v>0</v>
      </c>
      <c r="DG675">
        <f t="shared" si="606"/>
        <v>0</v>
      </c>
      <c r="DH675">
        <f t="shared" si="607"/>
        <v>0</v>
      </c>
      <c r="DI675">
        <f>ROUND(ROUND(AH675*AL675,2)*CX675,2)</f>
        <v>55613.75</v>
      </c>
      <c r="DJ675">
        <f>DI675</f>
        <v>55613.75</v>
      </c>
      <c r="DK675">
        <v>0</v>
      </c>
      <c r="DL675" t="s">
        <v>6</v>
      </c>
      <c r="DM675">
        <v>0</v>
      </c>
      <c r="DN675" t="s">
        <v>6</v>
      </c>
      <c r="DO675">
        <v>0</v>
      </c>
    </row>
    <row r="676" spans="1:119" x14ac:dyDescent="0.2">
      <c r="A676">
        <f>ROW(Source!A483)</f>
        <v>483</v>
      </c>
      <c r="B676">
        <v>92843885</v>
      </c>
      <c r="C676">
        <v>92847055</v>
      </c>
      <c r="D676">
        <v>49510905</v>
      </c>
      <c r="E676">
        <v>70</v>
      </c>
      <c r="F676">
        <v>1</v>
      </c>
      <c r="G676">
        <v>1</v>
      </c>
      <c r="H676">
        <v>1</v>
      </c>
      <c r="I676" t="s">
        <v>916</v>
      </c>
      <c r="J676" t="s">
        <v>6</v>
      </c>
      <c r="K676" t="s">
        <v>917</v>
      </c>
      <c r="L676">
        <v>1191</v>
      </c>
      <c r="N676">
        <v>1013</v>
      </c>
      <c r="O676" t="s">
        <v>915</v>
      </c>
      <c r="P676" t="s">
        <v>915</v>
      </c>
      <c r="Q676">
        <v>1</v>
      </c>
      <c r="W676">
        <v>0</v>
      </c>
      <c r="X676">
        <v>-1417349443</v>
      </c>
      <c r="Y676">
        <f t="shared" si="599"/>
        <v>0.43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44.85</v>
      </c>
      <c r="AL676">
        <v>1</v>
      </c>
      <c r="AM676">
        <v>4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6</v>
      </c>
      <c r="AT676">
        <v>0.43</v>
      </c>
      <c r="AU676" t="s">
        <v>6</v>
      </c>
      <c r="AV676">
        <v>2</v>
      </c>
      <c r="AW676">
        <v>2</v>
      </c>
      <c r="AX676">
        <v>92847064</v>
      </c>
      <c r="AY676">
        <v>1</v>
      </c>
      <c r="AZ676">
        <v>0</v>
      </c>
      <c r="BA676">
        <v>774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ROUND(Y676*Source!I483,7)</f>
        <v>10.75</v>
      </c>
      <c r="CY676">
        <f>AD676</f>
        <v>0</v>
      </c>
      <c r="CZ676">
        <f>AH676</f>
        <v>0</v>
      </c>
      <c r="DA676">
        <f>AL676</f>
        <v>1</v>
      </c>
      <c r="DB676">
        <f t="shared" si="603"/>
        <v>0</v>
      </c>
      <c r="DC676">
        <f t="shared" si="604"/>
        <v>0</v>
      </c>
      <c r="DD676" t="s">
        <v>6</v>
      </c>
      <c r="DE676" t="s">
        <v>6</v>
      </c>
      <c r="DF676">
        <f>ROUND(ROUND(AE676,2)*CX676,2)</f>
        <v>0</v>
      </c>
      <c r="DG676">
        <f t="shared" si="606"/>
        <v>0</v>
      </c>
      <c r="DH676">
        <f>ROUND(ROUND(AG676*AK676,2)*CX676,2)</f>
        <v>0</v>
      </c>
      <c r="DI676">
        <f t="shared" ref="DI676:DI681" si="609">ROUND(ROUND(AH676,2)*CX676,2)</f>
        <v>0</v>
      </c>
      <c r="DJ676">
        <f>DI676</f>
        <v>0</v>
      </c>
      <c r="DK676">
        <v>0</v>
      </c>
      <c r="DL676" t="s">
        <v>6</v>
      </c>
      <c r="DM676">
        <v>0</v>
      </c>
      <c r="DN676" t="s">
        <v>6</v>
      </c>
      <c r="DO676">
        <v>0</v>
      </c>
    </row>
    <row r="677" spans="1:119" x14ac:dyDescent="0.2">
      <c r="A677">
        <f>ROW(Source!A483)</f>
        <v>483</v>
      </c>
      <c r="B677">
        <v>92843885</v>
      </c>
      <c r="C677">
        <v>92847055</v>
      </c>
      <c r="D677">
        <v>49673503</v>
      </c>
      <c r="E677">
        <v>1</v>
      </c>
      <c r="F677">
        <v>1</v>
      </c>
      <c r="G677">
        <v>1</v>
      </c>
      <c r="H677">
        <v>2</v>
      </c>
      <c r="I677" t="s">
        <v>925</v>
      </c>
      <c r="J677" t="s">
        <v>926</v>
      </c>
      <c r="K677" t="s">
        <v>927</v>
      </c>
      <c r="L677">
        <v>1367</v>
      </c>
      <c r="N677">
        <v>1011</v>
      </c>
      <c r="O677" t="s">
        <v>921</v>
      </c>
      <c r="P677" t="s">
        <v>921</v>
      </c>
      <c r="Q677">
        <v>1</v>
      </c>
      <c r="W677">
        <v>0</v>
      </c>
      <c r="X677">
        <v>509054691</v>
      </c>
      <c r="Y677">
        <f t="shared" si="599"/>
        <v>0.43</v>
      </c>
      <c r="AA677">
        <v>0</v>
      </c>
      <c r="AB677">
        <v>1032.96</v>
      </c>
      <c r="AC677">
        <v>520.26</v>
      </c>
      <c r="AD677">
        <v>0</v>
      </c>
      <c r="AE677">
        <v>0</v>
      </c>
      <c r="AF677">
        <v>65.709999999999994</v>
      </c>
      <c r="AG677">
        <v>11.6</v>
      </c>
      <c r="AH677">
        <v>0</v>
      </c>
      <c r="AI677">
        <v>1</v>
      </c>
      <c r="AJ677">
        <v>15.72</v>
      </c>
      <c r="AK677">
        <v>44.85</v>
      </c>
      <c r="AL677">
        <v>1</v>
      </c>
      <c r="AM677">
        <v>4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6</v>
      </c>
      <c r="AT677">
        <v>0.43</v>
      </c>
      <c r="AU677" t="s">
        <v>6</v>
      </c>
      <c r="AV677">
        <v>0</v>
      </c>
      <c r="AW677">
        <v>2</v>
      </c>
      <c r="AX677">
        <v>92847065</v>
      </c>
      <c r="AY677">
        <v>1</v>
      </c>
      <c r="AZ677">
        <v>0</v>
      </c>
      <c r="BA677">
        <v>775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f>ROUND(Y677*Source!I483*DO677,7)</f>
        <v>0</v>
      </c>
      <c r="CX677">
        <f>ROUND(Y677*Source!I483,7)</f>
        <v>10.75</v>
      </c>
      <c r="CY677">
        <f>AB677</f>
        <v>1032.96</v>
      </c>
      <c r="CZ677">
        <f>AF677</f>
        <v>65.709999999999994</v>
      </c>
      <c r="DA677">
        <f>AJ677</f>
        <v>15.72</v>
      </c>
      <c r="DB677">
        <f t="shared" si="603"/>
        <v>28.26</v>
      </c>
      <c r="DC677">
        <f t="shared" si="604"/>
        <v>4.99</v>
      </c>
      <c r="DD677" t="s">
        <v>6</v>
      </c>
      <c r="DE677" t="s">
        <v>6</v>
      </c>
      <c r="DF677">
        <f>ROUND(ROUND(AE677,2)*CX677,2)</f>
        <v>0</v>
      </c>
      <c r="DG677">
        <f>ROUND(ROUND(AF677*AJ677,2)*CX677,2)</f>
        <v>11104.32</v>
      </c>
      <c r="DH677">
        <f>ROUND(ROUND(AG677*AK677,2)*CX677,2)</f>
        <v>5592.8</v>
      </c>
      <c r="DI677">
        <f t="shared" si="609"/>
        <v>0</v>
      </c>
      <c r="DJ677">
        <f>DG677</f>
        <v>11104.32</v>
      </c>
      <c r="DK677">
        <v>0</v>
      </c>
      <c r="DL677" t="s">
        <v>6</v>
      </c>
      <c r="DM677">
        <v>0</v>
      </c>
      <c r="DN677" t="s">
        <v>6</v>
      </c>
      <c r="DO677">
        <v>0</v>
      </c>
    </row>
    <row r="678" spans="1:119" x14ac:dyDescent="0.2">
      <c r="A678">
        <f>ROW(Source!A483)</f>
        <v>483</v>
      </c>
      <c r="B678">
        <v>92843885</v>
      </c>
      <c r="C678">
        <v>92847055</v>
      </c>
      <c r="D678">
        <v>49521440</v>
      </c>
      <c r="E678">
        <v>1</v>
      </c>
      <c r="F678">
        <v>1</v>
      </c>
      <c r="G678">
        <v>1</v>
      </c>
      <c r="H678">
        <v>3</v>
      </c>
      <c r="I678" t="s">
        <v>135</v>
      </c>
      <c r="J678" t="s">
        <v>137</v>
      </c>
      <c r="K678" t="s">
        <v>136</v>
      </c>
      <c r="L678">
        <v>1327</v>
      </c>
      <c r="N678">
        <v>1005</v>
      </c>
      <c r="O678" t="s">
        <v>57</v>
      </c>
      <c r="P678" t="s">
        <v>57</v>
      </c>
      <c r="Q678">
        <v>1</v>
      </c>
      <c r="W678">
        <v>0</v>
      </c>
      <c r="X678">
        <v>-336429810</v>
      </c>
      <c r="Y678">
        <f t="shared" si="599"/>
        <v>11</v>
      </c>
      <c r="AA678">
        <v>223.2</v>
      </c>
      <c r="AB678">
        <v>0</v>
      </c>
      <c r="AC678">
        <v>0</v>
      </c>
      <c r="AD678">
        <v>0</v>
      </c>
      <c r="AE678">
        <v>22.5</v>
      </c>
      <c r="AF678">
        <v>0</v>
      </c>
      <c r="AG678">
        <v>0</v>
      </c>
      <c r="AH678">
        <v>0</v>
      </c>
      <c r="AI678">
        <v>9.92</v>
      </c>
      <c r="AJ678">
        <v>1</v>
      </c>
      <c r="AK678">
        <v>1</v>
      </c>
      <c r="AL678">
        <v>1</v>
      </c>
      <c r="AM678">
        <v>0</v>
      </c>
      <c r="AN678">
        <v>0</v>
      </c>
      <c r="AO678">
        <v>0</v>
      </c>
      <c r="AP678">
        <v>1</v>
      </c>
      <c r="AQ678">
        <v>0</v>
      </c>
      <c r="AR678">
        <v>0</v>
      </c>
      <c r="AS678" t="s">
        <v>6</v>
      </c>
      <c r="AT678">
        <v>11</v>
      </c>
      <c r="AU678" t="s">
        <v>6</v>
      </c>
      <c r="AV678">
        <v>0</v>
      </c>
      <c r="AW678">
        <v>1</v>
      </c>
      <c r="AX678">
        <v>-1</v>
      </c>
      <c r="AY678">
        <v>0</v>
      </c>
      <c r="AZ678">
        <v>0</v>
      </c>
      <c r="BA678" t="s">
        <v>6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ROUND(Y678*Source!I483,7)</f>
        <v>275</v>
      </c>
      <c r="CY678">
        <f>AA678</f>
        <v>223.2</v>
      </c>
      <c r="CZ678">
        <f>AE678</f>
        <v>22.5</v>
      </c>
      <c r="DA678">
        <f>AI678</f>
        <v>9.92</v>
      </c>
      <c r="DB678">
        <f t="shared" si="603"/>
        <v>247.5</v>
      </c>
      <c r="DC678">
        <f t="shared" si="604"/>
        <v>0</v>
      </c>
      <c r="DD678" t="s">
        <v>6</v>
      </c>
      <c r="DE678" t="s">
        <v>6</v>
      </c>
      <c r="DF678">
        <f>ROUND(ROUND(AE678*AI678,2)*CX678,2)</f>
        <v>61380</v>
      </c>
      <c r="DG678">
        <f t="shared" ref="DG678:DG683" si="610">ROUND(ROUND(AF678,2)*CX678,2)</f>
        <v>0</v>
      </c>
      <c r="DH678">
        <f>ROUND(ROUND(AG678,2)*CX678,2)</f>
        <v>0</v>
      </c>
      <c r="DI678">
        <f t="shared" si="609"/>
        <v>0</v>
      </c>
      <c r="DJ678">
        <f>DF678</f>
        <v>61380</v>
      </c>
      <c r="DK678">
        <v>0</v>
      </c>
      <c r="DL678" t="s">
        <v>6</v>
      </c>
      <c r="DM678">
        <v>0</v>
      </c>
      <c r="DN678" t="s">
        <v>6</v>
      </c>
      <c r="DO678">
        <v>0</v>
      </c>
    </row>
    <row r="679" spans="1:119" x14ac:dyDescent="0.2">
      <c r="A679">
        <f>ROW(Source!A483)</f>
        <v>483</v>
      </c>
      <c r="B679">
        <v>92843885</v>
      </c>
      <c r="C679">
        <v>92847055</v>
      </c>
      <c r="D679">
        <v>49523581</v>
      </c>
      <c r="E679">
        <v>1</v>
      </c>
      <c r="F679">
        <v>1</v>
      </c>
      <c r="G679">
        <v>1</v>
      </c>
      <c r="H679">
        <v>3</v>
      </c>
      <c r="I679" t="s">
        <v>966</v>
      </c>
      <c r="J679" t="s">
        <v>967</v>
      </c>
      <c r="K679" t="s">
        <v>968</v>
      </c>
      <c r="L679">
        <v>1301</v>
      </c>
      <c r="N679">
        <v>1003</v>
      </c>
      <c r="O679" t="s">
        <v>969</v>
      </c>
      <c r="P679" t="s">
        <v>969</v>
      </c>
      <c r="Q679">
        <v>1</v>
      </c>
      <c r="W679">
        <v>0</v>
      </c>
      <c r="X679">
        <v>-2092502019</v>
      </c>
      <c r="Y679">
        <f t="shared" si="599"/>
        <v>20</v>
      </c>
      <c r="AA679">
        <v>29.76</v>
      </c>
      <c r="AB679">
        <v>0</v>
      </c>
      <c r="AC679">
        <v>0</v>
      </c>
      <c r="AD679">
        <v>0</v>
      </c>
      <c r="AE679">
        <v>3</v>
      </c>
      <c r="AF679">
        <v>0</v>
      </c>
      <c r="AG679">
        <v>0</v>
      </c>
      <c r="AH679">
        <v>0</v>
      </c>
      <c r="AI679">
        <v>9.92</v>
      </c>
      <c r="AJ679">
        <v>1</v>
      </c>
      <c r="AK679">
        <v>1</v>
      </c>
      <c r="AL679">
        <v>1</v>
      </c>
      <c r="AM679">
        <v>4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6</v>
      </c>
      <c r="AT679">
        <v>20</v>
      </c>
      <c r="AU679" t="s">
        <v>6</v>
      </c>
      <c r="AV679">
        <v>0</v>
      </c>
      <c r="AW679">
        <v>2</v>
      </c>
      <c r="AX679">
        <v>92847066</v>
      </c>
      <c r="AY679">
        <v>1</v>
      </c>
      <c r="AZ679">
        <v>0</v>
      </c>
      <c r="BA679">
        <v>776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ROUND(Y679*Source!I483,7)</f>
        <v>500</v>
      </c>
      <c r="CY679">
        <f>AA679</f>
        <v>29.76</v>
      </c>
      <c r="CZ679">
        <f>AE679</f>
        <v>3</v>
      </c>
      <c r="DA679">
        <f>AI679</f>
        <v>9.92</v>
      </c>
      <c r="DB679">
        <f t="shared" si="603"/>
        <v>60</v>
      </c>
      <c r="DC679">
        <f t="shared" si="604"/>
        <v>0</v>
      </c>
      <c r="DD679" t="s">
        <v>6</v>
      </c>
      <c r="DE679" t="s">
        <v>6</v>
      </c>
      <c r="DF679">
        <f>ROUND(ROUND(AE679*AI679,2)*CX679,2)</f>
        <v>14880</v>
      </c>
      <c r="DG679">
        <f t="shared" si="610"/>
        <v>0</v>
      </c>
      <c r="DH679">
        <f>ROUND(ROUND(AG679,2)*CX679,2)</f>
        <v>0</v>
      </c>
      <c r="DI679">
        <f t="shared" si="609"/>
        <v>0</v>
      </c>
      <c r="DJ679">
        <f>DF679</f>
        <v>14880</v>
      </c>
      <c r="DK679">
        <v>0</v>
      </c>
      <c r="DL679" t="s">
        <v>6</v>
      </c>
      <c r="DM679">
        <v>0</v>
      </c>
      <c r="DN679" t="s">
        <v>6</v>
      </c>
      <c r="DO679">
        <v>0</v>
      </c>
    </row>
    <row r="680" spans="1:119" x14ac:dyDescent="0.2">
      <c r="A680">
        <f>ROW(Source!A483)</f>
        <v>483</v>
      </c>
      <c r="B680">
        <v>92843885</v>
      </c>
      <c r="C680">
        <v>92847055</v>
      </c>
      <c r="D680">
        <v>49553409</v>
      </c>
      <c r="E680">
        <v>1</v>
      </c>
      <c r="F680">
        <v>1</v>
      </c>
      <c r="G680">
        <v>1</v>
      </c>
      <c r="H680">
        <v>3</v>
      </c>
      <c r="I680" t="s">
        <v>139</v>
      </c>
      <c r="J680" t="s">
        <v>142</v>
      </c>
      <c r="K680" t="s">
        <v>140</v>
      </c>
      <c r="L680">
        <v>1296</v>
      </c>
      <c r="N680">
        <v>1002</v>
      </c>
      <c r="O680" t="s">
        <v>141</v>
      </c>
      <c r="P680" t="s">
        <v>141</v>
      </c>
      <c r="Q680">
        <v>1</v>
      </c>
      <c r="W680">
        <v>1</v>
      </c>
      <c r="X680">
        <v>-1609399419</v>
      </c>
      <c r="Y680">
        <f t="shared" si="599"/>
        <v>-1.5</v>
      </c>
      <c r="AA680">
        <v>650.54999999999995</v>
      </c>
      <c r="AB680">
        <v>0</v>
      </c>
      <c r="AC680">
        <v>0</v>
      </c>
      <c r="AD680">
        <v>0</v>
      </c>
      <c r="AE680">
        <v>65.58</v>
      </c>
      <c r="AF680">
        <v>0</v>
      </c>
      <c r="AG680">
        <v>0</v>
      </c>
      <c r="AH680">
        <v>0</v>
      </c>
      <c r="AI680">
        <v>9.92</v>
      </c>
      <c r="AJ680">
        <v>1</v>
      </c>
      <c r="AK680">
        <v>1</v>
      </c>
      <c r="AL680">
        <v>1</v>
      </c>
      <c r="AM680">
        <v>4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6</v>
      </c>
      <c r="AT680">
        <v>-1.5</v>
      </c>
      <c r="AU680" t="s">
        <v>6</v>
      </c>
      <c r="AV680">
        <v>0</v>
      </c>
      <c r="AW680">
        <v>2</v>
      </c>
      <c r="AX680">
        <v>92847068</v>
      </c>
      <c r="AY680">
        <v>1</v>
      </c>
      <c r="AZ680">
        <v>6144</v>
      </c>
      <c r="BA680">
        <v>778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ROUND(Y680*Source!I483,7)</f>
        <v>-37.5</v>
      </c>
      <c r="CY680">
        <f>AA680</f>
        <v>650.54999999999995</v>
      </c>
      <c r="CZ680">
        <f>AE680</f>
        <v>65.58</v>
      </c>
      <c r="DA680">
        <f>AI680</f>
        <v>9.92</v>
      </c>
      <c r="DB680">
        <f t="shared" si="603"/>
        <v>-98.37</v>
      </c>
      <c r="DC680">
        <f t="shared" si="604"/>
        <v>0</v>
      </c>
      <c r="DD680" t="s">
        <v>6</v>
      </c>
      <c r="DE680" t="s">
        <v>6</v>
      </c>
      <c r="DF680">
        <f>ROUND(ROUND(AE680*AI680,2)*CX680,2)</f>
        <v>-24395.63</v>
      </c>
      <c r="DG680">
        <f t="shared" si="610"/>
        <v>0</v>
      </c>
      <c r="DH680">
        <f>ROUND(ROUND(AG680,2)*CX680,2)</f>
        <v>0</v>
      </c>
      <c r="DI680">
        <f t="shared" si="609"/>
        <v>0</v>
      </c>
      <c r="DJ680">
        <f>DF680</f>
        <v>-24395.63</v>
      </c>
      <c r="DK680">
        <v>0</v>
      </c>
      <c r="DL680" t="s">
        <v>6</v>
      </c>
      <c r="DM680">
        <v>0</v>
      </c>
      <c r="DN680" t="s">
        <v>6</v>
      </c>
      <c r="DO680">
        <v>0</v>
      </c>
    </row>
    <row r="681" spans="1:119" x14ac:dyDescent="0.2">
      <c r="A681">
        <f>ROW(Source!A483)</f>
        <v>483</v>
      </c>
      <c r="B681">
        <v>92843885</v>
      </c>
      <c r="C681">
        <v>92847055</v>
      </c>
      <c r="D681">
        <v>49555331</v>
      </c>
      <c r="E681">
        <v>1</v>
      </c>
      <c r="F681">
        <v>1</v>
      </c>
      <c r="G681">
        <v>1</v>
      </c>
      <c r="H681">
        <v>3</v>
      </c>
      <c r="I681" t="s">
        <v>144</v>
      </c>
      <c r="J681" t="s">
        <v>146</v>
      </c>
      <c r="K681" t="s">
        <v>145</v>
      </c>
      <c r="L681">
        <v>1296</v>
      </c>
      <c r="N681">
        <v>1002</v>
      </c>
      <c r="O681" t="s">
        <v>141</v>
      </c>
      <c r="P681" t="s">
        <v>141</v>
      </c>
      <c r="Q681">
        <v>1</v>
      </c>
      <c r="W681">
        <v>1</v>
      </c>
      <c r="X681">
        <v>1828367933</v>
      </c>
      <c r="Y681">
        <f t="shared" si="599"/>
        <v>-5.7000000000000002E-2</v>
      </c>
      <c r="AA681">
        <v>1989.75</v>
      </c>
      <c r="AB681">
        <v>0</v>
      </c>
      <c r="AC681">
        <v>0</v>
      </c>
      <c r="AD681">
        <v>0</v>
      </c>
      <c r="AE681">
        <v>200.58</v>
      </c>
      <c r="AF681">
        <v>0</v>
      </c>
      <c r="AG681">
        <v>0</v>
      </c>
      <c r="AH681">
        <v>0</v>
      </c>
      <c r="AI681">
        <v>9.92</v>
      </c>
      <c r="AJ681">
        <v>1</v>
      </c>
      <c r="AK681">
        <v>1</v>
      </c>
      <c r="AL681">
        <v>1</v>
      </c>
      <c r="AM681">
        <v>4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6</v>
      </c>
      <c r="AT681">
        <v>-5.7000000000000002E-2</v>
      </c>
      <c r="AU681" t="s">
        <v>6</v>
      </c>
      <c r="AV681">
        <v>0</v>
      </c>
      <c r="AW681">
        <v>2</v>
      </c>
      <c r="AX681">
        <v>92847070</v>
      </c>
      <c r="AY681">
        <v>1</v>
      </c>
      <c r="AZ681">
        <v>6144</v>
      </c>
      <c r="BA681">
        <v>780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ROUND(Y681*Source!I483,7)</f>
        <v>-1.425</v>
      </c>
      <c r="CY681">
        <f>AA681</f>
        <v>1989.75</v>
      </c>
      <c r="CZ681">
        <f>AE681</f>
        <v>200.58</v>
      </c>
      <c r="DA681">
        <f>AI681</f>
        <v>9.92</v>
      </c>
      <c r="DB681">
        <f t="shared" si="603"/>
        <v>-11.43</v>
      </c>
      <c r="DC681">
        <f t="shared" si="604"/>
        <v>0</v>
      </c>
      <c r="DD681" t="s">
        <v>6</v>
      </c>
      <c r="DE681" t="s">
        <v>6</v>
      </c>
      <c r="DF681">
        <f>ROUND(ROUND(AE681*AI681,2)*CX681,2)</f>
        <v>-2835.39</v>
      </c>
      <c r="DG681">
        <f t="shared" si="610"/>
        <v>0</v>
      </c>
      <c r="DH681">
        <f>ROUND(ROUND(AG681,2)*CX681,2)</f>
        <v>0</v>
      </c>
      <c r="DI681">
        <f t="shared" si="609"/>
        <v>0</v>
      </c>
      <c r="DJ681">
        <f>DF681</f>
        <v>-2835.39</v>
      </c>
      <c r="DK681">
        <v>0</v>
      </c>
      <c r="DL681" t="s">
        <v>6</v>
      </c>
      <c r="DM681">
        <v>0</v>
      </c>
      <c r="DN681" t="s">
        <v>6</v>
      </c>
      <c r="DO681">
        <v>0</v>
      </c>
    </row>
    <row r="682" spans="1:119" x14ac:dyDescent="0.2">
      <c r="A682">
        <f>ROW(Source!A487)</f>
        <v>487</v>
      </c>
      <c r="B682">
        <v>92843885</v>
      </c>
      <c r="C682">
        <v>92847074</v>
      </c>
      <c r="D682">
        <v>49510767</v>
      </c>
      <c r="E682">
        <v>70</v>
      </c>
      <c r="F682">
        <v>1</v>
      </c>
      <c r="G682">
        <v>1</v>
      </c>
      <c r="H682">
        <v>1</v>
      </c>
      <c r="I682" t="s">
        <v>964</v>
      </c>
      <c r="J682" t="s">
        <v>6</v>
      </c>
      <c r="K682" t="s">
        <v>965</v>
      </c>
      <c r="L682">
        <v>1191</v>
      </c>
      <c r="N682">
        <v>1013</v>
      </c>
      <c r="O682" t="s">
        <v>915</v>
      </c>
      <c r="P682" t="s">
        <v>915</v>
      </c>
      <c r="Q682">
        <v>1</v>
      </c>
      <c r="W682">
        <v>0</v>
      </c>
      <c r="X682">
        <v>-1936699058</v>
      </c>
      <c r="Y682">
        <f t="shared" si="599"/>
        <v>5</v>
      </c>
      <c r="AA682">
        <v>0</v>
      </c>
      <c r="AB682">
        <v>0</v>
      </c>
      <c r="AC682">
        <v>0</v>
      </c>
      <c r="AD682">
        <v>444.91</v>
      </c>
      <c r="AE682">
        <v>0</v>
      </c>
      <c r="AF682">
        <v>0</v>
      </c>
      <c r="AG682">
        <v>0</v>
      </c>
      <c r="AH682">
        <v>9.92</v>
      </c>
      <c r="AI682">
        <v>1</v>
      </c>
      <c r="AJ682">
        <v>1</v>
      </c>
      <c r="AK682">
        <v>1</v>
      </c>
      <c r="AL682">
        <v>44.85</v>
      </c>
      <c r="AM682">
        <v>4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6</v>
      </c>
      <c r="AT682">
        <v>5</v>
      </c>
      <c r="AU682" t="s">
        <v>6</v>
      </c>
      <c r="AV682">
        <v>1</v>
      </c>
      <c r="AW682">
        <v>2</v>
      </c>
      <c r="AX682">
        <v>92847082</v>
      </c>
      <c r="AY682">
        <v>1</v>
      </c>
      <c r="AZ682">
        <v>0</v>
      </c>
      <c r="BA682">
        <v>781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U682">
        <f>ROUND(AT682*Source!I487*AH682*AL682,2)</f>
        <v>556.14</v>
      </c>
      <c r="CV682">
        <f>ROUND(Y682*Source!I487,7)</f>
        <v>1.25</v>
      </c>
      <c r="CW682">
        <v>0</v>
      </c>
      <c r="CX682">
        <f>ROUND(Y682*Source!I487,7)</f>
        <v>1.25</v>
      </c>
      <c r="CY682">
        <f>AD682</f>
        <v>444.91</v>
      </c>
      <c r="CZ682">
        <f>AH682</f>
        <v>9.92</v>
      </c>
      <c r="DA682">
        <f>AL682</f>
        <v>44.85</v>
      </c>
      <c r="DB682">
        <f t="shared" si="603"/>
        <v>49.6</v>
      </c>
      <c r="DC682">
        <f t="shared" si="604"/>
        <v>0</v>
      </c>
      <c r="DD682" t="s">
        <v>6</v>
      </c>
      <c r="DE682" t="s">
        <v>6</v>
      </c>
      <c r="DF682">
        <f>ROUND(ROUND(AE682,2)*CX682,2)</f>
        <v>0</v>
      </c>
      <c r="DG682">
        <f t="shared" si="610"/>
        <v>0</v>
      </c>
      <c r="DH682">
        <f>ROUND(ROUND(AG682,2)*CX682,2)</f>
        <v>0</v>
      </c>
      <c r="DI682">
        <f>ROUND(ROUND(AH682*AL682,2)*CX682,2)</f>
        <v>556.14</v>
      </c>
      <c r="DJ682">
        <f>DI682</f>
        <v>556.14</v>
      </c>
      <c r="DK682">
        <v>0</v>
      </c>
      <c r="DL682" t="s">
        <v>6</v>
      </c>
      <c r="DM682">
        <v>0</v>
      </c>
      <c r="DN682" t="s">
        <v>6</v>
      </c>
      <c r="DO682">
        <v>0</v>
      </c>
    </row>
    <row r="683" spans="1:119" x14ac:dyDescent="0.2">
      <c r="A683">
        <f>ROW(Source!A487)</f>
        <v>487</v>
      </c>
      <c r="B683">
        <v>92843885</v>
      </c>
      <c r="C683">
        <v>92847074</v>
      </c>
      <c r="D683">
        <v>49510905</v>
      </c>
      <c r="E683">
        <v>70</v>
      </c>
      <c r="F683">
        <v>1</v>
      </c>
      <c r="G683">
        <v>1</v>
      </c>
      <c r="H683">
        <v>1</v>
      </c>
      <c r="I683" t="s">
        <v>916</v>
      </c>
      <c r="J683" t="s">
        <v>6</v>
      </c>
      <c r="K683" t="s">
        <v>917</v>
      </c>
      <c r="L683">
        <v>1191</v>
      </c>
      <c r="N683">
        <v>1013</v>
      </c>
      <c r="O683" t="s">
        <v>915</v>
      </c>
      <c r="P683" t="s">
        <v>915</v>
      </c>
      <c r="Q683">
        <v>1</v>
      </c>
      <c r="W683">
        <v>0</v>
      </c>
      <c r="X683">
        <v>-1417349443</v>
      </c>
      <c r="Y683">
        <f t="shared" si="599"/>
        <v>0.43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44.85</v>
      </c>
      <c r="AL683">
        <v>1</v>
      </c>
      <c r="AM683">
        <v>4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6</v>
      </c>
      <c r="AT683">
        <v>0.43</v>
      </c>
      <c r="AU683" t="s">
        <v>6</v>
      </c>
      <c r="AV683">
        <v>2</v>
      </c>
      <c r="AW683">
        <v>2</v>
      </c>
      <c r="AX683">
        <v>92847083</v>
      </c>
      <c r="AY683">
        <v>1</v>
      </c>
      <c r="AZ683">
        <v>0</v>
      </c>
      <c r="BA683">
        <v>782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ROUND(Y683*Source!I487,7)</f>
        <v>0.1075</v>
      </c>
      <c r="CY683">
        <f>AD683</f>
        <v>0</v>
      </c>
      <c r="CZ683">
        <f>AH683</f>
        <v>0</v>
      </c>
      <c r="DA683">
        <f>AL683</f>
        <v>1</v>
      </c>
      <c r="DB683">
        <f t="shared" si="603"/>
        <v>0</v>
      </c>
      <c r="DC683">
        <f t="shared" si="604"/>
        <v>0</v>
      </c>
      <c r="DD683" t="s">
        <v>6</v>
      </c>
      <c r="DE683" t="s">
        <v>6</v>
      </c>
      <c r="DF683">
        <f>ROUND(ROUND(AE683,2)*CX683,2)</f>
        <v>0</v>
      </c>
      <c r="DG683">
        <f t="shared" si="610"/>
        <v>0</v>
      </c>
      <c r="DH683">
        <f>ROUND(ROUND(AG683*AK683,2)*CX683,2)</f>
        <v>0</v>
      </c>
      <c r="DI683">
        <f t="shared" ref="DI683:DI688" si="611">ROUND(ROUND(AH683,2)*CX683,2)</f>
        <v>0</v>
      </c>
      <c r="DJ683">
        <f>DI683</f>
        <v>0</v>
      </c>
      <c r="DK683">
        <v>0</v>
      </c>
      <c r="DL683" t="s">
        <v>6</v>
      </c>
      <c r="DM683">
        <v>0</v>
      </c>
      <c r="DN683" t="s">
        <v>6</v>
      </c>
      <c r="DO683">
        <v>0</v>
      </c>
    </row>
    <row r="684" spans="1:119" x14ac:dyDescent="0.2">
      <c r="A684">
        <f>ROW(Source!A487)</f>
        <v>487</v>
      </c>
      <c r="B684">
        <v>92843885</v>
      </c>
      <c r="C684">
        <v>92847074</v>
      </c>
      <c r="D684">
        <v>49673503</v>
      </c>
      <c r="E684">
        <v>1</v>
      </c>
      <c r="F684">
        <v>1</v>
      </c>
      <c r="G684">
        <v>1</v>
      </c>
      <c r="H684">
        <v>2</v>
      </c>
      <c r="I684" t="s">
        <v>925</v>
      </c>
      <c r="J684" t="s">
        <v>926</v>
      </c>
      <c r="K684" t="s">
        <v>927</v>
      </c>
      <c r="L684">
        <v>1367</v>
      </c>
      <c r="N684">
        <v>1011</v>
      </c>
      <c r="O684" t="s">
        <v>921</v>
      </c>
      <c r="P684" t="s">
        <v>921</v>
      </c>
      <c r="Q684">
        <v>1</v>
      </c>
      <c r="W684">
        <v>0</v>
      </c>
      <c r="X684">
        <v>509054691</v>
      </c>
      <c r="Y684">
        <f t="shared" si="599"/>
        <v>0.43</v>
      </c>
      <c r="AA684">
        <v>0</v>
      </c>
      <c r="AB684">
        <v>1032.96</v>
      </c>
      <c r="AC684">
        <v>520.26</v>
      </c>
      <c r="AD684">
        <v>0</v>
      </c>
      <c r="AE684">
        <v>0</v>
      </c>
      <c r="AF684">
        <v>65.709999999999994</v>
      </c>
      <c r="AG684">
        <v>11.6</v>
      </c>
      <c r="AH684">
        <v>0</v>
      </c>
      <c r="AI684">
        <v>1</v>
      </c>
      <c r="AJ684">
        <v>15.72</v>
      </c>
      <c r="AK684">
        <v>44.85</v>
      </c>
      <c r="AL684">
        <v>1</v>
      </c>
      <c r="AM684">
        <v>4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6</v>
      </c>
      <c r="AT684">
        <v>0.43</v>
      </c>
      <c r="AU684" t="s">
        <v>6</v>
      </c>
      <c r="AV684">
        <v>0</v>
      </c>
      <c r="AW684">
        <v>2</v>
      </c>
      <c r="AX684">
        <v>92847084</v>
      </c>
      <c r="AY684">
        <v>1</v>
      </c>
      <c r="AZ684">
        <v>0</v>
      </c>
      <c r="BA684">
        <v>783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f>ROUND(Y684*Source!I487*DO684,7)</f>
        <v>0</v>
      </c>
      <c r="CX684">
        <f>ROUND(Y684*Source!I487,7)</f>
        <v>0.1075</v>
      </c>
      <c r="CY684">
        <f>AB684</f>
        <v>1032.96</v>
      </c>
      <c r="CZ684">
        <f>AF684</f>
        <v>65.709999999999994</v>
      </c>
      <c r="DA684">
        <f>AJ684</f>
        <v>15.72</v>
      </c>
      <c r="DB684">
        <f t="shared" si="603"/>
        <v>28.26</v>
      </c>
      <c r="DC684">
        <f t="shared" si="604"/>
        <v>4.99</v>
      </c>
      <c r="DD684" t="s">
        <v>6</v>
      </c>
      <c r="DE684" t="s">
        <v>6</v>
      </c>
      <c r="DF684">
        <f>ROUND(ROUND(AE684,2)*CX684,2)</f>
        <v>0</v>
      </c>
      <c r="DG684">
        <f>ROUND(ROUND(AF684*AJ684,2)*CX684,2)</f>
        <v>111.04</v>
      </c>
      <c r="DH684">
        <f>ROUND(ROUND(AG684*AK684,2)*CX684,2)</f>
        <v>55.93</v>
      </c>
      <c r="DI684">
        <f t="shared" si="611"/>
        <v>0</v>
      </c>
      <c r="DJ684">
        <f>DG684</f>
        <v>111.04</v>
      </c>
      <c r="DK684">
        <v>0</v>
      </c>
      <c r="DL684" t="s">
        <v>6</v>
      </c>
      <c r="DM684">
        <v>0</v>
      </c>
      <c r="DN684" t="s">
        <v>6</v>
      </c>
      <c r="DO684">
        <v>0</v>
      </c>
    </row>
    <row r="685" spans="1:119" x14ac:dyDescent="0.2">
      <c r="A685">
        <f>ROW(Source!A487)</f>
        <v>487</v>
      </c>
      <c r="B685">
        <v>92843885</v>
      </c>
      <c r="C685">
        <v>92847074</v>
      </c>
      <c r="D685">
        <v>49521440</v>
      </c>
      <c r="E685">
        <v>1</v>
      </c>
      <c r="F685">
        <v>1</v>
      </c>
      <c r="G685">
        <v>1</v>
      </c>
      <c r="H685">
        <v>3</v>
      </c>
      <c r="I685" t="s">
        <v>135</v>
      </c>
      <c r="J685" t="s">
        <v>137</v>
      </c>
      <c r="K685" t="s">
        <v>149</v>
      </c>
      <c r="L685">
        <v>1327</v>
      </c>
      <c r="N685">
        <v>1005</v>
      </c>
      <c r="O685" t="s">
        <v>57</v>
      </c>
      <c r="P685" t="s">
        <v>57</v>
      </c>
      <c r="Q685">
        <v>1</v>
      </c>
      <c r="W685">
        <v>0</v>
      </c>
      <c r="X685">
        <v>2022782512</v>
      </c>
      <c r="Y685">
        <f t="shared" si="599"/>
        <v>11</v>
      </c>
      <c r="AA685">
        <v>223.2</v>
      </c>
      <c r="AB685">
        <v>0</v>
      </c>
      <c r="AC685">
        <v>0</v>
      </c>
      <c r="AD685">
        <v>0</v>
      </c>
      <c r="AE685">
        <v>22.5</v>
      </c>
      <c r="AF685">
        <v>0</v>
      </c>
      <c r="AG685">
        <v>0</v>
      </c>
      <c r="AH685">
        <v>0</v>
      </c>
      <c r="AI685">
        <v>9.92</v>
      </c>
      <c r="AJ685">
        <v>1</v>
      </c>
      <c r="AK685">
        <v>1</v>
      </c>
      <c r="AL685">
        <v>1</v>
      </c>
      <c r="AM685">
        <v>0</v>
      </c>
      <c r="AN685">
        <v>0</v>
      </c>
      <c r="AO685">
        <v>0</v>
      </c>
      <c r="AP685">
        <v>1</v>
      </c>
      <c r="AQ685">
        <v>0</v>
      </c>
      <c r="AR685">
        <v>0</v>
      </c>
      <c r="AS685" t="s">
        <v>6</v>
      </c>
      <c r="AT685">
        <v>11</v>
      </c>
      <c r="AU685" t="s">
        <v>6</v>
      </c>
      <c r="AV685">
        <v>0</v>
      </c>
      <c r="AW685">
        <v>1</v>
      </c>
      <c r="AX685">
        <v>-1</v>
      </c>
      <c r="AY685">
        <v>0</v>
      </c>
      <c r="AZ685">
        <v>0</v>
      </c>
      <c r="BA685" t="s">
        <v>6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ROUND(Y685*Source!I487,7)</f>
        <v>2.75</v>
      </c>
      <c r="CY685">
        <f>AA685</f>
        <v>223.2</v>
      </c>
      <c r="CZ685">
        <f>AE685</f>
        <v>22.5</v>
      </c>
      <c r="DA685">
        <f>AI685</f>
        <v>9.92</v>
      </c>
      <c r="DB685">
        <f t="shared" si="603"/>
        <v>247.5</v>
      </c>
      <c r="DC685">
        <f t="shared" si="604"/>
        <v>0</v>
      </c>
      <c r="DD685" t="s">
        <v>6</v>
      </c>
      <c r="DE685" t="s">
        <v>6</v>
      </c>
      <c r="DF685">
        <f>ROUND(ROUND(AE685*AI685,2)*CX685,2)</f>
        <v>613.79999999999995</v>
      </c>
      <c r="DG685">
        <f t="shared" ref="DG685:DG690" si="612">ROUND(ROUND(AF685,2)*CX685,2)</f>
        <v>0</v>
      </c>
      <c r="DH685">
        <f>ROUND(ROUND(AG685,2)*CX685,2)</f>
        <v>0</v>
      </c>
      <c r="DI685">
        <f t="shared" si="611"/>
        <v>0</v>
      </c>
      <c r="DJ685">
        <f>DF685</f>
        <v>613.79999999999995</v>
      </c>
      <c r="DK685">
        <v>0</v>
      </c>
      <c r="DL685" t="s">
        <v>6</v>
      </c>
      <c r="DM685">
        <v>0</v>
      </c>
      <c r="DN685" t="s">
        <v>6</v>
      </c>
      <c r="DO685">
        <v>0</v>
      </c>
    </row>
    <row r="686" spans="1:119" x14ac:dyDescent="0.2">
      <c r="A686">
        <f>ROW(Source!A487)</f>
        <v>487</v>
      </c>
      <c r="B686">
        <v>92843885</v>
      </c>
      <c r="C686">
        <v>92847074</v>
      </c>
      <c r="D686">
        <v>49523581</v>
      </c>
      <c r="E686">
        <v>1</v>
      </c>
      <c r="F686">
        <v>1</v>
      </c>
      <c r="G686">
        <v>1</v>
      </c>
      <c r="H686">
        <v>3</v>
      </c>
      <c r="I686" t="s">
        <v>966</v>
      </c>
      <c r="J686" t="s">
        <v>967</v>
      </c>
      <c r="K686" t="s">
        <v>968</v>
      </c>
      <c r="L686">
        <v>1301</v>
      </c>
      <c r="N686">
        <v>1003</v>
      </c>
      <c r="O686" t="s">
        <v>969</v>
      </c>
      <c r="P686" t="s">
        <v>969</v>
      </c>
      <c r="Q686">
        <v>1</v>
      </c>
      <c r="W686">
        <v>0</v>
      </c>
      <c r="X686">
        <v>-2092502019</v>
      </c>
      <c r="Y686">
        <f t="shared" si="599"/>
        <v>20</v>
      </c>
      <c r="AA686">
        <v>29.76</v>
      </c>
      <c r="AB686">
        <v>0</v>
      </c>
      <c r="AC686">
        <v>0</v>
      </c>
      <c r="AD686">
        <v>0</v>
      </c>
      <c r="AE686">
        <v>3</v>
      </c>
      <c r="AF686">
        <v>0</v>
      </c>
      <c r="AG686">
        <v>0</v>
      </c>
      <c r="AH686">
        <v>0</v>
      </c>
      <c r="AI686">
        <v>9.92</v>
      </c>
      <c r="AJ686">
        <v>1</v>
      </c>
      <c r="AK686">
        <v>1</v>
      </c>
      <c r="AL686">
        <v>1</v>
      </c>
      <c r="AM686">
        <v>4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6</v>
      </c>
      <c r="AT686">
        <v>20</v>
      </c>
      <c r="AU686" t="s">
        <v>6</v>
      </c>
      <c r="AV686">
        <v>0</v>
      </c>
      <c r="AW686">
        <v>2</v>
      </c>
      <c r="AX686">
        <v>92847085</v>
      </c>
      <c r="AY686">
        <v>1</v>
      </c>
      <c r="AZ686">
        <v>0</v>
      </c>
      <c r="BA686">
        <v>784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ROUND(Y686*Source!I487,7)</f>
        <v>5</v>
      </c>
      <c r="CY686">
        <f>AA686</f>
        <v>29.76</v>
      </c>
      <c r="CZ686">
        <f>AE686</f>
        <v>3</v>
      </c>
      <c r="DA686">
        <f>AI686</f>
        <v>9.92</v>
      </c>
      <c r="DB686">
        <f t="shared" si="603"/>
        <v>60</v>
      </c>
      <c r="DC686">
        <f t="shared" si="604"/>
        <v>0</v>
      </c>
      <c r="DD686" t="s">
        <v>6</v>
      </c>
      <c r="DE686" t="s">
        <v>6</v>
      </c>
      <c r="DF686">
        <f>ROUND(ROUND(AE686*AI686,2)*CX686,2)</f>
        <v>148.80000000000001</v>
      </c>
      <c r="DG686">
        <f t="shared" si="612"/>
        <v>0</v>
      </c>
      <c r="DH686">
        <f>ROUND(ROUND(AG686,2)*CX686,2)</f>
        <v>0</v>
      </c>
      <c r="DI686">
        <f t="shared" si="611"/>
        <v>0</v>
      </c>
      <c r="DJ686">
        <f>DF686</f>
        <v>148.80000000000001</v>
      </c>
      <c r="DK686">
        <v>0</v>
      </c>
      <c r="DL686" t="s">
        <v>6</v>
      </c>
      <c r="DM686">
        <v>0</v>
      </c>
      <c r="DN686" t="s">
        <v>6</v>
      </c>
      <c r="DO686">
        <v>0</v>
      </c>
    </row>
    <row r="687" spans="1:119" x14ac:dyDescent="0.2">
      <c r="A687">
        <f>ROW(Source!A487)</f>
        <v>487</v>
      </c>
      <c r="B687">
        <v>92843885</v>
      </c>
      <c r="C687">
        <v>92847074</v>
      </c>
      <c r="D687">
        <v>49553409</v>
      </c>
      <c r="E687">
        <v>1</v>
      </c>
      <c r="F687">
        <v>1</v>
      </c>
      <c r="G687">
        <v>1</v>
      </c>
      <c r="H687">
        <v>3</v>
      </c>
      <c r="I687" t="s">
        <v>139</v>
      </c>
      <c r="J687" t="s">
        <v>142</v>
      </c>
      <c r="K687" t="s">
        <v>140</v>
      </c>
      <c r="L687">
        <v>1296</v>
      </c>
      <c r="N687">
        <v>1002</v>
      </c>
      <c r="O687" t="s">
        <v>141</v>
      </c>
      <c r="P687" t="s">
        <v>141</v>
      </c>
      <c r="Q687">
        <v>1</v>
      </c>
      <c r="W687">
        <v>1</v>
      </c>
      <c r="X687">
        <v>-1609399419</v>
      </c>
      <c r="Y687">
        <f t="shared" si="599"/>
        <v>-1.5</v>
      </c>
      <c r="AA687">
        <v>650.54999999999995</v>
      </c>
      <c r="AB687">
        <v>0</v>
      </c>
      <c r="AC687">
        <v>0</v>
      </c>
      <c r="AD687">
        <v>0</v>
      </c>
      <c r="AE687">
        <v>65.58</v>
      </c>
      <c r="AF687">
        <v>0</v>
      </c>
      <c r="AG687">
        <v>0</v>
      </c>
      <c r="AH687">
        <v>0</v>
      </c>
      <c r="AI687">
        <v>9.92</v>
      </c>
      <c r="AJ687">
        <v>1</v>
      </c>
      <c r="AK687">
        <v>1</v>
      </c>
      <c r="AL687">
        <v>1</v>
      </c>
      <c r="AM687">
        <v>4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6</v>
      </c>
      <c r="AT687">
        <v>-1.5</v>
      </c>
      <c r="AU687" t="s">
        <v>6</v>
      </c>
      <c r="AV687">
        <v>0</v>
      </c>
      <c r="AW687">
        <v>2</v>
      </c>
      <c r="AX687">
        <v>92847087</v>
      </c>
      <c r="AY687">
        <v>1</v>
      </c>
      <c r="AZ687">
        <v>6144</v>
      </c>
      <c r="BA687">
        <v>786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ROUND(Y687*Source!I487,7)</f>
        <v>-0.375</v>
      </c>
      <c r="CY687">
        <f>AA687</f>
        <v>650.54999999999995</v>
      </c>
      <c r="CZ687">
        <f>AE687</f>
        <v>65.58</v>
      </c>
      <c r="DA687">
        <f>AI687</f>
        <v>9.92</v>
      </c>
      <c r="DB687">
        <f t="shared" si="603"/>
        <v>-98.37</v>
      </c>
      <c r="DC687">
        <f t="shared" si="604"/>
        <v>0</v>
      </c>
      <c r="DD687" t="s">
        <v>6</v>
      </c>
      <c r="DE687" t="s">
        <v>6</v>
      </c>
      <c r="DF687">
        <f>ROUND(ROUND(AE687*AI687,2)*CX687,2)</f>
        <v>-243.96</v>
      </c>
      <c r="DG687">
        <f t="shared" si="612"/>
        <v>0</v>
      </c>
      <c r="DH687">
        <f>ROUND(ROUND(AG687,2)*CX687,2)</f>
        <v>0</v>
      </c>
      <c r="DI687">
        <f t="shared" si="611"/>
        <v>0</v>
      </c>
      <c r="DJ687">
        <f>DF687</f>
        <v>-243.96</v>
      </c>
      <c r="DK687">
        <v>0</v>
      </c>
      <c r="DL687" t="s">
        <v>6</v>
      </c>
      <c r="DM687">
        <v>0</v>
      </c>
      <c r="DN687" t="s">
        <v>6</v>
      </c>
      <c r="DO687">
        <v>0</v>
      </c>
    </row>
    <row r="688" spans="1:119" x14ac:dyDescent="0.2">
      <c r="A688">
        <f>ROW(Source!A487)</f>
        <v>487</v>
      </c>
      <c r="B688">
        <v>92843885</v>
      </c>
      <c r="C688">
        <v>92847074</v>
      </c>
      <c r="D688">
        <v>49555331</v>
      </c>
      <c r="E688">
        <v>1</v>
      </c>
      <c r="F688">
        <v>1</v>
      </c>
      <c r="G688">
        <v>1</v>
      </c>
      <c r="H688">
        <v>3</v>
      </c>
      <c r="I688" t="s">
        <v>144</v>
      </c>
      <c r="J688" t="s">
        <v>146</v>
      </c>
      <c r="K688" t="s">
        <v>145</v>
      </c>
      <c r="L688">
        <v>1296</v>
      </c>
      <c r="N688">
        <v>1002</v>
      </c>
      <c r="O688" t="s">
        <v>141</v>
      </c>
      <c r="P688" t="s">
        <v>141</v>
      </c>
      <c r="Q688">
        <v>1</v>
      </c>
      <c r="W688">
        <v>1</v>
      </c>
      <c r="X688">
        <v>1828367933</v>
      </c>
      <c r="Y688">
        <f t="shared" si="599"/>
        <v>-5.7000000000000002E-2</v>
      </c>
      <c r="AA688">
        <v>1989.75</v>
      </c>
      <c r="AB688">
        <v>0</v>
      </c>
      <c r="AC688">
        <v>0</v>
      </c>
      <c r="AD688">
        <v>0</v>
      </c>
      <c r="AE688">
        <v>200.58</v>
      </c>
      <c r="AF688">
        <v>0</v>
      </c>
      <c r="AG688">
        <v>0</v>
      </c>
      <c r="AH688">
        <v>0</v>
      </c>
      <c r="AI688">
        <v>9.92</v>
      </c>
      <c r="AJ688">
        <v>1</v>
      </c>
      <c r="AK688">
        <v>1</v>
      </c>
      <c r="AL688">
        <v>1</v>
      </c>
      <c r="AM688">
        <v>4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6</v>
      </c>
      <c r="AT688">
        <v>-5.7000000000000002E-2</v>
      </c>
      <c r="AU688" t="s">
        <v>6</v>
      </c>
      <c r="AV688">
        <v>0</v>
      </c>
      <c r="AW688">
        <v>2</v>
      </c>
      <c r="AX688">
        <v>92847089</v>
      </c>
      <c r="AY688">
        <v>1</v>
      </c>
      <c r="AZ688">
        <v>6144</v>
      </c>
      <c r="BA688">
        <v>788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ROUND(Y688*Source!I487,7)</f>
        <v>-1.4250000000000001E-2</v>
      </c>
      <c r="CY688">
        <f>AA688</f>
        <v>1989.75</v>
      </c>
      <c r="CZ688">
        <f>AE688</f>
        <v>200.58</v>
      </c>
      <c r="DA688">
        <f>AI688</f>
        <v>9.92</v>
      </c>
      <c r="DB688">
        <f t="shared" si="603"/>
        <v>-11.43</v>
      </c>
      <c r="DC688">
        <f t="shared" si="604"/>
        <v>0</v>
      </c>
      <c r="DD688" t="s">
        <v>6</v>
      </c>
      <c r="DE688" t="s">
        <v>6</v>
      </c>
      <c r="DF688">
        <f>ROUND(ROUND(AE688*AI688,2)*CX688,2)</f>
        <v>-28.35</v>
      </c>
      <c r="DG688">
        <f t="shared" si="612"/>
        <v>0</v>
      </c>
      <c r="DH688">
        <f>ROUND(ROUND(AG688,2)*CX688,2)</f>
        <v>0</v>
      </c>
      <c r="DI688">
        <f t="shared" si="611"/>
        <v>0</v>
      </c>
      <c r="DJ688">
        <f>DF688</f>
        <v>-28.35</v>
      </c>
      <c r="DK688">
        <v>0</v>
      </c>
      <c r="DL688" t="s">
        <v>6</v>
      </c>
      <c r="DM688">
        <v>0</v>
      </c>
      <c r="DN688" t="s">
        <v>6</v>
      </c>
      <c r="DO688">
        <v>0</v>
      </c>
    </row>
    <row r="689" spans="1:119" x14ac:dyDescent="0.2">
      <c r="A689">
        <f>ROW(Source!A526)</f>
        <v>526</v>
      </c>
      <c r="B689">
        <v>92843885</v>
      </c>
      <c r="C689">
        <v>92847093</v>
      </c>
      <c r="D689">
        <v>49510757</v>
      </c>
      <c r="E689">
        <v>70</v>
      </c>
      <c r="F689">
        <v>1</v>
      </c>
      <c r="G689">
        <v>1</v>
      </c>
      <c r="H689">
        <v>1</v>
      </c>
      <c r="I689" t="s">
        <v>913</v>
      </c>
      <c r="J689" t="s">
        <v>6</v>
      </c>
      <c r="K689" t="s">
        <v>914</v>
      </c>
      <c r="L689">
        <v>1191</v>
      </c>
      <c r="N689">
        <v>1013</v>
      </c>
      <c r="O689" t="s">
        <v>915</v>
      </c>
      <c r="P689" t="s">
        <v>915</v>
      </c>
      <c r="Q689">
        <v>1</v>
      </c>
      <c r="W689">
        <v>0</v>
      </c>
      <c r="X689">
        <v>-1111239348</v>
      </c>
      <c r="Y689">
        <f>(AT689*ROUND(1.05,7))</f>
        <v>3.8325</v>
      </c>
      <c r="AA689">
        <v>0</v>
      </c>
      <c r="AB689">
        <v>0</v>
      </c>
      <c r="AC689">
        <v>0</v>
      </c>
      <c r="AD689">
        <v>431.46</v>
      </c>
      <c r="AE689">
        <v>0</v>
      </c>
      <c r="AF689">
        <v>0</v>
      </c>
      <c r="AG689">
        <v>0</v>
      </c>
      <c r="AH689">
        <v>9.6199999999999992</v>
      </c>
      <c r="AI689">
        <v>1</v>
      </c>
      <c r="AJ689">
        <v>1</v>
      </c>
      <c r="AK689">
        <v>1</v>
      </c>
      <c r="AL689">
        <v>44.85</v>
      </c>
      <c r="AM689">
        <v>4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6</v>
      </c>
      <c r="AT689">
        <v>3.65</v>
      </c>
      <c r="AU689" t="s">
        <v>25</v>
      </c>
      <c r="AV689">
        <v>1</v>
      </c>
      <c r="AW689">
        <v>2</v>
      </c>
      <c r="AX689">
        <v>92847102</v>
      </c>
      <c r="AY689">
        <v>1</v>
      </c>
      <c r="AZ689">
        <v>0</v>
      </c>
      <c r="BA689">
        <v>789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U689">
        <f>ROUND(AT689*Source!I526*AH689*AL689,2)</f>
        <v>1574.82</v>
      </c>
      <c r="CV689">
        <f>ROUND(Y689*Source!I526,7)</f>
        <v>3.8325</v>
      </c>
      <c r="CW689">
        <v>0</v>
      </c>
      <c r="CX689">
        <f>ROUND(Y689*Source!I526,7)</f>
        <v>3.8325</v>
      </c>
      <c r="CY689">
        <f>AD689</f>
        <v>431.46</v>
      </c>
      <c r="CZ689">
        <f>AH689</f>
        <v>9.6199999999999992</v>
      </c>
      <c r="DA689">
        <f>AL689</f>
        <v>44.85</v>
      </c>
      <c r="DB689">
        <f>ROUND((ROUND(AT689*CZ689,2)*ROUND(1.05,7)),2)</f>
        <v>36.869999999999997</v>
      </c>
      <c r="DC689">
        <f>ROUND((ROUND(AT689*AG689,2)*ROUND(1.05,7)),2)</f>
        <v>0</v>
      </c>
      <c r="DD689" t="s">
        <v>6</v>
      </c>
      <c r="DE689" t="s">
        <v>6</v>
      </c>
      <c r="DF689">
        <f>ROUND(ROUND(AE689,2)*CX689,2)</f>
        <v>0</v>
      </c>
      <c r="DG689">
        <f t="shared" si="612"/>
        <v>0</v>
      </c>
      <c r="DH689">
        <f>ROUND(ROUND(AG689,2)*CX689,2)</f>
        <v>0</v>
      </c>
      <c r="DI689">
        <f>ROUND(ROUND(AH689*AL689,2)*CX689,2)</f>
        <v>1653.57</v>
      </c>
      <c r="DJ689">
        <f>DI689</f>
        <v>1653.57</v>
      </c>
      <c r="DK689">
        <v>0</v>
      </c>
      <c r="DL689" t="s">
        <v>6</v>
      </c>
      <c r="DM689">
        <v>0</v>
      </c>
      <c r="DN689" t="s">
        <v>6</v>
      </c>
      <c r="DO689">
        <v>0</v>
      </c>
    </row>
    <row r="690" spans="1:119" x14ac:dyDescent="0.2">
      <c r="A690">
        <f>ROW(Source!A526)</f>
        <v>526</v>
      </c>
      <c r="B690">
        <v>92843885</v>
      </c>
      <c r="C690">
        <v>92847093</v>
      </c>
      <c r="D690">
        <v>49510905</v>
      </c>
      <c r="E690">
        <v>70</v>
      </c>
      <c r="F690">
        <v>1</v>
      </c>
      <c r="G690">
        <v>1</v>
      </c>
      <c r="H690">
        <v>1</v>
      </c>
      <c r="I690" t="s">
        <v>916</v>
      </c>
      <c r="J690" t="s">
        <v>6</v>
      </c>
      <c r="K690" t="s">
        <v>917</v>
      </c>
      <c r="L690">
        <v>1191</v>
      </c>
      <c r="N690">
        <v>1013</v>
      </c>
      <c r="O690" t="s">
        <v>915</v>
      </c>
      <c r="P690" t="s">
        <v>915</v>
      </c>
      <c r="Q690">
        <v>1</v>
      </c>
      <c r="W690">
        <v>0</v>
      </c>
      <c r="X690">
        <v>-1417349443</v>
      </c>
      <c r="Y690">
        <f>(AT690*ROUND(1.05,7))</f>
        <v>5.2500000000000005E-2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44.85</v>
      </c>
      <c r="AL690">
        <v>1</v>
      </c>
      <c r="AM690">
        <v>4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6</v>
      </c>
      <c r="AT690">
        <v>0.05</v>
      </c>
      <c r="AU690" t="s">
        <v>25</v>
      </c>
      <c r="AV690">
        <v>2</v>
      </c>
      <c r="AW690">
        <v>2</v>
      </c>
      <c r="AX690">
        <v>92847103</v>
      </c>
      <c r="AY690">
        <v>1</v>
      </c>
      <c r="AZ690">
        <v>0</v>
      </c>
      <c r="BA690">
        <v>790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ROUND(Y690*Source!I526,7)</f>
        <v>5.2499999999999998E-2</v>
      </c>
      <c r="CY690">
        <f>AD690</f>
        <v>0</v>
      </c>
      <c r="CZ690">
        <f>AH690</f>
        <v>0</v>
      </c>
      <c r="DA690">
        <f>AL690</f>
        <v>1</v>
      </c>
      <c r="DB690">
        <f>ROUND((ROUND(AT690*CZ690,2)*ROUND(1.05,7)),2)</f>
        <v>0</v>
      </c>
      <c r="DC690">
        <f>ROUND((ROUND(AT690*AG690,2)*ROUND(1.05,7)),2)</f>
        <v>0</v>
      </c>
      <c r="DD690" t="s">
        <v>6</v>
      </c>
      <c r="DE690" t="s">
        <v>6</v>
      </c>
      <c r="DF690">
        <f>ROUND(ROUND(AE690,2)*CX690,2)</f>
        <v>0</v>
      </c>
      <c r="DG690">
        <f t="shared" si="612"/>
        <v>0</v>
      </c>
      <c r="DH690">
        <f>ROUND(ROUND(AG690*AK690,2)*CX690,2)</f>
        <v>0</v>
      </c>
      <c r="DI690">
        <f t="shared" ref="DI690:DI696" si="613">ROUND(ROUND(AH690,2)*CX690,2)</f>
        <v>0</v>
      </c>
      <c r="DJ690">
        <f>DI690</f>
        <v>0</v>
      </c>
      <c r="DK690">
        <v>0</v>
      </c>
      <c r="DL690" t="s">
        <v>6</v>
      </c>
      <c r="DM690">
        <v>0</v>
      </c>
      <c r="DN690" t="s">
        <v>6</v>
      </c>
      <c r="DO690">
        <v>0</v>
      </c>
    </row>
    <row r="691" spans="1:119" x14ac:dyDescent="0.2">
      <c r="A691">
        <f>ROW(Source!A526)</f>
        <v>526</v>
      </c>
      <c r="B691">
        <v>92843885</v>
      </c>
      <c r="C691">
        <v>92847093</v>
      </c>
      <c r="D691">
        <v>49672573</v>
      </c>
      <c r="E691">
        <v>1</v>
      </c>
      <c r="F691">
        <v>1</v>
      </c>
      <c r="G691">
        <v>1</v>
      </c>
      <c r="H691">
        <v>2</v>
      </c>
      <c r="I691" t="s">
        <v>918</v>
      </c>
      <c r="J691" t="s">
        <v>919</v>
      </c>
      <c r="K691" t="s">
        <v>920</v>
      </c>
      <c r="L691">
        <v>1367</v>
      </c>
      <c r="N691">
        <v>1011</v>
      </c>
      <c r="O691" t="s">
        <v>921</v>
      </c>
      <c r="P691" t="s">
        <v>921</v>
      </c>
      <c r="Q691">
        <v>1</v>
      </c>
      <c r="W691">
        <v>0</v>
      </c>
      <c r="X691">
        <v>-430484415</v>
      </c>
      <c r="Y691">
        <f>(AT691*ROUND(1.05,7))</f>
        <v>1.0500000000000001E-2</v>
      </c>
      <c r="AA691">
        <v>0</v>
      </c>
      <c r="AB691">
        <v>1814.09</v>
      </c>
      <c r="AC691">
        <v>605.48</v>
      </c>
      <c r="AD691">
        <v>0</v>
      </c>
      <c r="AE691">
        <v>0</v>
      </c>
      <c r="AF691">
        <v>115.4</v>
      </c>
      <c r="AG691">
        <v>13.5</v>
      </c>
      <c r="AH691">
        <v>0</v>
      </c>
      <c r="AI691">
        <v>1</v>
      </c>
      <c r="AJ691">
        <v>15.72</v>
      </c>
      <c r="AK691">
        <v>44.85</v>
      </c>
      <c r="AL691">
        <v>1</v>
      </c>
      <c r="AM691">
        <v>4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6</v>
      </c>
      <c r="AT691">
        <v>0.01</v>
      </c>
      <c r="AU691" t="s">
        <v>25</v>
      </c>
      <c r="AV691">
        <v>0</v>
      </c>
      <c r="AW691">
        <v>2</v>
      </c>
      <c r="AX691">
        <v>92847104</v>
      </c>
      <c r="AY691">
        <v>1</v>
      </c>
      <c r="AZ691">
        <v>0</v>
      </c>
      <c r="BA691">
        <v>791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f>ROUND(Y691*Source!I526*DO691,7)</f>
        <v>0</v>
      </c>
      <c r="CX691">
        <f>ROUND(Y691*Source!I526,7)</f>
        <v>1.0500000000000001E-2</v>
      </c>
      <c r="CY691">
        <f>AB691</f>
        <v>1814.09</v>
      </c>
      <c r="CZ691">
        <f>AF691</f>
        <v>115.4</v>
      </c>
      <c r="DA691">
        <f>AJ691</f>
        <v>15.72</v>
      </c>
      <c r="DB691">
        <f>ROUND((ROUND(AT691*CZ691,2)*ROUND(1.05,7)),2)</f>
        <v>1.21</v>
      </c>
      <c r="DC691">
        <f>ROUND((ROUND(AT691*AG691,2)*ROUND(1.05,7)),2)</f>
        <v>0.15</v>
      </c>
      <c r="DD691" t="s">
        <v>6</v>
      </c>
      <c r="DE691" t="s">
        <v>6</v>
      </c>
      <c r="DF691">
        <f>ROUND(ROUND(AE691,2)*CX691,2)</f>
        <v>0</v>
      </c>
      <c r="DG691">
        <f>ROUND(ROUND(AF691*AJ691,2)*CX691,2)</f>
        <v>19.05</v>
      </c>
      <c r="DH691">
        <f>ROUND(ROUND(AG691*AK691,2)*CX691,2)</f>
        <v>6.36</v>
      </c>
      <c r="DI691">
        <f t="shared" si="613"/>
        <v>0</v>
      </c>
      <c r="DJ691">
        <f>DG691</f>
        <v>19.05</v>
      </c>
      <c r="DK691">
        <v>0</v>
      </c>
      <c r="DL691" t="s">
        <v>6</v>
      </c>
      <c r="DM691">
        <v>0</v>
      </c>
      <c r="DN691" t="s">
        <v>6</v>
      </c>
      <c r="DO691">
        <v>0</v>
      </c>
    </row>
    <row r="692" spans="1:119" x14ac:dyDescent="0.2">
      <c r="A692">
        <f>ROW(Source!A526)</f>
        <v>526</v>
      </c>
      <c r="B692">
        <v>92843885</v>
      </c>
      <c r="C692">
        <v>92847093</v>
      </c>
      <c r="D692">
        <v>49672695</v>
      </c>
      <c r="E692">
        <v>1</v>
      </c>
      <c r="F692">
        <v>1</v>
      </c>
      <c r="G692">
        <v>1</v>
      </c>
      <c r="H692">
        <v>2</v>
      </c>
      <c r="I692" t="s">
        <v>922</v>
      </c>
      <c r="J692" t="s">
        <v>923</v>
      </c>
      <c r="K692" t="s">
        <v>924</v>
      </c>
      <c r="L692">
        <v>1367</v>
      </c>
      <c r="N692">
        <v>1011</v>
      </c>
      <c r="O692" t="s">
        <v>921</v>
      </c>
      <c r="P692" t="s">
        <v>921</v>
      </c>
      <c r="Q692">
        <v>1</v>
      </c>
      <c r="W692">
        <v>0</v>
      </c>
      <c r="X692">
        <v>1063590936</v>
      </c>
      <c r="Y692">
        <f>(AT692*ROUND(1.05,7))</f>
        <v>0.95550000000000013</v>
      </c>
      <c r="AA692">
        <v>0</v>
      </c>
      <c r="AB692">
        <v>49.05</v>
      </c>
      <c r="AC692">
        <v>0</v>
      </c>
      <c r="AD692">
        <v>0</v>
      </c>
      <c r="AE692">
        <v>0</v>
      </c>
      <c r="AF692">
        <v>3.12</v>
      </c>
      <c r="AG692">
        <v>0</v>
      </c>
      <c r="AH692">
        <v>0</v>
      </c>
      <c r="AI692">
        <v>1</v>
      </c>
      <c r="AJ692">
        <v>15.72</v>
      </c>
      <c r="AK692">
        <v>44.85</v>
      </c>
      <c r="AL692">
        <v>1</v>
      </c>
      <c r="AM692">
        <v>4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6</v>
      </c>
      <c r="AT692">
        <v>0.91</v>
      </c>
      <c r="AU692" t="s">
        <v>25</v>
      </c>
      <c r="AV692">
        <v>0</v>
      </c>
      <c r="AW692">
        <v>2</v>
      </c>
      <c r="AX692">
        <v>92847105</v>
      </c>
      <c r="AY692">
        <v>1</v>
      </c>
      <c r="AZ692">
        <v>0</v>
      </c>
      <c r="BA692">
        <v>792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f>ROUND(Y692*Source!I526*DO692,7)</f>
        <v>0</v>
      </c>
      <c r="CX692">
        <f>ROUND(Y692*Source!I526,7)</f>
        <v>0.95550000000000002</v>
      </c>
      <c r="CY692">
        <f>AB692</f>
        <v>49.05</v>
      </c>
      <c r="CZ692">
        <f>AF692</f>
        <v>3.12</v>
      </c>
      <c r="DA692">
        <f>AJ692</f>
        <v>15.72</v>
      </c>
      <c r="DB692">
        <f>ROUND((ROUND(AT692*CZ692,2)*ROUND(1.05,7)),2)</f>
        <v>2.98</v>
      </c>
      <c r="DC692">
        <f>ROUND((ROUND(AT692*AG692,2)*ROUND(1.05,7)),2)</f>
        <v>0</v>
      </c>
      <c r="DD692" t="s">
        <v>6</v>
      </c>
      <c r="DE692" t="s">
        <v>6</v>
      </c>
      <c r="DF692">
        <f>ROUND(ROUND(AE692,2)*CX692,2)</f>
        <v>0</v>
      </c>
      <c r="DG692">
        <f>ROUND(ROUND(AF692*AJ692,2)*CX692,2)</f>
        <v>46.87</v>
      </c>
      <c r="DH692">
        <f>ROUND(ROUND(AG692*AK692,2)*CX692,2)</f>
        <v>0</v>
      </c>
      <c r="DI692">
        <f t="shared" si="613"/>
        <v>0</v>
      </c>
      <c r="DJ692">
        <f>DG692</f>
        <v>46.87</v>
      </c>
      <c r="DK692">
        <v>0</v>
      </c>
      <c r="DL692" t="s">
        <v>6</v>
      </c>
      <c r="DM692">
        <v>0</v>
      </c>
      <c r="DN692" t="s">
        <v>6</v>
      </c>
      <c r="DO692">
        <v>0</v>
      </c>
    </row>
    <row r="693" spans="1:119" x14ac:dyDescent="0.2">
      <c r="A693">
        <f>ROW(Source!A526)</f>
        <v>526</v>
      </c>
      <c r="B693">
        <v>92843885</v>
      </c>
      <c r="C693">
        <v>92847093</v>
      </c>
      <c r="D693">
        <v>49673503</v>
      </c>
      <c r="E693">
        <v>1</v>
      </c>
      <c r="F693">
        <v>1</v>
      </c>
      <c r="G693">
        <v>1</v>
      </c>
      <c r="H693">
        <v>2</v>
      </c>
      <c r="I693" t="s">
        <v>925</v>
      </c>
      <c r="J693" t="s">
        <v>926</v>
      </c>
      <c r="K693" t="s">
        <v>927</v>
      </c>
      <c r="L693">
        <v>1367</v>
      </c>
      <c r="N693">
        <v>1011</v>
      </c>
      <c r="O693" t="s">
        <v>921</v>
      </c>
      <c r="P693" t="s">
        <v>921</v>
      </c>
      <c r="Q693">
        <v>1</v>
      </c>
      <c r="W693">
        <v>0</v>
      </c>
      <c r="X693">
        <v>509054691</v>
      </c>
      <c r="Y693">
        <f>(AT693*ROUND(1.05,7))</f>
        <v>4.2000000000000003E-2</v>
      </c>
      <c r="AA693">
        <v>0</v>
      </c>
      <c r="AB693">
        <v>1032.96</v>
      </c>
      <c r="AC693">
        <v>520.26</v>
      </c>
      <c r="AD693">
        <v>0</v>
      </c>
      <c r="AE693">
        <v>0</v>
      </c>
      <c r="AF693">
        <v>65.709999999999994</v>
      </c>
      <c r="AG693">
        <v>11.6</v>
      </c>
      <c r="AH693">
        <v>0</v>
      </c>
      <c r="AI693">
        <v>1</v>
      </c>
      <c r="AJ693">
        <v>15.72</v>
      </c>
      <c r="AK693">
        <v>44.85</v>
      </c>
      <c r="AL693">
        <v>1</v>
      </c>
      <c r="AM693">
        <v>4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6</v>
      </c>
      <c r="AT693">
        <v>0.04</v>
      </c>
      <c r="AU693" t="s">
        <v>25</v>
      </c>
      <c r="AV693">
        <v>0</v>
      </c>
      <c r="AW693">
        <v>2</v>
      </c>
      <c r="AX693">
        <v>92847106</v>
      </c>
      <c r="AY693">
        <v>1</v>
      </c>
      <c r="AZ693">
        <v>0</v>
      </c>
      <c r="BA693">
        <v>793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f>ROUND(Y693*Source!I526*DO693,7)</f>
        <v>0</v>
      </c>
      <c r="CX693">
        <f>ROUND(Y693*Source!I526,7)</f>
        <v>4.2000000000000003E-2</v>
      </c>
      <c r="CY693">
        <f>AB693</f>
        <v>1032.96</v>
      </c>
      <c r="CZ693">
        <f>AF693</f>
        <v>65.709999999999994</v>
      </c>
      <c r="DA693">
        <f>AJ693</f>
        <v>15.72</v>
      </c>
      <c r="DB693">
        <f>ROUND((ROUND(AT693*CZ693,2)*ROUND(1.05,7)),2)</f>
        <v>2.76</v>
      </c>
      <c r="DC693">
        <f>ROUND((ROUND(AT693*AG693,2)*ROUND(1.05,7)),2)</f>
        <v>0.48</v>
      </c>
      <c r="DD693" t="s">
        <v>6</v>
      </c>
      <c r="DE693" t="s">
        <v>6</v>
      </c>
      <c r="DF693">
        <f>ROUND(ROUND(AE693,2)*CX693,2)</f>
        <v>0</v>
      </c>
      <c r="DG693">
        <f>ROUND(ROUND(AF693*AJ693,2)*CX693,2)</f>
        <v>43.38</v>
      </c>
      <c r="DH693">
        <f>ROUND(ROUND(AG693*AK693,2)*CX693,2)</f>
        <v>21.85</v>
      </c>
      <c r="DI693">
        <f t="shared" si="613"/>
        <v>0</v>
      </c>
      <c r="DJ693">
        <f>DG693</f>
        <v>43.38</v>
      </c>
      <c r="DK693">
        <v>0</v>
      </c>
      <c r="DL693" t="s">
        <v>6</v>
      </c>
      <c r="DM693">
        <v>0</v>
      </c>
      <c r="DN693" t="s">
        <v>6</v>
      </c>
      <c r="DO693">
        <v>0</v>
      </c>
    </row>
    <row r="694" spans="1:119" x14ac:dyDescent="0.2">
      <c r="A694">
        <f>ROW(Source!A526)</f>
        <v>526</v>
      </c>
      <c r="B694">
        <v>92843885</v>
      </c>
      <c r="C694">
        <v>92847093</v>
      </c>
      <c r="D694">
        <v>49525488</v>
      </c>
      <c r="E694">
        <v>1</v>
      </c>
      <c r="F694">
        <v>1</v>
      </c>
      <c r="G694">
        <v>1</v>
      </c>
      <c r="H694">
        <v>3</v>
      </c>
      <c r="I694" t="s">
        <v>928</v>
      </c>
      <c r="J694" t="s">
        <v>929</v>
      </c>
      <c r="K694" t="s">
        <v>930</v>
      </c>
      <c r="L694">
        <v>1346</v>
      </c>
      <c r="N694">
        <v>1009</v>
      </c>
      <c r="O694" t="s">
        <v>931</v>
      </c>
      <c r="P694" t="s">
        <v>931</v>
      </c>
      <c r="Q694">
        <v>1</v>
      </c>
      <c r="W694">
        <v>0</v>
      </c>
      <c r="X694">
        <v>-1864341761</v>
      </c>
      <c r="Y694">
        <f>AT694</f>
        <v>0.02</v>
      </c>
      <c r="AA694">
        <v>89.68</v>
      </c>
      <c r="AB694">
        <v>0</v>
      </c>
      <c r="AC694">
        <v>0</v>
      </c>
      <c r="AD694">
        <v>0</v>
      </c>
      <c r="AE694">
        <v>9.0399999999999991</v>
      </c>
      <c r="AF694">
        <v>0</v>
      </c>
      <c r="AG694">
        <v>0</v>
      </c>
      <c r="AH694">
        <v>0</v>
      </c>
      <c r="AI694">
        <v>9.92</v>
      </c>
      <c r="AJ694">
        <v>1</v>
      </c>
      <c r="AK694">
        <v>1</v>
      </c>
      <c r="AL694">
        <v>1</v>
      </c>
      <c r="AM694">
        <v>4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6</v>
      </c>
      <c r="AT694">
        <v>0.02</v>
      </c>
      <c r="AU694" t="s">
        <v>6</v>
      </c>
      <c r="AV694">
        <v>0</v>
      </c>
      <c r="AW694">
        <v>2</v>
      </c>
      <c r="AX694">
        <v>92847107</v>
      </c>
      <c r="AY694">
        <v>1</v>
      </c>
      <c r="AZ694">
        <v>0</v>
      </c>
      <c r="BA694">
        <v>794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ROUND(Y694*Source!I526,7)</f>
        <v>0.02</v>
      </c>
      <c r="CY694">
        <f>AA694</f>
        <v>89.68</v>
      </c>
      <c r="CZ694">
        <f>AE694</f>
        <v>9.0399999999999991</v>
      </c>
      <c r="DA694">
        <f>AI694</f>
        <v>9.92</v>
      </c>
      <c r="DB694">
        <f>ROUND(ROUND(AT694*CZ694,2),2)</f>
        <v>0.18</v>
      </c>
      <c r="DC694">
        <f>ROUND(ROUND(AT694*AG694,2),2)</f>
        <v>0</v>
      </c>
      <c r="DD694" t="s">
        <v>6</v>
      </c>
      <c r="DE694" t="s">
        <v>6</v>
      </c>
      <c r="DF694">
        <f>ROUND(ROUND(AE694*AI694,2)*CX694,2)</f>
        <v>1.79</v>
      </c>
      <c r="DG694">
        <f>ROUND(ROUND(AF694,2)*CX694,2)</f>
        <v>0</v>
      </c>
      <c r="DH694">
        <f>ROUND(ROUND(AG694,2)*CX694,2)</f>
        <v>0</v>
      </c>
      <c r="DI694">
        <f t="shared" si="613"/>
        <v>0</v>
      </c>
      <c r="DJ694">
        <f>DF694</f>
        <v>1.79</v>
      </c>
      <c r="DK694">
        <v>0</v>
      </c>
      <c r="DL694" t="s">
        <v>6</v>
      </c>
      <c r="DM694">
        <v>0</v>
      </c>
      <c r="DN694" t="s">
        <v>6</v>
      </c>
      <c r="DO694">
        <v>0</v>
      </c>
    </row>
    <row r="695" spans="1:119" x14ac:dyDescent="0.2">
      <c r="A695">
        <f>ROW(Source!A526)</f>
        <v>526</v>
      </c>
      <c r="B695">
        <v>92843885</v>
      </c>
      <c r="C695">
        <v>92847093</v>
      </c>
      <c r="D695">
        <v>49526492</v>
      </c>
      <c r="E695">
        <v>1</v>
      </c>
      <c r="F695">
        <v>1</v>
      </c>
      <c r="G695">
        <v>1</v>
      </c>
      <c r="H695">
        <v>3</v>
      </c>
      <c r="I695" t="s">
        <v>932</v>
      </c>
      <c r="J695" t="s">
        <v>933</v>
      </c>
      <c r="K695" t="s">
        <v>934</v>
      </c>
      <c r="L695">
        <v>1346</v>
      </c>
      <c r="N695">
        <v>1009</v>
      </c>
      <c r="O695" t="s">
        <v>931</v>
      </c>
      <c r="P695" t="s">
        <v>931</v>
      </c>
      <c r="Q695">
        <v>1</v>
      </c>
      <c r="W695">
        <v>0</v>
      </c>
      <c r="X695">
        <v>497341279</v>
      </c>
      <c r="Y695">
        <f>AT695</f>
        <v>0.08</v>
      </c>
      <c r="AA695">
        <v>229.05</v>
      </c>
      <c r="AB695">
        <v>0</v>
      </c>
      <c r="AC695">
        <v>0</v>
      </c>
      <c r="AD695">
        <v>0</v>
      </c>
      <c r="AE695">
        <v>23.09</v>
      </c>
      <c r="AF695">
        <v>0</v>
      </c>
      <c r="AG695">
        <v>0</v>
      </c>
      <c r="AH695">
        <v>0</v>
      </c>
      <c r="AI695">
        <v>9.92</v>
      </c>
      <c r="AJ695">
        <v>1</v>
      </c>
      <c r="AK695">
        <v>1</v>
      </c>
      <c r="AL695">
        <v>1</v>
      </c>
      <c r="AM695">
        <v>4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6</v>
      </c>
      <c r="AT695">
        <v>0.08</v>
      </c>
      <c r="AU695" t="s">
        <v>6</v>
      </c>
      <c r="AV695">
        <v>0</v>
      </c>
      <c r="AW695">
        <v>2</v>
      </c>
      <c r="AX695">
        <v>92847108</v>
      </c>
      <c r="AY695">
        <v>1</v>
      </c>
      <c r="AZ695">
        <v>0</v>
      </c>
      <c r="BA695">
        <v>795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ROUND(Y695*Source!I526,7)</f>
        <v>0.08</v>
      </c>
      <c r="CY695">
        <f>AA695</f>
        <v>229.05</v>
      </c>
      <c r="CZ695">
        <f>AE695</f>
        <v>23.09</v>
      </c>
      <c r="DA695">
        <f>AI695</f>
        <v>9.92</v>
      </c>
      <c r="DB695">
        <f>ROUND(ROUND(AT695*CZ695,2),2)</f>
        <v>1.85</v>
      </c>
      <c r="DC695">
        <f>ROUND(ROUND(AT695*AG695,2),2)</f>
        <v>0</v>
      </c>
      <c r="DD695" t="s">
        <v>6</v>
      </c>
      <c r="DE695" t="s">
        <v>6</v>
      </c>
      <c r="DF695">
        <f>ROUND(ROUND(AE695*AI695,2)*CX695,2)</f>
        <v>18.32</v>
      </c>
      <c r="DG695">
        <f>ROUND(ROUND(AF695,2)*CX695,2)</f>
        <v>0</v>
      </c>
      <c r="DH695">
        <f>ROUND(ROUND(AG695,2)*CX695,2)</f>
        <v>0</v>
      </c>
      <c r="DI695">
        <f t="shared" si="613"/>
        <v>0</v>
      </c>
      <c r="DJ695">
        <f>DF695</f>
        <v>18.32</v>
      </c>
      <c r="DK695">
        <v>0</v>
      </c>
      <c r="DL695" t="s">
        <v>6</v>
      </c>
      <c r="DM695">
        <v>0</v>
      </c>
      <c r="DN695" t="s">
        <v>6</v>
      </c>
      <c r="DO695">
        <v>0</v>
      </c>
    </row>
    <row r="696" spans="1:119" x14ac:dyDescent="0.2">
      <c r="A696">
        <f>ROW(Source!A526)</f>
        <v>526</v>
      </c>
      <c r="B696">
        <v>92843885</v>
      </c>
      <c r="C696">
        <v>92847093</v>
      </c>
      <c r="D696">
        <v>0</v>
      </c>
      <c r="E696">
        <v>1</v>
      </c>
      <c r="F696">
        <v>1</v>
      </c>
      <c r="G696">
        <v>1</v>
      </c>
      <c r="H696">
        <v>3</v>
      </c>
      <c r="I696" t="s">
        <v>34</v>
      </c>
      <c r="J696" t="s">
        <v>6</v>
      </c>
      <c r="K696" t="s">
        <v>243</v>
      </c>
      <c r="L696">
        <v>1377</v>
      </c>
      <c r="N696">
        <v>1013</v>
      </c>
      <c r="O696" t="s">
        <v>36</v>
      </c>
      <c r="P696" t="s">
        <v>36</v>
      </c>
      <c r="Q696">
        <v>1</v>
      </c>
      <c r="W696">
        <v>0</v>
      </c>
      <c r="X696">
        <v>-1766655291</v>
      </c>
      <c r="Y696">
        <f>AT696</f>
        <v>1</v>
      </c>
      <c r="AA696">
        <v>1250</v>
      </c>
      <c r="AB696">
        <v>0</v>
      </c>
      <c r="AC696">
        <v>0</v>
      </c>
      <c r="AD696">
        <v>0</v>
      </c>
      <c r="AE696">
        <v>1304.22</v>
      </c>
      <c r="AF696">
        <v>0</v>
      </c>
      <c r="AG696">
        <v>0</v>
      </c>
      <c r="AH696">
        <v>0</v>
      </c>
      <c r="AI696">
        <v>6.43</v>
      </c>
      <c r="AJ696">
        <v>1</v>
      </c>
      <c r="AK696">
        <v>1</v>
      </c>
      <c r="AL696">
        <v>1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 t="s">
        <v>6</v>
      </c>
      <c r="AT696">
        <v>1</v>
      </c>
      <c r="AU696" t="s">
        <v>6</v>
      </c>
      <c r="AV696">
        <v>0</v>
      </c>
      <c r="AW696">
        <v>1</v>
      </c>
      <c r="AX696">
        <v>-1</v>
      </c>
      <c r="AY696">
        <v>0</v>
      </c>
      <c r="AZ696">
        <v>0</v>
      </c>
      <c r="BA696" t="s">
        <v>6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ROUND(Y696*Source!I526,7)</f>
        <v>1</v>
      </c>
      <c r="CY696">
        <f>AA696</f>
        <v>1250</v>
      </c>
      <c r="CZ696">
        <f>AE696</f>
        <v>1304.22</v>
      </c>
      <c r="DA696">
        <f>AI696</f>
        <v>6.43</v>
      </c>
      <c r="DB696">
        <f>ROUND(ROUND(AT696*CZ696,2),2)</f>
        <v>1304.22</v>
      </c>
      <c r="DC696">
        <f>ROUND(ROUND(AT696*AG696,2),2)</f>
        <v>0</v>
      </c>
      <c r="DD696" t="s">
        <v>6</v>
      </c>
      <c r="DE696" t="s">
        <v>6</v>
      </c>
      <c r="DF696">
        <f>ROUND(ROUND(AE696*AI696,2)*CX696,2)</f>
        <v>8386.1299999999992</v>
      </c>
      <c r="DG696">
        <f>ROUND(ROUND(AF696,2)*CX696,2)</f>
        <v>0</v>
      </c>
      <c r="DH696">
        <f>ROUND(ROUND(AG696,2)*CX696,2)</f>
        <v>0</v>
      </c>
      <c r="DI696">
        <f t="shared" si="613"/>
        <v>0</v>
      </c>
      <c r="DJ696">
        <f>DF696</f>
        <v>8386.1299999999992</v>
      </c>
      <c r="DK696">
        <v>0</v>
      </c>
      <c r="DL696" t="s">
        <v>6</v>
      </c>
      <c r="DM696">
        <v>0</v>
      </c>
      <c r="DN696" t="s">
        <v>6</v>
      </c>
      <c r="DO696">
        <v>0</v>
      </c>
    </row>
    <row r="697" spans="1:119" x14ac:dyDescent="0.2">
      <c r="A697">
        <f>ROW(Source!A528)</f>
        <v>528</v>
      </c>
      <c r="B697">
        <v>92843885</v>
      </c>
      <c r="C697">
        <v>92847110</v>
      </c>
      <c r="D697">
        <v>49510723</v>
      </c>
      <c r="E697">
        <v>70</v>
      </c>
      <c r="F697">
        <v>1</v>
      </c>
      <c r="G697">
        <v>1</v>
      </c>
      <c r="H697">
        <v>1</v>
      </c>
      <c r="I697" t="s">
        <v>935</v>
      </c>
      <c r="J697" t="s">
        <v>6</v>
      </c>
      <c r="K697" t="s">
        <v>936</v>
      </c>
      <c r="L697">
        <v>1191</v>
      </c>
      <c r="N697">
        <v>1013</v>
      </c>
      <c r="O697" t="s">
        <v>915</v>
      </c>
      <c r="P697" t="s">
        <v>915</v>
      </c>
      <c r="Q697">
        <v>1</v>
      </c>
      <c r="W697">
        <v>0</v>
      </c>
      <c r="X697">
        <v>-112797078</v>
      </c>
      <c r="Y697">
        <f>(AT697*ROUND(1.05,7))</f>
        <v>1.1235000000000002</v>
      </c>
      <c r="AA697">
        <v>0</v>
      </c>
      <c r="AB697">
        <v>0</v>
      </c>
      <c r="AC697">
        <v>0</v>
      </c>
      <c r="AD697">
        <v>402.3</v>
      </c>
      <c r="AE697">
        <v>0</v>
      </c>
      <c r="AF697">
        <v>0</v>
      </c>
      <c r="AG697">
        <v>0</v>
      </c>
      <c r="AH697">
        <v>8.9700000000000006</v>
      </c>
      <c r="AI697">
        <v>1</v>
      </c>
      <c r="AJ697">
        <v>1</v>
      </c>
      <c r="AK697">
        <v>1</v>
      </c>
      <c r="AL697">
        <v>44.85</v>
      </c>
      <c r="AM697">
        <v>4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6</v>
      </c>
      <c r="AT697">
        <v>1.07</v>
      </c>
      <c r="AU697" t="s">
        <v>25</v>
      </c>
      <c r="AV697">
        <v>1</v>
      </c>
      <c r="AW697">
        <v>2</v>
      </c>
      <c r="AX697">
        <v>92847121</v>
      </c>
      <c r="AY697">
        <v>1</v>
      </c>
      <c r="AZ697">
        <v>0</v>
      </c>
      <c r="BA697">
        <v>796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U697">
        <f>ROUND(AT697*Source!I528*AH697*AL697,2)</f>
        <v>430.47</v>
      </c>
      <c r="CV697">
        <f>ROUND(Y697*Source!I528,7)</f>
        <v>1.1234999999999999</v>
      </c>
      <c r="CW697">
        <v>0</v>
      </c>
      <c r="CX697">
        <f>ROUND(Y697*Source!I528,7)</f>
        <v>1.1234999999999999</v>
      </c>
      <c r="CY697">
        <f>AD697</f>
        <v>402.3</v>
      </c>
      <c r="CZ697">
        <f>AH697</f>
        <v>8.9700000000000006</v>
      </c>
      <c r="DA697">
        <f>AL697</f>
        <v>44.85</v>
      </c>
      <c r="DB697">
        <f>ROUND((ROUND(AT697*CZ697,2)*ROUND(1.05,7)),2)</f>
        <v>10.08</v>
      </c>
      <c r="DC697">
        <f>ROUND((ROUND(AT697*AG697,2)*ROUND(1.05,7)),2)</f>
        <v>0</v>
      </c>
      <c r="DD697" t="s">
        <v>6</v>
      </c>
      <c r="DE697" t="s">
        <v>6</v>
      </c>
      <c r="DF697">
        <f>ROUND(ROUND(AE697,2)*CX697,2)</f>
        <v>0</v>
      </c>
      <c r="DG697">
        <f>ROUND(ROUND(AF697,2)*CX697,2)</f>
        <v>0</v>
      </c>
      <c r="DH697">
        <f>ROUND(ROUND(AG697,2)*CX697,2)</f>
        <v>0</v>
      </c>
      <c r="DI697">
        <f>ROUND(ROUND(AH697*AL697,2)*CX697,2)</f>
        <v>451.98</v>
      </c>
      <c r="DJ697">
        <f>DI697</f>
        <v>451.98</v>
      </c>
      <c r="DK697">
        <v>0</v>
      </c>
      <c r="DL697" t="s">
        <v>6</v>
      </c>
      <c r="DM697">
        <v>0</v>
      </c>
      <c r="DN697" t="s">
        <v>6</v>
      </c>
      <c r="DO697">
        <v>0</v>
      </c>
    </row>
    <row r="698" spans="1:119" x14ac:dyDescent="0.2">
      <c r="A698">
        <f>ROW(Source!A528)</f>
        <v>528</v>
      </c>
      <c r="B698">
        <v>92843885</v>
      </c>
      <c r="C698">
        <v>92847110</v>
      </c>
      <c r="D698">
        <v>49510905</v>
      </c>
      <c r="E698">
        <v>70</v>
      </c>
      <c r="F698">
        <v>1</v>
      </c>
      <c r="G698">
        <v>1</v>
      </c>
      <c r="H698">
        <v>1</v>
      </c>
      <c r="I698" t="s">
        <v>916</v>
      </c>
      <c r="J698" t="s">
        <v>6</v>
      </c>
      <c r="K698" t="s">
        <v>917</v>
      </c>
      <c r="L698">
        <v>1191</v>
      </c>
      <c r="N698">
        <v>1013</v>
      </c>
      <c r="O698" t="s">
        <v>915</v>
      </c>
      <c r="P698" t="s">
        <v>915</v>
      </c>
      <c r="Q698">
        <v>1</v>
      </c>
      <c r="W698">
        <v>0</v>
      </c>
      <c r="X698">
        <v>-1417349443</v>
      </c>
      <c r="Y698">
        <f>(AT698*ROUND(1.05,7))</f>
        <v>1.0500000000000001E-2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44.85</v>
      </c>
      <c r="AL698">
        <v>1</v>
      </c>
      <c r="AM698">
        <v>4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6</v>
      </c>
      <c r="AT698">
        <v>0.01</v>
      </c>
      <c r="AU698" t="s">
        <v>25</v>
      </c>
      <c r="AV698">
        <v>2</v>
      </c>
      <c r="AW698">
        <v>2</v>
      </c>
      <c r="AX698">
        <v>92847122</v>
      </c>
      <c r="AY698">
        <v>1</v>
      </c>
      <c r="AZ698">
        <v>0</v>
      </c>
      <c r="BA698">
        <v>797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ROUND(Y698*Source!I528,7)</f>
        <v>1.0500000000000001E-2</v>
      </c>
      <c r="CY698">
        <f>AD698</f>
        <v>0</v>
      </c>
      <c r="CZ698">
        <f>AH698</f>
        <v>0</v>
      </c>
      <c r="DA698">
        <f>AL698</f>
        <v>1</v>
      </c>
      <c r="DB698">
        <f>ROUND((ROUND(AT698*CZ698,2)*ROUND(1.05,7)),2)</f>
        <v>0</v>
      </c>
      <c r="DC698">
        <f>ROUND((ROUND(AT698*AG698,2)*ROUND(1.05,7)),2)</f>
        <v>0</v>
      </c>
      <c r="DD698" t="s">
        <v>6</v>
      </c>
      <c r="DE698" t="s">
        <v>6</v>
      </c>
      <c r="DF698">
        <f>ROUND(ROUND(AE698,2)*CX698,2)</f>
        <v>0</v>
      </c>
      <c r="DG698">
        <f>ROUND(ROUND(AF698,2)*CX698,2)</f>
        <v>0</v>
      </c>
      <c r="DH698">
        <f>ROUND(ROUND(AG698*AK698,2)*CX698,2)</f>
        <v>0</v>
      </c>
      <c r="DI698">
        <f t="shared" ref="DI698:DI706" si="614">ROUND(ROUND(AH698,2)*CX698,2)</f>
        <v>0</v>
      </c>
      <c r="DJ698">
        <f>DI698</f>
        <v>0</v>
      </c>
      <c r="DK698">
        <v>0</v>
      </c>
      <c r="DL698" t="s">
        <v>6</v>
      </c>
      <c r="DM698">
        <v>0</v>
      </c>
      <c r="DN698" t="s">
        <v>6</v>
      </c>
      <c r="DO698">
        <v>0</v>
      </c>
    </row>
    <row r="699" spans="1:119" x14ac:dyDescent="0.2">
      <c r="A699">
        <f>ROW(Source!A528)</f>
        <v>528</v>
      </c>
      <c r="B699">
        <v>92843885</v>
      </c>
      <c r="C699">
        <v>92847110</v>
      </c>
      <c r="D699">
        <v>49673503</v>
      </c>
      <c r="E699">
        <v>1</v>
      </c>
      <c r="F699">
        <v>1</v>
      </c>
      <c r="G699">
        <v>1</v>
      </c>
      <c r="H699">
        <v>2</v>
      </c>
      <c r="I699" t="s">
        <v>925</v>
      </c>
      <c r="J699" t="s">
        <v>926</v>
      </c>
      <c r="K699" t="s">
        <v>927</v>
      </c>
      <c r="L699">
        <v>1367</v>
      </c>
      <c r="N699">
        <v>1011</v>
      </c>
      <c r="O699" t="s">
        <v>921</v>
      </c>
      <c r="P699" t="s">
        <v>921</v>
      </c>
      <c r="Q699">
        <v>1</v>
      </c>
      <c r="W699">
        <v>0</v>
      </c>
      <c r="X699">
        <v>509054691</v>
      </c>
      <c r="Y699">
        <f>(AT699*ROUND(1.05,7))</f>
        <v>1.0500000000000001E-2</v>
      </c>
      <c r="AA699">
        <v>0</v>
      </c>
      <c r="AB699">
        <v>1032.96</v>
      </c>
      <c r="AC699">
        <v>520.26</v>
      </c>
      <c r="AD699">
        <v>0</v>
      </c>
      <c r="AE699">
        <v>0</v>
      </c>
      <c r="AF699">
        <v>65.709999999999994</v>
      </c>
      <c r="AG699">
        <v>11.6</v>
      </c>
      <c r="AH699">
        <v>0</v>
      </c>
      <c r="AI699">
        <v>1</v>
      </c>
      <c r="AJ699">
        <v>15.72</v>
      </c>
      <c r="AK699">
        <v>44.85</v>
      </c>
      <c r="AL699">
        <v>1</v>
      </c>
      <c r="AM699">
        <v>4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6</v>
      </c>
      <c r="AT699">
        <v>0.01</v>
      </c>
      <c r="AU699" t="s">
        <v>25</v>
      </c>
      <c r="AV699">
        <v>0</v>
      </c>
      <c r="AW699">
        <v>2</v>
      </c>
      <c r="AX699">
        <v>92847123</v>
      </c>
      <c r="AY699">
        <v>1</v>
      </c>
      <c r="AZ699">
        <v>0</v>
      </c>
      <c r="BA699">
        <v>798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f>ROUND(Y699*Source!I528*DO699,7)</f>
        <v>0</v>
      </c>
      <c r="CX699">
        <f>ROUND(Y699*Source!I528,7)</f>
        <v>1.0500000000000001E-2</v>
      </c>
      <c r="CY699">
        <f>AB699</f>
        <v>1032.96</v>
      </c>
      <c r="CZ699">
        <f>AF699</f>
        <v>65.709999999999994</v>
      </c>
      <c r="DA699">
        <f>AJ699</f>
        <v>15.72</v>
      </c>
      <c r="DB699">
        <f>ROUND((ROUND(AT699*CZ699,2)*ROUND(1.05,7)),2)</f>
        <v>0.69</v>
      </c>
      <c r="DC699">
        <f>ROUND((ROUND(AT699*AG699,2)*ROUND(1.05,7)),2)</f>
        <v>0.13</v>
      </c>
      <c r="DD699" t="s">
        <v>6</v>
      </c>
      <c r="DE699" t="s">
        <v>6</v>
      </c>
      <c r="DF699">
        <f>ROUND(ROUND(AE699,2)*CX699,2)</f>
        <v>0</v>
      </c>
      <c r="DG699">
        <f>ROUND(ROUND(AF699*AJ699,2)*CX699,2)</f>
        <v>10.85</v>
      </c>
      <c r="DH699">
        <f>ROUND(ROUND(AG699*AK699,2)*CX699,2)</f>
        <v>5.46</v>
      </c>
      <c r="DI699">
        <f t="shared" si="614"/>
        <v>0</v>
      </c>
      <c r="DJ699">
        <f>DG699</f>
        <v>10.85</v>
      </c>
      <c r="DK699">
        <v>0</v>
      </c>
      <c r="DL699" t="s">
        <v>6</v>
      </c>
      <c r="DM699">
        <v>0</v>
      </c>
      <c r="DN699" t="s">
        <v>6</v>
      </c>
      <c r="DO699">
        <v>0</v>
      </c>
    </row>
    <row r="700" spans="1:119" x14ac:dyDescent="0.2">
      <c r="A700">
        <f>ROW(Source!A528)</f>
        <v>528</v>
      </c>
      <c r="B700">
        <v>92843885</v>
      </c>
      <c r="C700">
        <v>92847110</v>
      </c>
      <c r="D700">
        <v>49673715</v>
      </c>
      <c r="E700">
        <v>1</v>
      </c>
      <c r="F700">
        <v>1</v>
      </c>
      <c r="G700">
        <v>1</v>
      </c>
      <c r="H700">
        <v>2</v>
      </c>
      <c r="I700" t="s">
        <v>937</v>
      </c>
      <c r="J700" t="s">
        <v>938</v>
      </c>
      <c r="K700" t="s">
        <v>939</v>
      </c>
      <c r="L700">
        <v>1367</v>
      </c>
      <c r="N700">
        <v>1011</v>
      </c>
      <c r="O700" t="s">
        <v>921</v>
      </c>
      <c r="P700" t="s">
        <v>921</v>
      </c>
      <c r="Q700">
        <v>1</v>
      </c>
      <c r="W700">
        <v>0</v>
      </c>
      <c r="X700">
        <v>829370094</v>
      </c>
      <c r="Y700">
        <f>(AT700*ROUND(1.05,7))</f>
        <v>0.10500000000000001</v>
      </c>
      <c r="AA700">
        <v>0</v>
      </c>
      <c r="AB700">
        <v>127.33</v>
      </c>
      <c r="AC700">
        <v>0</v>
      </c>
      <c r="AD700">
        <v>0</v>
      </c>
      <c r="AE700">
        <v>0</v>
      </c>
      <c r="AF700">
        <v>8.1</v>
      </c>
      <c r="AG700">
        <v>0</v>
      </c>
      <c r="AH700">
        <v>0</v>
      </c>
      <c r="AI700">
        <v>1</v>
      </c>
      <c r="AJ700">
        <v>15.72</v>
      </c>
      <c r="AK700">
        <v>44.85</v>
      </c>
      <c r="AL700">
        <v>1</v>
      </c>
      <c r="AM700">
        <v>4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6</v>
      </c>
      <c r="AT700">
        <v>0.1</v>
      </c>
      <c r="AU700" t="s">
        <v>25</v>
      </c>
      <c r="AV700">
        <v>0</v>
      </c>
      <c r="AW700">
        <v>2</v>
      </c>
      <c r="AX700">
        <v>92847124</v>
      </c>
      <c r="AY700">
        <v>1</v>
      </c>
      <c r="AZ700">
        <v>0</v>
      </c>
      <c r="BA700">
        <v>799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f>ROUND(Y700*Source!I528*DO700,7)</f>
        <v>0</v>
      </c>
      <c r="CX700">
        <f>ROUND(Y700*Source!I528,7)</f>
        <v>0.105</v>
      </c>
      <c r="CY700">
        <f>AB700</f>
        <v>127.33</v>
      </c>
      <c r="CZ700">
        <f>AF700</f>
        <v>8.1</v>
      </c>
      <c r="DA700">
        <f>AJ700</f>
        <v>15.72</v>
      </c>
      <c r="DB700">
        <f>ROUND((ROUND(AT700*CZ700,2)*ROUND(1.05,7)),2)</f>
        <v>0.85</v>
      </c>
      <c r="DC700">
        <f>ROUND((ROUND(AT700*AG700,2)*ROUND(1.05,7)),2)</f>
        <v>0</v>
      </c>
      <c r="DD700" t="s">
        <v>6</v>
      </c>
      <c r="DE700" t="s">
        <v>6</v>
      </c>
      <c r="DF700">
        <f>ROUND(ROUND(AE700,2)*CX700,2)</f>
        <v>0</v>
      </c>
      <c r="DG700">
        <f>ROUND(ROUND(AF700*AJ700,2)*CX700,2)</f>
        <v>13.37</v>
      </c>
      <c r="DH700">
        <f>ROUND(ROUND(AG700*AK700,2)*CX700,2)</f>
        <v>0</v>
      </c>
      <c r="DI700">
        <f t="shared" si="614"/>
        <v>0</v>
      </c>
      <c r="DJ700">
        <f>DG700</f>
        <v>13.37</v>
      </c>
      <c r="DK700">
        <v>0</v>
      </c>
      <c r="DL700" t="s">
        <v>6</v>
      </c>
      <c r="DM700">
        <v>0</v>
      </c>
      <c r="DN700" t="s">
        <v>6</v>
      </c>
      <c r="DO700">
        <v>0</v>
      </c>
    </row>
    <row r="701" spans="1:119" x14ac:dyDescent="0.2">
      <c r="A701">
        <f>ROW(Source!A528)</f>
        <v>528</v>
      </c>
      <c r="B701">
        <v>92843885</v>
      </c>
      <c r="C701">
        <v>92847110</v>
      </c>
      <c r="D701">
        <v>49523218</v>
      </c>
      <c r="E701">
        <v>1</v>
      </c>
      <c r="F701">
        <v>1</v>
      </c>
      <c r="G701">
        <v>1</v>
      </c>
      <c r="H701">
        <v>3</v>
      </c>
      <c r="I701" t="s">
        <v>47</v>
      </c>
      <c r="J701" t="s">
        <v>50</v>
      </c>
      <c r="K701" t="s">
        <v>48</v>
      </c>
      <c r="L701">
        <v>1374</v>
      </c>
      <c r="N701">
        <v>1013</v>
      </c>
      <c r="O701" t="s">
        <v>49</v>
      </c>
      <c r="P701" t="s">
        <v>49</v>
      </c>
      <c r="Q701">
        <v>1</v>
      </c>
      <c r="W701">
        <v>0</v>
      </c>
      <c r="X701">
        <v>-1743999360</v>
      </c>
      <c r="Y701">
        <f t="shared" ref="Y701:Y706" si="615">AT701</f>
        <v>0.1</v>
      </c>
      <c r="AA701">
        <v>9.92</v>
      </c>
      <c r="AB701">
        <v>0</v>
      </c>
      <c r="AC701">
        <v>0</v>
      </c>
      <c r="AD701">
        <v>0</v>
      </c>
      <c r="AE701">
        <v>1</v>
      </c>
      <c r="AF701">
        <v>0</v>
      </c>
      <c r="AG701">
        <v>0</v>
      </c>
      <c r="AH701">
        <v>0</v>
      </c>
      <c r="AI701">
        <v>9.92</v>
      </c>
      <c r="AJ701">
        <v>1</v>
      </c>
      <c r="AK701">
        <v>1</v>
      </c>
      <c r="AL701">
        <v>1</v>
      </c>
      <c r="AM701">
        <v>0</v>
      </c>
      <c r="AN701">
        <v>0</v>
      </c>
      <c r="AO701">
        <v>0</v>
      </c>
      <c r="AP701">
        <v>1</v>
      </c>
      <c r="AQ701">
        <v>0</v>
      </c>
      <c r="AR701">
        <v>0</v>
      </c>
      <c r="AS701" t="s">
        <v>6</v>
      </c>
      <c r="AT701">
        <v>0.1</v>
      </c>
      <c r="AU701" t="s">
        <v>6</v>
      </c>
      <c r="AV701">
        <v>0</v>
      </c>
      <c r="AW701">
        <v>2</v>
      </c>
      <c r="AX701">
        <v>92847125</v>
      </c>
      <c r="AY701">
        <v>1</v>
      </c>
      <c r="AZ701">
        <v>0</v>
      </c>
      <c r="BA701">
        <v>800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ROUND(Y701*Source!I528,7)</f>
        <v>0.1</v>
      </c>
      <c r="CY701">
        <f t="shared" ref="CY701:CY706" si="616">AA701</f>
        <v>9.92</v>
      </c>
      <c r="CZ701">
        <f t="shared" ref="CZ701:CZ706" si="617">AE701</f>
        <v>1</v>
      </c>
      <c r="DA701">
        <f t="shared" ref="DA701:DA706" si="618">AI701</f>
        <v>9.92</v>
      </c>
      <c r="DB701">
        <f t="shared" ref="DB701:DB706" si="619">ROUND(ROUND(AT701*CZ701,2),2)</f>
        <v>0.1</v>
      </c>
      <c r="DC701">
        <f t="shared" ref="DC701:DC706" si="620">ROUND(ROUND(AT701*AG701,2),2)</f>
        <v>0</v>
      </c>
      <c r="DD701" t="s">
        <v>6</v>
      </c>
      <c r="DE701" t="s">
        <v>6</v>
      </c>
      <c r="DF701">
        <f t="shared" ref="DF701:DF706" si="621">ROUND(ROUND(AE701*AI701,2)*CX701,2)</f>
        <v>0.99</v>
      </c>
      <c r="DG701">
        <f t="shared" ref="DG701:DG708" si="622">ROUND(ROUND(AF701,2)*CX701,2)</f>
        <v>0</v>
      </c>
      <c r="DH701">
        <f t="shared" ref="DH701:DH707" si="623">ROUND(ROUND(AG701,2)*CX701,2)</f>
        <v>0</v>
      </c>
      <c r="DI701">
        <f t="shared" si="614"/>
        <v>0</v>
      </c>
      <c r="DJ701">
        <f t="shared" ref="DJ701:DJ706" si="624">DF701</f>
        <v>0.99</v>
      </c>
      <c r="DK701">
        <v>0</v>
      </c>
      <c r="DL701" t="s">
        <v>6</v>
      </c>
      <c r="DM701">
        <v>0</v>
      </c>
      <c r="DN701" t="s">
        <v>6</v>
      </c>
      <c r="DO701">
        <v>0</v>
      </c>
    </row>
    <row r="702" spans="1:119" x14ac:dyDescent="0.2">
      <c r="A702">
        <f>ROW(Source!A528)</f>
        <v>528</v>
      </c>
      <c r="B702">
        <v>92843885</v>
      </c>
      <c r="C702">
        <v>92847110</v>
      </c>
      <c r="D702">
        <v>49524301</v>
      </c>
      <c r="E702">
        <v>1</v>
      </c>
      <c r="F702">
        <v>1</v>
      </c>
      <c r="G702">
        <v>1</v>
      </c>
      <c r="H702">
        <v>3</v>
      </c>
      <c r="I702" t="s">
        <v>940</v>
      </c>
      <c r="J702" t="s">
        <v>941</v>
      </c>
      <c r="K702" t="s">
        <v>942</v>
      </c>
      <c r="L702">
        <v>1348</v>
      </c>
      <c r="N702">
        <v>1009</v>
      </c>
      <c r="O702" t="s">
        <v>122</v>
      </c>
      <c r="P702" t="s">
        <v>122</v>
      </c>
      <c r="Q702">
        <v>1000</v>
      </c>
      <c r="W702">
        <v>0</v>
      </c>
      <c r="X702">
        <v>1824693337</v>
      </c>
      <c r="Y702">
        <f t="shared" si="615"/>
        <v>1.0000000000000001E-5</v>
      </c>
      <c r="AA702">
        <v>102791.03999999999</v>
      </c>
      <c r="AB702">
        <v>0</v>
      </c>
      <c r="AC702">
        <v>0</v>
      </c>
      <c r="AD702">
        <v>0</v>
      </c>
      <c r="AE702">
        <v>10362</v>
      </c>
      <c r="AF702">
        <v>0</v>
      </c>
      <c r="AG702">
        <v>0</v>
      </c>
      <c r="AH702">
        <v>0</v>
      </c>
      <c r="AI702">
        <v>9.92</v>
      </c>
      <c r="AJ702">
        <v>1</v>
      </c>
      <c r="AK702">
        <v>1</v>
      </c>
      <c r="AL702">
        <v>1</v>
      </c>
      <c r="AM702">
        <v>4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6</v>
      </c>
      <c r="AT702">
        <v>1.0000000000000001E-5</v>
      </c>
      <c r="AU702" t="s">
        <v>6</v>
      </c>
      <c r="AV702">
        <v>0</v>
      </c>
      <c r="AW702">
        <v>2</v>
      </c>
      <c r="AX702">
        <v>92847126</v>
      </c>
      <c r="AY702">
        <v>1</v>
      </c>
      <c r="AZ702">
        <v>0</v>
      </c>
      <c r="BA702">
        <v>801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ROUND(Y702*Source!I528,7)</f>
        <v>1.0000000000000001E-5</v>
      </c>
      <c r="CY702">
        <f t="shared" si="616"/>
        <v>102791.03999999999</v>
      </c>
      <c r="CZ702">
        <f t="shared" si="617"/>
        <v>10362</v>
      </c>
      <c r="DA702">
        <f t="shared" si="618"/>
        <v>9.92</v>
      </c>
      <c r="DB702">
        <f t="shared" si="619"/>
        <v>0.1</v>
      </c>
      <c r="DC702">
        <f t="shared" si="620"/>
        <v>0</v>
      </c>
      <c r="DD702" t="s">
        <v>6</v>
      </c>
      <c r="DE702" t="s">
        <v>6</v>
      </c>
      <c r="DF702">
        <f t="shared" si="621"/>
        <v>1.03</v>
      </c>
      <c r="DG702">
        <f t="shared" si="622"/>
        <v>0</v>
      </c>
      <c r="DH702">
        <f t="shared" si="623"/>
        <v>0</v>
      </c>
      <c r="DI702">
        <f t="shared" si="614"/>
        <v>0</v>
      </c>
      <c r="DJ702">
        <f t="shared" si="624"/>
        <v>1.03</v>
      </c>
      <c r="DK702">
        <v>0</v>
      </c>
      <c r="DL702" t="s">
        <v>6</v>
      </c>
      <c r="DM702">
        <v>0</v>
      </c>
      <c r="DN702" t="s">
        <v>6</v>
      </c>
      <c r="DO702">
        <v>0</v>
      </c>
    </row>
    <row r="703" spans="1:119" x14ac:dyDescent="0.2">
      <c r="A703">
        <f>ROW(Source!A528)</f>
        <v>528</v>
      </c>
      <c r="B703">
        <v>92843885</v>
      </c>
      <c r="C703">
        <v>92847110</v>
      </c>
      <c r="D703">
        <v>49525498</v>
      </c>
      <c r="E703">
        <v>1</v>
      </c>
      <c r="F703">
        <v>1</v>
      </c>
      <c r="G703">
        <v>1</v>
      </c>
      <c r="H703">
        <v>3</v>
      </c>
      <c r="I703" t="s">
        <v>943</v>
      </c>
      <c r="J703" t="s">
        <v>944</v>
      </c>
      <c r="K703" t="s">
        <v>945</v>
      </c>
      <c r="L703">
        <v>1348</v>
      </c>
      <c r="N703">
        <v>1009</v>
      </c>
      <c r="O703" t="s">
        <v>122</v>
      </c>
      <c r="P703" t="s">
        <v>122</v>
      </c>
      <c r="Q703">
        <v>1000</v>
      </c>
      <c r="W703">
        <v>0</v>
      </c>
      <c r="X703">
        <v>226918189</v>
      </c>
      <c r="Y703">
        <f t="shared" si="615"/>
        <v>8.0000000000000007E-5</v>
      </c>
      <c r="AA703">
        <v>123305.60000000001</v>
      </c>
      <c r="AB703">
        <v>0</v>
      </c>
      <c r="AC703">
        <v>0</v>
      </c>
      <c r="AD703">
        <v>0</v>
      </c>
      <c r="AE703">
        <v>12430</v>
      </c>
      <c r="AF703">
        <v>0</v>
      </c>
      <c r="AG703">
        <v>0</v>
      </c>
      <c r="AH703">
        <v>0</v>
      </c>
      <c r="AI703">
        <v>9.92</v>
      </c>
      <c r="AJ703">
        <v>1</v>
      </c>
      <c r="AK703">
        <v>1</v>
      </c>
      <c r="AL703">
        <v>1</v>
      </c>
      <c r="AM703">
        <v>4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6</v>
      </c>
      <c r="AT703">
        <v>8.0000000000000007E-5</v>
      </c>
      <c r="AU703" t="s">
        <v>6</v>
      </c>
      <c r="AV703">
        <v>0</v>
      </c>
      <c r="AW703">
        <v>2</v>
      </c>
      <c r="AX703">
        <v>92847127</v>
      </c>
      <c r="AY703">
        <v>1</v>
      </c>
      <c r="AZ703">
        <v>0</v>
      </c>
      <c r="BA703">
        <v>802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ROUND(Y703*Source!I528,7)</f>
        <v>8.0000000000000007E-5</v>
      </c>
      <c r="CY703">
        <f t="shared" si="616"/>
        <v>123305.60000000001</v>
      </c>
      <c r="CZ703">
        <f t="shared" si="617"/>
        <v>12430</v>
      </c>
      <c r="DA703">
        <f t="shared" si="618"/>
        <v>9.92</v>
      </c>
      <c r="DB703">
        <f t="shared" si="619"/>
        <v>0.99</v>
      </c>
      <c r="DC703">
        <f t="shared" si="620"/>
        <v>0</v>
      </c>
      <c r="DD703" t="s">
        <v>6</v>
      </c>
      <c r="DE703" t="s">
        <v>6</v>
      </c>
      <c r="DF703">
        <f t="shared" si="621"/>
        <v>9.86</v>
      </c>
      <c r="DG703">
        <f t="shared" si="622"/>
        <v>0</v>
      </c>
      <c r="DH703">
        <f t="shared" si="623"/>
        <v>0</v>
      </c>
      <c r="DI703">
        <f t="shared" si="614"/>
        <v>0</v>
      </c>
      <c r="DJ703">
        <f t="shared" si="624"/>
        <v>9.86</v>
      </c>
      <c r="DK703">
        <v>0</v>
      </c>
      <c r="DL703" t="s">
        <v>6</v>
      </c>
      <c r="DM703">
        <v>0</v>
      </c>
      <c r="DN703" t="s">
        <v>6</v>
      </c>
      <c r="DO703">
        <v>0</v>
      </c>
    </row>
    <row r="704" spans="1:119" x14ac:dyDescent="0.2">
      <c r="A704">
        <f>ROW(Source!A528)</f>
        <v>528</v>
      </c>
      <c r="B704">
        <v>92843885</v>
      </c>
      <c r="C704">
        <v>92847110</v>
      </c>
      <c r="D704">
        <v>49543539</v>
      </c>
      <c r="E704">
        <v>1</v>
      </c>
      <c r="F704">
        <v>1</v>
      </c>
      <c r="G704">
        <v>1</v>
      </c>
      <c r="H704">
        <v>3</v>
      </c>
      <c r="I704" t="s">
        <v>946</v>
      </c>
      <c r="J704" t="s">
        <v>947</v>
      </c>
      <c r="K704" t="s">
        <v>948</v>
      </c>
      <c r="L704">
        <v>1348</v>
      </c>
      <c r="N704">
        <v>1009</v>
      </c>
      <c r="O704" t="s">
        <v>122</v>
      </c>
      <c r="P704" t="s">
        <v>122</v>
      </c>
      <c r="Q704">
        <v>1000</v>
      </c>
      <c r="W704">
        <v>0</v>
      </c>
      <c r="X704">
        <v>-2055168211</v>
      </c>
      <c r="Y704">
        <f t="shared" si="615"/>
        <v>4.2999999999999999E-4</v>
      </c>
      <c r="AA704">
        <v>64566.8</v>
      </c>
      <c r="AB704">
        <v>0</v>
      </c>
      <c r="AC704">
        <v>0</v>
      </c>
      <c r="AD704">
        <v>0</v>
      </c>
      <c r="AE704">
        <v>6508.75</v>
      </c>
      <c r="AF704">
        <v>0</v>
      </c>
      <c r="AG704">
        <v>0</v>
      </c>
      <c r="AH704">
        <v>0</v>
      </c>
      <c r="AI704">
        <v>9.92</v>
      </c>
      <c r="AJ704">
        <v>1</v>
      </c>
      <c r="AK704">
        <v>1</v>
      </c>
      <c r="AL704">
        <v>1</v>
      </c>
      <c r="AM704">
        <v>4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6</v>
      </c>
      <c r="AT704">
        <v>4.2999999999999999E-4</v>
      </c>
      <c r="AU704" t="s">
        <v>6</v>
      </c>
      <c r="AV704">
        <v>0</v>
      </c>
      <c r="AW704">
        <v>2</v>
      </c>
      <c r="AX704">
        <v>92847128</v>
      </c>
      <c r="AY704">
        <v>1</v>
      </c>
      <c r="AZ704">
        <v>0</v>
      </c>
      <c r="BA704">
        <v>803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ROUND(Y704*Source!I528,7)</f>
        <v>4.2999999999999999E-4</v>
      </c>
      <c r="CY704">
        <f t="shared" si="616"/>
        <v>64566.8</v>
      </c>
      <c r="CZ704">
        <f t="shared" si="617"/>
        <v>6508.75</v>
      </c>
      <c r="DA704">
        <f t="shared" si="618"/>
        <v>9.92</v>
      </c>
      <c r="DB704">
        <f t="shared" si="619"/>
        <v>2.8</v>
      </c>
      <c r="DC704">
        <f t="shared" si="620"/>
        <v>0</v>
      </c>
      <c r="DD704" t="s">
        <v>6</v>
      </c>
      <c r="DE704" t="s">
        <v>6</v>
      </c>
      <c r="DF704">
        <f t="shared" si="621"/>
        <v>27.76</v>
      </c>
      <c r="DG704">
        <f t="shared" si="622"/>
        <v>0</v>
      </c>
      <c r="DH704">
        <f t="shared" si="623"/>
        <v>0</v>
      </c>
      <c r="DI704">
        <f t="shared" si="614"/>
        <v>0</v>
      </c>
      <c r="DJ704">
        <f t="shared" si="624"/>
        <v>27.76</v>
      </c>
      <c r="DK704">
        <v>0</v>
      </c>
      <c r="DL704" t="s">
        <v>6</v>
      </c>
      <c r="DM704">
        <v>0</v>
      </c>
      <c r="DN704" t="s">
        <v>6</v>
      </c>
      <c r="DO704">
        <v>0</v>
      </c>
    </row>
    <row r="705" spans="1:119" x14ac:dyDescent="0.2">
      <c r="A705">
        <f>ROW(Source!A528)</f>
        <v>528</v>
      </c>
      <c r="B705">
        <v>92843885</v>
      </c>
      <c r="C705">
        <v>92847110</v>
      </c>
      <c r="D705">
        <v>49565711</v>
      </c>
      <c r="E705">
        <v>1</v>
      </c>
      <c r="F705">
        <v>1</v>
      </c>
      <c r="G705">
        <v>1</v>
      </c>
      <c r="H705">
        <v>3</v>
      </c>
      <c r="I705" t="s">
        <v>55</v>
      </c>
      <c r="J705" t="s">
        <v>58</v>
      </c>
      <c r="K705" t="s">
        <v>56</v>
      </c>
      <c r="L705">
        <v>1327</v>
      </c>
      <c r="N705">
        <v>1005</v>
      </c>
      <c r="O705" t="s">
        <v>57</v>
      </c>
      <c r="P705" t="s">
        <v>57</v>
      </c>
      <c r="Q705">
        <v>1</v>
      </c>
      <c r="W705">
        <v>1</v>
      </c>
      <c r="X705">
        <v>-1896968330</v>
      </c>
      <c r="Y705">
        <f t="shared" si="615"/>
        <v>-0.04</v>
      </c>
      <c r="AA705">
        <v>9185.92</v>
      </c>
      <c r="AB705">
        <v>0</v>
      </c>
      <c r="AC705">
        <v>0</v>
      </c>
      <c r="AD705">
        <v>0</v>
      </c>
      <c r="AE705">
        <v>926</v>
      </c>
      <c r="AF705">
        <v>0</v>
      </c>
      <c r="AG705">
        <v>0</v>
      </c>
      <c r="AH705">
        <v>0</v>
      </c>
      <c r="AI705">
        <v>9.92</v>
      </c>
      <c r="AJ705">
        <v>1</v>
      </c>
      <c r="AK705">
        <v>1</v>
      </c>
      <c r="AL705">
        <v>1</v>
      </c>
      <c r="AM705">
        <v>4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6</v>
      </c>
      <c r="AT705">
        <v>-0.04</v>
      </c>
      <c r="AU705" t="s">
        <v>6</v>
      </c>
      <c r="AV705">
        <v>0</v>
      </c>
      <c r="AW705">
        <v>2</v>
      </c>
      <c r="AX705">
        <v>92847129</v>
      </c>
      <c r="AY705">
        <v>1</v>
      </c>
      <c r="AZ705">
        <v>6144</v>
      </c>
      <c r="BA705">
        <v>804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ROUND(Y705*Source!I528,7)</f>
        <v>-0.04</v>
      </c>
      <c r="CY705">
        <f t="shared" si="616"/>
        <v>9185.92</v>
      </c>
      <c r="CZ705">
        <f t="shared" si="617"/>
        <v>926</v>
      </c>
      <c r="DA705">
        <f t="shared" si="618"/>
        <v>9.92</v>
      </c>
      <c r="DB705">
        <f t="shared" si="619"/>
        <v>-37.04</v>
      </c>
      <c r="DC705">
        <f t="shared" si="620"/>
        <v>0</v>
      </c>
      <c r="DD705" t="s">
        <v>6</v>
      </c>
      <c r="DE705" t="s">
        <v>6</v>
      </c>
      <c r="DF705">
        <f t="shared" si="621"/>
        <v>-367.44</v>
      </c>
      <c r="DG705">
        <f t="shared" si="622"/>
        <v>0</v>
      </c>
      <c r="DH705">
        <f t="shared" si="623"/>
        <v>0</v>
      </c>
      <c r="DI705">
        <f t="shared" si="614"/>
        <v>0</v>
      </c>
      <c r="DJ705">
        <f t="shared" si="624"/>
        <v>-367.44</v>
      </c>
      <c r="DK705">
        <v>0</v>
      </c>
      <c r="DL705" t="s">
        <v>6</v>
      </c>
      <c r="DM705">
        <v>0</v>
      </c>
      <c r="DN705" t="s">
        <v>6</v>
      </c>
      <c r="DO705">
        <v>0</v>
      </c>
    </row>
    <row r="706" spans="1:119" x14ac:dyDescent="0.2">
      <c r="A706">
        <f>ROW(Source!A528)</f>
        <v>528</v>
      </c>
      <c r="B706">
        <v>92843885</v>
      </c>
      <c r="C706">
        <v>92847110</v>
      </c>
      <c r="D706">
        <v>49565299</v>
      </c>
      <c r="E706">
        <v>1</v>
      </c>
      <c r="F706">
        <v>1</v>
      </c>
      <c r="G706">
        <v>1</v>
      </c>
      <c r="H706">
        <v>3</v>
      </c>
      <c r="I706" t="s">
        <v>34</v>
      </c>
      <c r="J706" t="s">
        <v>61</v>
      </c>
      <c r="K706" t="s">
        <v>214</v>
      </c>
      <c r="L706">
        <v>1371</v>
      </c>
      <c r="N706">
        <v>1013</v>
      </c>
      <c r="O706" t="s">
        <v>22</v>
      </c>
      <c r="P706" t="s">
        <v>22</v>
      </c>
      <c r="Q706">
        <v>1</v>
      </c>
      <c r="W706">
        <v>0</v>
      </c>
      <c r="X706">
        <v>-1131874158</v>
      </c>
      <c r="Y706">
        <f t="shared" si="615"/>
        <v>1</v>
      </c>
      <c r="AA706">
        <v>737.71</v>
      </c>
      <c r="AB706">
        <v>0</v>
      </c>
      <c r="AC706">
        <v>0</v>
      </c>
      <c r="AD706">
        <v>0</v>
      </c>
      <c r="AE706">
        <v>775.79000000000008</v>
      </c>
      <c r="AF706">
        <v>0</v>
      </c>
      <c r="AG706">
        <v>0</v>
      </c>
      <c r="AH706">
        <v>0</v>
      </c>
      <c r="AI706">
        <v>9.92</v>
      </c>
      <c r="AJ706">
        <v>1</v>
      </c>
      <c r="AK706">
        <v>1</v>
      </c>
      <c r="AL706">
        <v>1</v>
      </c>
      <c r="AM706">
        <v>0</v>
      </c>
      <c r="AN706">
        <v>0</v>
      </c>
      <c r="AO706">
        <v>0</v>
      </c>
      <c r="AP706">
        <v>1</v>
      </c>
      <c r="AQ706">
        <v>0</v>
      </c>
      <c r="AR706">
        <v>0</v>
      </c>
      <c r="AS706" t="s">
        <v>6</v>
      </c>
      <c r="AT706">
        <v>1</v>
      </c>
      <c r="AU706" t="s">
        <v>6</v>
      </c>
      <c r="AV706">
        <v>0</v>
      </c>
      <c r="AW706">
        <v>1</v>
      </c>
      <c r="AX706">
        <v>-1</v>
      </c>
      <c r="AY706">
        <v>0</v>
      </c>
      <c r="AZ706">
        <v>0</v>
      </c>
      <c r="BA706" t="s">
        <v>6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ROUND(Y706*Source!I528,7)</f>
        <v>1</v>
      </c>
      <c r="CY706">
        <f t="shared" si="616"/>
        <v>737.71</v>
      </c>
      <c r="CZ706">
        <f t="shared" si="617"/>
        <v>775.79000000000008</v>
      </c>
      <c r="DA706">
        <f t="shared" si="618"/>
        <v>9.92</v>
      </c>
      <c r="DB706">
        <f t="shared" si="619"/>
        <v>775.79</v>
      </c>
      <c r="DC706">
        <f t="shared" si="620"/>
        <v>0</v>
      </c>
      <c r="DD706" t="s">
        <v>6</v>
      </c>
      <c r="DE706" t="s">
        <v>6</v>
      </c>
      <c r="DF706">
        <f t="shared" si="621"/>
        <v>7695.84</v>
      </c>
      <c r="DG706">
        <f t="shared" si="622"/>
        <v>0</v>
      </c>
      <c r="DH706">
        <f t="shared" si="623"/>
        <v>0</v>
      </c>
      <c r="DI706">
        <f t="shared" si="614"/>
        <v>0</v>
      </c>
      <c r="DJ706">
        <f t="shared" si="624"/>
        <v>7695.84</v>
      </c>
      <c r="DK706">
        <v>0</v>
      </c>
      <c r="DL706" t="s">
        <v>6</v>
      </c>
      <c r="DM706">
        <v>0</v>
      </c>
      <c r="DN706" t="s">
        <v>6</v>
      </c>
      <c r="DO706">
        <v>0</v>
      </c>
    </row>
    <row r="707" spans="1:119" x14ac:dyDescent="0.2">
      <c r="A707">
        <f>ROW(Source!A532)</f>
        <v>532</v>
      </c>
      <c r="B707">
        <v>92843885</v>
      </c>
      <c r="C707">
        <v>92847133</v>
      </c>
      <c r="D707">
        <v>49510723</v>
      </c>
      <c r="E707">
        <v>70</v>
      </c>
      <c r="F707">
        <v>1</v>
      </c>
      <c r="G707">
        <v>1</v>
      </c>
      <c r="H707">
        <v>1</v>
      </c>
      <c r="I707" t="s">
        <v>935</v>
      </c>
      <c r="J707" t="s">
        <v>6</v>
      </c>
      <c r="K707" t="s">
        <v>936</v>
      </c>
      <c r="L707">
        <v>1191</v>
      </c>
      <c r="N707">
        <v>1013</v>
      </c>
      <c r="O707" t="s">
        <v>915</v>
      </c>
      <c r="P707" t="s">
        <v>915</v>
      </c>
      <c r="Q707">
        <v>1</v>
      </c>
      <c r="W707">
        <v>0</v>
      </c>
      <c r="X707">
        <v>-112797078</v>
      </c>
      <c r="Y707">
        <f>(AT707*ROUND(1.05,7))</f>
        <v>1.1235000000000002</v>
      </c>
      <c r="AA707">
        <v>0</v>
      </c>
      <c r="AB707">
        <v>0</v>
      </c>
      <c r="AC707">
        <v>0</v>
      </c>
      <c r="AD707">
        <v>402.3</v>
      </c>
      <c r="AE707">
        <v>0</v>
      </c>
      <c r="AF707">
        <v>0</v>
      </c>
      <c r="AG707">
        <v>0</v>
      </c>
      <c r="AH707">
        <v>8.9700000000000006</v>
      </c>
      <c r="AI707">
        <v>1</v>
      </c>
      <c r="AJ707">
        <v>1</v>
      </c>
      <c r="AK707">
        <v>1</v>
      </c>
      <c r="AL707">
        <v>44.85</v>
      </c>
      <c r="AM707">
        <v>4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6</v>
      </c>
      <c r="AT707">
        <v>1.07</v>
      </c>
      <c r="AU707" t="s">
        <v>25</v>
      </c>
      <c r="AV707">
        <v>1</v>
      </c>
      <c r="AW707">
        <v>2</v>
      </c>
      <c r="AX707">
        <v>92847144</v>
      </c>
      <c r="AY707">
        <v>1</v>
      </c>
      <c r="AZ707">
        <v>0</v>
      </c>
      <c r="BA707">
        <v>805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U707">
        <f>ROUND(AT707*Source!I532*AH707*AL707,2)</f>
        <v>8178.85</v>
      </c>
      <c r="CV707">
        <f>ROUND(Y707*Source!I532,7)</f>
        <v>21.346499999999999</v>
      </c>
      <c r="CW707">
        <v>0</v>
      </c>
      <c r="CX707">
        <f>ROUND(Y707*Source!I532,7)</f>
        <v>21.346499999999999</v>
      </c>
      <c r="CY707">
        <f>AD707</f>
        <v>402.3</v>
      </c>
      <c r="CZ707">
        <f>AH707</f>
        <v>8.9700000000000006</v>
      </c>
      <c r="DA707">
        <f>AL707</f>
        <v>44.85</v>
      </c>
      <c r="DB707">
        <f>ROUND((ROUND(AT707*CZ707,2)*ROUND(1.05,7)),2)</f>
        <v>10.08</v>
      </c>
      <c r="DC707">
        <f>ROUND((ROUND(AT707*AG707,2)*ROUND(1.05,7)),2)</f>
        <v>0</v>
      </c>
      <c r="DD707" t="s">
        <v>6</v>
      </c>
      <c r="DE707" t="s">
        <v>6</v>
      </c>
      <c r="DF707">
        <f>ROUND(ROUND(AE707,2)*CX707,2)</f>
        <v>0</v>
      </c>
      <c r="DG707">
        <f t="shared" si="622"/>
        <v>0</v>
      </c>
      <c r="DH707">
        <f t="shared" si="623"/>
        <v>0</v>
      </c>
      <c r="DI707">
        <f>ROUND(ROUND(AH707*AL707,2)*CX707,2)</f>
        <v>8587.7000000000007</v>
      </c>
      <c r="DJ707">
        <f>DI707</f>
        <v>8587.7000000000007</v>
      </c>
      <c r="DK707">
        <v>0</v>
      </c>
      <c r="DL707" t="s">
        <v>6</v>
      </c>
      <c r="DM707">
        <v>0</v>
      </c>
      <c r="DN707" t="s">
        <v>6</v>
      </c>
      <c r="DO707">
        <v>0</v>
      </c>
    </row>
    <row r="708" spans="1:119" x14ac:dyDescent="0.2">
      <c r="A708">
        <f>ROW(Source!A532)</f>
        <v>532</v>
      </c>
      <c r="B708">
        <v>92843885</v>
      </c>
      <c r="C708">
        <v>92847133</v>
      </c>
      <c r="D708">
        <v>49510905</v>
      </c>
      <c r="E708">
        <v>70</v>
      </c>
      <c r="F708">
        <v>1</v>
      </c>
      <c r="G708">
        <v>1</v>
      </c>
      <c r="H708">
        <v>1</v>
      </c>
      <c r="I708" t="s">
        <v>916</v>
      </c>
      <c r="J708" t="s">
        <v>6</v>
      </c>
      <c r="K708" t="s">
        <v>917</v>
      </c>
      <c r="L708">
        <v>1191</v>
      </c>
      <c r="N708">
        <v>1013</v>
      </c>
      <c r="O708" t="s">
        <v>915</v>
      </c>
      <c r="P708" t="s">
        <v>915</v>
      </c>
      <c r="Q708">
        <v>1</v>
      </c>
      <c r="W708">
        <v>0</v>
      </c>
      <c r="X708">
        <v>-1417349443</v>
      </c>
      <c r="Y708">
        <f>(AT708*ROUND(1.05,7))</f>
        <v>1.0500000000000001E-2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44.85</v>
      </c>
      <c r="AL708">
        <v>1</v>
      </c>
      <c r="AM708">
        <v>4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6</v>
      </c>
      <c r="AT708">
        <v>0.01</v>
      </c>
      <c r="AU708" t="s">
        <v>25</v>
      </c>
      <c r="AV708">
        <v>2</v>
      </c>
      <c r="AW708">
        <v>2</v>
      </c>
      <c r="AX708">
        <v>92847145</v>
      </c>
      <c r="AY708">
        <v>1</v>
      </c>
      <c r="AZ708">
        <v>0</v>
      </c>
      <c r="BA708">
        <v>806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ROUND(Y708*Source!I532,7)</f>
        <v>0.19950000000000001</v>
      </c>
      <c r="CY708">
        <f>AD708</f>
        <v>0</v>
      </c>
      <c r="CZ708">
        <f>AH708</f>
        <v>0</v>
      </c>
      <c r="DA708">
        <f>AL708</f>
        <v>1</v>
      </c>
      <c r="DB708">
        <f>ROUND((ROUND(AT708*CZ708,2)*ROUND(1.05,7)),2)</f>
        <v>0</v>
      </c>
      <c r="DC708">
        <f>ROUND((ROUND(AT708*AG708,2)*ROUND(1.05,7)),2)</f>
        <v>0</v>
      </c>
      <c r="DD708" t="s">
        <v>6</v>
      </c>
      <c r="DE708" t="s">
        <v>6</v>
      </c>
      <c r="DF708">
        <f>ROUND(ROUND(AE708,2)*CX708,2)</f>
        <v>0</v>
      </c>
      <c r="DG708">
        <f t="shared" si="622"/>
        <v>0</v>
      </c>
      <c r="DH708">
        <f>ROUND(ROUND(AG708*AK708,2)*CX708,2)</f>
        <v>0</v>
      </c>
      <c r="DI708">
        <f t="shared" ref="DI708:DI716" si="625">ROUND(ROUND(AH708,2)*CX708,2)</f>
        <v>0</v>
      </c>
      <c r="DJ708">
        <f>DI708</f>
        <v>0</v>
      </c>
      <c r="DK708">
        <v>0</v>
      </c>
      <c r="DL708" t="s">
        <v>6</v>
      </c>
      <c r="DM708">
        <v>0</v>
      </c>
      <c r="DN708" t="s">
        <v>6</v>
      </c>
      <c r="DO708">
        <v>0</v>
      </c>
    </row>
    <row r="709" spans="1:119" x14ac:dyDescent="0.2">
      <c r="A709">
        <f>ROW(Source!A532)</f>
        <v>532</v>
      </c>
      <c r="B709">
        <v>92843885</v>
      </c>
      <c r="C709">
        <v>92847133</v>
      </c>
      <c r="D709">
        <v>49673503</v>
      </c>
      <c r="E709">
        <v>1</v>
      </c>
      <c r="F709">
        <v>1</v>
      </c>
      <c r="G709">
        <v>1</v>
      </c>
      <c r="H709">
        <v>2</v>
      </c>
      <c r="I709" t="s">
        <v>925</v>
      </c>
      <c r="J709" t="s">
        <v>926</v>
      </c>
      <c r="K709" t="s">
        <v>927</v>
      </c>
      <c r="L709">
        <v>1367</v>
      </c>
      <c r="N709">
        <v>1011</v>
      </c>
      <c r="O709" t="s">
        <v>921</v>
      </c>
      <c r="P709" t="s">
        <v>921</v>
      </c>
      <c r="Q709">
        <v>1</v>
      </c>
      <c r="W709">
        <v>0</v>
      </c>
      <c r="X709">
        <v>509054691</v>
      </c>
      <c r="Y709">
        <f>(AT709*ROUND(1.05,7))</f>
        <v>1.0500000000000001E-2</v>
      </c>
      <c r="AA709">
        <v>0</v>
      </c>
      <c r="AB709">
        <v>1032.96</v>
      </c>
      <c r="AC709">
        <v>520.26</v>
      </c>
      <c r="AD709">
        <v>0</v>
      </c>
      <c r="AE709">
        <v>0</v>
      </c>
      <c r="AF709">
        <v>65.709999999999994</v>
      </c>
      <c r="AG709">
        <v>11.6</v>
      </c>
      <c r="AH709">
        <v>0</v>
      </c>
      <c r="AI709">
        <v>1</v>
      </c>
      <c r="AJ709">
        <v>15.72</v>
      </c>
      <c r="AK709">
        <v>44.85</v>
      </c>
      <c r="AL709">
        <v>1</v>
      </c>
      <c r="AM709">
        <v>4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6</v>
      </c>
      <c r="AT709">
        <v>0.01</v>
      </c>
      <c r="AU709" t="s">
        <v>25</v>
      </c>
      <c r="AV709">
        <v>0</v>
      </c>
      <c r="AW709">
        <v>2</v>
      </c>
      <c r="AX709">
        <v>92847146</v>
      </c>
      <c r="AY709">
        <v>1</v>
      </c>
      <c r="AZ709">
        <v>0</v>
      </c>
      <c r="BA709">
        <v>807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f>ROUND(Y709*Source!I532*DO709,7)</f>
        <v>0</v>
      </c>
      <c r="CX709">
        <f>ROUND(Y709*Source!I532,7)</f>
        <v>0.19950000000000001</v>
      </c>
      <c r="CY709">
        <f>AB709</f>
        <v>1032.96</v>
      </c>
      <c r="CZ709">
        <f>AF709</f>
        <v>65.709999999999994</v>
      </c>
      <c r="DA709">
        <f>AJ709</f>
        <v>15.72</v>
      </c>
      <c r="DB709">
        <f>ROUND((ROUND(AT709*CZ709,2)*ROUND(1.05,7)),2)</f>
        <v>0.69</v>
      </c>
      <c r="DC709">
        <f>ROUND((ROUND(AT709*AG709,2)*ROUND(1.05,7)),2)</f>
        <v>0.13</v>
      </c>
      <c r="DD709" t="s">
        <v>6</v>
      </c>
      <c r="DE709" t="s">
        <v>6</v>
      </c>
      <c r="DF709">
        <f>ROUND(ROUND(AE709,2)*CX709,2)</f>
        <v>0</v>
      </c>
      <c r="DG709">
        <f>ROUND(ROUND(AF709*AJ709,2)*CX709,2)</f>
        <v>206.08</v>
      </c>
      <c r="DH709">
        <f>ROUND(ROUND(AG709*AK709,2)*CX709,2)</f>
        <v>103.79</v>
      </c>
      <c r="DI709">
        <f t="shared" si="625"/>
        <v>0</v>
      </c>
      <c r="DJ709">
        <f>DG709</f>
        <v>206.08</v>
      </c>
      <c r="DK709">
        <v>0</v>
      </c>
      <c r="DL709" t="s">
        <v>6</v>
      </c>
      <c r="DM709">
        <v>0</v>
      </c>
      <c r="DN709" t="s">
        <v>6</v>
      </c>
      <c r="DO709">
        <v>0</v>
      </c>
    </row>
    <row r="710" spans="1:119" x14ac:dyDescent="0.2">
      <c r="A710">
        <f>ROW(Source!A532)</f>
        <v>532</v>
      </c>
      <c r="B710">
        <v>92843885</v>
      </c>
      <c r="C710">
        <v>92847133</v>
      </c>
      <c r="D710">
        <v>49673715</v>
      </c>
      <c r="E710">
        <v>1</v>
      </c>
      <c r="F710">
        <v>1</v>
      </c>
      <c r="G710">
        <v>1</v>
      </c>
      <c r="H710">
        <v>2</v>
      </c>
      <c r="I710" t="s">
        <v>937</v>
      </c>
      <c r="J710" t="s">
        <v>938</v>
      </c>
      <c r="K710" t="s">
        <v>939</v>
      </c>
      <c r="L710">
        <v>1367</v>
      </c>
      <c r="N710">
        <v>1011</v>
      </c>
      <c r="O710" t="s">
        <v>921</v>
      </c>
      <c r="P710" t="s">
        <v>921</v>
      </c>
      <c r="Q710">
        <v>1</v>
      </c>
      <c r="W710">
        <v>0</v>
      </c>
      <c r="X710">
        <v>829370094</v>
      </c>
      <c r="Y710">
        <f>(AT710*ROUND(1.05,7))</f>
        <v>0.10500000000000001</v>
      </c>
      <c r="AA710">
        <v>0</v>
      </c>
      <c r="AB710">
        <v>127.33</v>
      </c>
      <c r="AC710">
        <v>0</v>
      </c>
      <c r="AD710">
        <v>0</v>
      </c>
      <c r="AE710">
        <v>0</v>
      </c>
      <c r="AF710">
        <v>8.1</v>
      </c>
      <c r="AG710">
        <v>0</v>
      </c>
      <c r="AH710">
        <v>0</v>
      </c>
      <c r="AI710">
        <v>1</v>
      </c>
      <c r="AJ710">
        <v>15.72</v>
      </c>
      <c r="AK710">
        <v>44.85</v>
      </c>
      <c r="AL710">
        <v>1</v>
      </c>
      <c r="AM710">
        <v>4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6</v>
      </c>
      <c r="AT710">
        <v>0.1</v>
      </c>
      <c r="AU710" t="s">
        <v>25</v>
      </c>
      <c r="AV710">
        <v>0</v>
      </c>
      <c r="AW710">
        <v>2</v>
      </c>
      <c r="AX710">
        <v>92847147</v>
      </c>
      <c r="AY710">
        <v>1</v>
      </c>
      <c r="AZ710">
        <v>0</v>
      </c>
      <c r="BA710">
        <v>808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f>ROUND(Y710*Source!I532*DO710,7)</f>
        <v>0</v>
      </c>
      <c r="CX710">
        <f>ROUND(Y710*Source!I532,7)</f>
        <v>1.9950000000000001</v>
      </c>
      <c r="CY710">
        <f>AB710</f>
        <v>127.33</v>
      </c>
      <c r="CZ710">
        <f>AF710</f>
        <v>8.1</v>
      </c>
      <c r="DA710">
        <f>AJ710</f>
        <v>15.72</v>
      </c>
      <c r="DB710">
        <f>ROUND((ROUND(AT710*CZ710,2)*ROUND(1.05,7)),2)</f>
        <v>0.85</v>
      </c>
      <c r="DC710">
        <f>ROUND((ROUND(AT710*AG710,2)*ROUND(1.05,7)),2)</f>
        <v>0</v>
      </c>
      <c r="DD710" t="s">
        <v>6</v>
      </c>
      <c r="DE710" t="s">
        <v>6</v>
      </c>
      <c r="DF710">
        <f>ROUND(ROUND(AE710,2)*CX710,2)</f>
        <v>0</v>
      </c>
      <c r="DG710">
        <f>ROUND(ROUND(AF710*AJ710,2)*CX710,2)</f>
        <v>254.02</v>
      </c>
      <c r="DH710">
        <f>ROUND(ROUND(AG710*AK710,2)*CX710,2)</f>
        <v>0</v>
      </c>
      <c r="DI710">
        <f t="shared" si="625"/>
        <v>0</v>
      </c>
      <c r="DJ710">
        <f>DG710</f>
        <v>254.02</v>
      </c>
      <c r="DK710">
        <v>0</v>
      </c>
      <c r="DL710" t="s">
        <v>6</v>
      </c>
      <c r="DM710">
        <v>0</v>
      </c>
      <c r="DN710" t="s">
        <v>6</v>
      </c>
      <c r="DO710">
        <v>0</v>
      </c>
    </row>
    <row r="711" spans="1:119" x14ac:dyDescent="0.2">
      <c r="A711">
        <f>ROW(Source!A532)</f>
        <v>532</v>
      </c>
      <c r="B711">
        <v>92843885</v>
      </c>
      <c r="C711">
        <v>92847133</v>
      </c>
      <c r="D711">
        <v>49523218</v>
      </c>
      <c r="E711">
        <v>1</v>
      </c>
      <c r="F711">
        <v>1</v>
      </c>
      <c r="G711">
        <v>1</v>
      </c>
      <c r="H711">
        <v>3</v>
      </c>
      <c r="I711" t="s">
        <v>47</v>
      </c>
      <c r="J711" t="s">
        <v>50</v>
      </c>
      <c r="K711" t="s">
        <v>48</v>
      </c>
      <c r="L711">
        <v>1374</v>
      </c>
      <c r="N711">
        <v>1013</v>
      </c>
      <c r="O711" t="s">
        <v>49</v>
      </c>
      <c r="P711" t="s">
        <v>49</v>
      </c>
      <c r="Q711">
        <v>1</v>
      </c>
      <c r="W711">
        <v>0</v>
      </c>
      <c r="X711">
        <v>-1743999360</v>
      </c>
      <c r="Y711">
        <f t="shared" ref="Y711:Y716" si="626">AT711</f>
        <v>0.1</v>
      </c>
      <c r="AA711">
        <v>9.92</v>
      </c>
      <c r="AB711">
        <v>0</v>
      </c>
      <c r="AC711">
        <v>0</v>
      </c>
      <c r="AD711">
        <v>0</v>
      </c>
      <c r="AE711">
        <v>1</v>
      </c>
      <c r="AF711">
        <v>0</v>
      </c>
      <c r="AG711">
        <v>0</v>
      </c>
      <c r="AH711">
        <v>0</v>
      </c>
      <c r="AI711">
        <v>9.92</v>
      </c>
      <c r="AJ711">
        <v>1</v>
      </c>
      <c r="AK711">
        <v>1</v>
      </c>
      <c r="AL711">
        <v>1</v>
      </c>
      <c r="AM711">
        <v>0</v>
      </c>
      <c r="AN711">
        <v>0</v>
      </c>
      <c r="AO711">
        <v>0</v>
      </c>
      <c r="AP711">
        <v>1</v>
      </c>
      <c r="AQ711">
        <v>0</v>
      </c>
      <c r="AR711">
        <v>0</v>
      </c>
      <c r="AS711" t="s">
        <v>6</v>
      </c>
      <c r="AT711">
        <v>0.1</v>
      </c>
      <c r="AU711" t="s">
        <v>6</v>
      </c>
      <c r="AV711">
        <v>0</v>
      </c>
      <c r="AW711">
        <v>2</v>
      </c>
      <c r="AX711">
        <v>92847148</v>
      </c>
      <c r="AY711">
        <v>1</v>
      </c>
      <c r="AZ711">
        <v>0</v>
      </c>
      <c r="BA711">
        <v>809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ROUND(Y711*Source!I532,7)</f>
        <v>1.9</v>
      </c>
      <c r="CY711">
        <f t="shared" ref="CY711:CY716" si="627">AA711</f>
        <v>9.92</v>
      </c>
      <c r="CZ711">
        <f t="shared" ref="CZ711:CZ716" si="628">AE711</f>
        <v>1</v>
      </c>
      <c r="DA711">
        <f t="shared" ref="DA711:DA716" si="629">AI711</f>
        <v>9.92</v>
      </c>
      <c r="DB711">
        <f t="shared" ref="DB711:DB716" si="630">ROUND(ROUND(AT711*CZ711,2),2)</f>
        <v>0.1</v>
      </c>
      <c r="DC711">
        <f t="shared" ref="DC711:DC716" si="631">ROUND(ROUND(AT711*AG711,2),2)</f>
        <v>0</v>
      </c>
      <c r="DD711" t="s">
        <v>6</v>
      </c>
      <c r="DE711" t="s">
        <v>6</v>
      </c>
      <c r="DF711">
        <f t="shared" ref="DF711:DF716" si="632">ROUND(ROUND(AE711*AI711,2)*CX711,2)</f>
        <v>18.850000000000001</v>
      </c>
      <c r="DG711">
        <f t="shared" ref="DG711:DG718" si="633">ROUND(ROUND(AF711,2)*CX711,2)</f>
        <v>0</v>
      </c>
      <c r="DH711">
        <f t="shared" ref="DH711:DH717" si="634">ROUND(ROUND(AG711,2)*CX711,2)</f>
        <v>0</v>
      </c>
      <c r="DI711">
        <f t="shared" si="625"/>
        <v>0</v>
      </c>
      <c r="DJ711">
        <f t="shared" ref="DJ711:DJ716" si="635">DF711</f>
        <v>18.850000000000001</v>
      </c>
      <c r="DK711">
        <v>0</v>
      </c>
      <c r="DL711" t="s">
        <v>6</v>
      </c>
      <c r="DM711">
        <v>0</v>
      </c>
      <c r="DN711" t="s">
        <v>6</v>
      </c>
      <c r="DO711">
        <v>0</v>
      </c>
    </row>
    <row r="712" spans="1:119" x14ac:dyDescent="0.2">
      <c r="A712">
        <f>ROW(Source!A532)</f>
        <v>532</v>
      </c>
      <c r="B712">
        <v>92843885</v>
      </c>
      <c r="C712">
        <v>92847133</v>
      </c>
      <c r="D712">
        <v>49524301</v>
      </c>
      <c r="E712">
        <v>1</v>
      </c>
      <c r="F712">
        <v>1</v>
      </c>
      <c r="G712">
        <v>1</v>
      </c>
      <c r="H712">
        <v>3</v>
      </c>
      <c r="I712" t="s">
        <v>940</v>
      </c>
      <c r="J712" t="s">
        <v>941</v>
      </c>
      <c r="K712" t="s">
        <v>942</v>
      </c>
      <c r="L712">
        <v>1348</v>
      </c>
      <c r="N712">
        <v>1009</v>
      </c>
      <c r="O712" t="s">
        <v>122</v>
      </c>
      <c r="P712" t="s">
        <v>122</v>
      </c>
      <c r="Q712">
        <v>1000</v>
      </c>
      <c r="W712">
        <v>0</v>
      </c>
      <c r="X712">
        <v>1824693337</v>
      </c>
      <c r="Y712">
        <f t="shared" si="626"/>
        <v>1.0000000000000001E-5</v>
      </c>
      <c r="AA712">
        <v>102791.03999999999</v>
      </c>
      <c r="AB712">
        <v>0</v>
      </c>
      <c r="AC712">
        <v>0</v>
      </c>
      <c r="AD712">
        <v>0</v>
      </c>
      <c r="AE712">
        <v>10362</v>
      </c>
      <c r="AF712">
        <v>0</v>
      </c>
      <c r="AG712">
        <v>0</v>
      </c>
      <c r="AH712">
        <v>0</v>
      </c>
      <c r="AI712">
        <v>9.92</v>
      </c>
      <c r="AJ712">
        <v>1</v>
      </c>
      <c r="AK712">
        <v>1</v>
      </c>
      <c r="AL712">
        <v>1</v>
      </c>
      <c r="AM712">
        <v>4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6</v>
      </c>
      <c r="AT712">
        <v>1.0000000000000001E-5</v>
      </c>
      <c r="AU712" t="s">
        <v>6</v>
      </c>
      <c r="AV712">
        <v>0</v>
      </c>
      <c r="AW712">
        <v>2</v>
      </c>
      <c r="AX712">
        <v>92847149</v>
      </c>
      <c r="AY712">
        <v>1</v>
      </c>
      <c r="AZ712">
        <v>0</v>
      </c>
      <c r="BA712">
        <v>810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ROUND(Y712*Source!I532,7)</f>
        <v>1.9000000000000001E-4</v>
      </c>
      <c r="CY712">
        <f t="shared" si="627"/>
        <v>102791.03999999999</v>
      </c>
      <c r="CZ712">
        <f t="shared" si="628"/>
        <v>10362</v>
      </c>
      <c r="DA712">
        <f t="shared" si="629"/>
        <v>9.92</v>
      </c>
      <c r="DB712">
        <f t="shared" si="630"/>
        <v>0.1</v>
      </c>
      <c r="DC712">
        <f t="shared" si="631"/>
        <v>0</v>
      </c>
      <c r="DD712" t="s">
        <v>6</v>
      </c>
      <c r="DE712" t="s">
        <v>6</v>
      </c>
      <c r="DF712">
        <f t="shared" si="632"/>
        <v>19.53</v>
      </c>
      <c r="DG712">
        <f t="shared" si="633"/>
        <v>0</v>
      </c>
      <c r="DH712">
        <f t="shared" si="634"/>
        <v>0</v>
      </c>
      <c r="DI712">
        <f t="shared" si="625"/>
        <v>0</v>
      </c>
      <c r="DJ712">
        <f t="shared" si="635"/>
        <v>19.53</v>
      </c>
      <c r="DK712">
        <v>0</v>
      </c>
      <c r="DL712" t="s">
        <v>6</v>
      </c>
      <c r="DM712">
        <v>0</v>
      </c>
      <c r="DN712" t="s">
        <v>6</v>
      </c>
      <c r="DO712">
        <v>0</v>
      </c>
    </row>
    <row r="713" spans="1:119" x14ac:dyDescent="0.2">
      <c r="A713">
        <f>ROW(Source!A532)</f>
        <v>532</v>
      </c>
      <c r="B713">
        <v>92843885</v>
      </c>
      <c r="C713">
        <v>92847133</v>
      </c>
      <c r="D713">
        <v>49525498</v>
      </c>
      <c r="E713">
        <v>1</v>
      </c>
      <c r="F713">
        <v>1</v>
      </c>
      <c r="G713">
        <v>1</v>
      </c>
      <c r="H713">
        <v>3</v>
      </c>
      <c r="I713" t="s">
        <v>943</v>
      </c>
      <c r="J713" t="s">
        <v>944</v>
      </c>
      <c r="K713" t="s">
        <v>945</v>
      </c>
      <c r="L713">
        <v>1348</v>
      </c>
      <c r="N713">
        <v>1009</v>
      </c>
      <c r="O713" t="s">
        <v>122</v>
      </c>
      <c r="P713" t="s">
        <v>122</v>
      </c>
      <c r="Q713">
        <v>1000</v>
      </c>
      <c r="W713">
        <v>0</v>
      </c>
      <c r="X713">
        <v>226918189</v>
      </c>
      <c r="Y713">
        <f t="shared" si="626"/>
        <v>8.0000000000000007E-5</v>
      </c>
      <c r="AA713">
        <v>123305.60000000001</v>
      </c>
      <c r="AB713">
        <v>0</v>
      </c>
      <c r="AC713">
        <v>0</v>
      </c>
      <c r="AD713">
        <v>0</v>
      </c>
      <c r="AE713">
        <v>12430</v>
      </c>
      <c r="AF713">
        <v>0</v>
      </c>
      <c r="AG713">
        <v>0</v>
      </c>
      <c r="AH713">
        <v>0</v>
      </c>
      <c r="AI713">
        <v>9.92</v>
      </c>
      <c r="AJ713">
        <v>1</v>
      </c>
      <c r="AK713">
        <v>1</v>
      </c>
      <c r="AL713">
        <v>1</v>
      </c>
      <c r="AM713">
        <v>4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6</v>
      </c>
      <c r="AT713">
        <v>8.0000000000000007E-5</v>
      </c>
      <c r="AU713" t="s">
        <v>6</v>
      </c>
      <c r="AV713">
        <v>0</v>
      </c>
      <c r="AW713">
        <v>2</v>
      </c>
      <c r="AX713">
        <v>92847150</v>
      </c>
      <c r="AY713">
        <v>1</v>
      </c>
      <c r="AZ713">
        <v>0</v>
      </c>
      <c r="BA713">
        <v>811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ROUND(Y713*Source!I532,7)</f>
        <v>1.5200000000000001E-3</v>
      </c>
      <c r="CY713">
        <f t="shared" si="627"/>
        <v>123305.60000000001</v>
      </c>
      <c r="CZ713">
        <f t="shared" si="628"/>
        <v>12430</v>
      </c>
      <c r="DA713">
        <f t="shared" si="629"/>
        <v>9.92</v>
      </c>
      <c r="DB713">
        <f t="shared" si="630"/>
        <v>0.99</v>
      </c>
      <c r="DC713">
        <f t="shared" si="631"/>
        <v>0</v>
      </c>
      <c r="DD713" t="s">
        <v>6</v>
      </c>
      <c r="DE713" t="s">
        <v>6</v>
      </c>
      <c r="DF713">
        <f t="shared" si="632"/>
        <v>187.42</v>
      </c>
      <c r="DG713">
        <f t="shared" si="633"/>
        <v>0</v>
      </c>
      <c r="DH713">
        <f t="shared" si="634"/>
        <v>0</v>
      </c>
      <c r="DI713">
        <f t="shared" si="625"/>
        <v>0</v>
      </c>
      <c r="DJ713">
        <f t="shared" si="635"/>
        <v>187.42</v>
      </c>
      <c r="DK713">
        <v>0</v>
      </c>
      <c r="DL713" t="s">
        <v>6</v>
      </c>
      <c r="DM713">
        <v>0</v>
      </c>
      <c r="DN713" t="s">
        <v>6</v>
      </c>
      <c r="DO713">
        <v>0</v>
      </c>
    </row>
    <row r="714" spans="1:119" x14ac:dyDescent="0.2">
      <c r="A714">
        <f>ROW(Source!A532)</f>
        <v>532</v>
      </c>
      <c r="B714">
        <v>92843885</v>
      </c>
      <c r="C714">
        <v>92847133</v>
      </c>
      <c r="D714">
        <v>49543539</v>
      </c>
      <c r="E714">
        <v>1</v>
      </c>
      <c r="F714">
        <v>1</v>
      </c>
      <c r="G714">
        <v>1</v>
      </c>
      <c r="H714">
        <v>3</v>
      </c>
      <c r="I714" t="s">
        <v>946</v>
      </c>
      <c r="J714" t="s">
        <v>947</v>
      </c>
      <c r="K714" t="s">
        <v>948</v>
      </c>
      <c r="L714">
        <v>1348</v>
      </c>
      <c r="N714">
        <v>1009</v>
      </c>
      <c r="O714" t="s">
        <v>122</v>
      </c>
      <c r="P714" t="s">
        <v>122</v>
      </c>
      <c r="Q714">
        <v>1000</v>
      </c>
      <c r="W714">
        <v>0</v>
      </c>
      <c r="X714">
        <v>-2055168211</v>
      </c>
      <c r="Y714">
        <f t="shared" si="626"/>
        <v>4.2999999999999999E-4</v>
      </c>
      <c r="AA714">
        <v>64566.8</v>
      </c>
      <c r="AB714">
        <v>0</v>
      </c>
      <c r="AC714">
        <v>0</v>
      </c>
      <c r="AD714">
        <v>0</v>
      </c>
      <c r="AE714">
        <v>6508.75</v>
      </c>
      <c r="AF714">
        <v>0</v>
      </c>
      <c r="AG714">
        <v>0</v>
      </c>
      <c r="AH714">
        <v>0</v>
      </c>
      <c r="AI714">
        <v>9.92</v>
      </c>
      <c r="AJ714">
        <v>1</v>
      </c>
      <c r="AK714">
        <v>1</v>
      </c>
      <c r="AL714">
        <v>1</v>
      </c>
      <c r="AM714">
        <v>4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6</v>
      </c>
      <c r="AT714">
        <v>4.2999999999999999E-4</v>
      </c>
      <c r="AU714" t="s">
        <v>6</v>
      </c>
      <c r="AV714">
        <v>0</v>
      </c>
      <c r="AW714">
        <v>2</v>
      </c>
      <c r="AX714">
        <v>92847151</v>
      </c>
      <c r="AY714">
        <v>1</v>
      </c>
      <c r="AZ714">
        <v>0</v>
      </c>
      <c r="BA714">
        <v>812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ROUND(Y714*Source!I532,7)</f>
        <v>8.1700000000000002E-3</v>
      </c>
      <c r="CY714">
        <f t="shared" si="627"/>
        <v>64566.8</v>
      </c>
      <c r="CZ714">
        <f t="shared" si="628"/>
        <v>6508.75</v>
      </c>
      <c r="DA714">
        <f t="shared" si="629"/>
        <v>9.92</v>
      </c>
      <c r="DB714">
        <f t="shared" si="630"/>
        <v>2.8</v>
      </c>
      <c r="DC714">
        <f t="shared" si="631"/>
        <v>0</v>
      </c>
      <c r="DD714" t="s">
        <v>6</v>
      </c>
      <c r="DE714" t="s">
        <v>6</v>
      </c>
      <c r="DF714">
        <f t="shared" si="632"/>
        <v>527.51</v>
      </c>
      <c r="DG714">
        <f t="shared" si="633"/>
        <v>0</v>
      </c>
      <c r="DH714">
        <f t="shared" si="634"/>
        <v>0</v>
      </c>
      <c r="DI714">
        <f t="shared" si="625"/>
        <v>0</v>
      </c>
      <c r="DJ714">
        <f t="shared" si="635"/>
        <v>527.51</v>
      </c>
      <c r="DK714">
        <v>0</v>
      </c>
      <c r="DL714" t="s">
        <v>6</v>
      </c>
      <c r="DM714">
        <v>0</v>
      </c>
      <c r="DN714" t="s">
        <v>6</v>
      </c>
      <c r="DO714">
        <v>0</v>
      </c>
    </row>
    <row r="715" spans="1:119" x14ac:dyDescent="0.2">
      <c r="A715">
        <f>ROW(Source!A532)</f>
        <v>532</v>
      </c>
      <c r="B715">
        <v>92843885</v>
      </c>
      <c r="C715">
        <v>92847133</v>
      </c>
      <c r="D715">
        <v>49565711</v>
      </c>
      <c r="E715">
        <v>1</v>
      </c>
      <c r="F715">
        <v>1</v>
      </c>
      <c r="G715">
        <v>1</v>
      </c>
      <c r="H715">
        <v>3</v>
      </c>
      <c r="I715" t="s">
        <v>55</v>
      </c>
      <c r="J715" t="s">
        <v>58</v>
      </c>
      <c r="K715" t="s">
        <v>56</v>
      </c>
      <c r="L715">
        <v>1327</v>
      </c>
      <c r="N715">
        <v>1005</v>
      </c>
      <c r="O715" t="s">
        <v>57</v>
      </c>
      <c r="P715" t="s">
        <v>57</v>
      </c>
      <c r="Q715">
        <v>1</v>
      </c>
      <c r="W715">
        <v>1</v>
      </c>
      <c r="X715">
        <v>-1896968330</v>
      </c>
      <c r="Y715">
        <f t="shared" si="626"/>
        <v>-0.04</v>
      </c>
      <c r="AA715">
        <v>9185.92</v>
      </c>
      <c r="AB715">
        <v>0</v>
      </c>
      <c r="AC715">
        <v>0</v>
      </c>
      <c r="AD715">
        <v>0</v>
      </c>
      <c r="AE715">
        <v>926</v>
      </c>
      <c r="AF715">
        <v>0</v>
      </c>
      <c r="AG715">
        <v>0</v>
      </c>
      <c r="AH715">
        <v>0</v>
      </c>
      <c r="AI715">
        <v>9.92</v>
      </c>
      <c r="AJ715">
        <v>1</v>
      </c>
      <c r="AK715">
        <v>1</v>
      </c>
      <c r="AL715">
        <v>1</v>
      </c>
      <c r="AM715">
        <v>4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6</v>
      </c>
      <c r="AT715">
        <v>-0.04</v>
      </c>
      <c r="AU715" t="s">
        <v>6</v>
      </c>
      <c r="AV715">
        <v>0</v>
      </c>
      <c r="AW715">
        <v>2</v>
      </c>
      <c r="AX715">
        <v>92847152</v>
      </c>
      <c r="AY715">
        <v>1</v>
      </c>
      <c r="AZ715">
        <v>6144</v>
      </c>
      <c r="BA715">
        <v>813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ROUND(Y715*Source!I532,7)</f>
        <v>-0.76</v>
      </c>
      <c r="CY715">
        <f t="shared" si="627"/>
        <v>9185.92</v>
      </c>
      <c r="CZ715">
        <f t="shared" si="628"/>
        <v>926</v>
      </c>
      <c r="DA715">
        <f t="shared" si="629"/>
        <v>9.92</v>
      </c>
      <c r="DB715">
        <f t="shared" si="630"/>
        <v>-37.04</v>
      </c>
      <c r="DC715">
        <f t="shared" si="631"/>
        <v>0</v>
      </c>
      <c r="DD715" t="s">
        <v>6</v>
      </c>
      <c r="DE715" t="s">
        <v>6</v>
      </c>
      <c r="DF715">
        <f t="shared" si="632"/>
        <v>-6981.3</v>
      </c>
      <c r="DG715">
        <f t="shared" si="633"/>
        <v>0</v>
      </c>
      <c r="DH715">
        <f t="shared" si="634"/>
        <v>0</v>
      </c>
      <c r="DI715">
        <f t="shared" si="625"/>
        <v>0</v>
      </c>
      <c r="DJ715">
        <f t="shared" si="635"/>
        <v>-6981.3</v>
      </c>
      <c r="DK715">
        <v>0</v>
      </c>
      <c r="DL715" t="s">
        <v>6</v>
      </c>
      <c r="DM715">
        <v>0</v>
      </c>
      <c r="DN715" t="s">
        <v>6</v>
      </c>
      <c r="DO715">
        <v>0</v>
      </c>
    </row>
    <row r="716" spans="1:119" x14ac:dyDescent="0.2">
      <c r="A716">
        <f>ROW(Source!A532)</f>
        <v>532</v>
      </c>
      <c r="B716">
        <v>92843885</v>
      </c>
      <c r="C716">
        <v>92847133</v>
      </c>
      <c r="D716">
        <v>49565300</v>
      </c>
      <c r="E716">
        <v>1</v>
      </c>
      <c r="F716">
        <v>1</v>
      </c>
      <c r="G716">
        <v>1</v>
      </c>
      <c r="H716">
        <v>3</v>
      </c>
      <c r="I716" t="s">
        <v>34</v>
      </c>
      <c r="J716" t="s">
        <v>67</v>
      </c>
      <c r="K716" t="s">
        <v>60</v>
      </c>
      <c r="L716">
        <v>1371</v>
      </c>
      <c r="N716">
        <v>1013</v>
      </c>
      <c r="O716" t="s">
        <v>22</v>
      </c>
      <c r="P716" t="s">
        <v>22</v>
      </c>
      <c r="Q716">
        <v>1</v>
      </c>
      <c r="W716">
        <v>0</v>
      </c>
      <c r="X716">
        <v>1862295214</v>
      </c>
      <c r="Y716">
        <f t="shared" si="626"/>
        <v>1</v>
      </c>
      <c r="AA716">
        <v>881.97</v>
      </c>
      <c r="AB716">
        <v>0</v>
      </c>
      <c r="AC716">
        <v>0</v>
      </c>
      <c r="AD716">
        <v>0</v>
      </c>
      <c r="AE716">
        <v>927.50000000000011</v>
      </c>
      <c r="AF716">
        <v>0</v>
      </c>
      <c r="AG716">
        <v>0</v>
      </c>
      <c r="AH716">
        <v>0</v>
      </c>
      <c r="AI716">
        <v>9.92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1</v>
      </c>
      <c r="AQ716">
        <v>0</v>
      </c>
      <c r="AR716">
        <v>0</v>
      </c>
      <c r="AS716" t="s">
        <v>6</v>
      </c>
      <c r="AT716">
        <v>1</v>
      </c>
      <c r="AU716" t="s">
        <v>6</v>
      </c>
      <c r="AV716">
        <v>0</v>
      </c>
      <c r="AW716">
        <v>1</v>
      </c>
      <c r="AX716">
        <v>-1</v>
      </c>
      <c r="AY716">
        <v>0</v>
      </c>
      <c r="AZ716">
        <v>0</v>
      </c>
      <c r="BA716" t="s">
        <v>6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ROUND(Y716*Source!I532,7)</f>
        <v>19</v>
      </c>
      <c r="CY716">
        <f t="shared" si="627"/>
        <v>881.97</v>
      </c>
      <c r="CZ716">
        <f t="shared" si="628"/>
        <v>927.50000000000011</v>
      </c>
      <c r="DA716">
        <f t="shared" si="629"/>
        <v>9.92</v>
      </c>
      <c r="DB716">
        <f t="shared" si="630"/>
        <v>927.5</v>
      </c>
      <c r="DC716">
        <f t="shared" si="631"/>
        <v>0</v>
      </c>
      <c r="DD716" t="s">
        <v>6</v>
      </c>
      <c r="DE716" t="s">
        <v>6</v>
      </c>
      <c r="DF716">
        <f t="shared" si="632"/>
        <v>174815.2</v>
      </c>
      <c r="DG716">
        <f t="shared" si="633"/>
        <v>0</v>
      </c>
      <c r="DH716">
        <f t="shared" si="634"/>
        <v>0</v>
      </c>
      <c r="DI716">
        <f t="shared" si="625"/>
        <v>0</v>
      </c>
      <c r="DJ716">
        <f t="shared" si="635"/>
        <v>174815.2</v>
      </c>
      <c r="DK716">
        <v>0</v>
      </c>
      <c r="DL716" t="s">
        <v>6</v>
      </c>
      <c r="DM716">
        <v>0</v>
      </c>
      <c r="DN716" t="s">
        <v>6</v>
      </c>
      <c r="DO716">
        <v>0</v>
      </c>
    </row>
    <row r="717" spans="1:119" x14ac:dyDescent="0.2">
      <c r="A717">
        <f>ROW(Source!A536)</f>
        <v>536</v>
      </c>
      <c r="B717">
        <v>92843885</v>
      </c>
      <c r="C717">
        <v>92847156</v>
      </c>
      <c r="D717">
        <v>49510723</v>
      </c>
      <c r="E717">
        <v>70</v>
      </c>
      <c r="F717">
        <v>1</v>
      </c>
      <c r="G717">
        <v>1</v>
      </c>
      <c r="H717">
        <v>1</v>
      </c>
      <c r="I717" t="s">
        <v>935</v>
      </c>
      <c r="J717" t="s">
        <v>6</v>
      </c>
      <c r="K717" t="s">
        <v>936</v>
      </c>
      <c r="L717">
        <v>1191</v>
      </c>
      <c r="N717">
        <v>1013</v>
      </c>
      <c r="O717" t="s">
        <v>915</v>
      </c>
      <c r="P717" t="s">
        <v>915</v>
      </c>
      <c r="Q717">
        <v>1</v>
      </c>
      <c r="W717">
        <v>0</v>
      </c>
      <c r="X717">
        <v>-112797078</v>
      </c>
      <c r="Y717">
        <f>(AT717*ROUND(1.05,7))</f>
        <v>1.1235000000000002</v>
      </c>
      <c r="AA717">
        <v>0</v>
      </c>
      <c r="AB717">
        <v>0</v>
      </c>
      <c r="AC717">
        <v>0</v>
      </c>
      <c r="AD717">
        <v>402.3</v>
      </c>
      <c r="AE717">
        <v>0</v>
      </c>
      <c r="AF717">
        <v>0</v>
      </c>
      <c r="AG717">
        <v>0</v>
      </c>
      <c r="AH717">
        <v>8.9700000000000006</v>
      </c>
      <c r="AI717">
        <v>1</v>
      </c>
      <c r="AJ717">
        <v>1</v>
      </c>
      <c r="AK717">
        <v>1</v>
      </c>
      <c r="AL717">
        <v>44.85</v>
      </c>
      <c r="AM717">
        <v>4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6</v>
      </c>
      <c r="AT717">
        <v>1.07</v>
      </c>
      <c r="AU717" t="s">
        <v>25</v>
      </c>
      <c r="AV717">
        <v>1</v>
      </c>
      <c r="AW717">
        <v>2</v>
      </c>
      <c r="AX717">
        <v>92847166</v>
      </c>
      <c r="AY717">
        <v>1</v>
      </c>
      <c r="AZ717">
        <v>0</v>
      </c>
      <c r="BA717">
        <v>814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U717">
        <f>ROUND(AT717*Source!I536*AH717*AL717,2)</f>
        <v>8609.32</v>
      </c>
      <c r="CV717">
        <f>ROUND(Y717*Source!I536,7)</f>
        <v>22.47</v>
      </c>
      <c r="CW717">
        <v>0</v>
      </c>
      <c r="CX717">
        <f>ROUND(Y717*Source!I536,7)</f>
        <v>22.47</v>
      </c>
      <c r="CY717">
        <f>AD717</f>
        <v>402.3</v>
      </c>
      <c r="CZ717">
        <f>AH717</f>
        <v>8.9700000000000006</v>
      </c>
      <c r="DA717">
        <f>AL717</f>
        <v>44.85</v>
      </c>
      <c r="DB717">
        <f>ROUND((ROUND(AT717*CZ717,2)*ROUND(1.05,7)),2)</f>
        <v>10.08</v>
      </c>
      <c r="DC717">
        <f>ROUND((ROUND(AT717*AG717,2)*ROUND(1.05,7)),2)</f>
        <v>0</v>
      </c>
      <c r="DD717" t="s">
        <v>6</v>
      </c>
      <c r="DE717" t="s">
        <v>6</v>
      </c>
      <c r="DF717">
        <f>ROUND(ROUND(AE717,2)*CX717,2)</f>
        <v>0</v>
      </c>
      <c r="DG717">
        <f t="shared" si="633"/>
        <v>0</v>
      </c>
      <c r="DH717">
        <f t="shared" si="634"/>
        <v>0</v>
      </c>
      <c r="DI717">
        <f>ROUND(ROUND(AH717*AL717,2)*CX717,2)</f>
        <v>9039.68</v>
      </c>
      <c r="DJ717">
        <f>DI717</f>
        <v>9039.68</v>
      </c>
      <c r="DK717">
        <v>0</v>
      </c>
      <c r="DL717" t="s">
        <v>6</v>
      </c>
      <c r="DM717">
        <v>0</v>
      </c>
      <c r="DN717" t="s">
        <v>6</v>
      </c>
      <c r="DO717">
        <v>0</v>
      </c>
    </row>
    <row r="718" spans="1:119" x14ac:dyDescent="0.2">
      <c r="A718">
        <f>ROW(Source!A536)</f>
        <v>536</v>
      </c>
      <c r="B718">
        <v>92843885</v>
      </c>
      <c r="C718">
        <v>92847156</v>
      </c>
      <c r="D718">
        <v>49510905</v>
      </c>
      <c r="E718">
        <v>70</v>
      </c>
      <c r="F718">
        <v>1</v>
      </c>
      <c r="G718">
        <v>1</v>
      </c>
      <c r="H718">
        <v>1</v>
      </c>
      <c r="I718" t="s">
        <v>916</v>
      </c>
      <c r="J718" t="s">
        <v>6</v>
      </c>
      <c r="K718" t="s">
        <v>917</v>
      </c>
      <c r="L718">
        <v>1191</v>
      </c>
      <c r="N718">
        <v>1013</v>
      </c>
      <c r="O718" t="s">
        <v>915</v>
      </c>
      <c r="P718" t="s">
        <v>915</v>
      </c>
      <c r="Q718">
        <v>1</v>
      </c>
      <c r="W718">
        <v>0</v>
      </c>
      <c r="X718">
        <v>-1417349443</v>
      </c>
      <c r="Y718">
        <f>(AT718*ROUND(1.05,7))</f>
        <v>1.0500000000000001E-2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44.85</v>
      </c>
      <c r="AL718">
        <v>1</v>
      </c>
      <c r="AM718">
        <v>4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6</v>
      </c>
      <c r="AT718">
        <v>0.01</v>
      </c>
      <c r="AU718" t="s">
        <v>25</v>
      </c>
      <c r="AV718">
        <v>2</v>
      </c>
      <c r="AW718">
        <v>2</v>
      </c>
      <c r="AX718">
        <v>92847167</v>
      </c>
      <c r="AY718">
        <v>1</v>
      </c>
      <c r="AZ718">
        <v>0</v>
      </c>
      <c r="BA718">
        <v>815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ROUND(Y718*Source!I536,7)</f>
        <v>0.21</v>
      </c>
      <c r="CY718">
        <f>AD718</f>
        <v>0</v>
      </c>
      <c r="CZ718">
        <f>AH718</f>
        <v>0</v>
      </c>
      <c r="DA718">
        <f>AL718</f>
        <v>1</v>
      </c>
      <c r="DB718">
        <f>ROUND((ROUND(AT718*CZ718,2)*ROUND(1.05,7)),2)</f>
        <v>0</v>
      </c>
      <c r="DC718">
        <f>ROUND((ROUND(AT718*AG718,2)*ROUND(1.05,7)),2)</f>
        <v>0</v>
      </c>
      <c r="DD718" t="s">
        <v>6</v>
      </c>
      <c r="DE718" t="s">
        <v>6</v>
      </c>
      <c r="DF718">
        <f>ROUND(ROUND(AE718,2)*CX718,2)</f>
        <v>0</v>
      </c>
      <c r="DG718">
        <f t="shared" si="633"/>
        <v>0</v>
      </c>
      <c r="DH718">
        <f>ROUND(ROUND(AG718*AK718,2)*CX718,2)</f>
        <v>0</v>
      </c>
      <c r="DI718">
        <f t="shared" ref="DI718:DI725" si="636">ROUND(ROUND(AH718,2)*CX718,2)</f>
        <v>0</v>
      </c>
      <c r="DJ718">
        <f>DI718</f>
        <v>0</v>
      </c>
      <c r="DK718">
        <v>0</v>
      </c>
      <c r="DL718" t="s">
        <v>6</v>
      </c>
      <c r="DM718">
        <v>0</v>
      </c>
      <c r="DN718" t="s">
        <v>6</v>
      </c>
      <c r="DO718">
        <v>0</v>
      </c>
    </row>
    <row r="719" spans="1:119" x14ac:dyDescent="0.2">
      <c r="A719">
        <f>ROW(Source!A536)</f>
        <v>536</v>
      </c>
      <c r="B719">
        <v>92843885</v>
      </c>
      <c r="C719">
        <v>92847156</v>
      </c>
      <c r="D719">
        <v>49673503</v>
      </c>
      <c r="E719">
        <v>1</v>
      </c>
      <c r="F719">
        <v>1</v>
      </c>
      <c r="G719">
        <v>1</v>
      </c>
      <c r="H719">
        <v>2</v>
      </c>
      <c r="I719" t="s">
        <v>925</v>
      </c>
      <c r="J719" t="s">
        <v>926</v>
      </c>
      <c r="K719" t="s">
        <v>927</v>
      </c>
      <c r="L719">
        <v>1367</v>
      </c>
      <c r="N719">
        <v>1011</v>
      </c>
      <c r="O719" t="s">
        <v>921</v>
      </c>
      <c r="P719" t="s">
        <v>921</v>
      </c>
      <c r="Q719">
        <v>1</v>
      </c>
      <c r="W719">
        <v>0</v>
      </c>
      <c r="X719">
        <v>509054691</v>
      </c>
      <c r="Y719">
        <f>(AT719*ROUND(1.05,7))</f>
        <v>1.0500000000000001E-2</v>
      </c>
      <c r="AA719">
        <v>0</v>
      </c>
      <c r="AB719">
        <v>1032.96</v>
      </c>
      <c r="AC719">
        <v>520.26</v>
      </c>
      <c r="AD719">
        <v>0</v>
      </c>
      <c r="AE719">
        <v>0</v>
      </c>
      <c r="AF719">
        <v>65.709999999999994</v>
      </c>
      <c r="AG719">
        <v>11.6</v>
      </c>
      <c r="AH719">
        <v>0</v>
      </c>
      <c r="AI719">
        <v>1</v>
      </c>
      <c r="AJ719">
        <v>15.72</v>
      </c>
      <c r="AK719">
        <v>44.85</v>
      </c>
      <c r="AL719">
        <v>1</v>
      </c>
      <c r="AM719">
        <v>4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6</v>
      </c>
      <c r="AT719">
        <v>0.01</v>
      </c>
      <c r="AU719" t="s">
        <v>25</v>
      </c>
      <c r="AV719">
        <v>0</v>
      </c>
      <c r="AW719">
        <v>2</v>
      </c>
      <c r="AX719">
        <v>92847168</v>
      </c>
      <c r="AY719">
        <v>1</v>
      </c>
      <c r="AZ719">
        <v>0</v>
      </c>
      <c r="BA719">
        <v>816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f>ROUND(Y719*Source!I536*DO719,7)</f>
        <v>0</v>
      </c>
      <c r="CX719">
        <f>ROUND(Y719*Source!I536,7)</f>
        <v>0.21</v>
      </c>
      <c r="CY719">
        <f>AB719</f>
        <v>1032.96</v>
      </c>
      <c r="CZ719">
        <f>AF719</f>
        <v>65.709999999999994</v>
      </c>
      <c r="DA719">
        <f>AJ719</f>
        <v>15.72</v>
      </c>
      <c r="DB719">
        <f>ROUND((ROUND(AT719*CZ719,2)*ROUND(1.05,7)),2)</f>
        <v>0.69</v>
      </c>
      <c r="DC719">
        <f>ROUND((ROUND(AT719*AG719,2)*ROUND(1.05,7)),2)</f>
        <v>0.13</v>
      </c>
      <c r="DD719" t="s">
        <v>6</v>
      </c>
      <c r="DE719" t="s">
        <v>6</v>
      </c>
      <c r="DF719">
        <f>ROUND(ROUND(AE719,2)*CX719,2)</f>
        <v>0</v>
      </c>
      <c r="DG719">
        <f>ROUND(ROUND(AF719*AJ719,2)*CX719,2)</f>
        <v>216.92</v>
      </c>
      <c r="DH719">
        <f>ROUND(ROUND(AG719*AK719,2)*CX719,2)</f>
        <v>109.25</v>
      </c>
      <c r="DI719">
        <f t="shared" si="636"/>
        <v>0</v>
      </c>
      <c r="DJ719">
        <f>DG719</f>
        <v>216.92</v>
      </c>
      <c r="DK719">
        <v>0</v>
      </c>
      <c r="DL719" t="s">
        <v>6</v>
      </c>
      <c r="DM719">
        <v>0</v>
      </c>
      <c r="DN719" t="s">
        <v>6</v>
      </c>
      <c r="DO719">
        <v>0</v>
      </c>
    </row>
    <row r="720" spans="1:119" x14ac:dyDescent="0.2">
      <c r="A720">
        <f>ROW(Source!A536)</f>
        <v>536</v>
      </c>
      <c r="B720">
        <v>92843885</v>
      </c>
      <c r="C720">
        <v>92847156</v>
      </c>
      <c r="D720">
        <v>49673715</v>
      </c>
      <c r="E720">
        <v>1</v>
      </c>
      <c r="F720">
        <v>1</v>
      </c>
      <c r="G720">
        <v>1</v>
      </c>
      <c r="H720">
        <v>2</v>
      </c>
      <c r="I720" t="s">
        <v>937</v>
      </c>
      <c r="J720" t="s">
        <v>938</v>
      </c>
      <c r="K720" t="s">
        <v>939</v>
      </c>
      <c r="L720">
        <v>1367</v>
      </c>
      <c r="N720">
        <v>1011</v>
      </c>
      <c r="O720" t="s">
        <v>921</v>
      </c>
      <c r="P720" t="s">
        <v>921</v>
      </c>
      <c r="Q720">
        <v>1</v>
      </c>
      <c r="W720">
        <v>0</v>
      </c>
      <c r="X720">
        <v>829370094</v>
      </c>
      <c r="Y720">
        <f>(AT720*ROUND(1.05,7))</f>
        <v>0.10500000000000001</v>
      </c>
      <c r="AA720">
        <v>0</v>
      </c>
      <c r="AB720">
        <v>127.33</v>
      </c>
      <c r="AC720">
        <v>0</v>
      </c>
      <c r="AD720">
        <v>0</v>
      </c>
      <c r="AE720">
        <v>0</v>
      </c>
      <c r="AF720">
        <v>8.1</v>
      </c>
      <c r="AG720">
        <v>0</v>
      </c>
      <c r="AH720">
        <v>0</v>
      </c>
      <c r="AI720">
        <v>1</v>
      </c>
      <c r="AJ720">
        <v>15.72</v>
      </c>
      <c r="AK720">
        <v>44.85</v>
      </c>
      <c r="AL720">
        <v>1</v>
      </c>
      <c r="AM720">
        <v>4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6</v>
      </c>
      <c r="AT720">
        <v>0.1</v>
      </c>
      <c r="AU720" t="s">
        <v>25</v>
      </c>
      <c r="AV720">
        <v>0</v>
      </c>
      <c r="AW720">
        <v>2</v>
      </c>
      <c r="AX720">
        <v>92847169</v>
      </c>
      <c r="AY720">
        <v>1</v>
      </c>
      <c r="AZ720">
        <v>0</v>
      </c>
      <c r="BA720">
        <v>817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f>ROUND(Y720*Source!I536*DO720,7)</f>
        <v>0</v>
      </c>
      <c r="CX720">
        <f>ROUND(Y720*Source!I536,7)</f>
        <v>2.1</v>
      </c>
      <c r="CY720">
        <f>AB720</f>
        <v>127.33</v>
      </c>
      <c r="CZ720">
        <f>AF720</f>
        <v>8.1</v>
      </c>
      <c r="DA720">
        <f>AJ720</f>
        <v>15.72</v>
      </c>
      <c r="DB720">
        <f>ROUND((ROUND(AT720*CZ720,2)*ROUND(1.05,7)),2)</f>
        <v>0.85</v>
      </c>
      <c r="DC720">
        <f>ROUND((ROUND(AT720*AG720,2)*ROUND(1.05,7)),2)</f>
        <v>0</v>
      </c>
      <c r="DD720" t="s">
        <v>6</v>
      </c>
      <c r="DE720" t="s">
        <v>6</v>
      </c>
      <c r="DF720">
        <f>ROUND(ROUND(AE720,2)*CX720,2)</f>
        <v>0</v>
      </c>
      <c r="DG720">
        <f>ROUND(ROUND(AF720*AJ720,2)*CX720,2)</f>
        <v>267.39</v>
      </c>
      <c r="DH720">
        <f>ROUND(ROUND(AG720*AK720,2)*CX720,2)</f>
        <v>0</v>
      </c>
      <c r="DI720">
        <f t="shared" si="636"/>
        <v>0</v>
      </c>
      <c r="DJ720">
        <f>DG720</f>
        <v>267.39</v>
      </c>
      <c r="DK720">
        <v>0</v>
      </c>
      <c r="DL720" t="s">
        <v>6</v>
      </c>
      <c r="DM720">
        <v>0</v>
      </c>
      <c r="DN720" t="s">
        <v>6</v>
      </c>
      <c r="DO720">
        <v>0</v>
      </c>
    </row>
    <row r="721" spans="1:119" x14ac:dyDescent="0.2">
      <c r="A721">
        <f>ROW(Source!A536)</f>
        <v>536</v>
      </c>
      <c r="B721">
        <v>92843885</v>
      </c>
      <c r="C721">
        <v>92847156</v>
      </c>
      <c r="D721">
        <v>49523218</v>
      </c>
      <c r="E721">
        <v>1</v>
      </c>
      <c r="F721">
        <v>1</v>
      </c>
      <c r="G721">
        <v>1</v>
      </c>
      <c r="H721">
        <v>3</v>
      </c>
      <c r="I721" t="s">
        <v>47</v>
      </c>
      <c r="J721" t="s">
        <v>50</v>
      </c>
      <c r="K721" t="s">
        <v>48</v>
      </c>
      <c r="L721">
        <v>1374</v>
      </c>
      <c r="N721">
        <v>1013</v>
      </c>
      <c r="O721" t="s">
        <v>49</v>
      </c>
      <c r="P721" t="s">
        <v>49</v>
      </c>
      <c r="Q721">
        <v>1</v>
      </c>
      <c r="W721">
        <v>0</v>
      </c>
      <c r="X721">
        <v>-1743999360</v>
      </c>
      <c r="Y721">
        <f>AT721</f>
        <v>0.1</v>
      </c>
      <c r="AA721">
        <v>9.92</v>
      </c>
      <c r="AB721">
        <v>0</v>
      </c>
      <c r="AC721">
        <v>0</v>
      </c>
      <c r="AD721">
        <v>0</v>
      </c>
      <c r="AE721">
        <v>1</v>
      </c>
      <c r="AF721">
        <v>0</v>
      </c>
      <c r="AG721">
        <v>0</v>
      </c>
      <c r="AH721">
        <v>0</v>
      </c>
      <c r="AI721">
        <v>9.92</v>
      </c>
      <c r="AJ721">
        <v>1</v>
      </c>
      <c r="AK721">
        <v>1</v>
      </c>
      <c r="AL721">
        <v>1</v>
      </c>
      <c r="AM721">
        <v>0</v>
      </c>
      <c r="AN721">
        <v>0</v>
      </c>
      <c r="AO721">
        <v>0</v>
      </c>
      <c r="AP721">
        <v>1</v>
      </c>
      <c r="AQ721">
        <v>0</v>
      </c>
      <c r="AR721">
        <v>0</v>
      </c>
      <c r="AS721" t="s">
        <v>6</v>
      </c>
      <c r="AT721">
        <v>0.1</v>
      </c>
      <c r="AU721" t="s">
        <v>6</v>
      </c>
      <c r="AV721">
        <v>0</v>
      </c>
      <c r="AW721">
        <v>2</v>
      </c>
      <c r="AX721">
        <v>92847170</v>
      </c>
      <c r="AY721">
        <v>1</v>
      </c>
      <c r="AZ721">
        <v>0</v>
      </c>
      <c r="BA721">
        <v>818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ROUND(Y721*Source!I536,7)</f>
        <v>2</v>
      </c>
      <c r="CY721">
        <f>AA721</f>
        <v>9.92</v>
      </c>
      <c r="CZ721">
        <f>AE721</f>
        <v>1</v>
      </c>
      <c r="DA721">
        <f>AI721</f>
        <v>9.92</v>
      </c>
      <c r="DB721">
        <f>ROUND(ROUND(AT721*CZ721,2),2)</f>
        <v>0.1</v>
      </c>
      <c r="DC721">
        <f>ROUND(ROUND(AT721*AG721,2),2)</f>
        <v>0</v>
      </c>
      <c r="DD721" t="s">
        <v>6</v>
      </c>
      <c r="DE721" t="s">
        <v>6</v>
      </c>
      <c r="DF721">
        <f>ROUND(ROUND(AE721*AI721,2)*CX721,2)</f>
        <v>19.84</v>
      </c>
      <c r="DG721">
        <f t="shared" ref="DG721:DG727" si="637">ROUND(ROUND(AF721,2)*CX721,2)</f>
        <v>0</v>
      </c>
      <c r="DH721">
        <f t="shared" ref="DH721:DH726" si="638">ROUND(ROUND(AG721,2)*CX721,2)</f>
        <v>0</v>
      </c>
      <c r="DI721">
        <f t="shared" si="636"/>
        <v>0</v>
      </c>
      <c r="DJ721">
        <f>DF721</f>
        <v>19.84</v>
      </c>
      <c r="DK721">
        <v>0</v>
      </c>
      <c r="DL721" t="s">
        <v>6</v>
      </c>
      <c r="DM721">
        <v>0</v>
      </c>
      <c r="DN721" t="s">
        <v>6</v>
      </c>
      <c r="DO721">
        <v>0</v>
      </c>
    </row>
    <row r="722" spans="1:119" x14ac:dyDescent="0.2">
      <c r="A722">
        <f>ROW(Source!A536)</f>
        <v>536</v>
      </c>
      <c r="B722">
        <v>92843885</v>
      </c>
      <c r="C722">
        <v>92847156</v>
      </c>
      <c r="D722">
        <v>49524301</v>
      </c>
      <c r="E722">
        <v>1</v>
      </c>
      <c r="F722">
        <v>1</v>
      </c>
      <c r="G722">
        <v>1</v>
      </c>
      <c r="H722">
        <v>3</v>
      </c>
      <c r="I722" t="s">
        <v>940</v>
      </c>
      <c r="J722" t="s">
        <v>941</v>
      </c>
      <c r="K722" t="s">
        <v>942</v>
      </c>
      <c r="L722">
        <v>1348</v>
      </c>
      <c r="N722">
        <v>1009</v>
      </c>
      <c r="O722" t="s">
        <v>122</v>
      </c>
      <c r="P722" t="s">
        <v>122</v>
      </c>
      <c r="Q722">
        <v>1000</v>
      </c>
      <c r="W722">
        <v>0</v>
      </c>
      <c r="X722">
        <v>1824693337</v>
      </c>
      <c r="Y722">
        <f>AT722</f>
        <v>1.1E-4</v>
      </c>
      <c r="AA722">
        <v>102791.03999999999</v>
      </c>
      <c r="AB722">
        <v>0</v>
      </c>
      <c r="AC722">
        <v>0</v>
      </c>
      <c r="AD722">
        <v>0</v>
      </c>
      <c r="AE722">
        <v>10362</v>
      </c>
      <c r="AF722">
        <v>0</v>
      </c>
      <c r="AG722">
        <v>0</v>
      </c>
      <c r="AH722">
        <v>0</v>
      </c>
      <c r="AI722">
        <v>9.92</v>
      </c>
      <c r="AJ722">
        <v>1</v>
      </c>
      <c r="AK722">
        <v>1</v>
      </c>
      <c r="AL722">
        <v>1</v>
      </c>
      <c r="AM722">
        <v>4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6</v>
      </c>
      <c r="AT722">
        <v>1.1E-4</v>
      </c>
      <c r="AU722" t="s">
        <v>6</v>
      </c>
      <c r="AV722">
        <v>0</v>
      </c>
      <c r="AW722">
        <v>2</v>
      </c>
      <c r="AX722">
        <v>92847171</v>
      </c>
      <c r="AY722">
        <v>1</v>
      </c>
      <c r="AZ722">
        <v>0</v>
      </c>
      <c r="BA722">
        <v>819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ROUND(Y722*Source!I536,7)</f>
        <v>2.2000000000000001E-3</v>
      </c>
      <c r="CY722">
        <f>AA722</f>
        <v>102791.03999999999</v>
      </c>
      <c r="CZ722">
        <f>AE722</f>
        <v>10362</v>
      </c>
      <c r="DA722">
        <f>AI722</f>
        <v>9.92</v>
      </c>
      <c r="DB722">
        <f>ROUND(ROUND(AT722*CZ722,2),2)</f>
        <v>1.1399999999999999</v>
      </c>
      <c r="DC722">
        <f>ROUND(ROUND(AT722*AG722,2),2)</f>
        <v>0</v>
      </c>
      <c r="DD722" t="s">
        <v>6</v>
      </c>
      <c r="DE722" t="s">
        <v>6</v>
      </c>
      <c r="DF722">
        <f>ROUND(ROUND(AE722*AI722,2)*CX722,2)</f>
        <v>226.14</v>
      </c>
      <c r="DG722">
        <f t="shared" si="637"/>
        <v>0</v>
      </c>
      <c r="DH722">
        <f t="shared" si="638"/>
        <v>0</v>
      </c>
      <c r="DI722">
        <f t="shared" si="636"/>
        <v>0</v>
      </c>
      <c r="DJ722">
        <f>DF722</f>
        <v>226.14</v>
      </c>
      <c r="DK722">
        <v>0</v>
      </c>
      <c r="DL722" t="s">
        <v>6</v>
      </c>
      <c r="DM722">
        <v>0</v>
      </c>
      <c r="DN722" t="s">
        <v>6</v>
      </c>
      <c r="DO722">
        <v>0</v>
      </c>
    </row>
    <row r="723" spans="1:119" x14ac:dyDescent="0.2">
      <c r="A723">
        <f>ROW(Source!A536)</f>
        <v>536</v>
      </c>
      <c r="B723">
        <v>92843885</v>
      </c>
      <c r="C723">
        <v>92847156</v>
      </c>
      <c r="D723">
        <v>49528527</v>
      </c>
      <c r="E723">
        <v>1</v>
      </c>
      <c r="F723">
        <v>1</v>
      </c>
      <c r="G723">
        <v>1</v>
      </c>
      <c r="H723">
        <v>3</v>
      </c>
      <c r="I723" t="s">
        <v>949</v>
      </c>
      <c r="J723" t="s">
        <v>950</v>
      </c>
      <c r="K723" t="s">
        <v>951</v>
      </c>
      <c r="L723">
        <v>1339</v>
      </c>
      <c r="N723">
        <v>1007</v>
      </c>
      <c r="O723" t="s">
        <v>952</v>
      </c>
      <c r="P723" t="s">
        <v>952</v>
      </c>
      <c r="Q723">
        <v>1</v>
      </c>
      <c r="W723">
        <v>0</v>
      </c>
      <c r="X723">
        <v>461598558</v>
      </c>
      <c r="Y723">
        <f>AT723</f>
        <v>2.9999999999999997E-4</v>
      </c>
      <c r="AA723">
        <v>5156.42</v>
      </c>
      <c r="AB723">
        <v>0</v>
      </c>
      <c r="AC723">
        <v>0</v>
      </c>
      <c r="AD723">
        <v>0</v>
      </c>
      <c r="AE723">
        <v>519.79999999999995</v>
      </c>
      <c r="AF723">
        <v>0</v>
      </c>
      <c r="AG723">
        <v>0</v>
      </c>
      <c r="AH723">
        <v>0</v>
      </c>
      <c r="AI723">
        <v>9.92</v>
      </c>
      <c r="AJ723">
        <v>1</v>
      </c>
      <c r="AK723">
        <v>1</v>
      </c>
      <c r="AL723">
        <v>1</v>
      </c>
      <c r="AM723">
        <v>4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6</v>
      </c>
      <c r="AT723">
        <v>2.9999999999999997E-4</v>
      </c>
      <c r="AU723" t="s">
        <v>6</v>
      </c>
      <c r="AV723">
        <v>0</v>
      </c>
      <c r="AW723">
        <v>2</v>
      </c>
      <c r="AX723">
        <v>92847172</v>
      </c>
      <c r="AY723">
        <v>1</v>
      </c>
      <c r="AZ723">
        <v>0</v>
      </c>
      <c r="BA723">
        <v>820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ROUND(Y723*Source!I536,7)</f>
        <v>6.0000000000000001E-3</v>
      </c>
      <c r="CY723">
        <f>AA723</f>
        <v>5156.42</v>
      </c>
      <c r="CZ723">
        <f>AE723</f>
        <v>519.79999999999995</v>
      </c>
      <c r="DA723">
        <f>AI723</f>
        <v>9.92</v>
      </c>
      <c r="DB723">
        <f>ROUND(ROUND(AT723*CZ723,2),2)</f>
        <v>0.16</v>
      </c>
      <c r="DC723">
        <f>ROUND(ROUND(AT723*AG723,2),2)</f>
        <v>0</v>
      </c>
      <c r="DD723" t="s">
        <v>6</v>
      </c>
      <c r="DE723" t="s">
        <v>6</v>
      </c>
      <c r="DF723">
        <f>ROUND(ROUND(AE723*AI723,2)*CX723,2)</f>
        <v>30.94</v>
      </c>
      <c r="DG723">
        <f t="shared" si="637"/>
        <v>0</v>
      </c>
      <c r="DH723">
        <f t="shared" si="638"/>
        <v>0</v>
      </c>
      <c r="DI723">
        <f t="shared" si="636"/>
        <v>0</v>
      </c>
      <c r="DJ723">
        <f>DF723</f>
        <v>30.94</v>
      </c>
      <c r="DK723">
        <v>0</v>
      </c>
      <c r="DL723" t="s">
        <v>6</v>
      </c>
      <c r="DM723">
        <v>0</v>
      </c>
      <c r="DN723" t="s">
        <v>6</v>
      </c>
      <c r="DO723">
        <v>0</v>
      </c>
    </row>
    <row r="724" spans="1:119" x14ac:dyDescent="0.2">
      <c r="A724">
        <f>ROW(Source!A536)</f>
        <v>536</v>
      </c>
      <c r="B724">
        <v>92843885</v>
      </c>
      <c r="C724">
        <v>92847156</v>
      </c>
      <c r="D724">
        <v>49543539</v>
      </c>
      <c r="E724">
        <v>1</v>
      </c>
      <c r="F724">
        <v>1</v>
      </c>
      <c r="G724">
        <v>1</v>
      </c>
      <c r="H724">
        <v>3</v>
      </c>
      <c r="I724" t="s">
        <v>946</v>
      </c>
      <c r="J724" t="s">
        <v>947</v>
      </c>
      <c r="K724" t="s">
        <v>948</v>
      </c>
      <c r="L724">
        <v>1348</v>
      </c>
      <c r="N724">
        <v>1009</v>
      </c>
      <c r="O724" t="s">
        <v>122</v>
      </c>
      <c r="P724" t="s">
        <v>122</v>
      </c>
      <c r="Q724">
        <v>1000</v>
      </c>
      <c r="W724">
        <v>0</v>
      </c>
      <c r="X724">
        <v>-2055168211</v>
      </c>
      <c r="Y724">
        <f>AT724</f>
        <v>4.2999999999999999E-4</v>
      </c>
      <c r="AA724">
        <v>64566.8</v>
      </c>
      <c r="AB724">
        <v>0</v>
      </c>
      <c r="AC724">
        <v>0</v>
      </c>
      <c r="AD724">
        <v>0</v>
      </c>
      <c r="AE724">
        <v>6508.75</v>
      </c>
      <c r="AF724">
        <v>0</v>
      </c>
      <c r="AG724">
        <v>0</v>
      </c>
      <c r="AH724">
        <v>0</v>
      </c>
      <c r="AI724">
        <v>9.92</v>
      </c>
      <c r="AJ724">
        <v>1</v>
      </c>
      <c r="AK724">
        <v>1</v>
      </c>
      <c r="AL724">
        <v>1</v>
      </c>
      <c r="AM724">
        <v>4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6</v>
      </c>
      <c r="AT724">
        <v>4.2999999999999999E-4</v>
      </c>
      <c r="AU724" t="s">
        <v>6</v>
      </c>
      <c r="AV724">
        <v>0</v>
      </c>
      <c r="AW724">
        <v>2</v>
      </c>
      <c r="AX724">
        <v>92847173</v>
      </c>
      <c r="AY724">
        <v>1</v>
      </c>
      <c r="AZ724">
        <v>0</v>
      </c>
      <c r="BA724">
        <v>821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ROUND(Y724*Source!I536,7)</f>
        <v>8.6E-3</v>
      </c>
      <c r="CY724">
        <f>AA724</f>
        <v>64566.8</v>
      </c>
      <c r="CZ724">
        <f>AE724</f>
        <v>6508.75</v>
      </c>
      <c r="DA724">
        <f>AI724</f>
        <v>9.92</v>
      </c>
      <c r="DB724">
        <f>ROUND(ROUND(AT724*CZ724,2),2)</f>
        <v>2.8</v>
      </c>
      <c r="DC724">
        <f>ROUND(ROUND(AT724*AG724,2),2)</f>
        <v>0</v>
      </c>
      <c r="DD724" t="s">
        <v>6</v>
      </c>
      <c r="DE724" t="s">
        <v>6</v>
      </c>
      <c r="DF724">
        <f>ROUND(ROUND(AE724*AI724,2)*CX724,2)</f>
        <v>555.27</v>
      </c>
      <c r="DG724">
        <f t="shared" si="637"/>
        <v>0</v>
      </c>
      <c r="DH724">
        <f t="shared" si="638"/>
        <v>0</v>
      </c>
      <c r="DI724">
        <f t="shared" si="636"/>
        <v>0</v>
      </c>
      <c r="DJ724">
        <f>DF724</f>
        <v>555.27</v>
      </c>
      <c r="DK724">
        <v>0</v>
      </c>
      <c r="DL724" t="s">
        <v>6</v>
      </c>
      <c r="DM724">
        <v>0</v>
      </c>
      <c r="DN724" t="s">
        <v>6</v>
      </c>
      <c r="DO724">
        <v>0</v>
      </c>
    </row>
    <row r="725" spans="1:119" x14ac:dyDescent="0.2">
      <c r="A725">
        <f>ROW(Source!A536)</f>
        <v>536</v>
      </c>
      <c r="B725">
        <v>92843885</v>
      </c>
      <c r="C725">
        <v>92847156</v>
      </c>
      <c r="D725">
        <v>49565227</v>
      </c>
      <c r="E725">
        <v>1</v>
      </c>
      <c r="F725">
        <v>1</v>
      </c>
      <c r="G725">
        <v>1</v>
      </c>
      <c r="H725">
        <v>3</v>
      </c>
      <c r="I725" t="s">
        <v>34</v>
      </c>
      <c r="J725" t="s">
        <v>76</v>
      </c>
      <c r="K725" t="s">
        <v>75</v>
      </c>
      <c r="L725">
        <v>1371</v>
      </c>
      <c r="N725">
        <v>1013</v>
      </c>
      <c r="O725" t="s">
        <v>22</v>
      </c>
      <c r="P725" t="s">
        <v>22</v>
      </c>
      <c r="Q725">
        <v>1</v>
      </c>
      <c r="W725">
        <v>0</v>
      </c>
      <c r="X725">
        <v>-1185856785</v>
      </c>
      <c r="Y725">
        <f>AT725</f>
        <v>1</v>
      </c>
      <c r="AA725">
        <v>1331.97</v>
      </c>
      <c r="AB725">
        <v>0</v>
      </c>
      <c r="AC725">
        <v>0</v>
      </c>
      <c r="AD725">
        <v>0</v>
      </c>
      <c r="AE725">
        <v>1400.73</v>
      </c>
      <c r="AF725">
        <v>0</v>
      </c>
      <c r="AG725">
        <v>0</v>
      </c>
      <c r="AH725">
        <v>0</v>
      </c>
      <c r="AI725">
        <v>9.92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1</v>
      </c>
      <c r="AQ725">
        <v>0</v>
      </c>
      <c r="AR725">
        <v>0</v>
      </c>
      <c r="AS725" t="s">
        <v>6</v>
      </c>
      <c r="AT725">
        <v>1</v>
      </c>
      <c r="AU725" t="s">
        <v>6</v>
      </c>
      <c r="AV725">
        <v>0</v>
      </c>
      <c r="AW725">
        <v>1</v>
      </c>
      <c r="AX725">
        <v>-1</v>
      </c>
      <c r="AY725">
        <v>0</v>
      </c>
      <c r="AZ725">
        <v>0</v>
      </c>
      <c r="BA725" t="s">
        <v>6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ROUND(Y725*Source!I536,7)</f>
        <v>20</v>
      </c>
      <c r="CY725">
        <f>AA725</f>
        <v>1331.97</v>
      </c>
      <c r="CZ725">
        <f>AE725</f>
        <v>1400.73</v>
      </c>
      <c r="DA725">
        <f>AI725</f>
        <v>9.92</v>
      </c>
      <c r="DB725">
        <f>ROUND(ROUND(AT725*CZ725,2),2)</f>
        <v>1400.73</v>
      </c>
      <c r="DC725">
        <f>ROUND(ROUND(AT725*AG725,2),2)</f>
        <v>0</v>
      </c>
      <c r="DD725" t="s">
        <v>6</v>
      </c>
      <c r="DE725" t="s">
        <v>6</v>
      </c>
      <c r="DF725">
        <f>ROUND(ROUND(AE725*AI725,2)*CX725,2)</f>
        <v>277904.8</v>
      </c>
      <c r="DG725">
        <f t="shared" si="637"/>
        <v>0</v>
      </c>
      <c r="DH725">
        <f t="shared" si="638"/>
        <v>0</v>
      </c>
      <c r="DI725">
        <f t="shared" si="636"/>
        <v>0</v>
      </c>
      <c r="DJ725">
        <f>DF725</f>
        <v>277904.8</v>
      </c>
      <c r="DK725">
        <v>0</v>
      </c>
      <c r="DL725" t="s">
        <v>6</v>
      </c>
      <c r="DM725">
        <v>0</v>
      </c>
      <c r="DN725" t="s">
        <v>6</v>
      </c>
      <c r="DO725">
        <v>0</v>
      </c>
    </row>
    <row r="726" spans="1:119" x14ac:dyDescent="0.2">
      <c r="A726">
        <f>ROW(Source!A539)</f>
        <v>539</v>
      </c>
      <c r="B726">
        <v>92843885</v>
      </c>
      <c r="C726">
        <v>92847177</v>
      </c>
      <c r="D726">
        <v>49510719</v>
      </c>
      <c r="E726">
        <v>70</v>
      </c>
      <c r="F726">
        <v>1</v>
      </c>
      <c r="G726">
        <v>1</v>
      </c>
      <c r="H726">
        <v>1</v>
      </c>
      <c r="I726" t="s">
        <v>953</v>
      </c>
      <c r="J726" t="s">
        <v>6</v>
      </c>
      <c r="K726" t="s">
        <v>954</v>
      </c>
      <c r="L726">
        <v>1191</v>
      </c>
      <c r="N726">
        <v>1013</v>
      </c>
      <c r="O726" t="s">
        <v>915</v>
      </c>
      <c r="P726" t="s">
        <v>915</v>
      </c>
      <c r="Q726">
        <v>1</v>
      </c>
      <c r="W726">
        <v>0</v>
      </c>
      <c r="X726">
        <v>784619160</v>
      </c>
      <c r="Y726">
        <f t="shared" ref="Y726:Y731" si="639">(AT726*ROUND(1.05,7))</f>
        <v>161.70000000000002</v>
      </c>
      <c r="AA726">
        <v>0</v>
      </c>
      <c r="AB726">
        <v>0</v>
      </c>
      <c r="AC726">
        <v>0</v>
      </c>
      <c r="AD726">
        <v>391.99</v>
      </c>
      <c r="AE726">
        <v>0</v>
      </c>
      <c r="AF726">
        <v>0</v>
      </c>
      <c r="AG726">
        <v>0</v>
      </c>
      <c r="AH726">
        <v>8.74</v>
      </c>
      <c r="AI726">
        <v>1</v>
      </c>
      <c r="AJ726">
        <v>1</v>
      </c>
      <c r="AK726">
        <v>1</v>
      </c>
      <c r="AL726">
        <v>44.85</v>
      </c>
      <c r="AM726">
        <v>4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6</v>
      </c>
      <c r="AT726">
        <v>154</v>
      </c>
      <c r="AU726" t="s">
        <v>25</v>
      </c>
      <c r="AV726">
        <v>1</v>
      </c>
      <c r="AW726">
        <v>2</v>
      </c>
      <c r="AX726">
        <v>92847190</v>
      </c>
      <c r="AY726">
        <v>1</v>
      </c>
      <c r="AZ726">
        <v>0</v>
      </c>
      <c r="BA726">
        <v>823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U726">
        <f>ROUND(AT726*Source!I539*AH726*AL726,2)</f>
        <v>181.1</v>
      </c>
      <c r="CV726">
        <f>ROUND(Y726*Source!I539,7)</f>
        <v>0.48509999999999998</v>
      </c>
      <c r="CW726">
        <v>0</v>
      </c>
      <c r="CX726">
        <f>ROUND(Y726*Source!I539,7)</f>
        <v>0.48509999999999998</v>
      </c>
      <c r="CY726">
        <f>AD726</f>
        <v>391.99</v>
      </c>
      <c r="CZ726">
        <f>AH726</f>
        <v>8.74</v>
      </c>
      <c r="DA726">
        <f>AL726</f>
        <v>44.85</v>
      </c>
      <c r="DB726">
        <f t="shared" ref="DB726:DB731" si="640">ROUND((ROUND(AT726*CZ726,2)*ROUND(1.05,7)),2)</f>
        <v>1413.26</v>
      </c>
      <c r="DC726">
        <f t="shared" ref="DC726:DC731" si="641">ROUND((ROUND(AT726*AG726,2)*ROUND(1.05,7)),2)</f>
        <v>0</v>
      </c>
      <c r="DD726" t="s">
        <v>6</v>
      </c>
      <c r="DE726" t="s">
        <v>6</v>
      </c>
      <c r="DF726">
        <f t="shared" ref="DF726:DF731" si="642">ROUND(ROUND(AE726,2)*CX726,2)</f>
        <v>0</v>
      </c>
      <c r="DG726">
        <f t="shared" si="637"/>
        <v>0</v>
      </c>
      <c r="DH726">
        <f t="shared" si="638"/>
        <v>0</v>
      </c>
      <c r="DI726">
        <f>ROUND(ROUND(AH726*AL726,2)*CX726,2)</f>
        <v>190.15</v>
      </c>
      <c r="DJ726">
        <f>DI726</f>
        <v>190.15</v>
      </c>
      <c r="DK726">
        <v>0</v>
      </c>
      <c r="DL726" t="s">
        <v>6</v>
      </c>
      <c r="DM726">
        <v>0</v>
      </c>
      <c r="DN726" t="s">
        <v>6</v>
      </c>
      <c r="DO726">
        <v>0</v>
      </c>
    </row>
    <row r="727" spans="1:119" x14ac:dyDescent="0.2">
      <c r="A727">
        <f>ROW(Source!A539)</f>
        <v>539</v>
      </c>
      <c r="B727">
        <v>92843885</v>
      </c>
      <c r="C727">
        <v>92847177</v>
      </c>
      <c r="D727">
        <v>49510905</v>
      </c>
      <c r="E727">
        <v>70</v>
      </c>
      <c r="F727">
        <v>1</v>
      </c>
      <c r="G727">
        <v>1</v>
      </c>
      <c r="H727">
        <v>1</v>
      </c>
      <c r="I727" t="s">
        <v>916</v>
      </c>
      <c r="J727" t="s">
        <v>6</v>
      </c>
      <c r="K727" t="s">
        <v>917</v>
      </c>
      <c r="L727">
        <v>1191</v>
      </c>
      <c r="N727">
        <v>1013</v>
      </c>
      <c r="O727" t="s">
        <v>915</v>
      </c>
      <c r="P727" t="s">
        <v>915</v>
      </c>
      <c r="Q727">
        <v>1</v>
      </c>
      <c r="W727">
        <v>0</v>
      </c>
      <c r="X727">
        <v>-1417349443</v>
      </c>
      <c r="Y727">
        <f t="shared" si="639"/>
        <v>1.26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44.85</v>
      </c>
      <c r="AL727">
        <v>1</v>
      </c>
      <c r="AM727">
        <v>4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6</v>
      </c>
      <c r="AT727">
        <v>1.2</v>
      </c>
      <c r="AU727" t="s">
        <v>25</v>
      </c>
      <c r="AV727">
        <v>2</v>
      </c>
      <c r="AW727">
        <v>2</v>
      </c>
      <c r="AX727">
        <v>92847191</v>
      </c>
      <c r="AY727">
        <v>1</v>
      </c>
      <c r="AZ727">
        <v>0</v>
      </c>
      <c r="BA727">
        <v>824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ROUND(Y727*Source!I539,7)</f>
        <v>3.7799999999999999E-3</v>
      </c>
      <c r="CY727">
        <f>AD727</f>
        <v>0</v>
      </c>
      <c r="CZ727">
        <f>AH727</f>
        <v>0</v>
      </c>
      <c r="DA727">
        <f>AL727</f>
        <v>1</v>
      </c>
      <c r="DB727">
        <f t="shared" si="640"/>
        <v>0</v>
      </c>
      <c r="DC727">
        <f t="shared" si="641"/>
        <v>0</v>
      </c>
      <c r="DD727" t="s">
        <v>6</v>
      </c>
      <c r="DE727" t="s">
        <v>6</v>
      </c>
      <c r="DF727">
        <f t="shared" si="642"/>
        <v>0</v>
      </c>
      <c r="DG727">
        <f t="shared" si="637"/>
        <v>0</v>
      </c>
      <c r="DH727">
        <f>ROUND(ROUND(AG727*AK727,2)*CX727,2)</f>
        <v>0</v>
      </c>
      <c r="DI727">
        <f t="shared" ref="DI727:DI737" si="643">ROUND(ROUND(AH727,2)*CX727,2)</f>
        <v>0</v>
      </c>
      <c r="DJ727">
        <f>DI727</f>
        <v>0</v>
      </c>
      <c r="DK727">
        <v>0</v>
      </c>
      <c r="DL727" t="s">
        <v>6</v>
      </c>
      <c r="DM727">
        <v>0</v>
      </c>
      <c r="DN727" t="s">
        <v>6</v>
      </c>
      <c r="DO727">
        <v>0</v>
      </c>
    </row>
    <row r="728" spans="1:119" x14ac:dyDescent="0.2">
      <c r="A728">
        <f>ROW(Source!A539)</f>
        <v>539</v>
      </c>
      <c r="B728">
        <v>92843885</v>
      </c>
      <c r="C728">
        <v>92847177</v>
      </c>
      <c r="D728">
        <v>49672573</v>
      </c>
      <c r="E728">
        <v>1</v>
      </c>
      <c r="F728">
        <v>1</v>
      </c>
      <c r="G728">
        <v>1</v>
      </c>
      <c r="H728">
        <v>2</v>
      </c>
      <c r="I728" t="s">
        <v>918</v>
      </c>
      <c r="J728" t="s">
        <v>919</v>
      </c>
      <c r="K728" t="s">
        <v>920</v>
      </c>
      <c r="L728">
        <v>1367</v>
      </c>
      <c r="N728">
        <v>1011</v>
      </c>
      <c r="O728" t="s">
        <v>921</v>
      </c>
      <c r="P728" t="s">
        <v>921</v>
      </c>
      <c r="Q728">
        <v>1</v>
      </c>
      <c r="W728">
        <v>0</v>
      </c>
      <c r="X728">
        <v>-430484415</v>
      </c>
      <c r="Y728">
        <f t="shared" si="639"/>
        <v>0.504</v>
      </c>
      <c r="AA728">
        <v>0</v>
      </c>
      <c r="AB728">
        <v>1814.09</v>
      </c>
      <c r="AC728">
        <v>605.48</v>
      </c>
      <c r="AD728">
        <v>0</v>
      </c>
      <c r="AE728">
        <v>0</v>
      </c>
      <c r="AF728">
        <v>115.4</v>
      </c>
      <c r="AG728">
        <v>13.5</v>
      </c>
      <c r="AH728">
        <v>0</v>
      </c>
      <c r="AI728">
        <v>1</v>
      </c>
      <c r="AJ728">
        <v>15.72</v>
      </c>
      <c r="AK728">
        <v>44.85</v>
      </c>
      <c r="AL728">
        <v>1</v>
      </c>
      <c r="AM728">
        <v>4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6</v>
      </c>
      <c r="AT728">
        <v>0.48</v>
      </c>
      <c r="AU728" t="s">
        <v>25</v>
      </c>
      <c r="AV728">
        <v>0</v>
      </c>
      <c r="AW728">
        <v>2</v>
      </c>
      <c r="AX728">
        <v>92847192</v>
      </c>
      <c r="AY728">
        <v>1</v>
      </c>
      <c r="AZ728">
        <v>0</v>
      </c>
      <c r="BA728">
        <v>825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f>ROUND(Y728*Source!I539*DO728,7)</f>
        <v>0</v>
      </c>
      <c r="CX728">
        <f>ROUND(Y728*Source!I539,7)</f>
        <v>1.5120000000000001E-3</v>
      </c>
      <c r="CY728">
        <f>AB728</f>
        <v>1814.09</v>
      </c>
      <c r="CZ728">
        <f>AF728</f>
        <v>115.4</v>
      </c>
      <c r="DA728">
        <f>AJ728</f>
        <v>15.72</v>
      </c>
      <c r="DB728">
        <f t="shared" si="640"/>
        <v>58.16</v>
      </c>
      <c r="DC728">
        <f t="shared" si="641"/>
        <v>6.8</v>
      </c>
      <c r="DD728" t="s">
        <v>6</v>
      </c>
      <c r="DE728" t="s">
        <v>6</v>
      </c>
      <c r="DF728">
        <f t="shared" si="642"/>
        <v>0</v>
      </c>
      <c r="DG728">
        <f>ROUND(ROUND(AF728*AJ728,2)*CX728,2)</f>
        <v>2.74</v>
      </c>
      <c r="DH728">
        <f>ROUND(ROUND(AG728*AK728,2)*CX728,2)</f>
        <v>0.92</v>
      </c>
      <c r="DI728">
        <f t="shared" si="643"/>
        <v>0</v>
      </c>
      <c r="DJ728">
        <f>DG728</f>
        <v>2.74</v>
      </c>
      <c r="DK728">
        <v>0</v>
      </c>
      <c r="DL728" t="s">
        <v>6</v>
      </c>
      <c r="DM728">
        <v>0</v>
      </c>
      <c r="DN728" t="s">
        <v>6</v>
      </c>
      <c r="DO728">
        <v>0</v>
      </c>
    </row>
    <row r="729" spans="1:119" x14ac:dyDescent="0.2">
      <c r="A729">
        <f>ROW(Source!A539)</f>
        <v>539</v>
      </c>
      <c r="B729">
        <v>92843885</v>
      </c>
      <c r="C729">
        <v>92847177</v>
      </c>
      <c r="D729">
        <v>49672703</v>
      </c>
      <c r="E729">
        <v>1</v>
      </c>
      <c r="F729">
        <v>1</v>
      </c>
      <c r="G729">
        <v>1</v>
      </c>
      <c r="H729">
        <v>2</v>
      </c>
      <c r="I729" t="s">
        <v>955</v>
      </c>
      <c r="J729" t="s">
        <v>956</v>
      </c>
      <c r="K729" t="s">
        <v>957</v>
      </c>
      <c r="L729">
        <v>1367</v>
      </c>
      <c r="N729">
        <v>1011</v>
      </c>
      <c r="O729" t="s">
        <v>921</v>
      </c>
      <c r="P729" t="s">
        <v>921</v>
      </c>
      <c r="Q729">
        <v>1</v>
      </c>
      <c r="W729">
        <v>0</v>
      </c>
      <c r="X729">
        <v>-1424865896</v>
      </c>
      <c r="Y729">
        <f t="shared" si="639"/>
        <v>0.35700000000000004</v>
      </c>
      <c r="AA729">
        <v>0</v>
      </c>
      <c r="AB729">
        <v>104.7</v>
      </c>
      <c r="AC729">
        <v>0</v>
      </c>
      <c r="AD729">
        <v>0</v>
      </c>
      <c r="AE729">
        <v>0</v>
      </c>
      <c r="AF729">
        <v>6.66</v>
      </c>
      <c r="AG729">
        <v>0</v>
      </c>
      <c r="AH729">
        <v>0</v>
      </c>
      <c r="AI729">
        <v>1</v>
      </c>
      <c r="AJ729">
        <v>15.72</v>
      </c>
      <c r="AK729">
        <v>44.85</v>
      </c>
      <c r="AL729">
        <v>1</v>
      </c>
      <c r="AM729">
        <v>4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6</v>
      </c>
      <c r="AT729">
        <v>0.34</v>
      </c>
      <c r="AU729" t="s">
        <v>25</v>
      </c>
      <c r="AV729">
        <v>0</v>
      </c>
      <c r="AW729">
        <v>2</v>
      </c>
      <c r="AX729">
        <v>92847193</v>
      </c>
      <c r="AY729">
        <v>1</v>
      </c>
      <c r="AZ729">
        <v>0</v>
      </c>
      <c r="BA729">
        <v>826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f>ROUND(Y729*Source!I539*DO729,7)</f>
        <v>0</v>
      </c>
      <c r="CX729">
        <f>ROUND(Y729*Source!I539,7)</f>
        <v>1.0709999999999999E-3</v>
      </c>
      <c r="CY729">
        <f>AB729</f>
        <v>104.7</v>
      </c>
      <c r="CZ729">
        <f>AF729</f>
        <v>6.66</v>
      </c>
      <c r="DA729">
        <f>AJ729</f>
        <v>15.72</v>
      </c>
      <c r="DB729">
        <f t="shared" si="640"/>
        <v>2.37</v>
      </c>
      <c r="DC729">
        <f t="shared" si="641"/>
        <v>0</v>
      </c>
      <c r="DD729" t="s">
        <v>6</v>
      </c>
      <c r="DE729" t="s">
        <v>6</v>
      </c>
      <c r="DF729">
        <f t="shared" si="642"/>
        <v>0</v>
      </c>
      <c r="DG729">
        <f>ROUND(ROUND(AF729*AJ729,2)*CX729,2)</f>
        <v>0.11</v>
      </c>
      <c r="DH729">
        <f>ROUND(ROUND(AG729*AK729,2)*CX729,2)</f>
        <v>0</v>
      </c>
      <c r="DI729">
        <f t="shared" si="643"/>
        <v>0</v>
      </c>
      <c r="DJ729">
        <f>DG729</f>
        <v>0.11</v>
      </c>
      <c r="DK729">
        <v>0</v>
      </c>
      <c r="DL729" t="s">
        <v>6</v>
      </c>
      <c r="DM729">
        <v>0</v>
      </c>
      <c r="DN729" t="s">
        <v>6</v>
      </c>
      <c r="DO729">
        <v>0</v>
      </c>
    </row>
    <row r="730" spans="1:119" x14ac:dyDescent="0.2">
      <c r="A730">
        <f>ROW(Source!A539)</f>
        <v>539</v>
      </c>
      <c r="B730">
        <v>92843885</v>
      </c>
      <c r="C730">
        <v>92847177</v>
      </c>
      <c r="D730">
        <v>49673503</v>
      </c>
      <c r="E730">
        <v>1</v>
      </c>
      <c r="F730">
        <v>1</v>
      </c>
      <c r="G730">
        <v>1</v>
      </c>
      <c r="H730">
        <v>2</v>
      </c>
      <c r="I730" t="s">
        <v>925</v>
      </c>
      <c r="J730" t="s">
        <v>926</v>
      </c>
      <c r="K730" t="s">
        <v>927</v>
      </c>
      <c r="L730">
        <v>1367</v>
      </c>
      <c r="N730">
        <v>1011</v>
      </c>
      <c r="O730" t="s">
        <v>921</v>
      </c>
      <c r="P730" t="s">
        <v>921</v>
      </c>
      <c r="Q730">
        <v>1</v>
      </c>
      <c r="W730">
        <v>0</v>
      </c>
      <c r="X730">
        <v>509054691</v>
      </c>
      <c r="Y730">
        <f t="shared" si="639"/>
        <v>0.75600000000000001</v>
      </c>
      <c r="AA730">
        <v>0</v>
      </c>
      <c r="AB730">
        <v>1032.96</v>
      </c>
      <c r="AC730">
        <v>520.26</v>
      </c>
      <c r="AD730">
        <v>0</v>
      </c>
      <c r="AE730">
        <v>0</v>
      </c>
      <c r="AF730">
        <v>65.709999999999994</v>
      </c>
      <c r="AG730">
        <v>11.6</v>
      </c>
      <c r="AH730">
        <v>0</v>
      </c>
      <c r="AI730">
        <v>1</v>
      </c>
      <c r="AJ730">
        <v>15.72</v>
      </c>
      <c r="AK730">
        <v>44.85</v>
      </c>
      <c r="AL730">
        <v>1</v>
      </c>
      <c r="AM730">
        <v>4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6</v>
      </c>
      <c r="AT730">
        <v>0.72</v>
      </c>
      <c r="AU730" t="s">
        <v>25</v>
      </c>
      <c r="AV730">
        <v>0</v>
      </c>
      <c r="AW730">
        <v>2</v>
      </c>
      <c r="AX730">
        <v>92847194</v>
      </c>
      <c r="AY730">
        <v>1</v>
      </c>
      <c r="AZ730">
        <v>0</v>
      </c>
      <c r="BA730">
        <v>827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f>ROUND(Y730*Source!I539*DO730,7)</f>
        <v>0</v>
      </c>
      <c r="CX730">
        <f>ROUND(Y730*Source!I539,7)</f>
        <v>2.2680000000000001E-3</v>
      </c>
      <c r="CY730">
        <f>AB730</f>
        <v>1032.96</v>
      </c>
      <c r="CZ730">
        <f>AF730</f>
        <v>65.709999999999994</v>
      </c>
      <c r="DA730">
        <f>AJ730</f>
        <v>15.72</v>
      </c>
      <c r="DB730">
        <f t="shared" si="640"/>
        <v>49.68</v>
      </c>
      <c r="DC730">
        <f t="shared" si="641"/>
        <v>8.77</v>
      </c>
      <c r="DD730" t="s">
        <v>6</v>
      </c>
      <c r="DE730" t="s">
        <v>6</v>
      </c>
      <c r="DF730">
        <f t="shared" si="642"/>
        <v>0</v>
      </c>
      <c r="DG730">
        <f>ROUND(ROUND(AF730*AJ730,2)*CX730,2)</f>
        <v>2.34</v>
      </c>
      <c r="DH730">
        <f>ROUND(ROUND(AG730*AK730,2)*CX730,2)</f>
        <v>1.18</v>
      </c>
      <c r="DI730">
        <f t="shared" si="643"/>
        <v>0</v>
      </c>
      <c r="DJ730">
        <f>DG730</f>
        <v>2.34</v>
      </c>
      <c r="DK730">
        <v>0</v>
      </c>
      <c r="DL730" t="s">
        <v>6</v>
      </c>
      <c r="DM730">
        <v>0</v>
      </c>
      <c r="DN730" t="s">
        <v>6</v>
      </c>
      <c r="DO730">
        <v>0</v>
      </c>
    </row>
    <row r="731" spans="1:119" x14ac:dyDescent="0.2">
      <c r="A731">
        <f>ROW(Source!A539)</f>
        <v>539</v>
      </c>
      <c r="B731">
        <v>92843885</v>
      </c>
      <c r="C731">
        <v>92847177</v>
      </c>
      <c r="D731">
        <v>49673715</v>
      </c>
      <c r="E731">
        <v>1</v>
      </c>
      <c r="F731">
        <v>1</v>
      </c>
      <c r="G731">
        <v>1</v>
      </c>
      <c r="H731">
        <v>2</v>
      </c>
      <c r="I731" t="s">
        <v>937</v>
      </c>
      <c r="J731" t="s">
        <v>938</v>
      </c>
      <c r="K731" t="s">
        <v>939</v>
      </c>
      <c r="L731">
        <v>1367</v>
      </c>
      <c r="N731">
        <v>1011</v>
      </c>
      <c r="O731" t="s">
        <v>921</v>
      </c>
      <c r="P731" t="s">
        <v>921</v>
      </c>
      <c r="Q731">
        <v>1</v>
      </c>
      <c r="W731">
        <v>0</v>
      </c>
      <c r="X731">
        <v>829370094</v>
      </c>
      <c r="Y731">
        <f t="shared" si="639"/>
        <v>1.6170000000000002</v>
      </c>
      <c r="AA731">
        <v>0</v>
      </c>
      <c r="AB731">
        <v>127.33</v>
      </c>
      <c r="AC731">
        <v>0</v>
      </c>
      <c r="AD731">
        <v>0</v>
      </c>
      <c r="AE731">
        <v>0</v>
      </c>
      <c r="AF731">
        <v>8.1</v>
      </c>
      <c r="AG731">
        <v>0</v>
      </c>
      <c r="AH731">
        <v>0</v>
      </c>
      <c r="AI731">
        <v>1</v>
      </c>
      <c r="AJ731">
        <v>15.72</v>
      </c>
      <c r="AK731">
        <v>44.85</v>
      </c>
      <c r="AL731">
        <v>1</v>
      </c>
      <c r="AM731">
        <v>4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6</v>
      </c>
      <c r="AT731">
        <v>1.54</v>
      </c>
      <c r="AU731" t="s">
        <v>25</v>
      </c>
      <c r="AV731">
        <v>0</v>
      </c>
      <c r="AW731">
        <v>2</v>
      </c>
      <c r="AX731">
        <v>92847195</v>
      </c>
      <c r="AY731">
        <v>1</v>
      </c>
      <c r="AZ731">
        <v>0</v>
      </c>
      <c r="BA731">
        <v>828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f>ROUND(Y731*Source!I539*DO731,7)</f>
        <v>0</v>
      </c>
      <c r="CX731">
        <f>ROUND(Y731*Source!I539,7)</f>
        <v>4.8510000000000003E-3</v>
      </c>
      <c r="CY731">
        <f>AB731</f>
        <v>127.33</v>
      </c>
      <c r="CZ731">
        <f>AF731</f>
        <v>8.1</v>
      </c>
      <c r="DA731">
        <f>AJ731</f>
        <v>15.72</v>
      </c>
      <c r="DB731">
        <f t="shared" si="640"/>
        <v>13.09</v>
      </c>
      <c r="DC731">
        <f t="shared" si="641"/>
        <v>0</v>
      </c>
      <c r="DD731" t="s">
        <v>6</v>
      </c>
      <c r="DE731" t="s">
        <v>6</v>
      </c>
      <c r="DF731">
        <f t="shared" si="642"/>
        <v>0</v>
      </c>
      <c r="DG731">
        <f>ROUND(ROUND(AF731*AJ731,2)*CX731,2)</f>
        <v>0.62</v>
      </c>
      <c r="DH731">
        <f>ROUND(ROUND(AG731*AK731,2)*CX731,2)</f>
        <v>0</v>
      </c>
      <c r="DI731">
        <f t="shared" si="643"/>
        <v>0</v>
      </c>
      <c r="DJ731">
        <f>DG731</f>
        <v>0.62</v>
      </c>
      <c r="DK731">
        <v>0</v>
      </c>
      <c r="DL731" t="s">
        <v>6</v>
      </c>
      <c r="DM731">
        <v>0</v>
      </c>
      <c r="DN731" t="s">
        <v>6</v>
      </c>
      <c r="DO731">
        <v>0</v>
      </c>
    </row>
    <row r="732" spans="1:119" x14ac:dyDescent="0.2">
      <c r="A732">
        <f>ROW(Source!A539)</f>
        <v>539</v>
      </c>
      <c r="B732">
        <v>92843885</v>
      </c>
      <c r="C732">
        <v>92847177</v>
      </c>
      <c r="D732">
        <v>49521144</v>
      </c>
      <c r="E732">
        <v>1</v>
      </c>
      <c r="F732">
        <v>1</v>
      </c>
      <c r="G732">
        <v>1</v>
      </c>
      <c r="H732">
        <v>3</v>
      </c>
      <c r="I732" t="s">
        <v>958</v>
      </c>
      <c r="J732" t="s">
        <v>959</v>
      </c>
      <c r="K732" t="s">
        <v>960</v>
      </c>
      <c r="L732">
        <v>1348</v>
      </c>
      <c r="N732">
        <v>1009</v>
      </c>
      <c r="O732" t="s">
        <v>122</v>
      </c>
      <c r="P732" t="s">
        <v>122</v>
      </c>
      <c r="Q732">
        <v>1000</v>
      </c>
      <c r="W732">
        <v>0</v>
      </c>
      <c r="X732">
        <v>-847628873</v>
      </c>
      <c r="Y732">
        <f t="shared" ref="Y732:Y737" si="644">AT732</f>
        <v>8.8999999999999995E-4</v>
      </c>
      <c r="AA732">
        <v>262870.08</v>
      </c>
      <c r="AB732">
        <v>0</v>
      </c>
      <c r="AC732">
        <v>0</v>
      </c>
      <c r="AD732">
        <v>0</v>
      </c>
      <c r="AE732">
        <v>26499</v>
      </c>
      <c r="AF732">
        <v>0</v>
      </c>
      <c r="AG732">
        <v>0</v>
      </c>
      <c r="AH732">
        <v>0</v>
      </c>
      <c r="AI732">
        <v>9.92</v>
      </c>
      <c r="AJ732">
        <v>1</v>
      </c>
      <c r="AK732">
        <v>1</v>
      </c>
      <c r="AL732">
        <v>1</v>
      </c>
      <c r="AM732">
        <v>4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6</v>
      </c>
      <c r="AT732">
        <v>8.8999999999999995E-4</v>
      </c>
      <c r="AU732" t="s">
        <v>6</v>
      </c>
      <c r="AV732">
        <v>0</v>
      </c>
      <c r="AW732">
        <v>2</v>
      </c>
      <c r="AX732">
        <v>92847196</v>
      </c>
      <c r="AY732">
        <v>1</v>
      </c>
      <c r="AZ732">
        <v>0</v>
      </c>
      <c r="BA732">
        <v>829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ROUND(Y732*Source!I539,7)</f>
        <v>2.7E-6</v>
      </c>
      <c r="CY732">
        <f t="shared" ref="CY732:CY737" si="645">AA732</f>
        <v>262870.08</v>
      </c>
      <c r="CZ732">
        <f t="shared" ref="CZ732:CZ737" si="646">AE732</f>
        <v>26499</v>
      </c>
      <c r="DA732">
        <f t="shared" ref="DA732:DA737" si="647">AI732</f>
        <v>9.92</v>
      </c>
      <c r="DB732">
        <f t="shared" ref="DB732:DB737" si="648">ROUND(ROUND(AT732*CZ732,2),2)</f>
        <v>23.58</v>
      </c>
      <c r="DC732">
        <f t="shared" ref="DC732:DC737" si="649">ROUND(ROUND(AT732*AG732,2),2)</f>
        <v>0</v>
      </c>
      <c r="DD732" t="s">
        <v>6</v>
      </c>
      <c r="DE732" t="s">
        <v>6</v>
      </c>
      <c r="DF732">
        <f t="shared" ref="DF732:DF737" si="650">ROUND(ROUND(AE732*AI732,2)*CX732,2)</f>
        <v>0.71</v>
      </c>
      <c r="DG732">
        <f t="shared" ref="DG732:DG739" si="651">ROUND(ROUND(AF732,2)*CX732,2)</f>
        <v>0</v>
      </c>
      <c r="DH732">
        <f t="shared" ref="DH732:DH738" si="652">ROUND(ROUND(AG732,2)*CX732,2)</f>
        <v>0</v>
      </c>
      <c r="DI732">
        <f t="shared" si="643"/>
        <v>0</v>
      </c>
      <c r="DJ732">
        <f t="shared" ref="DJ732:DJ737" si="653">DF732</f>
        <v>0.71</v>
      </c>
      <c r="DK732">
        <v>0</v>
      </c>
      <c r="DL732" t="s">
        <v>6</v>
      </c>
      <c r="DM732">
        <v>0</v>
      </c>
      <c r="DN732" t="s">
        <v>6</v>
      </c>
      <c r="DO732">
        <v>0</v>
      </c>
    </row>
    <row r="733" spans="1:119" x14ac:dyDescent="0.2">
      <c r="A733">
        <f>ROW(Source!A539)</f>
        <v>539</v>
      </c>
      <c r="B733">
        <v>92843885</v>
      </c>
      <c r="C733">
        <v>92847177</v>
      </c>
      <c r="D733">
        <v>49524301</v>
      </c>
      <c r="E733">
        <v>1</v>
      </c>
      <c r="F733">
        <v>1</v>
      </c>
      <c r="G733">
        <v>1</v>
      </c>
      <c r="H733">
        <v>3</v>
      </c>
      <c r="I733" t="s">
        <v>940</v>
      </c>
      <c r="J733" t="s">
        <v>941</v>
      </c>
      <c r="K733" t="s">
        <v>942</v>
      </c>
      <c r="L733">
        <v>1348</v>
      </c>
      <c r="N733">
        <v>1009</v>
      </c>
      <c r="O733" t="s">
        <v>122</v>
      </c>
      <c r="P733" t="s">
        <v>122</v>
      </c>
      <c r="Q733">
        <v>1000</v>
      </c>
      <c r="W733">
        <v>0</v>
      </c>
      <c r="X733">
        <v>1824693337</v>
      </c>
      <c r="Y733">
        <f t="shared" si="644"/>
        <v>4.4999999999999999E-4</v>
      </c>
      <c r="AA733">
        <v>102791.03999999999</v>
      </c>
      <c r="AB733">
        <v>0</v>
      </c>
      <c r="AC733">
        <v>0</v>
      </c>
      <c r="AD733">
        <v>0</v>
      </c>
      <c r="AE733">
        <v>10362</v>
      </c>
      <c r="AF733">
        <v>0</v>
      </c>
      <c r="AG733">
        <v>0</v>
      </c>
      <c r="AH733">
        <v>0</v>
      </c>
      <c r="AI733">
        <v>9.92</v>
      </c>
      <c r="AJ733">
        <v>1</v>
      </c>
      <c r="AK733">
        <v>1</v>
      </c>
      <c r="AL733">
        <v>1</v>
      </c>
      <c r="AM733">
        <v>4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6</v>
      </c>
      <c r="AT733">
        <v>4.4999999999999999E-4</v>
      </c>
      <c r="AU733" t="s">
        <v>6</v>
      </c>
      <c r="AV733">
        <v>0</v>
      </c>
      <c r="AW733">
        <v>2</v>
      </c>
      <c r="AX733">
        <v>92847197</v>
      </c>
      <c r="AY733">
        <v>1</v>
      </c>
      <c r="AZ733">
        <v>0</v>
      </c>
      <c r="BA733">
        <v>830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ROUND(Y733*Source!I539,7)</f>
        <v>1.3999999999999999E-6</v>
      </c>
      <c r="CY733">
        <f t="shared" si="645"/>
        <v>102791.03999999999</v>
      </c>
      <c r="CZ733">
        <f t="shared" si="646"/>
        <v>10362</v>
      </c>
      <c r="DA733">
        <f t="shared" si="647"/>
        <v>9.92</v>
      </c>
      <c r="DB733">
        <f t="shared" si="648"/>
        <v>4.66</v>
      </c>
      <c r="DC733">
        <f t="shared" si="649"/>
        <v>0</v>
      </c>
      <c r="DD733" t="s">
        <v>6</v>
      </c>
      <c r="DE733" t="s">
        <v>6</v>
      </c>
      <c r="DF733">
        <f t="shared" si="650"/>
        <v>0.14000000000000001</v>
      </c>
      <c r="DG733">
        <f t="shared" si="651"/>
        <v>0</v>
      </c>
      <c r="DH733">
        <f t="shared" si="652"/>
        <v>0</v>
      </c>
      <c r="DI733">
        <f t="shared" si="643"/>
        <v>0</v>
      </c>
      <c r="DJ733">
        <f t="shared" si="653"/>
        <v>0.14000000000000001</v>
      </c>
      <c r="DK733">
        <v>0</v>
      </c>
      <c r="DL733" t="s">
        <v>6</v>
      </c>
      <c r="DM733">
        <v>0</v>
      </c>
      <c r="DN733" t="s">
        <v>6</v>
      </c>
      <c r="DO733">
        <v>0</v>
      </c>
    </row>
    <row r="734" spans="1:119" x14ac:dyDescent="0.2">
      <c r="A734">
        <f>ROW(Source!A539)</f>
        <v>539</v>
      </c>
      <c r="B734">
        <v>92843885</v>
      </c>
      <c r="C734">
        <v>92847177</v>
      </c>
      <c r="D734">
        <v>49525488</v>
      </c>
      <c r="E734">
        <v>1</v>
      </c>
      <c r="F734">
        <v>1</v>
      </c>
      <c r="G734">
        <v>1</v>
      </c>
      <c r="H734">
        <v>3</v>
      </c>
      <c r="I734" t="s">
        <v>928</v>
      </c>
      <c r="J734" t="s">
        <v>929</v>
      </c>
      <c r="K734" t="s">
        <v>930</v>
      </c>
      <c r="L734">
        <v>1346</v>
      </c>
      <c r="N734">
        <v>1009</v>
      </c>
      <c r="O734" t="s">
        <v>931</v>
      </c>
      <c r="P734" t="s">
        <v>931</v>
      </c>
      <c r="Q734">
        <v>1</v>
      </c>
      <c r="W734">
        <v>0</v>
      </c>
      <c r="X734">
        <v>-1864341761</v>
      </c>
      <c r="Y734">
        <f t="shared" si="644"/>
        <v>15</v>
      </c>
      <c r="AA734">
        <v>89.68</v>
      </c>
      <c r="AB734">
        <v>0</v>
      </c>
      <c r="AC734">
        <v>0</v>
      </c>
      <c r="AD734">
        <v>0</v>
      </c>
      <c r="AE734">
        <v>9.0399999999999991</v>
      </c>
      <c r="AF734">
        <v>0</v>
      </c>
      <c r="AG734">
        <v>0</v>
      </c>
      <c r="AH734">
        <v>0</v>
      </c>
      <c r="AI734">
        <v>9.92</v>
      </c>
      <c r="AJ734">
        <v>1</v>
      </c>
      <c r="AK734">
        <v>1</v>
      </c>
      <c r="AL734">
        <v>1</v>
      </c>
      <c r="AM734">
        <v>4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6</v>
      </c>
      <c r="AT734">
        <v>15</v>
      </c>
      <c r="AU734" t="s">
        <v>6</v>
      </c>
      <c r="AV734">
        <v>0</v>
      </c>
      <c r="AW734">
        <v>2</v>
      </c>
      <c r="AX734">
        <v>92847198</v>
      </c>
      <c r="AY734">
        <v>1</v>
      </c>
      <c r="AZ734">
        <v>0</v>
      </c>
      <c r="BA734">
        <v>831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ROUND(Y734*Source!I539,7)</f>
        <v>4.4999999999999998E-2</v>
      </c>
      <c r="CY734">
        <f t="shared" si="645"/>
        <v>89.68</v>
      </c>
      <c r="CZ734">
        <f t="shared" si="646"/>
        <v>9.0399999999999991</v>
      </c>
      <c r="DA734">
        <f t="shared" si="647"/>
        <v>9.92</v>
      </c>
      <c r="DB734">
        <f t="shared" si="648"/>
        <v>135.6</v>
      </c>
      <c r="DC734">
        <f t="shared" si="649"/>
        <v>0</v>
      </c>
      <c r="DD734" t="s">
        <v>6</v>
      </c>
      <c r="DE734" t="s">
        <v>6</v>
      </c>
      <c r="DF734">
        <f t="shared" si="650"/>
        <v>4.04</v>
      </c>
      <c r="DG734">
        <f t="shared" si="651"/>
        <v>0</v>
      </c>
      <c r="DH734">
        <f t="shared" si="652"/>
        <v>0</v>
      </c>
      <c r="DI734">
        <f t="shared" si="643"/>
        <v>0</v>
      </c>
      <c r="DJ734">
        <f t="shared" si="653"/>
        <v>4.04</v>
      </c>
      <c r="DK734">
        <v>0</v>
      </c>
      <c r="DL734" t="s">
        <v>6</v>
      </c>
      <c r="DM734">
        <v>0</v>
      </c>
      <c r="DN734" t="s">
        <v>6</v>
      </c>
      <c r="DO734">
        <v>0</v>
      </c>
    </row>
    <row r="735" spans="1:119" x14ac:dyDescent="0.2">
      <c r="A735">
        <f>ROW(Source!A539)</f>
        <v>539</v>
      </c>
      <c r="B735">
        <v>92843885</v>
      </c>
      <c r="C735">
        <v>92847177</v>
      </c>
      <c r="D735">
        <v>49526492</v>
      </c>
      <c r="E735">
        <v>1</v>
      </c>
      <c r="F735">
        <v>1</v>
      </c>
      <c r="G735">
        <v>1</v>
      </c>
      <c r="H735">
        <v>3</v>
      </c>
      <c r="I735" t="s">
        <v>932</v>
      </c>
      <c r="J735" t="s">
        <v>933</v>
      </c>
      <c r="K735" t="s">
        <v>934</v>
      </c>
      <c r="L735">
        <v>1346</v>
      </c>
      <c r="N735">
        <v>1009</v>
      </c>
      <c r="O735" t="s">
        <v>931</v>
      </c>
      <c r="P735" t="s">
        <v>931</v>
      </c>
      <c r="Q735">
        <v>1</v>
      </c>
      <c r="W735">
        <v>0</v>
      </c>
      <c r="X735">
        <v>497341279</v>
      </c>
      <c r="Y735">
        <f t="shared" si="644"/>
        <v>8</v>
      </c>
      <c r="AA735">
        <v>229.05</v>
      </c>
      <c r="AB735">
        <v>0</v>
      </c>
      <c r="AC735">
        <v>0</v>
      </c>
      <c r="AD735">
        <v>0</v>
      </c>
      <c r="AE735">
        <v>23.09</v>
      </c>
      <c r="AF735">
        <v>0</v>
      </c>
      <c r="AG735">
        <v>0</v>
      </c>
      <c r="AH735">
        <v>0</v>
      </c>
      <c r="AI735">
        <v>9.92</v>
      </c>
      <c r="AJ735">
        <v>1</v>
      </c>
      <c r="AK735">
        <v>1</v>
      </c>
      <c r="AL735">
        <v>1</v>
      </c>
      <c r="AM735">
        <v>4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6</v>
      </c>
      <c r="AT735">
        <v>8</v>
      </c>
      <c r="AU735" t="s">
        <v>6</v>
      </c>
      <c r="AV735">
        <v>0</v>
      </c>
      <c r="AW735">
        <v>2</v>
      </c>
      <c r="AX735">
        <v>92847199</v>
      </c>
      <c r="AY735">
        <v>1</v>
      </c>
      <c r="AZ735">
        <v>0</v>
      </c>
      <c r="BA735">
        <v>832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ROUND(Y735*Source!I539,7)</f>
        <v>2.4E-2</v>
      </c>
      <c r="CY735">
        <f t="shared" si="645"/>
        <v>229.05</v>
      </c>
      <c r="CZ735">
        <f t="shared" si="646"/>
        <v>23.09</v>
      </c>
      <c r="DA735">
        <f t="shared" si="647"/>
        <v>9.92</v>
      </c>
      <c r="DB735">
        <f t="shared" si="648"/>
        <v>184.72</v>
      </c>
      <c r="DC735">
        <f t="shared" si="649"/>
        <v>0</v>
      </c>
      <c r="DD735" t="s">
        <v>6</v>
      </c>
      <c r="DE735" t="s">
        <v>6</v>
      </c>
      <c r="DF735">
        <f t="shared" si="650"/>
        <v>5.5</v>
      </c>
      <c r="DG735">
        <f t="shared" si="651"/>
        <v>0</v>
      </c>
      <c r="DH735">
        <f t="shared" si="652"/>
        <v>0</v>
      </c>
      <c r="DI735">
        <f t="shared" si="643"/>
        <v>0</v>
      </c>
      <c r="DJ735">
        <f t="shared" si="653"/>
        <v>5.5</v>
      </c>
      <c r="DK735">
        <v>0</v>
      </c>
      <c r="DL735" t="s">
        <v>6</v>
      </c>
      <c r="DM735">
        <v>0</v>
      </c>
      <c r="DN735" t="s">
        <v>6</v>
      </c>
      <c r="DO735">
        <v>0</v>
      </c>
    </row>
    <row r="736" spans="1:119" x14ac:dyDescent="0.2">
      <c r="A736">
        <f>ROW(Source!A539)</f>
        <v>539</v>
      </c>
      <c r="B736">
        <v>92843885</v>
      </c>
      <c r="C736">
        <v>92847177</v>
      </c>
      <c r="D736">
        <v>49555131</v>
      </c>
      <c r="E736">
        <v>1</v>
      </c>
      <c r="F736">
        <v>1</v>
      </c>
      <c r="G736">
        <v>1</v>
      </c>
      <c r="H736">
        <v>3</v>
      </c>
      <c r="I736" t="s">
        <v>961</v>
      </c>
      <c r="J736" t="s">
        <v>962</v>
      </c>
      <c r="K736" t="s">
        <v>963</v>
      </c>
      <c r="L736">
        <v>1348</v>
      </c>
      <c r="N736">
        <v>1009</v>
      </c>
      <c r="O736" t="s">
        <v>122</v>
      </c>
      <c r="P736" t="s">
        <v>122</v>
      </c>
      <c r="Q736">
        <v>1000</v>
      </c>
      <c r="W736">
        <v>0</v>
      </c>
      <c r="X736">
        <v>-364749507</v>
      </c>
      <c r="Y736">
        <f t="shared" si="644"/>
        <v>5.0099999999999997E-3</v>
      </c>
      <c r="AA736">
        <v>170455.36</v>
      </c>
      <c r="AB736">
        <v>0</v>
      </c>
      <c r="AC736">
        <v>0</v>
      </c>
      <c r="AD736">
        <v>0</v>
      </c>
      <c r="AE736">
        <v>17183</v>
      </c>
      <c r="AF736">
        <v>0</v>
      </c>
      <c r="AG736">
        <v>0</v>
      </c>
      <c r="AH736">
        <v>0</v>
      </c>
      <c r="AI736">
        <v>9.92</v>
      </c>
      <c r="AJ736">
        <v>1</v>
      </c>
      <c r="AK736">
        <v>1</v>
      </c>
      <c r="AL736">
        <v>1</v>
      </c>
      <c r="AM736">
        <v>4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6</v>
      </c>
      <c r="AT736">
        <v>5.0099999999999997E-3</v>
      </c>
      <c r="AU736" t="s">
        <v>6</v>
      </c>
      <c r="AV736">
        <v>0</v>
      </c>
      <c r="AW736">
        <v>2</v>
      </c>
      <c r="AX736">
        <v>92847201</v>
      </c>
      <c r="AY736">
        <v>1</v>
      </c>
      <c r="AZ736">
        <v>0</v>
      </c>
      <c r="BA736">
        <v>834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ROUND(Y736*Source!I539,7)</f>
        <v>1.5E-5</v>
      </c>
      <c r="CY736">
        <f t="shared" si="645"/>
        <v>170455.36</v>
      </c>
      <c r="CZ736">
        <f t="shared" si="646"/>
        <v>17183</v>
      </c>
      <c r="DA736">
        <f t="shared" si="647"/>
        <v>9.92</v>
      </c>
      <c r="DB736">
        <f t="shared" si="648"/>
        <v>86.09</v>
      </c>
      <c r="DC736">
        <f t="shared" si="649"/>
        <v>0</v>
      </c>
      <c r="DD736" t="s">
        <v>6</v>
      </c>
      <c r="DE736" t="s">
        <v>6</v>
      </c>
      <c r="DF736">
        <f t="shared" si="650"/>
        <v>2.56</v>
      </c>
      <c r="DG736">
        <f t="shared" si="651"/>
        <v>0</v>
      </c>
      <c r="DH736">
        <f t="shared" si="652"/>
        <v>0</v>
      </c>
      <c r="DI736">
        <f t="shared" si="643"/>
        <v>0</v>
      </c>
      <c r="DJ736">
        <f t="shared" si="653"/>
        <v>2.56</v>
      </c>
      <c r="DK736">
        <v>0</v>
      </c>
      <c r="DL736" t="s">
        <v>6</v>
      </c>
      <c r="DM736">
        <v>0</v>
      </c>
      <c r="DN736" t="s">
        <v>6</v>
      </c>
      <c r="DO736">
        <v>0</v>
      </c>
    </row>
    <row r="737" spans="1:119" x14ac:dyDescent="0.2">
      <c r="A737">
        <f>ROW(Source!A539)</f>
        <v>539</v>
      </c>
      <c r="B737">
        <v>92843885</v>
      </c>
      <c r="C737">
        <v>92847177</v>
      </c>
      <c r="D737">
        <v>49564260</v>
      </c>
      <c r="E737">
        <v>1</v>
      </c>
      <c r="F737">
        <v>1</v>
      </c>
      <c r="G737">
        <v>1</v>
      </c>
      <c r="H737">
        <v>3</v>
      </c>
      <c r="I737" t="s">
        <v>84</v>
      </c>
      <c r="J737" t="s">
        <v>86</v>
      </c>
      <c r="K737" t="s">
        <v>85</v>
      </c>
      <c r="L737">
        <v>1327</v>
      </c>
      <c r="N737">
        <v>1005</v>
      </c>
      <c r="O737" t="s">
        <v>57</v>
      </c>
      <c r="P737" t="s">
        <v>57</v>
      </c>
      <c r="Q737">
        <v>1</v>
      </c>
      <c r="W737">
        <v>0</v>
      </c>
      <c r="X737">
        <v>415678242</v>
      </c>
      <c r="Y737">
        <f t="shared" si="644"/>
        <v>100</v>
      </c>
      <c r="AA737">
        <v>1015.91</v>
      </c>
      <c r="AB737">
        <v>0</v>
      </c>
      <c r="AC737">
        <v>0</v>
      </c>
      <c r="AD737">
        <v>0</v>
      </c>
      <c r="AE737">
        <v>102.41</v>
      </c>
      <c r="AF737">
        <v>0</v>
      </c>
      <c r="AG737">
        <v>0</v>
      </c>
      <c r="AH737">
        <v>0</v>
      </c>
      <c r="AI737">
        <v>9.92</v>
      </c>
      <c r="AJ737">
        <v>1</v>
      </c>
      <c r="AK737">
        <v>1</v>
      </c>
      <c r="AL737">
        <v>1</v>
      </c>
      <c r="AM737">
        <v>0</v>
      </c>
      <c r="AN737">
        <v>0</v>
      </c>
      <c r="AO737">
        <v>0</v>
      </c>
      <c r="AP737">
        <v>1</v>
      </c>
      <c r="AQ737">
        <v>0</v>
      </c>
      <c r="AR737">
        <v>0</v>
      </c>
      <c r="AS737" t="s">
        <v>6</v>
      </c>
      <c r="AT737">
        <v>100</v>
      </c>
      <c r="AU737" t="s">
        <v>6</v>
      </c>
      <c r="AV737">
        <v>0</v>
      </c>
      <c r="AW737">
        <v>1</v>
      </c>
      <c r="AX737">
        <v>-1</v>
      </c>
      <c r="AY737">
        <v>0</v>
      </c>
      <c r="AZ737">
        <v>0</v>
      </c>
      <c r="BA737" t="s">
        <v>6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ROUND(Y737*Source!I539,7)</f>
        <v>0.3</v>
      </c>
      <c r="CY737">
        <f t="shared" si="645"/>
        <v>1015.91</v>
      </c>
      <c r="CZ737">
        <f t="shared" si="646"/>
        <v>102.41</v>
      </c>
      <c r="DA737">
        <f t="shared" si="647"/>
        <v>9.92</v>
      </c>
      <c r="DB737">
        <f t="shared" si="648"/>
        <v>10241</v>
      </c>
      <c r="DC737">
        <f t="shared" si="649"/>
        <v>0</v>
      </c>
      <c r="DD737" t="s">
        <v>6</v>
      </c>
      <c r="DE737" t="s">
        <v>6</v>
      </c>
      <c r="DF737">
        <f t="shared" si="650"/>
        <v>304.77</v>
      </c>
      <c r="DG737">
        <f t="shared" si="651"/>
        <v>0</v>
      </c>
      <c r="DH737">
        <f t="shared" si="652"/>
        <v>0</v>
      </c>
      <c r="DI737">
        <f t="shared" si="643"/>
        <v>0</v>
      </c>
      <c r="DJ737">
        <f t="shared" si="653"/>
        <v>304.77</v>
      </c>
      <c r="DK737">
        <v>0</v>
      </c>
      <c r="DL737" t="s">
        <v>6</v>
      </c>
      <c r="DM737">
        <v>0</v>
      </c>
      <c r="DN737" t="s">
        <v>6</v>
      </c>
      <c r="DO737">
        <v>0</v>
      </c>
    </row>
    <row r="738" spans="1:119" x14ac:dyDescent="0.2">
      <c r="A738">
        <f>ROW(Source!A541)</f>
        <v>541</v>
      </c>
      <c r="B738">
        <v>92843885</v>
      </c>
      <c r="C738">
        <v>92847208</v>
      </c>
      <c r="D738">
        <v>49510719</v>
      </c>
      <c r="E738">
        <v>70</v>
      </c>
      <c r="F738">
        <v>1</v>
      </c>
      <c r="G738">
        <v>1</v>
      </c>
      <c r="H738">
        <v>1</v>
      </c>
      <c r="I738" t="s">
        <v>953</v>
      </c>
      <c r="J738" t="s">
        <v>6</v>
      </c>
      <c r="K738" t="s">
        <v>954</v>
      </c>
      <c r="L738">
        <v>1191</v>
      </c>
      <c r="N738">
        <v>1013</v>
      </c>
      <c r="O738" t="s">
        <v>915</v>
      </c>
      <c r="P738" t="s">
        <v>915</v>
      </c>
      <c r="Q738">
        <v>1</v>
      </c>
      <c r="W738">
        <v>0</v>
      </c>
      <c r="X738">
        <v>784619160</v>
      </c>
      <c r="Y738">
        <f t="shared" ref="Y738:Y743" si="654">(AT738*ROUND(1.05,7))</f>
        <v>148.05000000000001</v>
      </c>
      <c r="AA738">
        <v>0</v>
      </c>
      <c r="AB738">
        <v>0</v>
      </c>
      <c r="AC738">
        <v>0</v>
      </c>
      <c r="AD738">
        <v>391.99</v>
      </c>
      <c r="AE738">
        <v>0</v>
      </c>
      <c r="AF738">
        <v>0</v>
      </c>
      <c r="AG738">
        <v>0</v>
      </c>
      <c r="AH738">
        <v>8.74</v>
      </c>
      <c r="AI738">
        <v>1</v>
      </c>
      <c r="AJ738">
        <v>1</v>
      </c>
      <c r="AK738">
        <v>1</v>
      </c>
      <c r="AL738">
        <v>44.85</v>
      </c>
      <c r="AM738">
        <v>4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6</v>
      </c>
      <c r="AT738">
        <v>141</v>
      </c>
      <c r="AU738" t="s">
        <v>25</v>
      </c>
      <c r="AV738">
        <v>1</v>
      </c>
      <c r="AW738">
        <v>2</v>
      </c>
      <c r="AX738">
        <v>92847222</v>
      </c>
      <c r="AY738">
        <v>1</v>
      </c>
      <c r="AZ738">
        <v>0</v>
      </c>
      <c r="BA738">
        <v>840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U738">
        <f>ROUND(AT738*Source!I541*AH738*AL738,2)</f>
        <v>6466.64</v>
      </c>
      <c r="CV738">
        <f>ROUND(Y738*Source!I541,7)</f>
        <v>17.321850000000001</v>
      </c>
      <c r="CW738">
        <v>0</v>
      </c>
      <c r="CX738">
        <f>ROUND(Y738*Source!I541,7)</f>
        <v>17.321850000000001</v>
      </c>
      <c r="CY738">
        <f>AD738</f>
        <v>391.99</v>
      </c>
      <c r="CZ738">
        <f>AH738</f>
        <v>8.74</v>
      </c>
      <c r="DA738">
        <f>AL738</f>
        <v>44.85</v>
      </c>
      <c r="DB738">
        <f t="shared" ref="DB738:DB743" si="655">ROUND((ROUND(AT738*CZ738,2)*ROUND(1.05,7)),2)</f>
        <v>1293.96</v>
      </c>
      <c r="DC738">
        <f t="shared" ref="DC738:DC743" si="656">ROUND((ROUND(AT738*AG738,2)*ROUND(1.05,7)),2)</f>
        <v>0</v>
      </c>
      <c r="DD738" t="s">
        <v>6</v>
      </c>
      <c r="DE738" t="s">
        <v>6</v>
      </c>
      <c r="DF738">
        <f t="shared" ref="DF738:DF743" si="657">ROUND(ROUND(AE738,2)*CX738,2)</f>
        <v>0</v>
      </c>
      <c r="DG738">
        <f t="shared" si="651"/>
        <v>0</v>
      </c>
      <c r="DH738">
        <f t="shared" si="652"/>
        <v>0</v>
      </c>
      <c r="DI738">
        <f>ROUND(ROUND(AH738*AL738,2)*CX738,2)</f>
        <v>6789.99</v>
      </c>
      <c r="DJ738">
        <f>DI738</f>
        <v>6789.99</v>
      </c>
      <c r="DK738">
        <v>0</v>
      </c>
      <c r="DL738" t="s">
        <v>6</v>
      </c>
      <c r="DM738">
        <v>0</v>
      </c>
      <c r="DN738" t="s">
        <v>6</v>
      </c>
      <c r="DO738">
        <v>0</v>
      </c>
    </row>
    <row r="739" spans="1:119" x14ac:dyDescent="0.2">
      <c r="A739">
        <f>ROW(Source!A541)</f>
        <v>541</v>
      </c>
      <c r="B739">
        <v>92843885</v>
      </c>
      <c r="C739">
        <v>92847208</v>
      </c>
      <c r="D739">
        <v>49510905</v>
      </c>
      <c r="E739">
        <v>70</v>
      </c>
      <c r="F739">
        <v>1</v>
      </c>
      <c r="G739">
        <v>1</v>
      </c>
      <c r="H739">
        <v>1</v>
      </c>
      <c r="I739" t="s">
        <v>916</v>
      </c>
      <c r="J739" t="s">
        <v>6</v>
      </c>
      <c r="K739" t="s">
        <v>917</v>
      </c>
      <c r="L739">
        <v>1191</v>
      </c>
      <c r="N739">
        <v>1013</v>
      </c>
      <c r="O739" t="s">
        <v>915</v>
      </c>
      <c r="P739" t="s">
        <v>915</v>
      </c>
      <c r="Q739">
        <v>1</v>
      </c>
      <c r="W739">
        <v>0</v>
      </c>
      <c r="X739">
        <v>-1417349443</v>
      </c>
      <c r="Y739">
        <f t="shared" si="654"/>
        <v>0.98699999999999999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1</v>
      </c>
      <c r="AJ739">
        <v>1</v>
      </c>
      <c r="AK739">
        <v>44.85</v>
      </c>
      <c r="AL739">
        <v>1</v>
      </c>
      <c r="AM739">
        <v>4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6</v>
      </c>
      <c r="AT739">
        <v>0.94</v>
      </c>
      <c r="AU739" t="s">
        <v>25</v>
      </c>
      <c r="AV739">
        <v>2</v>
      </c>
      <c r="AW739">
        <v>2</v>
      </c>
      <c r="AX739">
        <v>92847223</v>
      </c>
      <c r="AY739">
        <v>1</v>
      </c>
      <c r="AZ739">
        <v>0</v>
      </c>
      <c r="BA739">
        <v>841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ROUND(Y739*Source!I541,7)</f>
        <v>0.115479</v>
      </c>
      <c r="CY739">
        <f>AD739</f>
        <v>0</v>
      </c>
      <c r="CZ739">
        <f>AH739</f>
        <v>0</v>
      </c>
      <c r="DA739">
        <f>AL739</f>
        <v>1</v>
      </c>
      <c r="DB739">
        <f t="shared" si="655"/>
        <v>0</v>
      </c>
      <c r="DC739">
        <f t="shared" si="656"/>
        <v>0</v>
      </c>
      <c r="DD739" t="s">
        <v>6</v>
      </c>
      <c r="DE739" t="s">
        <v>6</v>
      </c>
      <c r="DF739">
        <f t="shared" si="657"/>
        <v>0</v>
      </c>
      <c r="DG739">
        <f t="shared" si="651"/>
        <v>0</v>
      </c>
      <c r="DH739">
        <f>ROUND(ROUND(AG739*AK739,2)*CX739,2)</f>
        <v>0</v>
      </c>
      <c r="DI739">
        <f t="shared" ref="DI739:DI750" si="658">ROUND(ROUND(AH739,2)*CX739,2)</f>
        <v>0</v>
      </c>
      <c r="DJ739">
        <f>DI739</f>
        <v>0</v>
      </c>
      <c r="DK739">
        <v>0</v>
      </c>
      <c r="DL739" t="s">
        <v>6</v>
      </c>
      <c r="DM739">
        <v>0</v>
      </c>
      <c r="DN739" t="s">
        <v>6</v>
      </c>
      <c r="DO739">
        <v>0</v>
      </c>
    </row>
    <row r="740" spans="1:119" x14ac:dyDescent="0.2">
      <c r="A740">
        <f>ROW(Source!A541)</f>
        <v>541</v>
      </c>
      <c r="B740">
        <v>92843885</v>
      </c>
      <c r="C740">
        <v>92847208</v>
      </c>
      <c r="D740">
        <v>49672573</v>
      </c>
      <c r="E740">
        <v>1</v>
      </c>
      <c r="F740">
        <v>1</v>
      </c>
      <c r="G740">
        <v>1</v>
      </c>
      <c r="H740">
        <v>2</v>
      </c>
      <c r="I740" t="s">
        <v>918</v>
      </c>
      <c r="J740" t="s">
        <v>919</v>
      </c>
      <c r="K740" t="s">
        <v>920</v>
      </c>
      <c r="L740">
        <v>1367</v>
      </c>
      <c r="N740">
        <v>1011</v>
      </c>
      <c r="O740" t="s">
        <v>921</v>
      </c>
      <c r="P740" t="s">
        <v>921</v>
      </c>
      <c r="Q740">
        <v>1</v>
      </c>
      <c r="W740">
        <v>0</v>
      </c>
      <c r="X740">
        <v>-430484415</v>
      </c>
      <c r="Y740">
        <f t="shared" si="654"/>
        <v>0.39900000000000002</v>
      </c>
      <c r="AA740">
        <v>0</v>
      </c>
      <c r="AB740">
        <v>1814.09</v>
      </c>
      <c r="AC740">
        <v>605.48</v>
      </c>
      <c r="AD740">
        <v>0</v>
      </c>
      <c r="AE740">
        <v>0</v>
      </c>
      <c r="AF740">
        <v>115.4</v>
      </c>
      <c r="AG740">
        <v>13.5</v>
      </c>
      <c r="AH740">
        <v>0</v>
      </c>
      <c r="AI740">
        <v>1</v>
      </c>
      <c r="AJ740">
        <v>15.72</v>
      </c>
      <c r="AK740">
        <v>44.85</v>
      </c>
      <c r="AL740">
        <v>1</v>
      </c>
      <c r="AM740">
        <v>4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6</v>
      </c>
      <c r="AT740">
        <v>0.38</v>
      </c>
      <c r="AU740" t="s">
        <v>25</v>
      </c>
      <c r="AV740">
        <v>0</v>
      </c>
      <c r="AW740">
        <v>2</v>
      </c>
      <c r="AX740">
        <v>92847224</v>
      </c>
      <c r="AY740">
        <v>1</v>
      </c>
      <c r="AZ740">
        <v>0</v>
      </c>
      <c r="BA740">
        <v>842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f>ROUND(Y740*Source!I541*DO740,7)</f>
        <v>0</v>
      </c>
      <c r="CX740">
        <f>ROUND(Y740*Source!I541,7)</f>
        <v>4.6683000000000002E-2</v>
      </c>
      <c r="CY740">
        <f>AB740</f>
        <v>1814.09</v>
      </c>
      <c r="CZ740">
        <f>AF740</f>
        <v>115.4</v>
      </c>
      <c r="DA740">
        <f>AJ740</f>
        <v>15.72</v>
      </c>
      <c r="DB740">
        <f t="shared" si="655"/>
        <v>46.04</v>
      </c>
      <c r="DC740">
        <f t="shared" si="656"/>
        <v>5.39</v>
      </c>
      <c r="DD740" t="s">
        <v>6</v>
      </c>
      <c r="DE740" t="s">
        <v>6</v>
      </c>
      <c r="DF740">
        <f t="shared" si="657"/>
        <v>0</v>
      </c>
      <c r="DG740">
        <f>ROUND(ROUND(AF740*AJ740,2)*CX740,2)</f>
        <v>84.69</v>
      </c>
      <c r="DH740">
        <f>ROUND(ROUND(AG740*AK740,2)*CX740,2)</f>
        <v>28.27</v>
      </c>
      <c r="DI740">
        <f t="shared" si="658"/>
        <v>0</v>
      </c>
      <c r="DJ740">
        <f>DG740</f>
        <v>84.69</v>
      </c>
      <c r="DK740">
        <v>0</v>
      </c>
      <c r="DL740" t="s">
        <v>6</v>
      </c>
      <c r="DM740">
        <v>0</v>
      </c>
      <c r="DN740" t="s">
        <v>6</v>
      </c>
      <c r="DO740">
        <v>0</v>
      </c>
    </row>
    <row r="741" spans="1:119" x14ac:dyDescent="0.2">
      <c r="A741">
        <f>ROW(Source!A541)</f>
        <v>541</v>
      </c>
      <c r="B741">
        <v>92843885</v>
      </c>
      <c r="C741">
        <v>92847208</v>
      </c>
      <c r="D741">
        <v>49672703</v>
      </c>
      <c r="E741">
        <v>1</v>
      </c>
      <c r="F741">
        <v>1</v>
      </c>
      <c r="G741">
        <v>1</v>
      </c>
      <c r="H741">
        <v>2</v>
      </c>
      <c r="I741" t="s">
        <v>955</v>
      </c>
      <c r="J741" t="s">
        <v>956</v>
      </c>
      <c r="K741" t="s">
        <v>957</v>
      </c>
      <c r="L741">
        <v>1367</v>
      </c>
      <c r="N741">
        <v>1011</v>
      </c>
      <c r="O741" t="s">
        <v>921</v>
      </c>
      <c r="P741" t="s">
        <v>921</v>
      </c>
      <c r="Q741">
        <v>1</v>
      </c>
      <c r="W741">
        <v>0</v>
      </c>
      <c r="X741">
        <v>-1424865896</v>
      </c>
      <c r="Y741">
        <f t="shared" si="654"/>
        <v>0.35700000000000004</v>
      </c>
      <c r="AA741">
        <v>0</v>
      </c>
      <c r="AB741">
        <v>104.7</v>
      </c>
      <c r="AC741">
        <v>0</v>
      </c>
      <c r="AD741">
        <v>0</v>
      </c>
      <c r="AE741">
        <v>0</v>
      </c>
      <c r="AF741">
        <v>6.66</v>
      </c>
      <c r="AG741">
        <v>0</v>
      </c>
      <c r="AH741">
        <v>0</v>
      </c>
      <c r="AI741">
        <v>1</v>
      </c>
      <c r="AJ741">
        <v>15.72</v>
      </c>
      <c r="AK741">
        <v>44.85</v>
      </c>
      <c r="AL741">
        <v>1</v>
      </c>
      <c r="AM741">
        <v>4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6</v>
      </c>
      <c r="AT741">
        <v>0.34</v>
      </c>
      <c r="AU741" t="s">
        <v>25</v>
      </c>
      <c r="AV741">
        <v>0</v>
      </c>
      <c r="AW741">
        <v>2</v>
      </c>
      <c r="AX741">
        <v>92847225</v>
      </c>
      <c r="AY741">
        <v>1</v>
      </c>
      <c r="AZ741">
        <v>0</v>
      </c>
      <c r="BA741">
        <v>843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f>ROUND(Y741*Source!I541*DO741,7)</f>
        <v>0</v>
      </c>
      <c r="CX741">
        <f>ROUND(Y741*Source!I541,7)</f>
        <v>4.1769000000000001E-2</v>
      </c>
      <c r="CY741">
        <f>AB741</f>
        <v>104.7</v>
      </c>
      <c r="CZ741">
        <f>AF741</f>
        <v>6.66</v>
      </c>
      <c r="DA741">
        <f>AJ741</f>
        <v>15.72</v>
      </c>
      <c r="DB741">
        <f t="shared" si="655"/>
        <v>2.37</v>
      </c>
      <c r="DC741">
        <f t="shared" si="656"/>
        <v>0</v>
      </c>
      <c r="DD741" t="s">
        <v>6</v>
      </c>
      <c r="DE741" t="s">
        <v>6</v>
      </c>
      <c r="DF741">
        <f t="shared" si="657"/>
        <v>0</v>
      </c>
      <c r="DG741">
        <f>ROUND(ROUND(AF741*AJ741,2)*CX741,2)</f>
        <v>4.37</v>
      </c>
      <c r="DH741">
        <f>ROUND(ROUND(AG741*AK741,2)*CX741,2)</f>
        <v>0</v>
      </c>
      <c r="DI741">
        <f t="shared" si="658"/>
        <v>0</v>
      </c>
      <c r="DJ741">
        <f>DG741</f>
        <v>4.37</v>
      </c>
      <c r="DK741">
        <v>0</v>
      </c>
      <c r="DL741" t="s">
        <v>6</v>
      </c>
      <c r="DM741">
        <v>0</v>
      </c>
      <c r="DN741" t="s">
        <v>6</v>
      </c>
      <c r="DO741">
        <v>0</v>
      </c>
    </row>
    <row r="742" spans="1:119" x14ac:dyDescent="0.2">
      <c r="A742">
        <f>ROW(Source!A541)</f>
        <v>541</v>
      </c>
      <c r="B742">
        <v>92843885</v>
      </c>
      <c r="C742">
        <v>92847208</v>
      </c>
      <c r="D742">
        <v>49673503</v>
      </c>
      <c r="E742">
        <v>1</v>
      </c>
      <c r="F742">
        <v>1</v>
      </c>
      <c r="G742">
        <v>1</v>
      </c>
      <c r="H742">
        <v>2</v>
      </c>
      <c r="I742" t="s">
        <v>925</v>
      </c>
      <c r="J742" t="s">
        <v>926</v>
      </c>
      <c r="K742" t="s">
        <v>927</v>
      </c>
      <c r="L742">
        <v>1367</v>
      </c>
      <c r="N742">
        <v>1011</v>
      </c>
      <c r="O742" t="s">
        <v>921</v>
      </c>
      <c r="P742" t="s">
        <v>921</v>
      </c>
      <c r="Q742">
        <v>1</v>
      </c>
      <c r="W742">
        <v>0</v>
      </c>
      <c r="X742">
        <v>509054691</v>
      </c>
      <c r="Y742">
        <f t="shared" si="654"/>
        <v>0.58800000000000008</v>
      </c>
      <c r="AA742">
        <v>0</v>
      </c>
      <c r="AB742">
        <v>1032.96</v>
      </c>
      <c r="AC742">
        <v>520.26</v>
      </c>
      <c r="AD742">
        <v>0</v>
      </c>
      <c r="AE742">
        <v>0</v>
      </c>
      <c r="AF742">
        <v>65.709999999999994</v>
      </c>
      <c r="AG742">
        <v>11.6</v>
      </c>
      <c r="AH742">
        <v>0</v>
      </c>
      <c r="AI742">
        <v>1</v>
      </c>
      <c r="AJ742">
        <v>15.72</v>
      </c>
      <c r="AK742">
        <v>44.85</v>
      </c>
      <c r="AL742">
        <v>1</v>
      </c>
      <c r="AM742">
        <v>4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6</v>
      </c>
      <c r="AT742">
        <v>0.56000000000000005</v>
      </c>
      <c r="AU742" t="s">
        <v>25</v>
      </c>
      <c r="AV742">
        <v>0</v>
      </c>
      <c r="AW742">
        <v>2</v>
      </c>
      <c r="AX742">
        <v>92847226</v>
      </c>
      <c r="AY742">
        <v>1</v>
      </c>
      <c r="AZ742">
        <v>0</v>
      </c>
      <c r="BA742">
        <v>844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f>ROUND(Y742*Source!I541*DO742,7)</f>
        <v>0</v>
      </c>
      <c r="CX742">
        <f>ROUND(Y742*Source!I541,7)</f>
        <v>6.8795999999999996E-2</v>
      </c>
      <c r="CY742">
        <f>AB742</f>
        <v>1032.96</v>
      </c>
      <c r="CZ742">
        <f>AF742</f>
        <v>65.709999999999994</v>
      </c>
      <c r="DA742">
        <f>AJ742</f>
        <v>15.72</v>
      </c>
      <c r="DB742">
        <f t="shared" si="655"/>
        <v>38.64</v>
      </c>
      <c r="DC742">
        <f t="shared" si="656"/>
        <v>6.83</v>
      </c>
      <c r="DD742" t="s">
        <v>6</v>
      </c>
      <c r="DE742" t="s">
        <v>6</v>
      </c>
      <c r="DF742">
        <f t="shared" si="657"/>
        <v>0</v>
      </c>
      <c r="DG742">
        <f>ROUND(ROUND(AF742*AJ742,2)*CX742,2)</f>
        <v>71.06</v>
      </c>
      <c r="DH742">
        <f>ROUND(ROUND(AG742*AK742,2)*CX742,2)</f>
        <v>35.79</v>
      </c>
      <c r="DI742">
        <f t="shared" si="658"/>
        <v>0</v>
      </c>
      <c r="DJ742">
        <f>DG742</f>
        <v>71.06</v>
      </c>
      <c r="DK742">
        <v>0</v>
      </c>
      <c r="DL742" t="s">
        <v>6</v>
      </c>
      <c r="DM742">
        <v>0</v>
      </c>
      <c r="DN742" t="s">
        <v>6</v>
      </c>
      <c r="DO742">
        <v>0</v>
      </c>
    </row>
    <row r="743" spans="1:119" x14ac:dyDescent="0.2">
      <c r="A743">
        <f>ROW(Source!A541)</f>
        <v>541</v>
      </c>
      <c r="B743">
        <v>92843885</v>
      </c>
      <c r="C743">
        <v>92847208</v>
      </c>
      <c r="D743">
        <v>49673715</v>
      </c>
      <c r="E743">
        <v>1</v>
      </c>
      <c r="F743">
        <v>1</v>
      </c>
      <c r="G743">
        <v>1</v>
      </c>
      <c r="H743">
        <v>2</v>
      </c>
      <c r="I743" t="s">
        <v>937</v>
      </c>
      <c r="J743" t="s">
        <v>938</v>
      </c>
      <c r="K743" t="s">
        <v>939</v>
      </c>
      <c r="L743">
        <v>1367</v>
      </c>
      <c r="N743">
        <v>1011</v>
      </c>
      <c r="O743" t="s">
        <v>921</v>
      </c>
      <c r="P743" t="s">
        <v>921</v>
      </c>
      <c r="Q743">
        <v>1</v>
      </c>
      <c r="W743">
        <v>0</v>
      </c>
      <c r="X743">
        <v>829370094</v>
      </c>
      <c r="Y743">
        <f t="shared" si="654"/>
        <v>1.47</v>
      </c>
      <c r="AA743">
        <v>0</v>
      </c>
      <c r="AB743">
        <v>127.33</v>
      </c>
      <c r="AC743">
        <v>0</v>
      </c>
      <c r="AD743">
        <v>0</v>
      </c>
      <c r="AE743">
        <v>0</v>
      </c>
      <c r="AF743">
        <v>8.1</v>
      </c>
      <c r="AG743">
        <v>0</v>
      </c>
      <c r="AH743">
        <v>0</v>
      </c>
      <c r="AI743">
        <v>1</v>
      </c>
      <c r="AJ743">
        <v>15.72</v>
      </c>
      <c r="AK743">
        <v>44.85</v>
      </c>
      <c r="AL743">
        <v>1</v>
      </c>
      <c r="AM743">
        <v>4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6</v>
      </c>
      <c r="AT743">
        <v>1.4</v>
      </c>
      <c r="AU743" t="s">
        <v>25</v>
      </c>
      <c r="AV743">
        <v>0</v>
      </c>
      <c r="AW743">
        <v>2</v>
      </c>
      <c r="AX743">
        <v>92847227</v>
      </c>
      <c r="AY743">
        <v>1</v>
      </c>
      <c r="AZ743">
        <v>0</v>
      </c>
      <c r="BA743">
        <v>845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f>ROUND(Y743*Source!I541*DO743,7)</f>
        <v>0</v>
      </c>
      <c r="CX743">
        <f>ROUND(Y743*Source!I541,7)</f>
        <v>0.17199</v>
      </c>
      <c r="CY743">
        <f>AB743</f>
        <v>127.33</v>
      </c>
      <c r="CZ743">
        <f>AF743</f>
        <v>8.1</v>
      </c>
      <c r="DA743">
        <f>AJ743</f>
        <v>15.72</v>
      </c>
      <c r="DB743">
        <f t="shared" si="655"/>
        <v>11.91</v>
      </c>
      <c r="DC743">
        <f t="shared" si="656"/>
        <v>0</v>
      </c>
      <c r="DD743" t="s">
        <v>6</v>
      </c>
      <c r="DE743" t="s">
        <v>6</v>
      </c>
      <c r="DF743">
        <f t="shared" si="657"/>
        <v>0</v>
      </c>
      <c r="DG743">
        <f>ROUND(ROUND(AF743*AJ743,2)*CX743,2)</f>
        <v>21.9</v>
      </c>
      <c r="DH743">
        <f>ROUND(ROUND(AG743*AK743,2)*CX743,2)</f>
        <v>0</v>
      </c>
      <c r="DI743">
        <f t="shared" si="658"/>
        <v>0</v>
      </c>
      <c r="DJ743">
        <f>DG743</f>
        <v>21.9</v>
      </c>
      <c r="DK743">
        <v>0</v>
      </c>
      <c r="DL743" t="s">
        <v>6</v>
      </c>
      <c r="DM743">
        <v>0</v>
      </c>
      <c r="DN743" t="s">
        <v>6</v>
      </c>
      <c r="DO743">
        <v>0</v>
      </c>
    </row>
    <row r="744" spans="1:119" x14ac:dyDescent="0.2">
      <c r="A744">
        <f>ROW(Source!A541)</f>
        <v>541</v>
      </c>
      <c r="B744">
        <v>92843885</v>
      </c>
      <c r="C744">
        <v>92847208</v>
      </c>
      <c r="D744">
        <v>49521144</v>
      </c>
      <c r="E744">
        <v>1</v>
      </c>
      <c r="F744">
        <v>1</v>
      </c>
      <c r="G744">
        <v>1</v>
      </c>
      <c r="H744">
        <v>3</v>
      </c>
      <c r="I744" t="s">
        <v>958</v>
      </c>
      <c r="J744" t="s">
        <v>959</v>
      </c>
      <c r="K744" t="s">
        <v>960</v>
      </c>
      <c r="L744">
        <v>1348</v>
      </c>
      <c r="N744">
        <v>1009</v>
      </c>
      <c r="O744" t="s">
        <v>122</v>
      </c>
      <c r="P744" t="s">
        <v>122</v>
      </c>
      <c r="Q744">
        <v>1000</v>
      </c>
      <c r="W744">
        <v>0</v>
      </c>
      <c r="X744">
        <v>-847628873</v>
      </c>
      <c r="Y744">
        <f t="shared" ref="Y744:Y750" si="659">AT744</f>
        <v>8.8999999999999995E-4</v>
      </c>
      <c r="AA744">
        <v>262870.08</v>
      </c>
      <c r="AB744">
        <v>0</v>
      </c>
      <c r="AC744">
        <v>0</v>
      </c>
      <c r="AD744">
        <v>0</v>
      </c>
      <c r="AE744">
        <v>26499</v>
      </c>
      <c r="AF744">
        <v>0</v>
      </c>
      <c r="AG744">
        <v>0</v>
      </c>
      <c r="AH744">
        <v>0</v>
      </c>
      <c r="AI744">
        <v>9.92</v>
      </c>
      <c r="AJ744">
        <v>1</v>
      </c>
      <c r="AK744">
        <v>1</v>
      </c>
      <c r="AL744">
        <v>1</v>
      </c>
      <c r="AM744">
        <v>4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6</v>
      </c>
      <c r="AT744">
        <v>8.8999999999999995E-4</v>
      </c>
      <c r="AU744" t="s">
        <v>6</v>
      </c>
      <c r="AV744">
        <v>0</v>
      </c>
      <c r="AW744">
        <v>2</v>
      </c>
      <c r="AX744">
        <v>92847228</v>
      </c>
      <c r="AY744">
        <v>1</v>
      </c>
      <c r="AZ744">
        <v>0</v>
      </c>
      <c r="BA744">
        <v>846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ROUND(Y744*Source!I541,7)</f>
        <v>1.041E-4</v>
      </c>
      <c r="CY744">
        <f t="shared" ref="CY744:CY750" si="660">AA744</f>
        <v>262870.08</v>
      </c>
      <c r="CZ744">
        <f t="shared" ref="CZ744:CZ750" si="661">AE744</f>
        <v>26499</v>
      </c>
      <c r="DA744">
        <f t="shared" ref="DA744:DA750" si="662">AI744</f>
        <v>9.92</v>
      </c>
      <c r="DB744">
        <f t="shared" ref="DB744:DB750" si="663">ROUND(ROUND(AT744*CZ744,2),2)</f>
        <v>23.58</v>
      </c>
      <c r="DC744">
        <f t="shared" ref="DC744:DC750" si="664">ROUND(ROUND(AT744*AG744,2),2)</f>
        <v>0</v>
      </c>
      <c r="DD744" t="s">
        <v>6</v>
      </c>
      <c r="DE744" t="s">
        <v>6</v>
      </c>
      <c r="DF744">
        <f t="shared" ref="DF744:DF750" si="665">ROUND(ROUND(AE744*AI744,2)*CX744,2)</f>
        <v>27.36</v>
      </c>
      <c r="DG744">
        <f t="shared" ref="DG744:DG752" si="666">ROUND(ROUND(AF744,2)*CX744,2)</f>
        <v>0</v>
      </c>
      <c r="DH744">
        <f t="shared" ref="DH744:DH751" si="667">ROUND(ROUND(AG744,2)*CX744,2)</f>
        <v>0</v>
      </c>
      <c r="DI744">
        <f t="shared" si="658"/>
        <v>0</v>
      </c>
      <c r="DJ744">
        <f t="shared" ref="DJ744:DJ750" si="668">DF744</f>
        <v>27.36</v>
      </c>
      <c r="DK744">
        <v>0</v>
      </c>
      <c r="DL744" t="s">
        <v>6</v>
      </c>
      <c r="DM744">
        <v>0</v>
      </c>
      <c r="DN744" t="s">
        <v>6</v>
      </c>
      <c r="DO744">
        <v>0</v>
      </c>
    </row>
    <row r="745" spans="1:119" x14ac:dyDescent="0.2">
      <c r="A745">
        <f>ROW(Source!A541)</f>
        <v>541</v>
      </c>
      <c r="B745">
        <v>92843885</v>
      </c>
      <c r="C745">
        <v>92847208</v>
      </c>
      <c r="D745">
        <v>49524301</v>
      </c>
      <c r="E745">
        <v>1</v>
      </c>
      <c r="F745">
        <v>1</v>
      </c>
      <c r="G745">
        <v>1</v>
      </c>
      <c r="H745">
        <v>3</v>
      </c>
      <c r="I745" t="s">
        <v>940</v>
      </c>
      <c r="J745" t="s">
        <v>941</v>
      </c>
      <c r="K745" t="s">
        <v>942</v>
      </c>
      <c r="L745">
        <v>1348</v>
      </c>
      <c r="N745">
        <v>1009</v>
      </c>
      <c r="O745" t="s">
        <v>122</v>
      </c>
      <c r="P745" t="s">
        <v>122</v>
      </c>
      <c r="Q745">
        <v>1000</v>
      </c>
      <c r="W745">
        <v>0</v>
      </c>
      <c r="X745">
        <v>1824693337</v>
      </c>
      <c r="Y745">
        <f t="shared" si="659"/>
        <v>4.0999999999999999E-4</v>
      </c>
      <c r="AA745">
        <v>102791.03999999999</v>
      </c>
      <c r="AB745">
        <v>0</v>
      </c>
      <c r="AC745">
        <v>0</v>
      </c>
      <c r="AD745">
        <v>0</v>
      </c>
      <c r="AE745">
        <v>10362</v>
      </c>
      <c r="AF745">
        <v>0</v>
      </c>
      <c r="AG745">
        <v>0</v>
      </c>
      <c r="AH745">
        <v>0</v>
      </c>
      <c r="AI745">
        <v>9.92</v>
      </c>
      <c r="AJ745">
        <v>1</v>
      </c>
      <c r="AK745">
        <v>1</v>
      </c>
      <c r="AL745">
        <v>1</v>
      </c>
      <c r="AM745">
        <v>4</v>
      </c>
      <c r="AN745">
        <v>0</v>
      </c>
      <c r="AO745">
        <v>1</v>
      </c>
      <c r="AP745">
        <v>1</v>
      </c>
      <c r="AQ745">
        <v>0</v>
      </c>
      <c r="AR745">
        <v>0</v>
      </c>
      <c r="AS745" t="s">
        <v>6</v>
      </c>
      <c r="AT745">
        <v>4.0999999999999999E-4</v>
      </c>
      <c r="AU745" t="s">
        <v>6</v>
      </c>
      <c r="AV745">
        <v>0</v>
      </c>
      <c r="AW745">
        <v>2</v>
      </c>
      <c r="AX745">
        <v>92847229</v>
      </c>
      <c r="AY745">
        <v>1</v>
      </c>
      <c r="AZ745">
        <v>0</v>
      </c>
      <c r="BA745">
        <v>847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ROUND(Y745*Source!I541,7)</f>
        <v>4.8000000000000001E-5</v>
      </c>
      <c r="CY745">
        <f t="shared" si="660"/>
        <v>102791.03999999999</v>
      </c>
      <c r="CZ745">
        <f t="shared" si="661"/>
        <v>10362</v>
      </c>
      <c r="DA745">
        <f t="shared" si="662"/>
        <v>9.92</v>
      </c>
      <c r="DB745">
        <f t="shared" si="663"/>
        <v>4.25</v>
      </c>
      <c r="DC745">
        <f t="shared" si="664"/>
        <v>0</v>
      </c>
      <c r="DD745" t="s">
        <v>6</v>
      </c>
      <c r="DE745" t="s">
        <v>6</v>
      </c>
      <c r="DF745">
        <f t="shared" si="665"/>
        <v>4.93</v>
      </c>
      <c r="DG745">
        <f t="shared" si="666"/>
        <v>0</v>
      </c>
      <c r="DH745">
        <f t="shared" si="667"/>
        <v>0</v>
      </c>
      <c r="DI745">
        <f t="shared" si="658"/>
        <v>0</v>
      </c>
      <c r="DJ745">
        <f t="shared" si="668"/>
        <v>4.93</v>
      </c>
      <c r="DK745">
        <v>0</v>
      </c>
      <c r="DL745" t="s">
        <v>6</v>
      </c>
      <c r="DM745">
        <v>0</v>
      </c>
      <c r="DN745" t="s">
        <v>6</v>
      </c>
      <c r="DO745">
        <v>0</v>
      </c>
    </row>
    <row r="746" spans="1:119" x14ac:dyDescent="0.2">
      <c r="A746">
        <f>ROW(Source!A541)</f>
        <v>541</v>
      </c>
      <c r="B746">
        <v>92843885</v>
      </c>
      <c r="C746">
        <v>92847208</v>
      </c>
      <c r="D746">
        <v>49525488</v>
      </c>
      <c r="E746">
        <v>1</v>
      </c>
      <c r="F746">
        <v>1</v>
      </c>
      <c r="G746">
        <v>1</v>
      </c>
      <c r="H746">
        <v>3</v>
      </c>
      <c r="I746" t="s">
        <v>928</v>
      </c>
      <c r="J746" t="s">
        <v>929</v>
      </c>
      <c r="K746" t="s">
        <v>930</v>
      </c>
      <c r="L746">
        <v>1346</v>
      </c>
      <c r="N746">
        <v>1009</v>
      </c>
      <c r="O746" t="s">
        <v>931</v>
      </c>
      <c r="P746" t="s">
        <v>931</v>
      </c>
      <c r="Q746">
        <v>1</v>
      </c>
      <c r="W746">
        <v>0</v>
      </c>
      <c r="X746">
        <v>-1864341761</v>
      </c>
      <c r="Y746">
        <f t="shared" si="659"/>
        <v>15</v>
      </c>
      <c r="AA746">
        <v>89.68</v>
      </c>
      <c r="AB746">
        <v>0</v>
      </c>
      <c r="AC746">
        <v>0</v>
      </c>
      <c r="AD746">
        <v>0</v>
      </c>
      <c r="AE746">
        <v>9.0399999999999991</v>
      </c>
      <c r="AF746">
        <v>0</v>
      </c>
      <c r="AG746">
        <v>0</v>
      </c>
      <c r="AH746">
        <v>0</v>
      </c>
      <c r="AI746">
        <v>9.92</v>
      </c>
      <c r="AJ746">
        <v>1</v>
      </c>
      <c r="AK746">
        <v>1</v>
      </c>
      <c r="AL746">
        <v>1</v>
      </c>
      <c r="AM746">
        <v>4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6</v>
      </c>
      <c r="AT746">
        <v>15</v>
      </c>
      <c r="AU746" t="s">
        <v>6</v>
      </c>
      <c r="AV746">
        <v>0</v>
      </c>
      <c r="AW746">
        <v>2</v>
      </c>
      <c r="AX746">
        <v>92847230</v>
      </c>
      <c r="AY746">
        <v>1</v>
      </c>
      <c r="AZ746">
        <v>0</v>
      </c>
      <c r="BA746">
        <v>848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ROUND(Y746*Source!I541,7)</f>
        <v>1.7549999999999999</v>
      </c>
      <c r="CY746">
        <f t="shared" si="660"/>
        <v>89.68</v>
      </c>
      <c r="CZ746">
        <f t="shared" si="661"/>
        <v>9.0399999999999991</v>
      </c>
      <c r="DA746">
        <f t="shared" si="662"/>
        <v>9.92</v>
      </c>
      <c r="DB746">
        <f t="shared" si="663"/>
        <v>135.6</v>
      </c>
      <c r="DC746">
        <f t="shared" si="664"/>
        <v>0</v>
      </c>
      <c r="DD746" t="s">
        <v>6</v>
      </c>
      <c r="DE746" t="s">
        <v>6</v>
      </c>
      <c r="DF746">
        <f t="shared" si="665"/>
        <v>157.38999999999999</v>
      </c>
      <c r="DG746">
        <f t="shared" si="666"/>
        <v>0</v>
      </c>
      <c r="DH746">
        <f t="shared" si="667"/>
        <v>0</v>
      </c>
      <c r="DI746">
        <f t="shared" si="658"/>
        <v>0</v>
      </c>
      <c r="DJ746">
        <f t="shared" si="668"/>
        <v>157.38999999999999</v>
      </c>
      <c r="DK746">
        <v>0</v>
      </c>
      <c r="DL746" t="s">
        <v>6</v>
      </c>
      <c r="DM746">
        <v>0</v>
      </c>
      <c r="DN746" t="s">
        <v>6</v>
      </c>
      <c r="DO746">
        <v>0</v>
      </c>
    </row>
    <row r="747" spans="1:119" x14ac:dyDescent="0.2">
      <c r="A747">
        <f>ROW(Source!A541)</f>
        <v>541</v>
      </c>
      <c r="B747">
        <v>92843885</v>
      </c>
      <c r="C747">
        <v>92847208</v>
      </c>
      <c r="D747">
        <v>49526492</v>
      </c>
      <c r="E747">
        <v>1</v>
      </c>
      <c r="F747">
        <v>1</v>
      </c>
      <c r="G747">
        <v>1</v>
      </c>
      <c r="H747">
        <v>3</v>
      </c>
      <c r="I747" t="s">
        <v>932</v>
      </c>
      <c r="J747" t="s">
        <v>933</v>
      </c>
      <c r="K747" t="s">
        <v>934</v>
      </c>
      <c r="L747">
        <v>1346</v>
      </c>
      <c r="N747">
        <v>1009</v>
      </c>
      <c r="O747" t="s">
        <v>931</v>
      </c>
      <c r="P747" t="s">
        <v>931</v>
      </c>
      <c r="Q747">
        <v>1</v>
      </c>
      <c r="W747">
        <v>0</v>
      </c>
      <c r="X747">
        <v>497341279</v>
      </c>
      <c r="Y747">
        <f t="shared" si="659"/>
        <v>8</v>
      </c>
      <c r="AA747">
        <v>229.05</v>
      </c>
      <c r="AB747">
        <v>0</v>
      </c>
      <c r="AC747">
        <v>0</v>
      </c>
      <c r="AD747">
        <v>0</v>
      </c>
      <c r="AE747">
        <v>23.09</v>
      </c>
      <c r="AF747">
        <v>0</v>
      </c>
      <c r="AG747">
        <v>0</v>
      </c>
      <c r="AH747">
        <v>0</v>
      </c>
      <c r="AI747">
        <v>9.92</v>
      </c>
      <c r="AJ747">
        <v>1</v>
      </c>
      <c r="AK747">
        <v>1</v>
      </c>
      <c r="AL747">
        <v>1</v>
      </c>
      <c r="AM747">
        <v>4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6</v>
      </c>
      <c r="AT747">
        <v>8</v>
      </c>
      <c r="AU747" t="s">
        <v>6</v>
      </c>
      <c r="AV747">
        <v>0</v>
      </c>
      <c r="AW747">
        <v>2</v>
      </c>
      <c r="AX747">
        <v>92847231</v>
      </c>
      <c r="AY747">
        <v>1</v>
      </c>
      <c r="AZ747">
        <v>0</v>
      </c>
      <c r="BA747">
        <v>849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ROUND(Y747*Source!I541,7)</f>
        <v>0.93600000000000005</v>
      </c>
      <c r="CY747">
        <f t="shared" si="660"/>
        <v>229.05</v>
      </c>
      <c r="CZ747">
        <f t="shared" si="661"/>
        <v>23.09</v>
      </c>
      <c r="DA747">
        <f t="shared" si="662"/>
        <v>9.92</v>
      </c>
      <c r="DB747">
        <f t="shared" si="663"/>
        <v>184.72</v>
      </c>
      <c r="DC747">
        <f t="shared" si="664"/>
        <v>0</v>
      </c>
      <c r="DD747" t="s">
        <v>6</v>
      </c>
      <c r="DE747" t="s">
        <v>6</v>
      </c>
      <c r="DF747">
        <f t="shared" si="665"/>
        <v>214.39</v>
      </c>
      <c r="DG747">
        <f t="shared" si="666"/>
        <v>0</v>
      </c>
      <c r="DH747">
        <f t="shared" si="667"/>
        <v>0</v>
      </c>
      <c r="DI747">
        <f t="shared" si="658"/>
        <v>0</v>
      </c>
      <c r="DJ747">
        <f t="shared" si="668"/>
        <v>214.39</v>
      </c>
      <c r="DK747">
        <v>0</v>
      </c>
      <c r="DL747" t="s">
        <v>6</v>
      </c>
      <c r="DM747">
        <v>0</v>
      </c>
      <c r="DN747" t="s">
        <v>6</v>
      </c>
      <c r="DO747">
        <v>0</v>
      </c>
    </row>
    <row r="748" spans="1:119" x14ac:dyDescent="0.2">
      <c r="A748">
        <f>ROW(Source!A541)</f>
        <v>541</v>
      </c>
      <c r="B748">
        <v>92843885</v>
      </c>
      <c r="C748">
        <v>92847208</v>
      </c>
      <c r="D748">
        <v>49555131</v>
      </c>
      <c r="E748">
        <v>1</v>
      </c>
      <c r="F748">
        <v>1</v>
      </c>
      <c r="G748">
        <v>1</v>
      </c>
      <c r="H748">
        <v>3</v>
      </c>
      <c r="I748" t="s">
        <v>961</v>
      </c>
      <c r="J748" t="s">
        <v>962</v>
      </c>
      <c r="K748" t="s">
        <v>963</v>
      </c>
      <c r="L748">
        <v>1348</v>
      </c>
      <c r="N748">
        <v>1009</v>
      </c>
      <c r="O748" t="s">
        <v>122</v>
      </c>
      <c r="P748" t="s">
        <v>122</v>
      </c>
      <c r="Q748">
        <v>1000</v>
      </c>
      <c r="W748">
        <v>0</v>
      </c>
      <c r="X748">
        <v>-364749507</v>
      </c>
      <c r="Y748">
        <f t="shared" si="659"/>
        <v>5.0099999999999997E-3</v>
      </c>
      <c r="AA748">
        <v>170455.36</v>
      </c>
      <c r="AB748">
        <v>0</v>
      </c>
      <c r="AC748">
        <v>0</v>
      </c>
      <c r="AD748">
        <v>0</v>
      </c>
      <c r="AE748">
        <v>17183</v>
      </c>
      <c r="AF748">
        <v>0</v>
      </c>
      <c r="AG748">
        <v>0</v>
      </c>
      <c r="AH748">
        <v>0</v>
      </c>
      <c r="AI748">
        <v>9.92</v>
      </c>
      <c r="AJ748">
        <v>1</v>
      </c>
      <c r="AK748">
        <v>1</v>
      </c>
      <c r="AL748">
        <v>1</v>
      </c>
      <c r="AM748">
        <v>4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6</v>
      </c>
      <c r="AT748">
        <v>5.0099999999999997E-3</v>
      </c>
      <c r="AU748" t="s">
        <v>6</v>
      </c>
      <c r="AV748">
        <v>0</v>
      </c>
      <c r="AW748">
        <v>2</v>
      </c>
      <c r="AX748">
        <v>92847233</v>
      </c>
      <c r="AY748">
        <v>1</v>
      </c>
      <c r="AZ748">
        <v>0</v>
      </c>
      <c r="BA748">
        <v>851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ROUND(Y748*Source!I541,7)</f>
        <v>5.8620000000000005E-4</v>
      </c>
      <c r="CY748">
        <f t="shared" si="660"/>
        <v>170455.36</v>
      </c>
      <c r="CZ748">
        <f t="shared" si="661"/>
        <v>17183</v>
      </c>
      <c r="DA748">
        <f t="shared" si="662"/>
        <v>9.92</v>
      </c>
      <c r="DB748">
        <f t="shared" si="663"/>
        <v>86.09</v>
      </c>
      <c r="DC748">
        <f t="shared" si="664"/>
        <v>0</v>
      </c>
      <c r="DD748" t="s">
        <v>6</v>
      </c>
      <c r="DE748" t="s">
        <v>6</v>
      </c>
      <c r="DF748">
        <f t="shared" si="665"/>
        <v>99.92</v>
      </c>
      <c r="DG748">
        <f t="shared" si="666"/>
        <v>0</v>
      </c>
      <c r="DH748">
        <f t="shared" si="667"/>
        <v>0</v>
      </c>
      <c r="DI748">
        <f t="shared" si="658"/>
        <v>0</v>
      </c>
      <c r="DJ748">
        <f t="shared" si="668"/>
        <v>99.92</v>
      </c>
      <c r="DK748">
        <v>0</v>
      </c>
      <c r="DL748" t="s">
        <v>6</v>
      </c>
      <c r="DM748">
        <v>0</v>
      </c>
      <c r="DN748" t="s">
        <v>6</v>
      </c>
      <c r="DO748">
        <v>0</v>
      </c>
    </row>
    <row r="749" spans="1:119" x14ac:dyDescent="0.2">
      <c r="A749">
        <f>ROW(Source!A541)</f>
        <v>541</v>
      </c>
      <c r="B749">
        <v>92843885</v>
      </c>
      <c r="C749">
        <v>92847208</v>
      </c>
      <c r="D749">
        <v>49564241</v>
      </c>
      <c r="E749">
        <v>1</v>
      </c>
      <c r="F749">
        <v>1</v>
      </c>
      <c r="G749">
        <v>1</v>
      </c>
      <c r="H749">
        <v>3</v>
      </c>
      <c r="I749" t="s">
        <v>92</v>
      </c>
      <c r="J749" t="s">
        <v>94</v>
      </c>
      <c r="K749" t="s">
        <v>93</v>
      </c>
      <c r="L749">
        <v>1327</v>
      </c>
      <c r="N749">
        <v>1005</v>
      </c>
      <c r="O749" t="s">
        <v>57</v>
      </c>
      <c r="P749" t="s">
        <v>57</v>
      </c>
      <c r="Q749">
        <v>1</v>
      </c>
      <c r="W749">
        <v>0</v>
      </c>
      <c r="X749">
        <v>-1611792035</v>
      </c>
      <c r="Y749">
        <f t="shared" si="659"/>
        <v>65.811965799999996</v>
      </c>
      <c r="AA749">
        <v>1325.41</v>
      </c>
      <c r="AB749">
        <v>0</v>
      </c>
      <c r="AC749">
        <v>0</v>
      </c>
      <c r="AD749">
        <v>0</v>
      </c>
      <c r="AE749">
        <v>133.61000000000001</v>
      </c>
      <c r="AF749">
        <v>0</v>
      </c>
      <c r="AG749">
        <v>0</v>
      </c>
      <c r="AH749">
        <v>0</v>
      </c>
      <c r="AI749">
        <v>9.92</v>
      </c>
      <c r="AJ749">
        <v>1</v>
      </c>
      <c r="AK749">
        <v>1</v>
      </c>
      <c r="AL749">
        <v>1</v>
      </c>
      <c r="AM749">
        <v>0</v>
      </c>
      <c r="AN749">
        <v>0</v>
      </c>
      <c r="AO749">
        <v>0</v>
      </c>
      <c r="AP749">
        <v>1</v>
      </c>
      <c r="AQ749">
        <v>0</v>
      </c>
      <c r="AR749">
        <v>0</v>
      </c>
      <c r="AS749" t="s">
        <v>6</v>
      </c>
      <c r="AT749">
        <v>65.811965799999996</v>
      </c>
      <c r="AU749" t="s">
        <v>6</v>
      </c>
      <c r="AV749">
        <v>0</v>
      </c>
      <c r="AW749">
        <v>1</v>
      </c>
      <c r="AX749">
        <v>-1</v>
      </c>
      <c r="AY749">
        <v>0</v>
      </c>
      <c r="AZ749">
        <v>0</v>
      </c>
      <c r="BA749" t="s">
        <v>6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ROUND(Y749*Source!I541,7)</f>
        <v>7.7</v>
      </c>
      <c r="CY749">
        <f t="shared" si="660"/>
        <v>1325.41</v>
      </c>
      <c r="CZ749">
        <f t="shared" si="661"/>
        <v>133.61000000000001</v>
      </c>
      <c r="DA749">
        <f t="shared" si="662"/>
        <v>9.92</v>
      </c>
      <c r="DB749">
        <f t="shared" si="663"/>
        <v>8793.14</v>
      </c>
      <c r="DC749">
        <f t="shared" si="664"/>
        <v>0</v>
      </c>
      <c r="DD749" t="s">
        <v>6</v>
      </c>
      <c r="DE749" t="s">
        <v>6</v>
      </c>
      <c r="DF749">
        <f t="shared" si="665"/>
        <v>10205.66</v>
      </c>
      <c r="DG749">
        <f t="shared" si="666"/>
        <v>0</v>
      </c>
      <c r="DH749">
        <f t="shared" si="667"/>
        <v>0</v>
      </c>
      <c r="DI749">
        <f t="shared" si="658"/>
        <v>0</v>
      </c>
      <c r="DJ749">
        <f t="shared" si="668"/>
        <v>10205.66</v>
      </c>
      <c r="DK749">
        <v>0</v>
      </c>
      <c r="DL749" t="s">
        <v>6</v>
      </c>
      <c r="DM749">
        <v>0</v>
      </c>
      <c r="DN749" t="s">
        <v>6</v>
      </c>
      <c r="DO749">
        <v>0</v>
      </c>
    </row>
    <row r="750" spans="1:119" x14ac:dyDescent="0.2">
      <c r="A750">
        <f>ROW(Source!A541)</f>
        <v>541</v>
      </c>
      <c r="B750">
        <v>92843885</v>
      </c>
      <c r="C750">
        <v>92847208</v>
      </c>
      <c r="D750">
        <v>49564242</v>
      </c>
      <c r="E750">
        <v>1</v>
      </c>
      <c r="F750">
        <v>1</v>
      </c>
      <c r="G750">
        <v>1</v>
      </c>
      <c r="H750">
        <v>3</v>
      </c>
      <c r="I750" t="s">
        <v>96</v>
      </c>
      <c r="J750" t="s">
        <v>98</v>
      </c>
      <c r="K750" t="s">
        <v>97</v>
      </c>
      <c r="L750">
        <v>1327</v>
      </c>
      <c r="N750">
        <v>1005</v>
      </c>
      <c r="O750" t="s">
        <v>57</v>
      </c>
      <c r="P750" t="s">
        <v>57</v>
      </c>
      <c r="Q750">
        <v>1</v>
      </c>
      <c r="W750">
        <v>0</v>
      </c>
      <c r="X750">
        <v>-1462412008</v>
      </c>
      <c r="Y750">
        <f t="shared" si="659"/>
        <v>34.188034199999997</v>
      </c>
      <c r="AA750">
        <v>1293.27</v>
      </c>
      <c r="AB750">
        <v>0</v>
      </c>
      <c r="AC750">
        <v>0</v>
      </c>
      <c r="AD750">
        <v>0</v>
      </c>
      <c r="AE750">
        <v>130.37</v>
      </c>
      <c r="AF750">
        <v>0</v>
      </c>
      <c r="AG750">
        <v>0</v>
      </c>
      <c r="AH750">
        <v>0</v>
      </c>
      <c r="AI750">
        <v>9.92</v>
      </c>
      <c r="AJ750">
        <v>1</v>
      </c>
      <c r="AK750">
        <v>1</v>
      </c>
      <c r="AL750">
        <v>1</v>
      </c>
      <c r="AM750">
        <v>0</v>
      </c>
      <c r="AN750">
        <v>0</v>
      </c>
      <c r="AO750">
        <v>0</v>
      </c>
      <c r="AP750">
        <v>1</v>
      </c>
      <c r="AQ750">
        <v>0</v>
      </c>
      <c r="AR750">
        <v>0</v>
      </c>
      <c r="AS750" t="s">
        <v>6</v>
      </c>
      <c r="AT750">
        <v>34.188034199999997</v>
      </c>
      <c r="AU750" t="s">
        <v>6</v>
      </c>
      <c r="AV750">
        <v>0</v>
      </c>
      <c r="AW750">
        <v>1</v>
      </c>
      <c r="AX750">
        <v>-1</v>
      </c>
      <c r="AY750">
        <v>0</v>
      </c>
      <c r="AZ750">
        <v>0</v>
      </c>
      <c r="BA750" t="s">
        <v>6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ROUND(Y750*Source!I541,7)</f>
        <v>4</v>
      </c>
      <c r="CY750">
        <f t="shared" si="660"/>
        <v>1293.27</v>
      </c>
      <c r="CZ750">
        <f t="shared" si="661"/>
        <v>130.37</v>
      </c>
      <c r="DA750">
        <f t="shared" si="662"/>
        <v>9.92</v>
      </c>
      <c r="DB750">
        <f t="shared" si="663"/>
        <v>4457.09</v>
      </c>
      <c r="DC750">
        <f t="shared" si="664"/>
        <v>0</v>
      </c>
      <c r="DD750" t="s">
        <v>6</v>
      </c>
      <c r="DE750" t="s">
        <v>6</v>
      </c>
      <c r="DF750">
        <f t="shared" si="665"/>
        <v>5173.08</v>
      </c>
      <c r="DG750">
        <f t="shared" si="666"/>
        <v>0</v>
      </c>
      <c r="DH750">
        <f t="shared" si="667"/>
        <v>0</v>
      </c>
      <c r="DI750">
        <f t="shared" si="658"/>
        <v>0</v>
      </c>
      <c r="DJ750">
        <f t="shared" si="668"/>
        <v>5173.08</v>
      </c>
      <c r="DK750">
        <v>0</v>
      </c>
      <c r="DL750" t="s">
        <v>6</v>
      </c>
      <c r="DM750">
        <v>0</v>
      </c>
      <c r="DN750" t="s">
        <v>6</v>
      </c>
      <c r="DO750">
        <v>0</v>
      </c>
    </row>
    <row r="751" spans="1:119" x14ac:dyDescent="0.2">
      <c r="A751">
        <f>ROW(Source!A544)</f>
        <v>544</v>
      </c>
      <c r="B751">
        <v>92843885</v>
      </c>
      <c r="C751">
        <v>92847241</v>
      </c>
      <c r="D751">
        <v>49510719</v>
      </c>
      <c r="E751">
        <v>70</v>
      </c>
      <c r="F751">
        <v>1</v>
      </c>
      <c r="G751">
        <v>1</v>
      </c>
      <c r="H751">
        <v>1</v>
      </c>
      <c r="I751" t="s">
        <v>953</v>
      </c>
      <c r="J751" t="s">
        <v>6</v>
      </c>
      <c r="K751" t="s">
        <v>954</v>
      </c>
      <c r="L751">
        <v>1191</v>
      </c>
      <c r="N751">
        <v>1013</v>
      </c>
      <c r="O751" t="s">
        <v>915</v>
      </c>
      <c r="P751" t="s">
        <v>915</v>
      </c>
      <c r="Q751">
        <v>1</v>
      </c>
      <c r="W751">
        <v>0</v>
      </c>
      <c r="X751">
        <v>784619160</v>
      </c>
      <c r="Y751">
        <f t="shared" ref="Y751:Y756" si="669">(AT751*ROUND(1.05,7))</f>
        <v>148.05000000000001</v>
      </c>
      <c r="AA751">
        <v>0</v>
      </c>
      <c r="AB751">
        <v>0</v>
      </c>
      <c r="AC751">
        <v>0</v>
      </c>
      <c r="AD751">
        <v>391.99</v>
      </c>
      <c r="AE751">
        <v>0</v>
      </c>
      <c r="AF751">
        <v>0</v>
      </c>
      <c r="AG751">
        <v>0</v>
      </c>
      <c r="AH751">
        <v>8.74</v>
      </c>
      <c r="AI751">
        <v>1</v>
      </c>
      <c r="AJ751">
        <v>1</v>
      </c>
      <c r="AK751">
        <v>1</v>
      </c>
      <c r="AL751">
        <v>44.85</v>
      </c>
      <c r="AM751">
        <v>4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6</v>
      </c>
      <c r="AT751">
        <v>141</v>
      </c>
      <c r="AU751" t="s">
        <v>25</v>
      </c>
      <c r="AV751">
        <v>1</v>
      </c>
      <c r="AW751">
        <v>2</v>
      </c>
      <c r="AX751">
        <v>92847255</v>
      </c>
      <c r="AY751">
        <v>1</v>
      </c>
      <c r="AZ751">
        <v>0</v>
      </c>
      <c r="BA751">
        <v>857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U751">
        <f>ROUND(AT751*Source!I544*AH751*AL751,2)</f>
        <v>45144.9</v>
      </c>
      <c r="CV751">
        <f>ROUND(Y751*Source!I544,7)</f>
        <v>120.92724</v>
      </c>
      <c r="CW751">
        <v>0</v>
      </c>
      <c r="CX751">
        <f>ROUND(Y751*Source!I544,7)</f>
        <v>120.92724</v>
      </c>
      <c r="CY751">
        <f>AD751</f>
        <v>391.99</v>
      </c>
      <c r="CZ751">
        <f>AH751</f>
        <v>8.74</v>
      </c>
      <c r="DA751">
        <f>AL751</f>
        <v>44.85</v>
      </c>
      <c r="DB751">
        <f t="shared" ref="DB751:DB756" si="670">ROUND((ROUND(AT751*CZ751,2)*ROUND(1.05,7)),2)</f>
        <v>1293.96</v>
      </c>
      <c r="DC751">
        <f t="shared" ref="DC751:DC756" si="671">ROUND((ROUND(AT751*AG751,2)*ROUND(1.05,7)),2)</f>
        <v>0</v>
      </c>
      <c r="DD751" t="s">
        <v>6</v>
      </c>
      <c r="DE751" t="s">
        <v>6</v>
      </c>
      <c r="DF751">
        <f t="shared" ref="DF751:DF756" si="672">ROUND(ROUND(AE751,2)*CX751,2)</f>
        <v>0</v>
      </c>
      <c r="DG751">
        <f t="shared" si="666"/>
        <v>0</v>
      </c>
      <c r="DH751">
        <f t="shared" si="667"/>
        <v>0</v>
      </c>
      <c r="DI751">
        <f>ROUND(ROUND(AH751*AL751,2)*CX751,2)</f>
        <v>47402.27</v>
      </c>
      <c r="DJ751">
        <f>DI751</f>
        <v>47402.27</v>
      </c>
      <c r="DK751">
        <v>0</v>
      </c>
      <c r="DL751" t="s">
        <v>6</v>
      </c>
      <c r="DM751">
        <v>0</v>
      </c>
      <c r="DN751" t="s">
        <v>6</v>
      </c>
      <c r="DO751">
        <v>0</v>
      </c>
    </row>
    <row r="752" spans="1:119" x14ac:dyDescent="0.2">
      <c r="A752">
        <f>ROW(Source!A544)</f>
        <v>544</v>
      </c>
      <c r="B752">
        <v>92843885</v>
      </c>
      <c r="C752">
        <v>92847241</v>
      </c>
      <c r="D752">
        <v>49510905</v>
      </c>
      <c r="E752">
        <v>70</v>
      </c>
      <c r="F752">
        <v>1</v>
      </c>
      <c r="G752">
        <v>1</v>
      </c>
      <c r="H752">
        <v>1</v>
      </c>
      <c r="I752" t="s">
        <v>916</v>
      </c>
      <c r="J752" t="s">
        <v>6</v>
      </c>
      <c r="K752" t="s">
        <v>917</v>
      </c>
      <c r="L752">
        <v>1191</v>
      </c>
      <c r="N752">
        <v>1013</v>
      </c>
      <c r="O752" t="s">
        <v>915</v>
      </c>
      <c r="P752" t="s">
        <v>915</v>
      </c>
      <c r="Q752">
        <v>1</v>
      </c>
      <c r="W752">
        <v>0</v>
      </c>
      <c r="X752">
        <v>-1417349443</v>
      </c>
      <c r="Y752">
        <f t="shared" si="669"/>
        <v>0.98699999999999999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1</v>
      </c>
      <c r="AJ752">
        <v>1</v>
      </c>
      <c r="AK752">
        <v>44.85</v>
      </c>
      <c r="AL752">
        <v>1</v>
      </c>
      <c r="AM752">
        <v>4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6</v>
      </c>
      <c r="AT752">
        <v>0.94</v>
      </c>
      <c r="AU752" t="s">
        <v>25</v>
      </c>
      <c r="AV752">
        <v>2</v>
      </c>
      <c r="AW752">
        <v>2</v>
      </c>
      <c r="AX752">
        <v>92847256</v>
      </c>
      <c r="AY752">
        <v>1</v>
      </c>
      <c r="AZ752">
        <v>0</v>
      </c>
      <c r="BA752">
        <v>858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ROUND(Y752*Source!I544,7)</f>
        <v>0.80618160000000005</v>
      </c>
      <c r="CY752">
        <f>AD752</f>
        <v>0</v>
      </c>
      <c r="CZ752">
        <f>AH752</f>
        <v>0</v>
      </c>
      <c r="DA752">
        <f>AL752</f>
        <v>1</v>
      </c>
      <c r="DB752">
        <f t="shared" si="670"/>
        <v>0</v>
      </c>
      <c r="DC752">
        <f t="shared" si="671"/>
        <v>0</v>
      </c>
      <c r="DD752" t="s">
        <v>6</v>
      </c>
      <c r="DE752" t="s">
        <v>6</v>
      </c>
      <c r="DF752">
        <f t="shared" si="672"/>
        <v>0</v>
      </c>
      <c r="DG752">
        <f t="shared" si="666"/>
        <v>0</v>
      </c>
      <c r="DH752">
        <f>ROUND(ROUND(AG752*AK752,2)*CX752,2)</f>
        <v>0</v>
      </c>
      <c r="DI752">
        <f t="shared" ref="DI752:DI763" si="673">ROUND(ROUND(AH752,2)*CX752,2)</f>
        <v>0</v>
      </c>
      <c r="DJ752">
        <f>DI752</f>
        <v>0</v>
      </c>
      <c r="DK752">
        <v>0</v>
      </c>
      <c r="DL752" t="s">
        <v>6</v>
      </c>
      <c r="DM752">
        <v>0</v>
      </c>
      <c r="DN752" t="s">
        <v>6</v>
      </c>
      <c r="DO752">
        <v>0</v>
      </c>
    </row>
    <row r="753" spans="1:119" x14ac:dyDescent="0.2">
      <c r="A753">
        <f>ROW(Source!A544)</f>
        <v>544</v>
      </c>
      <c r="B753">
        <v>92843885</v>
      </c>
      <c r="C753">
        <v>92847241</v>
      </c>
      <c r="D753">
        <v>49672573</v>
      </c>
      <c r="E753">
        <v>1</v>
      </c>
      <c r="F753">
        <v>1</v>
      </c>
      <c r="G753">
        <v>1</v>
      </c>
      <c r="H753">
        <v>2</v>
      </c>
      <c r="I753" t="s">
        <v>918</v>
      </c>
      <c r="J753" t="s">
        <v>919</v>
      </c>
      <c r="K753" t="s">
        <v>920</v>
      </c>
      <c r="L753">
        <v>1367</v>
      </c>
      <c r="N753">
        <v>1011</v>
      </c>
      <c r="O753" t="s">
        <v>921</v>
      </c>
      <c r="P753" t="s">
        <v>921</v>
      </c>
      <c r="Q753">
        <v>1</v>
      </c>
      <c r="W753">
        <v>0</v>
      </c>
      <c r="X753">
        <v>-430484415</v>
      </c>
      <c r="Y753">
        <f t="shared" si="669"/>
        <v>0.39900000000000002</v>
      </c>
      <c r="AA753">
        <v>0</v>
      </c>
      <c r="AB753">
        <v>1814.09</v>
      </c>
      <c r="AC753">
        <v>605.48</v>
      </c>
      <c r="AD753">
        <v>0</v>
      </c>
      <c r="AE753">
        <v>0</v>
      </c>
      <c r="AF753">
        <v>115.4</v>
      </c>
      <c r="AG753">
        <v>13.5</v>
      </c>
      <c r="AH753">
        <v>0</v>
      </c>
      <c r="AI753">
        <v>1</v>
      </c>
      <c r="AJ753">
        <v>15.72</v>
      </c>
      <c r="AK753">
        <v>44.85</v>
      </c>
      <c r="AL753">
        <v>1</v>
      </c>
      <c r="AM753">
        <v>4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6</v>
      </c>
      <c r="AT753">
        <v>0.38</v>
      </c>
      <c r="AU753" t="s">
        <v>25</v>
      </c>
      <c r="AV753">
        <v>0</v>
      </c>
      <c r="AW753">
        <v>2</v>
      </c>
      <c r="AX753">
        <v>92847257</v>
      </c>
      <c r="AY753">
        <v>1</v>
      </c>
      <c r="AZ753">
        <v>0</v>
      </c>
      <c r="BA753">
        <v>859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f>ROUND(Y753*Source!I544*DO753,7)</f>
        <v>0</v>
      </c>
      <c r="CX753">
        <f>ROUND(Y753*Source!I544,7)</f>
        <v>0.3259032</v>
      </c>
      <c r="CY753">
        <f>AB753</f>
        <v>1814.09</v>
      </c>
      <c r="CZ753">
        <f>AF753</f>
        <v>115.4</v>
      </c>
      <c r="DA753">
        <f>AJ753</f>
        <v>15.72</v>
      </c>
      <c r="DB753">
        <f t="shared" si="670"/>
        <v>46.04</v>
      </c>
      <c r="DC753">
        <f t="shared" si="671"/>
        <v>5.39</v>
      </c>
      <c r="DD753" t="s">
        <v>6</v>
      </c>
      <c r="DE753" t="s">
        <v>6</v>
      </c>
      <c r="DF753">
        <f t="shared" si="672"/>
        <v>0</v>
      </c>
      <c r="DG753">
        <f>ROUND(ROUND(AF753*AJ753,2)*CX753,2)</f>
        <v>591.22</v>
      </c>
      <c r="DH753">
        <f>ROUND(ROUND(AG753*AK753,2)*CX753,2)</f>
        <v>197.33</v>
      </c>
      <c r="DI753">
        <f t="shared" si="673"/>
        <v>0</v>
      </c>
      <c r="DJ753">
        <f>DG753</f>
        <v>591.22</v>
      </c>
      <c r="DK753">
        <v>0</v>
      </c>
      <c r="DL753" t="s">
        <v>6</v>
      </c>
      <c r="DM753">
        <v>0</v>
      </c>
      <c r="DN753" t="s">
        <v>6</v>
      </c>
      <c r="DO753">
        <v>0</v>
      </c>
    </row>
    <row r="754" spans="1:119" x14ac:dyDescent="0.2">
      <c r="A754">
        <f>ROW(Source!A544)</f>
        <v>544</v>
      </c>
      <c r="B754">
        <v>92843885</v>
      </c>
      <c r="C754">
        <v>92847241</v>
      </c>
      <c r="D754">
        <v>49672703</v>
      </c>
      <c r="E754">
        <v>1</v>
      </c>
      <c r="F754">
        <v>1</v>
      </c>
      <c r="G754">
        <v>1</v>
      </c>
      <c r="H754">
        <v>2</v>
      </c>
      <c r="I754" t="s">
        <v>955</v>
      </c>
      <c r="J754" t="s">
        <v>956</v>
      </c>
      <c r="K754" t="s">
        <v>957</v>
      </c>
      <c r="L754">
        <v>1367</v>
      </c>
      <c r="N754">
        <v>1011</v>
      </c>
      <c r="O754" t="s">
        <v>921</v>
      </c>
      <c r="P754" t="s">
        <v>921</v>
      </c>
      <c r="Q754">
        <v>1</v>
      </c>
      <c r="W754">
        <v>0</v>
      </c>
      <c r="X754">
        <v>-1424865896</v>
      </c>
      <c r="Y754">
        <f t="shared" si="669"/>
        <v>0.35700000000000004</v>
      </c>
      <c r="AA754">
        <v>0</v>
      </c>
      <c r="AB754">
        <v>104.7</v>
      </c>
      <c r="AC754">
        <v>0</v>
      </c>
      <c r="AD754">
        <v>0</v>
      </c>
      <c r="AE754">
        <v>0</v>
      </c>
      <c r="AF754">
        <v>6.66</v>
      </c>
      <c r="AG754">
        <v>0</v>
      </c>
      <c r="AH754">
        <v>0</v>
      </c>
      <c r="AI754">
        <v>1</v>
      </c>
      <c r="AJ754">
        <v>15.72</v>
      </c>
      <c r="AK754">
        <v>44.85</v>
      </c>
      <c r="AL754">
        <v>1</v>
      </c>
      <c r="AM754">
        <v>4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6</v>
      </c>
      <c r="AT754">
        <v>0.34</v>
      </c>
      <c r="AU754" t="s">
        <v>25</v>
      </c>
      <c r="AV754">
        <v>0</v>
      </c>
      <c r="AW754">
        <v>2</v>
      </c>
      <c r="AX754">
        <v>92847258</v>
      </c>
      <c r="AY754">
        <v>1</v>
      </c>
      <c r="AZ754">
        <v>0</v>
      </c>
      <c r="BA754">
        <v>860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f>ROUND(Y754*Source!I544*DO754,7)</f>
        <v>0</v>
      </c>
      <c r="CX754">
        <f>ROUND(Y754*Source!I544,7)</f>
        <v>0.29159760000000001</v>
      </c>
      <c r="CY754">
        <f>AB754</f>
        <v>104.7</v>
      </c>
      <c r="CZ754">
        <f>AF754</f>
        <v>6.66</v>
      </c>
      <c r="DA754">
        <f>AJ754</f>
        <v>15.72</v>
      </c>
      <c r="DB754">
        <f t="shared" si="670"/>
        <v>2.37</v>
      </c>
      <c r="DC754">
        <f t="shared" si="671"/>
        <v>0</v>
      </c>
      <c r="DD754" t="s">
        <v>6</v>
      </c>
      <c r="DE754" t="s">
        <v>6</v>
      </c>
      <c r="DF754">
        <f t="shared" si="672"/>
        <v>0</v>
      </c>
      <c r="DG754">
        <f>ROUND(ROUND(AF754*AJ754,2)*CX754,2)</f>
        <v>30.53</v>
      </c>
      <c r="DH754">
        <f>ROUND(ROUND(AG754*AK754,2)*CX754,2)</f>
        <v>0</v>
      </c>
      <c r="DI754">
        <f t="shared" si="673"/>
        <v>0</v>
      </c>
      <c r="DJ754">
        <f>DG754</f>
        <v>30.53</v>
      </c>
      <c r="DK754">
        <v>0</v>
      </c>
      <c r="DL754" t="s">
        <v>6</v>
      </c>
      <c r="DM754">
        <v>0</v>
      </c>
      <c r="DN754" t="s">
        <v>6</v>
      </c>
      <c r="DO754">
        <v>0</v>
      </c>
    </row>
    <row r="755" spans="1:119" x14ac:dyDescent="0.2">
      <c r="A755">
        <f>ROW(Source!A544)</f>
        <v>544</v>
      </c>
      <c r="B755">
        <v>92843885</v>
      </c>
      <c r="C755">
        <v>92847241</v>
      </c>
      <c r="D755">
        <v>49673503</v>
      </c>
      <c r="E755">
        <v>1</v>
      </c>
      <c r="F755">
        <v>1</v>
      </c>
      <c r="G755">
        <v>1</v>
      </c>
      <c r="H755">
        <v>2</v>
      </c>
      <c r="I755" t="s">
        <v>925</v>
      </c>
      <c r="J755" t="s">
        <v>926</v>
      </c>
      <c r="K755" t="s">
        <v>927</v>
      </c>
      <c r="L755">
        <v>1367</v>
      </c>
      <c r="N755">
        <v>1011</v>
      </c>
      <c r="O755" t="s">
        <v>921</v>
      </c>
      <c r="P755" t="s">
        <v>921</v>
      </c>
      <c r="Q755">
        <v>1</v>
      </c>
      <c r="W755">
        <v>0</v>
      </c>
      <c r="X755">
        <v>509054691</v>
      </c>
      <c r="Y755">
        <f t="shared" si="669"/>
        <v>0.58800000000000008</v>
      </c>
      <c r="AA755">
        <v>0</v>
      </c>
      <c r="AB755">
        <v>1032.96</v>
      </c>
      <c r="AC755">
        <v>520.26</v>
      </c>
      <c r="AD755">
        <v>0</v>
      </c>
      <c r="AE755">
        <v>0</v>
      </c>
      <c r="AF755">
        <v>65.709999999999994</v>
      </c>
      <c r="AG755">
        <v>11.6</v>
      </c>
      <c r="AH755">
        <v>0</v>
      </c>
      <c r="AI755">
        <v>1</v>
      </c>
      <c r="AJ755">
        <v>15.72</v>
      </c>
      <c r="AK755">
        <v>44.85</v>
      </c>
      <c r="AL755">
        <v>1</v>
      </c>
      <c r="AM755">
        <v>4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6</v>
      </c>
      <c r="AT755">
        <v>0.56000000000000005</v>
      </c>
      <c r="AU755" t="s">
        <v>25</v>
      </c>
      <c r="AV755">
        <v>0</v>
      </c>
      <c r="AW755">
        <v>2</v>
      </c>
      <c r="AX755">
        <v>92847259</v>
      </c>
      <c r="AY755">
        <v>1</v>
      </c>
      <c r="AZ755">
        <v>0</v>
      </c>
      <c r="BA755">
        <v>861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f>ROUND(Y755*Source!I544*DO755,7)</f>
        <v>0</v>
      </c>
      <c r="CX755">
        <f>ROUND(Y755*Source!I544,7)</f>
        <v>0.48027839999999999</v>
      </c>
      <c r="CY755">
        <f>AB755</f>
        <v>1032.96</v>
      </c>
      <c r="CZ755">
        <f>AF755</f>
        <v>65.709999999999994</v>
      </c>
      <c r="DA755">
        <f>AJ755</f>
        <v>15.72</v>
      </c>
      <c r="DB755">
        <f t="shared" si="670"/>
        <v>38.64</v>
      </c>
      <c r="DC755">
        <f t="shared" si="671"/>
        <v>6.83</v>
      </c>
      <c r="DD755" t="s">
        <v>6</v>
      </c>
      <c r="DE755" t="s">
        <v>6</v>
      </c>
      <c r="DF755">
        <f t="shared" si="672"/>
        <v>0</v>
      </c>
      <c r="DG755">
        <f>ROUND(ROUND(AF755*AJ755,2)*CX755,2)</f>
        <v>496.11</v>
      </c>
      <c r="DH755">
        <f>ROUND(ROUND(AG755*AK755,2)*CX755,2)</f>
        <v>249.87</v>
      </c>
      <c r="DI755">
        <f t="shared" si="673"/>
        <v>0</v>
      </c>
      <c r="DJ755">
        <f>DG755</f>
        <v>496.11</v>
      </c>
      <c r="DK755">
        <v>0</v>
      </c>
      <c r="DL755" t="s">
        <v>6</v>
      </c>
      <c r="DM755">
        <v>0</v>
      </c>
      <c r="DN755" t="s">
        <v>6</v>
      </c>
      <c r="DO755">
        <v>0</v>
      </c>
    </row>
    <row r="756" spans="1:119" x14ac:dyDescent="0.2">
      <c r="A756">
        <f>ROW(Source!A544)</f>
        <v>544</v>
      </c>
      <c r="B756">
        <v>92843885</v>
      </c>
      <c r="C756">
        <v>92847241</v>
      </c>
      <c r="D756">
        <v>49673715</v>
      </c>
      <c r="E756">
        <v>1</v>
      </c>
      <c r="F756">
        <v>1</v>
      </c>
      <c r="G756">
        <v>1</v>
      </c>
      <c r="H756">
        <v>2</v>
      </c>
      <c r="I756" t="s">
        <v>937</v>
      </c>
      <c r="J756" t="s">
        <v>938</v>
      </c>
      <c r="K756" t="s">
        <v>939</v>
      </c>
      <c r="L756">
        <v>1367</v>
      </c>
      <c r="N756">
        <v>1011</v>
      </c>
      <c r="O756" t="s">
        <v>921</v>
      </c>
      <c r="P756" t="s">
        <v>921</v>
      </c>
      <c r="Q756">
        <v>1</v>
      </c>
      <c r="W756">
        <v>0</v>
      </c>
      <c r="X756">
        <v>829370094</v>
      </c>
      <c r="Y756">
        <f t="shared" si="669"/>
        <v>1.47</v>
      </c>
      <c r="AA756">
        <v>0</v>
      </c>
      <c r="AB756">
        <v>127.33</v>
      </c>
      <c r="AC756">
        <v>0</v>
      </c>
      <c r="AD756">
        <v>0</v>
      </c>
      <c r="AE756">
        <v>0</v>
      </c>
      <c r="AF756">
        <v>8.1</v>
      </c>
      <c r="AG756">
        <v>0</v>
      </c>
      <c r="AH756">
        <v>0</v>
      </c>
      <c r="AI756">
        <v>1</v>
      </c>
      <c r="AJ756">
        <v>15.72</v>
      </c>
      <c r="AK756">
        <v>44.85</v>
      </c>
      <c r="AL756">
        <v>1</v>
      </c>
      <c r="AM756">
        <v>4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6</v>
      </c>
      <c r="AT756">
        <v>1.4</v>
      </c>
      <c r="AU756" t="s">
        <v>25</v>
      </c>
      <c r="AV756">
        <v>0</v>
      </c>
      <c r="AW756">
        <v>2</v>
      </c>
      <c r="AX756">
        <v>92847260</v>
      </c>
      <c r="AY756">
        <v>1</v>
      </c>
      <c r="AZ756">
        <v>0</v>
      </c>
      <c r="BA756">
        <v>862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f>ROUND(Y756*Source!I544*DO756,7)</f>
        <v>0</v>
      </c>
      <c r="CX756">
        <f>ROUND(Y756*Source!I544,7)</f>
        <v>1.200696</v>
      </c>
      <c r="CY756">
        <f>AB756</f>
        <v>127.33</v>
      </c>
      <c r="CZ756">
        <f>AF756</f>
        <v>8.1</v>
      </c>
      <c r="DA756">
        <f>AJ756</f>
        <v>15.72</v>
      </c>
      <c r="DB756">
        <f t="shared" si="670"/>
        <v>11.91</v>
      </c>
      <c r="DC756">
        <f t="shared" si="671"/>
        <v>0</v>
      </c>
      <c r="DD756" t="s">
        <v>6</v>
      </c>
      <c r="DE756" t="s">
        <v>6</v>
      </c>
      <c r="DF756">
        <f t="shared" si="672"/>
        <v>0</v>
      </c>
      <c r="DG756">
        <f>ROUND(ROUND(AF756*AJ756,2)*CX756,2)</f>
        <v>152.88</v>
      </c>
      <c r="DH756">
        <f>ROUND(ROUND(AG756*AK756,2)*CX756,2)</f>
        <v>0</v>
      </c>
      <c r="DI756">
        <f t="shared" si="673"/>
        <v>0</v>
      </c>
      <c r="DJ756">
        <f>DG756</f>
        <v>152.88</v>
      </c>
      <c r="DK756">
        <v>0</v>
      </c>
      <c r="DL756" t="s">
        <v>6</v>
      </c>
      <c r="DM756">
        <v>0</v>
      </c>
      <c r="DN756" t="s">
        <v>6</v>
      </c>
      <c r="DO756">
        <v>0</v>
      </c>
    </row>
    <row r="757" spans="1:119" x14ac:dyDescent="0.2">
      <c r="A757">
        <f>ROW(Source!A544)</f>
        <v>544</v>
      </c>
      <c r="B757">
        <v>92843885</v>
      </c>
      <c r="C757">
        <v>92847241</v>
      </c>
      <c r="D757">
        <v>49521144</v>
      </c>
      <c r="E757">
        <v>1</v>
      </c>
      <c r="F757">
        <v>1</v>
      </c>
      <c r="G757">
        <v>1</v>
      </c>
      <c r="H757">
        <v>3</v>
      </c>
      <c r="I757" t="s">
        <v>958</v>
      </c>
      <c r="J757" t="s">
        <v>959</v>
      </c>
      <c r="K757" t="s">
        <v>960</v>
      </c>
      <c r="L757">
        <v>1348</v>
      </c>
      <c r="N757">
        <v>1009</v>
      </c>
      <c r="O757" t="s">
        <v>122</v>
      </c>
      <c r="P757" t="s">
        <v>122</v>
      </c>
      <c r="Q757">
        <v>1000</v>
      </c>
      <c r="W757">
        <v>0</v>
      </c>
      <c r="X757">
        <v>-847628873</v>
      </c>
      <c r="Y757">
        <f t="shared" ref="Y757:Y763" si="674">AT757</f>
        <v>8.8999999999999995E-4</v>
      </c>
      <c r="AA757">
        <v>262870.08</v>
      </c>
      <c r="AB757">
        <v>0</v>
      </c>
      <c r="AC757">
        <v>0</v>
      </c>
      <c r="AD757">
        <v>0</v>
      </c>
      <c r="AE757">
        <v>26499</v>
      </c>
      <c r="AF757">
        <v>0</v>
      </c>
      <c r="AG757">
        <v>0</v>
      </c>
      <c r="AH757">
        <v>0</v>
      </c>
      <c r="AI757">
        <v>9.92</v>
      </c>
      <c r="AJ757">
        <v>1</v>
      </c>
      <c r="AK757">
        <v>1</v>
      </c>
      <c r="AL757">
        <v>1</v>
      </c>
      <c r="AM757">
        <v>4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6</v>
      </c>
      <c r="AT757">
        <v>8.8999999999999995E-4</v>
      </c>
      <c r="AU757" t="s">
        <v>6</v>
      </c>
      <c r="AV757">
        <v>0</v>
      </c>
      <c r="AW757">
        <v>2</v>
      </c>
      <c r="AX757">
        <v>92847261</v>
      </c>
      <c r="AY757">
        <v>1</v>
      </c>
      <c r="AZ757">
        <v>0</v>
      </c>
      <c r="BA757">
        <v>863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ROUND(Y757*Source!I544,7)</f>
        <v>7.27E-4</v>
      </c>
      <c r="CY757">
        <f t="shared" ref="CY757:CY763" si="675">AA757</f>
        <v>262870.08</v>
      </c>
      <c r="CZ757">
        <f t="shared" ref="CZ757:CZ763" si="676">AE757</f>
        <v>26499</v>
      </c>
      <c r="DA757">
        <f t="shared" ref="DA757:DA763" si="677">AI757</f>
        <v>9.92</v>
      </c>
      <c r="DB757">
        <f t="shared" ref="DB757:DB763" si="678">ROUND(ROUND(AT757*CZ757,2),2)</f>
        <v>23.58</v>
      </c>
      <c r="DC757">
        <f t="shared" ref="DC757:DC763" si="679">ROUND(ROUND(AT757*AG757,2),2)</f>
        <v>0</v>
      </c>
      <c r="DD757" t="s">
        <v>6</v>
      </c>
      <c r="DE757" t="s">
        <v>6</v>
      </c>
      <c r="DF757">
        <f t="shared" ref="DF757:DF763" si="680">ROUND(ROUND(AE757*AI757,2)*CX757,2)</f>
        <v>191.11</v>
      </c>
      <c r="DG757">
        <f t="shared" ref="DG757:DG765" si="681">ROUND(ROUND(AF757,2)*CX757,2)</f>
        <v>0</v>
      </c>
      <c r="DH757">
        <f t="shared" ref="DH757:DH764" si="682">ROUND(ROUND(AG757,2)*CX757,2)</f>
        <v>0</v>
      </c>
      <c r="DI757">
        <f t="shared" si="673"/>
        <v>0</v>
      </c>
      <c r="DJ757">
        <f t="shared" ref="DJ757:DJ763" si="683">DF757</f>
        <v>191.11</v>
      </c>
      <c r="DK757">
        <v>0</v>
      </c>
      <c r="DL757" t="s">
        <v>6</v>
      </c>
      <c r="DM757">
        <v>0</v>
      </c>
      <c r="DN757" t="s">
        <v>6</v>
      </c>
      <c r="DO757">
        <v>0</v>
      </c>
    </row>
    <row r="758" spans="1:119" x14ac:dyDescent="0.2">
      <c r="A758">
        <f>ROW(Source!A544)</f>
        <v>544</v>
      </c>
      <c r="B758">
        <v>92843885</v>
      </c>
      <c r="C758">
        <v>92847241</v>
      </c>
      <c r="D758">
        <v>49524301</v>
      </c>
      <c r="E758">
        <v>1</v>
      </c>
      <c r="F758">
        <v>1</v>
      </c>
      <c r="G758">
        <v>1</v>
      </c>
      <c r="H758">
        <v>3</v>
      </c>
      <c r="I758" t="s">
        <v>940</v>
      </c>
      <c r="J758" t="s">
        <v>941</v>
      </c>
      <c r="K758" t="s">
        <v>942</v>
      </c>
      <c r="L758">
        <v>1348</v>
      </c>
      <c r="N758">
        <v>1009</v>
      </c>
      <c r="O758" t="s">
        <v>122</v>
      </c>
      <c r="P758" t="s">
        <v>122</v>
      </c>
      <c r="Q758">
        <v>1000</v>
      </c>
      <c r="W758">
        <v>0</v>
      </c>
      <c r="X758">
        <v>1824693337</v>
      </c>
      <c r="Y758">
        <f t="shared" si="674"/>
        <v>4.0999999999999999E-4</v>
      </c>
      <c r="AA758">
        <v>102791.03999999999</v>
      </c>
      <c r="AB758">
        <v>0</v>
      </c>
      <c r="AC758">
        <v>0</v>
      </c>
      <c r="AD758">
        <v>0</v>
      </c>
      <c r="AE758">
        <v>10362</v>
      </c>
      <c r="AF758">
        <v>0</v>
      </c>
      <c r="AG758">
        <v>0</v>
      </c>
      <c r="AH758">
        <v>0</v>
      </c>
      <c r="AI758">
        <v>9.92</v>
      </c>
      <c r="AJ758">
        <v>1</v>
      </c>
      <c r="AK758">
        <v>1</v>
      </c>
      <c r="AL758">
        <v>1</v>
      </c>
      <c r="AM758">
        <v>4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6</v>
      </c>
      <c r="AT758">
        <v>4.0999999999999999E-4</v>
      </c>
      <c r="AU758" t="s">
        <v>6</v>
      </c>
      <c r="AV758">
        <v>0</v>
      </c>
      <c r="AW758">
        <v>2</v>
      </c>
      <c r="AX758">
        <v>92847262</v>
      </c>
      <c r="AY758">
        <v>1</v>
      </c>
      <c r="AZ758">
        <v>0</v>
      </c>
      <c r="BA758">
        <v>864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ROUND(Y758*Source!I544,7)</f>
        <v>3.3490000000000001E-4</v>
      </c>
      <c r="CY758">
        <f t="shared" si="675"/>
        <v>102791.03999999999</v>
      </c>
      <c r="CZ758">
        <f t="shared" si="676"/>
        <v>10362</v>
      </c>
      <c r="DA758">
        <f t="shared" si="677"/>
        <v>9.92</v>
      </c>
      <c r="DB758">
        <f t="shared" si="678"/>
        <v>4.25</v>
      </c>
      <c r="DC758">
        <f t="shared" si="679"/>
        <v>0</v>
      </c>
      <c r="DD758" t="s">
        <v>6</v>
      </c>
      <c r="DE758" t="s">
        <v>6</v>
      </c>
      <c r="DF758">
        <f t="shared" si="680"/>
        <v>34.42</v>
      </c>
      <c r="DG758">
        <f t="shared" si="681"/>
        <v>0</v>
      </c>
      <c r="DH758">
        <f t="shared" si="682"/>
        <v>0</v>
      </c>
      <c r="DI758">
        <f t="shared" si="673"/>
        <v>0</v>
      </c>
      <c r="DJ758">
        <f t="shared" si="683"/>
        <v>34.42</v>
      </c>
      <c r="DK758">
        <v>0</v>
      </c>
      <c r="DL758" t="s">
        <v>6</v>
      </c>
      <c r="DM758">
        <v>0</v>
      </c>
      <c r="DN758" t="s">
        <v>6</v>
      </c>
      <c r="DO758">
        <v>0</v>
      </c>
    </row>
    <row r="759" spans="1:119" x14ac:dyDescent="0.2">
      <c r="A759">
        <f>ROW(Source!A544)</f>
        <v>544</v>
      </c>
      <c r="B759">
        <v>92843885</v>
      </c>
      <c r="C759">
        <v>92847241</v>
      </c>
      <c r="D759">
        <v>49525488</v>
      </c>
      <c r="E759">
        <v>1</v>
      </c>
      <c r="F759">
        <v>1</v>
      </c>
      <c r="G759">
        <v>1</v>
      </c>
      <c r="H759">
        <v>3</v>
      </c>
      <c r="I759" t="s">
        <v>928</v>
      </c>
      <c r="J759" t="s">
        <v>929</v>
      </c>
      <c r="K759" t="s">
        <v>930</v>
      </c>
      <c r="L759">
        <v>1346</v>
      </c>
      <c r="N759">
        <v>1009</v>
      </c>
      <c r="O759" t="s">
        <v>931</v>
      </c>
      <c r="P759" t="s">
        <v>931</v>
      </c>
      <c r="Q759">
        <v>1</v>
      </c>
      <c r="W759">
        <v>0</v>
      </c>
      <c r="X759">
        <v>-1864341761</v>
      </c>
      <c r="Y759">
        <f t="shared" si="674"/>
        <v>15</v>
      </c>
      <c r="AA759">
        <v>89.68</v>
      </c>
      <c r="AB759">
        <v>0</v>
      </c>
      <c r="AC759">
        <v>0</v>
      </c>
      <c r="AD759">
        <v>0</v>
      </c>
      <c r="AE759">
        <v>9.0399999999999991</v>
      </c>
      <c r="AF759">
        <v>0</v>
      </c>
      <c r="AG759">
        <v>0</v>
      </c>
      <c r="AH759">
        <v>0</v>
      </c>
      <c r="AI759">
        <v>9.92</v>
      </c>
      <c r="AJ759">
        <v>1</v>
      </c>
      <c r="AK759">
        <v>1</v>
      </c>
      <c r="AL759">
        <v>1</v>
      </c>
      <c r="AM759">
        <v>4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6</v>
      </c>
      <c r="AT759">
        <v>15</v>
      </c>
      <c r="AU759" t="s">
        <v>6</v>
      </c>
      <c r="AV759">
        <v>0</v>
      </c>
      <c r="AW759">
        <v>2</v>
      </c>
      <c r="AX759">
        <v>92847263</v>
      </c>
      <c r="AY759">
        <v>1</v>
      </c>
      <c r="AZ759">
        <v>0</v>
      </c>
      <c r="BA759">
        <v>865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ROUND(Y759*Source!I544,7)</f>
        <v>12.252000000000001</v>
      </c>
      <c r="CY759">
        <f t="shared" si="675"/>
        <v>89.68</v>
      </c>
      <c r="CZ759">
        <f t="shared" si="676"/>
        <v>9.0399999999999991</v>
      </c>
      <c r="DA759">
        <f t="shared" si="677"/>
        <v>9.92</v>
      </c>
      <c r="DB759">
        <f t="shared" si="678"/>
        <v>135.6</v>
      </c>
      <c r="DC759">
        <f t="shared" si="679"/>
        <v>0</v>
      </c>
      <c r="DD759" t="s">
        <v>6</v>
      </c>
      <c r="DE759" t="s">
        <v>6</v>
      </c>
      <c r="DF759">
        <f t="shared" si="680"/>
        <v>1098.76</v>
      </c>
      <c r="DG759">
        <f t="shared" si="681"/>
        <v>0</v>
      </c>
      <c r="DH759">
        <f t="shared" si="682"/>
        <v>0</v>
      </c>
      <c r="DI759">
        <f t="shared" si="673"/>
        <v>0</v>
      </c>
      <c r="DJ759">
        <f t="shared" si="683"/>
        <v>1098.76</v>
      </c>
      <c r="DK759">
        <v>0</v>
      </c>
      <c r="DL759" t="s">
        <v>6</v>
      </c>
      <c r="DM759">
        <v>0</v>
      </c>
      <c r="DN759" t="s">
        <v>6</v>
      </c>
      <c r="DO759">
        <v>0</v>
      </c>
    </row>
    <row r="760" spans="1:119" x14ac:dyDescent="0.2">
      <c r="A760">
        <f>ROW(Source!A544)</f>
        <v>544</v>
      </c>
      <c r="B760">
        <v>92843885</v>
      </c>
      <c r="C760">
        <v>92847241</v>
      </c>
      <c r="D760">
        <v>49526492</v>
      </c>
      <c r="E760">
        <v>1</v>
      </c>
      <c r="F760">
        <v>1</v>
      </c>
      <c r="G760">
        <v>1</v>
      </c>
      <c r="H760">
        <v>3</v>
      </c>
      <c r="I760" t="s">
        <v>932</v>
      </c>
      <c r="J760" t="s">
        <v>933</v>
      </c>
      <c r="K760" t="s">
        <v>934</v>
      </c>
      <c r="L760">
        <v>1346</v>
      </c>
      <c r="N760">
        <v>1009</v>
      </c>
      <c r="O760" t="s">
        <v>931</v>
      </c>
      <c r="P760" t="s">
        <v>931</v>
      </c>
      <c r="Q760">
        <v>1</v>
      </c>
      <c r="W760">
        <v>0</v>
      </c>
      <c r="X760">
        <v>497341279</v>
      </c>
      <c r="Y760">
        <f t="shared" si="674"/>
        <v>8</v>
      </c>
      <c r="AA760">
        <v>229.05</v>
      </c>
      <c r="AB760">
        <v>0</v>
      </c>
      <c r="AC760">
        <v>0</v>
      </c>
      <c r="AD760">
        <v>0</v>
      </c>
      <c r="AE760">
        <v>23.09</v>
      </c>
      <c r="AF760">
        <v>0</v>
      </c>
      <c r="AG760">
        <v>0</v>
      </c>
      <c r="AH760">
        <v>0</v>
      </c>
      <c r="AI760">
        <v>9.92</v>
      </c>
      <c r="AJ760">
        <v>1</v>
      </c>
      <c r="AK760">
        <v>1</v>
      </c>
      <c r="AL760">
        <v>1</v>
      </c>
      <c r="AM760">
        <v>4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6</v>
      </c>
      <c r="AT760">
        <v>8</v>
      </c>
      <c r="AU760" t="s">
        <v>6</v>
      </c>
      <c r="AV760">
        <v>0</v>
      </c>
      <c r="AW760">
        <v>2</v>
      </c>
      <c r="AX760">
        <v>92847264</v>
      </c>
      <c r="AY760">
        <v>1</v>
      </c>
      <c r="AZ760">
        <v>0</v>
      </c>
      <c r="BA760">
        <v>866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ROUND(Y760*Source!I544,7)</f>
        <v>6.5343999999999998</v>
      </c>
      <c r="CY760">
        <f t="shared" si="675"/>
        <v>229.05</v>
      </c>
      <c r="CZ760">
        <f t="shared" si="676"/>
        <v>23.09</v>
      </c>
      <c r="DA760">
        <f t="shared" si="677"/>
        <v>9.92</v>
      </c>
      <c r="DB760">
        <f t="shared" si="678"/>
        <v>184.72</v>
      </c>
      <c r="DC760">
        <f t="shared" si="679"/>
        <v>0</v>
      </c>
      <c r="DD760" t="s">
        <v>6</v>
      </c>
      <c r="DE760" t="s">
        <v>6</v>
      </c>
      <c r="DF760">
        <f t="shared" si="680"/>
        <v>1496.7</v>
      </c>
      <c r="DG760">
        <f t="shared" si="681"/>
        <v>0</v>
      </c>
      <c r="DH760">
        <f t="shared" si="682"/>
        <v>0</v>
      </c>
      <c r="DI760">
        <f t="shared" si="673"/>
        <v>0</v>
      </c>
      <c r="DJ760">
        <f t="shared" si="683"/>
        <v>1496.7</v>
      </c>
      <c r="DK760">
        <v>0</v>
      </c>
      <c r="DL760" t="s">
        <v>6</v>
      </c>
      <c r="DM760">
        <v>0</v>
      </c>
      <c r="DN760" t="s">
        <v>6</v>
      </c>
      <c r="DO760">
        <v>0</v>
      </c>
    </row>
    <row r="761" spans="1:119" x14ac:dyDescent="0.2">
      <c r="A761">
        <f>ROW(Source!A544)</f>
        <v>544</v>
      </c>
      <c r="B761">
        <v>92843885</v>
      </c>
      <c r="C761">
        <v>92847241</v>
      </c>
      <c r="D761">
        <v>49555131</v>
      </c>
      <c r="E761">
        <v>1</v>
      </c>
      <c r="F761">
        <v>1</v>
      </c>
      <c r="G761">
        <v>1</v>
      </c>
      <c r="H761">
        <v>3</v>
      </c>
      <c r="I761" t="s">
        <v>961</v>
      </c>
      <c r="J761" t="s">
        <v>962</v>
      </c>
      <c r="K761" t="s">
        <v>963</v>
      </c>
      <c r="L761">
        <v>1348</v>
      </c>
      <c r="N761">
        <v>1009</v>
      </c>
      <c r="O761" t="s">
        <v>122</v>
      </c>
      <c r="P761" t="s">
        <v>122</v>
      </c>
      <c r="Q761">
        <v>1000</v>
      </c>
      <c r="W761">
        <v>0</v>
      </c>
      <c r="X761">
        <v>-364749507</v>
      </c>
      <c r="Y761">
        <f t="shared" si="674"/>
        <v>5.0099999999999997E-3</v>
      </c>
      <c r="AA761">
        <v>170455.36</v>
      </c>
      <c r="AB761">
        <v>0</v>
      </c>
      <c r="AC761">
        <v>0</v>
      </c>
      <c r="AD761">
        <v>0</v>
      </c>
      <c r="AE761">
        <v>17183</v>
      </c>
      <c r="AF761">
        <v>0</v>
      </c>
      <c r="AG761">
        <v>0</v>
      </c>
      <c r="AH761">
        <v>0</v>
      </c>
      <c r="AI761">
        <v>9.92</v>
      </c>
      <c r="AJ761">
        <v>1</v>
      </c>
      <c r="AK761">
        <v>1</v>
      </c>
      <c r="AL761">
        <v>1</v>
      </c>
      <c r="AM761">
        <v>4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6</v>
      </c>
      <c r="AT761">
        <v>5.0099999999999997E-3</v>
      </c>
      <c r="AU761" t="s">
        <v>6</v>
      </c>
      <c r="AV761">
        <v>0</v>
      </c>
      <c r="AW761">
        <v>2</v>
      </c>
      <c r="AX761">
        <v>92847266</v>
      </c>
      <c r="AY761">
        <v>1</v>
      </c>
      <c r="AZ761">
        <v>0</v>
      </c>
      <c r="BA761">
        <v>868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ROUND(Y761*Source!I544,7)</f>
        <v>4.0921999999999998E-3</v>
      </c>
      <c r="CY761">
        <f t="shared" si="675"/>
        <v>170455.36</v>
      </c>
      <c r="CZ761">
        <f t="shared" si="676"/>
        <v>17183</v>
      </c>
      <c r="DA761">
        <f t="shared" si="677"/>
        <v>9.92</v>
      </c>
      <c r="DB761">
        <f t="shared" si="678"/>
        <v>86.09</v>
      </c>
      <c r="DC761">
        <f t="shared" si="679"/>
        <v>0</v>
      </c>
      <c r="DD761" t="s">
        <v>6</v>
      </c>
      <c r="DE761" t="s">
        <v>6</v>
      </c>
      <c r="DF761">
        <f t="shared" si="680"/>
        <v>697.54</v>
      </c>
      <c r="DG761">
        <f t="shared" si="681"/>
        <v>0</v>
      </c>
      <c r="DH761">
        <f t="shared" si="682"/>
        <v>0</v>
      </c>
      <c r="DI761">
        <f t="shared" si="673"/>
        <v>0</v>
      </c>
      <c r="DJ761">
        <f t="shared" si="683"/>
        <v>697.54</v>
      </c>
      <c r="DK761">
        <v>0</v>
      </c>
      <c r="DL761" t="s">
        <v>6</v>
      </c>
      <c r="DM761">
        <v>0</v>
      </c>
      <c r="DN761" t="s">
        <v>6</v>
      </c>
      <c r="DO761">
        <v>0</v>
      </c>
    </row>
    <row r="762" spans="1:119" x14ac:dyDescent="0.2">
      <c r="A762">
        <f>ROW(Source!A544)</f>
        <v>544</v>
      </c>
      <c r="B762">
        <v>92843885</v>
      </c>
      <c r="C762">
        <v>92847241</v>
      </c>
      <c r="D762">
        <v>49564235</v>
      </c>
      <c r="E762">
        <v>1</v>
      </c>
      <c r="F762">
        <v>1</v>
      </c>
      <c r="G762">
        <v>1</v>
      </c>
      <c r="H762">
        <v>3</v>
      </c>
      <c r="I762" t="s">
        <v>104</v>
      </c>
      <c r="J762" t="s">
        <v>106</v>
      </c>
      <c r="K762" t="s">
        <v>105</v>
      </c>
      <c r="L762">
        <v>1327</v>
      </c>
      <c r="N762">
        <v>1005</v>
      </c>
      <c r="O762" t="s">
        <v>57</v>
      </c>
      <c r="P762" t="s">
        <v>57</v>
      </c>
      <c r="Q762">
        <v>1</v>
      </c>
      <c r="W762">
        <v>0</v>
      </c>
      <c r="X762">
        <v>-1085780648</v>
      </c>
      <c r="Y762">
        <f t="shared" si="674"/>
        <v>99.412340799999996</v>
      </c>
      <c r="AA762">
        <v>1510.82</v>
      </c>
      <c r="AB762">
        <v>0</v>
      </c>
      <c r="AC762">
        <v>0</v>
      </c>
      <c r="AD762">
        <v>0</v>
      </c>
      <c r="AE762">
        <v>152.30000000000001</v>
      </c>
      <c r="AF762">
        <v>0</v>
      </c>
      <c r="AG762">
        <v>0</v>
      </c>
      <c r="AH762">
        <v>0</v>
      </c>
      <c r="AI762">
        <v>9.92</v>
      </c>
      <c r="AJ762">
        <v>1</v>
      </c>
      <c r="AK762">
        <v>1</v>
      </c>
      <c r="AL762">
        <v>1</v>
      </c>
      <c r="AM762">
        <v>0</v>
      </c>
      <c r="AN762">
        <v>0</v>
      </c>
      <c r="AO762">
        <v>0</v>
      </c>
      <c r="AP762">
        <v>1</v>
      </c>
      <c r="AQ762">
        <v>0</v>
      </c>
      <c r="AR762">
        <v>0</v>
      </c>
      <c r="AS762" t="s">
        <v>6</v>
      </c>
      <c r="AT762">
        <v>99.412340799999996</v>
      </c>
      <c r="AU762" t="s">
        <v>6</v>
      </c>
      <c r="AV762">
        <v>0</v>
      </c>
      <c r="AW762">
        <v>1</v>
      </c>
      <c r="AX762">
        <v>-1</v>
      </c>
      <c r="AY762">
        <v>0</v>
      </c>
      <c r="AZ762">
        <v>0</v>
      </c>
      <c r="BA762" t="s">
        <v>6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ROUND(Y762*Source!I544,7)</f>
        <v>81.2</v>
      </c>
      <c r="CY762">
        <f t="shared" si="675"/>
        <v>1510.82</v>
      </c>
      <c r="CZ762">
        <f t="shared" si="676"/>
        <v>152.30000000000001</v>
      </c>
      <c r="DA762">
        <f t="shared" si="677"/>
        <v>9.92</v>
      </c>
      <c r="DB762">
        <f t="shared" si="678"/>
        <v>15140.5</v>
      </c>
      <c r="DC762">
        <f t="shared" si="679"/>
        <v>0</v>
      </c>
      <c r="DD762" t="s">
        <v>6</v>
      </c>
      <c r="DE762" t="s">
        <v>6</v>
      </c>
      <c r="DF762">
        <f t="shared" si="680"/>
        <v>122678.58</v>
      </c>
      <c r="DG762">
        <f t="shared" si="681"/>
        <v>0</v>
      </c>
      <c r="DH762">
        <f t="shared" si="682"/>
        <v>0</v>
      </c>
      <c r="DI762">
        <f t="shared" si="673"/>
        <v>0</v>
      </c>
      <c r="DJ762">
        <f t="shared" si="683"/>
        <v>122678.58</v>
      </c>
      <c r="DK762">
        <v>0</v>
      </c>
      <c r="DL762" t="s">
        <v>6</v>
      </c>
      <c r="DM762">
        <v>0</v>
      </c>
      <c r="DN762" t="s">
        <v>6</v>
      </c>
      <c r="DO762">
        <v>0</v>
      </c>
    </row>
    <row r="763" spans="1:119" x14ac:dyDescent="0.2">
      <c r="A763">
        <f>ROW(Source!A544)</f>
        <v>544</v>
      </c>
      <c r="B763">
        <v>92843885</v>
      </c>
      <c r="C763">
        <v>92847241</v>
      </c>
      <c r="D763">
        <v>49564543</v>
      </c>
      <c r="E763">
        <v>1</v>
      </c>
      <c r="F763">
        <v>1</v>
      </c>
      <c r="G763">
        <v>1</v>
      </c>
      <c r="H763">
        <v>3</v>
      </c>
      <c r="I763" t="s">
        <v>108</v>
      </c>
      <c r="J763" t="s">
        <v>110</v>
      </c>
      <c r="K763" t="s">
        <v>109</v>
      </c>
      <c r="L763">
        <v>1327</v>
      </c>
      <c r="N763">
        <v>1005</v>
      </c>
      <c r="O763" t="s">
        <v>57</v>
      </c>
      <c r="P763" t="s">
        <v>57</v>
      </c>
      <c r="Q763">
        <v>1</v>
      </c>
      <c r="W763">
        <v>0</v>
      </c>
      <c r="X763">
        <v>523077198</v>
      </c>
      <c r="Y763">
        <f t="shared" si="674"/>
        <v>0.58765920000000005</v>
      </c>
      <c r="AA763">
        <v>1993.72</v>
      </c>
      <c r="AB763">
        <v>0</v>
      </c>
      <c r="AC763">
        <v>0</v>
      </c>
      <c r="AD763">
        <v>0</v>
      </c>
      <c r="AE763">
        <v>200.98</v>
      </c>
      <c r="AF763">
        <v>0</v>
      </c>
      <c r="AG763">
        <v>0</v>
      </c>
      <c r="AH763">
        <v>0</v>
      </c>
      <c r="AI763">
        <v>9.92</v>
      </c>
      <c r="AJ763">
        <v>1</v>
      </c>
      <c r="AK763">
        <v>1</v>
      </c>
      <c r="AL763">
        <v>1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 t="s">
        <v>6</v>
      </c>
      <c r="AT763">
        <v>0.58765920000000005</v>
      </c>
      <c r="AU763" t="s">
        <v>6</v>
      </c>
      <c r="AV763">
        <v>0</v>
      </c>
      <c r="AW763">
        <v>1</v>
      </c>
      <c r="AX763">
        <v>-1</v>
      </c>
      <c r="AY763">
        <v>0</v>
      </c>
      <c r="AZ763">
        <v>0</v>
      </c>
      <c r="BA763" t="s">
        <v>6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ROUND(Y763*Source!I544,7)</f>
        <v>0.48</v>
      </c>
      <c r="CY763">
        <f t="shared" si="675"/>
        <v>1993.72</v>
      </c>
      <c r="CZ763">
        <f t="shared" si="676"/>
        <v>200.98</v>
      </c>
      <c r="DA763">
        <f t="shared" si="677"/>
        <v>9.92</v>
      </c>
      <c r="DB763">
        <f t="shared" si="678"/>
        <v>118.11</v>
      </c>
      <c r="DC763">
        <f t="shared" si="679"/>
        <v>0</v>
      </c>
      <c r="DD763" t="s">
        <v>6</v>
      </c>
      <c r="DE763" t="s">
        <v>6</v>
      </c>
      <c r="DF763">
        <f t="shared" si="680"/>
        <v>956.99</v>
      </c>
      <c r="DG763">
        <f t="shared" si="681"/>
        <v>0</v>
      </c>
      <c r="DH763">
        <f t="shared" si="682"/>
        <v>0</v>
      </c>
      <c r="DI763">
        <f t="shared" si="673"/>
        <v>0</v>
      </c>
      <c r="DJ763">
        <f t="shared" si="683"/>
        <v>956.99</v>
      </c>
      <c r="DK763">
        <v>0</v>
      </c>
      <c r="DL763" t="s">
        <v>6</v>
      </c>
      <c r="DM763">
        <v>0</v>
      </c>
      <c r="DN763" t="s">
        <v>6</v>
      </c>
      <c r="DO763">
        <v>0</v>
      </c>
    </row>
    <row r="764" spans="1:119" x14ac:dyDescent="0.2">
      <c r="A764">
        <f>ROW(Source!A547)</f>
        <v>547</v>
      </c>
      <c r="B764">
        <v>92843885</v>
      </c>
      <c r="C764">
        <v>92847273</v>
      </c>
      <c r="D764">
        <v>49510719</v>
      </c>
      <c r="E764">
        <v>70</v>
      </c>
      <c r="F764">
        <v>1</v>
      </c>
      <c r="G764">
        <v>1</v>
      </c>
      <c r="H764">
        <v>1</v>
      </c>
      <c r="I764" t="s">
        <v>953</v>
      </c>
      <c r="J764" t="s">
        <v>6</v>
      </c>
      <c r="K764" t="s">
        <v>954</v>
      </c>
      <c r="L764">
        <v>1191</v>
      </c>
      <c r="N764">
        <v>1013</v>
      </c>
      <c r="O764" t="s">
        <v>915</v>
      </c>
      <c r="P764" t="s">
        <v>915</v>
      </c>
      <c r="Q764">
        <v>1</v>
      </c>
      <c r="W764">
        <v>0</v>
      </c>
      <c r="X764">
        <v>784619160</v>
      </c>
      <c r="Y764">
        <f t="shared" ref="Y764:Y769" si="684">(AT764*ROUND(1.05,7))</f>
        <v>128.1</v>
      </c>
      <c r="AA764">
        <v>0</v>
      </c>
      <c r="AB764">
        <v>0</v>
      </c>
      <c r="AC764">
        <v>0</v>
      </c>
      <c r="AD764">
        <v>391.99</v>
      </c>
      <c r="AE764">
        <v>0</v>
      </c>
      <c r="AF764">
        <v>0</v>
      </c>
      <c r="AG764">
        <v>0</v>
      </c>
      <c r="AH764">
        <v>8.74</v>
      </c>
      <c r="AI764">
        <v>1</v>
      </c>
      <c r="AJ764">
        <v>1</v>
      </c>
      <c r="AK764">
        <v>1</v>
      </c>
      <c r="AL764">
        <v>44.85</v>
      </c>
      <c r="AM764">
        <v>4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6</v>
      </c>
      <c r="AT764">
        <v>122</v>
      </c>
      <c r="AU764" t="s">
        <v>116</v>
      </c>
      <c r="AV764">
        <v>1</v>
      </c>
      <c r="AW764">
        <v>2</v>
      </c>
      <c r="AX764">
        <v>92847288</v>
      </c>
      <c r="AY764">
        <v>1</v>
      </c>
      <c r="AZ764">
        <v>0</v>
      </c>
      <c r="BA764">
        <v>873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U764">
        <f>ROUND(AT764*Source!I547*AH764*AL764,2)</f>
        <v>44599.41</v>
      </c>
      <c r="CV764">
        <f>ROUND(Y764*Source!I547,7)</f>
        <v>119.46606</v>
      </c>
      <c r="CW764">
        <v>0</v>
      </c>
      <c r="CX764">
        <f>ROUND(Y764*Source!I547,7)</f>
        <v>119.46606</v>
      </c>
      <c r="CY764">
        <f>AD764</f>
        <v>391.99</v>
      </c>
      <c r="CZ764">
        <f>AH764</f>
        <v>8.74</v>
      </c>
      <c r="DA764">
        <f>AL764</f>
        <v>44.85</v>
      </c>
      <c r="DB764">
        <f t="shared" ref="DB764:DB769" si="685">ROUND((ROUND(AT764*CZ764,2)*ROUND(1.05,7)),2)</f>
        <v>1119.5899999999999</v>
      </c>
      <c r="DC764">
        <f t="shared" ref="DC764:DC769" si="686">ROUND((ROUND(AT764*AG764,2)*ROUND(1.05,7)),2)</f>
        <v>0</v>
      </c>
      <c r="DD764" t="s">
        <v>6</v>
      </c>
      <c r="DE764" t="s">
        <v>6</v>
      </c>
      <c r="DF764">
        <f t="shared" ref="DF764:DF769" si="687">ROUND(ROUND(AE764,2)*CX764,2)</f>
        <v>0</v>
      </c>
      <c r="DG764">
        <f t="shared" si="681"/>
        <v>0</v>
      </c>
      <c r="DH764">
        <f t="shared" si="682"/>
        <v>0</v>
      </c>
      <c r="DI764">
        <f>ROUND(ROUND(AH764*AL764,2)*CX764,2)</f>
        <v>46829.5</v>
      </c>
      <c r="DJ764">
        <f>DI764</f>
        <v>46829.5</v>
      </c>
      <c r="DK764">
        <v>0</v>
      </c>
      <c r="DL764" t="s">
        <v>6</v>
      </c>
      <c r="DM764">
        <v>0</v>
      </c>
      <c r="DN764" t="s">
        <v>6</v>
      </c>
      <c r="DO764">
        <v>0</v>
      </c>
    </row>
    <row r="765" spans="1:119" x14ac:dyDescent="0.2">
      <c r="A765">
        <f>ROW(Source!A547)</f>
        <v>547</v>
      </c>
      <c r="B765">
        <v>92843885</v>
      </c>
      <c r="C765">
        <v>92847273</v>
      </c>
      <c r="D765">
        <v>49510905</v>
      </c>
      <c r="E765">
        <v>70</v>
      </c>
      <c r="F765">
        <v>1</v>
      </c>
      <c r="G765">
        <v>1</v>
      </c>
      <c r="H765">
        <v>1</v>
      </c>
      <c r="I765" t="s">
        <v>916</v>
      </c>
      <c r="J765" t="s">
        <v>6</v>
      </c>
      <c r="K765" t="s">
        <v>917</v>
      </c>
      <c r="L765">
        <v>1191</v>
      </c>
      <c r="N765">
        <v>1013</v>
      </c>
      <c r="O765" t="s">
        <v>915</v>
      </c>
      <c r="P765" t="s">
        <v>915</v>
      </c>
      <c r="Q765">
        <v>1</v>
      </c>
      <c r="W765">
        <v>0</v>
      </c>
      <c r="X765">
        <v>-1417349443</v>
      </c>
      <c r="Y765">
        <f t="shared" si="684"/>
        <v>0.91349999999999998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44.85</v>
      </c>
      <c r="AL765">
        <v>1</v>
      </c>
      <c r="AM765">
        <v>4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6</v>
      </c>
      <c r="AT765">
        <v>0.87</v>
      </c>
      <c r="AU765" t="s">
        <v>116</v>
      </c>
      <c r="AV765">
        <v>2</v>
      </c>
      <c r="AW765">
        <v>2</v>
      </c>
      <c r="AX765">
        <v>92847289</v>
      </c>
      <c r="AY765">
        <v>1</v>
      </c>
      <c r="AZ765">
        <v>0</v>
      </c>
      <c r="BA765">
        <v>874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ROUND(Y765*Source!I547,7)</f>
        <v>0.85193010000000002</v>
      </c>
      <c r="CY765">
        <f>AD765</f>
        <v>0</v>
      </c>
      <c r="CZ765">
        <f>AH765</f>
        <v>0</v>
      </c>
      <c r="DA765">
        <f>AL765</f>
        <v>1</v>
      </c>
      <c r="DB765">
        <f t="shared" si="685"/>
        <v>0</v>
      </c>
      <c r="DC765">
        <f t="shared" si="686"/>
        <v>0</v>
      </c>
      <c r="DD765" t="s">
        <v>6</v>
      </c>
      <c r="DE765" t="s">
        <v>6</v>
      </c>
      <c r="DF765">
        <f t="shared" si="687"/>
        <v>0</v>
      </c>
      <c r="DG765">
        <f t="shared" si="681"/>
        <v>0</v>
      </c>
      <c r="DH765">
        <f>ROUND(ROUND(AG765*AK765,2)*CX765,2)</f>
        <v>0</v>
      </c>
      <c r="DI765">
        <f t="shared" ref="DI765:DI777" si="688">ROUND(ROUND(AH765,2)*CX765,2)</f>
        <v>0</v>
      </c>
      <c r="DJ765">
        <f>DI765</f>
        <v>0</v>
      </c>
      <c r="DK765">
        <v>0</v>
      </c>
      <c r="DL765" t="s">
        <v>6</v>
      </c>
      <c r="DM765">
        <v>0</v>
      </c>
      <c r="DN765" t="s">
        <v>6</v>
      </c>
      <c r="DO765">
        <v>0</v>
      </c>
    </row>
    <row r="766" spans="1:119" x14ac:dyDescent="0.2">
      <c r="A766">
        <f>ROW(Source!A547)</f>
        <v>547</v>
      </c>
      <c r="B766">
        <v>92843885</v>
      </c>
      <c r="C766">
        <v>92847273</v>
      </c>
      <c r="D766">
        <v>49672573</v>
      </c>
      <c r="E766">
        <v>1</v>
      </c>
      <c r="F766">
        <v>1</v>
      </c>
      <c r="G766">
        <v>1</v>
      </c>
      <c r="H766">
        <v>2</v>
      </c>
      <c r="I766" t="s">
        <v>918</v>
      </c>
      <c r="J766" t="s">
        <v>919</v>
      </c>
      <c r="K766" t="s">
        <v>920</v>
      </c>
      <c r="L766">
        <v>1367</v>
      </c>
      <c r="N766">
        <v>1011</v>
      </c>
      <c r="O766" t="s">
        <v>921</v>
      </c>
      <c r="P766" t="s">
        <v>921</v>
      </c>
      <c r="Q766">
        <v>1</v>
      </c>
      <c r="W766">
        <v>0</v>
      </c>
      <c r="X766">
        <v>-430484415</v>
      </c>
      <c r="Y766">
        <f t="shared" si="684"/>
        <v>0.36749999999999999</v>
      </c>
      <c r="AA766">
        <v>0</v>
      </c>
      <c r="AB766">
        <v>1814.09</v>
      </c>
      <c r="AC766">
        <v>605.48</v>
      </c>
      <c r="AD766">
        <v>0</v>
      </c>
      <c r="AE766">
        <v>0</v>
      </c>
      <c r="AF766">
        <v>115.4</v>
      </c>
      <c r="AG766">
        <v>13.5</v>
      </c>
      <c r="AH766">
        <v>0</v>
      </c>
      <c r="AI766">
        <v>1</v>
      </c>
      <c r="AJ766">
        <v>15.72</v>
      </c>
      <c r="AK766">
        <v>44.85</v>
      </c>
      <c r="AL766">
        <v>1</v>
      </c>
      <c r="AM766">
        <v>4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6</v>
      </c>
      <c r="AT766">
        <v>0.35</v>
      </c>
      <c r="AU766" t="s">
        <v>25</v>
      </c>
      <c r="AV766">
        <v>0</v>
      </c>
      <c r="AW766">
        <v>2</v>
      </c>
      <c r="AX766">
        <v>92847290</v>
      </c>
      <c r="AY766">
        <v>1</v>
      </c>
      <c r="AZ766">
        <v>0</v>
      </c>
      <c r="BA766">
        <v>875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f>ROUND(Y766*Source!I547*DO766,7)</f>
        <v>0</v>
      </c>
      <c r="CX766">
        <f>ROUND(Y766*Source!I547,7)</f>
        <v>0.34273049999999999</v>
      </c>
      <c r="CY766">
        <f>AB766</f>
        <v>1814.09</v>
      </c>
      <c r="CZ766">
        <f>AF766</f>
        <v>115.4</v>
      </c>
      <c r="DA766">
        <f>AJ766</f>
        <v>15.72</v>
      </c>
      <c r="DB766">
        <f t="shared" si="685"/>
        <v>42.41</v>
      </c>
      <c r="DC766">
        <f t="shared" si="686"/>
        <v>4.97</v>
      </c>
      <c r="DD766" t="s">
        <v>6</v>
      </c>
      <c r="DE766" t="s">
        <v>6</v>
      </c>
      <c r="DF766">
        <f t="shared" si="687"/>
        <v>0</v>
      </c>
      <c r="DG766">
        <f>ROUND(ROUND(AF766*AJ766,2)*CX766,2)</f>
        <v>621.74</v>
      </c>
      <c r="DH766">
        <f>ROUND(ROUND(AG766*AK766,2)*CX766,2)</f>
        <v>207.52</v>
      </c>
      <c r="DI766">
        <f t="shared" si="688"/>
        <v>0</v>
      </c>
      <c r="DJ766">
        <f>DG766</f>
        <v>621.74</v>
      </c>
      <c r="DK766">
        <v>0</v>
      </c>
      <c r="DL766" t="s">
        <v>6</v>
      </c>
      <c r="DM766">
        <v>0</v>
      </c>
      <c r="DN766" t="s">
        <v>6</v>
      </c>
      <c r="DO766">
        <v>0</v>
      </c>
    </row>
    <row r="767" spans="1:119" x14ac:dyDescent="0.2">
      <c r="A767">
        <f>ROW(Source!A547)</f>
        <v>547</v>
      </c>
      <c r="B767">
        <v>92843885</v>
      </c>
      <c r="C767">
        <v>92847273</v>
      </c>
      <c r="D767">
        <v>49672703</v>
      </c>
      <c r="E767">
        <v>1</v>
      </c>
      <c r="F767">
        <v>1</v>
      </c>
      <c r="G767">
        <v>1</v>
      </c>
      <c r="H767">
        <v>2</v>
      </c>
      <c r="I767" t="s">
        <v>955</v>
      </c>
      <c r="J767" t="s">
        <v>956</v>
      </c>
      <c r="K767" t="s">
        <v>957</v>
      </c>
      <c r="L767">
        <v>1367</v>
      </c>
      <c r="N767">
        <v>1011</v>
      </c>
      <c r="O767" t="s">
        <v>921</v>
      </c>
      <c r="P767" t="s">
        <v>921</v>
      </c>
      <c r="Q767">
        <v>1</v>
      </c>
      <c r="W767">
        <v>0</v>
      </c>
      <c r="X767">
        <v>-1424865896</v>
      </c>
      <c r="Y767">
        <f t="shared" si="684"/>
        <v>0.35700000000000004</v>
      </c>
      <c r="AA767">
        <v>0</v>
      </c>
      <c r="AB767">
        <v>104.7</v>
      </c>
      <c r="AC767">
        <v>0</v>
      </c>
      <c r="AD767">
        <v>0</v>
      </c>
      <c r="AE767">
        <v>0</v>
      </c>
      <c r="AF767">
        <v>6.66</v>
      </c>
      <c r="AG767">
        <v>0</v>
      </c>
      <c r="AH767">
        <v>0</v>
      </c>
      <c r="AI767">
        <v>1</v>
      </c>
      <c r="AJ767">
        <v>15.72</v>
      </c>
      <c r="AK767">
        <v>44.85</v>
      </c>
      <c r="AL767">
        <v>1</v>
      </c>
      <c r="AM767">
        <v>4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6</v>
      </c>
      <c r="AT767">
        <v>0.34</v>
      </c>
      <c r="AU767" t="s">
        <v>25</v>
      </c>
      <c r="AV767">
        <v>0</v>
      </c>
      <c r="AW767">
        <v>2</v>
      </c>
      <c r="AX767">
        <v>92847291</v>
      </c>
      <c r="AY767">
        <v>1</v>
      </c>
      <c r="AZ767">
        <v>0</v>
      </c>
      <c r="BA767">
        <v>876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f>ROUND(Y767*Source!I547*DO767,7)</f>
        <v>0</v>
      </c>
      <c r="CX767">
        <f>ROUND(Y767*Source!I547,7)</f>
        <v>0.33293820000000002</v>
      </c>
      <c r="CY767">
        <f>AB767</f>
        <v>104.7</v>
      </c>
      <c r="CZ767">
        <f>AF767</f>
        <v>6.66</v>
      </c>
      <c r="DA767">
        <f>AJ767</f>
        <v>15.72</v>
      </c>
      <c r="DB767">
        <f t="shared" si="685"/>
        <v>2.37</v>
      </c>
      <c r="DC767">
        <f t="shared" si="686"/>
        <v>0</v>
      </c>
      <c r="DD767" t="s">
        <v>6</v>
      </c>
      <c r="DE767" t="s">
        <v>6</v>
      </c>
      <c r="DF767">
        <f t="shared" si="687"/>
        <v>0</v>
      </c>
      <c r="DG767">
        <f>ROUND(ROUND(AF767*AJ767,2)*CX767,2)</f>
        <v>34.86</v>
      </c>
      <c r="DH767">
        <f>ROUND(ROUND(AG767*AK767,2)*CX767,2)</f>
        <v>0</v>
      </c>
      <c r="DI767">
        <f t="shared" si="688"/>
        <v>0</v>
      </c>
      <c r="DJ767">
        <f>DG767</f>
        <v>34.86</v>
      </c>
      <c r="DK767">
        <v>0</v>
      </c>
      <c r="DL767" t="s">
        <v>6</v>
      </c>
      <c r="DM767">
        <v>0</v>
      </c>
      <c r="DN767" t="s">
        <v>6</v>
      </c>
      <c r="DO767">
        <v>0</v>
      </c>
    </row>
    <row r="768" spans="1:119" x14ac:dyDescent="0.2">
      <c r="A768">
        <f>ROW(Source!A547)</f>
        <v>547</v>
      </c>
      <c r="B768">
        <v>92843885</v>
      </c>
      <c r="C768">
        <v>92847273</v>
      </c>
      <c r="D768">
        <v>49673503</v>
      </c>
      <c r="E768">
        <v>1</v>
      </c>
      <c r="F768">
        <v>1</v>
      </c>
      <c r="G768">
        <v>1</v>
      </c>
      <c r="H768">
        <v>2</v>
      </c>
      <c r="I768" t="s">
        <v>925</v>
      </c>
      <c r="J768" t="s">
        <v>926</v>
      </c>
      <c r="K768" t="s">
        <v>927</v>
      </c>
      <c r="L768">
        <v>1367</v>
      </c>
      <c r="N768">
        <v>1011</v>
      </c>
      <c r="O768" t="s">
        <v>921</v>
      </c>
      <c r="P768" t="s">
        <v>921</v>
      </c>
      <c r="Q768">
        <v>1</v>
      </c>
      <c r="W768">
        <v>0</v>
      </c>
      <c r="X768">
        <v>509054691</v>
      </c>
      <c r="Y768">
        <f t="shared" si="684"/>
        <v>0.54600000000000004</v>
      </c>
      <c r="AA768">
        <v>0</v>
      </c>
      <c r="AB768">
        <v>1032.96</v>
      </c>
      <c r="AC768">
        <v>520.26</v>
      </c>
      <c r="AD768">
        <v>0</v>
      </c>
      <c r="AE768">
        <v>0</v>
      </c>
      <c r="AF768">
        <v>65.709999999999994</v>
      </c>
      <c r="AG768">
        <v>11.6</v>
      </c>
      <c r="AH768">
        <v>0</v>
      </c>
      <c r="AI768">
        <v>1</v>
      </c>
      <c r="AJ768">
        <v>15.72</v>
      </c>
      <c r="AK768">
        <v>44.85</v>
      </c>
      <c r="AL768">
        <v>1</v>
      </c>
      <c r="AM768">
        <v>4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6</v>
      </c>
      <c r="AT768">
        <v>0.52</v>
      </c>
      <c r="AU768" t="s">
        <v>25</v>
      </c>
      <c r="AV768">
        <v>0</v>
      </c>
      <c r="AW768">
        <v>2</v>
      </c>
      <c r="AX768">
        <v>92847292</v>
      </c>
      <c r="AY768">
        <v>1</v>
      </c>
      <c r="AZ768">
        <v>0</v>
      </c>
      <c r="BA768">
        <v>877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f>ROUND(Y768*Source!I547*DO768,7)</f>
        <v>0</v>
      </c>
      <c r="CX768">
        <f>ROUND(Y768*Source!I547,7)</f>
        <v>0.50919959999999997</v>
      </c>
      <c r="CY768">
        <f>AB768</f>
        <v>1032.96</v>
      </c>
      <c r="CZ768">
        <f>AF768</f>
        <v>65.709999999999994</v>
      </c>
      <c r="DA768">
        <f>AJ768</f>
        <v>15.72</v>
      </c>
      <c r="DB768">
        <f t="shared" si="685"/>
        <v>35.880000000000003</v>
      </c>
      <c r="DC768">
        <f t="shared" si="686"/>
        <v>6.33</v>
      </c>
      <c r="DD768" t="s">
        <v>6</v>
      </c>
      <c r="DE768" t="s">
        <v>6</v>
      </c>
      <c r="DF768">
        <f t="shared" si="687"/>
        <v>0</v>
      </c>
      <c r="DG768">
        <f>ROUND(ROUND(AF768*AJ768,2)*CX768,2)</f>
        <v>525.98</v>
      </c>
      <c r="DH768">
        <f>ROUND(ROUND(AG768*AK768,2)*CX768,2)</f>
        <v>264.92</v>
      </c>
      <c r="DI768">
        <f t="shared" si="688"/>
        <v>0</v>
      </c>
      <c r="DJ768">
        <f>DG768</f>
        <v>525.98</v>
      </c>
      <c r="DK768">
        <v>0</v>
      </c>
      <c r="DL768" t="s">
        <v>6</v>
      </c>
      <c r="DM768">
        <v>0</v>
      </c>
      <c r="DN768" t="s">
        <v>6</v>
      </c>
      <c r="DO768">
        <v>0</v>
      </c>
    </row>
    <row r="769" spans="1:119" x14ac:dyDescent="0.2">
      <c r="A769">
        <f>ROW(Source!A547)</f>
        <v>547</v>
      </c>
      <c r="B769">
        <v>92843885</v>
      </c>
      <c r="C769">
        <v>92847273</v>
      </c>
      <c r="D769">
        <v>49673715</v>
      </c>
      <c r="E769">
        <v>1</v>
      </c>
      <c r="F769">
        <v>1</v>
      </c>
      <c r="G769">
        <v>1</v>
      </c>
      <c r="H769">
        <v>2</v>
      </c>
      <c r="I769" t="s">
        <v>937</v>
      </c>
      <c r="J769" t="s">
        <v>938</v>
      </c>
      <c r="K769" t="s">
        <v>939</v>
      </c>
      <c r="L769">
        <v>1367</v>
      </c>
      <c r="N769">
        <v>1011</v>
      </c>
      <c r="O769" t="s">
        <v>921</v>
      </c>
      <c r="P769" t="s">
        <v>921</v>
      </c>
      <c r="Q769">
        <v>1</v>
      </c>
      <c r="W769">
        <v>0</v>
      </c>
      <c r="X769">
        <v>829370094</v>
      </c>
      <c r="Y769">
        <f t="shared" si="684"/>
        <v>1.3965000000000001</v>
      </c>
      <c r="AA769">
        <v>0</v>
      </c>
      <c r="AB769">
        <v>127.33</v>
      </c>
      <c r="AC769">
        <v>0</v>
      </c>
      <c r="AD769">
        <v>0</v>
      </c>
      <c r="AE769">
        <v>0</v>
      </c>
      <c r="AF769">
        <v>8.1</v>
      </c>
      <c r="AG769">
        <v>0</v>
      </c>
      <c r="AH769">
        <v>0</v>
      </c>
      <c r="AI769">
        <v>1</v>
      </c>
      <c r="AJ769">
        <v>15.72</v>
      </c>
      <c r="AK769">
        <v>44.85</v>
      </c>
      <c r="AL769">
        <v>1</v>
      </c>
      <c r="AM769">
        <v>4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6</v>
      </c>
      <c r="AT769">
        <v>1.33</v>
      </c>
      <c r="AU769" t="s">
        <v>25</v>
      </c>
      <c r="AV769">
        <v>0</v>
      </c>
      <c r="AW769">
        <v>2</v>
      </c>
      <c r="AX769">
        <v>92847293</v>
      </c>
      <c r="AY769">
        <v>1</v>
      </c>
      <c r="AZ769">
        <v>0</v>
      </c>
      <c r="BA769">
        <v>878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f>ROUND(Y769*Source!I547*DO769,7)</f>
        <v>0</v>
      </c>
      <c r="CX769">
        <f>ROUND(Y769*Source!I547,7)</f>
        <v>1.3023758999999999</v>
      </c>
      <c r="CY769">
        <f>AB769</f>
        <v>127.33</v>
      </c>
      <c r="CZ769">
        <f>AF769</f>
        <v>8.1</v>
      </c>
      <c r="DA769">
        <f>AJ769</f>
        <v>15.72</v>
      </c>
      <c r="DB769">
        <f t="shared" si="685"/>
        <v>11.31</v>
      </c>
      <c r="DC769">
        <f t="shared" si="686"/>
        <v>0</v>
      </c>
      <c r="DD769" t="s">
        <v>6</v>
      </c>
      <c r="DE769" t="s">
        <v>6</v>
      </c>
      <c r="DF769">
        <f t="shared" si="687"/>
        <v>0</v>
      </c>
      <c r="DG769">
        <f>ROUND(ROUND(AF769*AJ769,2)*CX769,2)</f>
        <v>165.83</v>
      </c>
      <c r="DH769">
        <f>ROUND(ROUND(AG769*AK769,2)*CX769,2)</f>
        <v>0</v>
      </c>
      <c r="DI769">
        <f t="shared" si="688"/>
        <v>0</v>
      </c>
      <c r="DJ769">
        <f>DG769</f>
        <v>165.83</v>
      </c>
      <c r="DK769">
        <v>0</v>
      </c>
      <c r="DL769" t="s">
        <v>6</v>
      </c>
      <c r="DM769">
        <v>0</v>
      </c>
      <c r="DN769" t="s">
        <v>6</v>
      </c>
      <c r="DO769">
        <v>0</v>
      </c>
    </row>
    <row r="770" spans="1:119" x14ac:dyDescent="0.2">
      <c r="A770">
        <f>ROW(Source!A547)</f>
        <v>547</v>
      </c>
      <c r="B770">
        <v>92843885</v>
      </c>
      <c r="C770">
        <v>92847273</v>
      </c>
      <c r="D770">
        <v>49521144</v>
      </c>
      <c r="E770">
        <v>1</v>
      </c>
      <c r="F770">
        <v>1</v>
      </c>
      <c r="G770">
        <v>1</v>
      </c>
      <c r="H770">
        <v>3</v>
      </c>
      <c r="I770" t="s">
        <v>958</v>
      </c>
      <c r="J770" t="s">
        <v>959</v>
      </c>
      <c r="K770" t="s">
        <v>960</v>
      </c>
      <c r="L770">
        <v>1348</v>
      </c>
      <c r="N770">
        <v>1009</v>
      </c>
      <c r="O770" t="s">
        <v>122</v>
      </c>
      <c r="P770" t="s">
        <v>122</v>
      </c>
      <c r="Q770">
        <v>1000</v>
      </c>
      <c r="W770">
        <v>0</v>
      </c>
      <c r="X770">
        <v>-847628873</v>
      </c>
      <c r="Y770">
        <f t="shared" ref="Y770:Y791" si="689">AT770</f>
        <v>8.4000000000000003E-4</v>
      </c>
      <c r="AA770">
        <v>262870.08</v>
      </c>
      <c r="AB770">
        <v>0</v>
      </c>
      <c r="AC770">
        <v>0</v>
      </c>
      <c r="AD770">
        <v>0</v>
      </c>
      <c r="AE770">
        <v>26499</v>
      </c>
      <c r="AF770">
        <v>0</v>
      </c>
      <c r="AG770">
        <v>0</v>
      </c>
      <c r="AH770">
        <v>0</v>
      </c>
      <c r="AI770">
        <v>9.92</v>
      </c>
      <c r="AJ770">
        <v>1</v>
      </c>
      <c r="AK770">
        <v>1</v>
      </c>
      <c r="AL770">
        <v>1</v>
      </c>
      <c r="AM770">
        <v>4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6</v>
      </c>
      <c r="AT770">
        <v>8.4000000000000003E-4</v>
      </c>
      <c r="AU770" t="s">
        <v>6</v>
      </c>
      <c r="AV770">
        <v>0</v>
      </c>
      <c r="AW770">
        <v>2</v>
      </c>
      <c r="AX770">
        <v>92847294</v>
      </c>
      <c r="AY770">
        <v>1</v>
      </c>
      <c r="AZ770">
        <v>0</v>
      </c>
      <c r="BA770">
        <v>879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ROUND(Y770*Source!I547,7)</f>
        <v>7.8339999999999996E-4</v>
      </c>
      <c r="CY770">
        <f t="shared" ref="CY770:CY777" si="690">AA770</f>
        <v>262870.08</v>
      </c>
      <c r="CZ770">
        <f t="shared" ref="CZ770:CZ777" si="691">AE770</f>
        <v>26499</v>
      </c>
      <c r="DA770">
        <f t="shared" ref="DA770:DA777" si="692">AI770</f>
        <v>9.92</v>
      </c>
      <c r="DB770">
        <f t="shared" ref="DB770:DB791" si="693">ROUND(ROUND(AT770*CZ770,2),2)</f>
        <v>22.26</v>
      </c>
      <c r="DC770">
        <f t="shared" ref="DC770:DC791" si="694">ROUND(ROUND(AT770*AG770,2),2)</f>
        <v>0</v>
      </c>
      <c r="DD770" t="s">
        <v>6</v>
      </c>
      <c r="DE770" t="s">
        <v>6</v>
      </c>
      <c r="DF770">
        <f t="shared" ref="DF770:DF777" si="695">ROUND(ROUND(AE770*AI770,2)*CX770,2)</f>
        <v>205.93</v>
      </c>
      <c r="DG770">
        <f t="shared" ref="DG770:DG779" si="696">ROUND(ROUND(AF770,2)*CX770,2)</f>
        <v>0</v>
      </c>
      <c r="DH770">
        <f t="shared" ref="DH770:DH778" si="697">ROUND(ROUND(AG770,2)*CX770,2)</f>
        <v>0</v>
      </c>
      <c r="DI770">
        <f t="shared" si="688"/>
        <v>0</v>
      </c>
      <c r="DJ770">
        <f t="shared" ref="DJ770:DJ777" si="698">DF770</f>
        <v>205.93</v>
      </c>
      <c r="DK770">
        <v>0</v>
      </c>
      <c r="DL770" t="s">
        <v>6</v>
      </c>
      <c r="DM770">
        <v>0</v>
      </c>
      <c r="DN770" t="s">
        <v>6</v>
      </c>
      <c r="DO770">
        <v>0</v>
      </c>
    </row>
    <row r="771" spans="1:119" x14ac:dyDescent="0.2">
      <c r="A771">
        <f>ROW(Source!A547)</f>
        <v>547</v>
      </c>
      <c r="B771">
        <v>92843885</v>
      </c>
      <c r="C771">
        <v>92847273</v>
      </c>
      <c r="D771">
        <v>49524301</v>
      </c>
      <c r="E771">
        <v>1</v>
      </c>
      <c r="F771">
        <v>1</v>
      </c>
      <c r="G771">
        <v>1</v>
      </c>
      <c r="H771">
        <v>3</v>
      </c>
      <c r="I771" t="s">
        <v>940</v>
      </c>
      <c r="J771" t="s">
        <v>941</v>
      </c>
      <c r="K771" t="s">
        <v>942</v>
      </c>
      <c r="L771">
        <v>1348</v>
      </c>
      <c r="N771">
        <v>1009</v>
      </c>
      <c r="O771" t="s">
        <v>122</v>
      </c>
      <c r="P771" t="s">
        <v>122</v>
      </c>
      <c r="Q771">
        <v>1000</v>
      </c>
      <c r="W771">
        <v>0</v>
      </c>
      <c r="X771">
        <v>1824693337</v>
      </c>
      <c r="Y771">
        <f t="shared" si="689"/>
        <v>3.8999999999999999E-4</v>
      </c>
      <c r="AA771">
        <v>102791.03999999999</v>
      </c>
      <c r="AB771">
        <v>0</v>
      </c>
      <c r="AC771">
        <v>0</v>
      </c>
      <c r="AD771">
        <v>0</v>
      </c>
      <c r="AE771">
        <v>10362</v>
      </c>
      <c r="AF771">
        <v>0</v>
      </c>
      <c r="AG771">
        <v>0</v>
      </c>
      <c r="AH771">
        <v>0</v>
      </c>
      <c r="AI771">
        <v>9.92</v>
      </c>
      <c r="AJ771">
        <v>1</v>
      </c>
      <c r="AK771">
        <v>1</v>
      </c>
      <c r="AL771">
        <v>1</v>
      </c>
      <c r="AM771">
        <v>4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6</v>
      </c>
      <c r="AT771">
        <v>3.8999999999999999E-4</v>
      </c>
      <c r="AU771" t="s">
        <v>6</v>
      </c>
      <c r="AV771">
        <v>0</v>
      </c>
      <c r="AW771">
        <v>2</v>
      </c>
      <c r="AX771">
        <v>92847295</v>
      </c>
      <c r="AY771">
        <v>1</v>
      </c>
      <c r="AZ771">
        <v>0</v>
      </c>
      <c r="BA771">
        <v>880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ROUND(Y771*Source!I547,7)</f>
        <v>3.637E-4</v>
      </c>
      <c r="CY771">
        <f t="shared" si="690"/>
        <v>102791.03999999999</v>
      </c>
      <c r="CZ771">
        <f t="shared" si="691"/>
        <v>10362</v>
      </c>
      <c r="DA771">
        <f t="shared" si="692"/>
        <v>9.92</v>
      </c>
      <c r="DB771">
        <f t="shared" si="693"/>
        <v>4.04</v>
      </c>
      <c r="DC771">
        <f t="shared" si="694"/>
        <v>0</v>
      </c>
      <c r="DD771" t="s">
        <v>6</v>
      </c>
      <c r="DE771" t="s">
        <v>6</v>
      </c>
      <c r="DF771">
        <f t="shared" si="695"/>
        <v>37.39</v>
      </c>
      <c r="DG771">
        <f t="shared" si="696"/>
        <v>0</v>
      </c>
      <c r="DH771">
        <f t="shared" si="697"/>
        <v>0</v>
      </c>
      <c r="DI771">
        <f t="shared" si="688"/>
        <v>0</v>
      </c>
      <c r="DJ771">
        <f t="shared" si="698"/>
        <v>37.39</v>
      </c>
      <c r="DK771">
        <v>0</v>
      </c>
      <c r="DL771" t="s">
        <v>6</v>
      </c>
      <c r="DM771">
        <v>0</v>
      </c>
      <c r="DN771" t="s">
        <v>6</v>
      </c>
      <c r="DO771">
        <v>0</v>
      </c>
    </row>
    <row r="772" spans="1:119" x14ac:dyDescent="0.2">
      <c r="A772">
        <f>ROW(Source!A547)</f>
        <v>547</v>
      </c>
      <c r="B772">
        <v>92843885</v>
      </c>
      <c r="C772">
        <v>92847273</v>
      </c>
      <c r="D772">
        <v>49525488</v>
      </c>
      <c r="E772">
        <v>1</v>
      </c>
      <c r="F772">
        <v>1</v>
      </c>
      <c r="G772">
        <v>1</v>
      </c>
      <c r="H772">
        <v>3</v>
      </c>
      <c r="I772" t="s">
        <v>928</v>
      </c>
      <c r="J772" t="s">
        <v>929</v>
      </c>
      <c r="K772" t="s">
        <v>930</v>
      </c>
      <c r="L772">
        <v>1346</v>
      </c>
      <c r="N772">
        <v>1009</v>
      </c>
      <c r="O772" t="s">
        <v>931</v>
      </c>
      <c r="P772" t="s">
        <v>931</v>
      </c>
      <c r="Q772">
        <v>1</v>
      </c>
      <c r="W772">
        <v>0</v>
      </c>
      <c r="X772">
        <v>-1864341761</v>
      </c>
      <c r="Y772">
        <f t="shared" si="689"/>
        <v>11</v>
      </c>
      <c r="AA772">
        <v>89.68</v>
      </c>
      <c r="AB772">
        <v>0</v>
      </c>
      <c r="AC772">
        <v>0</v>
      </c>
      <c r="AD772">
        <v>0</v>
      </c>
      <c r="AE772">
        <v>9.0399999999999991</v>
      </c>
      <c r="AF772">
        <v>0</v>
      </c>
      <c r="AG772">
        <v>0</v>
      </c>
      <c r="AH772">
        <v>0</v>
      </c>
      <c r="AI772">
        <v>9.92</v>
      </c>
      <c r="AJ772">
        <v>1</v>
      </c>
      <c r="AK772">
        <v>1</v>
      </c>
      <c r="AL772">
        <v>1</v>
      </c>
      <c r="AM772">
        <v>4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6</v>
      </c>
      <c r="AT772">
        <v>11</v>
      </c>
      <c r="AU772" t="s">
        <v>6</v>
      </c>
      <c r="AV772">
        <v>0</v>
      </c>
      <c r="AW772">
        <v>2</v>
      </c>
      <c r="AX772">
        <v>92847296</v>
      </c>
      <c r="AY772">
        <v>1</v>
      </c>
      <c r="AZ772">
        <v>0</v>
      </c>
      <c r="BA772">
        <v>881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ROUND(Y772*Source!I547,7)</f>
        <v>10.258599999999999</v>
      </c>
      <c r="CY772">
        <f t="shared" si="690"/>
        <v>89.68</v>
      </c>
      <c r="CZ772">
        <f t="shared" si="691"/>
        <v>9.0399999999999991</v>
      </c>
      <c r="DA772">
        <f t="shared" si="692"/>
        <v>9.92</v>
      </c>
      <c r="DB772">
        <f t="shared" si="693"/>
        <v>99.44</v>
      </c>
      <c r="DC772">
        <f t="shared" si="694"/>
        <v>0</v>
      </c>
      <c r="DD772" t="s">
        <v>6</v>
      </c>
      <c r="DE772" t="s">
        <v>6</v>
      </c>
      <c r="DF772">
        <f t="shared" si="695"/>
        <v>919.99</v>
      </c>
      <c r="DG772">
        <f t="shared" si="696"/>
        <v>0</v>
      </c>
      <c r="DH772">
        <f t="shared" si="697"/>
        <v>0</v>
      </c>
      <c r="DI772">
        <f t="shared" si="688"/>
        <v>0</v>
      </c>
      <c r="DJ772">
        <f t="shared" si="698"/>
        <v>919.99</v>
      </c>
      <c r="DK772">
        <v>0</v>
      </c>
      <c r="DL772" t="s">
        <v>6</v>
      </c>
      <c r="DM772">
        <v>0</v>
      </c>
      <c r="DN772" t="s">
        <v>6</v>
      </c>
      <c r="DO772">
        <v>0</v>
      </c>
    </row>
    <row r="773" spans="1:119" x14ac:dyDescent="0.2">
      <c r="A773">
        <f>ROW(Source!A547)</f>
        <v>547</v>
      </c>
      <c r="B773">
        <v>92843885</v>
      </c>
      <c r="C773">
        <v>92847273</v>
      </c>
      <c r="D773">
        <v>49526492</v>
      </c>
      <c r="E773">
        <v>1</v>
      </c>
      <c r="F773">
        <v>1</v>
      </c>
      <c r="G773">
        <v>1</v>
      </c>
      <c r="H773">
        <v>3</v>
      </c>
      <c r="I773" t="s">
        <v>932</v>
      </c>
      <c r="J773" t="s">
        <v>933</v>
      </c>
      <c r="K773" t="s">
        <v>934</v>
      </c>
      <c r="L773">
        <v>1346</v>
      </c>
      <c r="N773">
        <v>1009</v>
      </c>
      <c r="O773" t="s">
        <v>931</v>
      </c>
      <c r="P773" t="s">
        <v>931</v>
      </c>
      <c r="Q773">
        <v>1</v>
      </c>
      <c r="W773">
        <v>0</v>
      </c>
      <c r="X773">
        <v>497341279</v>
      </c>
      <c r="Y773">
        <f t="shared" si="689"/>
        <v>7.58</v>
      </c>
      <c r="AA773">
        <v>229.05</v>
      </c>
      <c r="AB773">
        <v>0</v>
      </c>
      <c r="AC773">
        <v>0</v>
      </c>
      <c r="AD773">
        <v>0</v>
      </c>
      <c r="AE773">
        <v>23.09</v>
      </c>
      <c r="AF773">
        <v>0</v>
      </c>
      <c r="AG773">
        <v>0</v>
      </c>
      <c r="AH773">
        <v>0</v>
      </c>
      <c r="AI773">
        <v>9.92</v>
      </c>
      <c r="AJ773">
        <v>1</v>
      </c>
      <c r="AK773">
        <v>1</v>
      </c>
      <c r="AL773">
        <v>1</v>
      </c>
      <c r="AM773">
        <v>4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6</v>
      </c>
      <c r="AT773">
        <v>7.58</v>
      </c>
      <c r="AU773" t="s">
        <v>6</v>
      </c>
      <c r="AV773">
        <v>0</v>
      </c>
      <c r="AW773">
        <v>2</v>
      </c>
      <c r="AX773">
        <v>92847297</v>
      </c>
      <c r="AY773">
        <v>1</v>
      </c>
      <c r="AZ773">
        <v>0</v>
      </c>
      <c r="BA773">
        <v>882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ROUND(Y773*Source!I547,7)</f>
        <v>7.0691079999999999</v>
      </c>
      <c r="CY773">
        <f t="shared" si="690"/>
        <v>229.05</v>
      </c>
      <c r="CZ773">
        <f t="shared" si="691"/>
        <v>23.09</v>
      </c>
      <c r="DA773">
        <f t="shared" si="692"/>
        <v>9.92</v>
      </c>
      <c r="DB773">
        <f t="shared" si="693"/>
        <v>175.02</v>
      </c>
      <c r="DC773">
        <f t="shared" si="694"/>
        <v>0</v>
      </c>
      <c r="DD773" t="s">
        <v>6</v>
      </c>
      <c r="DE773" t="s">
        <v>6</v>
      </c>
      <c r="DF773">
        <f t="shared" si="695"/>
        <v>1619.18</v>
      </c>
      <c r="DG773">
        <f t="shared" si="696"/>
        <v>0</v>
      </c>
      <c r="DH773">
        <f t="shared" si="697"/>
        <v>0</v>
      </c>
      <c r="DI773">
        <f t="shared" si="688"/>
        <v>0</v>
      </c>
      <c r="DJ773">
        <f t="shared" si="698"/>
        <v>1619.18</v>
      </c>
      <c r="DK773">
        <v>0</v>
      </c>
      <c r="DL773" t="s">
        <v>6</v>
      </c>
      <c r="DM773">
        <v>0</v>
      </c>
      <c r="DN773" t="s">
        <v>6</v>
      </c>
      <c r="DO773">
        <v>0</v>
      </c>
    </row>
    <row r="774" spans="1:119" x14ac:dyDescent="0.2">
      <c r="A774">
        <f>ROW(Source!A547)</f>
        <v>547</v>
      </c>
      <c r="B774">
        <v>92843885</v>
      </c>
      <c r="C774">
        <v>92847273</v>
      </c>
      <c r="D774">
        <v>49555131</v>
      </c>
      <c r="E774">
        <v>1</v>
      </c>
      <c r="F774">
        <v>1</v>
      </c>
      <c r="G774">
        <v>1</v>
      </c>
      <c r="H774">
        <v>3</v>
      </c>
      <c r="I774" t="s">
        <v>961</v>
      </c>
      <c r="J774" t="s">
        <v>962</v>
      </c>
      <c r="K774" t="s">
        <v>963</v>
      </c>
      <c r="L774">
        <v>1348</v>
      </c>
      <c r="N774">
        <v>1009</v>
      </c>
      <c r="O774" t="s">
        <v>122</v>
      </c>
      <c r="P774" t="s">
        <v>122</v>
      </c>
      <c r="Q774">
        <v>1000</v>
      </c>
      <c r="W774">
        <v>0</v>
      </c>
      <c r="X774">
        <v>-364749507</v>
      </c>
      <c r="Y774">
        <f t="shared" si="689"/>
        <v>5.13E-3</v>
      </c>
      <c r="AA774">
        <v>170455.36</v>
      </c>
      <c r="AB774">
        <v>0</v>
      </c>
      <c r="AC774">
        <v>0</v>
      </c>
      <c r="AD774">
        <v>0</v>
      </c>
      <c r="AE774">
        <v>17183</v>
      </c>
      <c r="AF774">
        <v>0</v>
      </c>
      <c r="AG774">
        <v>0</v>
      </c>
      <c r="AH774">
        <v>0</v>
      </c>
      <c r="AI774">
        <v>9.92</v>
      </c>
      <c r="AJ774">
        <v>1</v>
      </c>
      <c r="AK774">
        <v>1</v>
      </c>
      <c r="AL774">
        <v>1</v>
      </c>
      <c r="AM774">
        <v>4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6</v>
      </c>
      <c r="AT774">
        <v>5.13E-3</v>
      </c>
      <c r="AU774" t="s">
        <v>6</v>
      </c>
      <c r="AV774">
        <v>0</v>
      </c>
      <c r="AW774">
        <v>2</v>
      </c>
      <c r="AX774">
        <v>92847299</v>
      </c>
      <c r="AY774">
        <v>1</v>
      </c>
      <c r="AZ774">
        <v>0</v>
      </c>
      <c r="BA774">
        <v>884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ROUND(Y774*Source!I547,7)</f>
        <v>4.7841999999999997E-3</v>
      </c>
      <c r="CY774">
        <f t="shared" si="690"/>
        <v>170455.36</v>
      </c>
      <c r="CZ774">
        <f t="shared" si="691"/>
        <v>17183</v>
      </c>
      <c r="DA774">
        <f t="shared" si="692"/>
        <v>9.92</v>
      </c>
      <c r="DB774">
        <f t="shared" si="693"/>
        <v>88.15</v>
      </c>
      <c r="DC774">
        <f t="shared" si="694"/>
        <v>0</v>
      </c>
      <c r="DD774" t="s">
        <v>6</v>
      </c>
      <c r="DE774" t="s">
        <v>6</v>
      </c>
      <c r="DF774">
        <f t="shared" si="695"/>
        <v>815.49</v>
      </c>
      <c r="DG774">
        <f t="shared" si="696"/>
        <v>0</v>
      </c>
      <c r="DH774">
        <f t="shared" si="697"/>
        <v>0</v>
      </c>
      <c r="DI774">
        <f t="shared" si="688"/>
        <v>0</v>
      </c>
      <c r="DJ774">
        <f t="shared" si="698"/>
        <v>815.49</v>
      </c>
      <c r="DK774">
        <v>0</v>
      </c>
      <c r="DL774" t="s">
        <v>6</v>
      </c>
      <c r="DM774">
        <v>0</v>
      </c>
      <c r="DN774" t="s">
        <v>6</v>
      </c>
      <c r="DO774">
        <v>0</v>
      </c>
    </row>
    <row r="775" spans="1:119" x14ac:dyDescent="0.2">
      <c r="A775">
        <f>ROW(Source!A547)</f>
        <v>547</v>
      </c>
      <c r="B775">
        <v>92843885</v>
      </c>
      <c r="C775">
        <v>92847273</v>
      </c>
      <c r="D775">
        <v>49564235</v>
      </c>
      <c r="E775">
        <v>1</v>
      </c>
      <c r="F775">
        <v>1</v>
      </c>
      <c r="G775">
        <v>1</v>
      </c>
      <c r="H775">
        <v>3</v>
      </c>
      <c r="I775" t="s">
        <v>104</v>
      </c>
      <c r="J775" t="s">
        <v>106</v>
      </c>
      <c r="K775" t="s">
        <v>105</v>
      </c>
      <c r="L775">
        <v>1327</v>
      </c>
      <c r="N775">
        <v>1005</v>
      </c>
      <c r="O775" t="s">
        <v>57</v>
      </c>
      <c r="P775" t="s">
        <v>57</v>
      </c>
      <c r="Q775">
        <v>1</v>
      </c>
      <c r="W775">
        <v>0</v>
      </c>
      <c r="X775">
        <v>-1085780648</v>
      </c>
      <c r="Y775">
        <f t="shared" si="689"/>
        <v>97.791121599999997</v>
      </c>
      <c r="AA775">
        <v>1510.82</v>
      </c>
      <c r="AB775">
        <v>0</v>
      </c>
      <c r="AC775">
        <v>0</v>
      </c>
      <c r="AD775">
        <v>0</v>
      </c>
      <c r="AE775">
        <v>152.30000000000001</v>
      </c>
      <c r="AF775">
        <v>0</v>
      </c>
      <c r="AG775">
        <v>0</v>
      </c>
      <c r="AH775">
        <v>0</v>
      </c>
      <c r="AI775">
        <v>9.92</v>
      </c>
      <c r="AJ775">
        <v>1</v>
      </c>
      <c r="AK775">
        <v>1</v>
      </c>
      <c r="AL775">
        <v>1</v>
      </c>
      <c r="AM775">
        <v>0</v>
      </c>
      <c r="AN775">
        <v>0</v>
      </c>
      <c r="AO775">
        <v>0</v>
      </c>
      <c r="AP775">
        <v>1</v>
      </c>
      <c r="AQ775">
        <v>0</v>
      </c>
      <c r="AR775">
        <v>0</v>
      </c>
      <c r="AS775" t="s">
        <v>6</v>
      </c>
      <c r="AT775">
        <v>97.791121599999997</v>
      </c>
      <c r="AU775" t="s">
        <v>6</v>
      </c>
      <c r="AV775">
        <v>0</v>
      </c>
      <c r="AW775">
        <v>1</v>
      </c>
      <c r="AX775">
        <v>-1</v>
      </c>
      <c r="AY775">
        <v>0</v>
      </c>
      <c r="AZ775">
        <v>0</v>
      </c>
      <c r="BA775" t="s">
        <v>6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ROUND(Y775*Source!I547,7)</f>
        <v>91.2</v>
      </c>
      <c r="CY775">
        <f t="shared" si="690"/>
        <v>1510.82</v>
      </c>
      <c r="CZ775">
        <f t="shared" si="691"/>
        <v>152.30000000000001</v>
      </c>
      <c r="DA775">
        <f t="shared" si="692"/>
        <v>9.92</v>
      </c>
      <c r="DB775">
        <f t="shared" si="693"/>
        <v>14893.59</v>
      </c>
      <c r="DC775">
        <f t="shared" si="694"/>
        <v>0</v>
      </c>
      <c r="DD775" t="s">
        <v>6</v>
      </c>
      <c r="DE775" t="s">
        <v>6</v>
      </c>
      <c r="DF775">
        <f t="shared" si="695"/>
        <v>137786.78</v>
      </c>
      <c r="DG775">
        <f t="shared" si="696"/>
        <v>0</v>
      </c>
      <c r="DH775">
        <f t="shared" si="697"/>
        <v>0</v>
      </c>
      <c r="DI775">
        <f t="shared" si="688"/>
        <v>0</v>
      </c>
      <c r="DJ775">
        <f t="shared" si="698"/>
        <v>137786.78</v>
      </c>
      <c r="DK775">
        <v>0</v>
      </c>
      <c r="DL775" t="s">
        <v>6</v>
      </c>
      <c r="DM775">
        <v>0</v>
      </c>
      <c r="DN775" t="s">
        <v>6</v>
      </c>
      <c r="DO775">
        <v>0</v>
      </c>
    </row>
    <row r="776" spans="1:119" x14ac:dyDescent="0.2">
      <c r="A776">
        <f>ROW(Source!A547)</f>
        <v>547</v>
      </c>
      <c r="B776">
        <v>92843885</v>
      </c>
      <c r="C776">
        <v>92847273</v>
      </c>
      <c r="D776">
        <v>49564543</v>
      </c>
      <c r="E776">
        <v>1</v>
      </c>
      <c r="F776">
        <v>1</v>
      </c>
      <c r="G776">
        <v>1</v>
      </c>
      <c r="H776">
        <v>3</v>
      </c>
      <c r="I776" t="s">
        <v>108</v>
      </c>
      <c r="J776" t="s">
        <v>110</v>
      </c>
      <c r="K776" t="s">
        <v>109</v>
      </c>
      <c r="L776">
        <v>1327</v>
      </c>
      <c r="N776">
        <v>1005</v>
      </c>
      <c r="O776" t="s">
        <v>57</v>
      </c>
      <c r="P776" t="s">
        <v>57</v>
      </c>
      <c r="Q776">
        <v>1</v>
      </c>
      <c r="W776">
        <v>0</v>
      </c>
      <c r="X776">
        <v>523077198</v>
      </c>
      <c r="Y776">
        <f t="shared" si="689"/>
        <v>2.2088784000000001</v>
      </c>
      <c r="AA776">
        <v>1993.72</v>
      </c>
      <c r="AB776">
        <v>0</v>
      </c>
      <c r="AC776">
        <v>0</v>
      </c>
      <c r="AD776">
        <v>0</v>
      </c>
      <c r="AE776">
        <v>200.98</v>
      </c>
      <c r="AF776">
        <v>0</v>
      </c>
      <c r="AG776">
        <v>0</v>
      </c>
      <c r="AH776">
        <v>0</v>
      </c>
      <c r="AI776">
        <v>9.92</v>
      </c>
      <c r="AJ776">
        <v>1</v>
      </c>
      <c r="AK776">
        <v>1</v>
      </c>
      <c r="AL776">
        <v>1</v>
      </c>
      <c r="AM776">
        <v>0</v>
      </c>
      <c r="AN776">
        <v>0</v>
      </c>
      <c r="AO776">
        <v>0</v>
      </c>
      <c r="AP776">
        <v>1</v>
      </c>
      <c r="AQ776">
        <v>0</v>
      </c>
      <c r="AR776">
        <v>0</v>
      </c>
      <c r="AS776" t="s">
        <v>6</v>
      </c>
      <c r="AT776">
        <v>2.2088784000000001</v>
      </c>
      <c r="AU776" t="s">
        <v>6</v>
      </c>
      <c r="AV776">
        <v>0</v>
      </c>
      <c r="AW776">
        <v>1</v>
      </c>
      <c r="AX776">
        <v>-1</v>
      </c>
      <c r="AY776">
        <v>0</v>
      </c>
      <c r="AZ776">
        <v>0</v>
      </c>
      <c r="BA776" t="s">
        <v>6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ROUND(Y776*Source!I547,7)</f>
        <v>2.06</v>
      </c>
      <c r="CY776">
        <f t="shared" si="690"/>
        <v>1993.72</v>
      </c>
      <c r="CZ776">
        <f t="shared" si="691"/>
        <v>200.98</v>
      </c>
      <c r="DA776">
        <f t="shared" si="692"/>
        <v>9.92</v>
      </c>
      <c r="DB776">
        <f t="shared" si="693"/>
        <v>443.94</v>
      </c>
      <c r="DC776">
        <f t="shared" si="694"/>
        <v>0</v>
      </c>
      <c r="DD776" t="s">
        <v>6</v>
      </c>
      <c r="DE776" t="s">
        <v>6</v>
      </c>
      <c r="DF776">
        <f t="shared" si="695"/>
        <v>4107.0600000000004</v>
      </c>
      <c r="DG776">
        <f t="shared" si="696"/>
        <v>0</v>
      </c>
      <c r="DH776">
        <f t="shared" si="697"/>
        <v>0</v>
      </c>
      <c r="DI776">
        <f t="shared" si="688"/>
        <v>0</v>
      </c>
      <c r="DJ776">
        <f t="shared" si="698"/>
        <v>4107.0600000000004</v>
      </c>
      <c r="DK776">
        <v>0</v>
      </c>
      <c r="DL776" t="s">
        <v>6</v>
      </c>
      <c r="DM776">
        <v>0</v>
      </c>
      <c r="DN776" t="s">
        <v>6</v>
      </c>
      <c r="DO776">
        <v>0</v>
      </c>
    </row>
    <row r="777" spans="1:119" x14ac:dyDescent="0.2">
      <c r="A777">
        <f>ROW(Source!A547)</f>
        <v>547</v>
      </c>
      <c r="B777">
        <v>92843885</v>
      </c>
      <c r="C777">
        <v>92847273</v>
      </c>
      <c r="D777">
        <v>49564577</v>
      </c>
      <c r="E777">
        <v>1</v>
      </c>
      <c r="F777">
        <v>1</v>
      </c>
      <c r="G777">
        <v>1</v>
      </c>
      <c r="H777">
        <v>3</v>
      </c>
      <c r="I777" t="s">
        <v>120</v>
      </c>
      <c r="J777" t="s">
        <v>123</v>
      </c>
      <c r="K777" t="s">
        <v>121</v>
      </c>
      <c r="L777">
        <v>1348</v>
      </c>
      <c r="N777">
        <v>1009</v>
      </c>
      <c r="O777" t="s">
        <v>122</v>
      </c>
      <c r="P777" t="s">
        <v>122</v>
      </c>
      <c r="Q777">
        <v>1000</v>
      </c>
      <c r="W777">
        <v>0</v>
      </c>
      <c r="X777">
        <v>618618747</v>
      </c>
      <c r="Y777">
        <f t="shared" si="689"/>
        <v>0.11258849999999999</v>
      </c>
      <c r="AA777">
        <v>301553.71999999997</v>
      </c>
      <c r="AB777">
        <v>0</v>
      </c>
      <c r="AC777">
        <v>0</v>
      </c>
      <c r="AD777">
        <v>0</v>
      </c>
      <c r="AE777">
        <v>30398.560000000001</v>
      </c>
      <c r="AF777">
        <v>0</v>
      </c>
      <c r="AG777">
        <v>0</v>
      </c>
      <c r="AH777">
        <v>0</v>
      </c>
      <c r="AI777">
        <v>9.92</v>
      </c>
      <c r="AJ777">
        <v>1</v>
      </c>
      <c r="AK777">
        <v>1</v>
      </c>
      <c r="AL777">
        <v>1</v>
      </c>
      <c r="AM777">
        <v>0</v>
      </c>
      <c r="AN777">
        <v>0</v>
      </c>
      <c r="AO777">
        <v>0</v>
      </c>
      <c r="AP777">
        <v>1</v>
      </c>
      <c r="AQ777">
        <v>0</v>
      </c>
      <c r="AR777">
        <v>0</v>
      </c>
      <c r="AS777" t="s">
        <v>6</v>
      </c>
      <c r="AT777">
        <v>0.11258849999999999</v>
      </c>
      <c r="AU777" t="s">
        <v>6</v>
      </c>
      <c r="AV777">
        <v>0</v>
      </c>
      <c r="AW777">
        <v>1</v>
      </c>
      <c r="AX777">
        <v>-1</v>
      </c>
      <c r="AY777">
        <v>0</v>
      </c>
      <c r="AZ777">
        <v>0</v>
      </c>
      <c r="BA777" t="s">
        <v>6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ROUND(Y777*Source!I547,7)</f>
        <v>0.105</v>
      </c>
      <c r="CY777">
        <f t="shared" si="690"/>
        <v>301553.71999999997</v>
      </c>
      <c r="CZ777">
        <f t="shared" si="691"/>
        <v>30398.560000000001</v>
      </c>
      <c r="DA777">
        <f t="shared" si="692"/>
        <v>9.92</v>
      </c>
      <c r="DB777">
        <f t="shared" si="693"/>
        <v>3422.53</v>
      </c>
      <c r="DC777">
        <f t="shared" si="694"/>
        <v>0</v>
      </c>
      <c r="DD777" t="s">
        <v>6</v>
      </c>
      <c r="DE777" t="s">
        <v>6</v>
      </c>
      <c r="DF777">
        <f t="shared" si="695"/>
        <v>31663.14</v>
      </c>
      <c r="DG777">
        <f t="shared" si="696"/>
        <v>0</v>
      </c>
      <c r="DH777">
        <f t="shared" si="697"/>
        <v>0</v>
      </c>
      <c r="DI777">
        <f t="shared" si="688"/>
        <v>0</v>
      </c>
      <c r="DJ777">
        <f t="shared" si="698"/>
        <v>31663.14</v>
      </c>
      <c r="DK777">
        <v>0</v>
      </c>
      <c r="DL777" t="s">
        <v>6</v>
      </c>
      <c r="DM777">
        <v>0</v>
      </c>
      <c r="DN777" t="s">
        <v>6</v>
      </c>
      <c r="DO777">
        <v>0</v>
      </c>
    </row>
    <row r="778" spans="1:119" x14ac:dyDescent="0.2">
      <c r="A778">
        <f>ROW(Source!A551)</f>
        <v>551</v>
      </c>
      <c r="B778">
        <v>92843885</v>
      </c>
      <c r="C778">
        <v>92847307</v>
      </c>
      <c r="D778">
        <v>49510767</v>
      </c>
      <c r="E778">
        <v>70</v>
      </c>
      <c r="F778">
        <v>1</v>
      </c>
      <c r="G778">
        <v>1</v>
      </c>
      <c r="H778">
        <v>1</v>
      </c>
      <c r="I778" t="s">
        <v>964</v>
      </c>
      <c r="J778" t="s">
        <v>6</v>
      </c>
      <c r="K778" t="s">
        <v>965</v>
      </c>
      <c r="L778">
        <v>1191</v>
      </c>
      <c r="N778">
        <v>1013</v>
      </c>
      <c r="O778" t="s">
        <v>915</v>
      </c>
      <c r="P778" t="s">
        <v>915</v>
      </c>
      <c r="Q778">
        <v>1</v>
      </c>
      <c r="W778">
        <v>0</v>
      </c>
      <c r="X778">
        <v>-1936699058</v>
      </c>
      <c r="Y778">
        <f t="shared" si="689"/>
        <v>5</v>
      </c>
      <c r="AA778">
        <v>0</v>
      </c>
      <c r="AB778">
        <v>0</v>
      </c>
      <c r="AC778">
        <v>0</v>
      </c>
      <c r="AD778">
        <v>444.91</v>
      </c>
      <c r="AE778">
        <v>0</v>
      </c>
      <c r="AF778">
        <v>0</v>
      </c>
      <c r="AG778">
        <v>0</v>
      </c>
      <c r="AH778">
        <v>9.92</v>
      </c>
      <c r="AI778">
        <v>1</v>
      </c>
      <c r="AJ778">
        <v>1</v>
      </c>
      <c r="AK778">
        <v>1</v>
      </c>
      <c r="AL778">
        <v>44.85</v>
      </c>
      <c r="AM778">
        <v>4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6</v>
      </c>
      <c r="AT778">
        <v>5</v>
      </c>
      <c r="AU778" t="s">
        <v>6</v>
      </c>
      <c r="AV778">
        <v>1</v>
      </c>
      <c r="AW778">
        <v>2</v>
      </c>
      <c r="AX778">
        <v>92847315</v>
      </c>
      <c r="AY778">
        <v>1</v>
      </c>
      <c r="AZ778">
        <v>0</v>
      </c>
      <c r="BA778">
        <v>889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U778">
        <f>ROUND(AT778*Source!I551*AH778*AL778,2)</f>
        <v>41821.730000000003</v>
      </c>
      <c r="CV778">
        <f>ROUND(Y778*Source!I551,7)</f>
        <v>94</v>
      </c>
      <c r="CW778">
        <v>0</v>
      </c>
      <c r="CX778">
        <f>ROUND(Y778*Source!I551,7)</f>
        <v>94</v>
      </c>
      <c r="CY778">
        <f>AD778</f>
        <v>444.91</v>
      </c>
      <c r="CZ778">
        <f>AH778</f>
        <v>9.92</v>
      </c>
      <c r="DA778">
        <f>AL778</f>
        <v>44.85</v>
      </c>
      <c r="DB778">
        <f t="shared" si="693"/>
        <v>49.6</v>
      </c>
      <c r="DC778">
        <f t="shared" si="694"/>
        <v>0</v>
      </c>
      <c r="DD778" t="s">
        <v>6</v>
      </c>
      <c r="DE778" t="s">
        <v>6</v>
      </c>
      <c r="DF778">
        <f>ROUND(ROUND(AE778,2)*CX778,2)</f>
        <v>0</v>
      </c>
      <c r="DG778">
        <f t="shared" si="696"/>
        <v>0</v>
      </c>
      <c r="DH778">
        <f t="shared" si="697"/>
        <v>0</v>
      </c>
      <c r="DI778">
        <f>ROUND(ROUND(AH778*AL778,2)*CX778,2)</f>
        <v>41821.54</v>
      </c>
      <c r="DJ778">
        <f>DI778</f>
        <v>41821.54</v>
      </c>
      <c r="DK778">
        <v>0</v>
      </c>
      <c r="DL778" t="s">
        <v>6</v>
      </c>
      <c r="DM778">
        <v>0</v>
      </c>
      <c r="DN778" t="s">
        <v>6</v>
      </c>
      <c r="DO778">
        <v>0</v>
      </c>
    </row>
    <row r="779" spans="1:119" x14ac:dyDescent="0.2">
      <c r="A779">
        <f>ROW(Source!A551)</f>
        <v>551</v>
      </c>
      <c r="B779">
        <v>92843885</v>
      </c>
      <c r="C779">
        <v>92847307</v>
      </c>
      <c r="D779">
        <v>49510905</v>
      </c>
      <c r="E779">
        <v>70</v>
      </c>
      <c r="F779">
        <v>1</v>
      </c>
      <c r="G779">
        <v>1</v>
      </c>
      <c r="H779">
        <v>1</v>
      </c>
      <c r="I779" t="s">
        <v>916</v>
      </c>
      <c r="J779" t="s">
        <v>6</v>
      </c>
      <c r="K779" t="s">
        <v>917</v>
      </c>
      <c r="L779">
        <v>1191</v>
      </c>
      <c r="N779">
        <v>1013</v>
      </c>
      <c r="O779" t="s">
        <v>915</v>
      </c>
      <c r="P779" t="s">
        <v>915</v>
      </c>
      <c r="Q779">
        <v>1</v>
      </c>
      <c r="W779">
        <v>0</v>
      </c>
      <c r="X779">
        <v>-1417349443</v>
      </c>
      <c r="Y779">
        <f t="shared" si="689"/>
        <v>0.43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44.85</v>
      </c>
      <c r="AL779">
        <v>1</v>
      </c>
      <c r="AM779">
        <v>4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6</v>
      </c>
      <c r="AT779">
        <v>0.43</v>
      </c>
      <c r="AU779" t="s">
        <v>6</v>
      </c>
      <c r="AV779">
        <v>2</v>
      </c>
      <c r="AW779">
        <v>2</v>
      </c>
      <c r="AX779">
        <v>92847316</v>
      </c>
      <c r="AY779">
        <v>1</v>
      </c>
      <c r="AZ779">
        <v>0</v>
      </c>
      <c r="BA779">
        <v>890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ROUND(Y779*Source!I551,7)</f>
        <v>8.0839999999999996</v>
      </c>
      <c r="CY779">
        <f>AD779</f>
        <v>0</v>
      </c>
      <c r="CZ779">
        <f>AH779</f>
        <v>0</v>
      </c>
      <c r="DA779">
        <f>AL779</f>
        <v>1</v>
      </c>
      <c r="DB779">
        <f t="shared" si="693"/>
        <v>0</v>
      </c>
      <c r="DC779">
        <f t="shared" si="694"/>
        <v>0</v>
      </c>
      <c r="DD779" t="s">
        <v>6</v>
      </c>
      <c r="DE779" t="s">
        <v>6</v>
      </c>
      <c r="DF779">
        <f>ROUND(ROUND(AE779,2)*CX779,2)</f>
        <v>0</v>
      </c>
      <c r="DG779">
        <f t="shared" si="696"/>
        <v>0</v>
      </c>
      <c r="DH779">
        <f>ROUND(ROUND(AG779*AK779,2)*CX779,2)</f>
        <v>0</v>
      </c>
      <c r="DI779">
        <f t="shared" ref="DI779:DI784" si="699">ROUND(ROUND(AH779,2)*CX779,2)</f>
        <v>0</v>
      </c>
      <c r="DJ779">
        <f>DI779</f>
        <v>0</v>
      </c>
      <c r="DK779">
        <v>0</v>
      </c>
      <c r="DL779" t="s">
        <v>6</v>
      </c>
      <c r="DM779">
        <v>0</v>
      </c>
      <c r="DN779" t="s">
        <v>6</v>
      </c>
      <c r="DO779">
        <v>0</v>
      </c>
    </row>
    <row r="780" spans="1:119" x14ac:dyDescent="0.2">
      <c r="A780">
        <f>ROW(Source!A551)</f>
        <v>551</v>
      </c>
      <c r="B780">
        <v>92843885</v>
      </c>
      <c r="C780">
        <v>92847307</v>
      </c>
      <c r="D780">
        <v>49673503</v>
      </c>
      <c r="E780">
        <v>1</v>
      </c>
      <c r="F780">
        <v>1</v>
      </c>
      <c r="G780">
        <v>1</v>
      </c>
      <c r="H780">
        <v>2</v>
      </c>
      <c r="I780" t="s">
        <v>925</v>
      </c>
      <c r="J780" t="s">
        <v>926</v>
      </c>
      <c r="K780" t="s">
        <v>927</v>
      </c>
      <c r="L780">
        <v>1367</v>
      </c>
      <c r="N780">
        <v>1011</v>
      </c>
      <c r="O780" t="s">
        <v>921</v>
      </c>
      <c r="P780" t="s">
        <v>921</v>
      </c>
      <c r="Q780">
        <v>1</v>
      </c>
      <c r="W780">
        <v>0</v>
      </c>
      <c r="X780">
        <v>509054691</v>
      </c>
      <c r="Y780">
        <f t="shared" si="689"/>
        <v>0.43</v>
      </c>
      <c r="AA780">
        <v>0</v>
      </c>
      <c r="AB780">
        <v>1032.96</v>
      </c>
      <c r="AC780">
        <v>520.26</v>
      </c>
      <c r="AD780">
        <v>0</v>
      </c>
      <c r="AE780">
        <v>0</v>
      </c>
      <c r="AF780">
        <v>65.709999999999994</v>
      </c>
      <c r="AG780">
        <v>11.6</v>
      </c>
      <c r="AH780">
        <v>0</v>
      </c>
      <c r="AI780">
        <v>1</v>
      </c>
      <c r="AJ780">
        <v>15.72</v>
      </c>
      <c r="AK780">
        <v>44.85</v>
      </c>
      <c r="AL780">
        <v>1</v>
      </c>
      <c r="AM780">
        <v>4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6</v>
      </c>
      <c r="AT780">
        <v>0.43</v>
      </c>
      <c r="AU780" t="s">
        <v>6</v>
      </c>
      <c r="AV780">
        <v>0</v>
      </c>
      <c r="AW780">
        <v>2</v>
      </c>
      <c r="AX780">
        <v>92847317</v>
      </c>
      <c r="AY780">
        <v>1</v>
      </c>
      <c r="AZ780">
        <v>0</v>
      </c>
      <c r="BA780">
        <v>891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f>ROUND(Y780*Source!I551*DO780,7)</f>
        <v>0</v>
      </c>
      <c r="CX780">
        <f>ROUND(Y780*Source!I551,7)</f>
        <v>8.0839999999999996</v>
      </c>
      <c r="CY780">
        <f>AB780</f>
        <v>1032.96</v>
      </c>
      <c r="CZ780">
        <f>AF780</f>
        <v>65.709999999999994</v>
      </c>
      <c r="DA780">
        <f>AJ780</f>
        <v>15.72</v>
      </c>
      <c r="DB780">
        <f t="shared" si="693"/>
        <v>28.26</v>
      </c>
      <c r="DC780">
        <f t="shared" si="694"/>
        <v>4.99</v>
      </c>
      <c r="DD780" t="s">
        <v>6</v>
      </c>
      <c r="DE780" t="s">
        <v>6</v>
      </c>
      <c r="DF780">
        <f>ROUND(ROUND(AE780,2)*CX780,2)</f>
        <v>0</v>
      </c>
      <c r="DG780">
        <f>ROUND(ROUND(AF780*AJ780,2)*CX780,2)</f>
        <v>8350.4500000000007</v>
      </c>
      <c r="DH780">
        <f>ROUND(ROUND(AG780*AK780,2)*CX780,2)</f>
        <v>4205.78</v>
      </c>
      <c r="DI780">
        <f t="shared" si="699"/>
        <v>0</v>
      </c>
      <c r="DJ780">
        <f>DG780</f>
        <v>8350.4500000000007</v>
      </c>
      <c r="DK780">
        <v>0</v>
      </c>
      <c r="DL780" t="s">
        <v>6</v>
      </c>
      <c r="DM780">
        <v>0</v>
      </c>
      <c r="DN780" t="s">
        <v>6</v>
      </c>
      <c r="DO780">
        <v>0</v>
      </c>
    </row>
    <row r="781" spans="1:119" x14ac:dyDescent="0.2">
      <c r="A781">
        <f>ROW(Source!A551)</f>
        <v>551</v>
      </c>
      <c r="B781">
        <v>92843885</v>
      </c>
      <c r="C781">
        <v>92847307</v>
      </c>
      <c r="D781">
        <v>49521440</v>
      </c>
      <c r="E781">
        <v>1</v>
      </c>
      <c r="F781">
        <v>1</v>
      </c>
      <c r="G781">
        <v>1</v>
      </c>
      <c r="H781">
        <v>3</v>
      </c>
      <c r="I781" t="s">
        <v>135</v>
      </c>
      <c r="J781" t="s">
        <v>137</v>
      </c>
      <c r="K781" t="s">
        <v>136</v>
      </c>
      <c r="L781">
        <v>1327</v>
      </c>
      <c r="N781">
        <v>1005</v>
      </c>
      <c r="O781" t="s">
        <v>57</v>
      </c>
      <c r="P781" t="s">
        <v>57</v>
      </c>
      <c r="Q781">
        <v>1</v>
      </c>
      <c r="W781">
        <v>0</v>
      </c>
      <c r="X781">
        <v>-336429810</v>
      </c>
      <c r="Y781">
        <f t="shared" si="689"/>
        <v>11</v>
      </c>
      <c r="AA781">
        <v>223.2</v>
      </c>
      <c r="AB781">
        <v>0</v>
      </c>
      <c r="AC781">
        <v>0</v>
      </c>
      <c r="AD781">
        <v>0</v>
      </c>
      <c r="AE781">
        <v>22.5</v>
      </c>
      <c r="AF781">
        <v>0</v>
      </c>
      <c r="AG781">
        <v>0</v>
      </c>
      <c r="AH781">
        <v>0</v>
      </c>
      <c r="AI781">
        <v>9.92</v>
      </c>
      <c r="AJ781">
        <v>1</v>
      </c>
      <c r="AK781">
        <v>1</v>
      </c>
      <c r="AL781">
        <v>1</v>
      </c>
      <c r="AM781">
        <v>0</v>
      </c>
      <c r="AN781">
        <v>0</v>
      </c>
      <c r="AO781">
        <v>0</v>
      </c>
      <c r="AP781">
        <v>1</v>
      </c>
      <c r="AQ781">
        <v>0</v>
      </c>
      <c r="AR781">
        <v>0</v>
      </c>
      <c r="AS781" t="s">
        <v>6</v>
      </c>
      <c r="AT781">
        <v>11</v>
      </c>
      <c r="AU781" t="s">
        <v>6</v>
      </c>
      <c r="AV781">
        <v>0</v>
      </c>
      <c r="AW781">
        <v>1</v>
      </c>
      <c r="AX781">
        <v>-1</v>
      </c>
      <c r="AY781">
        <v>0</v>
      </c>
      <c r="AZ781">
        <v>0</v>
      </c>
      <c r="BA781" t="s">
        <v>6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ROUND(Y781*Source!I551,7)</f>
        <v>206.8</v>
      </c>
      <c r="CY781">
        <f>AA781</f>
        <v>223.2</v>
      </c>
      <c r="CZ781">
        <f>AE781</f>
        <v>22.5</v>
      </c>
      <c r="DA781">
        <f>AI781</f>
        <v>9.92</v>
      </c>
      <c r="DB781">
        <f t="shared" si="693"/>
        <v>247.5</v>
      </c>
      <c r="DC781">
        <f t="shared" si="694"/>
        <v>0</v>
      </c>
      <c r="DD781" t="s">
        <v>6</v>
      </c>
      <c r="DE781" t="s">
        <v>6</v>
      </c>
      <c r="DF781">
        <f>ROUND(ROUND(AE781*AI781,2)*CX781,2)</f>
        <v>46157.760000000002</v>
      </c>
      <c r="DG781">
        <f t="shared" ref="DG781:DG786" si="700">ROUND(ROUND(AF781,2)*CX781,2)</f>
        <v>0</v>
      </c>
      <c r="DH781">
        <f>ROUND(ROUND(AG781,2)*CX781,2)</f>
        <v>0</v>
      </c>
      <c r="DI781">
        <f t="shared" si="699"/>
        <v>0</v>
      </c>
      <c r="DJ781">
        <f>DF781</f>
        <v>46157.760000000002</v>
      </c>
      <c r="DK781">
        <v>0</v>
      </c>
      <c r="DL781" t="s">
        <v>6</v>
      </c>
      <c r="DM781">
        <v>0</v>
      </c>
      <c r="DN781" t="s">
        <v>6</v>
      </c>
      <c r="DO781">
        <v>0</v>
      </c>
    </row>
    <row r="782" spans="1:119" x14ac:dyDescent="0.2">
      <c r="A782">
        <f>ROW(Source!A551)</f>
        <v>551</v>
      </c>
      <c r="B782">
        <v>92843885</v>
      </c>
      <c r="C782">
        <v>92847307</v>
      </c>
      <c r="D782">
        <v>49523581</v>
      </c>
      <c r="E782">
        <v>1</v>
      </c>
      <c r="F782">
        <v>1</v>
      </c>
      <c r="G782">
        <v>1</v>
      </c>
      <c r="H782">
        <v>3</v>
      </c>
      <c r="I782" t="s">
        <v>966</v>
      </c>
      <c r="J782" t="s">
        <v>967</v>
      </c>
      <c r="K782" t="s">
        <v>968</v>
      </c>
      <c r="L782">
        <v>1301</v>
      </c>
      <c r="N782">
        <v>1003</v>
      </c>
      <c r="O782" t="s">
        <v>969</v>
      </c>
      <c r="P782" t="s">
        <v>969</v>
      </c>
      <c r="Q782">
        <v>1</v>
      </c>
      <c r="W782">
        <v>0</v>
      </c>
      <c r="X782">
        <v>-2092502019</v>
      </c>
      <c r="Y782">
        <f t="shared" si="689"/>
        <v>20</v>
      </c>
      <c r="AA782">
        <v>29.76</v>
      </c>
      <c r="AB782">
        <v>0</v>
      </c>
      <c r="AC782">
        <v>0</v>
      </c>
      <c r="AD782">
        <v>0</v>
      </c>
      <c r="AE782">
        <v>3</v>
      </c>
      <c r="AF782">
        <v>0</v>
      </c>
      <c r="AG782">
        <v>0</v>
      </c>
      <c r="AH782">
        <v>0</v>
      </c>
      <c r="AI782">
        <v>9.92</v>
      </c>
      <c r="AJ782">
        <v>1</v>
      </c>
      <c r="AK782">
        <v>1</v>
      </c>
      <c r="AL782">
        <v>1</v>
      </c>
      <c r="AM782">
        <v>4</v>
      </c>
      <c r="AN782">
        <v>0</v>
      </c>
      <c r="AO782">
        <v>1</v>
      </c>
      <c r="AP782">
        <v>1</v>
      </c>
      <c r="AQ782">
        <v>0</v>
      </c>
      <c r="AR782">
        <v>0</v>
      </c>
      <c r="AS782" t="s">
        <v>6</v>
      </c>
      <c r="AT782">
        <v>20</v>
      </c>
      <c r="AU782" t="s">
        <v>6</v>
      </c>
      <c r="AV782">
        <v>0</v>
      </c>
      <c r="AW782">
        <v>2</v>
      </c>
      <c r="AX782">
        <v>92847318</v>
      </c>
      <c r="AY782">
        <v>1</v>
      </c>
      <c r="AZ782">
        <v>0</v>
      </c>
      <c r="BA782">
        <v>892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ROUND(Y782*Source!I551,7)</f>
        <v>376</v>
      </c>
      <c r="CY782">
        <f>AA782</f>
        <v>29.76</v>
      </c>
      <c r="CZ782">
        <f>AE782</f>
        <v>3</v>
      </c>
      <c r="DA782">
        <f>AI782</f>
        <v>9.92</v>
      </c>
      <c r="DB782">
        <f t="shared" si="693"/>
        <v>60</v>
      </c>
      <c r="DC782">
        <f t="shared" si="694"/>
        <v>0</v>
      </c>
      <c r="DD782" t="s">
        <v>6</v>
      </c>
      <c r="DE782" t="s">
        <v>6</v>
      </c>
      <c r="DF782">
        <f>ROUND(ROUND(AE782*AI782,2)*CX782,2)</f>
        <v>11189.76</v>
      </c>
      <c r="DG782">
        <f t="shared" si="700"/>
        <v>0</v>
      </c>
      <c r="DH782">
        <f>ROUND(ROUND(AG782,2)*CX782,2)</f>
        <v>0</v>
      </c>
      <c r="DI782">
        <f t="shared" si="699"/>
        <v>0</v>
      </c>
      <c r="DJ782">
        <f>DF782</f>
        <v>11189.76</v>
      </c>
      <c r="DK782">
        <v>0</v>
      </c>
      <c r="DL782" t="s">
        <v>6</v>
      </c>
      <c r="DM782">
        <v>0</v>
      </c>
      <c r="DN782" t="s">
        <v>6</v>
      </c>
      <c r="DO782">
        <v>0</v>
      </c>
    </row>
    <row r="783" spans="1:119" x14ac:dyDescent="0.2">
      <c r="A783">
        <f>ROW(Source!A551)</f>
        <v>551</v>
      </c>
      <c r="B783">
        <v>92843885</v>
      </c>
      <c r="C783">
        <v>92847307</v>
      </c>
      <c r="D783">
        <v>49553409</v>
      </c>
      <c r="E783">
        <v>1</v>
      </c>
      <c r="F783">
        <v>1</v>
      </c>
      <c r="G783">
        <v>1</v>
      </c>
      <c r="H783">
        <v>3</v>
      </c>
      <c r="I783" t="s">
        <v>139</v>
      </c>
      <c r="J783" t="s">
        <v>142</v>
      </c>
      <c r="K783" t="s">
        <v>140</v>
      </c>
      <c r="L783">
        <v>1296</v>
      </c>
      <c r="N783">
        <v>1002</v>
      </c>
      <c r="O783" t="s">
        <v>141</v>
      </c>
      <c r="P783" t="s">
        <v>141</v>
      </c>
      <c r="Q783">
        <v>1</v>
      </c>
      <c r="W783">
        <v>1</v>
      </c>
      <c r="X783">
        <v>-1609399419</v>
      </c>
      <c r="Y783">
        <f t="shared" si="689"/>
        <v>-1.5</v>
      </c>
      <c r="AA783">
        <v>650.54999999999995</v>
      </c>
      <c r="AB783">
        <v>0</v>
      </c>
      <c r="AC783">
        <v>0</v>
      </c>
      <c r="AD783">
        <v>0</v>
      </c>
      <c r="AE783">
        <v>65.58</v>
      </c>
      <c r="AF783">
        <v>0</v>
      </c>
      <c r="AG783">
        <v>0</v>
      </c>
      <c r="AH783">
        <v>0</v>
      </c>
      <c r="AI783">
        <v>9.92</v>
      </c>
      <c r="AJ783">
        <v>1</v>
      </c>
      <c r="AK783">
        <v>1</v>
      </c>
      <c r="AL783">
        <v>1</v>
      </c>
      <c r="AM783">
        <v>4</v>
      </c>
      <c r="AN783">
        <v>0</v>
      </c>
      <c r="AO783">
        <v>1</v>
      </c>
      <c r="AP783">
        <v>1</v>
      </c>
      <c r="AQ783">
        <v>0</v>
      </c>
      <c r="AR783">
        <v>0</v>
      </c>
      <c r="AS783" t="s">
        <v>6</v>
      </c>
      <c r="AT783">
        <v>-1.5</v>
      </c>
      <c r="AU783" t="s">
        <v>6</v>
      </c>
      <c r="AV783">
        <v>0</v>
      </c>
      <c r="AW783">
        <v>2</v>
      </c>
      <c r="AX783">
        <v>92847320</v>
      </c>
      <c r="AY783">
        <v>1</v>
      </c>
      <c r="AZ783">
        <v>6144</v>
      </c>
      <c r="BA783">
        <v>894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ROUND(Y783*Source!I551,7)</f>
        <v>-28.2</v>
      </c>
      <c r="CY783">
        <f>AA783</f>
        <v>650.54999999999995</v>
      </c>
      <c r="CZ783">
        <f>AE783</f>
        <v>65.58</v>
      </c>
      <c r="DA783">
        <f>AI783</f>
        <v>9.92</v>
      </c>
      <c r="DB783">
        <f t="shared" si="693"/>
        <v>-98.37</v>
      </c>
      <c r="DC783">
        <f t="shared" si="694"/>
        <v>0</v>
      </c>
      <c r="DD783" t="s">
        <v>6</v>
      </c>
      <c r="DE783" t="s">
        <v>6</v>
      </c>
      <c r="DF783">
        <f>ROUND(ROUND(AE783*AI783,2)*CX783,2)</f>
        <v>-18345.509999999998</v>
      </c>
      <c r="DG783">
        <f t="shared" si="700"/>
        <v>0</v>
      </c>
      <c r="DH783">
        <f>ROUND(ROUND(AG783,2)*CX783,2)</f>
        <v>0</v>
      </c>
      <c r="DI783">
        <f t="shared" si="699"/>
        <v>0</v>
      </c>
      <c r="DJ783">
        <f>DF783</f>
        <v>-18345.509999999998</v>
      </c>
      <c r="DK783">
        <v>0</v>
      </c>
      <c r="DL783" t="s">
        <v>6</v>
      </c>
      <c r="DM783">
        <v>0</v>
      </c>
      <c r="DN783" t="s">
        <v>6</v>
      </c>
      <c r="DO783">
        <v>0</v>
      </c>
    </row>
    <row r="784" spans="1:119" x14ac:dyDescent="0.2">
      <c r="A784">
        <f>ROW(Source!A551)</f>
        <v>551</v>
      </c>
      <c r="B784">
        <v>92843885</v>
      </c>
      <c r="C784">
        <v>92847307</v>
      </c>
      <c r="D784">
        <v>49555331</v>
      </c>
      <c r="E784">
        <v>1</v>
      </c>
      <c r="F784">
        <v>1</v>
      </c>
      <c r="G784">
        <v>1</v>
      </c>
      <c r="H784">
        <v>3</v>
      </c>
      <c r="I784" t="s">
        <v>144</v>
      </c>
      <c r="J784" t="s">
        <v>146</v>
      </c>
      <c r="K784" t="s">
        <v>145</v>
      </c>
      <c r="L784">
        <v>1296</v>
      </c>
      <c r="N784">
        <v>1002</v>
      </c>
      <c r="O784" t="s">
        <v>141</v>
      </c>
      <c r="P784" t="s">
        <v>141</v>
      </c>
      <c r="Q784">
        <v>1</v>
      </c>
      <c r="W784">
        <v>1</v>
      </c>
      <c r="X784">
        <v>1828367933</v>
      </c>
      <c r="Y784">
        <f t="shared" si="689"/>
        <v>-5.7000000000000002E-2</v>
      </c>
      <c r="AA784">
        <v>1989.75</v>
      </c>
      <c r="AB784">
        <v>0</v>
      </c>
      <c r="AC784">
        <v>0</v>
      </c>
      <c r="AD784">
        <v>0</v>
      </c>
      <c r="AE784">
        <v>200.58</v>
      </c>
      <c r="AF784">
        <v>0</v>
      </c>
      <c r="AG784">
        <v>0</v>
      </c>
      <c r="AH784">
        <v>0</v>
      </c>
      <c r="AI784">
        <v>9.92</v>
      </c>
      <c r="AJ784">
        <v>1</v>
      </c>
      <c r="AK784">
        <v>1</v>
      </c>
      <c r="AL784">
        <v>1</v>
      </c>
      <c r="AM784">
        <v>4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6</v>
      </c>
      <c r="AT784">
        <v>-5.7000000000000002E-2</v>
      </c>
      <c r="AU784" t="s">
        <v>6</v>
      </c>
      <c r="AV784">
        <v>0</v>
      </c>
      <c r="AW784">
        <v>2</v>
      </c>
      <c r="AX784">
        <v>92847322</v>
      </c>
      <c r="AY784">
        <v>1</v>
      </c>
      <c r="AZ784">
        <v>6144</v>
      </c>
      <c r="BA784">
        <v>896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ROUND(Y784*Source!I551,7)</f>
        <v>-1.0716000000000001</v>
      </c>
      <c r="CY784">
        <f>AA784</f>
        <v>1989.75</v>
      </c>
      <c r="CZ784">
        <f>AE784</f>
        <v>200.58</v>
      </c>
      <c r="DA784">
        <f>AI784</f>
        <v>9.92</v>
      </c>
      <c r="DB784">
        <f t="shared" si="693"/>
        <v>-11.43</v>
      </c>
      <c r="DC784">
        <f t="shared" si="694"/>
        <v>0</v>
      </c>
      <c r="DD784" t="s">
        <v>6</v>
      </c>
      <c r="DE784" t="s">
        <v>6</v>
      </c>
      <c r="DF784">
        <f>ROUND(ROUND(AE784*AI784,2)*CX784,2)</f>
        <v>-2132.2199999999998</v>
      </c>
      <c r="DG784">
        <f t="shared" si="700"/>
        <v>0</v>
      </c>
      <c r="DH784">
        <f>ROUND(ROUND(AG784,2)*CX784,2)</f>
        <v>0</v>
      </c>
      <c r="DI784">
        <f t="shared" si="699"/>
        <v>0</v>
      </c>
      <c r="DJ784">
        <f>DF784</f>
        <v>-2132.2199999999998</v>
      </c>
      <c r="DK784">
        <v>0</v>
      </c>
      <c r="DL784" t="s">
        <v>6</v>
      </c>
      <c r="DM784">
        <v>0</v>
      </c>
      <c r="DN784" t="s">
        <v>6</v>
      </c>
      <c r="DO784">
        <v>0</v>
      </c>
    </row>
    <row r="785" spans="1:119" x14ac:dyDescent="0.2">
      <c r="A785">
        <f>ROW(Source!A555)</f>
        <v>555</v>
      </c>
      <c r="B785">
        <v>92843885</v>
      </c>
      <c r="C785">
        <v>92847326</v>
      </c>
      <c r="D785">
        <v>49510767</v>
      </c>
      <c r="E785">
        <v>70</v>
      </c>
      <c r="F785">
        <v>1</v>
      </c>
      <c r="G785">
        <v>1</v>
      </c>
      <c r="H785">
        <v>1</v>
      </c>
      <c r="I785" t="s">
        <v>964</v>
      </c>
      <c r="J785" t="s">
        <v>6</v>
      </c>
      <c r="K785" t="s">
        <v>965</v>
      </c>
      <c r="L785">
        <v>1191</v>
      </c>
      <c r="N785">
        <v>1013</v>
      </c>
      <c r="O785" t="s">
        <v>915</v>
      </c>
      <c r="P785" t="s">
        <v>915</v>
      </c>
      <c r="Q785">
        <v>1</v>
      </c>
      <c r="W785">
        <v>0</v>
      </c>
      <c r="X785">
        <v>-1936699058</v>
      </c>
      <c r="Y785">
        <f t="shared" si="689"/>
        <v>5</v>
      </c>
      <c r="AA785">
        <v>0</v>
      </c>
      <c r="AB785">
        <v>0</v>
      </c>
      <c r="AC785">
        <v>0</v>
      </c>
      <c r="AD785">
        <v>444.91</v>
      </c>
      <c r="AE785">
        <v>0</v>
      </c>
      <c r="AF785">
        <v>0</v>
      </c>
      <c r="AG785">
        <v>0</v>
      </c>
      <c r="AH785">
        <v>9.92</v>
      </c>
      <c r="AI785">
        <v>1</v>
      </c>
      <c r="AJ785">
        <v>1</v>
      </c>
      <c r="AK785">
        <v>1</v>
      </c>
      <c r="AL785">
        <v>44.85</v>
      </c>
      <c r="AM785">
        <v>4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6</v>
      </c>
      <c r="AT785">
        <v>5</v>
      </c>
      <c r="AU785" t="s">
        <v>6</v>
      </c>
      <c r="AV785">
        <v>1</v>
      </c>
      <c r="AW785">
        <v>2</v>
      </c>
      <c r="AX785">
        <v>92847334</v>
      </c>
      <c r="AY785">
        <v>1</v>
      </c>
      <c r="AZ785">
        <v>0</v>
      </c>
      <c r="BA785">
        <v>897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U785">
        <f>ROUND(AT785*Source!I555*AH785*AL785,2)</f>
        <v>355.93</v>
      </c>
      <c r="CV785">
        <f>ROUND(Y785*Source!I555,7)</f>
        <v>0.8</v>
      </c>
      <c r="CW785">
        <v>0</v>
      </c>
      <c r="CX785">
        <f>ROUND(Y785*Source!I555,7)</f>
        <v>0.8</v>
      </c>
      <c r="CY785">
        <f>AD785</f>
        <v>444.91</v>
      </c>
      <c r="CZ785">
        <f>AH785</f>
        <v>9.92</v>
      </c>
      <c r="DA785">
        <f>AL785</f>
        <v>44.85</v>
      </c>
      <c r="DB785">
        <f t="shared" si="693"/>
        <v>49.6</v>
      </c>
      <c r="DC785">
        <f t="shared" si="694"/>
        <v>0</v>
      </c>
      <c r="DD785" t="s">
        <v>6</v>
      </c>
      <c r="DE785" t="s">
        <v>6</v>
      </c>
      <c r="DF785">
        <f>ROUND(ROUND(AE785,2)*CX785,2)</f>
        <v>0</v>
      </c>
      <c r="DG785">
        <f t="shared" si="700"/>
        <v>0</v>
      </c>
      <c r="DH785">
        <f>ROUND(ROUND(AG785,2)*CX785,2)</f>
        <v>0</v>
      </c>
      <c r="DI785">
        <f>ROUND(ROUND(AH785*AL785,2)*CX785,2)</f>
        <v>355.93</v>
      </c>
      <c r="DJ785">
        <f>DI785</f>
        <v>355.93</v>
      </c>
      <c r="DK785">
        <v>0</v>
      </c>
      <c r="DL785" t="s">
        <v>6</v>
      </c>
      <c r="DM785">
        <v>0</v>
      </c>
      <c r="DN785" t="s">
        <v>6</v>
      </c>
      <c r="DO785">
        <v>0</v>
      </c>
    </row>
    <row r="786" spans="1:119" x14ac:dyDescent="0.2">
      <c r="A786">
        <f>ROW(Source!A555)</f>
        <v>555</v>
      </c>
      <c r="B786">
        <v>92843885</v>
      </c>
      <c r="C786">
        <v>92847326</v>
      </c>
      <c r="D786">
        <v>49510905</v>
      </c>
      <c r="E786">
        <v>70</v>
      </c>
      <c r="F786">
        <v>1</v>
      </c>
      <c r="G786">
        <v>1</v>
      </c>
      <c r="H786">
        <v>1</v>
      </c>
      <c r="I786" t="s">
        <v>916</v>
      </c>
      <c r="J786" t="s">
        <v>6</v>
      </c>
      <c r="K786" t="s">
        <v>917</v>
      </c>
      <c r="L786">
        <v>1191</v>
      </c>
      <c r="N786">
        <v>1013</v>
      </c>
      <c r="O786" t="s">
        <v>915</v>
      </c>
      <c r="P786" t="s">
        <v>915</v>
      </c>
      <c r="Q786">
        <v>1</v>
      </c>
      <c r="W786">
        <v>0</v>
      </c>
      <c r="X786">
        <v>-1417349443</v>
      </c>
      <c r="Y786">
        <f t="shared" si="689"/>
        <v>0.43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1</v>
      </c>
      <c r="AJ786">
        <v>1</v>
      </c>
      <c r="AK786">
        <v>44.85</v>
      </c>
      <c r="AL786">
        <v>1</v>
      </c>
      <c r="AM786">
        <v>4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6</v>
      </c>
      <c r="AT786">
        <v>0.43</v>
      </c>
      <c r="AU786" t="s">
        <v>6</v>
      </c>
      <c r="AV786">
        <v>2</v>
      </c>
      <c r="AW786">
        <v>2</v>
      </c>
      <c r="AX786">
        <v>92847335</v>
      </c>
      <c r="AY786">
        <v>1</v>
      </c>
      <c r="AZ786">
        <v>0</v>
      </c>
      <c r="BA786">
        <v>898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ROUND(Y786*Source!I555,7)</f>
        <v>6.88E-2</v>
      </c>
      <c r="CY786">
        <f>AD786</f>
        <v>0</v>
      </c>
      <c r="CZ786">
        <f>AH786</f>
        <v>0</v>
      </c>
      <c r="DA786">
        <f>AL786</f>
        <v>1</v>
      </c>
      <c r="DB786">
        <f t="shared" si="693"/>
        <v>0</v>
      </c>
      <c r="DC786">
        <f t="shared" si="694"/>
        <v>0</v>
      </c>
      <c r="DD786" t="s">
        <v>6</v>
      </c>
      <c r="DE786" t="s">
        <v>6</v>
      </c>
      <c r="DF786">
        <f>ROUND(ROUND(AE786,2)*CX786,2)</f>
        <v>0</v>
      </c>
      <c r="DG786">
        <f t="shared" si="700"/>
        <v>0</v>
      </c>
      <c r="DH786">
        <f>ROUND(ROUND(AG786*AK786,2)*CX786,2)</f>
        <v>0</v>
      </c>
      <c r="DI786">
        <f t="shared" ref="DI786:DI791" si="701">ROUND(ROUND(AH786,2)*CX786,2)</f>
        <v>0</v>
      </c>
      <c r="DJ786">
        <f>DI786</f>
        <v>0</v>
      </c>
      <c r="DK786">
        <v>0</v>
      </c>
      <c r="DL786" t="s">
        <v>6</v>
      </c>
      <c r="DM786">
        <v>0</v>
      </c>
      <c r="DN786" t="s">
        <v>6</v>
      </c>
      <c r="DO786">
        <v>0</v>
      </c>
    </row>
    <row r="787" spans="1:119" x14ac:dyDescent="0.2">
      <c r="A787">
        <f>ROW(Source!A555)</f>
        <v>555</v>
      </c>
      <c r="B787">
        <v>92843885</v>
      </c>
      <c r="C787">
        <v>92847326</v>
      </c>
      <c r="D787">
        <v>49673503</v>
      </c>
      <c r="E787">
        <v>1</v>
      </c>
      <c r="F787">
        <v>1</v>
      </c>
      <c r="G787">
        <v>1</v>
      </c>
      <c r="H787">
        <v>2</v>
      </c>
      <c r="I787" t="s">
        <v>925</v>
      </c>
      <c r="J787" t="s">
        <v>926</v>
      </c>
      <c r="K787" t="s">
        <v>927</v>
      </c>
      <c r="L787">
        <v>1367</v>
      </c>
      <c r="N787">
        <v>1011</v>
      </c>
      <c r="O787" t="s">
        <v>921</v>
      </c>
      <c r="P787" t="s">
        <v>921</v>
      </c>
      <c r="Q787">
        <v>1</v>
      </c>
      <c r="W787">
        <v>0</v>
      </c>
      <c r="X787">
        <v>509054691</v>
      </c>
      <c r="Y787">
        <f t="shared" si="689"/>
        <v>0.43</v>
      </c>
      <c r="AA787">
        <v>0</v>
      </c>
      <c r="AB787">
        <v>1032.96</v>
      </c>
      <c r="AC787">
        <v>520.26</v>
      </c>
      <c r="AD787">
        <v>0</v>
      </c>
      <c r="AE787">
        <v>0</v>
      </c>
      <c r="AF787">
        <v>65.709999999999994</v>
      </c>
      <c r="AG787">
        <v>11.6</v>
      </c>
      <c r="AH787">
        <v>0</v>
      </c>
      <c r="AI787">
        <v>1</v>
      </c>
      <c r="AJ787">
        <v>15.72</v>
      </c>
      <c r="AK787">
        <v>44.85</v>
      </c>
      <c r="AL787">
        <v>1</v>
      </c>
      <c r="AM787">
        <v>4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6</v>
      </c>
      <c r="AT787">
        <v>0.43</v>
      </c>
      <c r="AU787" t="s">
        <v>6</v>
      </c>
      <c r="AV787">
        <v>0</v>
      </c>
      <c r="AW787">
        <v>2</v>
      </c>
      <c r="AX787">
        <v>92847336</v>
      </c>
      <c r="AY787">
        <v>1</v>
      </c>
      <c r="AZ787">
        <v>0</v>
      </c>
      <c r="BA787">
        <v>899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f>ROUND(Y787*Source!I555*DO787,7)</f>
        <v>0</v>
      </c>
      <c r="CX787">
        <f>ROUND(Y787*Source!I555,7)</f>
        <v>6.88E-2</v>
      </c>
      <c r="CY787">
        <f>AB787</f>
        <v>1032.96</v>
      </c>
      <c r="CZ787">
        <f>AF787</f>
        <v>65.709999999999994</v>
      </c>
      <c r="DA787">
        <f>AJ787</f>
        <v>15.72</v>
      </c>
      <c r="DB787">
        <f t="shared" si="693"/>
        <v>28.26</v>
      </c>
      <c r="DC787">
        <f t="shared" si="694"/>
        <v>4.99</v>
      </c>
      <c r="DD787" t="s">
        <v>6</v>
      </c>
      <c r="DE787" t="s">
        <v>6</v>
      </c>
      <c r="DF787">
        <f>ROUND(ROUND(AE787,2)*CX787,2)</f>
        <v>0</v>
      </c>
      <c r="DG787">
        <f>ROUND(ROUND(AF787*AJ787,2)*CX787,2)</f>
        <v>71.069999999999993</v>
      </c>
      <c r="DH787">
        <f>ROUND(ROUND(AG787*AK787,2)*CX787,2)</f>
        <v>35.79</v>
      </c>
      <c r="DI787">
        <f t="shared" si="701"/>
        <v>0</v>
      </c>
      <c r="DJ787">
        <f>DG787</f>
        <v>71.069999999999993</v>
      </c>
      <c r="DK787">
        <v>0</v>
      </c>
      <c r="DL787" t="s">
        <v>6</v>
      </c>
      <c r="DM787">
        <v>0</v>
      </c>
      <c r="DN787" t="s">
        <v>6</v>
      </c>
      <c r="DO787">
        <v>0</v>
      </c>
    </row>
    <row r="788" spans="1:119" x14ac:dyDescent="0.2">
      <c r="A788">
        <f>ROW(Source!A555)</f>
        <v>555</v>
      </c>
      <c r="B788">
        <v>92843885</v>
      </c>
      <c r="C788">
        <v>92847326</v>
      </c>
      <c r="D788">
        <v>49521440</v>
      </c>
      <c r="E788">
        <v>1</v>
      </c>
      <c r="F788">
        <v>1</v>
      </c>
      <c r="G788">
        <v>1</v>
      </c>
      <c r="H788">
        <v>3</v>
      </c>
      <c r="I788" t="s">
        <v>135</v>
      </c>
      <c r="J788" t="s">
        <v>137</v>
      </c>
      <c r="K788" t="s">
        <v>149</v>
      </c>
      <c r="L788">
        <v>1327</v>
      </c>
      <c r="N788">
        <v>1005</v>
      </c>
      <c r="O788" t="s">
        <v>57</v>
      </c>
      <c r="P788" t="s">
        <v>57</v>
      </c>
      <c r="Q788">
        <v>1</v>
      </c>
      <c r="W788">
        <v>0</v>
      </c>
      <c r="X788">
        <v>2022782512</v>
      </c>
      <c r="Y788">
        <f t="shared" si="689"/>
        <v>11</v>
      </c>
      <c r="AA788">
        <v>223.2</v>
      </c>
      <c r="AB788">
        <v>0</v>
      </c>
      <c r="AC788">
        <v>0</v>
      </c>
      <c r="AD788">
        <v>0</v>
      </c>
      <c r="AE788">
        <v>22.5</v>
      </c>
      <c r="AF788">
        <v>0</v>
      </c>
      <c r="AG788">
        <v>0</v>
      </c>
      <c r="AH788">
        <v>0</v>
      </c>
      <c r="AI788">
        <v>9.92</v>
      </c>
      <c r="AJ788">
        <v>1</v>
      </c>
      <c r="AK788">
        <v>1</v>
      </c>
      <c r="AL788">
        <v>1</v>
      </c>
      <c r="AM788">
        <v>0</v>
      </c>
      <c r="AN788">
        <v>0</v>
      </c>
      <c r="AO788">
        <v>0</v>
      </c>
      <c r="AP788">
        <v>1</v>
      </c>
      <c r="AQ788">
        <v>0</v>
      </c>
      <c r="AR788">
        <v>0</v>
      </c>
      <c r="AS788" t="s">
        <v>6</v>
      </c>
      <c r="AT788">
        <v>11</v>
      </c>
      <c r="AU788" t="s">
        <v>6</v>
      </c>
      <c r="AV788">
        <v>0</v>
      </c>
      <c r="AW788">
        <v>1</v>
      </c>
      <c r="AX788">
        <v>-1</v>
      </c>
      <c r="AY788">
        <v>0</v>
      </c>
      <c r="AZ788">
        <v>0</v>
      </c>
      <c r="BA788" t="s">
        <v>6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ROUND(Y788*Source!I555,7)</f>
        <v>1.76</v>
      </c>
      <c r="CY788">
        <f>AA788</f>
        <v>223.2</v>
      </c>
      <c r="CZ788">
        <f>AE788</f>
        <v>22.5</v>
      </c>
      <c r="DA788">
        <f>AI788</f>
        <v>9.92</v>
      </c>
      <c r="DB788">
        <f t="shared" si="693"/>
        <v>247.5</v>
      </c>
      <c r="DC788">
        <f t="shared" si="694"/>
        <v>0</v>
      </c>
      <c r="DD788" t="s">
        <v>6</v>
      </c>
      <c r="DE788" t="s">
        <v>6</v>
      </c>
      <c r="DF788">
        <f>ROUND(ROUND(AE788*AI788,2)*CX788,2)</f>
        <v>392.83</v>
      </c>
      <c r="DG788">
        <f t="shared" ref="DG788:DG793" si="702">ROUND(ROUND(AF788,2)*CX788,2)</f>
        <v>0</v>
      </c>
      <c r="DH788">
        <f>ROUND(ROUND(AG788,2)*CX788,2)</f>
        <v>0</v>
      </c>
      <c r="DI788">
        <f t="shared" si="701"/>
        <v>0</v>
      </c>
      <c r="DJ788">
        <f>DF788</f>
        <v>392.83</v>
      </c>
      <c r="DK788">
        <v>0</v>
      </c>
      <c r="DL788" t="s">
        <v>6</v>
      </c>
      <c r="DM788">
        <v>0</v>
      </c>
      <c r="DN788" t="s">
        <v>6</v>
      </c>
      <c r="DO788">
        <v>0</v>
      </c>
    </row>
    <row r="789" spans="1:119" x14ac:dyDescent="0.2">
      <c r="A789">
        <f>ROW(Source!A555)</f>
        <v>555</v>
      </c>
      <c r="B789">
        <v>92843885</v>
      </c>
      <c r="C789">
        <v>92847326</v>
      </c>
      <c r="D789">
        <v>49523581</v>
      </c>
      <c r="E789">
        <v>1</v>
      </c>
      <c r="F789">
        <v>1</v>
      </c>
      <c r="G789">
        <v>1</v>
      </c>
      <c r="H789">
        <v>3</v>
      </c>
      <c r="I789" t="s">
        <v>966</v>
      </c>
      <c r="J789" t="s">
        <v>967</v>
      </c>
      <c r="K789" t="s">
        <v>968</v>
      </c>
      <c r="L789">
        <v>1301</v>
      </c>
      <c r="N789">
        <v>1003</v>
      </c>
      <c r="O789" t="s">
        <v>969</v>
      </c>
      <c r="P789" t="s">
        <v>969</v>
      </c>
      <c r="Q789">
        <v>1</v>
      </c>
      <c r="W789">
        <v>0</v>
      </c>
      <c r="X789">
        <v>-2092502019</v>
      </c>
      <c r="Y789">
        <f t="shared" si="689"/>
        <v>20</v>
      </c>
      <c r="AA789">
        <v>29.76</v>
      </c>
      <c r="AB789">
        <v>0</v>
      </c>
      <c r="AC789">
        <v>0</v>
      </c>
      <c r="AD789">
        <v>0</v>
      </c>
      <c r="AE789">
        <v>3</v>
      </c>
      <c r="AF789">
        <v>0</v>
      </c>
      <c r="AG789">
        <v>0</v>
      </c>
      <c r="AH789">
        <v>0</v>
      </c>
      <c r="AI789">
        <v>9.92</v>
      </c>
      <c r="AJ789">
        <v>1</v>
      </c>
      <c r="AK789">
        <v>1</v>
      </c>
      <c r="AL789">
        <v>1</v>
      </c>
      <c r="AM789">
        <v>4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6</v>
      </c>
      <c r="AT789">
        <v>20</v>
      </c>
      <c r="AU789" t="s">
        <v>6</v>
      </c>
      <c r="AV789">
        <v>0</v>
      </c>
      <c r="AW789">
        <v>2</v>
      </c>
      <c r="AX789">
        <v>92847337</v>
      </c>
      <c r="AY789">
        <v>1</v>
      </c>
      <c r="AZ789">
        <v>0</v>
      </c>
      <c r="BA789">
        <v>900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ROUND(Y789*Source!I555,7)</f>
        <v>3.2</v>
      </c>
      <c r="CY789">
        <f>AA789</f>
        <v>29.76</v>
      </c>
      <c r="CZ789">
        <f>AE789</f>
        <v>3</v>
      </c>
      <c r="DA789">
        <f>AI789</f>
        <v>9.92</v>
      </c>
      <c r="DB789">
        <f t="shared" si="693"/>
        <v>60</v>
      </c>
      <c r="DC789">
        <f t="shared" si="694"/>
        <v>0</v>
      </c>
      <c r="DD789" t="s">
        <v>6</v>
      </c>
      <c r="DE789" t="s">
        <v>6</v>
      </c>
      <c r="DF789">
        <f>ROUND(ROUND(AE789*AI789,2)*CX789,2)</f>
        <v>95.23</v>
      </c>
      <c r="DG789">
        <f t="shared" si="702"/>
        <v>0</v>
      </c>
      <c r="DH789">
        <f>ROUND(ROUND(AG789,2)*CX789,2)</f>
        <v>0</v>
      </c>
      <c r="DI789">
        <f t="shared" si="701"/>
        <v>0</v>
      </c>
      <c r="DJ789">
        <f>DF789</f>
        <v>95.23</v>
      </c>
      <c r="DK789">
        <v>0</v>
      </c>
      <c r="DL789" t="s">
        <v>6</v>
      </c>
      <c r="DM789">
        <v>0</v>
      </c>
      <c r="DN789" t="s">
        <v>6</v>
      </c>
      <c r="DO789">
        <v>0</v>
      </c>
    </row>
    <row r="790" spans="1:119" x14ac:dyDescent="0.2">
      <c r="A790">
        <f>ROW(Source!A555)</f>
        <v>555</v>
      </c>
      <c r="B790">
        <v>92843885</v>
      </c>
      <c r="C790">
        <v>92847326</v>
      </c>
      <c r="D790">
        <v>49553409</v>
      </c>
      <c r="E790">
        <v>1</v>
      </c>
      <c r="F790">
        <v>1</v>
      </c>
      <c r="G790">
        <v>1</v>
      </c>
      <c r="H790">
        <v>3</v>
      </c>
      <c r="I790" t="s">
        <v>139</v>
      </c>
      <c r="J790" t="s">
        <v>142</v>
      </c>
      <c r="K790" t="s">
        <v>140</v>
      </c>
      <c r="L790">
        <v>1296</v>
      </c>
      <c r="N790">
        <v>1002</v>
      </c>
      <c r="O790" t="s">
        <v>141</v>
      </c>
      <c r="P790" t="s">
        <v>141</v>
      </c>
      <c r="Q790">
        <v>1</v>
      </c>
      <c r="W790">
        <v>1</v>
      </c>
      <c r="X790">
        <v>-1609399419</v>
      </c>
      <c r="Y790">
        <f t="shared" si="689"/>
        <v>-1.5</v>
      </c>
      <c r="AA790">
        <v>650.54999999999995</v>
      </c>
      <c r="AB790">
        <v>0</v>
      </c>
      <c r="AC790">
        <v>0</v>
      </c>
      <c r="AD790">
        <v>0</v>
      </c>
      <c r="AE790">
        <v>65.58</v>
      </c>
      <c r="AF790">
        <v>0</v>
      </c>
      <c r="AG790">
        <v>0</v>
      </c>
      <c r="AH790">
        <v>0</v>
      </c>
      <c r="AI790">
        <v>9.92</v>
      </c>
      <c r="AJ790">
        <v>1</v>
      </c>
      <c r="AK790">
        <v>1</v>
      </c>
      <c r="AL790">
        <v>1</v>
      </c>
      <c r="AM790">
        <v>4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6</v>
      </c>
      <c r="AT790">
        <v>-1.5</v>
      </c>
      <c r="AU790" t="s">
        <v>6</v>
      </c>
      <c r="AV790">
        <v>0</v>
      </c>
      <c r="AW790">
        <v>2</v>
      </c>
      <c r="AX790">
        <v>92847339</v>
      </c>
      <c r="AY790">
        <v>1</v>
      </c>
      <c r="AZ790">
        <v>6144</v>
      </c>
      <c r="BA790">
        <v>902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ROUND(Y790*Source!I555,7)</f>
        <v>-0.24</v>
      </c>
      <c r="CY790">
        <f>AA790</f>
        <v>650.54999999999995</v>
      </c>
      <c r="CZ790">
        <f>AE790</f>
        <v>65.58</v>
      </c>
      <c r="DA790">
        <f>AI790</f>
        <v>9.92</v>
      </c>
      <c r="DB790">
        <f t="shared" si="693"/>
        <v>-98.37</v>
      </c>
      <c r="DC790">
        <f t="shared" si="694"/>
        <v>0</v>
      </c>
      <c r="DD790" t="s">
        <v>6</v>
      </c>
      <c r="DE790" t="s">
        <v>6</v>
      </c>
      <c r="DF790">
        <f>ROUND(ROUND(AE790*AI790,2)*CX790,2)</f>
        <v>-156.13</v>
      </c>
      <c r="DG790">
        <f t="shared" si="702"/>
        <v>0</v>
      </c>
      <c r="DH790">
        <f>ROUND(ROUND(AG790,2)*CX790,2)</f>
        <v>0</v>
      </c>
      <c r="DI790">
        <f t="shared" si="701"/>
        <v>0</v>
      </c>
      <c r="DJ790">
        <f>DF790</f>
        <v>-156.13</v>
      </c>
      <c r="DK790">
        <v>0</v>
      </c>
      <c r="DL790" t="s">
        <v>6</v>
      </c>
      <c r="DM790">
        <v>0</v>
      </c>
      <c r="DN790" t="s">
        <v>6</v>
      </c>
      <c r="DO790">
        <v>0</v>
      </c>
    </row>
    <row r="791" spans="1:119" x14ac:dyDescent="0.2">
      <c r="A791">
        <f>ROW(Source!A555)</f>
        <v>555</v>
      </c>
      <c r="B791">
        <v>92843885</v>
      </c>
      <c r="C791">
        <v>92847326</v>
      </c>
      <c r="D791">
        <v>49555331</v>
      </c>
      <c r="E791">
        <v>1</v>
      </c>
      <c r="F791">
        <v>1</v>
      </c>
      <c r="G791">
        <v>1</v>
      </c>
      <c r="H791">
        <v>3</v>
      </c>
      <c r="I791" t="s">
        <v>144</v>
      </c>
      <c r="J791" t="s">
        <v>146</v>
      </c>
      <c r="K791" t="s">
        <v>145</v>
      </c>
      <c r="L791">
        <v>1296</v>
      </c>
      <c r="N791">
        <v>1002</v>
      </c>
      <c r="O791" t="s">
        <v>141</v>
      </c>
      <c r="P791" t="s">
        <v>141</v>
      </c>
      <c r="Q791">
        <v>1</v>
      </c>
      <c r="W791">
        <v>1</v>
      </c>
      <c r="X791">
        <v>1828367933</v>
      </c>
      <c r="Y791">
        <f t="shared" si="689"/>
        <v>-5.7000000000000002E-2</v>
      </c>
      <c r="AA791">
        <v>1989.75</v>
      </c>
      <c r="AB791">
        <v>0</v>
      </c>
      <c r="AC791">
        <v>0</v>
      </c>
      <c r="AD791">
        <v>0</v>
      </c>
      <c r="AE791">
        <v>200.58</v>
      </c>
      <c r="AF791">
        <v>0</v>
      </c>
      <c r="AG791">
        <v>0</v>
      </c>
      <c r="AH791">
        <v>0</v>
      </c>
      <c r="AI791">
        <v>9.92</v>
      </c>
      <c r="AJ791">
        <v>1</v>
      </c>
      <c r="AK791">
        <v>1</v>
      </c>
      <c r="AL791">
        <v>1</v>
      </c>
      <c r="AM791">
        <v>4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6</v>
      </c>
      <c r="AT791">
        <v>-5.7000000000000002E-2</v>
      </c>
      <c r="AU791" t="s">
        <v>6</v>
      </c>
      <c r="AV791">
        <v>0</v>
      </c>
      <c r="AW791">
        <v>2</v>
      </c>
      <c r="AX791">
        <v>92847341</v>
      </c>
      <c r="AY791">
        <v>1</v>
      </c>
      <c r="AZ791">
        <v>6144</v>
      </c>
      <c r="BA791">
        <v>904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ROUND(Y791*Source!I555,7)</f>
        <v>-9.1199999999999996E-3</v>
      </c>
      <c r="CY791">
        <f>AA791</f>
        <v>1989.75</v>
      </c>
      <c r="CZ791">
        <f>AE791</f>
        <v>200.58</v>
      </c>
      <c r="DA791">
        <f>AI791</f>
        <v>9.92</v>
      </c>
      <c r="DB791">
        <f t="shared" si="693"/>
        <v>-11.43</v>
      </c>
      <c r="DC791">
        <f t="shared" si="694"/>
        <v>0</v>
      </c>
      <c r="DD791" t="s">
        <v>6</v>
      </c>
      <c r="DE791" t="s">
        <v>6</v>
      </c>
      <c r="DF791">
        <f>ROUND(ROUND(AE791*AI791,2)*CX791,2)</f>
        <v>-18.149999999999999</v>
      </c>
      <c r="DG791">
        <f t="shared" si="702"/>
        <v>0</v>
      </c>
      <c r="DH791">
        <f>ROUND(ROUND(AG791,2)*CX791,2)</f>
        <v>0</v>
      </c>
      <c r="DI791">
        <f t="shared" si="701"/>
        <v>0</v>
      </c>
      <c r="DJ791">
        <f>DF791</f>
        <v>-18.149999999999999</v>
      </c>
      <c r="DK791">
        <v>0</v>
      </c>
      <c r="DL791" t="s">
        <v>6</v>
      </c>
      <c r="DM791">
        <v>0</v>
      </c>
      <c r="DN791" t="s">
        <v>6</v>
      </c>
      <c r="DO791">
        <v>0</v>
      </c>
    </row>
    <row r="792" spans="1:119" x14ac:dyDescent="0.2">
      <c r="A792">
        <f>ROW(Source!A594)</f>
        <v>594</v>
      </c>
      <c r="B792">
        <v>92843885</v>
      </c>
      <c r="C792">
        <v>92847345</v>
      </c>
      <c r="D792">
        <v>49510757</v>
      </c>
      <c r="E792">
        <v>70</v>
      </c>
      <c r="F792">
        <v>1</v>
      </c>
      <c r="G792">
        <v>1</v>
      </c>
      <c r="H792">
        <v>1</v>
      </c>
      <c r="I792" t="s">
        <v>913</v>
      </c>
      <c r="J792" t="s">
        <v>6</v>
      </c>
      <c r="K792" t="s">
        <v>914</v>
      </c>
      <c r="L792">
        <v>1191</v>
      </c>
      <c r="N792">
        <v>1013</v>
      </c>
      <c r="O792" t="s">
        <v>915</v>
      </c>
      <c r="P792" t="s">
        <v>915</v>
      </c>
      <c r="Q792">
        <v>1</v>
      </c>
      <c r="W792">
        <v>0</v>
      </c>
      <c r="X792">
        <v>-1111239348</v>
      </c>
      <c r="Y792">
        <f>(AT792*ROUND(1.05,7))</f>
        <v>3.8325</v>
      </c>
      <c r="AA792">
        <v>0</v>
      </c>
      <c r="AB792">
        <v>0</v>
      </c>
      <c r="AC792">
        <v>0</v>
      </c>
      <c r="AD792">
        <v>431.46</v>
      </c>
      <c r="AE792">
        <v>0</v>
      </c>
      <c r="AF792">
        <v>0</v>
      </c>
      <c r="AG792">
        <v>0</v>
      </c>
      <c r="AH792">
        <v>9.6199999999999992</v>
      </c>
      <c r="AI792">
        <v>1</v>
      </c>
      <c r="AJ792">
        <v>1</v>
      </c>
      <c r="AK792">
        <v>1</v>
      </c>
      <c r="AL792">
        <v>44.85</v>
      </c>
      <c r="AM792">
        <v>4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6</v>
      </c>
      <c r="AT792">
        <v>3.65</v>
      </c>
      <c r="AU792" t="s">
        <v>25</v>
      </c>
      <c r="AV792">
        <v>1</v>
      </c>
      <c r="AW792">
        <v>2</v>
      </c>
      <c r="AX792">
        <v>92847354</v>
      </c>
      <c r="AY792">
        <v>1</v>
      </c>
      <c r="AZ792">
        <v>0</v>
      </c>
      <c r="BA792">
        <v>905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U792">
        <f>ROUND(AT792*Source!I594*AH792*AL792,2)</f>
        <v>1574.82</v>
      </c>
      <c r="CV792">
        <f>ROUND(Y792*Source!I594,7)</f>
        <v>3.8325</v>
      </c>
      <c r="CW792">
        <v>0</v>
      </c>
      <c r="CX792">
        <f>ROUND(Y792*Source!I594,7)</f>
        <v>3.8325</v>
      </c>
      <c r="CY792">
        <f>AD792</f>
        <v>431.46</v>
      </c>
      <c r="CZ792">
        <f>AH792</f>
        <v>9.6199999999999992</v>
      </c>
      <c r="DA792">
        <f>AL792</f>
        <v>44.85</v>
      </c>
      <c r="DB792">
        <f>ROUND((ROUND(AT792*CZ792,2)*ROUND(1.05,7)),2)</f>
        <v>36.869999999999997</v>
      </c>
      <c r="DC792">
        <f>ROUND((ROUND(AT792*AG792,2)*ROUND(1.05,7)),2)</f>
        <v>0</v>
      </c>
      <c r="DD792" t="s">
        <v>6</v>
      </c>
      <c r="DE792" t="s">
        <v>6</v>
      </c>
      <c r="DF792">
        <f>ROUND(ROUND(AE792,2)*CX792,2)</f>
        <v>0</v>
      </c>
      <c r="DG792">
        <f t="shared" si="702"/>
        <v>0</v>
      </c>
      <c r="DH792">
        <f>ROUND(ROUND(AG792,2)*CX792,2)</f>
        <v>0</v>
      </c>
      <c r="DI792">
        <f>ROUND(ROUND(AH792*AL792,2)*CX792,2)</f>
        <v>1653.57</v>
      </c>
      <c r="DJ792">
        <f>DI792</f>
        <v>1653.57</v>
      </c>
      <c r="DK792">
        <v>0</v>
      </c>
      <c r="DL792" t="s">
        <v>6</v>
      </c>
      <c r="DM792">
        <v>0</v>
      </c>
      <c r="DN792" t="s">
        <v>6</v>
      </c>
      <c r="DO792">
        <v>0</v>
      </c>
    </row>
    <row r="793" spans="1:119" x14ac:dyDescent="0.2">
      <c r="A793">
        <f>ROW(Source!A594)</f>
        <v>594</v>
      </c>
      <c r="B793">
        <v>92843885</v>
      </c>
      <c r="C793">
        <v>92847345</v>
      </c>
      <c r="D793">
        <v>49510905</v>
      </c>
      <c r="E793">
        <v>70</v>
      </c>
      <c r="F793">
        <v>1</v>
      </c>
      <c r="G793">
        <v>1</v>
      </c>
      <c r="H793">
        <v>1</v>
      </c>
      <c r="I793" t="s">
        <v>916</v>
      </c>
      <c r="J793" t="s">
        <v>6</v>
      </c>
      <c r="K793" t="s">
        <v>917</v>
      </c>
      <c r="L793">
        <v>1191</v>
      </c>
      <c r="N793">
        <v>1013</v>
      </c>
      <c r="O793" t="s">
        <v>915</v>
      </c>
      <c r="P793" t="s">
        <v>915</v>
      </c>
      <c r="Q793">
        <v>1</v>
      </c>
      <c r="W793">
        <v>0</v>
      </c>
      <c r="X793">
        <v>-1417349443</v>
      </c>
      <c r="Y793">
        <f>(AT793*ROUND(1.05,7))</f>
        <v>5.2500000000000005E-2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44.85</v>
      </c>
      <c r="AL793">
        <v>1</v>
      </c>
      <c r="AM793">
        <v>4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6</v>
      </c>
      <c r="AT793">
        <v>0.05</v>
      </c>
      <c r="AU793" t="s">
        <v>25</v>
      </c>
      <c r="AV793">
        <v>2</v>
      </c>
      <c r="AW793">
        <v>2</v>
      </c>
      <c r="AX793">
        <v>92847355</v>
      </c>
      <c r="AY793">
        <v>1</v>
      </c>
      <c r="AZ793">
        <v>0</v>
      </c>
      <c r="BA793">
        <v>906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ROUND(Y793*Source!I594,7)</f>
        <v>5.2499999999999998E-2</v>
      </c>
      <c r="CY793">
        <f>AD793</f>
        <v>0</v>
      </c>
      <c r="CZ793">
        <f>AH793</f>
        <v>0</v>
      </c>
      <c r="DA793">
        <f>AL793</f>
        <v>1</v>
      </c>
      <c r="DB793">
        <f>ROUND((ROUND(AT793*CZ793,2)*ROUND(1.05,7)),2)</f>
        <v>0</v>
      </c>
      <c r="DC793">
        <f>ROUND((ROUND(AT793*AG793,2)*ROUND(1.05,7)),2)</f>
        <v>0</v>
      </c>
      <c r="DD793" t="s">
        <v>6</v>
      </c>
      <c r="DE793" t="s">
        <v>6</v>
      </c>
      <c r="DF793">
        <f>ROUND(ROUND(AE793,2)*CX793,2)</f>
        <v>0</v>
      </c>
      <c r="DG793">
        <f t="shared" si="702"/>
        <v>0</v>
      </c>
      <c r="DH793">
        <f>ROUND(ROUND(AG793*AK793,2)*CX793,2)</f>
        <v>0</v>
      </c>
      <c r="DI793">
        <f t="shared" ref="DI793:DI799" si="703">ROUND(ROUND(AH793,2)*CX793,2)</f>
        <v>0</v>
      </c>
      <c r="DJ793">
        <f>DI793</f>
        <v>0</v>
      </c>
      <c r="DK793">
        <v>0</v>
      </c>
      <c r="DL793" t="s">
        <v>6</v>
      </c>
      <c r="DM793">
        <v>0</v>
      </c>
      <c r="DN793" t="s">
        <v>6</v>
      </c>
      <c r="DO793">
        <v>0</v>
      </c>
    </row>
    <row r="794" spans="1:119" x14ac:dyDescent="0.2">
      <c r="A794">
        <f>ROW(Source!A594)</f>
        <v>594</v>
      </c>
      <c r="B794">
        <v>92843885</v>
      </c>
      <c r="C794">
        <v>92847345</v>
      </c>
      <c r="D794">
        <v>49672573</v>
      </c>
      <c r="E794">
        <v>1</v>
      </c>
      <c r="F794">
        <v>1</v>
      </c>
      <c r="G794">
        <v>1</v>
      </c>
      <c r="H794">
        <v>2</v>
      </c>
      <c r="I794" t="s">
        <v>918</v>
      </c>
      <c r="J794" t="s">
        <v>919</v>
      </c>
      <c r="K794" t="s">
        <v>920</v>
      </c>
      <c r="L794">
        <v>1367</v>
      </c>
      <c r="N794">
        <v>1011</v>
      </c>
      <c r="O794" t="s">
        <v>921</v>
      </c>
      <c r="P794" t="s">
        <v>921</v>
      </c>
      <c r="Q794">
        <v>1</v>
      </c>
      <c r="W794">
        <v>0</v>
      </c>
      <c r="X794">
        <v>-430484415</v>
      </c>
      <c r="Y794">
        <f>(AT794*ROUND(1.05,7))</f>
        <v>1.0500000000000001E-2</v>
      </c>
      <c r="AA794">
        <v>0</v>
      </c>
      <c r="AB794">
        <v>1814.09</v>
      </c>
      <c r="AC794">
        <v>605.48</v>
      </c>
      <c r="AD794">
        <v>0</v>
      </c>
      <c r="AE794">
        <v>0</v>
      </c>
      <c r="AF794">
        <v>115.4</v>
      </c>
      <c r="AG794">
        <v>13.5</v>
      </c>
      <c r="AH794">
        <v>0</v>
      </c>
      <c r="AI794">
        <v>1</v>
      </c>
      <c r="AJ794">
        <v>15.72</v>
      </c>
      <c r="AK794">
        <v>44.85</v>
      </c>
      <c r="AL794">
        <v>1</v>
      </c>
      <c r="AM794">
        <v>4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6</v>
      </c>
      <c r="AT794">
        <v>0.01</v>
      </c>
      <c r="AU794" t="s">
        <v>25</v>
      </c>
      <c r="AV794">
        <v>0</v>
      </c>
      <c r="AW794">
        <v>2</v>
      </c>
      <c r="AX794">
        <v>92847356</v>
      </c>
      <c r="AY794">
        <v>1</v>
      </c>
      <c r="AZ794">
        <v>0</v>
      </c>
      <c r="BA794">
        <v>907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f>ROUND(Y794*Source!I594*DO794,7)</f>
        <v>0</v>
      </c>
      <c r="CX794">
        <f>ROUND(Y794*Source!I594,7)</f>
        <v>1.0500000000000001E-2</v>
      </c>
      <c r="CY794">
        <f>AB794</f>
        <v>1814.09</v>
      </c>
      <c r="CZ794">
        <f>AF794</f>
        <v>115.4</v>
      </c>
      <c r="DA794">
        <f>AJ794</f>
        <v>15.72</v>
      </c>
      <c r="DB794">
        <f>ROUND((ROUND(AT794*CZ794,2)*ROUND(1.05,7)),2)</f>
        <v>1.21</v>
      </c>
      <c r="DC794">
        <f>ROUND((ROUND(AT794*AG794,2)*ROUND(1.05,7)),2)</f>
        <v>0.15</v>
      </c>
      <c r="DD794" t="s">
        <v>6</v>
      </c>
      <c r="DE794" t="s">
        <v>6</v>
      </c>
      <c r="DF794">
        <f>ROUND(ROUND(AE794,2)*CX794,2)</f>
        <v>0</v>
      </c>
      <c r="DG794">
        <f>ROUND(ROUND(AF794*AJ794,2)*CX794,2)</f>
        <v>19.05</v>
      </c>
      <c r="DH794">
        <f>ROUND(ROUND(AG794*AK794,2)*CX794,2)</f>
        <v>6.36</v>
      </c>
      <c r="DI794">
        <f t="shared" si="703"/>
        <v>0</v>
      </c>
      <c r="DJ794">
        <f>DG794</f>
        <v>19.05</v>
      </c>
      <c r="DK794">
        <v>0</v>
      </c>
      <c r="DL794" t="s">
        <v>6</v>
      </c>
      <c r="DM794">
        <v>0</v>
      </c>
      <c r="DN794" t="s">
        <v>6</v>
      </c>
      <c r="DO794">
        <v>0</v>
      </c>
    </row>
    <row r="795" spans="1:119" x14ac:dyDescent="0.2">
      <c r="A795">
        <f>ROW(Source!A594)</f>
        <v>594</v>
      </c>
      <c r="B795">
        <v>92843885</v>
      </c>
      <c r="C795">
        <v>92847345</v>
      </c>
      <c r="D795">
        <v>49672695</v>
      </c>
      <c r="E795">
        <v>1</v>
      </c>
      <c r="F795">
        <v>1</v>
      </c>
      <c r="G795">
        <v>1</v>
      </c>
      <c r="H795">
        <v>2</v>
      </c>
      <c r="I795" t="s">
        <v>922</v>
      </c>
      <c r="J795" t="s">
        <v>923</v>
      </c>
      <c r="K795" t="s">
        <v>924</v>
      </c>
      <c r="L795">
        <v>1367</v>
      </c>
      <c r="N795">
        <v>1011</v>
      </c>
      <c r="O795" t="s">
        <v>921</v>
      </c>
      <c r="P795" t="s">
        <v>921</v>
      </c>
      <c r="Q795">
        <v>1</v>
      </c>
      <c r="W795">
        <v>0</v>
      </c>
      <c r="X795">
        <v>1063590936</v>
      </c>
      <c r="Y795">
        <f>(AT795*ROUND(1.05,7))</f>
        <v>0.95550000000000013</v>
      </c>
      <c r="AA795">
        <v>0</v>
      </c>
      <c r="AB795">
        <v>49.05</v>
      </c>
      <c r="AC795">
        <v>0</v>
      </c>
      <c r="AD795">
        <v>0</v>
      </c>
      <c r="AE795">
        <v>0</v>
      </c>
      <c r="AF795">
        <v>3.12</v>
      </c>
      <c r="AG795">
        <v>0</v>
      </c>
      <c r="AH795">
        <v>0</v>
      </c>
      <c r="AI795">
        <v>1</v>
      </c>
      <c r="AJ795">
        <v>15.72</v>
      </c>
      <c r="AK795">
        <v>44.85</v>
      </c>
      <c r="AL795">
        <v>1</v>
      </c>
      <c r="AM795">
        <v>4</v>
      </c>
      <c r="AN795">
        <v>0</v>
      </c>
      <c r="AO795">
        <v>1</v>
      </c>
      <c r="AP795">
        <v>1</v>
      </c>
      <c r="AQ795">
        <v>0</v>
      </c>
      <c r="AR795">
        <v>0</v>
      </c>
      <c r="AS795" t="s">
        <v>6</v>
      </c>
      <c r="AT795">
        <v>0.91</v>
      </c>
      <c r="AU795" t="s">
        <v>25</v>
      </c>
      <c r="AV795">
        <v>0</v>
      </c>
      <c r="AW795">
        <v>2</v>
      </c>
      <c r="AX795">
        <v>92847357</v>
      </c>
      <c r="AY795">
        <v>1</v>
      </c>
      <c r="AZ795">
        <v>0</v>
      </c>
      <c r="BA795">
        <v>908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f>ROUND(Y795*Source!I594*DO795,7)</f>
        <v>0</v>
      </c>
      <c r="CX795">
        <f>ROUND(Y795*Source!I594,7)</f>
        <v>0.95550000000000002</v>
      </c>
      <c r="CY795">
        <f>AB795</f>
        <v>49.05</v>
      </c>
      <c r="CZ795">
        <f>AF795</f>
        <v>3.12</v>
      </c>
      <c r="DA795">
        <f>AJ795</f>
        <v>15.72</v>
      </c>
      <c r="DB795">
        <f>ROUND((ROUND(AT795*CZ795,2)*ROUND(1.05,7)),2)</f>
        <v>2.98</v>
      </c>
      <c r="DC795">
        <f>ROUND((ROUND(AT795*AG795,2)*ROUND(1.05,7)),2)</f>
        <v>0</v>
      </c>
      <c r="DD795" t="s">
        <v>6</v>
      </c>
      <c r="DE795" t="s">
        <v>6</v>
      </c>
      <c r="DF795">
        <f>ROUND(ROUND(AE795,2)*CX795,2)</f>
        <v>0</v>
      </c>
      <c r="DG795">
        <f>ROUND(ROUND(AF795*AJ795,2)*CX795,2)</f>
        <v>46.87</v>
      </c>
      <c r="DH795">
        <f>ROUND(ROUND(AG795*AK795,2)*CX795,2)</f>
        <v>0</v>
      </c>
      <c r="DI795">
        <f t="shared" si="703"/>
        <v>0</v>
      </c>
      <c r="DJ795">
        <f>DG795</f>
        <v>46.87</v>
      </c>
      <c r="DK795">
        <v>0</v>
      </c>
      <c r="DL795" t="s">
        <v>6</v>
      </c>
      <c r="DM795">
        <v>0</v>
      </c>
      <c r="DN795" t="s">
        <v>6</v>
      </c>
      <c r="DO795">
        <v>0</v>
      </c>
    </row>
    <row r="796" spans="1:119" x14ac:dyDescent="0.2">
      <c r="A796">
        <f>ROW(Source!A594)</f>
        <v>594</v>
      </c>
      <c r="B796">
        <v>92843885</v>
      </c>
      <c r="C796">
        <v>92847345</v>
      </c>
      <c r="D796">
        <v>49673503</v>
      </c>
      <c r="E796">
        <v>1</v>
      </c>
      <c r="F796">
        <v>1</v>
      </c>
      <c r="G796">
        <v>1</v>
      </c>
      <c r="H796">
        <v>2</v>
      </c>
      <c r="I796" t="s">
        <v>925</v>
      </c>
      <c r="J796" t="s">
        <v>926</v>
      </c>
      <c r="K796" t="s">
        <v>927</v>
      </c>
      <c r="L796">
        <v>1367</v>
      </c>
      <c r="N796">
        <v>1011</v>
      </c>
      <c r="O796" t="s">
        <v>921</v>
      </c>
      <c r="P796" t="s">
        <v>921</v>
      </c>
      <c r="Q796">
        <v>1</v>
      </c>
      <c r="W796">
        <v>0</v>
      </c>
      <c r="X796">
        <v>509054691</v>
      </c>
      <c r="Y796">
        <f>(AT796*ROUND(1.05,7))</f>
        <v>4.2000000000000003E-2</v>
      </c>
      <c r="AA796">
        <v>0</v>
      </c>
      <c r="AB796">
        <v>1032.96</v>
      </c>
      <c r="AC796">
        <v>520.26</v>
      </c>
      <c r="AD796">
        <v>0</v>
      </c>
      <c r="AE796">
        <v>0</v>
      </c>
      <c r="AF796">
        <v>65.709999999999994</v>
      </c>
      <c r="AG796">
        <v>11.6</v>
      </c>
      <c r="AH796">
        <v>0</v>
      </c>
      <c r="AI796">
        <v>1</v>
      </c>
      <c r="AJ796">
        <v>15.72</v>
      </c>
      <c r="AK796">
        <v>44.85</v>
      </c>
      <c r="AL796">
        <v>1</v>
      </c>
      <c r="AM796">
        <v>4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6</v>
      </c>
      <c r="AT796">
        <v>0.04</v>
      </c>
      <c r="AU796" t="s">
        <v>25</v>
      </c>
      <c r="AV796">
        <v>0</v>
      </c>
      <c r="AW796">
        <v>2</v>
      </c>
      <c r="AX796">
        <v>92847358</v>
      </c>
      <c r="AY796">
        <v>1</v>
      </c>
      <c r="AZ796">
        <v>0</v>
      </c>
      <c r="BA796">
        <v>909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f>ROUND(Y796*Source!I594*DO796,7)</f>
        <v>0</v>
      </c>
      <c r="CX796">
        <f>ROUND(Y796*Source!I594,7)</f>
        <v>4.2000000000000003E-2</v>
      </c>
      <c r="CY796">
        <f>AB796</f>
        <v>1032.96</v>
      </c>
      <c r="CZ796">
        <f>AF796</f>
        <v>65.709999999999994</v>
      </c>
      <c r="DA796">
        <f>AJ796</f>
        <v>15.72</v>
      </c>
      <c r="DB796">
        <f>ROUND((ROUND(AT796*CZ796,2)*ROUND(1.05,7)),2)</f>
        <v>2.76</v>
      </c>
      <c r="DC796">
        <f>ROUND((ROUND(AT796*AG796,2)*ROUND(1.05,7)),2)</f>
        <v>0.48</v>
      </c>
      <c r="DD796" t="s">
        <v>6</v>
      </c>
      <c r="DE796" t="s">
        <v>6</v>
      </c>
      <c r="DF796">
        <f>ROUND(ROUND(AE796,2)*CX796,2)</f>
        <v>0</v>
      </c>
      <c r="DG796">
        <f>ROUND(ROUND(AF796*AJ796,2)*CX796,2)</f>
        <v>43.38</v>
      </c>
      <c r="DH796">
        <f>ROUND(ROUND(AG796*AK796,2)*CX796,2)</f>
        <v>21.85</v>
      </c>
      <c r="DI796">
        <f t="shared" si="703"/>
        <v>0</v>
      </c>
      <c r="DJ796">
        <f>DG796</f>
        <v>43.38</v>
      </c>
      <c r="DK796">
        <v>0</v>
      </c>
      <c r="DL796" t="s">
        <v>6</v>
      </c>
      <c r="DM796">
        <v>0</v>
      </c>
      <c r="DN796" t="s">
        <v>6</v>
      </c>
      <c r="DO796">
        <v>0</v>
      </c>
    </row>
    <row r="797" spans="1:119" x14ac:dyDescent="0.2">
      <c r="A797">
        <f>ROW(Source!A594)</f>
        <v>594</v>
      </c>
      <c r="B797">
        <v>92843885</v>
      </c>
      <c r="C797">
        <v>92847345</v>
      </c>
      <c r="D797">
        <v>49525488</v>
      </c>
      <c r="E797">
        <v>1</v>
      </c>
      <c r="F797">
        <v>1</v>
      </c>
      <c r="G797">
        <v>1</v>
      </c>
      <c r="H797">
        <v>3</v>
      </c>
      <c r="I797" t="s">
        <v>928</v>
      </c>
      <c r="J797" t="s">
        <v>929</v>
      </c>
      <c r="K797" t="s">
        <v>930</v>
      </c>
      <c r="L797">
        <v>1346</v>
      </c>
      <c r="N797">
        <v>1009</v>
      </c>
      <c r="O797" t="s">
        <v>931</v>
      </c>
      <c r="P797" t="s">
        <v>931</v>
      </c>
      <c r="Q797">
        <v>1</v>
      </c>
      <c r="W797">
        <v>0</v>
      </c>
      <c r="X797">
        <v>-1864341761</v>
      </c>
      <c r="Y797">
        <f>AT797</f>
        <v>0.02</v>
      </c>
      <c r="AA797">
        <v>89.68</v>
      </c>
      <c r="AB797">
        <v>0</v>
      </c>
      <c r="AC797">
        <v>0</v>
      </c>
      <c r="AD797">
        <v>0</v>
      </c>
      <c r="AE797">
        <v>9.0399999999999991</v>
      </c>
      <c r="AF797">
        <v>0</v>
      </c>
      <c r="AG797">
        <v>0</v>
      </c>
      <c r="AH797">
        <v>0</v>
      </c>
      <c r="AI797">
        <v>9.92</v>
      </c>
      <c r="AJ797">
        <v>1</v>
      </c>
      <c r="AK797">
        <v>1</v>
      </c>
      <c r="AL797">
        <v>1</v>
      </c>
      <c r="AM797">
        <v>4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6</v>
      </c>
      <c r="AT797">
        <v>0.02</v>
      </c>
      <c r="AU797" t="s">
        <v>6</v>
      </c>
      <c r="AV797">
        <v>0</v>
      </c>
      <c r="AW797">
        <v>2</v>
      </c>
      <c r="AX797">
        <v>92847359</v>
      </c>
      <c r="AY797">
        <v>1</v>
      </c>
      <c r="AZ797">
        <v>0</v>
      </c>
      <c r="BA797">
        <v>910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ROUND(Y797*Source!I594,7)</f>
        <v>0.02</v>
      </c>
      <c r="CY797">
        <f>AA797</f>
        <v>89.68</v>
      </c>
      <c r="CZ797">
        <f>AE797</f>
        <v>9.0399999999999991</v>
      </c>
      <c r="DA797">
        <f>AI797</f>
        <v>9.92</v>
      </c>
      <c r="DB797">
        <f>ROUND(ROUND(AT797*CZ797,2),2)</f>
        <v>0.18</v>
      </c>
      <c r="DC797">
        <f>ROUND(ROUND(AT797*AG797,2),2)</f>
        <v>0</v>
      </c>
      <c r="DD797" t="s">
        <v>6</v>
      </c>
      <c r="DE797" t="s">
        <v>6</v>
      </c>
      <c r="DF797">
        <f>ROUND(ROUND(AE797*AI797,2)*CX797,2)</f>
        <v>1.79</v>
      </c>
      <c r="DG797">
        <f>ROUND(ROUND(AF797,2)*CX797,2)</f>
        <v>0</v>
      </c>
      <c r="DH797">
        <f>ROUND(ROUND(AG797,2)*CX797,2)</f>
        <v>0</v>
      </c>
      <c r="DI797">
        <f t="shared" si="703"/>
        <v>0</v>
      </c>
      <c r="DJ797">
        <f>DF797</f>
        <v>1.79</v>
      </c>
      <c r="DK797">
        <v>0</v>
      </c>
      <c r="DL797" t="s">
        <v>6</v>
      </c>
      <c r="DM797">
        <v>0</v>
      </c>
      <c r="DN797" t="s">
        <v>6</v>
      </c>
      <c r="DO797">
        <v>0</v>
      </c>
    </row>
    <row r="798" spans="1:119" x14ac:dyDescent="0.2">
      <c r="A798">
        <f>ROW(Source!A594)</f>
        <v>594</v>
      </c>
      <c r="B798">
        <v>92843885</v>
      </c>
      <c r="C798">
        <v>92847345</v>
      </c>
      <c r="D798">
        <v>49526492</v>
      </c>
      <c r="E798">
        <v>1</v>
      </c>
      <c r="F798">
        <v>1</v>
      </c>
      <c r="G798">
        <v>1</v>
      </c>
      <c r="H798">
        <v>3</v>
      </c>
      <c r="I798" t="s">
        <v>932</v>
      </c>
      <c r="J798" t="s">
        <v>933</v>
      </c>
      <c r="K798" t="s">
        <v>934</v>
      </c>
      <c r="L798">
        <v>1346</v>
      </c>
      <c r="N798">
        <v>1009</v>
      </c>
      <c r="O798" t="s">
        <v>931</v>
      </c>
      <c r="P798" t="s">
        <v>931</v>
      </c>
      <c r="Q798">
        <v>1</v>
      </c>
      <c r="W798">
        <v>0</v>
      </c>
      <c r="X798">
        <v>497341279</v>
      </c>
      <c r="Y798">
        <f>AT798</f>
        <v>0.08</v>
      </c>
      <c r="AA798">
        <v>229.05</v>
      </c>
      <c r="AB798">
        <v>0</v>
      </c>
      <c r="AC798">
        <v>0</v>
      </c>
      <c r="AD798">
        <v>0</v>
      </c>
      <c r="AE798">
        <v>23.09</v>
      </c>
      <c r="AF798">
        <v>0</v>
      </c>
      <c r="AG798">
        <v>0</v>
      </c>
      <c r="AH798">
        <v>0</v>
      </c>
      <c r="AI798">
        <v>9.92</v>
      </c>
      <c r="AJ798">
        <v>1</v>
      </c>
      <c r="AK798">
        <v>1</v>
      </c>
      <c r="AL798">
        <v>1</v>
      </c>
      <c r="AM798">
        <v>4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6</v>
      </c>
      <c r="AT798">
        <v>0.08</v>
      </c>
      <c r="AU798" t="s">
        <v>6</v>
      </c>
      <c r="AV798">
        <v>0</v>
      </c>
      <c r="AW798">
        <v>2</v>
      </c>
      <c r="AX798">
        <v>92847360</v>
      </c>
      <c r="AY798">
        <v>1</v>
      </c>
      <c r="AZ798">
        <v>0</v>
      </c>
      <c r="BA798">
        <v>911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ROUND(Y798*Source!I594,7)</f>
        <v>0.08</v>
      </c>
      <c r="CY798">
        <f>AA798</f>
        <v>229.05</v>
      </c>
      <c r="CZ798">
        <f>AE798</f>
        <v>23.09</v>
      </c>
      <c r="DA798">
        <f>AI798</f>
        <v>9.92</v>
      </c>
      <c r="DB798">
        <f>ROUND(ROUND(AT798*CZ798,2),2)</f>
        <v>1.85</v>
      </c>
      <c r="DC798">
        <f>ROUND(ROUND(AT798*AG798,2),2)</f>
        <v>0</v>
      </c>
      <c r="DD798" t="s">
        <v>6</v>
      </c>
      <c r="DE798" t="s">
        <v>6</v>
      </c>
      <c r="DF798">
        <f>ROUND(ROUND(AE798*AI798,2)*CX798,2)</f>
        <v>18.32</v>
      </c>
      <c r="DG798">
        <f>ROUND(ROUND(AF798,2)*CX798,2)</f>
        <v>0</v>
      </c>
      <c r="DH798">
        <f>ROUND(ROUND(AG798,2)*CX798,2)</f>
        <v>0</v>
      </c>
      <c r="DI798">
        <f t="shared" si="703"/>
        <v>0</v>
      </c>
      <c r="DJ798">
        <f>DF798</f>
        <v>18.32</v>
      </c>
      <c r="DK798">
        <v>0</v>
      </c>
      <c r="DL798" t="s">
        <v>6</v>
      </c>
      <c r="DM798">
        <v>0</v>
      </c>
      <c r="DN798" t="s">
        <v>6</v>
      </c>
      <c r="DO798">
        <v>0</v>
      </c>
    </row>
    <row r="799" spans="1:119" x14ac:dyDescent="0.2">
      <c r="A799">
        <f>ROW(Source!A594)</f>
        <v>594</v>
      </c>
      <c r="B799">
        <v>92843885</v>
      </c>
      <c r="C799">
        <v>92847345</v>
      </c>
      <c r="D799">
        <v>0</v>
      </c>
      <c r="E799">
        <v>1</v>
      </c>
      <c r="F799">
        <v>1</v>
      </c>
      <c r="G799">
        <v>1</v>
      </c>
      <c r="H799">
        <v>3</v>
      </c>
      <c r="I799" t="s">
        <v>34</v>
      </c>
      <c r="J799" t="s">
        <v>6</v>
      </c>
      <c r="K799" t="s">
        <v>243</v>
      </c>
      <c r="L799">
        <v>1377</v>
      </c>
      <c r="N799">
        <v>1013</v>
      </c>
      <c r="O799" t="s">
        <v>36</v>
      </c>
      <c r="P799" t="s">
        <v>36</v>
      </c>
      <c r="Q799">
        <v>1</v>
      </c>
      <c r="W799">
        <v>0</v>
      </c>
      <c r="X799">
        <v>-1766655291</v>
      </c>
      <c r="Y799">
        <f>AT799</f>
        <v>1</v>
      </c>
      <c r="AA799">
        <v>1250</v>
      </c>
      <c r="AB799">
        <v>0</v>
      </c>
      <c r="AC799">
        <v>0</v>
      </c>
      <c r="AD799">
        <v>0</v>
      </c>
      <c r="AE799">
        <v>1304.22</v>
      </c>
      <c r="AF799">
        <v>0</v>
      </c>
      <c r="AG799">
        <v>0</v>
      </c>
      <c r="AH799">
        <v>0</v>
      </c>
      <c r="AI799">
        <v>6.43</v>
      </c>
      <c r="AJ799">
        <v>1</v>
      </c>
      <c r="AK799">
        <v>1</v>
      </c>
      <c r="AL799">
        <v>1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 t="s">
        <v>6</v>
      </c>
      <c r="AT799">
        <v>1</v>
      </c>
      <c r="AU799" t="s">
        <v>6</v>
      </c>
      <c r="AV799">
        <v>0</v>
      </c>
      <c r="AW799">
        <v>1</v>
      </c>
      <c r="AX799">
        <v>-1</v>
      </c>
      <c r="AY799">
        <v>0</v>
      </c>
      <c r="AZ799">
        <v>0</v>
      </c>
      <c r="BA799" t="s">
        <v>6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ROUND(Y799*Source!I594,7)</f>
        <v>1</v>
      </c>
      <c r="CY799">
        <f>AA799</f>
        <v>1250</v>
      </c>
      <c r="CZ799">
        <f>AE799</f>
        <v>1304.22</v>
      </c>
      <c r="DA799">
        <f>AI799</f>
        <v>6.43</v>
      </c>
      <c r="DB799">
        <f>ROUND(ROUND(AT799*CZ799,2),2)</f>
        <v>1304.22</v>
      </c>
      <c r="DC799">
        <f>ROUND(ROUND(AT799*AG799,2),2)</f>
        <v>0</v>
      </c>
      <c r="DD799" t="s">
        <v>6</v>
      </c>
      <c r="DE799" t="s">
        <v>6</v>
      </c>
      <c r="DF799">
        <f>ROUND(ROUND(AE799*AI799,2)*CX799,2)</f>
        <v>8386.1299999999992</v>
      </c>
      <c r="DG799">
        <f>ROUND(ROUND(AF799,2)*CX799,2)</f>
        <v>0</v>
      </c>
      <c r="DH799">
        <f>ROUND(ROUND(AG799,2)*CX799,2)</f>
        <v>0</v>
      </c>
      <c r="DI799">
        <f t="shared" si="703"/>
        <v>0</v>
      </c>
      <c r="DJ799">
        <f>DF799</f>
        <v>8386.1299999999992</v>
      </c>
      <c r="DK799">
        <v>0</v>
      </c>
      <c r="DL799" t="s">
        <v>6</v>
      </c>
      <c r="DM799">
        <v>0</v>
      </c>
      <c r="DN799" t="s">
        <v>6</v>
      </c>
      <c r="DO799">
        <v>0</v>
      </c>
    </row>
    <row r="800" spans="1:119" x14ac:dyDescent="0.2">
      <c r="A800">
        <f>ROW(Source!A596)</f>
        <v>596</v>
      </c>
      <c r="B800">
        <v>92843885</v>
      </c>
      <c r="C800">
        <v>92847362</v>
      </c>
      <c r="D800">
        <v>49510723</v>
      </c>
      <c r="E800">
        <v>70</v>
      </c>
      <c r="F800">
        <v>1</v>
      </c>
      <c r="G800">
        <v>1</v>
      </c>
      <c r="H800">
        <v>1</v>
      </c>
      <c r="I800" t="s">
        <v>935</v>
      </c>
      <c r="J800" t="s">
        <v>6</v>
      </c>
      <c r="K800" t="s">
        <v>936</v>
      </c>
      <c r="L800">
        <v>1191</v>
      </c>
      <c r="N800">
        <v>1013</v>
      </c>
      <c r="O800" t="s">
        <v>915</v>
      </c>
      <c r="P800" t="s">
        <v>915</v>
      </c>
      <c r="Q800">
        <v>1</v>
      </c>
      <c r="W800">
        <v>0</v>
      </c>
      <c r="X800">
        <v>-112797078</v>
      </c>
      <c r="Y800">
        <f>(AT800*ROUND(1.05,7))</f>
        <v>1.1235000000000002</v>
      </c>
      <c r="AA800">
        <v>0</v>
      </c>
      <c r="AB800">
        <v>0</v>
      </c>
      <c r="AC800">
        <v>0</v>
      </c>
      <c r="AD800">
        <v>402.3</v>
      </c>
      <c r="AE800">
        <v>0</v>
      </c>
      <c r="AF800">
        <v>0</v>
      </c>
      <c r="AG800">
        <v>0</v>
      </c>
      <c r="AH800">
        <v>8.9700000000000006</v>
      </c>
      <c r="AI800">
        <v>1</v>
      </c>
      <c r="AJ800">
        <v>1</v>
      </c>
      <c r="AK800">
        <v>1</v>
      </c>
      <c r="AL800">
        <v>44.85</v>
      </c>
      <c r="AM800">
        <v>4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6</v>
      </c>
      <c r="AT800">
        <v>1.07</v>
      </c>
      <c r="AU800" t="s">
        <v>25</v>
      </c>
      <c r="AV800">
        <v>1</v>
      </c>
      <c r="AW800">
        <v>2</v>
      </c>
      <c r="AX800">
        <v>92847373</v>
      </c>
      <c r="AY800">
        <v>1</v>
      </c>
      <c r="AZ800">
        <v>0</v>
      </c>
      <c r="BA800">
        <v>912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U800">
        <f>ROUND(AT800*Source!I596*AH800*AL800,2)</f>
        <v>8178.85</v>
      </c>
      <c r="CV800">
        <f>ROUND(Y800*Source!I596,7)</f>
        <v>21.346499999999999</v>
      </c>
      <c r="CW800">
        <v>0</v>
      </c>
      <c r="CX800">
        <f>ROUND(Y800*Source!I596,7)</f>
        <v>21.346499999999999</v>
      </c>
      <c r="CY800">
        <f>AD800</f>
        <v>402.3</v>
      </c>
      <c r="CZ800">
        <f>AH800</f>
        <v>8.9700000000000006</v>
      </c>
      <c r="DA800">
        <f>AL800</f>
        <v>44.85</v>
      </c>
      <c r="DB800">
        <f>ROUND((ROUND(AT800*CZ800,2)*ROUND(1.05,7)),2)</f>
        <v>10.08</v>
      </c>
      <c r="DC800">
        <f>ROUND((ROUND(AT800*AG800,2)*ROUND(1.05,7)),2)</f>
        <v>0</v>
      </c>
      <c r="DD800" t="s">
        <v>6</v>
      </c>
      <c r="DE800" t="s">
        <v>6</v>
      </c>
      <c r="DF800">
        <f>ROUND(ROUND(AE800,2)*CX800,2)</f>
        <v>0</v>
      </c>
      <c r="DG800">
        <f>ROUND(ROUND(AF800,2)*CX800,2)</f>
        <v>0</v>
      </c>
      <c r="DH800">
        <f>ROUND(ROUND(AG800,2)*CX800,2)</f>
        <v>0</v>
      </c>
      <c r="DI800">
        <f>ROUND(ROUND(AH800*AL800,2)*CX800,2)</f>
        <v>8587.7000000000007</v>
      </c>
      <c r="DJ800">
        <f>DI800</f>
        <v>8587.7000000000007</v>
      </c>
      <c r="DK800">
        <v>0</v>
      </c>
      <c r="DL800" t="s">
        <v>6</v>
      </c>
      <c r="DM800">
        <v>0</v>
      </c>
      <c r="DN800" t="s">
        <v>6</v>
      </c>
      <c r="DO800">
        <v>0</v>
      </c>
    </row>
    <row r="801" spans="1:119" x14ac:dyDescent="0.2">
      <c r="A801">
        <f>ROW(Source!A596)</f>
        <v>596</v>
      </c>
      <c r="B801">
        <v>92843885</v>
      </c>
      <c r="C801">
        <v>92847362</v>
      </c>
      <c r="D801">
        <v>49510905</v>
      </c>
      <c r="E801">
        <v>70</v>
      </c>
      <c r="F801">
        <v>1</v>
      </c>
      <c r="G801">
        <v>1</v>
      </c>
      <c r="H801">
        <v>1</v>
      </c>
      <c r="I801" t="s">
        <v>916</v>
      </c>
      <c r="J801" t="s">
        <v>6</v>
      </c>
      <c r="K801" t="s">
        <v>917</v>
      </c>
      <c r="L801">
        <v>1191</v>
      </c>
      <c r="N801">
        <v>1013</v>
      </c>
      <c r="O801" t="s">
        <v>915</v>
      </c>
      <c r="P801" t="s">
        <v>915</v>
      </c>
      <c r="Q801">
        <v>1</v>
      </c>
      <c r="W801">
        <v>0</v>
      </c>
      <c r="X801">
        <v>-1417349443</v>
      </c>
      <c r="Y801">
        <f>(AT801*ROUND(1.05,7))</f>
        <v>1.0500000000000001E-2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1</v>
      </c>
      <c r="AJ801">
        <v>1</v>
      </c>
      <c r="AK801">
        <v>44.85</v>
      </c>
      <c r="AL801">
        <v>1</v>
      </c>
      <c r="AM801">
        <v>4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6</v>
      </c>
      <c r="AT801">
        <v>0.01</v>
      </c>
      <c r="AU801" t="s">
        <v>25</v>
      </c>
      <c r="AV801">
        <v>2</v>
      </c>
      <c r="AW801">
        <v>2</v>
      </c>
      <c r="AX801">
        <v>92847374</v>
      </c>
      <c r="AY801">
        <v>1</v>
      </c>
      <c r="AZ801">
        <v>0</v>
      </c>
      <c r="BA801">
        <v>913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ROUND(Y801*Source!I596,7)</f>
        <v>0.19950000000000001</v>
      </c>
      <c r="CY801">
        <f>AD801</f>
        <v>0</v>
      </c>
      <c r="CZ801">
        <f>AH801</f>
        <v>0</v>
      </c>
      <c r="DA801">
        <f>AL801</f>
        <v>1</v>
      </c>
      <c r="DB801">
        <f>ROUND((ROUND(AT801*CZ801,2)*ROUND(1.05,7)),2)</f>
        <v>0</v>
      </c>
      <c r="DC801">
        <f>ROUND((ROUND(AT801*AG801,2)*ROUND(1.05,7)),2)</f>
        <v>0</v>
      </c>
      <c r="DD801" t="s">
        <v>6</v>
      </c>
      <c r="DE801" t="s">
        <v>6</v>
      </c>
      <c r="DF801">
        <f>ROUND(ROUND(AE801,2)*CX801,2)</f>
        <v>0</v>
      </c>
      <c r="DG801">
        <f>ROUND(ROUND(AF801,2)*CX801,2)</f>
        <v>0</v>
      </c>
      <c r="DH801">
        <f>ROUND(ROUND(AG801*AK801,2)*CX801,2)</f>
        <v>0</v>
      </c>
      <c r="DI801">
        <f t="shared" ref="DI801:DI809" si="704">ROUND(ROUND(AH801,2)*CX801,2)</f>
        <v>0</v>
      </c>
      <c r="DJ801">
        <f>DI801</f>
        <v>0</v>
      </c>
      <c r="DK801">
        <v>0</v>
      </c>
      <c r="DL801" t="s">
        <v>6</v>
      </c>
      <c r="DM801">
        <v>0</v>
      </c>
      <c r="DN801" t="s">
        <v>6</v>
      </c>
      <c r="DO801">
        <v>0</v>
      </c>
    </row>
    <row r="802" spans="1:119" x14ac:dyDescent="0.2">
      <c r="A802">
        <f>ROW(Source!A596)</f>
        <v>596</v>
      </c>
      <c r="B802">
        <v>92843885</v>
      </c>
      <c r="C802">
        <v>92847362</v>
      </c>
      <c r="D802">
        <v>49673503</v>
      </c>
      <c r="E802">
        <v>1</v>
      </c>
      <c r="F802">
        <v>1</v>
      </c>
      <c r="G802">
        <v>1</v>
      </c>
      <c r="H802">
        <v>2</v>
      </c>
      <c r="I802" t="s">
        <v>925</v>
      </c>
      <c r="J802" t="s">
        <v>926</v>
      </c>
      <c r="K802" t="s">
        <v>927</v>
      </c>
      <c r="L802">
        <v>1367</v>
      </c>
      <c r="N802">
        <v>1011</v>
      </c>
      <c r="O802" t="s">
        <v>921</v>
      </c>
      <c r="P802" t="s">
        <v>921</v>
      </c>
      <c r="Q802">
        <v>1</v>
      </c>
      <c r="W802">
        <v>0</v>
      </c>
      <c r="X802">
        <v>509054691</v>
      </c>
      <c r="Y802">
        <f>(AT802*ROUND(1.05,7))</f>
        <v>1.0500000000000001E-2</v>
      </c>
      <c r="AA802">
        <v>0</v>
      </c>
      <c r="AB802">
        <v>1032.96</v>
      </c>
      <c r="AC802">
        <v>520.26</v>
      </c>
      <c r="AD802">
        <v>0</v>
      </c>
      <c r="AE802">
        <v>0</v>
      </c>
      <c r="AF802">
        <v>65.709999999999994</v>
      </c>
      <c r="AG802">
        <v>11.6</v>
      </c>
      <c r="AH802">
        <v>0</v>
      </c>
      <c r="AI802">
        <v>1</v>
      </c>
      <c r="AJ802">
        <v>15.72</v>
      </c>
      <c r="AK802">
        <v>44.85</v>
      </c>
      <c r="AL802">
        <v>1</v>
      </c>
      <c r="AM802">
        <v>4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6</v>
      </c>
      <c r="AT802">
        <v>0.01</v>
      </c>
      <c r="AU802" t="s">
        <v>25</v>
      </c>
      <c r="AV802">
        <v>0</v>
      </c>
      <c r="AW802">
        <v>2</v>
      </c>
      <c r="AX802">
        <v>92847375</v>
      </c>
      <c r="AY802">
        <v>1</v>
      </c>
      <c r="AZ802">
        <v>0</v>
      </c>
      <c r="BA802">
        <v>914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f>ROUND(Y802*Source!I596*DO802,7)</f>
        <v>0</v>
      </c>
      <c r="CX802">
        <f>ROUND(Y802*Source!I596,7)</f>
        <v>0.19950000000000001</v>
      </c>
      <c r="CY802">
        <f>AB802</f>
        <v>1032.96</v>
      </c>
      <c r="CZ802">
        <f>AF802</f>
        <v>65.709999999999994</v>
      </c>
      <c r="DA802">
        <f>AJ802</f>
        <v>15.72</v>
      </c>
      <c r="DB802">
        <f>ROUND((ROUND(AT802*CZ802,2)*ROUND(1.05,7)),2)</f>
        <v>0.69</v>
      </c>
      <c r="DC802">
        <f>ROUND((ROUND(AT802*AG802,2)*ROUND(1.05,7)),2)</f>
        <v>0.13</v>
      </c>
      <c r="DD802" t="s">
        <v>6</v>
      </c>
      <c r="DE802" t="s">
        <v>6</v>
      </c>
      <c r="DF802">
        <f>ROUND(ROUND(AE802,2)*CX802,2)</f>
        <v>0</v>
      </c>
      <c r="DG802">
        <f>ROUND(ROUND(AF802*AJ802,2)*CX802,2)</f>
        <v>206.08</v>
      </c>
      <c r="DH802">
        <f>ROUND(ROUND(AG802*AK802,2)*CX802,2)</f>
        <v>103.79</v>
      </c>
      <c r="DI802">
        <f t="shared" si="704"/>
        <v>0</v>
      </c>
      <c r="DJ802">
        <f>DG802</f>
        <v>206.08</v>
      </c>
      <c r="DK802">
        <v>0</v>
      </c>
      <c r="DL802" t="s">
        <v>6</v>
      </c>
      <c r="DM802">
        <v>0</v>
      </c>
      <c r="DN802" t="s">
        <v>6</v>
      </c>
      <c r="DO802">
        <v>0</v>
      </c>
    </row>
    <row r="803" spans="1:119" x14ac:dyDescent="0.2">
      <c r="A803">
        <f>ROW(Source!A596)</f>
        <v>596</v>
      </c>
      <c r="B803">
        <v>92843885</v>
      </c>
      <c r="C803">
        <v>92847362</v>
      </c>
      <c r="D803">
        <v>49673715</v>
      </c>
      <c r="E803">
        <v>1</v>
      </c>
      <c r="F803">
        <v>1</v>
      </c>
      <c r="G803">
        <v>1</v>
      </c>
      <c r="H803">
        <v>2</v>
      </c>
      <c r="I803" t="s">
        <v>937</v>
      </c>
      <c r="J803" t="s">
        <v>938</v>
      </c>
      <c r="K803" t="s">
        <v>939</v>
      </c>
      <c r="L803">
        <v>1367</v>
      </c>
      <c r="N803">
        <v>1011</v>
      </c>
      <c r="O803" t="s">
        <v>921</v>
      </c>
      <c r="P803" t="s">
        <v>921</v>
      </c>
      <c r="Q803">
        <v>1</v>
      </c>
      <c r="W803">
        <v>0</v>
      </c>
      <c r="X803">
        <v>829370094</v>
      </c>
      <c r="Y803">
        <f>(AT803*ROUND(1.05,7))</f>
        <v>0.10500000000000001</v>
      </c>
      <c r="AA803">
        <v>0</v>
      </c>
      <c r="AB803">
        <v>127.33</v>
      </c>
      <c r="AC803">
        <v>0</v>
      </c>
      <c r="AD803">
        <v>0</v>
      </c>
      <c r="AE803">
        <v>0</v>
      </c>
      <c r="AF803">
        <v>8.1</v>
      </c>
      <c r="AG803">
        <v>0</v>
      </c>
      <c r="AH803">
        <v>0</v>
      </c>
      <c r="AI803">
        <v>1</v>
      </c>
      <c r="AJ803">
        <v>15.72</v>
      </c>
      <c r="AK803">
        <v>44.85</v>
      </c>
      <c r="AL803">
        <v>1</v>
      </c>
      <c r="AM803">
        <v>4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6</v>
      </c>
      <c r="AT803">
        <v>0.1</v>
      </c>
      <c r="AU803" t="s">
        <v>25</v>
      </c>
      <c r="AV803">
        <v>0</v>
      </c>
      <c r="AW803">
        <v>2</v>
      </c>
      <c r="AX803">
        <v>92847376</v>
      </c>
      <c r="AY803">
        <v>1</v>
      </c>
      <c r="AZ803">
        <v>0</v>
      </c>
      <c r="BA803">
        <v>915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f>ROUND(Y803*Source!I596*DO803,7)</f>
        <v>0</v>
      </c>
      <c r="CX803">
        <f>ROUND(Y803*Source!I596,7)</f>
        <v>1.9950000000000001</v>
      </c>
      <c r="CY803">
        <f>AB803</f>
        <v>127.33</v>
      </c>
      <c r="CZ803">
        <f>AF803</f>
        <v>8.1</v>
      </c>
      <c r="DA803">
        <f>AJ803</f>
        <v>15.72</v>
      </c>
      <c r="DB803">
        <f>ROUND((ROUND(AT803*CZ803,2)*ROUND(1.05,7)),2)</f>
        <v>0.85</v>
      </c>
      <c r="DC803">
        <f>ROUND((ROUND(AT803*AG803,2)*ROUND(1.05,7)),2)</f>
        <v>0</v>
      </c>
      <c r="DD803" t="s">
        <v>6</v>
      </c>
      <c r="DE803" t="s">
        <v>6</v>
      </c>
      <c r="DF803">
        <f>ROUND(ROUND(AE803,2)*CX803,2)</f>
        <v>0</v>
      </c>
      <c r="DG803">
        <f>ROUND(ROUND(AF803*AJ803,2)*CX803,2)</f>
        <v>254.02</v>
      </c>
      <c r="DH803">
        <f>ROUND(ROUND(AG803*AK803,2)*CX803,2)</f>
        <v>0</v>
      </c>
      <c r="DI803">
        <f t="shared" si="704"/>
        <v>0</v>
      </c>
      <c r="DJ803">
        <f>DG803</f>
        <v>254.02</v>
      </c>
      <c r="DK803">
        <v>0</v>
      </c>
      <c r="DL803" t="s">
        <v>6</v>
      </c>
      <c r="DM803">
        <v>0</v>
      </c>
      <c r="DN803" t="s">
        <v>6</v>
      </c>
      <c r="DO803">
        <v>0</v>
      </c>
    </row>
    <row r="804" spans="1:119" x14ac:dyDescent="0.2">
      <c r="A804">
        <f>ROW(Source!A596)</f>
        <v>596</v>
      </c>
      <c r="B804">
        <v>92843885</v>
      </c>
      <c r="C804">
        <v>92847362</v>
      </c>
      <c r="D804">
        <v>49523218</v>
      </c>
      <c r="E804">
        <v>1</v>
      </c>
      <c r="F804">
        <v>1</v>
      </c>
      <c r="G804">
        <v>1</v>
      </c>
      <c r="H804">
        <v>3</v>
      </c>
      <c r="I804" t="s">
        <v>47</v>
      </c>
      <c r="J804" t="s">
        <v>50</v>
      </c>
      <c r="K804" t="s">
        <v>48</v>
      </c>
      <c r="L804">
        <v>1374</v>
      </c>
      <c r="N804">
        <v>1013</v>
      </c>
      <c r="O804" t="s">
        <v>49</v>
      </c>
      <c r="P804" t="s">
        <v>49</v>
      </c>
      <c r="Q804">
        <v>1</v>
      </c>
      <c r="W804">
        <v>0</v>
      </c>
      <c r="X804">
        <v>-1743999360</v>
      </c>
      <c r="Y804">
        <f t="shared" ref="Y804:Y809" si="705">AT804</f>
        <v>0.1</v>
      </c>
      <c r="AA804">
        <v>9.92</v>
      </c>
      <c r="AB804">
        <v>0</v>
      </c>
      <c r="AC804">
        <v>0</v>
      </c>
      <c r="AD804">
        <v>0</v>
      </c>
      <c r="AE804">
        <v>1</v>
      </c>
      <c r="AF804">
        <v>0</v>
      </c>
      <c r="AG804">
        <v>0</v>
      </c>
      <c r="AH804">
        <v>0</v>
      </c>
      <c r="AI804">
        <v>9.92</v>
      </c>
      <c r="AJ804">
        <v>1</v>
      </c>
      <c r="AK804">
        <v>1</v>
      </c>
      <c r="AL804">
        <v>1</v>
      </c>
      <c r="AM804">
        <v>0</v>
      </c>
      <c r="AN804">
        <v>0</v>
      </c>
      <c r="AO804">
        <v>0</v>
      </c>
      <c r="AP804">
        <v>1</v>
      </c>
      <c r="AQ804">
        <v>0</v>
      </c>
      <c r="AR804">
        <v>0</v>
      </c>
      <c r="AS804" t="s">
        <v>6</v>
      </c>
      <c r="AT804">
        <v>0.1</v>
      </c>
      <c r="AU804" t="s">
        <v>6</v>
      </c>
      <c r="AV804">
        <v>0</v>
      </c>
      <c r="AW804">
        <v>2</v>
      </c>
      <c r="AX804">
        <v>92847377</v>
      </c>
      <c r="AY804">
        <v>1</v>
      </c>
      <c r="AZ804">
        <v>0</v>
      </c>
      <c r="BA804">
        <v>916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ROUND(Y804*Source!I596,7)</f>
        <v>1.9</v>
      </c>
      <c r="CY804">
        <f t="shared" ref="CY804:CY809" si="706">AA804</f>
        <v>9.92</v>
      </c>
      <c r="CZ804">
        <f t="shared" ref="CZ804:CZ809" si="707">AE804</f>
        <v>1</v>
      </c>
      <c r="DA804">
        <f t="shared" ref="DA804:DA809" si="708">AI804</f>
        <v>9.92</v>
      </c>
      <c r="DB804">
        <f t="shared" ref="DB804:DB809" si="709">ROUND(ROUND(AT804*CZ804,2),2)</f>
        <v>0.1</v>
      </c>
      <c r="DC804">
        <f t="shared" ref="DC804:DC809" si="710">ROUND(ROUND(AT804*AG804,2),2)</f>
        <v>0</v>
      </c>
      <c r="DD804" t="s">
        <v>6</v>
      </c>
      <c r="DE804" t="s">
        <v>6</v>
      </c>
      <c r="DF804">
        <f t="shared" ref="DF804:DF809" si="711">ROUND(ROUND(AE804*AI804,2)*CX804,2)</f>
        <v>18.850000000000001</v>
      </c>
      <c r="DG804">
        <f t="shared" ref="DG804:DG811" si="712">ROUND(ROUND(AF804,2)*CX804,2)</f>
        <v>0</v>
      </c>
      <c r="DH804">
        <f t="shared" ref="DH804:DH810" si="713">ROUND(ROUND(AG804,2)*CX804,2)</f>
        <v>0</v>
      </c>
      <c r="DI804">
        <f t="shared" si="704"/>
        <v>0</v>
      </c>
      <c r="DJ804">
        <f t="shared" ref="DJ804:DJ809" si="714">DF804</f>
        <v>18.850000000000001</v>
      </c>
      <c r="DK804">
        <v>0</v>
      </c>
      <c r="DL804" t="s">
        <v>6</v>
      </c>
      <c r="DM804">
        <v>0</v>
      </c>
      <c r="DN804" t="s">
        <v>6</v>
      </c>
      <c r="DO804">
        <v>0</v>
      </c>
    </row>
    <row r="805" spans="1:119" x14ac:dyDescent="0.2">
      <c r="A805">
        <f>ROW(Source!A596)</f>
        <v>596</v>
      </c>
      <c r="B805">
        <v>92843885</v>
      </c>
      <c r="C805">
        <v>92847362</v>
      </c>
      <c r="D805">
        <v>49524301</v>
      </c>
      <c r="E805">
        <v>1</v>
      </c>
      <c r="F805">
        <v>1</v>
      </c>
      <c r="G805">
        <v>1</v>
      </c>
      <c r="H805">
        <v>3</v>
      </c>
      <c r="I805" t="s">
        <v>940</v>
      </c>
      <c r="J805" t="s">
        <v>941</v>
      </c>
      <c r="K805" t="s">
        <v>942</v>
      </c>
      <c r="L805">
        <v>1348</v>
      </c>
      <c r="N805">
        <v>1009</v>
      </c>
      <c r="O805" t="s">
        <v>122</v>
      </c>
      <c r="P805" t="s">
        <v>122</v>
      </c>
      <c r="Q805">
        <v>1000</v>
      </c>
      <c r="W805">
        <v>0</v>
      </c>
      <c r="X805">
        <v>1824693337</v>
      </c>
      <c r="Y805">
        <f t="shared" si="705"/>
        <v>1.0000000000000001E-5</v>
      </c>
      <c r="AA805">
        <v>102791.03999999999</v>
      </c>
      <c r="AB805">
        <v>0</v>
      </c>
      <c r="AC805">
        <v>0</v>
      </c>
      <c r="AD805">
        <v>0</v>
      </c>
      <c r="AE805">
        <v>10362</v>
      </c>
      <c r="AF805">
        <v>0</v>
      </c>
      <c r="AG805">
        <v>0</v>
      </c>
      <c r="AH805">
        <v>0</v>
      </c>
      <c r="AI805">
        <v>9.92</v>
      </c>
      <c r="AJ805">
        <v>1</v>
      </c>
      <c r="AK805">
        <v>1</v>
      </c>
      <c r="AL805">
        <v>1</v>
      </c>
      <c r="AM805">
        <v>4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6</v>
      </c>
      <c r="AT805">
        <v>1.0000000000000001E-5</v>
      </c>
      <c r="AU805" t="s">
        <v>6</v>
      </c>
      <c r="AV805">
        <v>0</v>
      </c>
      <c r="AW805">
        <v>2</v>
      </c>
      <c r="AX805">
        <v>92847378</v>
      </c>
      <c r="AY805">
        <v>1</v>
      </c>
      <c r="AZ805">
        <v>0</v>
      </c>
      <c r="BA805">
        <v>917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ROUND(Y805*Source!I596,7)</f>
        <v>1.9000000000000001E-4</v>
      </c>
      <c r="CY805">
        <f t="shared" si="706"/>
        <v>102791.03999999999</v>
      </c>
      <c r="CZ805">
        <f t="shared" si="707"/>
        <v>10362</v>
      </c>
      <c r="DA805">
        <f t="shared" si="708"/>
        <v>9.92</v>
      </c>
      <c r="DB805">
        <f t="shared" si="709"/>
        <v>0.1</v>
      </c>
      <c r="DC805">
        <f t="shared" si="710"/>
        <v>0</v>
      </c>
      <c r="DD805" t="s">
        <v>6</v>
      </c>
      <c r="DE805" t="s">
        <v>6</v>
      </c>
      <c r="DF805">
        <f t="shared" si="711"/>
        <v>19.53</v>
      </c>
      <c r="DG805">
        <f t="shared" si="712"/>
        <v>0</v>
      </c>
      <c r="DH805">
        <f t="shared" si="713"/>
        <v>0</v>
      </c>
      <c r="DI805">
        <f t="shared" si="704"/>
        <v>0</v>
      </c>
      <c r="DJ805">
        <f t="shared" si="714"/>
        <v>19.53</v>
      </c>
      <c r="DK805">
        <v>0</v>
      </c>
      <c r="DL805" t="s">
        <v>6</v>
      </c>
      <c r="DM805">
        <v>0</v>
      </c>
      <c r="DN805" t="s">
        <v>6</v>
      </c>
      <c r="DO805">
        <v>0</v>
      </c>
    </row>
    <row r="806" spans="1:119" x14ac:dyDescent="0.2">
      <c r="A806">
        <f>ROW(Source!A596)</f>
        <v>596</v>
      </c>
      <c r="B806">
        <v>92843885</v>
      </c>
      <c r="C806">
        <v>92847362</v>
      </c>
      <c r="D806">
        <v>49525498</v>
      </c>
      <c r="E806">
        <v>1</v>
      </c>
      <c r="F806">
        <v>1</v>
      </c>
      <c r="G806">
        <v>1</v>
      </c>
      <c r="H806">
        <v>3</v>
      </c>
      <c r="I806" t="s">
        <v>943</v>
      </c>
      <c r="J806" t="s">
        <v>944</v>
      </c>
      <c r="K806" t="s">
        <v>945</v>
      </c>
      <c r="L806">
        <v>1348</v>
      </c>
      <c r="N806">
        <v>1009</v>
      </c>
      <c r="O806" t="s">
        <v>122</v>
      </c>
      <c r="P806" t="s">
        <v>122</v>
      </c>
      <c r="Q806">
        <v>1000</v>
      </c>
      <c r="W806">
        <v>0</v>
      </c>
      <c r="X806">
        <v>226918189</v>
      </c>
      <c r="Y806">
        <f t="shared" si="705"/>
        <v>8.0000000000000007E-5</v>
      </c>
      <c r="AA806">
        <v>123305.60000000001</v>
      </c>
      <c r="AB806">
        <v>0</v>
      </c>
      <c r="AC806">
        <v>0</v>
      </c>
      <c r="AD806">
        <v>0</v>
      </c>
      <c r="AE806">
        <v>12430</v>
      </c>
      <c r="AF806">
        <v>0</v>
      </c>
      <c r="AG806">
        <v>0</v>
      </c>
      <c r="AH806">
        <v>0</v>
      </c>
      <c r="AI806">
        <v>9.92</v>
      </c>
      <c r="AJ806">
        <v>1</v>
      </c>
      <c r="AK806">
        <v>1</v>
      </c>
      <c r="AL806">
        <v>1</v>
      </c>
      <c r="AM806">
        <v>4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6</v>
      </c>
      <c r="AT806">
        <v>8.0000000000000007E-5</v>
      </c>
      <c r="AU806" t="s">
        <v>6</v>
      </c>
      <c r="AV806">
        <v>0</v>
      </c>
      <c r="AW806">
        <v>2</v>
      </c>
      <c r="AX806">
        <v>92847379</v>
      </c>
      <c r="AY806">
        <v>1</v>
      </c>
      <c r="AZ806">
        <v>0</v>
      </c>
      <c r="BA806">
        <v>918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ROUND(Y806*Source!I596,7)</f>
        <v>1.5200000000000001E-3</v>
      </c>
      <c r="CY806">
        <f t="shared" si="706"/>
        <v>123305.60000000001</v>
      </c>
      <c r="CZ806">
        <f t="shared" si="707"/>
        <v>12430</v>
      </c>
      <c r="DA806">
        <f t="shared" si="708"/>
        <v>9.92</v>
      </c>
      <c r="DB806">
        <f t="shared" si="709"/>
        <v>0.99</v>
      </c>
      <c r="DC806">
        <f t="shared" si="710"/>
        <v>0</v>
      </c>
      <c r="DD806" t="s">
        <v>6</v>
      </c>
      <c r="DE806" t="s">
        <v>6</v>
      </c>
      <c r="DF806">
        <f t="shared" si="711"/>
        <v>187.42</v>
      </c>
      <c r="DG806">
        <f t="shared" si="712"/>
        <v>0</v>
      </c>
      <c r="DH806">
        <f t="shared" si="713"/>
        <v>0</v>
      </c>
      <c r="DI806">
        <f t="shared" si="704"/>
        <v>0</v>
      </c>
      <c r="DJ806">
        <f t="shared" si="714"/>
        <v>187.42</v>
      </c>
      <c r="DK806">
        <v>0</v>
      </c>
      <c r="DL806" t="s">
        <v>6</v>
      </c>
      <c r="DM806">
        <v>0</v>
      </c>
      <c r="DN806" t="s">
        <v>6</v>
      </c>
      <c r="DO806">
        <v>0</v>
      </c>
    </row>
    <row r="807" spans="1:119" x14ac:dyDescent="0.2">
      <c r="A807">
        <f>ROW(Source!A596)</f>
        <v>596</v>
      </c>
      <c r="B807">
        <v>92843885</v>
      </c>
      <c r="C807">
        <v>92847362</v>
      </c>
      <c r="D807">
        <v>49543539</v>
      </c>
      <c r="E807">
        <v>1</v>
      </c>
      <c r="F807">
        <v>1</v>
      </c>
      <c r="G807">
        <v>1</v>
      </c>
      <c r="H807">
        <v>3</v>
      </c>
      <c r="I807" t="s">
        <v>946</v>
      </c>
      <c r="J807" t="s">
        <v>947</v>
      </c>
      <c r="K807" t="s">
        <v>948</v>
      </c>
      <c r="L807">
        <v>1348</v>
      </c>
      <c r="N807">
        <v>1009</v>
      </c>
      <c r="O807" t="s">
        <v>122</v>
      </c>
      <c r="P807" t="s">
        <v>122</v>
      </c>
      <c r="Q807">
        <v>1000</v>
      </c>
      <c r="W807">
        <v>0</v>
      </c>
      <c r="X807">
        <v>-2055168211</v>
      </c>
      <c r="Y807">
        <f t="shared" si="705"/>
        <v>4.2999999999999999E-4</v>
      </c>
      <c r="AA807">
        <v>64566.8</v>
      </c>
      <c r="AB807">
        <v>0</v>
      </c>
      <c r="AC807">
        <v>0</v>
      </c>
      <c r="AD807">
        <v>0</v>
      </c>
      <c r="AE807">
        <v>6508.75</v>
      </c>
      <c r="AF807">
        <v>0</v>
      </c>
      <c r="AG807">
        <v>0</v>
      </c>
      <c r="AH807">
        <v>0</v>
      </c>
      <c r="AI807">
        <v>9.92</v>
      </c>
      <c r="AJ807">
        <v>1</v>
      </c>
      <c r="AK807">
        <v>1</v>
      </c>
      <c r="AL807">
        <v>1</v>
      </c>
      <c r="AM807">
        <v>4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6</v>
      </c>
      <c r="AT807">
        <v>4.2999999999999999E-4</v>
      </c>
      <c r="AU807" t="s">
        <v>6</v>
      </c>
      <c r="AV807">
        <v>0</v>
      </c>
      <c r="AW807">
        <v>2</v>
      </c>
      <c r="AX807">
        <v>92847380</v>
      </c>
      <c r="AY807">
        <v>1</v>
      </c>
      <c r="AZ807">
        <v>0</v>
      </c>
      <c r="BA807">
        <v>919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ROUND(Y807*Source!I596,7)</f>
        <v>8.1700000000000002E-3</v>
      </c>
      <c r="CY807">
        <f t="shared" si="706"/>
        <v>64566.8</v>
      </c>
      <c r="CZ807">
        <f t="shared" si="707"/>
        <v>6508.75</v>
      </c>
      <c r="DA807">
        <f t="shared" si="708"/>
        <v>9.92</v>
      </c>
      <c r="DB807">
        <f t="shared" si="709"/>
        <v>2.8</v>
      </c>
      <c r="DC807">
        <f t="shared" si="710"/>
        <v>0</v>
      </c>
      <c r="DD807" t="s">
        <v>6</v>
      </c>
      <c r="DE807" t="s">
        <v>6</v>
      </c>
      <c r="DF807">
        <f t="shared" si="711"/>
        <v>527.51</v>
      </c>
      <c r="DG807">
        <f t="shared" si="712"/>
        <v>0</v>
      </c>
      <c r="DH807">
        <f t="shared" si="713"/>
        <v>0</v>
      </c>
      <c r="DI807">
        <f t="shared" si="704"/>
        <v>0</v>
      </c>
      <c r="DJ807">
        <f t="shared" si="714"/>
        <v>527.51</v>
      </c>
      <c r="DK807">
        <v>0</v>
      </c>
      <c r="DL807" t="s">
        <v>6</v>
      </c>
      <c r="DM807">
        <v>0</v>
      </c>
      <c r="DN807" t="s">
        <v>6</v>
      </c>
      <c r="DO807">
        <v>0</v>
      </c>
    </row>
    <row r="808" spans="1:119" x14ac:dyDescent="0.2">
      <c r="A808">
        <f>ROW(Source!A596)</f>
        <v>596</v>
      </c>
      <c r="B808">
        <v>92843885</v>
      </c>
      <c r="C808">
        <v>92847362</v>
      </c>
      <c r="D808">
        <v>49565711</v>
      </c>
      <c r="E808">
        <v>1</v>
      </c>
      <c r="F808">
        <v>1</v>
      </c>
      <c r="G808">
        <v>1</v>
      </c>
      <c r="H808">
        <v>3</v>
      </c>
      <c r="I808" t="s">
        <v>55</v>
      </c>
      <c r="J808" t="s">
        <v>58</v>
      </c>
      <c r="K808" t="s">
        <v>56</v>
      </c>
      <c r="L808">
        <v>1327</v>
      </c>
      <c r="N808">
        <v>1005</v>
      </c>
      <c r="O808" t="s">
        <v>57</v>
      </c>
      <c r="P808" t="s">
        <v>57</v>
      </c>
      <c r="Q808">
        <v>1</v>
      </c>
      <c r="W808">
        <v>1</v>
      </c>
      <c r="X808">
        <v>-1896968330</v>
      </c>
      <c r="Y808">
        <f t="shared" si="705"/>
        <v>-0.04</v>
      </c>
      <c r="AA808">
        <v>9185.92</v>
      </c>
      <c r="AB808">
        <v>0</v>
      </c>
      <c r="AC808">
        <v>0</v>
      </c>
      <c r="AD808">
        <v>0</v>
      </c>
      <c r="AE808">
        <v>926</v>
      </c>
      <c r="AF808">
        <v>0</v>
      </c>
      <c r="AG808">
        <v>0</v>
      </c>
      <c r="AH808">
        <v>0</v>
      </c>
      <c r="AI808">
        <v>9.92</v>
      </c>
      <c r="AJ808">
        <v>1</v>
      </c>
      <c r="AK808">
        <v>1</v>
      </c>
      <c r="AL808">
        <v>1</v>
      </c>
      <c r="AM808">
        <v>4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6</v>
      </c>
      <c r="AT808">
        <v>-0.04</v>
      </c>
      <c r="AU808" t="s">
        <v>6</v>
      </c>
      <c r="AV808">
        <v>0</v>
      </c>
      <c r="AW808">
        <v>2</v>
      </c>
      <c r="AX808">
        <v>92847381</v>
      </c>
      <c r="AY808">
        <v>1</v>
      </c>
      <c r="AZ808">
        <v>6144</v>
      </c>
      <c r="BA808">
        <v>920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ROUND(Y808*Source!I596,7)</f>
        <v>-0.76</v>
      </c>
      <c r="CY808">
        <f t="shared" si="706"/>
        <v>9185.92</v>
      </c>
      <c r="CZ808">
        <f t="shared" si="707"/>
        <v>926</v>
      </c>
      <c r="DA808">
        <f t="shared" si="708"/>
        <v>9.92</v>
      </c>
      <c r="DB808">
        <f t="shared" si="709"/>
        <v>-37.04</v>
      </c>
      <c r="DC808">
        <f t="shared" si="710"/>
        <v>0</v>
      </c>
      <c r="DD808" t="s">
        <v>6</v>
      </c>
      <c r="DE808" t="s">
        <v>6</v>
      </c>
      <c r="DF808">
        <f t="shared" si="711"/>
        <v>-6981.3</v>
      </c>
      <c r="DG808">
        <f t="shared" si="712"/>
        <v>0</v>
      </c>
      <c r="DH808">
        <f t="shared" si="713"/>
        <v>0</v>
      </c>
      <c r="DI808">
        <f t="shared" si="704"/>
        <v>0</v>
      </c>
      <c r="DJ808">
        <f t="shared" si="714"/>
        <v>-6981.3</v>
      </c>
      <c r="DK808">
        <v>0</v>
      </c>
      <c r="DL808" t="s">
        <v>6</v>
      </c>
      <c r="DM808">
        <v>0</v>
      </c>
      <c r="DN808" t="s">
        <v>6</v>
      </c>
      <c r="DO808">
        <v>0</v>
      </c>
    </row>
    <row r="809" spans="1:119" x14ac:dyDescent="0.2">
      <c r="A809">
        <f>ROW(Source!A596)</f>
        <v>596</v>
      </c>
      <c r="B809">
        <v>92843885</v>
      </c>
      <c r="C809">
        <v>92847362</v>
      </c>
      <c r="D809">
        <v>49565299</v>
      </c>
      <c r="E809">
        <v>1</v>
      </c>
      <c r="F809">
        <v>1</v>
      </c>
      <c r="G809">
        <v>1</v>
      </c>
      <c r="H809">
        <v>3</v>
      </c>
      <c r="I809" t="s">
        <v>34</v>
      </c>
      <c r="J809" t="s">
        <v>61</v>
      </c>
      <c r="K809" t="s">
        <v>60</v>
      </c>
      <c r="L809">
        <v>1371</v>
      </c>
      <c r="N809">
        <v>1013</v>
      </c>
      <c r="O809" t="s">
        <v>22</v>
      </c>
      <c r="P809" t="s">
        <v>22</v>
      </c>
      <c r="Q809">
        <v>1</v>
      </c>
      <c r="W809">
        <v>0</v>
      </c>
      <c r="X809">
        <v>-269874104</v>
      </c>
      <c r="Y809">
        <f t="shared" si="705"/>
        <v>1</v>
      </c>
      <c r="AA809">
        <v>881.97</v>
      </c>
      <c r="AB809">
        <v>0</v>
      </c>
      <c r="AC809">
        <v>0</v>
      </c>
      <c r="AD809">
        <v>0</v>
      </c>
      <c r="AE809">
        <v>927.50000000000011</v>
      </c>
      <c r="AF809">
        <v>0</v>
      </c>
      <c r="AG809">
        <v>0</v>
      </c>
      <c r="AH809">
        <v>0</v>
      </c>
      <c r="AI809">
        <v>9.92</v>
      </c>
      <c r="AJ809">
        <v>1</v>
      </c>
      <c r="AK809">
        <v>1</v>
      </c>
      <c r="AL809">
        <v>1</v>
      </c>
      <c r="AM809">
        <v>0</v>
      </c>
      <c r="AN809">
        <v>0</v>
      </c>
      <c r="AO809">
        <v>0</v>
      </c>
      <c r="AP809">
        <v>1</v>
      </c>
      <c r="AQ809">
        <v>0</v>
      </c>
      <c r="AR809">
        <v>0</v>
      </c>
      <c r="AS809" t="s">
        <v>6</v>
      </c>
      <c r="AT809">
        <v>1</v>
      </c>
      <c r="AU809" t="s">
        <v>6</v>
      </c>
      <c r="AV809">
        <v>0</v>
      </c>
      <c r="AW809">
        <v>1</v>
      </c>
      <c r="AX809">
        <v>-1</v>
      </c>
      <c r="AY809">
        <v>0</v>
      </c>
      <c r="AZ809">
        <v>0</v>
      </c>
      <c r="BA809" t="s">
        <v>6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ROUND(Y809*Source!I596,7)</f>
        <v>19</v>
      </c>
      <c r="CY809">
        <f t="shared" si="706"/>
        <v>881.97</v>
      </c>
      <c r="CZ809">
        <f t="shared" si="707"/>
        <v>927.50000000000011</v>
      </c>
      <c r="DA809">
        <f t="shared" si="708"/>
        <v>9.92</v>
      </c>
      <c r="DB809">
        <f t="shared" si="709"/>
        <v>927.5</v>
      </c>
      <c r="DC809">
        <f t="shared" si="710"/>
        <v>0</v>
      </c>
      <c r="DD809" t="s">
        <v>6</v>
      </c>
      <c r="DE809" t="s">
        <v>6</v>
      </c>
      <c r="DF809">
        <f t="shared" si="711"/>
        <v>174815.2</v>
      </c>
      <c r="DG809">
        <f t="shared" si="712"/>
        <v>0</v>
      </c>
      <c r="DH809">
        <f t="shared" si="713"/>
        <v>0</v>
      </c>
      <c r="DI809">
        <f t="shared" si="704"/>
        <v>0</v>
      </c>
      <c r="DJ809">
        <f t="shared" si="714"/>
        <v>174815.2</v>
      </c>
      <c r="DK809">
        <v>0</v>
      </c>
      <c r="DL809" t="s">
        <v>6</v>
      </c>
      <c r="DM809">
        <v>0</v>
      </c>
      <c r="DN809" t="s">
        <v>6</v>
      </c>
      <c r="DO809">
        <v>0</v>
      </c>
    </row>
    <row r="810" spans="1:119" x14ac:dyDescent="0.2">
      <c r="A810">
        <f>ROW(Source!A600)</f>
        <v>600</v>
      </c>
      <c r="B810">
        <v>92843885</v>
      </c>
      <c r="C810">
        <v>92847385</v>
      </c>
      <c r="D810">
        <v>49510723</v>
      </c>
      <c r="E810">
        <v>70</v>
      </c>
      <c r="F810">
        <v>1</v>
      </c>
      <c r="G810">
        <v>1</v>
      </c>
      <c r="H810">
        <v>1</v>
      </c>
      <c r="I810" t="s">
        <v>935</v>
      </c>
      <c r="J810" t="s">
        <v>6</v>
      </c>
      <c r="K810" t="s">
        <v>936</v>
      </c>
      <c r="L810">
        <v>1191</v>
      </c>
      <c r="N810">
        <v>1013</v>
      </c>
      <c r="O810" t="s">
        <v>915</v>
      </c>
      <c r="P810" t="s">
        <v>915</v>
      </c>
      <c r="Q810">
        <v>1</v>
      </c>
      <c r="W810">
        <v>0</v>
      </c>
      <c r="X810">
        <v>-112797078</v>
      </c>
      <c r="Y810">
        <f>(AT810*ROUND(1.05,7))</f>
        <v>1.1235000000000002</v>
      </c>
      <c r="AA810">
        <v>0</v>
      </c>
      <c r="AB810">
        <v>0</v>
      </c>
      <c r="AC810">
        <v>0</v>
      </c>
      <c r="AD810">
        <v>402.3</v>
      </c>
      <c r="AE810">
        <v>0</v>
      </c>
      <c r="AF810">
        <v>0</v>
      </c>
      <c r="AG810">
        <v>0</v>
      </c>
      <c r="AH810">
        <v>8.9700000000000006</v>
      </c>
      <c r="AI810">
        <v>1</v>
      </c>
      <c r="AJ810">
        <v>1</v>
      </c>
      <c r="AK810">
        <v>1</v>
      </c>
      <c r="AL810">
        <v>44.85</v>
      </c>
      <c r="AM810">
        <v>4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6</v>
      </c>
      <c r="AT810">
        <v>1.07</v>
      </c>
      <c r="AU810" t="s">
        <v>25</v>
      </c>
      <c r="AV810">
        <v>1</v>
      </c>
      <c r="AW810">
        <v>2</v>
      </c>
      <c r="AX810">
        <v>92847395</v>
      </c>
      <c r="AY810">
        <v>1</v>
      </c>
      <c r="AZ810">
        <v>0</v>
      </c>
      <c r="BA810">
        <v>921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U810">
        <f>ROUND(AT810*Source!I600*AH810*AL810,2)</f>
        <v>8609.32</v>
      </c>
      <c r="CV810">
        <f>ROUND(Y810*Source!I600,7)</f>
        <v>22.47</v>
      </c>
      <c r="CW810">
        <v>0</v>
      </c>
      <c r="CX810">
        <f>ROUND(Y810*Source!I600,7)</f>
        <v>22.47</v>
      </c>
      <c r="CY810">
        <f>AD810</f>
        <v>402.3</v>
      </c>
      <c r="CZ810">
        <f>AH810</f>
        <v>8.9700000000000006</v>
      </c>
      <c r="DA810">
        <f>AL810</f>
        <v>44.85</v>
      </c>
      <c r="DB810">
        <f>ROUND((ROUND(AT810*CZ810,2)*ROUND(1.05,7)),2)</f>
        <v>10.08</v>
      </c>
      <c r="DC810">
        <f>ROUND((ROUND(AT810*AG810,2)*ROUND(1.05,7)),2)</f>
        <v>0</v>
      </c>
      <c r="DD810" t="s">
        <v>6</v>
      </c>
      <c r="DE810" t="s">
        <v>6</v>
      </c>
      <c r="DF810">
        <f>ROUND(ROUND(AE810,2)*CX810,2)</f>
        <v>0</v>
      </c>
      <c r="DG810">
        <f t="shared" si="712"/>
        <v>0</v>
      </c>
      <c r="DH810">
        <f t="shared" si="713"/>
        <v>0</v>
      </c>
      <c r="DI810">
        <f>ROUND(ROUND(AH810*AL810,2)*CX810,2)</f>
        <v>9039.68</v>
      </c>
      <c r="DJ810">
        <f>DI810</f>
        <v>9039.68</v>
      </c>
      <c r="DK810">
        <v>0</v>
      </c>
      <c r="DL810" t="s">
        <v>6</v>
      </c>
      <c r="DM810">
        <v>0</v>
      </c>
      <c r="DN810" t="s">
        <v>6</v>
      </c>
      <c r="DO810">
        <v>0</v>
      </c>
    </row>
    <row r="811" spans="1:119" x14ac:dyDescent="0.2">
      <c r="A811">
        <f>ROW(Source!A600)</f>
        <v>600</v>
      </c>
      <c r="B811">
        <v>92843885</v>
      </c>
      <c r="C811">
        <v>92847385</v>
      </c>
      <c r="D811">
        <v>49510905</v>
      </c>
      <c r="E811">
        <v>70</v>
      </c>
      <c r="F811">
        <v>1</v>
      </c>
      <c r="G811">
        <v>1</v>
      </c>
      <c r="H811">
        <v>1</v>
      </c>
      <c r="I811" t="s">
        <v>916</v>
      </c>
      <c r="J811" t="s">
        <v>6</v>
      </c>
      <c r="K811" t="s">
        <v>917</v>
      </c>
      <c r="L811">
        <v>1191</v>
      </c>
      <c r="N811">
        <v>1013</v>
      </c>
      <c r="O811" t="s">
        <v>915</v>
      </c>
      <c r="P811" t="s">
        <v>915</v>
      </c>
      <c r="Q811">
        <v>1</v>
      </c>
      <c r="W811">
        <v>0</v>
      </c>
      <c r="X811">
        <v>-1417349443</v>
      </c>
      <c r="Y811">
        <f>(AT811*ROUND(1.05,7))</f>
        <v>1.0500000000000001E-2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1</v>
      </c>
      <c r="AJ811">
        <v>1</v>
      </c>
      <c r="AK811">
        <v>44.85</v>
      </c>
      <c r="AL811">
        <v>1</v>
      </c>
      <c r="AM811">
        <v>4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6</v>
      </c>
      <c r="AT811">
        <v>0.01</v>
      </c>
      <c r="AU811" t="s">
        <v>25</v>
      </c>
      <c r="AV811">
        <v>2</v>
      </c>
      <c r="AW811">
        <v>2</v>
      </c>
      <c r="AX811">
        <v>92847396</v>
      </c>
      <c r="AY811">
        <v>1</v>
      </c>
      <c r="AZ811">
        <v>0</v>
      </c>
      <c r="BA811">
        <v>922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ROUND(Y811*Source!I600,7)</f>
        <v>0.21</v>
      </c>
      <c r="CY811">
        <f>AD811</f>
        <v>0</v>
      </c>
      <c r="CZ811">
        <f>AH811</f>
        <v>0</v>
      </c>
      <c r="DA811">
        <f>AL811</f>
        <v>1</v>
      </c>
      <c r="DB811">
        <f>ROUND((ROUND(AT811*CZ811,2)*ROUND(1.05,7)),2)</f>
        <v>0</v>
      </c>
      <c r="DC811">
        <f>ROUND((ROUND(AT811*AG811,2)*ROUND(1.05,7)),2)</f>
        <v>0</v>
      </c>
      <c r="DD811" t="s">
        <v>6</v>
      </c>
      <c r="DE811" t="s">
        <v>6</v>
      </c>
      <c r="DF811">
        <f>ROUND(ROUND(AE811,2)*CX811,2)</f>
        <v>0</v>
      </c>
      <c r="DG811">
        <f t="shared" si="712"/>
        <v>0</v>
      </c>
      <c r="DH811">
        <f>ROUND(ROUND(AG811*AK811,2)*CX811,2)</f>
        <v>0</v>
      </c>
      <c r="DI811">
        <f t="shared" ref="DI811:DI818" si="715">ROUND(ROUND(AH811,2)*CX811,2)</f>
        <v>0</v>
      </c>
      <c r="DJ811">
        <f>DI811</f>
        <v>0</v>
      </c>
      <c r="DK811">
        <v>0</v>
      </c>
      <c r="DL811" t="s">
        <v>6</v>
      </c>
      <c r="DM811">
        <v>0</v>
      </c>
      <c r="DN811" t="s">
        <v>6</v>
      </c>
      <c r="DO811">
        <v>0</v>
      </c>
    </row>
    <row r="812" spans="1:119" x14ac:dyDescent="0.2">
      <c r="A812">
        <f>ROW(Source!A600)</f>
        <v>600</v>
      </c>
      <c r="B812">
        <v>92843885</v>
      </c>
      <c r="C812">
        <v>92847385</v>
      </c>
      <c r="D812">
        <v>49673503</v>
      </c>
      <c r="E812">
        <v>1</v>
      </c>
      <c r="F812">
        <v>1</v>
      </c>
      <c r="G812">
        <v>1</v>
      </c>
      <c r="H812">
        <v>2</v>
      </c>
      <c r="I812" t="s">
        <v>925</v>
      </c>
      <c r="J812" t="s">
        <v>926</v>
      </c>
      <c r="K812" t="s">
        <v>927</v>
      </c>
      <c r="L812">
        <v>1367</v>
      </c>
      <c r="N812">
        <v>1011</v>
      </c>
      <c r="O812" t="s">
        <v>921</v>
      </c>
      <c r="P812" t="s">
        <v>921</v>
      </c>
      <c r="Q812">
        <v>1</v>
      </c>
      <c r="W812">
        <v>0</v>
      </c>
      <c r="X812">
        <v>509054691</v>
      </c>
      <c r="Y812">
        <f>(AT812*ROUND(1.05,7))</f>
        <v>1.0500000000000001E-2</v>
      </c>
      <c r="AA812">
        <v>0</v>
      </c>
      <c r="AB812">
        <v>1032.96</v>
      </c>
      <c r="AC812">
        <v>520.26</v>
      </c>
      <c r="AD812">
        <v>0</v>
      </c>
      <c r="AE812">
        <v>0</v>
      </c>
      <c r="AF812">
        <v>65.709999999999994</v>
      </c>
      <c r="AG812">
        <v>11.6</v>
      </c>
      <c r="AH812">
        <v>0</v>
      </c>
      <c r="AI812">
        <v>1</v>
      </c>
      <c r="AJ812">
        <v>15.72</v>
      </c>
      <c r="AK812">
        <v>44.85</v>
      </c>
      <c r="AL812">
        <v>1</v>
      </c>
      <c r="AM812">
        <v>4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6</v>
      </c>
      <c r="AT812">
        <v>0.01</v>
      </c>
      <c r="AU812" t="s">
        <v>25</v>
      </c>
      <c r="AV812">
        <v>0</v>
      </c>
      <c r="AW812">
        <v>2</v>
      </c>
      <c r="AX812">
        <v>92847397</v>
      </c>
      <c r="AY812">
        <v>1</v>
      </c>
      <c r="AZ812">
        <v>0</v>
      </c>
      <c r="BA812">
        <v>923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f>ROUND(Y812*Source!I600*DO812,7)</f>
        <v>0</v>
      </c>
      <c r="CX812">
        <f>ROUND(Y812*Source!I600,7)</f>
        <v>0.21</v>
      </c>
      <c r="CY812">
        <f>AB812</f>
        <v>1032.96</v>
      </c>
      <c r="CZ812">
        <f>AF812</f>
        <v>65.709999999999994</v>
      </c>
      <c r="DA812">
        <f>AJ812</f>
        <v>15.72</v>
      </c>
      <c r="DB812">
        <f>ROUND((ROUND(AT812*CZ812,2)*ROUND(1.05,7)),2)</f>
        <v>0.69</v>
      </c>
      <c r="DC812">
        <f>ROUND((ROUND(AT812*AG812,2)*ROUND(1.05,7)),2)</f>
        <v>0.13</v>
      </c>
      <c r="DD812" t="s">
        <v>6</v>
      </c>
      <c r="DE812" t="s">
        <v>6</v>
      </c>
      <c r="DF812">
        <f>ROUND(ROUND(AE812,2)*CX812,2)</f>
        <v>0</v>
      </c>
      <c r="DG812">
        <f>ROUND(ROUND(AF812*AJ812,2)*CX812,2)</f>
        <v>216.92</v>
      </c>
      <c r="DH812">
        <f>ROUND(ROUND(AG812*AK812,2)*CX812,2)</f>
        <v>109.25</v>
      </c>
      <c r="DI812">
        <f t="shared" si="715"/>
        <v>0</v>
      </c>
      <c r="DJ812">
        <f>DG812</f>
        <v>216.92</v>
      </c>
      <c r="DK812">
        <v>0</v>
      </c>
      <c r="DL812" t="s">
        <v>6</v>
      </c>
      <c r="DM812">
        <v>0</v>
      </c>
      <c r="DN812" t="s">
        <v>6</v>
      </c>
      <c r="DO812">
        <v>0</v>
      </c>
    </row>
    <row r="813" spans="1:119" x14ac:dyDescent="0.2">
      <c r="A813">
        <f>ROW(Source!A600)</f>
        <v>600</v>
      </c>
      <c r="B813">
        <v>92843885</v>
      </c>
      <c r="C813">
        <v>92847385</v>
      </c>
      <c r="D813">
        <v>49673715</v>
      </c>
      <c r="E813">
        <v>1</v>
      </c>
      <c r="F813">
        <v>1</v>
      </c>
      <c r="G813">
        <v>1</v>
      </c>
      <c r="H813">
        <v>2</v>
      </c>
      <c r="I813" t="s">
        <v>937</v>
      </c>
      <c r="J813" t="s">
        <v>938</v>
      </c>
      <c r="K813" t="s">
        <v>939</v>
      </c>
      <c r="L813">
        <v>1367</v>
      </c>
      <c r="N813">
        <v>1011</v>
      </c>
      <c r="O813" t="s">
        <v>921</v>
      </c>
      <c r="P813" t="s">
        <v>921</v>
      </c>
      <c r="Q813">
        <v>1</v>
      </c>
      <c r="W813">
        <v>0</v>
      </c>
      <c r="X813">
        <v>829370094</v>
      </c>
      <c r="Y813">
        <f>(AT813*ROUND(1.05,7))</f>
        <v>0.10500000000000001</v>
      </c>
      <c r="AA813">
        <v>0</v>
      </c>
      <c r="AB813">
        <v>127.33</v>
      </c>
      <c r="AC813">
        <v>0</v>
      </c>
      <c r="AD813">
        <v>0</v>
      </c>
      <c r="AE813">
        <v>0</v>
      </c>
      <c r="AF813">
        <v>8.1</v>
      </c>
      <c r="AG813">
        <v>0</v>
      </c>
      <c r="AH813">
        <v>0</v>
      </c>
      <c r="AI813">
        <v>1</v>
      </c>
      <c r="AJ813">
        <v>15.72</v>
      </c>
      <c r="AK813">
        <v>44.85</v>
      </c>
      <c r="AL813">
        <v>1</v>
      </c>
      <c r="AM813">
        <v>4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6</v>
      </c>
      <c r="AT813">
        <v>0.1</v>
      </c>
      <c r="AU813" t="s">
        <v>25</v>
      </c>
      <c r="AV813">
        <v>0</v>
      </c>
      <c r="AW813">
        <v>2</v>
      </c>
      <c r="AX813">
        <v>92847398</v>
      </c>
      <c r="AY813">
        <v>1</v>
      </c>
      <c r="AZ813">
        <v>0</v>
      </c>
      <c r="BA813">
        <v>924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f>ROUND(Y813*Source!I600*DO813,7)</f>
        <v>0</v>
      </c>
      <c r="CX813">
        <f>ROUND(Y813*Source!I600,7)</f>
        <v>2.1</v>
      </c>
      <c r="CY813">
        <f>AB813</f>
        <v>127.33</v>
      </c>
      <c r="CZ813">
        <f>AF813</f>
        <v>8.1</v>
      </c>
      <c r="DA813">
        <f>AJ813</f>
        <v>15.72</v>
      </c>
      <c r="DB813">
        <f>ROUND((ROUND(AT813*CZ813,2)*ROUND(1.05,7)),2)</f>
        <v>0.85</v>
      </c>
      <c r="DC813">
        <f>ROUND((ROUND(AT813*AG813,2)*ROUND(1.05,7)),2)</f>
        <v>0</v>
      </c>
      <c r="DD813" t="s">
        <v>6</v>
      </c>
      <c r="DE813" t="s">
        <v>6</v>
      </c>
      <c r="DF813">
        <f>ROUND(ROUND(AE813,2)*CX813,2)</f>
        <v>0</v>
      </c>
      <c r="DG813">
        <f>ROUND(ROUND(AF813*AJ813,2)*CX813,2)</f>
        <v>267.39</v>
      </c>
      <c r="DH813">
        <f>ROUND(ROUND(AG813*AK813,2)*CX813,2)</f>
        <v>0</v>
      </c>
      <c r="DI813">
        <f t="shared" si="715"/>
        <v>0</v>
      </c>
      <c r="DJ813">
        <f>DG813</f>
        <v>267.39</v>
      </c>
      <c r="DK813">
        <v>0</v>
      </c>
      <c r="DL813" t="s">
        <v>6</v>
      </c>
      <c r="DM813">
        <v>0</v>
      </c>
      <c r="DN813" t="s">
        <v>6</v>
      </c>
      <c r="DO813">
        <v>0</v>
      </c>
    </row>
    <row r="814" spans="1:119" x14ac:dyDescent="0.2">
      <c r="A814">
        <f>ROW(Source!A600)</f>
        <v>600</v>
      </c>
      <c r="B814">
        <v>92843885</v>
      </c>
      <c r="C814">
        <v>92847385</v>
      </c>
      <c r="D814">
        <v>49523218</v>
      </c>
      <c r="E814">
        <v>1</v>
      </c>
      <c r="F814">
        <v>1</v>
      </c>
      <c r="G814">
        <v>1</v>
      </c>
      <c r="H814">
        <v>3</v>
      </c>
      <c r="I814" t="s">
        <v>47</v>
      </c>
      <c r="J814" t="s">
        <v>50</v>
      </c>
      <c r="K814" t="s">
        <v>48</v>
      </c>
      <c r="L814">
        <v>1374</v>
      </c>
      <c r="N814">
        <v>1013</v>
      </c>
      <c r="O814" t="s">
        <v>49</v>
      </c>
      <c r="P814" t="s">
        <v>49</v>
      </c>
      <c r="Q814">
        <v>1</v>
      </c>
      <c r="W814">
        <v>0</v>
      </c>
      <c r="X814">
        <v>-1743999360</v>
      </c>
      <c r="Y814">
        <f>AT814</f>
        <v>0.1</v>
      </c>
      <c r="AA814">
        <v>9.92</v>
      </c>
      <c r="AB814">
        <v>0</v>
      </c>
      <c r="AC814">
        <v>0</v>
      </c>
      <c r="AD814">
        <v>0</v>
      </c>
      <c r="AE814">
        <v>1</v>
      </c>
      <c r="AF814">
        <v>0</v>
      </c>
      <c r="AG814">
        <v>0</v>
      </c>
      <c r="AH814">
        <v>0</v>
      </c>
      <c r="AI814">
        <v>9.92</v>
      </c>
      <c r="AJ814">
        <v>1</v>
      </c>
      <c r="AK814">
        <v>1</v>
      </c>
      <c r="AL814">
        <v>1</v>
      </c>
      <c r="AM814">
        <v>0</v>
      </c>
      <c r="AN814">
        <v>0</v>
      </c>
      <c r="AO814">
        <v>0</v>
      </c>
      <c r="AP814">
        <v>1</v>
      </c>
      <c r="AQ814">
        <v>0</v>
      </c>
      <c r="AR814">
        <v>0</v>
      </c>
      <c r="AS814" t="s">
        <v>6</v>
      </c>
      <c r="AT814">
        <v>0.1</v>
      </c>
      <c r="AU814" t="s">
        <v>6</v>
      </c>
      <c r="AV814">
        <v>0</v>
      </c>
      <c r="AW814">
        <v>2</v>
      </c>
      <c r="AX814">
        <v>92847399</v>
      </c>
      <c r="AY814">
        <v>1</v>
      </c>
      <c r="AZ814">
        <v>0</v>
      </c>
      <c r="BA814">
        <v>925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ROUND(Y814*Source!I600,7)</f>
        <v>2</v>
      </c>
      <c r="CY814">
        <f>AA814</f>
        <v>9.92</v>
      </c>
      <c r="CZ814">
        <f>AE814</f>
        <v>1</v>
      </c>
      <c r="DA814">
        <f>AI814</f>
        <v>9.92</v>
      </c>
      <c r="DB814">
        <f>ROUND(ROUND(AT814*CZ814,2),2)</f>
        <v>0.1</v>
      </c>
      <c r="DC814">
        <f>ROUND(ROUND(AT814*AG814,2),2)</f>
        <v>0</v>
      </c>
      <c r="DD814" t="s">
        <v>6</v>
      </c>
      <c r="DE814" t="s">
        <v>6</v>
      </c>
      <c r="DF814">
        <f>ROUND(ROUND(AE814*AI814,2)*CX814,2)</f>
        <v>19.84</v>
      </c>
      <c r="DG814">
        <f t="shared" ref="DG814:DG820" si="716">ROUND(ROUND(AF814,2)*CX814,2)</f>
        <v>0</v>
      </c>
      <c r="DH814">
        <f t="shared" ref="DH814:DH819" si="717">ROUND(ROUND(AG814,2)*CX814,2)</f>
        <v>0</v>
      </c>
      <c r="DI814">
        <f t="shared" si="715"/>
        <v>0</v>
      </c>
      <c r="DJ814">
        <f>DF814</f>
        <v>19.84</v>
      </c>
      <c r="DK814">
        <v>0</v>
      </c>
      <c r="DL814" t="s">
        <v>6</v>
      </c>
      <c r="DM814">
        <v>0</v>
      </c>
      <c r="DN814" t="s">
        <v>6</v>
      </c>
      <c r="DO814">
        <v>0</v>
      </c>
    </row>
    <row r="815" spans="1:119" x14ac:dyDescent="0.2">
      <c r="A815">
        <f>ROW(Source!A600)</f>
        <v>600</v>
      </c>
      <c r="B815">
        <v>92843885</v>
      </c>
      <c r="C815">
        <v>92847385</v>
      </c>
      <c r="D815">
        <v>49524301</v>
      </c>
      <c r="E815">
        <v>1</v>
      </c>
      <c r="F815">
        <v>1</v>
      </c>
      <c r="G815">
        <v>1</v>
      </c>
      <c r="H815">
        <v>3</v>
      </c>
      <c r="I815" t="s">
        <v>940</v>
      </c>
      <c r="J815" t="s">
        <v>941</v>
      </c>
      <c r="K815" t="s">
        <v>942</v>
      </c>
      <c r="L815">
        <v>1348</v>
      </c>
      <c r="N815">
        <v>1009</v>
      </c>
      <c r="O815" t="s">
        <v>122</v>
      </c>
      <c r="P815" t="s">
        <v>122</v>
      </c>
      <c r="Q815">
        <v>1000</v>
      </c>
      <c r="W815">
        <v>0</v>
      </c>
      <c r="X815">
        <v>1824693337</v>
      </c>
      <c r="Y815">
        <f>AT815</f>
        <v>1.1E-4</v>
      </c>
      <c r="AA815">
        <v>102791.03999999999</v>
      </c>
      <c r="AB815">
        <v>0</v>
      </c>
      <c r="AC815">
        <v>0</v>
      </c>
      <c r="AD815">
        <v>0</v>
      </c>
      <c r="AE815">
        <v>10362</v>
      </c>
      <c r="AF815">
        <v>0</v>
      </c>
      <c r="AG815">
        <v>0</v>
      </c>
      <c r="AH815">
        <v>0</v>
      </c>
      <c r="AI815">
        <v>9.92</v>
      </c>
      <c r="AJ815">
        <v>1</v>
      </c>
      <c r="AK815">
        <v>1</v>
      </c>
      <c r="AL815">
        <v>1</v>
      </c>
      <c r="AM815">
        <v>4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6</v>
      </c>
      <c r="AT815">
        <v>1.1E-4</v>
      </c>
      <c r="AU815" t="s">
        <v>6</v>
      </c>
      <c r="AV815">
        <v>0</v>
      </c>
      <c r="AW815">
        <v>2</v>
      </c>
      <c r="AX815">
        <v>92847400</v>
      </c>
      <c r="AY815">
        <v>1</v>
      </c>
      <c r="AZ815">
        <v>0</v>
      </c>
      <c r="BA815">
        <v>926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ROUND(Y815*Source!I600,7)</f>
        <v>2.2000000000000001E-3</v>
      </c>
      <c r="CY815">
        <f>AA815</f>
        <v>102791.03999999999</v>
      </c>
      <c r="CZ815">
        <f>AE815</f>
        <v>10362</v>
      </c>
      <c r="DA815">
        <f>AI815</f>
        <v>9.92</v>
      </c>
      <c r="DB815">
        <f>ROUND(ROUND(AT815*CZ815,2),2)</f>
        <v>1.1399999999999999</v>
      </c>
      <c r="DC815">
        <f>ROUND(ROUND(AT815*AG815,2),2)</f>
        <v>0</v>
      </c>
      <c r="DD815" t="s">
        <v>6</v>
      </c>
      <c r="DE815" t="s">
        <v>6</v>
      </c>
      <c r="DF815">
        <f>ROUND(ROUND(AE815*AI815,2)*CX815,2)</f>
        <v>226.14</v>
      </c>
      <c r="DG815">
        <f t="shared" si="716"/>
        <v>0</v>
      </c>
      <c r="DH815">
        <f t="shared" si="717"/>
        <v>0</v>
      </c>
      <c r="DI815">
        <f t="shared" si="715"/>
        <v>0</v>
      </c>
      <c r="DJ815">
        <f>DF815</f>
        <v>226.14</v>
      </c>
      <c r="DK815">
        <v>0</v>
      </c>
      <c r="DL815" t="s">
        <v>6</v>
      </c>
      <c r="DM815">
        <v>0</v>
      </c>
      <c r="DN815" t="s">
        <v>6</v>
      </c>
      <c r="DO815">
        <v>0</v>
      </c>
    </row>
    <row r="816" spans="1:119" x14ac:dyDescent="0.2">
      <c r="A816">
        <f>ROW(Source!A600)</f>
        <v>600</v>
      </c>
      <c r="B816">
        <v>92843885</v>
      </c>
      <c r="C816">
        <v>92847385</v>
      </c>
      <c r="D816">
        <v>49528527</v>
      </c>
      <c r="E816">
        <v>1</v>
      </c>
      <c r="F816">
        <v>1</v>
      </c>
      <c r="G816">
        <v>1</v>
      </c>
      <c r="H816">
        <v>3</v>
      </c>
      <c r="I816" t="s">
        <v>949</v>
      </c>
      <c r="J816" t="s">
        <v>950</v>
      </c>
      <c r="K816" t="s">
        <v>951</v>
      </c>
      <c r="L816">
        <v>1339</v>
      </c>
      <c r="N816">
        <v>1007</v>
      </c>
      <c r="O816" t="s">
        <v>952</v>
      </c>
      <c r="P816" t="s">
        <v>952</v>
      </c>
      <c r="Q816">
        <v>1</v>
      </c>
      <c r="W816">
        <v>0</v>
      </c>
      <c r="X816">
        <v>461598558</v>
      </c>
      <c r="Y816">
        <f>AT816</f>
        <v>2.9999999999999997E-4</v>
      </c>
      <c r="AA816">
        <v>5156.42</v>
      </c>
      <c r="AB816">
        <v>0</v>
      </c>
      <c r="AC816">
        <v>0</v>
      </c>
      <c r="AD816">
        <v>0</v>
      </c>
      <c r="AE816">
        <v>519.79999999999995</v>
      </c>
      <c r="AF816">
        <v>0</v>
      </c>
      <c r="AG816">
        <v>0</v>
      </c>
      <c r="AH816">
        <v>0</v>
      </c>
      <c r="AI816">
        <v>9.92</v>
      </c>
      <c r="AJ816">
        <v>1</v>
      </c>
      <c r="AK816">
        <v>1</v>
      </c>
      <c r="AL816">
        <v>1</v>
      </c>
      <c r="AM816">
        <v>4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6</v>
      </c>
      <c r="AT816">
        <v>2.9999999999999997E-4</v>
      </c>
      <c r="AU816" t="s">
        <v>6</v>
      </c>
      <c r="AV816">
        <v>0</v>
      </c>
      <c r="AW816">
        <v>2</v>
      </c>
      <c r="AX816">
        <v>92847401</v>
      </c>
      <c r="AY816">
        <v>1</v>
      </c>
      <c r="AZ816">
        <v>0</v>
      </c>
      <c r="BA816">
        <v>927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ROUND(Y816*Source!I600,7)</f>
        <v>6.0000000000000001E-3</v>
      </c>
      <c r="CY816">
        <f>AA816</f>
        <v>5156.42</v>
      </c>
      <c r="CZ816">
        <f>AE816</f>
        <v>519.79999999999995</v>
      </c>
      <c r="DA816">
        <f>AI816</f>
        <v>9.92</v>
      </c>
      <c r="DB816">
        <f>ROUND(ROUND(AT816*CZ816,2),2)</f>
        <v>0.16</v>
      </c>
      <c r="DC816">
        <f>ROUND(ROUND(AT816*AG816,2),2)</f>
        <v>0</v>
      </c>
      <c r="DD816" t="s">
        <v>6</v>
      </c>
      <c r="DE816" t="s">
        <v>6</v>
      </c>
      <c r="DF816">
        <f>ROUND(ROUND(AE816*AI816,2)*CX816,2)</f>
        <v>30.94</v>
      </c>
      <c r="DG816">
        <f t="shared" si="716"/>
        <v>0</v>
      </c>
      <c r="DH816">
        <f t="shared" si="717"/>
        <v>0</v>
      </c>
      <c r="DI816">
        <f t="shared" si="715"/>
        <v>0</v>
      </c>
      <c r="DJ816">
        <f>DF816</f>
        <v>30.94</v>
      </c>
      <c r="DK816">
        <v>0</v>
      </c>
      <c r="DL816" t="s">
        <v>6</v>
      </c>
      <c r="DM816">
        <v>0</v>
      </c>
      <c r="DN816" t="s">
        <v>6</v>
      </c>
      <c r="DO816">
        <v>0</v>
      </c>
    </row>
    <row r="817" spans="1:119" x14ac:dyDescent="0.2">
      <c r="A817">
        <f>ROW(Source!A600)</f>
        <v>600</v>
      </c>
      <c r="B817">
        <v>92843885</v>
      </c>
      <c r="C817">
        <v>92847385</v>
      </c>
      <c r="D817">
        <v>49543539</v>
      </c>
      <c r="E817">
        <v>1</v>
      </c>
      <c r="F817">
        <v>1</v>
      </c>
      <c r="G817">
        <v>1</v>
      </c>
      <c r="H817">
        <v>3</v>
      </c>
      <c r="I817" t="s">
        <v>946</v>
      </c>
      <c r="J817" t="s">
        <v>947</v>
      </c>
      <c r="K817" t="s">
        <v>948</v>
      </c>
      <c r="L817">
        <v>1348</v>
      </c>
      <c r="N817">
        <v>1009</v>
      </c>
      <c r="O817" t="s">
        <v>122</v>
      </c>
      <c r="P817" t="s">
        <v>122</v>
      </c>
      <c r="Q817">
        <v>1000</v>
      </c>
      <c r="W817">
        <v>0</v>
      </c>
      <c r="X817">
        <v>-2055168211</v>
      </c>
      <c r="Y817">
        <f>AT817</f>
        <v>4.2999999999999999E-4</v>
      </c>
      <c r="AA817">
        <v>64566.8</v>
      </c>
      <c r="AB817">
        <v>0</v>
      </c>
      <c r="AC817">
        <v>0</v>
      </c>
      <c r="AD817">
        <v>0</v>
      </c>
      <c r="AE817">
        <v>6508.75</v>
      </c>
      <c r="AF817">
        <v>0</v>
      </c>
      <c r="AG817">
        <v>0</v>
      </c>
      <c r="AH817">
        <v>0</v>
      </c>
      <c r="AI817">
        <v>9.92</v>
      </c>
      <c r="AJ817">
        <v>1</v>
      </c>
      <c r="AK817">
        <v>1</v>
      </c>
      <c r="AL817">
        <v>1</v>
      </c>
      <c r="AM817">
        <v>4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6</v>
      </c>
      <c r="AT817">
        <v>4.2999999999999999E-4</v>
      </c>
      <c r="AU817" t="s">
        <v>6</v>
      </c>
      <c r="AV817">
        <v>0</v>
      </c>
      <c r="AW817">
        <v>2</v>
      </c>
      <c r="AX817">
        <v>92847402</v>
      </c>
      <c r="AY817">
        <v>1</v>
      </c>
      <c r="AZ817">
        <v>0</v>
      </c>
      <c r="BA817">
        <v>928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ROUND(Y817*Source!I600,7)</f>
        <v>8.6E-3</v>
      </c>
      <c r="CY817">
        <f>AA817</f>
        <v>64566.8</v>
      </c>
      <c r="CZ817">
        <f>AE817</f>
        <v>6508.75</v>
      </c>
      <c r="DA817">
        <f>AI817</f>
        <v>9.92</v>
      </c>
      <c r="DB817">
        <f>ROUND(ROUND(AT817*CZ817,2),2)</f>
        <v>2.8</v>
      </c>
      <c r="DC817">
        <f>ROUND(ROUND(AT817*AG817,2),2)</f>
        <v>0</v>
      </c>
      <c r="DD817" t="s">
        <v>6</v>
      </c>
      <c r="DE817" t="s">
        <v>6</v>
      </c>
      <c r="DF817">
        <f>ROUND(ROUND(AE817*AI817,2)*CX817,2)</f>
        <v>555.27</v>
      </c>
      <c r="DG817">
        <f t="shared" si="716"/>
        <v>0</v>
      </c>
      <c r="DH817">
        <f t="shared" si="717"/>
        <v>0</v>
      </c>
      <c r="DI817">
        <f t="shared" si="715"/>
        <v>0</v>
      </c>
      <c r="DJ817">
        <f>DF817</f>
        <v>555.27</v>
      </c>
      <c r="DK817">
        <v>0</v>
      </c>
      <c r="DL817" t="s">
        <v>6</v>
      </c>
      <c r="DM817">
        <v>0</v>
      </c>
      <c r="DN817" t="s">
        <v>6</v>
      </c>
      <c r="DO817">
        <v>0</v>
      </c>
    </row>
    <row r="818" spans="1:119" x14ac:dyDescent="0.2">
      <c r="A818">
        <f>ROW(Source!A600)</f>
        <v>600</v>
      </c>
      <c r="B818">
        <v>92843885</v>
      </c>
      <c r="C818">
        <v>92847385</v>
      </c>
      <c r="D818">
        <v>49565227</v>
      </c>
      <c r="E818">
        <v>1</v>
      </c>
      <c r="F818">
        <v>1</v>
      </c>
      <c r="G818">
        <v>1</v>
      </c>
      <c r="H818">
        <v>3</v>
      </c>
      <c r="I818" t="s">
        <v>34</v>
      </c>
      <c r="J818" t="s">
        <v>76</v>
      </c>
      <c r="K818" t="s">
        <v>75</v>
      </c>
      <c r="L818">
        <v>1371</v>
      </c>
      <c r="N818">
        <v>1013</v>
      </c>
      <c r="O818" t="s">
        <v>22</v>
      </c>
      <c r="P818" t="s">
        <v>22</v>
      </c>
      <c r="Q818">
        <v>1</v>
      </c>
      <c r="W818">
        <v>0</v>
      </c>
      <c r="X818">
        <v>-1185856785</v>
      </c>
      <c r="Y818">
        <f>AT818</f>
        <v>1</v>
      </c>
      <c r="AA818">
        <v>1331.97</v>
      </c>
      <c r="AB818">
        <v>0</v>
      </c>
      <c r="AC818">
        <v>0</v>
      </c>
      <c r="AD818">
        <v>0</v>
      </c>
      <c r="AE818">
        <v>1400.73</v>
      </c>
      <c r="AF818">
        <v>0</v>
      </c>
      <c r="AG818">
        <v>0</v>
      </c>
      <c r="AH818">
        <v>0</v>
      </c>
      <c r="AI818">
        <v>9.92</v>
      </c>
      <c r="AJ818">
        <v>1</v>
      </c>
      <c r="AK818">
        <v>1</v>
      </c>
      <c r="AL818">
        <v>1</v>
      </c>
      <c r="AM818">
        <v>0</v>
      </c>
      <c r="AN818">
        <v>0</v>
      </c>
      <c r="AO818">
        <v>0</v>
      </c>
      <c r="AP818">
        <v>1</v>
      </c>
      <c r="AQ818">
        <v>0</v>
      </c>
      <c r="AR818">
        <v>0</v>
      </c>
      <c r="AS818" t="s">
        <v>6</v>
      </c>
      <c r="AT818">
        <v>1</v>
      </c>
      <c r="AU818" t="s">
        <v>6</v>
      </c>
      <c r="AV818">
        <v>0</v>
      </c>
      <c r="AW818">
        <v>1</v>
      </c>
      <c r="AX818">
        <v>-1</v>
      </c>
      <c r="AY818">
        <v>0</v>
      </c>
      <c r="AZ818">
        <v>0</v>
      </c>
      <c r="BA818" t="s">
        <v>6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ROUND(Y818*Source!I600,7)</f>
        <v>20</v>
      </c>
      <c r="CY818">
        <f>AA818</f>
        <v>1331.97</v>
      </c>
      <c r="CZ818">
        <f>AE818</f>
        <v>1400.73</v>
      </c>
      <c r="DA818">
        <f>AI818</f>
        <v>9.92</v>
      </c>
      <c r="DB818">
        <f>ROUND(ROUND(AT818*CZ818,2),2)</f>
        <v>1400.73</v>
      </c>
      <c r="DC818">
        <f>ROUND(ROUND(AT818*AG818,2),2)</f>
        <v>0</v>
      </c>
      <c r="DD818" t="s">
        <v>6</v>
      </c>
      <c r="DE818" t="s">
        <v>6</v>
      </c>
      <c r="DF818">
        <f>ROUND(ROUND(AE818*AI818,2)*CX818,2)</f>
        <v>277904.8</v>
      </c>
      <c r="DG818">
        <f t="shared" si="716"/>
        <v>0</v>
      </c>
      <c r="DH818">
        <f t="shared" si="717"/>
        <v>0</v>
      </c>
      <c r="DI818">
        <f t="shared" si="715"/>
        <v>0</v>
      </c>
      <c r="DJ818">
        <f>DF818</f>
        <v>277904.8</v>
      </c>
      <c r="DK818">
        <v>0</v>
      </c>
      <c r="DL818" t="s">
        <v>6</v>
      </c>
      <c r="DM818">
        <v>0</v>
      </c>
      <c r="DN818" t="s">
        <v>6</v>
      </c>
      <c r="DO818">
        <v>0</v>
      </c>
    </row>
    <row r="819" spans="1:119" x14ac:dyDescent="0.2">
      <c r="A819">
        <f>ROW(Source!A603)</f>
        <v>603</v>
      </c>
      <c r="B819">
        <v>92843885</v>
      </c>
      <c r="C819">
        <v>92847406</v>
      </c>
      <c r="D819">
        <v>49510719</v>
      </c>
      <c r="E819">
        <v>70</v>
      </c>
      <c r="F819">
        <v>1</v>
      </c>
      <c r="G819">
        <v>1</v>
      </c>
      <c r="H819">
        <v>1</v>
      </c>
      <c r="I819" t="s">
        <v>953</v>
      </c>
      <c r="J819" t="s">
        <v>6</v>
      </c>
      <c r="K819" t="s">
        <v>954</v>
      </c>
      <c r="L819">
        <v>1191</v>
      </c>
      <c r="N819">
        <v>1013</v>
      </c>
      <c r="O819" t="s">
        <v>915</v>
      </c>
      <c r="P819" t="s">
        <v>915</v>
      </c>
      <c r="Q819">
        <v>1</v>
      </c>
      <c r="W819">
        <v>0</v>
      </c>
      <c r="X819">
        <v>784619160</v>
      </c>
      <c r="Y819">
        <f t="shared" ref="Y819:Y824" si="718">(AT819*ROUND(1.05,7))</f>
        <v>148.05000000000001</v>
      </c>
      <c r="AA819">
        <v>0</v>
      </c>
      <c r="AB819">
        <v>0</v>
      </c>
      <c r="AC819">
        <v>0</v>
      </c>
      <c r="AD819">
        <v>391.99</v>
      </c>
      <c r="AE819">
        <v>0</v>
      </c>
      <c r="AF819">
        <v>0</v>
      </c>
      <c r="AG819">
        <v>0</v>
      </c>
      <c r="AH819">
        <v>8.74</v>
      </c>
      <c r="AI819">
        <v>1</v>
      </c>
      <c r="AJ819">
        <v>1</v>
      </c>
      <c r="AK819">
        <v>1</v>
      </c>
      <c r="AL819">
        <v>44.85</v>
      </c>
      <c r="AM819">
        <v>4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6</v>
      </c>
      <c r="AT819">
        <v>141</v>
      </c>
      <c r="AU819" t="s">
        <v>25</v>
      </c>
      <c r="AV819">
        <v>1</v>
      </c>
      <c r="AW819">
        <v>2</v>
      </c>
      <c r="AX819">
        <v>92847420</v>
      </c>
      <c r="AY819">
        <v>1</v>
      </c>
      <c r="AZ819">
        <v>0</v>
      </c>
      <c r="BA819">
        <v>930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U819">
        <f>ROUND(AT819*Source!I603*AH819*AL819,2)</f>
        <v>6853.54</v>
      </c>
      <c r="CV819">
        <f>ROUND(Y819*Source!I603,7)</f>
        <v>18.3582</v>
      </c>
      <c r="CW819">
        <v>0</v>
      </c>
      <c r="CX819">
        <f>ROUND(Y819*Source!I603,7)</f>
        <v>18.3582</v>
      </c>
      <c r="CY819">
        <f>AD819</f>
        <v>391.99</v>
      </c>
      <c r="CZ819">
        <f>AH819</f>
        <v>8.74</v>
      </c>
      <c r="DA819">
        <f>AL819</f>
        <v>44.85</v>
      </c>
      <c r="DB819">
        <f t="shared" ref="DB819:DB824" si="719">ROUND((ROUND(AT819*CZ819,2)*ROUND(1.05,7)),2)</f>
        <v>1293.96</v>
      </c>
      <c r="DC819">
        <f t="shared" ref="DC819:DC824" si="720">ROUND((ROUND(AT819*AG819,2)*ROUND(1.05,7)),2)</f>
        <v>0</v>
      </c>
      <c r="DD819" t="s">
        <v>6</v>
      </c>
      <c r="DE819" t="s">
        <v>6</v>
      </c>
      <c r="DF819">
        <f t="shared" ref="DF819:DF824" si="721">ROUND(ROUND(AE819,2)*CX819,2)</f>
        <v>0</v>
      </c>
      <c r="DG819">
        <f t="shared" si="716"/>
        <v>0</v>
      </c>
      <c r="DH819">
        <f t="shared" si="717"/>
        <v>0</v>
      </c>
      <c r="DI819">
        <f>ROUND(ROUND(AH819*AL819,2)*CX819,2)</f>
        <v>7196.23</v>
      </c>
      <c r="DJ819">
        <f>DI819</f>
        <v>7196.23</v>
      </c>
      <c r="DK819">
        <v>0</v>
      </c>
      <c r="DL819" t="s">
        <v>6</v>
      </c>
      <c r="DM819">
        <v>0</v>
      </c>
      <c r="DN819" t="s">
        <v>6</v>
      </c>
      <c r="DO819">
        <v>0</v>
      </c>
    </row>
    <row r="820" spans="1:119" x14ac:dyDescent="0.2">
      <c r="A820">
        <f>ROW(Source!A603)</f>
        <v>603</v>
      </c>
      <c r="B820">
        <v>92843885</v>
      </c>
      <c r="C820">
        <v>92847406</v>
      </c>
      <c r="D820">
        <v>49510905</v>
      </c>
      <c r="E820">
        <v>70</v>
      </c>
      <c r="F820">
        <v>1</v>
      </c>
      <c r="G820">
        <v>1</v>
      </c>
      <c r="H820">
        <v>1</v>
      </c>
      <c r="I820" t="s">
        <v>916</v>
      </c>
      <c r="J820" t="s">
        <v>6</v>
      </c>
      <c r="K820" t="s">
        <v>917</v>
      </c>
      <c r="L820">
        <v>1191</v>
      </c>
      <c r="N820">
        <v>1013</v>
      </c>
      <c r="O820" t="s">
        <v>915</v>
      </c>
      <c r="P820" t="s">
        <v>915</v>
      </c>
      <c r="Q820">
        <v>1</v>
      </c>
      <c r="W820">
        <v>0</v>
      </c>
      <c r="X820">
        <v>-1417349443</v>
      </c>
      <c r="Y820">
        <f t="shared" si="718"/>
        <v>0.98699999999999999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</v>
      </c>
      <c r="AK820">
        <v>44.85</v>
      </c>
      <c r="AL820">
        <v>1</v>
      </c>
      <c r="AM820">
        <v>4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6</v>
      </c>
      <c r="AT820">
        <v>0.94</v>
      </c>
      <c r="AU820" t="s">
        <v>25</v>
      </c>
      <c r="AV820">
        <v>2</v>
      </c>
      <c r="AW820">
        <v>2</v>
      </c>
      <c r="AX820">
        <v>92847421</v>
      </c>
      <c r="AY820">
        <v>1</v>
      </c>
      <c r="AZ820">
        <v>0</v>
      </c>
      <c r="BA820">
        <v>931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ROUND(Y820*Source!I603,7)</f>
        <v>0.122388</v>
      </c>
      <c r="CY820">
        <f>AD820</f>
        <v>0</v>
      </c>
      <c r="CZ820">
        <f>AH820</f>
        <v>0</v>
      </c>
      <c r="DA820">
        <f>AL820</f>
        <v>1</v>
      </c>
      <c r="DB820">
        <f t="shared" si="719"/>
        <v>0</v>
      </c>
      <c r="DC820">
        <f t="shared" si="720"/>
        <v>0</v>
      </c>
      <c r="DD820" t="s">
        <v>6</v>
      </c>
      <c r="DE820" t="s">
        <v>6</v>
      </c>
      <c r="DF820">
        <f t="shared" si="721"/>
        <v>0</v>
      </c>
      <c r="DG820">
        <f t="shared" si="716"/>
        <v>0</v>
      </c>
      <c r="DH820">
        <f>ROUND(ROUND(AG820*AK820,2)*CX820,2)</f>
        <v>0</v>
      </c>
      <c r="DI820">
        <f t="shared" ref="DI820:DI831" si="722">ROUND(ROUND(AH820,2)*CX820,2)</f>
        <v>0</v>
      </c>
      <c r="DJ820">
        <f>DI820</f>
        <v>0</v>
      </c>
      <c r="DK820">
        <v>0</v>
      </c>
      <c r="DL820" t="s">
        <v>6</v>
      </c>
      <c r="DM820">
        <v>0</v>
      </c>
      <c r="DN820" t="s">
        <v>6</v>
      </c>
      <c r="DO820">
        <v>0</v>
      </c>
    </row>
    <row r="821" spans="1:119" x14ac:dyDescent="0.2">
      <c r="A821">
        <f>ROW(Source!A603)</f>
        <v>603</v>
      </c>
      <c r="B821">
        <v>92843885</v>
      </c>
      <c r="C821">
        <v>92847406</v>
      </c>
      <c r="D821">
        <v>49672573</v>
      </c>
      <c r="E821">
        <v>1</v>
      </c>
      <c r="F821">
        <v>1</v>
      </c>
      <c r="G821">
        <v>1</v>
      </c>
      <c r="H821">
        <v>2</v>
      </c>
      <c r="I821" t="s">
        <v>918</v>
      </c>
      <c r="J821" t="s">
        <v>919</v>
      </c>
      <c r="K821" t="s">
        <v>920</v>
      </c>
      <c r="L821">
        <v>1367</v>
      </c>
      <c r="N821">
        <v>1011</v>
      </c>
      <c r="O821" t="s">
        <v>921</v>
      </c>
      <c r="P821" t="s">
        <v>921</v>
      </c>
      <c r="Q821">
        <v>1</v>
      </c>
      <c r="W821">
        <v>0</v>
      </c>
      <c r="X821">
        <v>-430484415</v>
      </c>
      <c r="Y821">
        <f t="shared" si="718"/>
        <v>0.39900000000000002</v>
      </c>
      <c r="AA821">
        <v>0</v>
      </c>
      <c r="AB821">
        <v>1814.09</v>
      </c>
      <c r="AC821">
        <v>605.48</v>
      </c>
      <c r="AD821">
        <v>0</v>
      </c>
      <c r="AE821">
        <v>0</v>
      </c>
      <c r="AF821">
        <v>115.4</v>
      </c>
      <c r="AG821">
        <v>13.5</v>
      </c>
      <c r="AH821">
        <v>0</v>
      </c>
      <c r="AI821">
        <v>1</v>
      </c>
      <c r="AJ821">
        <v>15.72</v>
      </c>
      <c r="AK821">
        <v>44.85</v>
      </c>
      <c r="AL821">
        <v>1</v>
      </c>
      <c r="AM821">
        <v>4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6</v>
      </c>
      <c r="AT821">
        <v>0.38</v>
      </c>
      <c r="AU821" t="s">
        <v>25</v>
      </c>
      <c r="AV821">
        <v>0</v>
      </c>
      <c r="AW821">
        <v>2</v>
      </c>
      <c r="AX821">
        <v>92847422</v>
      </c>
      <c r="AY821">
        <v>1</v>
      </c>
      <c r="AZ821">
        <v>0</v>
      </c>
      <c r="BA821">
        <v>932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f>ROUND(Y821*Source!I603*DO821,7)</f>
        <v>0</v>
      </c>
      <c r="CX821">
        <f>ROUND(Y821*Source!I603,7)</f>
        <v>4.9475999999999999E-2</v>
      </c>
      <c r="CY821">
        <f>AB821</f>
        <v>1814.09</v>
      </c>
      <c r="CZ821">
        <f>AF821</f>
        <v>115.4</v>
      </c>
      <c r="DA821">
        <f>AJ821</f>
        <v>15.72</v>
      </c>
      <c r="DB821">
        <f t="shared" si="719"/>
        <v>46.04</v>
      </c>
      <c r="DC821">
        <f t="shared" si="720"/>
        <v>5.39</v>
      </c>
      <c r="DD821" t="s">
        <v>6</v>
      </c>
      <c r="DE821" t="s">
        <v>6</v>
      </c>
      <c r="DF821">
        <f t="shared" si="721"/>
        <v>0</v>
      </c>
      <c r="DG821">
        <f>ROUND(ROUND(AF821*AJ821,2)*CX821,2)</f>
        <v>89.75</v>
      </c>
      <c r="DH821">
        <f>ROUND(ROUND(AG821*AK821,2)*CX821,2)</f>
        <v>29.96</v>
      </c>
      <c r="DI821">
        <f t="shared" si="722"/>
        <v>0</v>
      </c>
      <c r="DJ821">
        <f>DG821</f>
        <v>89.75</v>
      </c>
      <c r="DK821">
        <v>0</v>
      </c>
      <c r="DL821" t="s">
        <v>6</v>
      </c>
      <c r="DM821">
        <v>0</v>
      </c>
      <c r="DN821" t="s">
        <v>6</v>
      </c>
      <c r="DO821">
        <v>0</v>
      </c>
    </row>
    <row r="822" spans="1:119" x14ac:dyDescent="0.2">
      <c r="A822">
        <f>ROW(Source!A603)</f>
        <v>603</v>
      </c>
      <c r="B822">
        <v>92843885</v>
      </c>
      <c r="C822">
        <v>92847406</v>
      </c>
      <c r="D822">
        <v>49672703</v>
      </c>
      <c r="E822">
        <v>1</v>
      </c>
      <c r="F822">
        <v>1</v>
      </c>
      <c r="G822">
        <v>1</v>
      </c>
      <c r="H822">
        <v>2</v>
      </c>
      <c r="I822" t="s">
        <v>955</v>
      </c>
      <c r="J822" t="s">
        <v>956</v>
      </c>
      <c r="K822" t="s">
        <v>957</v>
      </c>
      <c r="L822">
        <v>1367</v>
      </c>
      <c r="N822">
        <v>1011</v>
      </c>
      <c r="O822" t="s">
        <v>921</v>
      </c>
      <c r="P822" t="s">
        <v>921</v>
      </c>
      <c r="Q822">
        <v>1</v>
      </c>
      <c r="W822">
        <v>0</v>
      </c>
      <c r="X822">
        <v>-1424865896</v>
      </c>
      <c r="Y822">
        <f t="shared" si="718"/>
        <v>0.35700000000000004</v>
      </c>
      <c r="AA822">
        <v>0</v>
      </c>
      <c r="AB822">
        <v>104.7</v>
      </c>
      <c r="AC822">
        <v>0</v>
      </c>
      <c r="AD822">
        <v>0</v>
      </c>
      <c r="AE822">
        <v>0</v>
      </c>
      <c r="AF822">
        <v>6.66</v>
      </c>
      <c r="AG822">
        <v>0</v>
      </c>
      <c r="AH822">
        <v>0</v>
      </c>
      <c r="AI822">
        <v>1</v>
      </c>
      <c r="AJ822">
        <v>15.72</v>
      </c>
      <c r="AK822">
        <v>44.85</v>
      </c>
      <c r="AL822">
        <v>1</v>
      </c>
      <c r="AM822">
        <v>4</v>
      </c>
      <c r="AN822">
        <v>0</v>
      </c>
      <c r="AO822">
        <v>1</v>
      </c>
      <c r="AP822">
        <v>1</v>
      </c>
      <c r="AQ822">
        <v>0</v>
      </c>
      <c r="AR822">
        <v>0</v>
      </c>
      <c r="AS822" t="s">
        <v>6</v>
      </c>
      <c r="AT822">
        <v>0.34</v>
      </c>
      <c r="AU822" t="s">
        <v>25</v>
      </c>
      <c r="AV822">
        <v>0</v>
      </c>
      <c r="AW822">
        <v>2</v>
      </c>
      <c r="AX822">
        <v>92847423</v>
      </c>
      <c r="AY822">
        <v>1</v>
      </c>
      <c r="AZ822">
        <v>0</v>
      </c>
      <c r="BA822">
        <v>933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f>ROUND(Y822*Source!I603*DO822,7)</f>
        <v>0</v>
      </c>
      <c r="CX822">
        <f>ROUND(Y822*Source!I603,7)</f>
        <v>4.4268000000000002E-2</v>
      </c>
      <c r="CY822">
        <f>AB822</f>
        <v>104.7</v>
      </c>
      <c r="CZ822">
        <f>AF822</f>
        <v>6.66</v>
      </c>
      <c r="DA822">
        <f>AJ822</f>
        <v>15.72</v>
      </c>
      <c r="DB822">
        <f t="shared" si="719"/>
        <v>2.37</v>
      </c>
      <c r="DC822">
        <f t="shared" si="720"/>
        <v>0</v>
      </c>
      <c r="DD822" t="s">
        <v>6</v>
      </c>
      <c r="DE822" t="s">
        <v>6</v>
      </c>
      <c r="DF822">
        <f t="shared" si="721"/>
        <v>0</v>
      </c>
      <c r="DG822">
        <f>ROUND(ROUND(AF822*AJ822,2)*CX822,2)</f>
        <v>4.63</v>
      </c>
      <c r="DH822">
        <f>ROUND(ROUND(AG822*AK822,2)*CX822,2)</f>
        <v>0</v>
      </c>
      <c r="DI822">
        <f t="shared" si="722"/>
        <v>0</v>
      </c>
      <c r="DJ822">
        <f>DG822</f>
        <v>4.63</v>
      </c>
      <c r="DK822">
        <v>0</v>
      </c>
      <c r="DL822" t="s">
        <v>6</v>
      </c>
      <c r="DM822">
        <v>0</v>
      </c>
      <c r="DN822" t="s">
        <v>6</v>
      </c>
      <c r="DO822">
        <v>0</v>
      </c>
    </row>
    <row r="823" spans="1:119" x14ac:dyDescent="0.2">
      <c r="A823">
        <f>ROW(Source!A603)</f>
        <v>603</v>
      </c>
      <c r="B823">
        <v>92843885</v>
      </c>
      <c r="C823">
        <v>92847406</v>
      </c>
      <c r="D823">
        <v>49673503</v>
      </c>
      <c r="E823">
        <v>1</v>
      </c>
      <c r="F823">
        <v>1</v>
      </c>
      <c r="G823">
        <v>1</v>
      </c>
      <c r="H823">
        <v>2</v>
      </c>
      <c r="I823" t="s">
        <v>925</v>
      </c>
      <c r="J823" t="s">
        <v>926</v>
      </c>
      <c r="K823" t="s">
        <v>927</v>
      </c>
      <c r="L823">
        <v>1367</v>
      </c>
      <c r="N823">
        <v>1011</v>
      </c>
      <c r="O823" t="s">
        <v>921</v>
      </c>
      <c r="P823" t="s">
        <v>921</v>
      </c>
      <c r="Q823">
        <v>1</v>
      </c>
      <c r="W823">
        <v>0</v>
      </c>
      <c r="X823">
        <v>509054691</v>
      </c>
      <c r="Y823">
        <f t="shared" si="718"/>
        <v>0.58800000000000008</v>
      </c>
      <c r="AA823">
        <v>0</v>
      </c>
      <c r="AB823">
        <v>1032.96</v>
      </c>
      <c r="AC823">
        <v>520.26</v>
      </c>
      <c r="AD823">
        <v>0</v>
      </c>
      <c r="AE823">
        <v>0</v>
      </c>
      <c r="AF823">
        <v>65.709999999999994</v>
      </c>
      <c r="AG823">
        <v>11.6</v>
      </c>
      <c r="AH823">
        <v>0</v>
      </c>
      <c r="AI823">
        <v>1</v>
      </c>
      <c r="AJ823">
        <v>15.72</v>
      </c>
      <c r="AK823">
        <v>44.85</v>
      </c>
      <c r="AL823">
        <v>1</v>
      </c>
      <c r="AM823">
        <v>4</v>
      </c>
      <c r="AN823">
        <v>0</v>
      </c>
      <c r="AO823">
        <v>1</v>
      </c>
      <c r="AP823">
        <v>1</v>
      </c>
      <c r="AQ823">
        <v>0</v>
      </c>
      <c r="AR823">
        <v>0</v>
      </c>
      <c r="AS823" t="s">
        <v>6</v>
      </c>
      <c r="AT823">
        <v>0.56000000000000005</v>
      </c>
      <c r="AU823" t="s">
        <v>25</v>
      </c>
      <c r="AV823">
        <v>0</v>
      </c>
      <c r="AW823">
        <v>2</v>
      </c>
      <c r="AX823">
        <v>92847424</v>
      </c>
      <c r="AY823">
        <v>1</v>
      </c>
      <c r="AZ823">
        <v>0</v>
      </c>
      <c r="BA823">
        <v>934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f>ROUND(Y823*Source!I603*DO823,7)</f>
        <v>0</v>
      </c>
      <c r="CX823">
        <f>ROUND(Y823*Source!I603,7)</f>
        <v>7.2912000000000005E-2</v>
      </c>
      <c r="CY823">
        <f>AB823</f>
        <v>1032.96</v>
      </c>
      <c r="CZ823">
        <f>AF823</f>
        <v>65.709999999999994</v>
      </c>
      <c r="DA823">
        <f>AJ823</f>
        <v>15.72</v>
      </c>
      <c r="DB823">
        <f t="shared" si="719"/>
        <v>38.64</v>
      </c>
      <c r="DC823">
        <f t="shared" si="720"/>
        <v>6.83</v>
      </c>
      <c r="DD823" t="s">
        <v>6</v>
      </c>
      <c r="DE823" t="s">
        <v>6</v>
      </c>
      <c r="DF823">
        <f t="shared" si="721"/>
        <v>0</v>
      </c>
      <c r="DG823">
        <f>ROUND(ROUND(AF823*AJ823,2)*CX823,2)</f>
        <v>75.319999999999993</v>
      </c>
      <c r="DH823">
        <f>ROUND(ROUND(AG823*AK823,2)*CX823,2)</f>
        <v>37.93</v>
      </c>
      <c r="DI823">
        <f t="shared" si="722"/>
        <v>0</v>
      </c>
      <c r="DJ823">
        <f>DG823</f>
        <v>75.319999999999993</v>
      </c>
      <c r="DK823">
        <v>0</v>
      </c>
      <c r="DL823" t="s">
        <v>6</v>
      </c>
      <c r="DM823">
        <v>0</v>
      </c>
      <c r="DN823" t="s">
        <v>6</v>
      </c>
      <c r="DO823">
        <v>0</v>
      </c>
    </row>
    <row r="824" spans="1:119" x14ac:dyDescent="0.2">
      <c r="A824">
        <f>ROW(Source!A603)</f>
        <v>603</v>
      </c>
      <c r="B824">
        <v>92843885</v>
      </c>
      <c r="C824">
        <v>92847406</v>
      </c>
      <c r="D824">
        <v>49673715</v>
      </c>
      <c r="E824">
        <v>1</v>
      </c>
      <c r="F824">
        <v>1</v>
      </c>
      <c r="G824">
        <v>1</v>
      </c>
      <c r="H824">
        <v>2</v>
      </c>
      <c r="I824" t="s">
        <v>937</v>
      </c>
      <c r="J824" t="s">
        <v>938</v>
      </c>
      <c r="K824" t="s">
        <v>939</v>
      </c>
      <c r="L824">
        <v>1367</v>
      </c>
      <c r="N824">
        <v>1011</v>
      </c>
      <c r="O824" t="s">
        <v>921</v>
      </c>
      <c r="P824" t="s">
        <v>921</v>
      </c>
      <c r="Q824">
        <v>1</v>
      </c>
      <c r="W824">
        <v>0</v>
      </c>
      <c r="X824">
        <v>829370094</v>
      </c>
      <c r="Y824">
        <f t="shared" si="718"/>
        <v>1.47</v>
      </c>
      <c r="AA824">
        <v>0</v>
      </c>
      <c r="AB824">
        <v>127.33</v>
      </c>
      <c r="AC824">
        <v>0</v>
      </c>
      <c r="AD824">
        <v>0</v>
      </c>
      <c r="AE824">
        <v>0</v>
      </c>
      <c r="AF824">
        <v>8.1</v>
      </c>
      <c r="AG824">
        <v>0</v>
      </c>
      <c r="AH824">
        <v>0</v>
      </c>
      <c r="AI824">
        <v>1</v>
      </c>
      <c r="AJ824">
        <v>15.72</v>
      </c>
      <c r="AK824">
        <v>44.85</v>
      </c>
      <c r="AL824">
        <v>1</v>
      </c>
      <c r="AM824">
        <v>4</v>
      </c>
      <c r="AN824">
        <v>0</v>
      </c>
      <c r="AO824">
        <v>1</v>
      </c>
      <c r="AP824">
        <v>1</v>
      </c>
      <c r="AQ824">
        <v>0</v>
      </c>
      <c r="AR824">
        <v>0</v>
      </c>
      <c r="AS824" t="s">
        <v>6</v>
      </c>
      <c r="AT824">
        <v>1.4</v>
      </c>
      <c r="AU824" t="s">
        <v>25</v>
      </c>
      <c r="AV824">
        <v>0</v>
      </c>
      <c r="AW824">
        <v>2</v>
      </c>
      <c r="AX824">
        <v>92847425</v>
      </c>
      <c r="AY824">
        <v>1</v>
      </c>
      <c r="AZ824">
        <v>0</v>
      </c>
      <c r="BA824">
        <v>935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f>ROUND(Y824*Source!I603*DO824,7)</f>
        <v>0</v>
      </c>
      <c r="CX824">
        <f>ROUND(Y824*Source!I603,7)</f>
        <v>0.18228</v>
      </c>
      <c r="CY824">
        <f>AB824</f>
        <v>127.33</v>
      </c>
      <c r="CZ824">
        <f>AF824</f>
        <v>8.1</v>
      </c>
      <c r="DA824">
        <f>AJ824</f>
        <v>15.72</v>
      </c>
      <c r="DB824">
        <f t="shared" si="719"/>
        <v>11.91</v>
      </c>
      <c r="DC824">
        <f t="shared" si="720"/>
        <v>0</v>
      </c>
      <c r="DD824" t="s">
        <v>6</v>
      </c>
      <c r="DE824" t="s">
        <v>6</v>
      </c>
      <c r="DF824">
        <f t="shared" si="721"/>
        <v>0</v>
      </c>
      <c r="DG824">
        <f>ROUND(ROUND(AF824*AJ824,2)*CX824,2)</f>
        <v>23.21</v>
      </c>
      <c r="DH824">
        <f>ROUND(ROUND(AG824*AK824,2)*CX824,2)</f>
        <v>0</v>
      </c>
      <c r="DI824">
        <f t="shared" si="722"/>
        <v>0</v>
      </c>
      <c r="DJ824">
        <f>DG824</f>
        <v>23.21</v>
      </c>
      <c r="DK824">
        <v>0</v>
      </c>
      <c r="DL824" t="s">
        <v>6</v>
      </c>
      <c r="DM824">
        <v>0</v>
      </c>
      <c r="DN824" t="s">
        <v>6</v>
      </c>
      <c r="DO824">
        <v>0</v>
      </c>
    </row>
    <row r="825" spans="1:119" x14ac:dyDescent="0.2">
      <c r="A825">
        <f>ROW(Source!A603)</f>
        <v>603</v>
      </c>
      <c r="B825">
        <v>92843885</v>
      </c>
      <c r="C825">
        <v>92847406</v>
      </c>
      <c r="D825">
        <v>49521144</v>
      </c>
      <c r="E825">
        <v>1</v>
      </c>
      <c r="F825">
        <v>1</v>
      </c>
      <c r="G825">
        <v>1</v>
      </c>
      <c r="H825">
        <v>3</v>
      </c>
      <c r="I825" t="s">
        <v>958</v>
      </c>
      <c r="J825" t="s">
        <v>959</v>
      </c>
      <c r="K825" t="s">
        <v>960</v>
      </c>
      <c r="L825">
        <v>1348</v>
      </c>
      <c r="N825">
        <v>1009</v>
      </c>
      <c r="O825" t="s">
        <v>122</v>
      </c>
      <c r="P825" t="s">
        <v>122</v>
      </c>
      <c r="Q825">
        <v>1000</v>
      </c>
      <c r="W825">
        <v>0</v>
      </c>
      <c r="X825">
        <v>-847628873</v>
      </c>
      <c r="Y825">
        <f t="shared" ref="Y825:Y831" si="723">AT825</f>
        <v>8.8999999999999995E-4</v>
      </c>
      <c r="AA825">
        <v>262870.08</v>
      </c>
      <c r="AB825">
        <v>0</v>
      </c>
      <c r="AC825">
        <v>0</v>
      </c>
      <c r="AD825">
        <v>0</v>
      </c>
      <c r="AE825">
        <v>26499</v>
      </c>
      <c r="AF825">
        <v>0</v>
      </c>
      <c r="AG825">
        <v>0</v>
      </c>
      <c r="AH825">
        <v>0</v>
      </c>
      <c r="AI825">
        <v>9.92</v>
      </c>
      <c r="AJ825">
        <v>1</v>
      </c>
      <c r="AK825">
        <v>1</v>
      </c>
      <c r="AL825">
        <v>1</v>
      </c>
      <c r="AM825">
        <v>4</v>
      </c>
      <c r="AN825">
        <v>0</v>
      </c>
      <c r="AO825">
        <v>1</v>
      </c>
      <c r="AP825">
        <v>1</v>
      </c>
      <c r="AQ825">
        <v>0</v>
      </c>
      <c r="AR825">
        <v>0</v>
      </c>
      <c r="AS825" t="s">
        <v>6</v>
      </c>
      <c r="AT825">
        <v>8.8999999999999995E-4</v>
      </c>
      <c r="AU825" t="s">
        <v>6</v>
      </c>
      <c r="AV825">
        <v>0</v>
      </c>
      <c r="AW825">
        <v>2</v>
      </c>
      <c r="AX825">
        <v>92847426</v>
      </c>
      <c r="AY825">
        <v>1</v>
      </c>
      <c r="AZ825">
        <v>0</v>
      </c>
      <c r="BA825">
        <v>936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ROUND(Y825*Source!I603,7)</f>
        <v>1.104E-4</v>
      </c>
      <c r="CY825">
        <f t="shared" ref="CY825:CY831" si="724">AA825</f>
        <v>262870.08</v>
      </c>
      <c r="CZ825">
        <f t="shared" ref="CZ825:CZ831" si="725">AE825</f>
        <v>26499</v>
      </c>
      <c r="DA825">
        <f t="shared" ref="DA825:DA831" si="726">AI825</f>
        <v>9.92</v>
      </c>
      <c r="DB825">
        <f t="shared" ref="DB825:DB831" si="727">ROUND(ROUND(AT825*CZ825,2),2)</f>
        <v>23.58</v>
      </c>
      <c r="DC825">
        <f t="shared" ref="DC825:DC831" si="728">ROUND(ROUND(AT825*AG825,2),2)</f>
        <v>0</v>
      </c>
      <c r="DD825" t="s">
        <v>6</v>
      </c>
      <c r="DE825" t="s">
        <v>6</v>
      </c>
      <c r="DF825">
        <f t="shared" ref="DF825:DF831" si="729">ROUND(ROUND(AE825*AI825,2)*CX825,2)</f>
        <v>29.02</v>
      </c>
      <c r="DG825">
        <f t="shared" ref="DG825:DG833" si="730">ROUND(ROUND(AF825,2)*CX825,2)</f>
        <v>0</v>
      </c>
      <c r="DH825">
        <f t="shared" ref="DH825:DH832" si="731">ROUND(ROUND(AG825,2)*CX825,2)</f>
        <v>0</v>
      </c>
      <c r="DI825">
        <f t="shared" si="722"/>
        <v>0</v>
      </c>
      <c r="DJ825">
        <f t="shared" ref="DJ825:DJ831" si="732">DF825</f>
        <v>29.02</v>
      </c>
      <c r="DK825">
        <v>0</v>
      </c>
      <c r="DL825" t="s">
        <v>6</v>
      </c>
      <c r="DM825">
        <v>0</v>
      </c>
      <c r="DN825" t="s">
        <v>6</v>
      </c>
      <c r="DO825">
        <v>0</v>
      </c>
    </row>
    <row r="826" spans="1:119" x14ac:dyDescent="0.2">
      <c r="A826">
        <f>ROW(Source!A603)</f>
        <v>603</v>
      </c>
      <c r="B826">
        <v>92843885</v>
      </c>
      <c r="C826">
        <v>92847406</v>
      </c>
      <c r="D826">
        <v>49524301</v>
      </c>
      <c r="E826">
        <v>1</v>
      </c>
      <c r="F826">
        <v>1</v>
      </c>
      <c r="G826">
        <v>1</v>
      </c>
      <c r="H826">
        <v>3</v>
      </c>
      <c r="I826" t="s">
        <v>940</v>
      </c>
      <c r="J826" t="s">
        <v>941</v>
      </c>
      <c r="K826" t="s">
        <v>942</v>
      </c>
      <c r="L826">
        <v>1348</v>
      </c>
      <c r="N826">
        <v>1009</v>
      </c>
      <c r="O826" t="s">
        <v>122</v>
      </c>
      <c r="P826" t="s">
        <v>122</v>
      </c>
      <c r="Q826">
        <v>1000</v>
      </c>
      <c r="W826">
        <v>0</v>
      </c>
      <c r="X826">
        <v>1824693337</v>
      </c>
      <c r="Y826">
        <f t="shared" si="723"/>
        <v>4.0999999999999999E-4</v>
      </c>
      <c r="AA826">
        <v>102791.03999999999</v>
      </c>
      <c r="AB826">
        <v>0</v>
      </c>
      <c r="AC826">
        <v>0</v>
      </c>
      <c r="AD826">
        <v>0</v>
      </c>
      <c r="AE826">
        <v>10362</v>
      </c>
      <c r="AF826">
        <v>0</v>
      </c>
      <c r="AG826">
        <v>0</v>
      </c>
      <c r="AH826">
        <v>0</v>
      </c>
      <c r="AI826">
        <v>9.92</v>
      </c>
      <c r="AJ826">
        <v>1</v>
      </c>
      <c r="AK826">
        <v>1</v>
      </c>
      <c r="AL826">
        <v>1</v>
      </c>
      <c r="AM826">
        <v>4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6</v>
      </c>
      <c r="AT826">
        <v>4.0999999999999999E-4</v>
      </c>
      <c r="AU826" t="s">
        <v>6</v>
      </c>
      <c r="AV826">
        <v>0</v>
      </c>
      <c r="AW826">
        <v>2</v>
      </c>
      <c r="AX826">
        <v>92847427</v>
      </c>
      <c r="AY826">
        <v>1</v>
      </c>
      <c r="AZ826">
        <v>0</v>
      </c>
      <c r="BA826">
        <v>937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ROUND(Y826*Source!I603,7)</f>
        <v>5.0800000000000002E-5</v>
      </c>
      <c r="CY826">
        <f t="shared" si="724"/>
        <v>102791.03999999999</v>
      </c>
      <c r="CZ826">
        <f t="shared" si="725"/>
        <v>10362</v>
      </c>
      <c r="DA826">
        <f t="shared" si="726"/>
        <v>9.92</v>
      </c>
      <c r="DB826">
        <f t="shared" si="727"/>
        <v>4.25</v>
      </c>
      <c r="DC826">
        <f t="shared" si="728"/>
        <v>0</v>
      </c>
      <c r="DD826" t="s">
        <v>6</v>
      </c>
      <c r="DE826" t="s">
        <v>6</v>
      </c>
      <c r="DF826">
        <f t="shared" si="729"/>
        <v>5.22</v>
      </c>
      <c r="DG826">
        <f t="shared" si="730"/>
        <v>0</v>
      </c>
      <c r="DH826">
        <f t="shared" si="731"/>
        <v>0</v>
      </c>
      <c r="DI826">
        <f t="shared" si="722"/>
        <v>0</v>
      </c>
      <c r="DJ826">
        <f t="shared" si="732"/>
        <v>5.22</v>
      </c>
      <c r="DK826">
        <v>0</v>
      </c>
      <c r="DL826" t="s">
        <v>6</v>
      </c>
      <c r="DM826">
        <v>0</v>
      </c>
      <c r="DN826" t="s">
        <v>6</v>
      </c>
      <c r="DO826">
        <v>0</v>
      </c>
    </row>
    <row r="827" spans="1:119" x14ac:dyDescent="0.2">
      <c r="A827">
        <f>ROW(Source!A603)</f>
        <v>603</v>
      </c>
      <c r="B827">
        <v>92843885</v>
      </c>
      <c r="C827">
        <v>92847406</v>
      </c>
      <c r="D827">
        <v>49525488</v>
      </c>
      <c r="E827">
        <v>1</v>
      </c>
      <c r="F827">
        <v>1</v>
      </c>
      <c r="G827">
        <v>1</v>
      </c>
      <c r="H827">
        <v>3</v>
      </c>
      <c r="I827" t="s">
        <v>928</v>
      </c>
      <c r="J827" t="s">
        <v>929</v>
      </c>
      <c r="K827" t="s">
        <v>930</v>
      </c>
      <c r="L827">
        <v>1346</v>
      </c>
      <c r="N827">
        <v>1009</v>
      </c>
      <c r="O827" t="s">
        <v>931</v>
      </c>
      <c r="P827" t="s">
        <v>931</v>
      </c>
      <c r="Q827">
        <v>1</v>
      </c>
      <c r="W827">
        <v>0</v>
      </c>
      <c r="X827">
        <v>-1864341761</v>
      </c>
      <c r="Y827">
        <f t="shared" si="723"/>
        <v>15</v>
      </c>
      <c r="AA827">
        <v>89.68</v>
      </c>
      <c r="AB827">
        <v>0</v>
      </c>
      <c r="AC827">
        <v>0</v>
      </c>
      <c r="AD827">
        <v>0</v>
      </c>
      <c r="AE827">
        <v>9.0399999999999991</v>
      </c>
      <c r="AF827">
        <v>0</v>
      </c>
      <c r="AG827">
        <v>0</v>
      </c>
      <c r="AH827">
        <v>0</v>
      </c>
      <c r="AI827">
        <v>9.92</v>
      </c>
      <c r="AJ827">
        <v>1</v>
      </c>
      <c r="AK827">
        <v>1</v>
      </c>
      <c r="AL827">
        <v>1</v>
      </c>
      <c r="AM827">
        <v>4</v>
      </c>
      <c r="AN827">
        <v>0</v>
      </c>
      <c r="AO827">
        <v>1</v>
      </c>
      <c r="AP827">
        <v>1</v>
      </c>
      <c r="AQ827">
        <v>0</v>
      </c>
      <c r="AR827">
        <v>0</v>
      </c>
      <c r="AS827" t="s">
        <v>6</v>
      </c>
      <c r="AT827">
        <v>15</v>
      </c>
      <c r="AU827" t="s">
        <v>6</v>
      </c>
      <c r="AV827">
        <v>0</v>
      </c>
      <c r="AW827">
        <v>2</v>
      </c>
      <c r="AX827">
        <v>92847428</v>
      </c>
      <c r="AY827">
        <v>1</v>
      </c>
      <c r="AZ827">
        <v>0</v>
      </c>
      <c r="BA827">
        <v>938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ROUND(Y827*Source!I603,7)</f>
        <v>1.86</v>
      </c>
      <c r="CY827">
        <f t="shared" si="724"/>
        <v>89.68</v>
      </c>
      <c r="CZ827">
        <f t="shared" si="725"/>
        <v>9.0399999999999991</v>
      </c>
      <c r="DA827">
        <f t="shared" si="726"/>
        <v>9.92</v>
      </c>
      <c r="DB827">
        <f t="shared" si="727"/>
        <v>135.6</v>
      </c>
      <c r="DC827">
        <f t="shared" si="728"/>
        <v>0</v>
      </c>
      <c r="DD827" t="s">
        <v>6</v>
      </c>
      <c r="DE827" t="s">
        <v>6</v>
      </c>
      <c r="DF827">
        <f t="shared" si="729"/>
        <v>166.8</v>
      </c>
      <c r="DG827">
        <f t="shared" si="730"/>
        <v>0</v>
      </c>
      <c r="DH827">
        <f t="shared" si="731"/>
        <v>0</v>
      </c>
      <c r="DI827">
        <f t="shared" si="722"/>
        <v>0</v>
      </c>
      <c r="DJ827">
        <f t="shared" si="732"/>
        <v>166.8</v>
      </c>
      <c r="DK827">
        <v>0</v>
      </c>
      <c r="DL827" t="s">
        <v>6</v>
      </c>
      <c r="DM827">
        <v>0</v>
      </c>
      <c r="DN827" t="s">
        <v>6</v>
      </c>
      <c r="DO827">
        <v>0</v>
      </c>
    </row>
    <row r="828" spans="1:119" x14ac:dyDescent="0.2">
      <c r="A828">
        <f>ROW(Source!A603)</f>
        <v>603</v>
      </c>
      <c r="B828">
        <v>92843885</v>
      </c>
      <c r="C828">
        <v>92847406</v>
      </c>
      <c r="D828">
        <v>49526492</v>
      </c>
      <c r="E828">
        <v>1</v>
      </c>
      <c r="F828">
        <v>1</v>
      </c>
      <c r="G828">
        <v>1</v>
      </c>
      <c r="H828">
        <v>3</v>
      </c>
      <c r="I828" t="s">
        <v>932</v>
      </c>
      <c r="J828" t="s">
        <v>933</v>
      </c>
      <c r="K828" t="s">
        <v>934</v>
      </c>
      <c r="L828">
        <v>1346</v>
      </c>
      <c r="N828">
        <v>1009</v>
      </c>
      <c r="O828" t="s">
        <v>931</v>
      </c>
      <c r="P828" t="s">
        <v>931</v>
      </c>
      <c r="Q828">
        <v>1</v>
      </c>
      <c r="W828">
        <v>0</v>
      </c>
      <c r="X828">
        <v>497341279</v>
      </c>
      <c r="Y828">
        <f t="shared" si="723"/>
        <v>8</v>
      </c>
      <c r="AA828">
        <v>229.05</v>
      </c>
      <c r="AB828">
        <v>0</v>
      </c>
      <c r="AC828">
        <v>0</v>
      </c>
      <c r="AD828">
        <v>0</v>
      </c>
      <c r="AE828">
        <v>23.09</v>
      </c>
      <c r="AF828">
        <v>0</v>
      </c>
      <c r="AG828">
        <v>0</v>
      </c>
      <c r="AH828">
        <v>0</v>
      </c>
      <c r="AI828">
        <v>9.92</v>
      </c>
      <c r="AJ828">
        <v>1</v>
      </c>
      <c r="AK828">
        <v>1</v>
      </c>
      <c r="AL828">
        <v>1</v>
      </c>
      <c r="AM828">
        <v>4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6</v>
      </c>
      <c r="AT828">
        <v>8</v>
      </c>
      <c r="AU828" t="s">
        <v>6</v>
      </c>
      <c r="AV828">
        <v>0</v>
      </c>
      <c r="AW828">
        <v>2</v>
      </c>
      <c r="AX828">
        <v>92847429</v>
      </c>
      <c r="AY828">
        <v>1</v>
      </c>
      <c r="AZ828">
        <v>0</v>
      </c>
      <c r="BA828">
        <v>939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ROUND(Y828*Source!I603,7)</f>
        <v>0.99199999999999999</v>
      </c>
      <c r="CY828">
        <f t="shared" si="724"/>
        <v>229.05</v>
      </c>
      <c r="CZ828">
        <f t="shared" si="725"/>
        <v>23.09</v>
      </c>
      <c r="DA828">
        <f t="shared" si="726"/>
        <v>9.92</v>
      </c>
      <c r="DB828">
        <f t="shared" si="727"/>
        <v>184.72</v>
      </c>
      <c r="DC828">
        <f t="shared" si="728"/>
        <v>0</v>
      </c>
      <c r="DD828" t="s">
        <v>6</v>
      </c>
      <c r="DE828" t="s">
        <v>6</v>
      </c>
      <c r="DF828">
        <f t="shared" si="729"/>
        <v>227.22</v>
      </c>
      <c r="DG828">
        <f t="shared" si="730"/>
        <v>0</v>
      </c>
      <c r="DH828">
        <f t="shared" si="731"/>
        <v>0</v>
      </c>
      <c r="DI828">
        <f t="shared" si="722"/>
        <v>0</v>
      </c>
      <c r="DJ828">
        <f t="shared" si="732"/>
        <v>227.22</v>
      </c>
      <c r="DK828">
        <v>0</v>
      </c>
      <c r="DL828" t="s">
        <v>6</v>
      </c>
      <c r="DM828">
        <v>0</v>
      </c>
      <c r="DN828" t="s">
        <v>6</v>
      </c>
      <c r="DO828">
        <v>0</v>
      </c>
    </row>
    <row r="829" spans="1:119" x14ac:dyDescent="0.2">
      <c r="A829">
        <f>ROW(Source!A603)</f>
        <v>603</v>
      </c>
      <c r="B829">
        <v>92843885</v>
      </c>
      <c r="C829">
        <v>92847406</v>
      </c>
      <c r="D829">
        <v>49555131</v>
      </c>
      <c r="E829">
        <v>1</v>
      </c>
      <c r="F829">
        <v>1</v>
      </c>
      <c r="G829">
        <v>1</v>
      </c>
      <c r="H829">
        <v>3</v>
      </c>
      <c r="I829" t="s">
        <v>961</v>
      </c>
      <c r="J829" t="s">
        <v>962</v>
      </c>
      <c r="K829" t="s">
        <v>963</v>
      </c>
      <c r="L829">
        <v>1348</v>
      </c>
      <c r="N829">
        <v>1009</v>
      </c>
      <c r="O829" t="s">
        <v>122</v>
      </c>
      <c r="P829" t="s">
        <v>122</v>
      </c>
      <c r="Q829">
        <v>1000</v>
      </c>
      <c r="W829">
        <v>0</v>
      </c>
      <c r="X829">
        <v>-364749507</v>
      </c>
      <c r="Y829">
        <f t="shared" si="723"/>
        <v>5.0099999999999997E-3</v>
      </c>
      <c r="AA829">
        <v>170455.36</v>
      </c>
      <c r="AB829">
        <v>0</v>
      </c>
      <c r="AC829">
        <v>0</v>
      </c>
      <c r="AD829">
        <v>0</v>
      </c>
      <c r="AE829">
        <v>17183</v>
      </c>
      <c r="AF829">
        <v>0</v>
      </c>
      <c r="AG829">
        <v>0</v>
      </c>
      <c r="AH829">
        <v>0</v>
      </c>
      <c r="AI829">
        <v>9.92</v>
      </c>
      <c r="AJ829">
        <v>1</v>
      </c>
      <c r="AK829">
        <v>1</v>
      </c>
      <c r="AL829">
        <v>1</v>
      </c>
      <c r="AM829">
        <v>4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6</v>
      </c>
      <c r="AT829">
        <v>5.0099999999999997E-3</v>
      </c>
      <c r="AU829" t="s">
        <v>6</v>
      </c>
      <c r="AV829">
        <v>0</v>
      </c>
      <c r="AW829">
        <v>2</v>
      </c>
      <c r="AX829">
        <v>92847431</v>
      </c>
      <c r="AY829">
        <v>1</v>
      </c>
      <c r="AZ829">
        <v>0</v>
      </c>
      <c r="BA829">
        <v>941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ROUND(Y829*Source!I603,7)</f>
        <v>6.2120000000000003E-4</v>
      </c>
      <c r="CY829">
        <f t="shared" si="724"/>
        <v>170455.36</v>
      </c>
      <c r="CZ829">
        <f t="shared" si="725"/>
        <v>17183</v>
      </c>
      <c r="DA829">
        <f t="shared" si="726"/>
        <v>9.92</v>
      </c>
      <c r="DB829">
        <f t="shared" si="727"/>
        <v>86.09</v>
      </c>
      <c r="DC829">
        <f t="shared" si="728"/>
        <v>0</v>
      </c>
      <c r="DD829" t="s">
        <v>6</v>
      </c>
      <c r="DE829" t="s">
        <v>6</v>
      </c>
      <c r="DF829">
        <f t="shared" si="729"/>
        <v>105.89</v>
      </c>
      <c r="DG829">
        <f t="shared" si="730"/>
        <v>0</v>
      </c>
      <c r="DH829">
        <f t="shared" si="731"/>
        <v>0</v>
      </c>
      <c r="DI829">
        <f t="shared" si="722"/>
        <v>0</v>
      </c>
      <c r="DJ829">
        <f t="shared" si="732"/>
        <v>105.89</v>
      </c>
      <c r="DK829">
        <v>0</v>
      </c>
      <c r="DL829" t="s">
        <v>6</v>
      </c>
      <c r="DM829">
        <v>0</v>
      </c>
      <c r="DN829" t="s">
        <v>6</v>
      </c>
      <c r="DO829">
        <v>0</v>
      </c>
    </row>
    <row r="830" spans="1:119" x14ac:dyDescent="0.2">
      <c r="A830">
        <f>ROW(Source!A603)</f>
        <v>603</v>
      </c>
      <c r="B830">
        <v>92843885</v>
      </c>
      <c r="C830">
        <v>92847406</v>
      </c>
      <c r="D830">
        <v>49564241</v>
      </c>
      <c r="E830">
        <v>1</v>
      </c>
      <c r="F830">
        <v>1</v>
      </c>
      <c r="G830">
        <v>1</v>
      </c>
      <c r="H830">
        <v>3</v>
      </c>
      <c r="I830" t="s">
        <v>92</v>
      </c>
      <c r="J830" t="s">
        <v>94</v>
      </c>
      <c r="K830" t="s">
        <v>93</v>
      </c>
      <c r="L830">
        <v>1327</v>
      </c>
      <c r="N830">
        <v>1005</v>
      </c>
      <c r="O830" t="s">
        <v>57</v>
      </c>
      <c r="P830" t="s">
        <v>57</v>
      </c>
      <c r="Q830">
        <v>1</v>
      </c>
      <c r="W830">
        <v>0</v>
      </c>
      <c r="X830">
        <v>-1611792035</v>
      </c>
      <c r="Y830">
        <f t="shared" si="723"/>
        <v>67.741935499999997</v>
      </c>
      <c r="AA830">
        <v>1325.41</v>
      </c>
      <c r="AB830">
        <v>0</v>
      </c>
      <c r="AC830">
        <v>0</v>
      </c>
      <c r="AD830">
        <v>0</v>
      </c>
      <c r="AE830">
        <v>133.61000000000001</v>
      </c>
      <c r="AF830">
        <v>0</v>
      </c>
      <c r="AG830">
        <v>0</v>
      </c>
      <c r="AH830">
        <v>0</v>
      </c>
      <c r="AI830">
        <v>9.92</v>
      </c>
      <c r="AJ830">
        <v>1</v>
      </c>
      <c r="AK830">
        <v>1</v>
      </c>
      <c r="AL830">
        <v>1</v>
      </c>
      <c r="AM830">
        <v>0</v>
      </c>
      <c r="AN830">
        <v>0</v>
      </c>
      <c r="AO830">
        <v>0</v>
      </c>
      <c r="AP830">
        <v>1</v>
      </c>
      <c r="AQ830">
        <v>0</v>
      </c>
      <c r="AR830">
        <v>0</v>
      </c>
      <c r="AS830" t="s">
        <v>6</v>
      </c>
      <c r="AT830">
        <v>67.741935499999997</v>
      </c>
      <c r="AU830" t="s">
        <v>6</v>
      </c>
      <c r="AV830">
        <v>0</v>
      </c>
      <c r="AW830">
        <v>1</v>
      </c>
      <c r="AX830">
        <v>-1</v>
      </c>
      <c r="AY830">
        <v>0</v>
      </c>
      <c r="AZ830">
        <v>0</v>
      </c>
      <c r="BA830" t="s">
        <v>6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ROUND(Y830*Source!I603,7)</f>
        <v>8.4</v>
      </c>
      <c r="CY830">
        <f t="shared" si="724"/>
        <v>1325.41</v>
      </c>
      <c r="CZ830">
        <f t="shared" si="725"/>
        <v>133.61000000000001</v>
      </c>
      <c r="DA830">
        <f t="shared" si="726"/>
        <v>9.92</v>
      </c>
      <c r="DB830">
        <f t="shared" si="727"/>
        <v>9051</v>
      </c>
      <c r="DC830">
        <f t="shared" si="728"/>
        <v>0</v>
      </c>
      <c r="DD830" t="s">
        <v>6</v>
      </c>
      <c r="DE830" t="s">
        <v>6</v>
      </c>
      <c r="DF830">
        <f t="shared" si="729"/>
        <v>11133.44</v>
      </c>
      <c r="DG830">
        <f t="shared" si="730"/>
        <v>0</v>
      </c>
      <c r="DH830">
        <f t="shared" si="731"/>
        <v>0</v>
      </c>
      <c r="DI830">
        <f t="shared" si="722"/>
        <v>0</v>
      </c>
      <c r="DJ830">
        <f t="shared" si="732"/>
        <v>11133.44</v>
      </c>
      <c r="DK830">
        <v>0</v>
      </c>
      <c r="DL830" t="s">
        <v>6</v>
      </c>
      <c r="DM830">
        <v>0</v>
      </c>
      <c r="DN830" t="s">
        <v>6</v>
      </c>
      <c r="DO830">
        <v>0</v>
      </c>
    </row>
    <row r="831" spans="1:119" x14ac:dyDescent="0.2">
      <c r="A831">
        <f>ROW(Source!A603)</f>
        <v>603</v>
      </c>
      <c r="B831">
        <v>92843885</v>
      </c>
      <c r="C831">
        <v>92847406</v>
      </c>
      <c r="D831">
        <v>49564242</v>
      </c>
      <c r="E831">
        <v>1</v>
      </c>
      <c r="F831">
        <v>1</v>
      </c>
      <c r="G831">
        <v>1</v>
      </c>
      <c r="H831">
        <v>3</v>
      </c>
      <c r="I831" t="s">
        <v>96</v>
      </c>
      <c r="J831" t="s">
        <v>98</v>
      </c>
      <c r="K831" t="s">
        <v>97</v>
      </c>
      <c r="L831">
        <v>1327</v>
      </c>
      <c r="N831">
        <v>1005</v>
      </c>
      <c r="O831" t="s">
        <v>57</v>
      </c>
      <c r="P831" t="s">
        <v>57</v>
      </c>
      <c r="Q831">
        <v>1</v>
      </c>
      <c r="W831">
        <v>0</v>
      </c>
      <c r="X831">
        <v>-1462412008</v>
      </c>
      <c r="Y831">
        <f t="shared" si="723"/>
        <v>32.258064500000003</v>
      </c>
      <c r="AA831">
        <v>1293.27</v>
      </c>
      <c r="AB831">
        <v>0</v>
      </c>
      <c r="AC831">
        <v>0</v>
      </c>
      <c r="AD831">
        <v>0</v>
      </c>
      <c r="AE831">
        <v>130.37</v>
      </c>
      <c r="AF831">
        <v>0</v>
      </c>
      <c r="AG831">
        <v>0</v>
      </c>
      <c r="AH831">
        <v>0</v>
      </c>
      <c r="AI831">
        <v>9.92</v>
      </c>
      <c r="AJ831">
        <v>1</v>
      </c>
      <c r="AK831">
        <v>1</v>
      </c>
      <c r="AL831">
        <v>1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 t="s">
        <v>6</v>
      </c>
      <c r="AT831">
        <v>32.258064500000003</v>
      </c>
      <c r="AU831" t="s">
        <v>6</v>
      </c>
      <c r="AV831">
        <v>0</v>
      </c>
      <c r="AW831">
        <v>1</v>
      </c>
      <c r="AX831">
        <v>-1</v>
      </c>
      <c r="AY831">
        <v>0</v>
      </c>
      <c r="AZ831">
        <v>0</v>
      </c>
      <c r="BA831" t="s">
        <v>6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ROUND(Y831*Source!I603,7)</f>
        <v>4</v>
      </c>
      <c r="CY831">
        <f t="shared" si="724"/>
        <v>1293.27</v>
      </c>
      <c r="CZ831">
        <f t="shared" si="725"/>
        <v>130.37</v>
      </c>
      <c r="DA831">
        <f t="shared" si="726"/>
        <v>9.92</v>
      </c>
      <c r="DB831">
        <f t="shared" si="727"/>
        <v>4205.4799999999996</v>
      </c>
      <c r="DC831">
        <f t="shared" si="728"/>
        <v>0</v>
      </c>
      <c r="DD831" t="s">
        <v>6</v>
      </c>
      <c r="DE831" t="s">
        <v>6</v>
      </c>
      <c r="DF831">
        <f t="shared" si="729"/>
        <v>5173.08</v>
      </c>
      <c r="DG831">
        <f t="shared" si="730"/>
        <v>0</v>
      </c>
      <c r="DH831">
        <f t="shared" si="731"/>
        <v>0</v>
      </c>
      <c r="DI831">
        <f t="shared" si="722"/>
        <v>0</v>
      </c>
      <c r="DJ831">
        <f t="shared" si="732"/>
        <v>5173.08</v>
      </c>
      <c r="DK831">
        <v>0</v>
      </c>
      <c r="DL831" t="s">
        <v>6</v>
      </c>
      <c r="DM831">
        <v>0</v>
      </c>
      <c r="DN831" t="s">
        <v>6</v>
      </c>
      <c r="DO831">
        <v>0</v>
      </c>
    </row>
    <row r="832" spans="1:119" x14ac:dyDescent="0.2">
      <c r="A832">
        <f>ROW(Source!A606)</f>
        <v>606</v>
      </c>
      <c r="B832">
        <v>92843885</v>
      </c>
      <c r="C832">
        <v>92847439</v>
      </c>
      <c r="D832">
        <v>49510719</v>
      </c>
      <c r="E832">
        <v>70</v>
      </c>
      <c r="F832">
        <v>1</v>
      </c>
      <c r="G832">
        <v>1</v>
      </c>
      <c r="H832">
        <v>1</v>
      </c>
      <c r="I832" t="s">
        <v>953</v>
      </c>
      <c r="J832" t="s">
        <v>6</v>
      </c>
      <c r="K832" t="s">
        <v>954</v>
      </c>
      <c r="L832">
        <v>1191</v>
      </c>
      <c r="N832">
        <v>1013</v>
      </c>
      <c r="O832" t="s">
        <v>915</v>
      </c>
      <c r="P832" t="s">
        <v>915</v>
      </c>
      <c r="Q832">
        <v>1</v>
      </c>
      <c r="W832">
        <v>0</v>
      </c>
      <c r="X832">
        <v>784619160</v>
      </c>
      <c r="Y832">
        <f t="shared" ref="Y832:Y837" si="733">(AT832*ROUND(1.05,7))</f>
        <v>148.05000000000001</v>
      </c>
      <c r="AA832">
        <v>0</v>
      </c>
      <c r="AB832">
        <v>0</v>
      </c>
      <c r="AC832">
        <v>0</v>
      </c>
      <c r="AD832">
        <v>391.99</v>
      </c>
      <c r="AE832">
        <v>0</v>
      </c>
      <c r="AF832">
        <v>0</v>
      </c>
      <c r="AG832">
        <v>0</v>
      </c>
      <c r="AH832">
        <v>8.74</v>
      </c>
      <c r="AI832">
        <v>1</v>
      </c>
      <c r="AJ832">
        <v>1</v>
      </c>
      <c r="AK832">
        <v>1</v>
      </c>
      <c r="AL832">
        <v>44.85</v>
      </c>
      <c r="AM832">
        <v>4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6</v>
      </c>
      <c r="AT832">
        <v>141</v>
      </c>
      <c r="AU832" t="s">
        <v>25</v>
      </c>
      <c r="AV832">
        <v>1</v>
      </c>
      <c r="AW832">
        <v>2</v>
      </c>
      <c r="AX832">
        <v>92847453</v>
      </c>
      <c r="AY832">
        <v>1</v>
      </c>
      <c r="AZ832">
        <v>0</v>
      </c>
      <c r="BA832">
        <v>947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U832">
        <f>ROUND(AT832*Source!I606*AH832*AL832,2)</f>
        <v>24142.13</v>
      </c>
      <c r="CV832">
        <f>ROUND(Y832*Source!I606,7)</f>
        <v>64.668239999999997</v>
      </c>
      <c r="CW832">
        <v>0</v>
      </c>
      <c r="CX832">
        <f>ROUND(Y832*Source!I606,7)</f>
        <v>64.668239999999997</v>
      </c>
      <c r="CY832">
        <f>AD832</f>
        <v>391.99</v>
      </c>
      <c r="CZ832">
        <f>AH832</f>
        <v>8.74</v>
      </c>
      <c r="DA832">
        <f>AL832</f>
        <v>44.85</v>
      </c>
      <c r="DB832">
        <f t="shared" ref="DB832:DB837" si="734">ROUND((ROUND(AT832*CZ832,2)*ROUND(1.05,7)),2)</f>
        <v>1293.96</v>
      </c>
      <c r="DC832">
        <f t="shared" ref="DC832:DC837" si="735">ROUND((ROUND(AT832*AG832,2)*ROUND(1.05,7)),2)</f>
        <v>0</v>
      </c>
      <c r="DD832" t="s">
        <v>6</v>
      </c>
      <c r="DE832" t="s">
        <v>6</v>
      </c>
      <c r="DF832">
        <f t="shared" ref="DF832:DF837" si="736">ROUND(ROUND(AE832,2)*CX832,2)</f>
        <v>0</v>
      </c>
      <c r="DG832">
        <f t="shared" si="730"/>
        <v>0</v>
      </c>
      <c r="DH832">
        <f t="shared" si="731"/>
        <v>0</v>
      </c>
      <c r="DI832">
        <f>ROUND(ROUND(AH832*AL832,2)*CX832,2)</f>
        <v>25349.3</v>
      </c>
      <c r="DJ832">
        <f>DI832</f>
        <v>25349.3</v>
      </c>
      <c r="DK832">
        <v>0</v>
      </c>
      <c r="DL832" t="s">
        <v>6</v>
      </c>
      <c r="DM832">
        <v>0</v>
      </c>
      <c r="DN832" t="s">
        <v>6</v>
      </c>
      <c r="DO832">
        <v>0</v>
      </c>
    </row>
    <row r="833" spans="1:119" x14ac:dyDescent="0.2">
      <c r="A833">
        <f>ROW(Source!A606)</f>
        <v>606</v>
      </c>
      <c r="B833">
        <v>92843885</v>
      </c>
      <c r="C833">
        <v>92847439</v>
      </c>
      <c r="D833">
        <v>49510905</v>
      </c>
      <c r="E833">
        <v>70</v>
      </c>
      <c r="F833">
        <v>1</v>
      </c>
      <c r="G833">
        <v>1</v>
      </c>
      <c r="H833">
        <v>1</v>
      </c>
      <c r="I833" t="s">
        <v>916</v>
      </c>
      <c r="J833" t="s">
        <v>6</v>
      </c>
      <c r="K833" t="s">
        <v>917</v>
      </c>
      <c r="L833">
        <v>1191</v>
      </c>
      <c r="N833">
        <v>1013</v>
      </c>
      <c r="O833" t="s">
        <v>915</v>
      </c>
      <c r="P833" t="s">
        <v>915</v>
      </c>
      <c r="Q833">
        <v>1</v>
      </c>
      <c r="W833">
        <v>0</v>
      </c>
      <c r="X833">
        <v>-1417349443</v>
      </c>
      <c r="Y833">
        <f t="shared" si="733"/>
        <v>0.98699999999999999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44.85</v>
      </c>
      <c r="AL833">
        <v>1</v>
      </c>
      <c r="AM833">
        <v>4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6</v>
      </c>
      <c r="AT833">
        <v>0.94</v>
      </c>
      <c r="AU833" t="s">
        <v>25</v>
      </c>
      <c r="AV833">
        <v>2</v>
      </c>
      <c r="AW833">
        <v>2</v>
      </c>
      <c r="AX833">
        <v>92847454</v>
      </c>
      <c r="AY833">
        <v>1</v>
      </c>
      <c r="AZ833">
        <v>0</v>
      </c>
      <c r="BA833">
        <v>948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ROUND(Y833*Source!I606,7)</f>
        <v>0.43112159999999999</v>
      </c>
      <c r="CY833">
        <f>AD833</f>
        <v>0</v>
      </c>
      <c r="CZ833">
        <f>AH833</f>
        <v>0</v>
      </c>
      <c r="DA833">
        <f>AL833</f>
        <v>1</v>
      </c>
      <c r="DB833">
        <f t="shared" si="734"/>
        <v>0</v>
      </c>
      <c r="DC833">
        <f t="shared" si="735"/>
        <v>0</v>
      </c>
      <c r="DD833" t="s">
        <v>6</v>
      </c>
      <c r="DE833" t="s">
        <v>6</v>
      </c>
      <c r="DF833">
        <f t="shared" si="736"/>
        <v>0</v>
      </c>
      <c r="DG833">
        <f t="shared" si="730"/>
        <v>0</v>
      </c>
      <c r="DH833">
        <f>ROUND(ROUND(AG833*AK833,2)*CX833,2)</f>
        <v>0</v>
      </c>
      <c r="DI833">
        <f t="shared" ref="DI833:DI844" si="737">ROUND(ROUND(AH833,2)*CX833,2)</f>
        <v>0</v>
      </c>
      <c r="DJ833">
        <f>DI833</f>
        <v>0</v>
      </c>
      <c r="DK833">
        <v>0</v>
      </c>
      <c r="DL833" t="s">
        <v>6</v>
      </c>
      <c r="DM833">
        <v>0</v>
      </c>
      <c r="DN833" t="s">
        <v>6</v>
      </c>
      <c r="DO833">
        <v>0</v>
      </c>
    </row>
    <row r="834" spans="1:119" x14ac:dyDescent="0.2">
      <c r="A834">
        <f>ROW(Source!A606)</f>
        <v>606</v>
      </c>
      <c r="B834">
        <v>92843885</v>
      </c>
      <c r="C834">
        <v>92847439</v>
      </c>
      <c r="D834">
        <v>49672573</v>
      </c>
      <c r="E834">
        <v>1</v>
      </c>
      <c r="F834">
        <v>1</v>
      </c>
      <c r="G834">
        <v>1</v>
      </c>
      <c r="H834">
        <v>2</v>
      </c>
      <c r="I834" t="s">
        <v>918</v>
      </c>
      <c r="J834" t="s">
        <v>919</v>
      </c>
      <c r="K834" t="s">
        <v>920</v>
      </c>
      <c r="L834">
        <v>1367</v>
      </c>
      <c r="N834">
        <v>1011</v>
      </c>
      <c r="O834" t="s">
        <v>921</v>
      </c>
      <c r="P834" t="s">
        <v>921</v>
      </c>
      <c r="Q834">
        <v>1</v>
      </c>
      <c r="W834">
        <v>0</v>
      </c>
      <c r="X834">
        <v>-430484415</v>
      </c>
      <c r="Y834">
        <f t="shared" si="733"/>
        <v>0.39900000000000002</v>
      </c>
      <c r="AA834">
        <v>0</v>
      </c>
      <c r="AB834">
        <v>1814.09</v>
      </c>
      <c r="AC834">
        <v>605.48</v>
      </c>
      <c r="AD834">
        <v>0</v>
      </c>
      <c r="AE834">
        <v>0</v>
      </c>
      <c r="AF834">
        <v>115.4</v>
      </c>
      <c r="AG834">
        <v>13.5</v>
      </c>
      <c r="AH834">
        <v>0</v>
      </c>
      <c r="AI834">
        <v>1</v>
      </c>
      <c r="AJ834">
        <v>15.72</v>
      </c>
      <c r="AK834">
        <v>44.85</v>
      </c>
      <c r="AL834">
        <v>1</v>
      </c>
      <c r="AM834">
        <v>4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6</v>
      </c>
      <c r="AT834">
        <v>0.38</v>
      </c>
      <c r="AU834" t="s">
        <v>25</v>
      </c>
      <c r="AV834">
        <v>0</v>
      </c>
      <c r="AW834">
        <v>2</v>
      </c>
      <c r="AX834">
        <v>92847455</v>
      </c>
      <c r="AY834">
        <v>1</v>
      </c>
      <c r="AZ834">
        <v>0</v>
      </c>
      <c r="BA834">
        <v>949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f>ROUND(Y834*Source!I606*DO834,7)</f>
        <v>0</v>
      </c>
      <c r="CX834">
        <f>ROUND(Y834*Source!I606,7)</f>
        <v>0.1742832</v>
      </c>
      <c r="CY834">
        <f>AB834</f>
        <v>1814.09</v>
      </c>
      <c r="CZ834">
        <f>AF834</f>
        <v>115.4</v>
      </c>
      <c r="DA834">
        <f>AJ834</f>
        <v>15.72</v>
      </c>
      <c r="DB834">
        <f t="shared" si="734"/>
        <v>46.04</v>
      </c>
      <c r="DC834">
        <f t="shared" si="735"/>
        <v>5.39</v>
      </c>
      <c r="DD834" t="s">
        <v>6</v>
      </c>
      <c r="DE834" t="s">
        <v>6</v>
      </c>
      <c r="DF834">
        <f t="shared" si="736"/>
        <v>0</v>
      </c>
      <c r="DG834">
        <f>ROUND(ROUND(AF834*AJ834,2)*CX834,2)</f>
        <v>316.17</v>
      </c>
      <c r="DH834">
        <f>ROUND(ROUND(AG834*AK834,2)*CX834,2)</f>
        <v>105.52</v>
      </c>
      <c r="DI834">
        <f t="shared" si="737"/>
        <v>0</v>
      </c>
      <c r="DJ834">
        <f>DG834</f>
        <v>316.17</v>
      </c>
      <c r="DK834">
        <v>0</v>
      </c>
      <c r="DL834" t="s">
        <v>6</v>
      </c>
      <c r="DM834">
        <v>0</v>
      </c>
      <c r="DN834" t="s">
        <v>6</v>
      </c>
      <c r="DO834">
        <v>0</v>
      </c>
    </row>
    <row r="835" spans="1:119" x14ac:dyDescent="0.2">
      <c r="A835">
        <f>ROW(Source!A606)</f>
        <v>606</v>
      </c>
      <c r="B835">
        <v>92843885</v>
      </c>
      <c r="C835">
        <v>92847439</v>
      </c>
      <c r="D835">
        <v>49672703</v>
      </c>
      <c r="E835">
        <v>1</v>
      </c>
      <c r="F835">
        <v>1</v>
      </c>
      <c r="G835">
        <v>1</v>
      </c>
      <c r="H835">
        <v>2</v>
      </c>
      <c r="I835" t="s">
        <v>955</v>
      </c>
      <c r="J835" t="s">
        <v>956</v>
      </c>
      <c r="K835" t="s">
        <v>957</v>
      </c>
      <c r="L835">
        <v>1367</v>
      </c>
      <c r="N835">
        <v>1011</v>
      </c>
      <c r="O835" t="s">
        <v>921</v>
      </c>
      <c r="P835" t="s">
        <v>921</v>
      </c>
      <c r="Q835">
        <v>1</v>
      </c>
      <c r="W835">
        <v>0</v>
      </c>
      <c r="X835">
        <v>-1424865896</v>
      </c>
      <c r="Y835">
        <f t="shared" si="733"/>
        <v>0.35700000000000004</v>
      </c>
      <c r="AA835">
        <v>0</v>
      </c>
      <c r="AB835">
        <v>104.7</v>
      </c>
      <c r="AC835">
        <v>0</v>
      </c>
      <c r="AD835">
        <v>0</v>
      </c>
      <c r="AE835">
        <v>0</v>
      </c>
      <c r="AF835">
        <v>6.66</v>
      </c>
      <c r="AG835">
        <v>0</v>
      </c>
      <c r="AH835">
        <v>0</v>
      </c>
      <c r="AI835">
        <v>1</v>
      </c>
      <c r="AJ835">
        <v>15.72</v>
      </c>
      <c r="AK835">
        <v>44.85</v>
      </c>
      <c r="AL835">
        <v>1</v>
      </c>
      <c r="AM835">
        <v>4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6</v>
      </c>
      <c r="AT835">
        <v>0.34</v>
      </c>
      <c r="AU835" t="s">
        <v>25</v>
      </c>
      <c r="AV835">
        <v>0</v>
      </c>
      <c r="AW835">
        <v>2</v>
      </c>
      <c r="AX835">
        <v>92847456</v>
      </c>
      <c r="AY835">
        <v>1</v>
      </c>
      <c r="AZ835">
        <v>0</v>
      </c>
      <c r="BA835">
        <v>950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f>ROUND(Y835*Source!I606*DO835,7)</f>
        <v>0</v>
      </c>
      <c r="CX835">
        <f>ROUND(Y835*Source!I606,7)</f>
        <v>0.15593760000000001</v>
      </c>
      <c r="CY835">
        <f>AB835</f>
        <v>104.7</v>
      </c>
      <c r="CZ835">
        <f>AF835</f>
        <v>6.66</v>
      </c>
      <c r="DA835">
        <f>AJ835</f>
        <v>15.72</v>
      </c>
      <c r="DB835">
        <f t="shared" si="734"/>
        <v>2.37</v>
      </c>
      <c r="DC835">
        <f t="shared" si="735"/>
        <v>0</v>
      </c>
      <c r="DD835" t="s">
        <v>6</v>
      </c>
      <c r="DE835" t="s">
        <v>6</v>
      </c>
      <c r="DF835">
        <f t="shared" si="736"/>
        <v>0</v>
      </c>
      <c r="DG835">
        <f>ROUND(ROUND(AF835*AJ835,2)*CX835,2)</f>
        <v>16.329999999999998</v>
      </c>
      <c r="DH835">
        <f>ROUND(ROUND(AG835*AK835,2)*CX835,2)</f>
        <v>0</v>
      </c>
      <c r="DI835">
        <f t="shared" si="737"/>
        <v>0</v>
      </c>
      <c r="DJ835">
        <f>DG835</f>
        <v>16.329999999999998</v>
      </c>
      <c r="DK835">
        <v>0</v>
      </c>
      <c r="DL835" t="s">
        <v>6</v>
      </c>
      <c r="DM835">
        <v>0</v>
      </c>
      <c r="DN835" t="s">
        <v>6</v>
      </c>
      <c r="DO835">
        <v>0</v>
      </c>
    </row>
    <row r="836" spans="1:119" x14ac:dyDescent="0.2">
      <c r="A836">
        <f>ROW(Source!A606)</f>
        <v>606</v>
      </c>
      <c r="B836">
        <v>92843885</v>
      </c>
      <c r="C836">
        <v>92847439</v>
      </c>
      <c r="D836">
        <v>49673503</v>
      </c>
      <c r="E836">
        <v>1</v>
      </c>
      <c r="F836">
        <v>1</v>
      </c>
      <c r="G836">
        <v>1</v>
      </c>
      <c r="H836">
        <v>2</v>
      </c>
      <c r="I836" t="s">
        <v>925</v>
      </c>
      <c r="J836" t="s">
        <v>926</v>
      </c>
      <c r="K836" t="s">
        <v>927</v>
      </c>
      <c r="L836">
        <v>1367</v>
      </c>
      <c r="N836">
        <v>1011</v>
      </c>
      <c r="O836" t="s">
        <v>921</v>
      </c>
      <c r="P836" t="s">
        <v>921</v>
      </c>
      <c r="Q836">
        <v>1</v>
      </c>
      <c r="W836">
        <v>0</v>
      </c>
      <c r="X836">
        <v>509054691</v>
      </c>
      <c r="Y836">
        <f t="shared" si="733"/>
        <v>0.58800000000000008</v>
      </c>
      <c r="AA836">
        <v>0</v>
      </c>
      <c r="AB836">
        <v>1032.96</v>
      </c>
      <c r="AC836">
        <v>520.26</v>
      </c>
      <c r="AD836">
        <v>0</v>
      </c>
      <c r="AE836">
        <v>0</v>
      </c>
      <c r="AF836">
        <v>65.709999999999994</v>
      </c>
      <c r="AG836">
        <v>11.6</v>
      </c>
      <c r="AH836">
        <v>0</v>
      </c>
      <c r="AI836">
        <v>1</v>
      </c>
      <c r="AJ836">
        <v>15.72</v>
      </c>
      <c r="AK836">
        <v>44.85</v>
      </c>
      <c r="AL836">
        <v>1</v>
      </c>
      <c r="AM836">
        <v>4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6</v>
      </c>
      <c r="AT836">
        <v>0.56000000000000005</v>
      </c>
      <c r="AU836" t="s">
        <v>25</v>
      </c>
      <c r="AV836">
        <v>0</v>
      </c>
      <c r="AW836">
        <v>2</v>
      </c>
      <c r="AX836">
        <v>92847457</v>
      </c>
      <c r="AY836">
        <v>1</v>
      </c>
      <c r="AZ836">
        <v>0</v>
      </c>
      <c r="BA836">
        <v>951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f>ROUND(Y836*Source!I606*DO836,7)</f>
        <v>0</v>
      </c>
      <c r="CX836">
        <f>ROUND(Y836*Source!I606,7)</f>
        <v>0.25683840000000002</v>
      </c>
      <c r="CY836">
        <f>AB836</f>
        <v>1032.96</v>
      </c>
      <c r="CZ836">
        <f>AF836</f>
        <v>65.709999999999994</v>
      </c>
      <c r="DA836">
        <f>AJ836</f>
        <v>15.72</v>
      </c>
      <c r="DB836">
        <f t="shared" si="734"/>
        <v>38.64</v>
      </c>
      <c r="DC836">
        <f t="shared" si="735"/>
        <v>6.83</v>
      </c>
      <c r="DD836" t="s">
        <v>6</v>
      </c>
      <c r="DE836" t="s">
        <v>6</v>
      </c>
      <c r="DF836">
        <f t="shared" si="736"/>
        <v>0</v>
      </c>
      <c r="DG836">
        <f>ROUND(ROUND(AF836*AJ836,2)*CX836,2)</f>
        <v>265.3</v>
      </c>
      <c r="DH836">
        <f>ROUND(ROUND(AG836*AK836,2)*CX836,2)</f>
        <v>133.62</v>
      </c>
      <c r="DI836">
        <f t="shared" si="737"/>
        <v>0</v>
      </c>
      <c r="DJ836">
        <f>DG836</f>
        <v>265.3</v>
      </c>
      <c r="DK836">
        <v>0</v>
      </c>
      <c r="DL836" t="s">
        <v>6</v>
      </c>
      <c r="DM836">
        <v>0</v>
      </c>
      <c r="DN836" t="s">
        <v>6</v>
      </c>
      <c r="DO836">
        <v>0</v>
      </c>
    </row>
    <row r="837" spans="1:119" x14ac:dyDescent="0.2">
      <c r="A837">
        <f>ROW(Source!A606)</f>
        <v>606</v>
      </c>
      <c r="B837">
        <v>92843885</v>
      </c>
      <c r="C837">
        <v>92847439</v>
      </c>
      <c r="D837">
        <v>49673715</v>
      </c>
      <c r="E837">
        <v>1</v>
      </c>
      <c r="F837">
        <v>1</v>
      </c>
      <c r="G837">
        <v>1</v>
      </c>
      <c r="H837">
        <v>2</v>
      </c>
      <c r="I837" t="s">
        <v>937</v>
      </c>
      <c r="J837" t="s">
        <v>938</v>
      </c>
      <c r="K837" t="s">
        <v>939</v>
      </c>
      <c r="L837">
        <v>1367</v>
      </c>
      <c r="N837">
        <v>1011</v>
      </c>
      <c r="O837" t="s">
        <v>921</v>
      </c>
      <c r="P837" t="s">
        <v>921</v>
      </c>
      <c r="Q837">
        <v>1</v>
      </c>
      <c r="W837">
        <v>0</v>
      </c>
      <c r="X837">
        <v>829370094</v>
      </c>
      <c r="Y837">
        <f t="shared" si="733"/>
        <v>1.47</v>
      </c>
      <c r="AA837">
        <v>0</v>
      </c>
      <c r="AB837">
        <v>127.33</v>
      </c>
      <c r="AC837">
        <v>0</v>
      </c>
      <c r="AD837">
        <v>0</v>
      </c>
      <c r="AE837">
        <v>0</v>
      </c>
      <c r="AF837">
        <v>8.1</v>
      </c>
      <c r="AG837">
        <v>0</v>
      </c>
      <c r="AH837">
        <v>0</v>
      </c>
      <c r="AI837">
        <v>1</v>
      </c>
      <c r="AJ837">
        <v>15.72</v>
      </c>
      <c r="AK837">
        <v>44.85</v>
      </c>
      <c r="AL837">
        <v>1</v>
      </c>
      <c r="AM837">
        <v>4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6</v>
      </c>
      <c r="AT837">
        <v>1.4</v>
      </c>
      <c r="AU837" t="s">
        <v>25</v>
      </c>
      <c r="AV837">
        <v>0</v>
      </c>
      <c r="AW837">
        <v>2</v>
      </c>
      <c r="AX837">
        <v>92847458</v>
      </c>
      <c r="AY837">
        <v>1</v>
      </c>
      <c r="AZ837">
        <v>0</v>
      </c>
      <c r="BA837">
        <v>952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f>ROUND(Y837*Source!I606*DO837,7)</f>
        <v>0</v>
      </c>
      <c r="CX837">
        <f>ROUND(Y837*Source!I606,7)</f>
        <v>0.642096</v>
      </c>
      <c r="CY837">
        <f>AB837</f>
        <v>127.33</v>
      </c>
      <c r="CZ837">
        <f>AF837</f>
        <v>8.1</v>
      </c>
      <c r="DA837">
        <f>AJ837</f>
        <v>15.72</v>
      </c>
      <c r="DB837">
        <f t="shared" si="734"/>
        <v>11.91</v>
      </c>
      <c r="DC837">
        <f t="shared" si="735"/>
        <v>0</v>
      </c>
      <c r="DD837" t="s">
        <v>6</v>
      </c>
      <c r="DE837" t="s">
        <v>6</v>
      </c>
      <c r="DF837">
        <f t="shared" si="736"/>
        <v>0</v>
      </c>
      <c r="DG837">
        <f>ROUND(ROUND(AF837*AJ837,2)*CX837,2)</f>
        <v>81.760000000000005</v>
      </c>
      <c r="DH837">
        <f>ROUND(ROUND(AG837*AK837,2)*CX837,2)</f>
        <v>0</v>
      </c>
      <c r="DI837">
        <f t="shared" si="737"/>
        <v>0</v>
      </c>
      <c r="DJ837">
        <f>DG837</f>
        <v>81.760000000000005</v>
      </c>
      <c r="DK837">
        <v>0</v>
      </c>
      <c r="DL837" t="s">
        <v>6</v>
      </c>
      <c r="DM837">
        <v>0</v>
      </c>
      <c r="DN837" t="s">
        <v>6</v>
      </c>
      <c r="DO837">
        <v>0</v>
      </c>
    </row>
    <row r="838" spans="1:119" x14ac:dyDescent="0.2">
      <c r="A838">
        <f>ROW(Source!A606)</f>
        <v>606</v>
      </c>
      <c r="B838">
        <v>92843885</v>
      </c>
      <c r="C838">
        <v>92847439</v>
      </c>
      <c r="D838">
        <v>49521144</v>
      </c>
      <c r="E838">
        <v>1</v>
      </c>
      <c r="F838">
        <v>1</v>
      </c>
      <c r="G838">
        <v>1</v>
      </c>
      <c r="H838">
        <v>3</v>
      </c>
      <c r="I838" t="s">
        <v>958</v>
      </c>
      <c r="J838" t="s">
        <v>959</v>
      </c>
      <c r="K838" t="s">
        <v>960</v>
      </c>
      <c r="L838">
        <v>1348</v>
      </c>
      <c r="N838">
        <v>1009</v>
      </c>
      <c r="O838" t="s">
        <v>122</v>
      </c>
      <c r="P838" t="s">
        <v>122</v>
      </c>
      <c r="Q838">
        <v>1000</v>
      </c>
      <c r="W838">
        <v>0</v>
      </c>
      <c r="X838">
        <v>-847628873</v>
      </c>
      <c r="Y838">
        <f t="shared" ref="Y838:Y844" si="738">AT838</f>
        <v>8.8999999999999995E-4</v>
      </c>
      <c r="AA838">
        <v>262870.08</v>
      </c>
      <c r="AB838">
        <v>0</v>
      </c>
      <c r="AC838">
        <v>0</v>
      </c>
      <c r="AD838">
        <v>0</v>
      </c>
      <c r="AE838">
        <v>26499</v>
      </c>
      <c r="AF838">
        <v>0</v>
      </c>
      <c r="AG838">
        <v>0</v>
      </c>
      <c r="AH838">
        <v>0</v>
      </c>
      <c r="AI838">
        <v>9.92</v>
      </c>
      <c r="AJ838">
        <v>1</v>
      </c>
      <c r="AK838">
        <v>1</v>
      </c>
      <c r="AL838">
        <v>1</v>
      </c>
      <c r="AM838">
        <v>4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6</v>
      </c>
      <c r="AT838">
        <v>8.8999999999999995E-4</v>
      </c>
      <c r="AU838" t="s">
        <v>6</v>
      </c>
      <c r="AV838">
        <v>0</v>
      </c>
      <c r="AW838">
        <v>2</v>
      </c>
      <c r="AX838">
        <v>92847459</v>
      </c>
      <c r="AY838">
        <v>1</v>
      </c>
      <c r="AZ838">
        <v>0</v>
      </c>
      <c r="BA838">
        <v>953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ROUND(Y838*Source!I606,7)</f>
        <v>3.8880000000000002E-4</v>
      </c>
      <c r="CY838">
        <f t="shared" ref="CY838:CY844" si="739">AA838</f>
        <v>262870.08</v>
      </c>
      <c r="CZ838">
        <f t="shared" ref="CZ838:CZ844" si="740">AE838</f>
        <v>26499</v>
      </c>
      <c r="DA838">
        <f t="shared" ref="DA838:DA844" si="741">AI838</f>
        <v>9.92</v>
      </c>
      <c r="DB838">
        <f t="shared" ref="DB838:DB844" si="742">ROUND(ROUND(AT838*CZ838,2),2)</f>
        <v>23.58</v>
      </c>
      <c r="DC838">
        <f t="shared" ref="DC838:DC844" si="743">ROUND(ROUND(AT838*AG838,2),2)</f>
        <v>0</v>
      </c>
      <c r="DD838" t="s">
        <v>6</v>
      </c>
      <c r="DE838" t="s">
        <v>6</v>
      </c>
      <c r="DF838">
        <f t="shared" ref="DF838:DF844" si="744">ROUND(ROUND(AE838*AI838,2)*CX838,2)</f>
        <v>102.2</v>
      </c>
      <c r="DG838">
        <f t="shared" ref="DG838:DG846" si="745">ROUND(ROUND(AF838,2)*CX838,2)</f>
        <v>0</v>
      </c>
      <c r="DH838">
        <f t="shared" ref="DH838:DH845" si="746">ROUND(ROUND(AG838,2)*CX838,2)</f>
        <v>0</v>
      </c>
      <c r="DI838">
        <f t="shared" si="737"/>
        <v>0</v>
      </c>
      <c r="DJ838">
        <f t="shared" ref="DJ838:DJ844" si="747">DF838</f>
        <v>102.2</v>
      </c>
      <c r="DK838">
        <v>0</v>
      </c>
      <c r="DL838" t="s">
        <v>6</v>
      </c>
      <c r="DM838">
        <v>0</v>
      </c>
      <c r="DN838" t="s">
        <v>6</v>
      </c>
      <c r="DO838">
        <v>0</v>
      </c>
    </row>
    <row r="839" spans="1:119" x14ac:dyDescent="0.2">
      <c r="A839">
        <f>ROW(Source!A606)</f>
        <v>606</v>
      </c>
      <c r="B839">
        <v>92843885</v>
      </c>
      <c r="C839">
        <v>92847439</v>
      </c>
      <c r="D839">
        <v>49524301</v>
      </c>
      <c r="E839">
        <v>1</v>
      </c>
      <c r="F839">
        <v>1</v>
      </c>
      <c r="G839">
        <v>1</v>
      </c>
      <c r="H839">
        <v>3</v>
      </c>
      <c r="I839" t="s">
        <v>940</v>
      </c>
      <c r="J839" t="s">
        <v>941</v>
      </c>
      <c r="K839" t="s">
        <v>942</v>
      </c>
      <c r="L839">
        <v>1348</v>
      </c>
      <c r="N839">
        <v>1009</v>
      </c>
      <c r="O839" t="s">
        <v>122</v>
      </c>
      <c r="P839" t="s">
        <v>122</v>
      </c>
      <c r="Q839">
        <v>1000</v>
      </c>
      <c r="W839">
        <v>0</v>
      </c>
      <c r="X839">
        <v>1824693337</v>
      </c>
      <c r="Y839">
        <f t="shared" si="738"/>
        <v>4.0999999999999999E-4</v>
      </c>
      <c r="AA839">
        <v>102791.03999999999</v>
      </c>
      <c r="AB839">
        <v>0</v>
      </c>
      <c r="AC839">
        <v>0</v>
      </c>
      <c r="AD839">
        <v>0</v>
      </c>
      <c r="AE839">
        <v>10362</v>
      </c>
      <c r="AF839">
        <v>0</v>
      </c>
      <c r="AG839">
        <v>0</v>
      </c>
      <c r="AH839">
        <v>0</v>
      </c>
      <c r="AI839">
        <v>9.92</v>
      </c>
      <c r="AJ839">
        <v>1</v>
      </c>
      <c r="AK839">
        <v>1</v>
      </c>
      <c r="AL839">
        <v>1</v>
      </c>
      <c r="AM839">
        <v>4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6</v>
      </c>
      <c r="AT839">
        <v>4.0999999999999999E-4</v>
      </c>
      <c r="AU839" t="s">
        <v>6</v>
      </c>
      <c r="AV839">
        <v>0</v>
      </c>
      <c r="AW839">
        <v>2</v>
      </c>
      <c r="AX839">
        <v>92847460</v>
      </c>
      <c r="AY839">
        <v>1</v>
      </c>
      <c r="AZ839">
        <v>0</v>
      </c>
      <c r="BA839">
        <v>954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ROUND(Y839*Source!I606,7)</f>
        <v>1.7909999999999999E-4</v>
      </c>
      <c r="CY839">
        <f t="shared" si="739"/>
        <v>102791.03999999999</v>
      </c>
      <c r="CZ839">
        <f t="shared" si="740"/>
        <v>10362</v>
      </c>
      <c r="DA839">
        <f t="shared" si="741"/>
        <v>9.92</v>
      </c>
      <c r="DB839">
        <f t="shared" si="742"/>
        <v>4.25</v>
      </c>
      <c r="DC839">
        <f t="shared" si="743"/>
        <v>0</v>
      </c>
      <c r="DD839" t="s">
        <v>6</v>
      </c>
      <c r="DE839" t="s">
        <v>6</v>
      </c>
      <c r="DF839">
        <f t="shared" si="744"/>
        <v>18.41</v>
      </c>
      <c r="DG839">
        <f t="shared" si="745"/>
        <v>0</v>
      </c>
      <c r="DH839">
        <f t="shared" si="746"/>
        <v>0</v>
      </c>
      <c r="DI839">
        <f t="shared" si="737"/>
        <v>0</v>
      </c>
      <c r="DJ839">
        <f t="shared" si="747"/>
        <v>18.41</v>
      </c>
      <c r="DK839">
        <v>0</v>
      </c>
      <c r="DL839" t="s">
        <v>6</v>
      </c>
      <c r="DM839">
        <v>0</v>
      </c>
      <c r="DN839" t="s">
        <v>6</v>
      </c>
      <c r="DO839">
        <v>0</v>
      </c>
    </row>
    <row r="840" spans="1:119" x14ac:dyDescent="0.2">
      <c r="A840">
        <f>ROW(Source!A606)</f>
        <v>606</v>
      </c>
      <c r="B840">
        <v>92843885</v>
      </c>
      <c r="C840">
        <v>92847439</v>
      </c>
      <c r="D840">
        <v>49525488</v>
      </c>
      <c r="E840">
        <v>1</v>
      </c>
      <c r="F840">
        <v>1</v>
      </c>
      <c r="G840">
        <v>1</v>
      </c>
      <c r="H840">
        <v>3</v>
      </c>
      <c r="I840" t="s">
        <v>928</v>
      </c>
      <c r="J840" t="s">
        <v>929</v>
      </c>
      <c r="K840" t="s">
        <v>930</v>
      </c>
      <c r="L840">
        <v>1346</v>
      </c>
      <c r="N840">
        <v>1009</v>
      </c>
      <c r="O840" t="s">
        <v>931</v>
      </c>
      <c r="P840" t="s">
        <v>931</v>
      </c>
      <c r="Q840">
        <v>1</v>
      </c>
      <c r="W840">
        <v>0</v>
      </c>
      <c r="X840">
        <v>-1864341761</v>
      </c>
      <c r="Y840">
        <f t="shared" si="738"/>
        <v>15</v>
      </c>
      <c r="AA840">
        <v>89.68</v>
      </c>
      <c r="AB840">
        <v>0</v>
      </c>
      <c r="AC840">
        <v>0</v>
      </c>
      <c r="AD840">
        <v>0</v>
      </c>
      <c r="AE840">
        <v>9.0399999999999991</v>
      </c>
      <c r="AF840">
        <v>0</v>
      </c>
      <c r="AG840">
        <v>0</v>
      </c>
      <c r="AH840">
        <v>0</v>
      </c>
      <c r="AI840">
        <v>9.92</v>
      </c>
      <c r="AJ840">
        <v>1</v>
      </c>
      <c r="AK840">
        <v>1</v>
      </c>
      <c r="AL840">
        <v>1</v>
      </c>
      <c r="AM840">
        <v>4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6</v>
      </c>
      <c r="AT840">
        <v>15</v>
      </c>
      <c r="AU840" t="s">
        <v>6</v>
      </c>
      <c r="AV840">
        <v>0</v>
      </c>
      <c r="AW840">
        <v>2</v>
      </c>
      <c r="AX840">
        <v>92847461</v>
      </c>
      <c r="AY840">
        <v>1</v>
      </c>
      <c r="AZ840">
        <v>0</v>
      </c>
      <c r="BA840">
        <v>955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ROUND(Y840*Source!I606,7)</f>
        <v>6.5519999999999996</v>
      </c>
      <c r="CY840">
        <f t="shared" si="739"/>
        <v>89.68</v>
      </c>
      <c r="CZ840">
        <f t="shared" si="740"/>
        <v>9.0399999999999991</v>
      </c>
      <c r="DA840">
        <f t="shared" si="741"/>
        <v>9.92</v>
      </c>
      <c r="DB840">
        <f t="shared" si="742"/>
        <v>135.6</v>
      </c>
      <c r="DC840">
        <f t="shared" si="743"/>
        <v>0</v>
      </c>
      <c r="DD840" t="s">
        <v>6</v>
      </c>
      <c r="DE840" t="s">
        <v>6</v>
      </c>
      <c r="DF840">
        <f t="shared" si="744"/>
        <v>587.58000000000004</v>
      </c>
      <c r="DG840">
        <f t="shared" si="745"/>
        <v>0</v>
      </c>
      <c r="DH840">
        <f t="shared" si="746"/>
        <v>0</v>
      </c>
      <c r="DI840">
        <f t="shared" si="737"/>
        <v>0</v>
      </c>
      <c r="DJ840">
        <f t="shared" si="747"/>
        <v>587.58000000000004</v>
      </c>
      <c r="DK840">
        <v>0</v>
      </c>
      <c r="DL840" t="s">
        <v>6</v>
      </c>
      <c r="DM840">
        <v>0</v>
      </c>
      <c r="DN840" t="s">
        <v>6</v>
      </c>
      <c r="DO840">
        <v>0</v>
      </c>
    </row>
    <row r="841" spans="1:119" x14ac:dyDescent="0.2">
      <c r="A841">
        <f>ROW(Source!A606)</f>
        <v>606</v>
      </c>
      <c r="B841">
        <v>92843885</v>
      </c>
      <c r="C841">
        <v>92847439</v>
      </c>
      <c r="D841">
        <v>49526492</v>
      </c>
      <c r="E841">
        <v>1</v>
      </c>
      <c r="F841">
        <v>1</v>
      </c>
      <c r="G841">
        <v>1</v>
      </c>
      <c r="H841">
        <v>3</v>
      </c>
      <c r="I841" t="s">
        <v>932</v>
      </c>
      <c r="J841" t="s">
        <v>933</v>
      </c>
      <c r="K841" t="s">
        <v>934</v>
      </c>
      <c r="L841">
        <v>1346</v>
      </c>
      <c r="N841">
        <v>1009</v>
      </c>
      <c r="O841" t="s">
        <v>931</v>
      </c>
      <c r="P841" t="s">
        <v>931</v>
      </c>
      <c r="Q841">
        <v>1</v>
      </c>
      <c r="W841">
        <v>0</v>
      </c>
      <c r="X841">
        <v>497341279</v>
      </c>
      <c r="Y841">
        <f t="shared" si="738"/>
        <v>8</v>
      </c>
      <c r="AA841">
        <v>229.05</v>
      </c>
      <c r="AB841">
        <v>0</v>
      </c>
      <c r="AC841">
        <v>0</v>
      </c>
      <c r="AD841">
        <v>0</v>
      </c>
      <c r="AE841">
        <v>23.09</v>
      </c>
      <c r="AF841">
        <v>0</v>
      </c>
      <c r="AG841">
        <v>0</v>
      </c>
      <c r="AH841">
        <v>0</v>
      </c>
      <c r="AI841">
        <v>9.92</v>
      </c>
      <c r="AJ841">
        <v>1</v>
      </c>
      <c r="AK841">
        <v>1</v>
      </c>
      <c r="AL841">
        <v>1</v>
      </c>
      <c r="AM841">
        <v>4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6</v>
      </c>
      <c r="AT841">
        <v>8</v>
      </c>
      <c r="AU841" t="s">
        <v>6</v>
      </c>
      <c r="AV841">
        <v>0</v>
      </c>
      <c r="AW841">
        <v>2</v>
      </c>
      <c r="AX841">
        <v>92847462</v>
      </c>
      <c r="AY841">
        <v>1</v>
      </c>
      <c r="AZ841">
        <v>0</v>
      </c>
      <c r="BA841">
        <v>956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ROUND(Y841*Source!I606,7)</f>
        <v>3.4944000000000002</v>
      </c>
      <c r="CY841">
        <f t="shared" si="739"/>
        <v>229.05</v>
      </c>
      <c r="CZ841">
        <f t="shared" si="740"/>
        <v>23.09</v>
      </c>
      <c r="DA841">
        <f t="shared" si="741"/>
        <v>9.92</v>
      </c>
      <c r="DB841">
        <f t="shared" si="742"/>
        <v>184.72</v>
      </c>
      <c r="DC841">
        <f t="shared" si="743"/>
        <v>0</v>
      </c>
      <c r="DD841" t="s">
        <v>6</v>
      </c>
      <c r="DE841" t="s">
        <v>6</v>
      </c>
      <c r="DF841">
        <f t="shared" si="744"/>
        <v>800.39</v>
      </c>
      <c r="DG841">
        <f t="shared" si="745"/>
        <v>0</v>
      </c>
      <c r="DH841">
        <f t="shared" si="746"/>
        <v>0</v>
      </c>
      <c r="DI841">
        <f t="shared" si="737"/>
        <v>0</v>
      </c>
      <c r="DJ841">
        <f t="shared" si="747"/>
        <v>800.39</v>
      </c>
      <c r="DK841">
        <v>0</v>
      </c>
      <c r="DL841" t="s">
        <v>6</v>
      </c>
      <c r="DM841">
        <v>0</v>
      </c>
      <c r="DN841" t="s">
        <v>6</v>
      </c>
      <c r="DO841">
        <v>0</v>
      </c>
    </row>
    <row r="842" spans="1:119" x14ac:dyDescent="0.2">
      <c r="A842">
        <f>ROW(Source!A606)</f>
        <v>606</v>
      </c>
      <c r="B842">
        <v>92843885</v>
      </c>
      <c r="C842">
        <v>92847439</v>
      </c>
      <c r="D842">
        <v>49555131</v>
      </c>
      <c r="E842">
        <v>1</v>
      </c>
      <c r="F842">
        <v>1</v>
      </c>
      <c r="G842">
        <v>1</v>
      </c>
      <c r="H842">
        <v>3</v>
      </c>
      <c r="I842" t="s">
        <v>961</v>
      </c>
      <c r="J842" t="s">
        <v>962</v>
      </c>
      <c r="K842" t="s">
        <v>963</v>
      </c>
      <c r="L842">
        <v>1348</v>
      </c>
      <c r="N842">
        <v>1009</v>
      </c>
      <c r="O842" t="s">
        <v>122</v>
      </c>
      <c r="P842" t="s">
        <v>122</v>
      </c>
      <c r="Q842">
        <v>1000</v>
      </c>
      <c r="W842">
        <v>0</v>
      </c>
      <c r="X842">
        <v>-364749507</v>
      </c>
      <c r="Y842">
        <f t="shared" si="738"/>
        <v>5.0099999999999997E-3</v>
      </c>
      <c r="AA842">
        <v>170455.36</v>
      </c>
      <c r="AB842">
        <v>0</v>
      </c>
      <c r="AC842">
        <v>0</v>
      </c>
      <c r="AD842">
        <v>0</v>
      </c>
      <c r="AE842">
        <v>17183</v>
      </c>
      <c r="AF842">
        <v>0</v>
      </c>
      <c r="AG842">
        <v>0</v>
      </c>
      <c r="AH842">
        <v>0</v>
      </c>
      <c r="AI842">
        <v>9.92</v>
      </c>
      <c r="AJ842">
        <v>1</v>
      </c>
      <c r="AK842">
        <v>1</v>
      </c>
      <c r="AL842">
        <v>1</v>
      </c>
      <c r="AM842">
        <v>4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6</v>
      </c>
      <c r="AT842">
        <v>5.0099999999999997E-3</v>
      </c>
      <c r="AU842" t="s">
        <v>6</v>
      </c>
      <c r="AV842">
        <v>0</v>
      </c>
      <c r="AW842">
        <v>2</v>
      </c>
      <c r="AX842">
        <v>92847464</v>
      </c>
      <c r="AY842">
        <v>1</v>
      </c>
      <c r="AZ842">
        <v>0</v>
      </c>
      <c r="BA842">
        <v>958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ROUND(Y842*Source!I606,7)</f>
        <v>2.1884000000000001E-3</v>
      </c>
      <c r="CY842">
        <f t="shared" si="739"/>
        <v>170455.36</v>
      </c>
      <c r="CZ842">
        <f t="shared" si="740"/>
        <v>17183</v>
      </c>
      <c r="DA842">
        <f t="shared" si="741"/>
        <v>9.92</v>
      </c>
      <c r="DB842">
        <f t="shared" si="742"/>
        <v>86.09</v>
      </c>
      <c r="DC842">
        <f t="shared" si="743"/>
        <v>0</v>
      </c>
      <c r="DD842" t="s">
        <v>6</v>
      </c>
      <c r="DE842" t="s">
        <v>6</v>
      </c>
      <c r="DF842">
        <f t="shared" si="744"/>
        <v>373.02</v>
      </c>
      <c r="DG842">
        <f t="shared" si="745"/>
        <v>0</v>
      </c>
      <c r="DH842">
        <f t="shared" si="746"/>
        <v>0</v>
      </c>
      <c r="DI842">
        <f t="shared" si="737"/>
        <v>0</v>
      </c>
      <c r="DJ842">
        <f t="shared" si="747"/>
        <v>373.02</v>
      </c>
      <c r="DK842">
        <v>0</v>
      </c>
      <c r="DL842" t="s">
        <v>6</v>
      </c>
      <c r="DM842">
        <v>0</v>
      </c>
      <c r="DN842" t="s">
        <v>6</v>
      </c>
      <c r="DO842">
        <v>0</v>
      </c>
    </row>
    <row r="843" spans="1:119" x14ac:dyDescent="0.2">
      <c r="A843">
        <f>ROW(Source!A606)</f>
        <v>606</v>
      </c>
      <c r="B843">
        <v>92843885</v>
      </c>
      <c r="C843">
        <v>92847439</v>
      </c>
      <c r="D843">
        <v>49564235</v>
      </c>
      <c r="E843">
        <v>1</v>
      </c>
      <c r="F843">
        <v>1</v>
      </c>
      <c r="G843">
        <v>1</v>
      </c>
      <c r="H843">
        <v>3</v>
      </c>
      <c r="I843" t="s">
        <v>104</v>
      </c>
      <c r="J843" t="s">
        <v>106</v>
      </c>
      <c r="K843" t="s">
        <v>105</v>
      </c>
      <c r="L843">
        <v>1327</v>
      </c>
      <c r="N843">
        <v>1005</v>
      </c>
      <c r="O843" t="s">
        <v>57</v>
      </c>
      <c r="P843" t="s">
        <v>57</v>
      </c>
      <c r="Q843">
        <v>1</v>
      </c>
      <c r="W843">
        <v>0</v>
      </c>
      <c r="X843">
        <v>-1085780648</v>
      </c>
      <c r="Y843">
        <f t="shared" si="738"/>
        <v>98.901098899999994</v>
      </c>
      <c r="AA843">
        <v>1510.82</v>
      </c>
      <c r="AB843">
        <v>0</v>
      </c>
      <c r="AC843">
        <v>0</v>
      </c>
      <c r="AD843">
        <v>0</v>
      </c>
      <c r="AE843">
        <v>152.30000000000001</v>
      </c>
      <c r="AF843">
        <v>0</v>
      </c>
      <c r="AG843">
        <v>0</v>
      </c>
      <c r="AH843">
        <v>0</v>
      </c>
      <c r="AI843">
        <v>9.92</v>
      </c>
      <c r="AJ843">
        <v>1</v>
      </c>
      <c r="AK843">
        <v>1</v>
      </c>
      <c r="AL843">
        <v>1</v>
      </c>
      <c r="AM843">
        <v>0</v>
      </c>
      <c r="AN843">
        <v>0</v>
      </c>
      <c r="AO843">
        <v>0</v>
      </c>
      <c r="AP843">
        <v>1</v>
      </c>
      <c r="AQ843">
        <v>0</v>
      </c>
      <c r="AR843">
        <v>0</v>
      </c>
      <c r="AS843" t="s">
        <v>6</v>
      </c>
      <c r="AT843">
        <v>98.901098899999994</v>
      </c>
      <c r="AU843" t="s">
        <v>6</v>
      </c>
      <c r="AV843">
        <v>0</v>
      </c>
      <c r="AW843">
        <v>1</v>
      </c>
      <c r="AX843">
        <v>-1</v>
      </c>
      <c r="AY843">
        <v>0</v>
      </c>
      <c r="AZ843">
        <v>0</v>
      </c>
      <c r="BA843" t="s">
        <v>6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ROUND(Y843*Source!I606,7)</f>
        <v>43.2</v>
      </c>
      <c r="CY843">
        <f t="shared" si="739"/>
        <v>1510.82</v>
      </c>
      <c r="CZ843">
        <f t="shared" si="740"/>
        <v>152.30000000000001</v>
      </c>
      <c r="DA843">
        <f t="shared" si="741"/>
        <v>9.92</v>
      </c>
      <c r="DB843">
        <f t="shared" si="742"/>
        <v>15062.64</v>
      </c>
      <c r="DC843">
        <f t="shared" si="743"/>
        <v>0</v>
      </c>
      <c r="DD843" t="s">
        <v>6</v>
      </c>
      <c r="DE843" t="s">
        <v>6</v>
      </c>
      <c r="DF843">
        <f t="shared" si="744"/>
        <v>65267.42</v>
      </c>
      <c r="DG843">
        <f t="shared" si="745"/>
        <v>0</v>
      </c>
      <c r="DH843">
        <f t="shared" si="746"/>
        <v>0</v>
      </c>
      <c r="DI843">
        <f t="shared" si="737"/>
        <v>0</v>
      </c>
      <c r="DJ843">
        <f t="shared" si="747"/>
        <v>65267.42</v>
      </c>
      <c r="DK843">
        <v>0</v>
      </c>
      <c r="DL843" t="s">
        <v>6</v>
      </c>
      <c r="DM843">
        <v>0</v>
      </c>
      <c r="DN843" t="s">
        <v>6</v>
      </c>
      <c r="DO843">
        <v>0</v>
      </c>
    </row>
    <row r="844" spans="1:119" x14ac:dyDescent="0.2">
      <c r="A844">
        <f>ROW(Source!A606)</f>
        <v>606</v>
      </c>
      <c r="B844">
        <v>92843885</v>
      </c>
      <c r="C844">
        <v>92847439</v>
      </c>
      <c r="D844">
        <v>49564543</v>
      </c>
      <c r="E844">
        <v>1</v>
      </c>
      <c r="F844">
        <v>1</v>
      </c>
      <c r="G844">
        <v>1</v>
      </c>
      <c r="H844">
        <v>3</v>
      </c>
      <c r="I844" t="s">
        <v>108</v>
      </c>
      <c r="J844" t="s">
        <v>110</v>
      </c>
      <c r="K844" t="s">
        <v>109</v>
      </c>
      <c r="L844">
        <v>1327</v>
      </c>
      <c r="N844">
        <v>1005</v>
      </c>
      <c r="O844" t="s">
        <v>57</v>
      </c>
      <c r="P844" t="s">
        <v>57</v>
      </c>
      <c r="Q844">
        <v>1</v>
      </c>
      <c r="W844">
        <v>0</v>
      </c>
      <c r="X844">
        <v>523077198</v>
      </c>
      <c r="Y844">
        <f t="shared" si="738"/>
        <v>1.0989011</v>
      </c>
      <c r="AA844">
        <v>1993.72</v>
      </c>
      <c r="AB844">
        <v>0</v>
      </c>
      <c r="AC844">
        <v>0</v>
      </c>
      <c r="AD844">
        <v>0</v>
      </c>
      <c r="AE844">
        <v>200.98</v>
      </c>
      <c r="AF844">
        <v>0</v>
      </c>
      <c r="AG844">
        <v>0</v>
      </c>
      <c r="AH844">
        <v>0</v>
      </c>
      <c r="AI844">
        <v>9.92</v>
      </c>
      <c r="AJ844">
        <v>1</v>
      </c>
      <c r="AK844">
        <v>1</v>
      </c>
      <c r="AL844">
        <v>1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 t="s">
        <v>6</v>
      </c>
      <c r="AT844">
        <v>1.0989011</v>
      </c>
      <c r="AU844" t="s">
        <v>6</v>
      </c>
      <c r="AV844">
        <v>0</v>
      </c>
      <c r="AW844">
        <v>1</v>
      </c>
      <c r="AX844">
        <v>-1</v>
      </c>
      <c r="AY844">
        <v>0</v>
      </c>
      <c r="AZ844">
        <v>0</v>
      </c>
      <c r="BA844" t="s">
        <v>6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ROUND(Y844*Source!I606,7)</f>
        <v>0.48</v>
      </c>
      <c r="CY844">
        <f t="shared" si="739"/>
        <v>1993.72</v>
      </c>
      <c r="CZ844">
        <f t="shared" si="740"/>
        <v>200.98</v>
      </c>
      <c r="DA844">
        <f t="shared" si="741"/>
        <v>9.92</v>
      </c>
      <c r="DB844">
        <f t="shared" si="742"/>
        <v>220.86</v>
      </c>
      <c r="DC844">
        <f t="shared" si="743"/>
        <v>0</v>
      </c>
      <c r="DD844" t="s">
        <v>6</v>
      </c>
      <c r="DE844" t="s">
        <v>6</v>
      </c>
      <c r="DF844">
        <f t="shared" si="744"/>
        <v>956.99</v>
      </c>
      <c r="DG844">
        <f t="shared" si="745"/>
        <v>0</v>
      </c>
      <c r="DH844">
        <f t="shared" si="746"/>
        <v>0</v>
      </c>
      <c r="DI844">
        <f t="shared" si="737"/>
        <v>0</v>
      </c>
      <c r="DJ844">
        <f t="shared" si="747"/>
        <v>956.99</v>
      </c>
      <c r="DK844">
        <v>0</v>
      </c>
      <c r="DL844" t="s">
        <v>6</v>
      </c>
      <c r="DM844">
        <v>0</v>
      </c>
      <c r="DN844" t="s">
        <v>6</v>
      </c>
      <c r="DO844">
        <v>0</v>
      </c>
    </row>
    <row r="845" spans="1:119" x14ac:dyDescent="0.2">
      <c r="A845">
        <f>ROW(Source!A609)</f>
        <v>609</v>
      </c>
      <c r="B845">
        <v>92843885</v>
      </c>
      <c r="C845">
        <v>92847471</v>
      </c>
      <c r="D845">
        <v>49510719</v>
      </c>
      <c r="E845">
        <v>70</v>
      </c>
      <c r="F845">
        <v>1</v>
      </c>
      <c r="G845">
        <v>1</v>
      </c>
      <c r="H845">
        <v>1</v>
      </c>
      <c r="I845" t="s">
        <v>953</v>
      </c>
      <c r="J845" t="s">
        <v>6</v>
      </c>
      <c r="K845" t="s">
        <v>954</v>
      </c>
      <c r="L845">
        <v>1191</v>
      </c>
      <c r="N845">
        <v>1013</v>
      </c>
      <c r="O845" t="s">
        <v>915</v>
      </c>
      <c r="P845" t="s">
        <v>915</v>
      </c>
      <c r="Q845">
        <v>1</v>
      </c>
      <c r="W845">
        <v>0</v>
      </c>
      <c r="X845">
        <v>784619160</v>
      </c>
      <c r="Y845">
        <f t="shared" ref="Y845:Y850" si="748">(AT845*ROUND(1.05,7))</f>
        <v>128.1</v>
      </c>
      <c r="AA845">
        <v>0</v>
      </c>
      <c r="AB845">
        <v>0</v>
      </c>
      <c r="AC845">
        <v>0</v>
      </c>
      <c r="AD845">
        <v>391.99</v>
      </c>
      <c r="AE845">
        <v>0</v>
      </c>
      <c r="AF845">
        <v>0</v>
      </c>
      <c r="AG845">
        <v>0</v>
      </c>
      <c r="AH845">
        <v>8.74</v>
      </c>
      <c r="AI845">
        <v>1</v>
      </c>
      <c r="AJ845">
        <v>1</v>
      </c>
      <c r="AK845">
        <v>1</v>
      </c>
      <c r="AL845">
        <v>44.85</v>
      </c>
      <c r="AM845">
        <v>4</v>
      </c>
      <c r="AN845">
        <v>0</v>
      </c>
      <c r="AO845">
        <v>1</v>
      </c>
      <c r="AP845">
        <v>1</v>
      </c>
      <c r="AQ845">
        <v>0</v>
      </c>
      <c r="AR845">
        <v>0</v>
      </c>
      <c r="AS845" t="s">
        <v>6</v>
      </c>
      <c r="AT845">
        <v>122</v>
      </c>
      <c r="AU845" t="s">
        <v>116</v>
      </c>
      <c r="AV845">
        <v>1</v>
      </c>
      <c r="AW845">
        <v>2</v>
      </c>
      <c r="AX845">
        <v>92847486</v>
      </c>
      <c r="AY845">
        <v>1</v>
      </c>
      <c r="AZ845">
        <v>0</v>
      </c>
      <c r="BA845">
        <v>963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U845">
        <f>ROUND(AT845*Source!I609*AH845*AL845,2)</f>
        <v>44599.41</v>
      </c>
      <c r="CV845">
        <f>ROUND(Y845*Source!I609,7)</f>
        <v>119.46606</v>
      </c>
      <c r="CW845">
        <v>0</v>
      </c>
      <c r="CX845">
        <f>ROUND(Y845*Source!I609,7)</f>
        <v>119.46606</v>
      </c>
      <c r="CY845">
        <f>AD845</f>
        <v>391.99</v>
      </c>
      <c r="CZ845">
        <f>AH845</f>
        <v>8.74</v>
      </c>
      <c r="DA845">
        <f>AL845</f>
        <v>44.85</v>
      </c>
      <c r="DB845">
        <f t="shared" ref="DB845:DB850" si="749">ROUND((ROUND(AT845*CZ845,2)*ROUND(1.05,7)),2)</f>
        <v>1119.5899999999999</v>
      </c>
      <c r="DC845">
        <f t="shared" ref="DC845:DC850" si="750">ROUND((ROUND(AT845*AG845,2)*ROUND(1.05,7)),2)</f>
        <v>0</v>
      </c>
      <c r="DD845" t="s">
        <v>6</v>
      </c>
      <c r="DE845" t="s">
        <v>6</v>
      </c>
      <c r="DF845">
        <f t="shared" ref="DF845:DF850" si="751">ROUND(ROUND(AE845,2)*CX845,2)</f>
        <v>0</v>
      </c>
      <c r="DG845">
        <f t="shared" si="745"/>
        <v>0</v>
      </c>
      <c r="DH845">
        <f t="shared" si="746"/>
        <v>0</v>
      </c>
      <c r="DI845">
        <f>ROUND(ROUND(AH845*AL845,2)*CX845,2)</f>
        <v>46829.5</v>
      </c>
      <c r="DJ845">
        <f>DI845</f>
        <v>46829.5</v>
      </c>
      <c r="DK845">
        <v>0</v>
      </c>
      <c r="DL845" t="s">
        <v>6</v>
      </c>
      <c r="DM845">
        <v>0</v>
      </c>
      <c r="DN845" t="s">
        <v>6</v>
      </c>
      <c r="DO845">
        <v>0</v>
      </c>
    </row>
    <row r="846" spans="1:119" x14ac:dyDescent="0.2">
      <c r="A846">
        <f>ROW(Source!A609)</f>
        <v>609</v>
      </c>
      <c r="B846">
        <v>92843885</v>
      </c>
      <c r="C846">
        <v>92847471</v>
      </c>
      <c r="D846">
        <v>49510905</v>
      </c>
      <c r="E846">
        <v>70</v>
      </c>
      <c r="F846">
        <v>1</v>
      </c>
      <c r="G846">
        <v>1</v>
      </c>
      <c r="H846">
        <v>1</v>
      </c>
      <c r="I846" t="s">
        <v>916</v>
      </c>
      <c r="J846" t="s">
        <v>6</v>
      </c>
      <c r="K846" t="s">
        <v>917</v>
      </c>
      <c r="L846">
        <v>1191</v>
      </c>
      <c r="N846">
        <v>1013</v>
      </c>
      <c r="O846" t="s">
        <v>915</v>
      </c>
      <c r="P846" t="s">
        <v>915</v>
      </c>
      <c r="Q846">
        <v>1</v>
      </c>
      <c r="W846">
        <v>0</v>
      </c>
      <c r="X846">
        <v>-1417349443</v>
      </c>
      <c r="Y846">
        <f t="shared" si="748"/>
        <v>0.91349999999999998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1</v>
      </c>
      <c r="AJ846">
        <v>1</v>
      </c>
      <c r="AK846">
        <v>44.85</v>
      </c>
      <c r="AL846">
        <v>1</v>
      </c>
      <c r="AM846">
        <v>4</v>
      </c>
      <c r="AN846">
        <v>0</v>
      </c>
      <c r="AO846">
        <v>1</v>
      </c>
      <c r="AP846">
        <v>1</v>
      </c>
      <c r="AQ846">
        <v>0</v>
      </c>
      <c r="AR846">
        <v>0</v>
      </c>
      <c r="AS846" t="s">
        <v>6</v>
      </c>
      <c r="AT846">
        <v>0.87</v>
      </c>
      <c r="AU846" t="s">
        <v>116</v>
      </c>
      <c r="AV846">
        <v>2</v>
      </c>
      <c r="AW846">
        <v>2</v>
      </c>
      <c r="AX846">
        <v>92847487</v>
      </c>
      <c r="AY846">
        <v>1</v>
      </c>
      <c r="AZ846">
        <v>0</v>
      </c>
      <c r="BA846">
        <v>964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ROUND(Y846*Source!I609,7)</f>
        <v>0.85193010000000002</v>
      </c>
      <c r="CY846">
        <f>AD846</f>
        <v>0</v>
      </c>
      <c r="CZ846">
        <f>AH846</f>
        <v>0</v>
      </c>
      <c r="DA846">
        <f>AL846</f>
        <v>1</v>
      </c>
      <c r="DB846">
        <f t="shared" si="749"/>
        <v>0</v>
      </c>
      <c r="DC846">
        <f t="shared" si="750"/>
        <v>0</v>
      </c>
      <c r="DD846" t="s">
        <v>6</v>
      </c>
      <c r="DE846" t="s">
        <v>6</v>
      </c>
      <c r="DF846">
        <f t="shared" si="751"/>
        <v>0</v>
      </c>
      <c r="DG846">
        <f t="shared" si="745"/>
        <v>0</v>
      </c>
      <c r="DH846">
        <f>ROUND(ROUND(AG846*AK846,2)*CX846,2)</f>
        <v>0</v>
      </c>
      <c r="DI846">
        <f t="shared" ref="DI846:DI858" si="752">ROUND(ROUND(AH846,2)*CX846,2)</f>
        <v>0</v>
      </c>
      <c r="DJ846">
        <f>DI846</f>
        <v>0</v>
      </c>
      <c r="DK846">
        <v>0</v>
      </c>
      <c r="DL846" t="s">
        <v>6</v>
      </c>
      <c r="DM846">
        <v>0</v>
      </c>
      <c r="DN846" t="s">
        <v>6</v>
      </c>
      <c r="DO846">
        <v>0</v>
      </c>
    </row>
    <row r="847" spans="1:119" x14ac:dyDescent="0.2">
      <c r="A847">
        <f>ROW(Source!A609)</f>
        <v>609</v>
      </c>
      <c r="B847">
        <v>92843885</v>
      </c>
      <c r="C847">
        <v>92847471</v>
      </c>
      <c r="D847">
        <v>49672573</v>
      </c>
      <c r="E847">
        <v>1</v>
      </c>
      <c r="F847">
        <v>1</v>
      </c>
      <c r="G847">
        <v>1</v>
      </c>
      <c r="H847">
        <v>2</v>
      </c>
      <c r="I847" t="s">
        <v>918</v>
      </c>
      <c r="J847" t="s">
        <v>919</v>
      </c>
      <c r="K847" t="s">
        <v>920</v>
      </c>
      <c r="L847">
        <v>1367</v>
      </c>
      <c r="N847">
        <v>1011</v>
      </c>
      <c r="O847" t="s">
        <v>921</v>
      </c>
      <c r="P847" t="s">
        <v>921</v>
      </c>
      <c r="Q847">
        <v>1</v>
      </c>
      <c r="W847">
        <v>0</v>
      </c>
      <c r="X847">
        <v>-430484415</v>
      </c>
      <c r="Y847">
        <f t="shared" si="748"/>
        <v>0.36749999999999999</v>
      </c>
      <c r="AA847">
        <v>0</v>
      </c>
      <c r="AB847">
        <v>1814.09</v>
      </c>
      <c r="AC847">
        <v>605.48</v>
      </c>
      <c r="AD847">
        <v>0</v>
      </c>
      <c r="AE847">
        <v>0</v>
      </c>
      <c r="AF847">
        <v>115.4</v>
      </c>
      <c r="AG847">
        <v>13.5</v>
      </c>
      <c r="AH847">
        <v>0</v>
      </c>
      <c r="AI847">
        <v>1</v>
      </c>
      <c r="AJ847">
        <v>15.72</v>
      </c>
      <c r="AK847">
        <v>44.85</v>
      </c>
      <c r="AL847">
        <v>1</v>
      </c>
      <c r="AM847">
        <v>4</v>
      </c>
      <c r="AN847">
        <v>0</v>
      </c>
      <c r="AO847">
        <v>1</v>
      </c>
      <c r="AP847">
        <v>1</v>
      </c>
      <c r="AQ847">
        <v>0</v>
      </c>
      <c r="AR847">
        <v>0</v>
      </c>
      <c r="AS847" t="s">
        <v>6</v>
      </c>
      <c r="AT847">
        <v>0.35</v>
      </c>
      <c r="AU847" t="s">
        <v>25</v>
      </c>
      <c r="AV847">
        <v>0</v>
      </c>
      <c r="AW847">
        <v>2</v>
      </c>
      <c r="AX847">
        <v>92847488</v>
      </c>
      <c r="AY847">
        <v>1</v>
      </c>
      <c r="AZ847">
        <v>0</v>
      </c>
      <c r="BA847">
        <v>965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f>ROUND(Y847*Source!I609*DO847,7)</f>
        <v>0</v>
      </c>
      <c r="CX847">
        <f>ROUND(Y847*Source!I609,7)</f>
        <v>0.34273049999999999</v>
      </c>
      <c r="CY847">
        <f>AB847</f>
        <v>1814.09</v>
      </c>
      <c r="CZ847">
        <f>AF847</f>
        <v>115.4</v>
      </c>
      <c r="DA847">
        <f>AJ847</f>
        <v>15.72</v>
      </c>
      <c r="DB847">
        <f t="shared" si="749"/>
        <v>42.41</v>
      </c>
      <c r="DC847">
        <f t="shared" si="750"/>
        <v>4.97</v>
      </c>
      <c r="DD847" t="s">
        <v>6</v>
      </c>
      <c r="DE847" t="s">
        <v>6</v>
      </c>
      <c r="DF847">
        <f t="shared" si="751"/>
        <v>0</v>
      </c>
      <c r="DG847">
        <f>ROUND(ROUND(AF847*AJ847,2)*CX847,2)</f>
        <v>621.74</v>
      </c>
      <c r="DH847">
        <f>ROUND(ROUND(AG847*AK847,2)*CX847,2)</f>
        <v>207.52</v>
      </c>
      <c r="DI847">
        <f t="shared" si="752"/>
        <v>0</v>
      </c>
      <c r="DJ847">
        <f>DG847</f>
        <v>621.74</v>
      </c>
      <c r="DK847">
        <v>0</v>
      </c>
      <c r="DL847" t="s">
        <v>6</v>
      </c>
      <c r="DM847">
        <v>0</v>
      </c>
      <c r="DN847" t="s">
        <v>6</v>
      </c>
      <c r="DO847">
        <v>0</v>
      </c>
    </row>
    <row r="848" spans="1:119" x14ac:dyDescent="0.2">
      <c r="A848">
        <f>ROW(Source!A609)</f>
        <v>609</v>
      </c>
      <c r="B848">
        <v>92843885</v>
      </c>
      <c r="C848">
        <v>92847471</v>
      </c>
      <c r="D848">
        <v>49672703</v>
      </c>
      <c r="E848">
        <v>1</v>
      </c>
      <c r="F848">
        <v>1</v>
      </c>
      <c r="G848">
        <v>1</v>
      </c>
      <c r="H848">
        <v>2</v>
      </c>
      <c r="I848" t="s">
        <v>955</v>
      </c>
      <c r="J848" t="s">
        <v>956</v>
      </c>
      <c r="K848" t="s">
        <v>957</v>
      </c>
      <c r="L848">
        <v>1367</v>
      </c>
      <c r="N848">
        <v>1011</v>
      </c>
      <c r="O848" t="s">
        <v>921</v>
      </c>
      <c r="P848" t="s">
        <v>921</v>
      </c>
      <c r="Q848">
        <v>1</v>
      </c>
      <c r="W848">
        <v>0</v>
      </c>
      <c r="X848">
        <v>-1424865896</v>
      </c>
      <c r="Y848">
        <f t="shared" si="748"/>
        <v>0.35700000000000004</v>
      </c>
      <c r="AA848">
        <v>0</v>
      </c>
      <c r="AB848">
        <v>104.7</v>
      </c>
      <c r="AC848">
        <v>0</v>
      </c>
      <c r="AD848">
        <v>0</v>
      </c>
      <c r="AE848">
        <v>0</v>
      </c>
      <c r="AF848">
        <v>6.66</v>
      </c>
      <c r="AG848">
        <v>0</v>
      </c>
      <c r="AH848">
        <v>0</v>
      </c>
      <c r="AI848">
        <v>1</v>
      </c>
      <c r="AJ848">
        <v>15.72</v>
      </c>
      <c r="AK848">
        <v>44.85</v>
      </c>
      <c r="AL848">
        <v>1</v>
      </c>
      <c r="AM848">
        <v>4</v>
      </c>
      <c r="AN848">
        <v>0</v>
      </c>
      <c r="AO848">
        <v>1</v>
      </c>
      <c r="AP848">
        <v>1</v>
      </c>
      <c r="AQ848">
        <v>0</v>
      </c>
      <c r="AR848">
        <v>0</v>
      </c>
      <c r="AS848" t="s">
        <v>6</v>
      </c>
      <c r="AT848">
        <v>0.34</v>
      </c>
      <c r="AU848" t="s">
        <v>25</v>
      </c>
      <c r="AV848">
        <v>0</v>
      </c>
      <c r="AW848">
        <v>2</v>
      </c>
      <c r="AX848">
        <v>92847489</v>
      </c>
      <c r="AY848">
        <v>1</v>
      </c>
      <c r="AZ848">
        <v>0</v>
      </c>
      <c r="BA848">
        <v>966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f>ROUND(Y848*Source!I609*DO848,7)</f>
        <v>0</v>
      </c>
      <c r="CX848">
        <f>ROUND(Y848*Source!I609,7)</f>
        <v>0.33293820000000002</v>
      </c>
      <c r="CY848">
        <f>AB848</f>
        <v>104.7</v>
      </c>
      <c r="CZ848">
        <f>AF848</f>
        <v>6.66</v>
      </c>
      <c r="DA848">
        <f>AJ848</f>
        <v>15.72</v>
      </c>
      <c r="DB848">
        <f t="shared" si="749"/>
        <v>2.37</v>
      </c>
      <c r="DC848">
        <f t="shared" si="750"/>
        <v>0</v>
      </c>
      <c r="DD848" t="s">
        <v>6</v>
      </c>
      <c r="DE848" t="s">
        <v>6</v>
      </c>
      <c r="DF848">
        <f t="shared" si="751"/>
        <v>0</v>
      </c>
      <c r="DG848">
        <f>ROUND(ROUND(AF848*AJ848,2)*CX848,2)</f>
        <v>34.86</v>
      </c>
      <c r="DH848">
        <f>ROUND(ROUND(AG848*AK848,2)*CX848,2)</f>
        <v>0</v>
      </c>
      <c r="DI848">
        <f t="shared" si="752"/>
        <v>0</v>
      </c>
      <c r="DJ848">
        <f>DG848</f>
        <v>34.86</v>
      </c>
      <c r="DK848">
        <v>0</v>
      </c>
      <c r="DL848" t="s">
        <v>6</v>
      </c>
      <c r="DM848">
        <v>0</v>
      </c>
      <c r="DN848" t="s">
        <v>6</v>
      </c>
      <c r="DO848">
        <v>0</v>
      </c>
    </row>
    <row r="849" spans="1:119" x14ac:dyDescent="0.2">
      <c r="A849">
        <f>ROW(Source!A609)</f>
        <v>609</v>
      </c>
      <c r="B849">
        <v>92843885</v>
      </c>
      <c r="C849">
        <v>92847471</v>
      </c>
      <c r="D849">
        <v>49673503</v>
      </c>
      <c r="E849">
        <v>1</v>
      </c>
      <c r="F849">
        <v>1</v>
      </c>
      <c r="G849">
        <v>1</v>
      </c>
      <c r="H849">
        <v>2</v>
      </c>
      <c r="I849" t="s">
        <v>925</v>
      </c>
      <c r="J849" t="s">
        <v>926</v>
      </c>
      <c r="K849" t="s">
        <v>927</v>
      </c>
      <c r="L849">
        <v>1367</v>
      </c>
      <c r="N849">
        <v>1011</v>
      </c>
      <c r="O849" t="s">
        <v>921</v>
      </c>
      <c r="P849" t="s">
        <v>921</v>
      </c>
      <c r="Q849">
        <v>1</v>
      </c>
      <c r="W849">
        <v>0</v>
      </c>
      <c r="X849">
        <v>509054691</v>
      </c>
      <c r="Y849">
        <f t="shared" si="748"/>
        <v>0.54600000000000004</v>
      </c>
      <c r="AA849">
        <v>0</v>
      </c>
      <c r="AB849">
        <v>1032.96</v>
      </c>
      <c r="AC849">
        <v>520.26</v>
      </c>
      <c r="AD849">
        <v>0</v>
      </c>
      <c r="AE849">
        <v>0</v>
      </c>
      <c r="AF849">
        <v>65.709999999999994</v>
      </c>
      <c r="AG849">
        <v>11.6</v>
      </c>
      <c r="AH849">
        <v>0</v>
      </c>
      <c r="AI849">
        <v>1</v>
      </c>
      <c r="AJ849">
        <v>15.72</v>
      </c>
      <c r="AK849">
        <v>44.85</v>
      </c>
      <c r="AL849">
        <v>1</v>
      </c>
      <c r="AM849">
        <v>4</v>
      </c>
      <c r="AN849">
        <v>0</v>
      </c>
      <c r="AO849">
        <v>1</v>
      </c>
      <c r="AP849">
        <v>1</v>
      </c>
      <c r="AQ849">
        <v>0</v>
      </c>
      <c r="AR849">
        <v>0</v>
      </c>
      <c r="AS849" t="s">
        <v>6</v>
      </c>
      <c r="AT849">
        <v>0.52</v>
      </c>
      <c r="AU849" t="s">
        <v>25</v>
      </c>
      <c r="AV849">
        <v>0</v>
      </c>
      <c r="AW849">
        <v>2</v>
      </c>
      <c r="AX849">
        <v>92847490</v>
      </c>
      <c r="AY849">
        <v>1</v>
      </c>
      <c r="AZ849">
        <v>0</v>
      </c>
      <c r="BA849">
        <v>967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f>ROUND(Y849*Source!I609*DO849,7)</f>
        <v>0</v>
      </c>
      <c r="CX849">
        <f>ROUND(Y849*Source!I609,7)</f>
        <v>0.50919959999999997</v>
      </c>
      <c r="CY849">
        <f>AB849</f>
        <v>1032.96</v>
      </c>
      <c r="CZ849">
        <f>AF849</f>
        <v>65.709999999999994</v>
      </c>
      <c r="DA849">
        <f>AJ849</f>
        <v>15.72</v>
      </c>
      <c r="DB849">
        <f t="shared" si="749"/>
        <v>35.880000000000003</v>
      </c>
      <c r="DC849">
        <f t="shared" si="750"/>
        <v>6.33</v>
      </c>
      <c r="DD849" t="s">
        <v>6</v>
      </c>
      <c r="DE849" t="s">
        <v>6</v>
      </c>
      <c r="DF849">
        <f t="shared" si="751"/>
        <v>0</v>
      </c>
      <c r="DG849">
        <f>ROUND(ROUND(AF849*AJ849,2)*CX849,2)</f>
        <v>525.98</v>
      </c>
      <c r="DH849">
        <f>ROUND(ROUND(AG849*AK849,2)*CX849,2)</f>
        <v>264.92</v>
      </c>
      <c r="DI849">
        <f t="shared" si="752"/>
        <v>0</v>
      </c>
      <c r="DJ849">
        <f>DG849</f>
        <v>525.98</v>
      </c>
      <c r="DK849">
        <v>0</v>
      </c>
      <c r="DL849" t="s">
        <v>6</v>
      </c>
      <c r="DM849">
        <v>0</v>
      </c>
      <c r="DN849" t="s">
        <v>6</v>
      </c>
      <c r="DO849">
        <v>0</v>
      </c>
    </row>
    <row r="850" spans="1:119" x14ac:dyDescent="0.2">
      <c r="A850">
        <f>ROW(Source!A609)</f>
        <v>609</v>
      </c>
      <c r="B850">
        <v>92843885</v>
      </c>
      <c r="C850">
        <v>92847471</v>
      </c>
      <c r="D850">
        <v>49673715</v>
      </c>
      <c r="E850">
        <v>1</v>
      </c>
      <c r="F850">
        <v>1</v>
      </c>
      <c r="G850">
        <v>1</v>
      </c>
      <c r="H850">
        <v>2</v>
      </c>
      <c r="I850" t="s">
        <v>937</v>
      </c>
      <c r="J850" t="s">
        <v>938</v>
      </c>
      <c r="K850" t="s">
        <v>939</v>
      </c>
      <c r="L850">
        <v>1367</v>
      </c>
      <c r="N850">
        <v>1011</v>
      </c>
      <c r="O850" t="s">
        <v>921</v>
      </c>
      <c r="P850" t="s">
        <v>921</v>
      </c>
      <c r="Q850">
        <v>1</v>
      </c>
      <c r="W850">
        <v>0</v>
      </c>
      <c r="X850">
        <v>829370094</v>
      </c>
      <c r="Y850">
        <f t="shared" si="748"/>
        <v>1.3965000000000001</v>
      </c>
      <c r="AA850">
        <v>0</v>
      </c>
      <c r="AB850">
        <v>127.33</v>
      </c>
      <c r="AC850">
        <v>0</v>
      </c>
      <c r="AD850">
        <v>0</v>
      </c>
      <c r="AE850">
        <v>0</v>
      </c>
      <c r="AF850">
        <v>8.1</v>
      </c>
      <c r="AG850">
        <v>0</v>
      </c>
      <c r="AH850">
        <v>0</v>
      </c>
      <c r="AI850">
        <v>1</v>
      </c>
      <c r="AJ850">
        <v>15.72</v>
      </c>
      <c r="AK850">
        <v>44.85</v>
      </c>
      <c r="AL850">
        <v>1</v>
      </c>
      <c r="AM850">
        <v>4</v>
      </c>
      <c r="AN850">
        <v>0</v>
      </c>
      <c r="AO850">
        <v>1</v>
      </c>
      <c r="AP850">
        <v>1</v>
      </c>
      <c r="AQ850">
        <v>0</v>
      </c>
      <c r="AR850">
        <v>0</v>
      </c>
      <c r="AS850" t="s">
        <v>6</v>
      </c>
      <c r="AT850">
        <v>1.33</v>
      </c>
      <c r="AU850" t="s">
        <v>25</v>
      </c>
      <c r="AV850">
        <v>0</v>
      </c>
      <c r="AW850">
        <v>2</v>
      </c>
      <c r="AX850">
        <v>92847491</v>
      </c>
      <c r="AY850">
        <v>1</v>
      </c>
      <c r="AZ850">
        <v>0</v>
      </c>
      <c r="BA850">
        <v>968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f>ROUND(Y850*Source!I609*DO850,7)</f>
        <v>0</v>
      </c>
      <c r="CX850">
        <f>ROUND(Y850*Source!I609,7)</f>
        <v>1.3023758999999999</v>
      </c>
      <c r="CY850">
        <f>AB850</f>
        <v>127.33</v>
      </c>
      <c r="CZ850">
        <f>AF850</f>
        <v>8.1</v>
      </c>
      <c r="DA850">
        <f>AJ850</f>
        <v>15.72</v>
      </c>
      <c r="DB850">
        <f t="shared" si="749"/>
        <v>11.31</v>
      </c>
      <c r="DC850">
        <f t="shared" si="750"/>
        <v>0</v>
      </c>
      <c r="DD850" t="s">
        <v>6</v>
      </c>
      <c r="DE850" t="s">
        <v>6</v>
      </c>
      <c r="DF850">
        <f t="shared" si="751"/>
        <v>0</v>
      </c>
      <c r="DG850">
        <f>ROUND(ROUND(AF850*AJ850,2)*CX850,2)</f>
        <v>165.83</v>
      </c>
      <c r="DH850">
        <f>ROUND(ROUND(AG850*AK850,2)*CX850,2)</f>
        <v>0</v>
      </c>
      <c r="DI850">
        <f t="shared" si="752"/>
        <v>0</v>
      </c>
      <c r="DJ850">
        <f>DG850</f>
        <v>165.83</v>
      </c>
      <c r="DK850">
        <v>0</v>
      </c>
      <c r="DL850" t="s">
        <v>6</v>
      </c>
      <c r="DM850">
        <v>0</v>
      </c>
      <c r="DN850" t="s">
        <v>6</v>
      </c>
      <c r="DO850">
        <v>0</v>
      </c>
    </row>
    <row r="851" spans="1:119" x14ac:dyDescent="0.2">
      <c r="A851">
        <f>ROW(Source!A609)</f>
        <v>609</v>
      </c>
      <c r="B851">
        <v>92843885</v>
      </c>
      <c r="C851">
        <v>92847471</v>
      </c>
      <c r="D851">
        <v>49521144</v>
      </c>
      <c r="E851">
        <v>1</v>
      </c>
      <c r="F851">
        <v>1</v>
      </c>
      <c r="G851">
        <v>1</v>
      </c>
      <c r="H851">
        <v>3</v>
      </c>
      <c r="I851" t="s">
        <v>958</v>
      </c>
      <c r="J851" t="s">
        <v>959</v>
      </c>
      <c r="K851" t="s">
        <v>960</v>
      </c>
      <c r="L851">
        <v>1348</v>
      </c>
      <c r="N851">
        <v>1009</v>
      </c>
      <c r="O851" t="s">
        <v>122</v>
      </c>
      <c r="P851" t="s">
        <v>122</v>
      </c>
      <c r="Q851">
        <v>1000</v>
      </c>
      <c r="W851">
        <v>0</v>
      </c>
      <c r="X851">
        <v>-847628873</v>
      </c>
      <c r="Y851">
        <f t="shared" ref="Y851:Y872" si="753">AT851</f>
        <v>8.4000000000000003E-4</v>
      </c>
      <c r="AA851">
        <v>262870.08</v>
      </c>
      <c r="AB851">
        <v>0</v>
      </c>
      <c r="AC851">
        <v>0</v>
      </c>
      <c r="AD851">
        <v>0</v>
      </c>
      <c r="AE851">
        <v>26499</v>
      </c>
      <c r="AF851">
        <v>0</v>
      </c>
      <c r="AG851">
        <v>0</v>
      </c>
      <c r="AH851">
        <v>0</v>
      </c>
      <c r="AI851">
        <v>9.92</v>
      </c>
      <c r="AJ851">
        <v>1</v>
      </c>
      <c r="AK851">
        <v>1</v>
      </c>
      <c r="AL851">
        <v>1</v>
      </c>
      <c r="AM851">
        <v>4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6</v>
      </c>
      <c r="AT851">
        <v>8.4000000000000003E-4</v>
      </c>
      <c r="AU851" t="s">
        <v>6</v>
      </c>
      <c r="AV851">
        <v>0</v>
      </c>
      <c r="AW851">
        <v>2</v>
      </c>
      <c r="AX851">
        <v>92847492</v>
      </c>
      <c r="AY851">
        <v>1</v>
      </c>
      <c r="AZ851">
        <v>0</v>
      </c>
      <c r="BA851">
        <v>969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ROUND(Y851*Source!I609,7)</f>
        <v>7.8339999999999996E-4</v>
      </c>
      <c r="CY851">
        <f t="shared" ref="CY851:CY858" si="754">AA851</f>
        <v>262870.08</v>
      </c>
      <c r="CZ851">
        <f t="shared" ref="CZ851:CZ858" si="755">AE851</f>
        <v>26499</v>
      </c>
      <c r="DA851">
        <f t="shared" ref="DA851:DA858" si="756">AI851</f>
        <v>9.92</v>
      </c>
      <c r="DB851">
        <f t="shared" ref="DB851:DB872" si="757">ROUND(ROUND(AT851*CZ851,2),2)</f>
        <v>22.26</v>
      </c>
      <c r="DC851">
        <f t="shared" ref="DC851:DC872" si="758">ROUND(ROUND(AT851*AG851,2),2)</f>
        <v>0</v>
      </c>
      <c r="DD851" t="s">
        <v>6</v>
      </c>
      <c r="DE851" t="s">
        <v>6</v>
      </c>
      <c r="DF851">
        <f t="shared" ref="DF851:DF858" si="759">ROUND(ROUND(AE851*AI851,2)*CX851,2)</f>
        <v>205.93</v>
      </c>
      <c r="DG851">
        <f t="shared" ref="DG851:DG860" si="760">ROUND(ROUND(AF851,2)*CX851,2)</f>
        <v>0</v>
      </c>
      <c r="DH851">
        <f t="shared" ref="DH851:DH859" si="761">ROUND(ROUND(AG851,2)*CX851,2)</f>
        <v>0</v>
      </c>
      <c r="DI851">
        <f t="shared" si="752"/>
        <v>0</v>
      </c>
      <c r="DJ851">
        <f t="shared" ref="DJ851:DJ858" si="762">DF851</f>
        <v>205.93</v>
      </c>
      <c r="DK851">
        <v>0</v>
      </c>
      <c r="DL851" t="s">
        <v>6</v>
      </c>
      <c r="DM851">
        <v>0</v>
      </c>
      <c r="DN851" t="s">
        <v>6</v>
      </c>
      <c r="DO851">
        <v>0</v>
      </c>
    </row>
    <row r="852" spans="1:119" x14ac:dyDescent="0.2">
      <c r="A852">
        <f>ROW(Source!A609)</f>
        <v>609</v>
      </c>
      <c r="B852">
        <v>92843885</v>
      </c>
      <c r="C852">
        <v>92847471</v>
      </c>
      <c r="D852">
        <v>49524301</v>
      </c>
      <c r="E852">
        <v>1</v>
      </c>
      <c r="F852">
        <v>1</v>
      </c>
      <c r="G852">
        <v>1</v>
      </c>
      <c r="H852">
        <v>3</v>
      </c>
      <c r="I852" t="s">
        <v>940</v>
      </c>
      <c r="J852" t="s">
        <v>941</v>
      </c>
      <c r="K852" t="s">
        <v>942</v>
      </c>
      <c r="L852">
        <v>1348</v>
      </c>
      <c r="N852">
        <v>1009</v>
      </c>
      <c r="O852" t="s">
        <v>122</v>
      </c>
      <c r="P852" t="s">
        <v>122</v>
      </c>
      <c r="Q852">
        <v>1000</v>
      </c>
      <c r="W852">
        <v>0</v>
      </c>
      <c r="X852">
        <v>1824693337</v>
      </c>
      <c r="Y852">
        <f t="shared" si="753"/>
        <v>3.8999999999999999E-4</v>
      </c>
      <c r="AA852">
        <v>102791.03999999999</v>
      </c>
      <c r="AB852">
        <v>0</v>
      </c>
      <c r="AC852">
        <v>0</v>
      </c>
      <c r="AD852">
        <v>0</v>
      </c>
      <c r="AE852">
        <v>10362</v>
      </c>
      <c r="AF852">
        <v>0</v>
      </c>
      <c r="AG852">
        <v>0</v>
      </c>
      <c r="AH852">
        <v>0</v>
      </c>
      <c r="AI852">
        <v>9.92</v>
      </c>
      <c r="AJ852">
        <v>1</v>
      </c>
      <c r="AK852">
        <v>1</v>
      </c>
      <c r="AL852">
        <v>1</v>
      </c>
      <c r="AM852">
        <v>4</v>
      </c>
      <c r="AN852">
        <v>0</v>
      </c>
      <c r="AO852">
        <v>1</v>
      </c>
      <c r="AP852">
        <v>1</v>
      </c>
      <c r="AQ852">
        <v>0</v>
      </c>
      <c r="AR852">
        <v>0</v>
      </c>
      <c r="AS852" t="s">
        <v>6</v>
      </c>
      <c r="AT852">
        <v>3.8999999999999999E-4</v>
      </c>
      <c r="AU852" t="s">
        <v>6</v>
      </c>
      <c r="AV852">
        <v>0</v>
      </c>
      <c r="AW852">
        <v>2</v>
      </c>
      <c r="AX852">
        <v>92847493</v>
      </c>
      <c r="AY852">
        <v>1</v>
      </c>
      <c r="AZ852">
        <v>0</v>
      </c>
      <c r="BA852">
        <v>970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ROUND(Y852*Source!I609,7)</f>
        <v>3.637E-4</v>
      </c>
      <c r="CY852">
        <f t="shared" si="754"/>
        <v>102791.03999999999</v>
      </c>
      <c r="CZ852">
        <f t="shared" si="755"/>
        <v>10362</v>
      </c>
      <c r="DA852">
        <f t="shared" si="756"/>
        <v>9.92</v>
      </c>
      <c r="DB852">
        <f t="shared" si="757"/>
        <v>4.04</v>
      </c>
      <c r="DC852">
        <f t="shared" si="758"/>
        <v>0</v>
      </c>
      <c r="DD852" t="s">
        <v>6</v>
      </c>
      <c r="DE852" t="s">
        <v>6</v>
      </c>
      <c r="DF852">
        <f t="shared" si="759"/>
        <v>37.39</v>
      </c>
      <c r="DG852">
        <f t="shared" si="760"/>
        <v>0</v>
      </c>
      <c r="DH852">
        <f t="shared" si="761"/>
        <v>0</v>
      </c>
      <c r="DI852">
        <f t="shared" si="752"/>
        <v>0</v>
      </c>
      <c r="DJ852">
        <f t="shared" si="762"/>
        <v>37.39</v>
      </c>
      <c r="DK852">
        <v>0</v>
      </c>
      <c r="DL852" t="s">
        <v>6</v>
      </c>
      <c r="DM852">
        <v>0</v>
      </c>
      <c r="DN852" t="s">
        <v>6</v>
      </c>
      <c r="DO852">
        <v>0</v>
      </c>
    </row>
    <row r="853" spans="1:119" x14ac:dyDescent="0.2">
      <c r="A853">
        <f>ROW(Source!A609)</f>
        <v>609</v>
      </c>
      <c r="B853">
        <v>92843885</v>
      </c>
      <c r="C853">
        <v>92847471</v>
      </c>
      <c r="D853">
        <v>49525488</v>
      </c>
      <c r="E853">
        <v>1</v>
      </c>
      <c r="F853">
        <v>1</v>
      </c>
      <c r="G853">
        <v>1</v>
      </c>
      <c r="H853">
        <v>3</v>
      </c>
      <c r="I853" t="s">
        <v>928</v>
      </c>
      <c r="J853" t="s">
        <v>929</v>
      </c>
      <c r="K853" t="s">
        <v>930</v>
      </c>
      <c r="L853">
        <v>1346</v>
      </c>
      <c r="N853">
        <v>1009</v>
      </c>
      <c r="O853" t="s">
        <v>931</v>
      </c>
      <c r="P853" t="s">
        <v>931</v>
      </c>
      <c r="Q853">
        <v>1</v>
      </c>
      <c r="W853">
        <v>0</v>
      </c>
      <c r="X853">
        <v>-1864341761</v>
      </c>
      <c r="Y853">
        <f t="shared" si="753"/>
        <v>11</v>
      </c>
      <c r="AA853">
        <v>89.68</v>
      </c>
      <c r="AB853">
        <v>0</v>
      </c>
      <c r="AC853">
        <v>0</v>
      </c>
      <c r="AD853">
        <v>0</v>
      </c>
      <c r="AE853">
        <v>9.0399999999999991</v>
      </c>
      <c r="AF853">
        <v>0</v>
      </c>
      <c r="AG853">
        <v>0</v>
      </c>
      <c r="AH853">
        <v>0</v>
      </c>
      <c r="AI853">
        <v>9.92</v>
      </c>
      <c r="AJ853">
        <v>1</v>
      </c>
      <c r="AK853">
        <v>1</v>
      </c>
      <c r="AL853">
        <v>1</v>
      </c>
      <c r="AM853">
        <v>4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6</v>
      </c>
      <c r="AT853">
        <v>11</v>
      </c>
      <c r="AU853" t="s">
        <v>6</v>
      </c>
      <c r="AV853">
        <v>0</v>
      </c>
      <c r="AW853">
        <v>2</v>
      </c>
      <c r="AX853">
        <v>92847494</v>
      </c>
      <c r="AY853">
        <v>1</v>
      </c>
      <c r="AZ853">
        <v>0</v>
      </c>
      <c r="BA853">
        <v>971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ROUND(Y853*Source!I609,7)</f>
        <v>10.258599999999999</v>
      </c>
      <c r="CY853">
        <f t="shared" si="754"/>
        <v>89.68</v>
      </c>
      <c r="CZ853">
        <f t="shared" si="755"/>
        <v>9.0399999999999991</v>
      </c>
      <c r="DA853">
        <f t="shared" si="756"/>
        <v>9.92</v>
      </c>
      <c r="DB853">
        <f t="shared" si="757"/>
        <v>99.44</v>
      </c>
      <c r="DC853">
        <f t="shared" si="758"/>
        <v>0</v>
      </c>
      <c r="DD853" t="s">
        <v>6</v>
      </c>
      <c r="DE853" t="s">
        <v>6</v>
      </c>
      <c r="DF853">
        <f t="shared" si="759"/>
        <v>919.99</v>
      </c>
      <c r="DG853">
        <f t="shared" si="760"/>
        <v>0</v>
      </c>
      <c r="DH853">
        <f t="shared" si="761"/>
        <v>0</v>
      </c>
      <c r="DI853">
        <f t="shared" si="752"/>
        <v>0</v>
      </c>
      <c r="DJ853">
        <f t="shared" si="762"/>
        <v>919.99</v>
      </c>
      <c r="DK853">
        <v>0</v>
      </c>
      <c r="DL853" t="s">
        <v>6</v>
      </c>
      <c r="DM853">
        <v>0</v>
      </c>
      <c r="DN853" t="s">
        <v>6</v>
      </c>
      <c r="DO853">
        <v>0</v>
      </c>
    </row>
    <row r="854" spans="1:119" x14ac:dyDescent="0.2">
      <c r="A854">
        <f>ROW(Source!A609)</f>
        <v>609</v>
      </c>
      <c r="B854">
        <v>92843885</v>
      </c>
      <c r="C854">
        <v>92847471</v>
      </c>
      <c r="D854">
        <v>49526492</v>
      </c>
      <c r="E854">
        <v>1</v>
      </c>
      <c r="F854">
        <v>1</v>
      </c>
      <c r="G854">
        <v>1</v>
      </c>
      <c r="H854">
        <v>3</v>
      </c>
      <c r="I854" t="s">
        <v>932</v>
      </c>
      <c r="J854" t="s">
        <v>933</v>
      </c>
      <c r="K854" t="s">
        <v>934</v>
      </c>
      <c r="L854">
        <v>1346</v>
      </c>
      <c r="N854">
        <v>1009</v>
      </c>
      <c r="O854" t="s">
        <v>931</v>
      </c>
      <c r="P854" t="s">
        <v>931</v>
      </c>
      <c r="Q854">
        <v>1</v>
      </c>
      <c r="W854">
        <v>0</v>
      </c>
      <c r="X854">
        <v>497341279</v>
      </c>
      <c r="Y854">
        <f t="shared" si="753"/>
        <v>7.58</v>
      </c>
      <c r="AA854">
        <v>229.05</v>
      </c>
      <c r="AB854">
        <v>0</v>
      </c>
      <c r="AC854">
        <v>0</v>
      </c>
      <c r="AD854">
        <v>0</v>
      </c>
      <c r="AE854">
        <v>23.09</v>
      </c>
      <c r="AF854">
        <v>0</v>
      </c>
      <c r="AG854">
        <v>0</v>
      </c>
      <c r="AH854">
        <v>0</v>
      </c>
      <c r="AI854">
        <v>9.92</v>
      </c>
      <c r="AJ854">
        <v>1</v>
      </c>
      <c r="AK854">
        <v>1</v>
      </c>
      <c r="AL854">
        <v>1</v>
      </c>
      <c r="AM854">
        <v>4</v>
      </c>
      <c r="AN854">
        <v>0</v>
      </c>
      <c r="AO854">
        <v>1</v>
      </c>
      <c r="AP854">
        <v>1</v>
      </c>
      <c r="AQ854">
        <v>0</v>
      </c>
      <c r="AR854">
        <v>0</v>
      </c>
      <c r="AS854" t="s">
        <v>6</v>
      </c>
      <c r="AT854">
        <v>7.58</v>
      </c>
      <c r="AU854" t="s">
        <v>6</v>
      </c>
      <c r="AV854">
        <v>0</v>
      </c>
      <c r="AW854">
        <v>2</v>
      </c>
      <c r="AX854">
        <v>92847495</v>
      </c>
      <c r="AY854">
        <v>1</v>
      </c>
      <c r="AZ854">
        <v>0</v>
      </c>
      <c r="BA854">
        <v>972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ROUND(Y854*Source!I609,7)</f>
        <v>7.0691079999999999</v>
      </c>
      <c r="CY854">
        <f t="shared" si="754"/>
        <v>229.05</v>
      </c>
      <c r="CZ854">
        <f t="shared" si="755"/>
        <v>23.09</v>
      </c>
      <c r="DA854">
        <f t="shared" si="756"/>
        <v>9.92</v>
      </c>
      <c r="DB854">
        <f t="shared" si="757"/>
        <v>175.02</v>
      </c>
      <c r="DC854">
        <f t="shared" si="758"/>
        <v>0</v>
      </c>
      <c r="DD854" t="s">
        <v>6</v>
      </c>
      <c r="DE854" t="s">
        <v>6</v>
      </c>
      <c r="DF854">
        <f t="shared" si="759"/>
        <v>1619.18</v>
      </c>
      <c r="DG854">
        <f t="shared" si="760"/>
        <v>0</v>
      </c>
      <c r="DH854">
        <f t="shared" si="761"/>
        <v>0</v>
      </c>
      <c r="DI854">
        <f t="shared" si="752"/>
        <v>0</v>
      </c>
      <c r="DJ854">
        <f t="shared" si="762"/>
        <v>1619.18</v>
      </c>
      <c r="DK854">
        <v>0</v>
      </c>
      <c r="DL854" t="s">
        <v>6</v>
      </c>
      <c r="DM854">
        <v>0</v>
      </c>
      <c r="DN854" t="s">
        <v>6</v>
      </c>
      <c r="DO854">
        <v>0</v>
      </c>
    </row>
    <row r="855" spans="1:119" x14ac:dyDescent="0.2">
      <c r="A855">
        <f>ROW(Source!A609)</f>
        <v>609</v>
      </c>
      <c r="B855">
        <v>92843885</v>
      </c>
      <c r="C855">
        <v>92847471</v>
      </c>
      <c r="D855">
        <v>49555131</v>
      </c>
      <c r="E855">
        <v>1</v>
      </c>
      <c r="F855">
        <v>1</v>
      </c>
      <c r="G855">
        <v>1</v>
      </c>
      <c r="H855">
        <v>3</v>
      </c>
      <c r="I855" t="s">
        <v>961</v>
      </c>
      <c r="J855" t="s">
        <v>962</v>
      </c>
      <c r="K855" t="s">
        <v>963</v>
      </c>
      <c r="L855">
        <v>1348</v>
      </c>
      <c r="N855">
        <v>1009</v>
      </c>
      <c r="O855" t="s">
        <v>122</v>
      </c>
      <c r="P855" t="s">
        <v>122</v>
      </c>
      <c r="Q855">
        <v>1000</v>
      </c>
      <c r="W855">
        <v>0</v>
      </c>
      <c r="X855">
        <v>-364749507</v>
      </c>
      <c r="Y855">
        <f t="shared" si="753"/>
        <v>5.13E-3</v>
      </c>
      <c r="AA855">
        <v>170455.36</v>
      </c>
      <c r="AB855">
        <v>0</v>
      </c>
      <c r="AC855">
        <v>0</v>
      </c>
      <c r="AD855">
        <v>0</v>
      </c>
      <c r="AE855">
        <v>17183</v>
      </c>
      <c r="AF855">
        <v>0</v>
      </c>
      <c r="AG855">
        <v>0</v>
      </c>
      <c r="AH855">
        <v>0</v>
      </c>
      <c r="AI855">
        <v>9.92</v>
      </c>
      <c r="AJ855">
        <v>1</v>
      </c>
      <c r="AK855">
        <v>1</v>
      </c>
      <c r="AL855">
        <v>1</v>
      </c>
      <c r="AM855">
        <v>4</v>
      </c>
      <c r="AN855">
        <v>0</v>
      </c>
      <c r="AO855">
        <v>1</v>
      </c>
      <c r="AP855">
        <v>1</v>
      </c>
      <c r="AQ855">
        <v>0</v>
      </c>
      <c r="AR855">
        <v>0</v>
      </c>
      <c r="AS855" t="s">
        <v>6</v>
      </c>
      <c r="AT855">
        <v>5.13E-3</v>
      </c>
      <c r="AU855" t="s">
        <v>6</v>
      </c>
      <c r="AV855">
        <v>0</v>
      </c>
      <c r="AW855">
        <v>2</v>
      </c>
      <c r="AX855">
        <v>92847497</v>
      </c>
      <c r="AY855">
        <v>1</v>
      </c>
      <c r="AZ855">
        <v>0</v>
      </c>
      <c r="BA855">
        <v>974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ROUND(Y855*Source!I609,7)</f>
        <v>4.7841999999999997E-3</v>
      </c>
      <c r="CY855">
        <f t="shared" si="754"/>
        <v>170455.36</v>
      </c>
      <c r="CZ855">
        <f t="shared" si="755"/>
        <v>17183</v>
      </c>
      <c r="DA855">
        <f t="shared" si="756"/>
        <v>9.92</v>
      </c>
      <c r="DB855">
        <f t="shared" si="757"/>
        <v>88.15</v>
      </c>
      <c r="DC855">
        <f t="shared" si="758"/>
        <v>0</v>
      </c>
      <c r="DD855" t="s">
        <v>6</v>
      </c>
      <c r="DE855" t="s">
        <v>6</v>
      </c>
      <c r="DF855">
        <f t="shared" si="759"/>
        <v>815.49</v>
      </c>
      <c r="DG855">
        <f t="shared" si="760"/>
        <v>0</v>
      </c>
      <c r="DH855">
        <f t="shared" si="761"/>
        <v>0</v>
      </c>
      <c r="DI855">
        <f t="shared" si="752"/>
        <v>0</v>
      </c>
      <c r="DJ855">
        <f t="shared" si="762"/>
        <v>815.49</v>
      </c>
      <c r="DK855">
        <v>0</v>
      </c>
      <c r="DL855" t="s">
        <v>6</v>
      </c>
      <c r="DM855">
        <v>0</v>
      </c>
      <c r="DN855" t="s">
        <v>6</v>
      </c>
      <c r="DO855">
        <v>0</v>
      </c>
    </row>
    <row r="856" spans="1:119" x14ac:dyDescent="0.2">
      <c r="A856">
        <f>ROW(Source!A609)</f>
        <v>609</v>
      </c>
      <c r="B856">
        <v>92843885</v>
      </c>
      <c r="C856">
        <v>92847471</v>
      </c>
      <c r="D856">
        <v>49564235</v>
      </c>
      <c r="E856">
        <v>1</v>
      </c>
      <c r="F856">
        <v>1</v>
      </c>
      <c r="G856">
        <v>1</v>
      </c>
      <c r="H856">
        <v>3</v>
      </c>
      <c r="I856" t="s">
        <v>104</v>
      </c>
      <c r="J856" t="s">
        <v>106</v>
      </c>
      <c r="K856" t="s">
        <v>105</v>
      </c>
      <c r="L856">
        <v>1327</v>
      </c>
      <c r="N856">
        <v>1005</v>
      </c>
      <c r="O856" t="s">
        <v>57</v>
      </c>
      <c r="P856" t="s">
        <v>57</v>
      </c>
      <c r="Q856">
        <v>1</v>
      </c>
      <c r="W856">
        <v>0</v>
      </c>
      <c r="X856">
        <v>-1085780648</v>
      </c>
      <c r="Y856">
        <f t="shared" si="753"/>
        <v>97.791121599999997</v>
      </c>
      <c r="AA856">
        <v>1510.82</v>
      </c>
      <c r="AB856">
        <v>0</v>
      </c>
      <c r="AC856">
        <v>0</v>
      </c>
      <c r="AD856">
        <v>0</v>
      </c>
      <c r="AE856">
        <v>152.30000000000001</v>
      </c>
      <c r="AF856">
        <v>0</v>
      </c>
      <c r="AG856">
        <v>0</v>
      </c>
      <c r="AH856">
        <v>0</v>
      </c>
      <c r="AI856">
        <v>9.92</v>
      </c>
      <c r="AJ856">
        <v>1</v>
      </c>
      <c r="AK856">
        <v>1</v>
      </c>
      <c r="AL856">
        <v>1</v>
      </c>
      <c r="AM856">
        <v>0</v>
      </c>
      <c r="AN856">
        <v>0</v>
      </c>
      <c r="AO856">
        <v>0</v>
      </c>
      <c r="AP856">
        <v>1</v>
      </c>
      <c r="AQ856">
        <v>0</v>
      </c>
      <c r="AR856">
        <v>0</v>
      </c>
      <c r="AS856" t="s">
        <v>6</v>
      </c>
      <c r="AT856">
        <v>97.791121599999997</v>
      </c>
      <c r="AU856" t="s">
        <v>6</v>
      </c>
      <c r="AV856">
        <v>0</v>
      </c>
      <c r="AW856">
        <v>1</v>
      </c>
      <c r="AX856">
        <v>-1</v>
      </c>
      <c r="AY856">
        <v>0</v>
      </c>
      <c r="AZ856">
        <v>0</v>
      </c>
      <c r="BA856" t="s">
        <v>6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ROUND(Y856*Source!I609,7)</f>
        <v>91.2</v>
      </c>
      <c r="CY856">
        <f t="shared" si="754"/>
        <v>1510.82</v>
      </c>
      <c r="CZ856">
        <f t="shared" si="755"/>
        <v>152.30000000000001</v>
      </c>
      <c r="DA856">
        <f t="shared" si="756"/>
        <v>9.92</v>
      </c>
      <c r="DB856">
        <f t="shared" si="757"/>
        <v>14893.59</v>
      </c>
      <c r="DC856">
        <f t="shared" si="758"/>
        <v>0</v>
      </c>
      <c r="DD856" t="s">
        <v>6</v>
      </c>
      <c r="DE856" t="s">
        <v>6</v>
      </c>
      <c r="DF856">
        <f t="shared" si="759"/>
        <v>137786.78</v>
      </c>
      <c r="DG856">
        <f t="shared" si="760"/>
        <v>0</v>
      </c>
      <c r="DH856">
        <f t="shared" si="761"/>
        <v>0</v>
      </c>
      <c r="DI856">
        <f t="shared" si="752"/>
        <v>0</v>
      </c>
      <c r="DJ856">
        <f t="shared" si="762"/>
        <v>137786.78</v>
      </c>
      <c r="DK856">
        <v>0</v>
      </c>
      <c r="DL856" t="s">
        <v>6</v>
      </c>
      <c r="DM856">
        <v>0</v>
      </c>
      <c r="DN856" t="s">
        <v>6</v>
      </c>
      <c r="DO856">
        <v>0</v>
      </c>
    </row>
    <row r="857" spans="1:119" x14ac:dyDescent="0.2">
      <c r="A857">
        <f>ROW(Source!A609)</f>
        <v>609</v>
      </c>
      <c r="B857">
        <v>92843885</v>
      </c>
      <c r="C857">
        <v>92847471</v>
      </c>
      <c r="D857">
        <v>49564543</v>
      </c>
      <c r="E857">
        <v>1</v>
      </c>
      <c r="F857">
        <v>1</v>
      </c>
      <c r="G857">
        <v>1</v>
      </c>
      <c r="H857">
        <v>3</v>
      </c>
      <c r="I857" t="s">
        <v>108</v>
      </c>
      <c r="J857" t="s">
        <v>110</v>
      </c>
      <c r="K857" t="s">
        <v>109</v>
      </c>
      <c r="L857">
        <v>1327</v>
      </c>
      <c r="N857">
        <v>1005</v>
      </c>
      <c r="O857" t="s">
        <v>57</v>
      </c>
      <c r="P857" t="s">
        <v>57</v>
      </c>
      <c r="Q857">
        <v>1</v>
      </c>
      <c r="W857">
        <v>0</v>
      </c>
      <c r="X857">
        <v>523077198</v>
      </c>
      <c r="Y857">
        <f t="shared" si="753"/>
        <v>2.2088784000000001</v>
      </c>
      <c r="AA857">
        <v>1993.72</v>
      </c>
      <c r="AB857">
        <v>0</v>
      </c>
      <c r="AC857">
        <v>0</v>
      </c>
      <c r="AD857">
        <v>0</v>
      </c>
      <c r="AE857">
        <v>200.98</v>
      </c>
      <c r="AF857">
        <v>0</v>
      </c>
      <c r="AG857">
        <v>0</v>
      </c>
      <c r="AH857">
        <v>0</v>
      </c>
      <c r="AI857">
        <v>9.92</v>
      </c>
      <c r="AJ857">
        <v>1</v>
      </c>
      <c r="AK857">
        <v>1</v>
      </c>
      <c r="AL857">
        <v>1</v>
      </c>
      <c r="AM857">
        <v>0</v>
      </c>
      <c r="AN857">
        <v>0</v>
      </c>
      <c r="AO857">
        <v>0</v>
      </c>
      <c r="AP857">
        <v>1</v>
      </c>
      <c r="AQ857">
        <v>0</v>
      </c>
      <c r="AR857">
        <v>0</v>
      </c>
      <c r="AS857" t="s">
        <v>6</v>
      </c>
      <c r="AT857">
        <v>2.2088784000000001</v>
      </c>
      <c r="AU857" t="s">
        <v>6</v>
      </c>
      <c r="AV857">
        <v>0</v>
      </c>
      <c r="AW857">
        <v>1</v>
      </c>
      <c r="AX857">
        <v>-1</v>
      </c>
      <c r="AY857">
        <v>0</v>
      </c>
      <c r="AZ857">
        <v>0</v>
      </c>
      <c r="BA857" t="s">
        <v>6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ROUND(Y857*Source!I609,7)</f>
        <v>2.06</v>
      </c>
      <c r="CY857">
        <f t="shared" si="754"/>
        <v>1993.72</v>
      </c>
      <c r="CZ857">
        <f t="shared" si="755"/>
        <v>200.98</v>
      </c>
      <c r="DA857">
        <f t="shared" si="756"/>
        <v>9.92</v>
      </c>
      <c r="DB857">
        <f t="shared" si="757"/>
        <v>443.94</v>
      </c>
      <c r="DC857">
        <f t="shared" si="758"/>
        <v>0</v>
      </c>
      <c r="DD857" t="s">
        <v>6</v>
      </c>
      <c r="DE857" t="s">
        <v>6</v>
      </c>
      <c r="DF857">
        <f t="shared" si="759"/>
        <v>4107.0600000000004</v>
      </c>
      <c r="DG857">
        <f t="shared" si="760"/>
        <v>0</v>
      </c>
      <c r="DH857">
        <f t="shared" si="761"/>
        <v>0</v>
      </c>
      <c r="DI857">
        <f t="shared" si="752"/>
        <v>0</v>
      </c>
      <c r="DJ857">
        <f t="shared" si="762"/>
        <v>4107.0600000000004</v>
      </c>
      <c r="DK857">
        <v>0</v>
      </c>
      <c r="DL857" t="s">
        <v>6</v>
      </c>
      <c r="DM857">
        <v>0</v>
      </c>
      <c r="DN857" t="s">
        <v>6</v>
      </c>
      <c r="DO857">
        <v>0</v>
      </c>
    </row>
    <row r="858" spans="1:119" x14ac:dyDescent="0.2">
      <c r="A858">
        <f>ROW(Source!A609)</f>
        <v>609</v>
      </c>
      <c r="B858">
        <v>92843885</v>
      </c>
      <c r="C858">
        <v>92847471</v>
      </c>
      <c r="D858">
        <v>49564577</v>
      </c>
      <c r="E858">
        <v>1</v>
      </c>
      <c r="F858">
        <v>1</v>
      </c>
      <c r="G858">
        <v>1</v>
      </c>
      <c r="H858">
        <v>3</v>
      </c>
      <c r="I858" t="s">
        <v>120</v>
      </c>
      <c r="J858" t="s">
        <v>123</v>
      </c>
      <c r="K858" t="s">
        <v>121</v>
      </c>
      <c r="L858">
        <v>1348</v>
      </c>
      <c r="N858">
        <v>1009</v>
      </c>
      <c r="O858" t="s">
        <v>122</v>
      </c>
      <c r="P858" t="s">
        <v>122</v>
      </c>
      <c r="Q858">
        <v>1000</v>
      </c>
      <c r="W858">
        <v>0</v>
      </c>
      <c r="X858">
        <v>618618747</v>
      </c>
      <c r="Y858">
        <f t="shared" si="753"/>
        <v>8.04203E-2</v>
      </c>
      <c r="AA858">
        <v>301553.71999999997</v>
      </c>
      <c r="AB858">
        <v>0</v>
      </c>
      <c r="AC858">
        <v>0</v>
      </c>
      <c r="AD858">
        <v>0</v>
      </c>
      <c r="AE858">
        <v>30398.560000000001</v>
      </c>
      <c r="AF858">
        <v>0</v>
      </c>
      <c r="AG858">
        <v>0</v>
      </c>
      <c r="AH858">
        <v>0</v>
      </c>
      <c r="AI858">
        <v>9.92</v>
      </c>
      <c r="AJ858">
        <v>1</v>
      </c>
      <c r="AK858">
        <v>1</v>
      </c>
      <c r="AL858">
        <v>1</v>
      </c>
      <c r="AM858">
        <v>0</v>
      </c>
      <c r="AN858">
        <v>0</v>
      </c>
      <c r="AO858">
        <v>0</v>
      </c>
      <c r="AP858">
        <v>1</v>
      </c>
      <c r="AQ858">
        <v>0</v>
      </c>
      <c r="AR858">
        <v>0</v>
      </c>
      <c r="AS858" t="s">
        <v>6</v>
      </c>
      <c r="AT858">
        <v>8.04203E-2</v>
      </c>
      <c r="AU858" t="s">
        <v>6</v>
      </c>
      <c r="AV858">
        <v>0</v>
      </c>
      <c r="AW858">
        <v>1</v>
      </c>
      <c r="AX858">
        <v>-1</v>
      </c>
      <c r="AY858">
        <v>0</v>
      </c>
      <c r="AZ858">
        <v>0</v>
      </c>
      <c r="BA858" t="s">
        <v>6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ROUND(Y858*Source!I609,7)</f>
        <v>7.4999999999999997E-2</v>
      </c>
      <c r="CY858">
        <f t="shared" si="754"/>
        <v>301553.71999999997</v>
      </c>
      <c r="CZ858">
        <f t="shared" si="755"/>
        <v>30398.560000000001</v>
      </c>
      <c r="DA858">
        <f t="shared" si="756"/>
        <v>9.92</v>
      </c>
      <c r="DB858">
        <f t="shared" si="757"/>
        <v>2444.66</v>
      </c>
      <c r="DC858">
        <f t="shared" si="758"/>
        <v>0</v>
      </c>
      <c r="DD858" t="s">
        <v>6</v>
      </c>
      <c r="DE858" t="s">
        <v>6</v>
      </c>
      <c r="DF858">
        <f t="shared" si="759"/>
        <v>22616.53</v>
      </c>
      <c r="DG858">
        <f t="shared" si="760"/>
        <v>0</v>
      </c>
      <c r="DH858">
        <f t="shared" si="761"/>
        <v>0</v>
      </c>
      <c r="DI858">
        <f t="shared" si="752"/>
        <v>0</v>
      </c>
      <c r="DJ858">
        <f t="shared" si="762"/>
        <v>22616.53</v>
      </c>
      <c r="DK858">
        <v>0</v>
      </c>
      <c r="DL858" t="s">
        <v>6</v>
      </c>
      <c r="DM858">
        <v>0</v>
      </c>
      <c r="DN858" t="s">
        <v>6</v>
      </c>
      <c r="DO858">
        <v>0</v>
      </c>
    </row>
    <row r="859" spans="1:119" x14ac:dyDescent="0.2">
      <c r="A859">
        <f>ROW(Source!A613)</f>
        <v>613</v>
      </c>
      <c r="B859">
        <v>92843885</v>
      </c>
      <c r="C859">
        <v>92847505</v>
      </c>
      <c r="D859">
        <v>49510767</v>
      </c>
      <c r="E859">
        <v>70</v>
      </c>
      <c r="F859">
        <v>1</v>
      </c>
      <c r="G859">
        <v>1</v>
      </c>
      <c r="H859">
        <v>1</v>
      </c>
      <c r="I859" t="s">
        <v>964</v>
      </c>
      <c r="J859" t="s">
        <v>6</v>
      </c>
      <c r="K859" t="s">
        <v>965</v>
      </c>
      <c r="L859">
        <v>1191</v>
      </c>
      <c r="N859">
        <v>1013</v>
      </c>
      <c r="O859" t="s">
        <v>915</v>
      </c>
      <c r="P859" t="s">
        <v>915</v>
      </c>
      <c r="Q859">
        <v>1</v>
      </c>
      <c r="W859">
        <v>0</v>
      </c>
      <c r="X859">
        <v>-1936699058</v>
      </c>
      <c r="Y859">
        <f t="shared" si="753"/>
        <v>5</v>
      </c>
      <c r="AA859">
        <v>0</v>
      </c>
      <c r="AB859">
        <v>0</v>
      </c>
      <c r="AC859">
        <v>0</v>
      </c>
      <c r="AD859">
        <v>444.91</v>
      </c>
      <c r="AE859">
        <v>0</v>
      </c>
      <c r="AF859">
        <v>0</v>
      </c>
      <c r="AG859">
        <v>0</v>
      </c>
      <c r="AH859">
        <v>9.92</v>
      </c>
      <c r="AI859">
        <v>1</v>
      </c>
      <c r="AJ859">
        <v>1</v>
      </c>
      <c r="AK859">
        <v>1</v>
      </c>
      <c r="AL859">
        <v>44.85</v>
      </c>
      <c r="AM859">
        <v>4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6</v>
      </c>
      <c r="AT859">
        <v>5</v>
      </c>
      <c r="AU859" t="s">
        <v>6</v>
      </c>
      <c r="AV859">
        <v>1</v>
      </c>
      <c r="AW859">
        <v>2</v>
      </c>
      <c r="AX859">
        <v>92847513</v>
      </c>
      <c r="AY859">
        <v>1</v>
      </c>
      <c r="AZ859">
        <v>0</v>
      </c>
      <c r="BA859">
        <v>979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U859">
        <f>ROUND(AT859*Source!I613*AH859*AL859,2)</f>
        <v>30698.93</v>
      </c>
      <c r="CV859">
        <f>ROUND(Y859*Source!I613,7)</f>
        <v>69</v>
      </c>
      <c r="CW859">
        <v>0</v>
      </c>
      <c r="CX859">
        <f>ROUND(Y859*Source!I613,7)</f>
        <v>69</v>
      </c>
      <c r="CY859">
        <f>AD859</f>
        <v>444.91</v>
      </c>
      <c r="CZ859">
        <f>AH859</f>
        <v>9.92</v>
      </c>
      <c r="DA859">
        <f>AL859</f>
        <v>44.85</v>
      </c>
      <c r="DB859">
        <f t="shared" si="757"/>
        <v>49.6</v>
      </c>
      <c r="DC859">
        <f t="shared" si="758"/>
        <v>0</v>
      </c>
      <c r="DD859" t="s">
        <v>6</v>
      </c>
      <c r="DE859" t="s">
        <v>6</v>
      </c>
      <c r="DF859">
        <f>ROUND(ROUND(AE859,2)*CX859,2)</f>
        <v>0</v>
      </c>
      <c r="DG859">
        <f t="shared" si="760"/>
        <v>0</v>
      </c>
      <c r="DH859">
        <f t="shared" si="761"/>
        <v>0</v>
      </c>
      <c r="DI859">
        <f>ROUND(ROUND(AH859*AL859,2)*CX859,2)</f>
        <v>30698.79</v>
      </c>
      <c r="DJ859">
        <f>DI859</f>
        <v>30698.79</v>
      </c>
      <c r="DK859">
        <v>0</v>
      </c>
      <c r="DL859" t="s">
        <v>6</v>
      </c>
      <c r="DM859">
        <v>0</v>
      </c>
      <c r="DN859" t="s">
        <v>6</v>
      </c>
      <c r="DO859">
        <v>0</v>
      </c>
    </row>
    <row r="860" spans="1:119" x14ac:dyDescent="0.2">
      <c r="A860">
        <f>ROW(Source!A613)</f>
        <v>613</v>
      </c>
      <c r="B860">
        <v>92843885</v>
      </c>
      <c r="C860">
        <v>92847505</v>
      </c>
      <c r="D860">
        <v>49510905</v>
      </c>
      <c r="E860">
        <v>70</v>
      </c>
      <c r="F860">
        <v>1</v>
      </c>
      <c r="G860">
        <v>1</v>
      </c>
      <c r="H860">
        <v>1</v>
      </c>
      <c r="I860" t="s">
        <v>916</v>
      </c>
      <c r="J860" t="s">
        <v>6</v>
      </c>
      <c r="K860" t="s">
        <v>917</v>
      </c>
      <c r="L860">
        <v>1191</v>
      </c>
      <c r="N860">
        <v>1013</v>
      </c>
      <c r="O860" t="s">
        <v>915</v>
      </c>
      <c r="P860" t="s">
        <v>915</v>
      </c>
      <c r="Q860">
        <v>1</v>
      </c>
      <c r="W860">
        <v>0</v>
      </c>
      <c r="X860">
        <v>-1417349443</v>
      </c>
      <c r="Y860">
        <f t="shared" si="753"/>
        <v>0.43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1</v>
      </c>
      <c r="AJ860">
        <v>1</v>
      </c>
      <c r="AK860">
        <v>44.85</v>
      </c>
      <c r="AL860">
        <v>1</v>
      </c>
      <c r="AM860">
        <v>4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6</v>
      </c>
      <c r="AT860">
        <v>0.43</v>
      </c>
      <c r="AU860" t="s">
        <v>6</v>
      </c>
      <c r="AV860">
        <v>2</v>
      </c>
      <c r="AW860">
        <v>2</v>
      </c>
      <c r="AX860">
        <v>92847514</v>
      </c>
      <c r="AY860">
        <v>1</v>
      </c>
      <c r="AZ860">
        <v>0</v>
      </c>
      <c r="BA860">
        <v>980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ROUND(Y860*Source!I613,7)</f>
        <v>5.9340000000000002</v>
      </c>
      <c r="CY860">
        <f>AD860</f>
        <v>0</v>
      </c>
      <c r="CZ860">
        <f>AH860</f>
        <v>0</v>
      </c>
      <c r="DA860">
        <f>AL860</f>
        <v>1</v>
      </c>
      <c r="DB860">
        <f t="shared" si="757"/>
        <v>0</v>
      </c>
      <c r="DC860">
        <f t="shared" si="758"/>
        <v>0</v>
      </c>
      <c r="DD860" t="s">
        <v>6</v>
      </c>
      <c r="DE860" t="s">
        <v>6</v>
      </c>
      <c r="DF860">
        <f>ROUND(ROUND(AE860,2)*CX860,2)</f>
        <v>0</v>
      </c>
      <c r="DG860">
        <f t="shared" si="760"/>
        <v>0</v>
      </c>
      <c r="DH860">
        <f>ROUND(ROUND(AG860*AK860,2)*CX860,2)</f>
        <v>0</v>
      </c>
      <c r="DI860">
        <f t="shared" ref="DI860:DI865" si="763">ROUND(ROUND(AH860,2)*CX860,2)</f>
        <v>0</v>
      </c>
      <c r="DJ860">
        <f>DI860</f>
        <v>0</v>
      </c>
      <c r="DK860">
        <v>0</v>
      </c>
      <c r="DL860" t="s">
        <v>6</v>
      </c>
      <c r="DM860">
        <v>0</v>
      </c>
      <c r="DN860" t="s">
        <v>6</v>
      </c>
      <c r="DO860">
        <v>0</v>
      </c>
    </row>
    <row r="861" spans="1:119" x14ac:dyDescent="0.2">
      <c r="A861">
        <f>ROW(Source!A613)</f>
        <v>613</v>
      </c>
      <c r="B861">
        <v>92843885</v>
      </c>
      <c r="C861">
        <v>92847505</v>
      </c>
      <c r="D861">
        <v>49673503</v>
      </c>
      <c r="E861">
        <v>1</v>
      </c>
      <c r="F861">
        <v>1</v>
      </c>
      <c r="G861">
        <v>1</v>
      </c>
      <c r="H861">
        <v>2</v>
      </c>
      <c r="I861" t="s">
        <v>925</v>
      </c>
      <c r="J861" t="s">
        <v>926</v>
      </c>
      <c r="K861" t="s">
        <v>927</v>
      </c>
      <c r="L861">
        <v>1367</v>
      </c>
      <c r="N861">
        <v>1011</v>
      </c>
      <c r="O861" t="s">
        <v>921</v>
      </c>
      <c r="P861" t="s">
        <v>921</v>
      </c>
      <c r="Q861">
        <v>1</v>
      </c>
      <c r="W861">
        <v>0</v>
      </c>
      <c r="X861">
        <v>509054691</v>
      </c>
      <c r="Y861">
        <f t="shared" si="753"/>
        <v>0.43</v>
      </c>
      <c r="AA861">
        <v>0</v>
      </c>
      <c r="AB861">
        <v>1032.96</v>
      </c>
      <c r="AC861">
        <v>520.26</v>
      </c>
      <c r="AD861">
        <v>0</v>
      </c>
      <c r="AE861">
        <v>0</v>
      </c>
      <c r="AF861">
        <v>65.709999999999994</v>
      </c>
      <c r="AG861">
        <v>11.6</v>
      </c>
      <c r="AH861">
        <v>0</v>
      </c>
      <c r="AI861">
        <v>1</v>
      </c>
      <c r="AJ861">
        <v>15.72</v>
      </c>
      <c r="AK861">
        <v>44.85</v>
      </c>
      <c r="AL861">
        <v>1</v>
      </c>
      <c r="AM861">
        <v>4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6</v>
      </c>
      <c r="AT861">
        <v>0.43</v>
      </c>
      <c r="AU861" t="s">
        <v>6</v>
      </c>
      <c r="AV861">
        <v>0</v>
      </c>
      <c r="AW861">
        <v>2</v>
      </c>
      <c r="AX861">
        <v>92847515</v>
      </c>
      <c r="AY861">
        <v>1</v>
      </c>
      <c r="AZ861">
        <v>0</v>
      </c>
      <c r="BA861">
        <v>981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f>ROUND(Y861*Source!I613*DO861,7)</f>
        <v>0</v>
      </c>
      <c r="CX861">
        <f>ROUND(Y861*Source!I613,7)</f>
        <v>5.9340000000000002</v>
      </c>
      <c r="CY861">
        <f>AB861</f>
        <v>1032.96</v>
      </c>
      <c r="CZ861">
        <f>AF861</f>
        <v>65.709999999999994</v>
      </c>
      <c r="DA861">
        <f>AJ861</f>
        <v>15.72</v>
      </c>
      <c r="DB861">
        <f t="shared" si="757"/>
        <v>28.26</v>
      </c>
      <c r="DC861">
        <f t="shared" si="758"/>
        <v>4.99</v>
      </c>
      <c r="DD861" t="s">
        <v>6</v>
      </c>
      <c r="DE861" t="s">
        <v>6</v>
      </c>
      <c r="DF861">
        <f>ROUND(ROUND(AE861,2)*CX861,2)</f>
        <v>0</v>
      </c>
      <c r="DG861">
        <f>ROUND(ROUND(AF861*AJ861,2)*CX861,2)</f>
        <v>6129.58</v>
      </c>
      <c r="DH861">
        <f>ROUND(ROUND(AG861*AK861,2)*CX861,2)</f>
        <v>3087.22</v>
      </c>
      <c r="DI861">
        <f t="shared" si="763"/>
        <v>0</v>
      </c>
      <c r="DJ861">
        <f>DG861</f>
        <v>6129.58</v>
      </c>
      <c r="DK861">
        <v>0</v>
      </c>
      <c r="DL861" t="s">
        <v>6</v>
      </c>
      <c r="DM861">
        <v>0</v>
      </c>
      <c r="DN861" t="s">
        <v>6</v>
      </c>
      <c r="DO861">
        <v>0</v>
      </c>
    </row>
    <row r="862" spans="1:119" x14ac:dyDescent="0.2">
      <c r="A862">
        <f>ROW(Source!A613)</f>
        <v>613</v>
      </c>
      <c r="B862">
        <v>92843885</v>
      </c>
      <c r="C862">
        <v>92847505</v>
      </c>
      <c r="D862">
        <v>49521440</v>
      </c>
      <c r="E862">
        <v>1</v>
      </c>
      <c r="F862">
        <v>1</v>
      </c>
      <c r="G862">
        <v>1</v>
      </c>
      <c r="H862">
        <v>3</v>
      </c>
      <c r="I862" t="s">
        <v>135</v>
      </c>
      <c r="J862" t="s">
        <v>137</v>
      </c>
      <c r="K862" t="s">
        <v>136</v>
      </c>
      <c r="L862">
        <v>1327</v>
      </c>
      <c r="N862">
        <v>1005</v>
      </c>
      <c r="O862" t="s">
        <v>57</v>
      </c>
      <c r="P862" t="s">
        <v>57</v>
      </c>
      <c r="Q862">
        <v>1</v>
      </c>
      <c r="W862">
        <v>0</v>
      </c>
      <c r="X862">
        <v>-336429810</v>
      </c>
      <c r="Y862">
        <f t="shared" si="753"/>
        <v>11</v>
      </c>
      <c r="AA862">
        <v>223.2</v>
      </c>
      <c r="AB862">
        <v>0</v>
      </c>
      <c r="AC862">
        <v>0</v>
      </c>
      <c r="AD862">
        <v>0</v>
      </c>
      <c r="AE862">
        <v>22.5</v>
      </c>
      <c r="AF862">
        <v>0</v>
      </c>
      <c r="AG862">
        <v>0</v>
      </c>
      <c r="AH862">
        <v>0</v>
      </c>
      <c r="AI862">
        <v>9.92</v>
      </c>
      <c r="AJ862">
        <v>1</v>
      </c>
      <c r="AK862">
        <v>1</v>
      </c>
      <c r="AL862">
        <v>1</v>
      </c>
      <c r="AM862">
        <v>0</v>
      </c>
      <c r="AN862">
        <v>0</v>
      </c>
      <c r="AO862">
        <v>0</v>
      </c>
      <c r="AP862">
        <v>1</v>
      </c>
      <c r="AQ862">
        <v>0</v>
      </c>
      <c r="AR862">
        <v>0</v>
      </c>
      <c r="AS862" t="s">
        <v>6</v>
      </c>
      <c r="AT862">
        <v>11</v>
      </c>
      <c r="AU862" t="s">
        <v>6</v>
      </c>
      <c r="AV862">
        <v>0</v>
      </c>
      <c r="AW862">
        <v>1</v>
      </c>
      <c r="AX862">
        <v>-1</v>
      </c>
      <c r="AY862">
        <v>0</v>
      </c>
      <c r="AZ862">
        <v>0</v>
      </c>
      <c r="BA862" t="s">
        <v>6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ROUND(Y862*Source!I613,7)</f>
        <v>151.80000000000001</v>
      </c>
      <c r="CY862">
        <f>AA862</f>
        <v>223.2</v>
      </c>
      <c r="CZ862">
        <f>AE862</f>
        <v>22.5</v>
      </c>
      <c r="DA862">
        <f>AI862</f>
        <v>9.92</v>
      </c>
      <c r="DB862">
        <f t="shared" si="757"/>
        <v>247.5</v>
      </c>
      <c r="DC862">
        <f t="shared" si="758"/>
        <v>0</v>
      </c>
      <c r="DD862" t="s">
        <v>6</v>
      </c>
      <c r="DE862" t="s">
        <v>6</v>
      </c>
      <c r="DF862">
        <f>ROUND(ROUND(AE862*AI862,2)*CX862,2)</f>
        <v>33881.760000000002</v>
      </c>
      <c r="DG862">
        <f t="shared" ref="DG862:DG867" si="764">ROUND(ROUND(AF862,2)*CX862,2)</f>
        <v>0</v>
      </c>
      <c r="DH862">
        <f>ROUND(ROUND(AG862,2)*CX862,2)</f>
        <v>0</v>
      </c>
      <c r="DI862">
        <f t="shared" si="763"/>
        <v>0</v>
      </c>
      <c r="DJ862">
        <f>DF862</f>
        <v>33881.760000000002</v>
      </c>
      <c r="DK862">
        <v>0</v>
      </c>
      <c r="DL862" t="s">
        <v>6</v>
      </c>
      <c r="DM862">
        <v>0</v>
      </c>
      <c r="DN862" t="s">
        <v>6</v>
      </c>
      <c r="DO862">
        <v>0</v>
      </c>
    </row>
    <row r="863" spans="1:119" x14ac:dyDescent="0.2">
      <c r="A863">
        <f>ROW(Source!A613)</f>
        <v>613</v>
      </c>
      <c r="B863">
        <v>92843885</v>
      </c>
      <c r="C863">
        <v>92847505</v>
      </c>
      <c r="D863">
        <v>49523581</v>
      </c>
      <c r="E863">
        <v>1</v>
      </c>
      <c r="F863">
        <v>1</v>
      </c>
      <c r="G863">
        <v>1</v>
      </c>
      <c r="H863">
        <v>3</v>
      </c>
      <c r="I863" t="s">
        <v>966</v>
      </c>
      <c r="J863" t="s">
        <v>967</v>
      </c>
      <c r="K863" t="s">
        <v>968</v>
      </c>
      <c r="L863">
        <v>1301</v>
      </c>
      <c r="N863">
        <v>1003</v>
      </c>
      <c r="O863" t="s">
        <v>969</v>
      </c>
      <c r="P863" t="s">
        <v>969</v>
      </c>
      <c r="Q863">
        <v>1</v>
      </c>
      <c r="W863">
        <v>0</v>
      </c>
      <c r="X863">
        <v>-2092502019</v>
      </c>
      <c r="Y863">
        <f t="shared" si="753"/>
        <v>20</v>
      </c>
      <c r="AA863">
        <v>29.76</v>
      </c>
      <c r="AB863">
        <v>0</v>
      </c>
      <c r="AC863">
        <v>0</v>
      </c>
      <c r="AD863">
        <v>0</v>
      </c>
      <c r="AE863">
        <v>3</v>
      </c>
      <c r="AF863">
        <v>0</v>
      </c>
      <c r="AG863">
        <v>0</v>
      </c>
      <c r="AH863">
        <v>0</v>
      </c>
      <c r="AI863">
        <v>9.92</v>
      </c>
      <c r="AJ863">
        <v>1</v>
      </c>
      <c r="AK863">
        <v>1</v>
      </c>
      <c r="AL863">
        <v>1</v>
      </c>
      <c r="AM863">
        <v>4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6</v>
      </c>
      <c r="AT863">
        <v>20</v>
      </c>
      <c r="AU863" t="s">
        <v>6</v>
      </c>
      <c r="AV863">
        <v>0</v>
      </c>
      <c r="AW863">
        <v>2</v>
      </c>
      <c r="AX863">
        <v>92847516</v>
      </c>
      <c r="AY863">
        <v>1</v>
      </c>
      <c r="AZ863">
        <v>0</v>
      </c>
      <c r="BA863">
        <v>982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ROUND(Y863*Source!I613,7)</f>
        <v>276</v>
      </c>
      <c r="CY863">
        <f>AA863</f>
        <v>29.76</v>
      </c>
      <c r="CZ863">
        <f>AE863</f>
        <v>3</v>
      </c>
      <c r="DA863">
        <f>AI863</f>
        <v>9.92</v>
      </c>
      <c r="DB863">
        <f t="shared" si="757"/>
        <v>60</v>
      </c>
      <c r="DC863">
        <f t="shared" si="758"/>
        <v>0</v>
      </c>
      <c r="DD863" t="s">
        <v>6</v>
      </c>
      <c r="DE863" t="s">
        <v>6</v>
      </c>
      <c r="DF863">
        <f>ROUND(ROUND(AE863*AI863,2)*CX863,2)</f>
        <v>8213.76</v>
      </c>
      <c r="DG863">
        <f t="shared" si="764"/>
        <v>0</v>
      </c>
      <c r="DH863">
        <f>ROUND(ROUND(AG863,2)*CX863,2)</f>
        <v>0</v>
      </c>
      <c r="DI863">
        <f t="shared" si="763"/>
        <v>0</v>
      </c>
      <c r="DJ863">
        <f>DF863</f>
        <v>8213.76</v>
      </c>
      <c r="DK863">
        <v>0</v>
      </c>
      <c r="DL863" t="s">
        <v>6</v>
      </c>
      <c r="DM863">
        <v>0</v>
      </c>
      <c r="DN863" t="s">
        <v>6</v>
      </c>
      <c r="DO863">
        <v>0</v>
      </c>
    </row>
    <row r="864" spans="1:119" x14ac:dyDescent="0.2">
      <c r="A864">
        <f>ROW(Source!A613)</f>
        <v>613</v>
      </c>
      <c r="B864">
        <v>92843885</v>
      </c>
      <c r="C864">
        <v>92847505</v>
      </c>
      <c r="D864">
        <v>49553409</v>
      </c>
      <c r="E864">
        <v>1</v>
      </c>
      <c r="F864">
        <v>1</v>
      </c>
      <c r="G864">
        <v>1</v>
      </c>
      <c r="H864">
        <v>3</v>
      </c>
      <c r="I864" t="s">
        <v>139</v>
      </c>
      <c r="J864" t="s">
        <v>142</v>
      </c>
      <c r="K864" t="s">
        <v>140</v>
      </c>
      <c r="L864">
        <v>1296</v>
      </c>
      <c r="N864">
        <v>1002</v>
      </c>
      <c r="O864" t="s">
        <v>141</v>
      </c>
      <c r="P864" t="s">
        <v>141</v>
      </c>
      <c r="Q864">
        <v>1</v>
      </c>
      <c r="W864">
        <v>1</v>
      </c>
      <c r="X864">
        <v>-1609399419</v>
      </c>
      <c r="Y864">
        <f t="shared" si="753"/>
        <v>-1.5</v>
      </c>
      <c r="AA864">
        <v>650.54999999999995</v>
      </c>
      <c r="AB864">
        <v>0</v>
      </c>
      <c r="AC864">
        <v>0</v>
      </c>
      <c r="AD864">
        <v>0</v>
      </c>
      <c r="AE864">
        <v>65.58</v>
      </c>
      <c r="AF864">
        <v>0</v>
      </c>
      <c r="AG864">
        <v>0</v>
      </c>
      <c r="AH864">
        <v>0</v>
      </c>
      <c r="AI864">
        <v>9.92</v>
      </c>
      <c r="AJ864">
        <v>1</v>
      </c>
      <c r="AK864">
        <v>1</v>
      </c>
      <c r="AL864">
        <v>1</v>
      </c>
      <c r="AM864">
        <v>4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6</v>
      </c>
      <c r="AT864">
        <v>-1.5</v>
      </c>
      <c r="AU864" t="s">
        <v>6</v>
      </c>
      <c r="AV864">
        <v>0</v>
      </c>
      <c r="AW864">
        <v>2</v>
      </c>
      <c r="AX864">
        <v>92847518</v>
      </c>
      <c r="AY864">
        <v>1</v>
      </c>
      <c r="AZ864">
        <v>6144</v>
      </c>
      <c r="BA864">
        <v>984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ROUND(Y864*Source!I613,7)</f>
        <v>-20.7</v>
      </c>
      <c r="CY864">
        <f>AA864</f>
        <v>650.54999999999995</v>
      </c>
      <c r="CZ864">
        <f>AE864</f>
        <v>65.58</v>
      </c>
      <c r="DA864">
        <f>AI864</f>
        <v>9.92</v>
      </c>
      <c r="DB864">
        <f t="shared" si="757"/>
        <v>-98.37</v>
      </c>
      <c r="DC864">
        <f t="shared" si="758"/>
        <v>0</v>
      </c>
      <c r="DD864" t="s">
        <v>6</v>
      </c>
      <c r="DE864" t="s">
        <v>6</v>
      </c>
      <c r="DF864">
        <f>ROUND(ROUND(AE864*AI864,2)*CX864,2)</f>
        <v>-13466.39</v>
      </c>
      <c r="DG864">
        <f t="shared" si="764"/>
        <v>0</v>
      </c>
      <c r="DH864">
        <f>ROUND(ROUND(AG864,2)*CX864,2)</f>
        <v>0</v>
      </c>
      <c r="DI864">
        <f t="shared" si="763"/>
        <v>0</v>
      </c>
      <c r="DJ864">
        <f>DF864</f>
        <v>-13466.39</v>
      </c>
      <c r="DK864">
        <v>0</v>
      </c>
      <c r="DL864" t="s">
        <v>6</v>
      </c>
      <c r="DM864">
        <v>0</v>
      </c>
      <c r="DN864" t="s">
        <v>6</v>
      </c>
      <c r="DO864">
        <v>0</v>
      </c>
    </row>
    <row r="865" spans="1:119" x14ac:dyDescent="0.2">
      <c r="A865">
        <f>ROW(Source!A613)</f>
        <v>613</v>
      </c>
      <c r="B865">
        <v>92843885</v>
      </c>
      <c r="C865">
        <v>92847505</v>
      </c>
      <c r="D865">
        <v>49555331</v>
      </c>
      <c r="E865">
        <v>1</v>
      </c>
      <c r="F865">
        <v>1</v>
      </c>
      <c r="G865">
        <v>1</v>
      </c>
      <c r="H865">
        <v>3</v>
      </c>
      <c r="I865" t="s">
        <v>144</v>
      </c>
      <c r="J865" t="s">
        <v>146</v>
      </c>
      <c r="K865" t="s">
        <v>145</v>
      </c>
      <c r="L865">
        <v>1296</v>
      </c>
      <c r="N865">
        <v>1002</v>
      </c>
      <c r="O865" t="s">
        <v>141</v>
      </c>
      <c r="P865" t="s">
        <v>141</v>
      </c>
      <c r="Q865">
        <v>1</v>
      </c>
      <c r="W865">
        <v>1</v>
      </c>
      <c r="X865">
        <v>1828367933</v>
      </c>
      <c r="Y865">
        <f t="shared" si="753"/>
        <v>-5.7000000000000002E-2</v>
      </c>
      <c r="AA865">
        <v>1989.75</v>
      </c>
      <c r="AB865">
        <v>0</v>
      </c>
      <c r="AC865">
        <v>0</v>
      </c>
      <c r="AD865">
        <v>0</v>
      </c>
      <c r="AE865">
        <v>200.58</v>
      </c>
      <c r="AF865">
        <v>0</v>
      </c>
      <c r="AG865">
        <v>0</v>
      </c>
      <c r="AH865">
        <v>0</v>
      </c>
      <c r="AI865">
        <v>9.92</v>
      </c>
      <c r="AJ865">
        <v>1</v>
      </c>
      <c r="AK865">
        <v>1</v>
      </c>
      <c r="AL865">
        <v>1</v>
      </c>
      <c r="AM865">
        <v>4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6</v>
      </c>
      <c r="AT865">
        <v>-5.7000000000000002E-2</v>
      </c>
      <c r="AU865" t="s">
        <v>6</v>
      </c>
      <c r="AV865">
        <v>0</v>
      </c>
      <c r="AW865">
        <v>2</v>
      </c>
      <c r="AX865">
        <v>92847520</v>
      </c>
      <c r="AY865">
        <v>1</v>
      </c>
      <c r="AZ865">
        <v>6144</v>
      </c>
      <c r="BA865">
        <v>986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ROUND(Y865*Source!I613,7)</f>
        <v>-0.78659999999999997</v>
      </c>
      <c r="CY865">
        <f>AA865</f>
        <v>1989.75</v>
      </c>
      <c r="CZ865">
        <f>AE865</f>
        <v>200.58</v>
      </c>
      <c r="DA865">
        <f>AI865</f>
        <v>9.92</v>
      </c>
      <c r="DB865">
        <f t="shared" si="757"/>
        <v>-11.43</v>
      </c>
      <c r="DC865">
        <f t="shared" si="758"/>
        <v>0</v>
      </c>
      <c r="DD865" t="s">
        <v>6</v>
      </c>
      <c r="DE865" t="s">
        <v>6</v>
      </c>
      <c r="DF865">
        <f>ROUND(ROUND(AE865*AI865,2)*CX865,2)</f>
        <v>-1565.14</v>
      </c>
      <c r="DG865">
        <f t="shared" si="764"/>
        <v>0</v>
      </c>
      <c r="DH865">
        <f>ROUND(ROUND(AG865,2)*CX865,2)</f>
        <v>0</v>
      </c>
      <c r="DI865">
        <f t="shared" si="763"/>
        <v>0</v>
      </c>
      <c r="DJ865">
        <f>DF865</f>
        <v>-1565.14</v>
      </c>
      <c r="DK865">
        <v>0</v>
      </c>
      <c r="DL865" t="s">
        <v>6</v>
      </c>
      <c r="DM865">
        <v>0</v>
      </c>
      <c r="DN865" t="s">
        <v>6</v>
      </c>
      <c r="DO865">
        <v>0</v>
      </c>
    </row>
    <row r="866" spans="1:119" x14ac:dyDescent="0.2">
      <c r="A866">
        <f>ROW(Source!A617)</f>
        <v>617</v>
      </c>
      <c r="B866">
        <v>92843885</v>
      </c>
      <c r="C866">
        <v>92847524</v>
      </c>
      <c r="D866">
        <v>49510767</v>
      </c>
      <c r="E866">
        <v>70</v>
      </c>
      <c r="F866">
        <v>1</v>
      </c>
      <c r="G866">
        <v>1</v>
      </c>
      <c r="H866">
        <v>1</v>
      </c>
      <c r="I866" t="s">
        <v>964</v>
      </c>
      <c r="J866" t="s">
        <v>6</v>
      </c>
      <c r="K866" t="s">
        <v>965</v>
      </c>
      <c r="L866">
        <v>1191</v>
      </c>
      <c r="N866">
        <v>1013</v>
      </c>
      <c r="O866" t="s">
        <v>915</v>
      </c>
      <c r="P866" t="s">
        <v>915</v>
      </c>
      <c r="Q866">
        <v>1</v>
      </c>
      <c r="W866">
        <v>0</v>
      </c>
      <c r="X866">
        <v>-1936699058</v>
      </c>
      <c r="Y866">
        <f t="shared" si="753"/>
        <v>5</v>
      </c>
      <c r="AA866">
        <v>0</v>
      </c>
      <c r="AB866">
        <v>0</v>
      </c>
      <c r="AC866">
        <v>0</v>
      </c>
      <c r="AD866">
        <v>444.91</v>
      </c>
      <c r="AE866">
        <v>0</v>
      </c>
      <c r="AF866">
        <v>0</v>
      </c>
      <c r="AG866">
        <v>0</v>
      </c>
      <c r="AH866">
        <v>9.92</v>
      </c>
      <c r="AI866">
        <v>1</v>
      </c>
      <c r="AJ866">
        <v>1</v>
      </c>
      <c r="AK866">
        <v>1</v>
      </c>
      <c r="AL866">
        <v>44.85</v>
      </c>
      <c r="AM866">
        <v>4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6</v>
      </c>
      <c r="AT866">
        <v>5</v>
      </c>
      <c r="AU866" t="s">
        <v>6</v>
      </c>
      <c r="AV866">
        <v>1</v>
      </c>
      <c r="AW866">
        <v>2</v>
      </c>
      <c r="AX866">
        <v>92847532</v>
      </c>
      <c r="AY866">
        <v>1</v>
      </c>
      <c r="AZ866">
        <v>0</v>
      </c>
      <c r="BA866">
        <v>987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U866">
        <f>ROUND(AT866*Source!I617*AH866*AL866,2)</f>
        <v>300.32</v>
      </c>
      <c r="CV866">
        <f>ROUND(Y866*Source!I617,7)</f>
        <v>0.67500000000000004</v>
      </c>
      <c r="CW866">
        <v>0</v>
      </c>
      <c r="CX866">
        <f>ROUND(Y866*Source!I617,7)</f>
        <v>0.67500000000000004</v>
      </c>
      <c r="CY866">
        <f>AD866</f>
        <v>444.91</v>
      </c>
      <c r="CZ866">
        <f>AH866</f>
        <v>9.92</v>
      </c>
      <c r="DA866">
        <f>AL866</f>
        <v>44.85</v>
      </c>
      <c r="DB866">
        <f t="shared" si="757"/>
        <v>49.6</v>
      </c>
      <c r="DC866">
        <f t="shared" si="758"/>
        <v>0</v>
      </c>
      <c r="DD866" t="s">
        <v>6</v>
      </c>
      <c r="DE866" t="s">
        <v>6</v>
      </c>
      <c r="DF866">
        <f>ROUND(ROUND(AE866,2)*CX866,2)</f>
        <v>0</v>
      </c>
      <c r="DG866">
        <f t="shared" si="764"/>
        <v>0</v>
      </c>
      <c r="DH866">
        <f>ROUND(ROUND(AG866,2)*CX866,2)</f>
        <v>0</v>
      </c>
      <c r="DI866">
        <f>ROUND(ROUND(AH866*AL866,2)*CX866,2)</f>
        <v>300.31</v>
      </c>
      <c r="DJ866">
        <f>DI866</f>
        <v>300.31</v>
      </c>
      <c r="DK866">
        <v>0</v>
      </c>
      <c r="DL866" t="s">
        <v>6</v>
      </c>
      <c r="DM866">
        <v>0</v>
      </c>
      <c r="DN866" t="s">
        <v>6</v>
      </c>
      <c r="DO866">
        <v>0</v>
      </c>
    </row>
    <row r="867" spans="1:119" x14ac:dyDescent="0.2">
      <c r="A867">
        <f>ROW(Source!A617)</f>
        <v>617</v>
      </c>
      <c r="B867">
        <v>92843885</v>
      </c>
      <c r="C867">
        <v>92847524</v>
      </c>
      <c r="D867">
        <v>49510905</v>
      </c>
      <c r="E867">
        <v>70</v>
      </c>
      <c r="F867">
        <v>1</v>
      </c>
      <c r="G867">
        <v>1</v>
      </c>
      <c r="H867">
        <v>1</v>
      </c>
      <c r="I867" t="s">
        <v>916</v>
      </c>
      <c r="J867" t="s">
        <v>6</v>
      </c>
      <c r="K867" t="s">
        <v>917</v>
      </c>
      <c r="L867">
        <v>1191</v>
      </c>
      <c r="N867">
        <v>1013</v>
      </c>
      <c r="O867" t="s">
        <v>915</v>
      </c>
      <c r="P867" t="s">
        <v>915</v>
      </c>
      <c r="Q867">
        <v>1</v>
      </c>
      <c r="W867">
        <v>0</v>
      </c>
      <c r="X867">
        <v>-1417349443</v>
      </c>
      <c r="Y867">
        <f t="shared" si="753"/>
        <v>0.43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1</v>
      </c>
      <c r="AJ867">
        <v>1</v>
      </c>
      <c r="AK867">
        <v>44.85</v>
      </c>
      <c r="AL867">
        <v>1</v>
      </c>
      <c r="AM867">
        <v>4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6</v>
      </c>
      <c r="AT867">
        <v>0.43</v>
      </c>
      <c r="AU867" t="s">
        <v>6</v>
      </c>
      <c r="AV867">
        <v>2</v>
      </c>
      <c r="AW867">
        <v>2</v>
      </c>
      <c r="AX867">
        <v>92847533</v>
      </c>
      <c r="AY867">
        <v>1</v>
      </c>
      <c r="AZ867">
        <v>0</v>
      </c>
      <c r="BA867">
        <v>988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ROUND(Y867*Source!I617,7)</f>
        <v>5.8049999999999997E-2</v>
      </c>
      <c r="CY867">
        <f>AD867</f>
        <v>0</v>
      </c>
      <c r="CZ867">
        <f>AH867</f>
        <v>0</v>
      </c>
      <c r="DA867">
        <f>AL867</f>
        <v>1</v>
      </c>
      <c r="DB867">
        <f t="shared" si="757"/>
        <v>0</v>
      </c>
      <c r="DC867">
        <f t="shared" si="758"/>
        <v>0</v>
      </c>
      <c r="DD867" t="s">
        <v>6</v>
      </c>
      <c r="DE867" t="s">
        <v>6</v>
      </c>
      <c r="DF867">
        <f>ROUND(ROUND(AE867,2)*CX867,2)</f>
        <v>0</v>
      </c>
      <c r="DG867">
        <f t="shared" si="764"/>
        <v>0</v>
      </c>
      <c r="DH867">
        <f>ROUND(ROUND(AG867*AK867,2)*CX867,2)</f>
        <v>0</v>
      </c>
      <c r="DI867">
        <f t="shared" ref="DI867:DI872" si="765">ROUND(ROUND(AH867,2)*CX867,2)</f>
        <v>0</v>
      </c>
      <c r="DJ867">
        <f>DI867</f>
        <v>0</v>
      </c>
      <c r="DK867">
        <v>0</v>
      </c>
      <c r="DL867" t="s">
        <v>6</v>
      </c>
      <c r="DM867">
        <v>0</v>
      </c>
      <c r="DN867" t="s">
        <v>6</v>
      </c>
      <c r="DO867">
        <v>0</v>
      </c>
    </row>
    <row r="868" spans="1:119" x14ac:dyDescent="0.2">
      <c r="A868">
        <f>ROW(Source!A617)</f>
        <v>617</v>
      </c>
      <c r="B868">
        <v>92843885</v>
      </c>
      <c r="C868">
        <v>92847524</v>
      </c>
      <c r="D868">
        <v>49673503</v>
      </c>
      <c r="E868">
        <v>1</v>
      </c>
      <c r="F868">
        <v>1</v>
      </c>
      <c r="G868">
        <v>1</v>
      </c>
      <c r="H868">
        <v>2</v>
      </c>
      <c r="I868" t="s">
        <v>925</v>
      </c>
      <c r="J868" t="s">
        <v>926</v>
      </c>
      <c r="K868" t="s">
        <v>927</v>
      </c>
      <c r="L868">
        <v>1367</v>
      </c>
      <c r="N868">
        <v>1011</v>
      </c>
      <c r="O868" t="s">
        <v>921</v>
      </c>
      <c r="P868" t="s">
        <v>921</v>
      </c>
      <c r="Q868">
        <v>1</v>
      </c>
      <c r="W868">
        <v>0</v>
      </c>
      <c r="X868">
        <v>509054691</v>
      </c>
      <c r="Y868">
        <f t="shared" si="753"/>
        <v>0.43</v>
      </c>
      <c r="AA868">
        <v>0</v>
      </c>
      <c r="AB868">
        <v>1032.96</v>
      </c>
      <c r="AC868">
        <v>520.26</v>
      </c>
      <c r="AD868">
        <v>0</v>
      </c>
      <c r="AE868">
        <v>0</v>
      </c>
      <c r="AF868">
        <v>65.709999999999994</v>
      </c>
      <c r="AG868">
        <v>11.6</v>
      </c>
      <c r="AH868">
        <v>0</v>
      </c>
      <c r="AI868">
        <v>1</v>
      </c>
      <c r="AJ868">
        <v>15.72</v>
      </c>
      <c r="AK868">
        <v>44.85</v>
      </c>
      <c r="AL868">
        <v>1</v>
      </c>
      <c r="AM868">
        <v>4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6</v>
      </c>
      <c r="AT868">
        <v>0.43</v>
      </c>
      <c r="AU868" t="s">
        <v>6</v>
      </c>
      <c r="AV868">
        <v>0</v>
      </c>
      <c r="AW868">
        <v>2</v>
      </c>
      <c r="AX868">
        <v>92847534</v>
      </c>
      <c r="AY868">
        <v>1</v>
      </c>
      <c r="AZ868">
        <v>0</v>
      </c>
      <c r="BA868">
        <v>989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f>ROUND(Y868*Source!I617*DO868,7)</f>
        <v>0</v>
      </c>
      <c r="CX868">
        <f>ROUND(Y868*Source!I617,7)</f>
        <v>5.8049999999999997E-2</v>
      </c>
      <c r="CY868">
        <f>AB868</f>
        <v>1032.96</v>
      </c>
      <c r="CZ868">
        <f>AF868</f>
        <v>65.709999999999994</v>
      </c>
      <c r="DA868">
        <f>AJ868</f>
        <v>15.72</v>
      </c>
      <c r="DB868">
        <f t="shared" si="757"/>
        <v>28.26</v>
      </c>
      <c r="DC868">
        <f t="shared" si="758"/>
        <v>4.99</v>
      </c>
      <c r="DD868" t="s">
        <v>6</v>
      </c>
      <c r="DE868" t="s">
        <v>6</v>
      </c>
      <c r="DF868">
        <f>ROUND(ROUND(AE868,2)*CX868,2)</f>
        <v>0</v>
      </c>
      <c r="DG868">
        <f>ROUND(ROUND(AF868*AJ868,2)*CX868,2)</f>
        <v>59.96</v>
      </c>
      <c r="DH868">
        <f>ROUND(ROUND(AG868*AK868,2)*CX868,2)</f>
        <v>30.2</v>
      </c>
      <c r="DI868">
        <f t="shared" si="765"/>
        <v>0</v>
      </c>
      <c r="DJ868">
        <f>DG868</f>
        <v>59.96</v>
      </c>
      <c r="DK868">
        <v>0</v>
      </c>
      <c r="DL868" t="s">
        <v>6</v>
      </c>
      <c r="DM868">
        <v>0</v>
      </c>
      <c r="DN868" t="s">
        <v>6</v>
      </c>
      <c r="DO868">
        <v>0</v>
      </c>
    </row>
    <row r="869" spans="1:119" x14ac:dyDescent="0.2">
      <c r="A869">
        <f>ROW(Source!A617)</f>
        <v>617</v>
      </c>
      <c r="B869">
        <v>92843885</v>
      </c>
      <c r="C869">
        <v>92847524</v>
      </c>
      <c r="D869">
        <v>49521440</v>
      </c>
      <c r="E869">
        <v>1</v>
      </c>
      <c r="F869">
        <v>1</v>
      </c>
      <c r="G869">
        <v>1</v>
      </c>
      <c r="H869">
        <v>3</v>
      </c>
      <c r="I869" t="s">
        <v>135</v>
      </c>
      <c r="J869" t="s">
        <v>137</v>
      </c>
      <c r="K869" t="s">
        <v>149</v>
      </c>
      <c r="L869">
        <v>1327</v>
      </c>
      <c r="N869">
        <v>1005</v>
      </c>
      <c r="O869" t="s">
        <v>57</v>
      </c>
      <c r="P869" t="s">
        <v>57</v>
      </c>
      <c r="Q869">
        <v>1</v>
      </c>
      <c r="W869">
        <v>0</v>
      </c>
      <c r="X869">
        <v>2022782512</v>
      </c>
      <c r="Y869">
        <f t="shared" si="753"/>
        <v>11</v>
      </c>
      <c r="AA869">
        <v>223.2</v>
      </c>
      <c r="AB869">
        <v>0</v>
      </c>
      <c r="AC869">
        <v>0</v>
      </c>
      <c r="AD869">
        <v>0</v>
      </c>
      <c r="AE869">
        <v>22.5</v>
      </c>
      <c r="AF869">
        <v>0</v>
      </c>
      <c r="AG869">
        <v>0</v>
      </c>
      <c r="AH869">
        <v>0</v>
      </c>
      <c r="AI869">
        <v>9.92</v>
      </c>
      <c r="AJ869">
        <v>1</v>
      </c>
      <c r="AK869">
        <v>1</v>
      </c>
      <c r="AL869">
        <v>1</v>
      </c>
      <c r="AM869">
        <v>0</v>
      </c>
      <c r="AN869">
        <v>0</v>
      </c>
      <c r="AO869">
        <v>0</v>
      </c>
      <c r="AP869">
        <v>1</v>
      </c>
      <c r="AQ869">
        <v>0</v>
      </c>
      <c r="AR869">
        <v>0</v>
      </c>
      <c r="AS869" t="s">
        <v>6</v>
      </c>
      <c r="AT869">
        <v>11</v>
      </c>
      <c r="AU869" t="s">
        <v>6</v>
      </c>
      <c r="AV869">
        <v>0</v>
      </c>
      <c r="AW869">
        <v>1</v>
      </c>
      <c r="AX869">
        <v>-1</v>
      </c>
      <c r="AY869">
        <v>0</v>
      </c>
      <c r="AZ869">
        <v>0</v>
      </c>
      <c r="BA869" t="s">
        <v>6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ROUND(Y869*Source!I617,7)</f>
        <v>1.4850000000000001</v>
      </c>
      <c r="CY869">
        <f>AA869</f>
        <v>223.2</v>
      </c>
      <c r="CZ869">
        <f>AE869</f>
        <v>22.5</v>
      </c>
      <c r="DA869">
        <f>AI869</f>
        <v>9.92</v>
      </c>
      <c r="DB869">
        <f t="shared" si="757"/>
        <v>247.5</v>
      </c>
      <c r="DC869">
        <f t="shared" si="758"/>
        <v>0</v>
      </c>
      <c r="DD869" t="s">
        <v>6</v>
      </c>
      <c r="DE869" t="s">
        <v>6</v>
      </c>
      <c r="DF869">
        <f>ROUND(ROUND(AE869*AI869,2)*CX869,2)</f>
        <v>331.45</v>
      </c>
      <c r="DG869">
        <f t="shared" ref="DG869:DG874" si="766">ROUND(ROUND(AF869,2)*CX869,2)</f>
        <v>0</v>
      </c>
      <c r="DH869">
        <f>ROUND(ROUND(AG869,2)*CX869,2)</f>
        <v>0</v>
      </c>
      <c r="DI869">
        <f t="shared" si="765"/>
        <v>0</v>
      </c>
      <c r="DJ869">
        <f>DF869</f>
        <v>331.45</v>
      </c>
      <c r="DK869">
        <v>0</v>
      </c>
      <c r="DL869" t="s">
        <v>6</v>
      </c>
      <c r="DM869">
        <v>0</v>
      </c>
      <c r="DN869" t="s">
        <v>6</v>
      </c>
      <c r="DO869">
        <v>0</v>
      </c>
    </row>
    <row r="870" spans="1:119" x14ac:dyDescent="0.2">
      <c r="A870">
        <f>ROW(Source!A617)</f>
        <v>617</v>
      </c>
      <c r="B870">
        <v>92843885</v>
      </c>
      <c r="C870">
        <v>92847524</v>
      </c>
      <c r="D870">
        <v>49523581</v>
      </c>
      <c r="E870">
        <v>1</v>
      </c>
      <c r="F870">
        <v>1</v>
      </c>
      <c r="G870">
        <v>1</v>
      </c>
      <c r="H870">
        <v>3</v>
      </c>
      <c r="I870" t="s">
        <v>966</v>
      </c>
      <c r="J870" t="s">
        <v>967</v>
      </c>
      <c r="K870" t="s">
        <v>968</v>
      </c>
      <c r="L870">
        <v>1301</v>
      </c>
      <c r="N870">
        <v>1003</v>
      </c>
      <c r="O870" t="s">
        <v>969</v>
      </c>
      <c r="P870" t="s">
        <v>969</v>
      </c>
      <c r="Q870">
        <v>1</v>
      </c>
      <c r="W870">
        <v>0</v>
      </c>
      <c r="X870">
        <v>-2092502019</v>
      </c>
      <c r="Y870">
        <f t="shared" si="753"/>
        <v>20</v>
      </c>
      <c r="AA870">
        <v>29.76</v>
      </c>
      <c r="AB870">
        <v>0</v>
      </c>
      <c r="AC870">
        <v>0</v>
      </c>
      <c r="AD870">
        <v>0</v>
      </c>
      <c r="AE870">
        <v>3</v>
      </c>
      <c r="AF870">
        <v>0</v>
      </c>
      <c r="AG870">
        <v>0</v>
      </c>
      <c r="AH870">
        <v>0</v>
      </c>
      <c r="AI870">
        <v>9.92</v>
      </c>
      <c r="AJ870">
        <v>1</v>
      </c>
      <c r="AK870">
        <v>1</v>
      </c>
      <c r="AL870">
        <v>1</v>
      </c>
      <c r="AM870">
        <v>4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6</v>
      </c>
      <c r="AT870">
        <v>20</v>
      </c>
      <c r="AU870" t="s">
        <v>6</v>
      </c>
      <c r="AV870">
        <v>0</v>
      </c>
      <c r="AW870">
        <v>2</v>
      </c>
      <c r="AX870">
        <v>92847535</v>
      </c>
      <c r="AY870">
        <v>1</v>
      </c>
      <c r="AZ870">
        <v>0</v>
      </c>
      <c r="BA870">
        <v>990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ROUND(Y870*Source!I617,7)</f>
        <v>2.7</v>
      </c>
      <c r="CY870">
        <f>AA870</f>
        <v>29.76</v>
      </c>
      <c r="CZ870">
        <f>AE870</f>
        <v>3</v>
      </c>
      <c r="DA870">
        <f>AI870</f>
        <v>9.92</v>
      </c>
      <c r="DB870">
        <f t="shared" si="757"/>
        <v>60</v>
      </c>
      <c r="DC870">
        <f t="shared" si="758"/>
        <v>0</v>
      </c>
      <c r="DD870" t="s">
        <v>6</v>
      </c>
      <c r="DE870" t="s">
        <v>6</v>
      </c>
      <c r="DF870">
        <f>ROUND(ROUND(AE870*AI870,2)*CX870,2)</f>
        <v>80.349999999999994</v>
      </c>
      <c r="DG870">
        <f t="shared" si="766"/>
        <v>0</v>
      </c>
      <c r="DH870">
        <f>ROUND(ROUND(AG870,2)*CX870,2)</f>
        <v>0</v>
      </c>
      <c r="DI870">
        <f t="shared" si="765"/>
        <v>0</v>
      </c>
      <c r="DJ870">
        <f>DF870</f>
        <v>80.349999999999994</v>
      </c>
      <c r="DK870">
        <v>0</v>
      </c>
      <c r="DL870" t="s">
        <v>6</v>
      </c>
      <c r="DM870">
        <v>0</v>
      </c>
      <c r="DN870" t="s">
        <v>6</v>
      </c>
      <c r="DO870">
        <v>0</v>
      </c>
    </row>
    <row r="871" spans="1:119" x14ac:dyDescent="0.2">
      <c r="A871">
        <f>ROW(Source!A617)</f>
        <v>617</v>
      </c>
      <c r="B871">
        <v>92843885</v>
      </c>
      <c r="C871">
        <v>92847524</v>
      </c>
      <c r="D871">
        <v>49553409</v>
      </c>
      <c r="E871">
        <v>1</v>
      </c>
      <c r="F871">
        <v>1</v>
      </c>
      <c r="G871">
        <v>1</v>
      </c>
      <c r="H871">
        <v>3</v>
      </c>
      <c r="I871" t="s">
        <v>139</v>
      </c>
      <c r="J871" t="s">
        <v>142</v>
      </c>
      <c r="K871" t="s">
        <v>140</v>
      </c>
      <c r="L871">
        <v>1296</v>
      </c>
      <c r="N871">
        <v>1002</v>
      </c>
      <c r="O871" t="s">
        <v>141</v>
      </c>
      <c r="P871" t="s">
        <v>141</v>
      </c>
      <c r="Q871">
        <v>1</v>
      </c>
      <c r="W871">
        <v>1</v>
      </c>
      <c r="X871">
        <v>-1609399419</v>
      </c>
      <c r="Y871">
        <f t="shared" si="753"/>
        <v>-1.5</v>
      </c>
      <c r="AA871">
        <v>650.54999999999995</v>
      </c>
      <c r="AB871">
        <v>0</v>
      </c>
      <c r="AC871">
        <v>0</v>
      </c>
      <c r="AD871">
        <v>0</v>
      </c>
      <c r="AE871">
        <v>65.58</v>
      </c>
      <c r="AF871">
        <v>0</v>
      </c>
      <c r="AG871">
        <v>0</v>
      </c>
      <c r="AH871">
        <v>0</v>
      </c>
      <c r="AI871">
        <v>9.92</v>
      </c>
      <c r="AJ871">
        <v>1</v>
      </c>
      <c r="AK871">
        <v>1</v>
      </c>
      <c r="AL871">
        <v>1</v>
      </c>
      <c r="AM871">
        <v>4</v>
      </c>
      <c r="AN871">
        <v>0</v>
      </c>
      <c r="AO871">
        <v>1</v>
      </c>
      <c r="AP871">
        <v>1</v>
      </c>
      <c r="AQ871">
        <v>0</v>
      </c>
      <c r="AR871">
        <v>0</v>
      </c>
      <c r="AS871" t="s">
        <v>6</v>
      </c>
      <c r="AT871">
        <v>-1.5</v>
      </c>
      <c r="AU871" t="s">
        <v>6</v>
      </c>
      <c r="AV871">
        <v>0</v>
      </c>
      <c r="AW871">
        <v>2</v>
      </c>
      <c r="AX871">
        <v>92847537</v>
      </c>
      <c r="AY871">
        <v>1</v>
      </c>
      <c r="AZ871">
        <v>6144</v>
      </c>
      <c r="BA871">
        <v>992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ROUND(Y871*Source!I617,7)</f>
        <v>-0.20250000000000001</v>
      </c>
      <c r="CY871">
        <f>AA871</f>
        <v>650.54999999999995</v>
      </c>
      <c r="CZ871">
        <f>AE871</f>
        <v>65.58</v>
      </c>
      <c r="DA871">
        <f>AI871</f>
        <v>9.92</v>
      </c>
      <c r="DB871">
        <f t="shared" si="757"/>
        <v>-98.37</v>
      </c>
      <c r="DC871">
        <f t="shared" si="758"/>
        <v>0</v>
      </c>
      <c r="DD871" t="s">
        <v>6</v>
      </c>
      <c r="DE871" t="s">
        <v>6</v>
      </c>
      <c r="DF871">
        <f>ROUND(ROUND(AE871*AI871,2)*CX871,2)</f>
        <v>-131.74</v>
      </c>
      <c r="DG871">
        <f t="shared" si="766"/>
        <v>0</v>
      </c>
      <c r="DH871">
        <f>ROUND(ROUND(AG871,2)*CX871,2)</f>
        <v>0</v>
      </c>
      <c r="DI871">
        <f t="shared" si="765"/>
        <v>0</v>
      </c>
      <c r="DJ871">
        <f>DF871</f>
        <v>-131.74</v>
      </c>
      <c r="DK871">
        <v>0</v>
      </c>
      <c r="DL871" t="s">
        <v>6</v>
      </c>
      <c r="DM871">
        <v>0</v>
      </c>
      <c r="DN871" t="s">
        <v>6</v>
      </c>
      <c r="DO871">
        <v>0</v>
      </c>
    </row>
    <row r="872" spans="1:119" x14ac:dyDescent="0.2">
      <c r="A872">
        <f>ROW(Source!A617)</f>
        <v>617</v>
      </c>
      <c r="B872">
        <v>92843885</v>
      </c>
      <c r="C872">
        <v>92847524</v>
      </c>
      <c r="D872">
        <v>49555331</v>
      </c>
      <c r="E872">
        <v>1</v>
      </c>
      <c r="F872">
        <v>1</v>
      </c>
      <c r="G872">
        <v>1</v>
      </c>
      <c r="H872">
        <v>3</v>
      </c>
      <c r="I872" t="s">
        <v>144</v>
      </c>
      <c r="J872" t="s">
        <v>146</v>
      </c>
      <c r="K872" t="s">
        <v>145</v>
      </c>
      <c r="L872">
        <v>1296</v>
      </c>
      <c r="N872">
        <v>1002</v>
      </c>
      <c r="O872" t="s">
        <v>141</v>
      </c>
      <c r="P872" t="s">
        <v>141</v>
      </c>
      <c r="Q872">
        <v>1</v>
      </c>
      <c r="W872">
        <v>1</v>
      </c>
      <c r="X872">
        <v>1828367933</v>
      </c>
      <c r="Y872">
        <f t="shared" si="753"/>
        <v>-5.7000000000000002E-2</v>
      </c>
      <c r="AA872">
        <v>1989.75</v>
      </c>
      <c r="AB872">
        <v>0</v>
      </c>
      <c r="AC872">
        <v>0</v>
      </c>
      <c r="AD872">
        <v>0</v>
      </c>
      <c r="AE872">
        <v>200.58</v>
      </c>
      <c r="AF872">
        <v>0</v>
      </c>
      <c r="AG872">
        <v>0</v>
      </c>
      <c r="AH872">
        <v>0</v>
      </c>
      <c r="AI872">
        <v>9.92</v>
      </c>
      <c r="AJ872">
        <v>1</v>
      </c>
      <c r="AK872">
        <v>1</v>
      </c>
      <c r="AL872">
        <v>1</v>
      </c>
      <c r="AM872">
        <v>4</v>
      </c>
      <c r="AN872">
        <v>0</v>
      </c>
      <c r="AO872">
        <v>1</v>
      </c>
      <c r="AP872">
        <v>1</v>
      </c>
      <c r="AQ872">
        <v>0</v>
      </c>
      <c r="AR872">
        <v>0</v>
      </c>
      <c r="AS872" t="s">
        <v>6</v>
      </c>
      <c r="AT872">
        <v>-5.7000000000000002E-2</v>
      </c>
      <c r="AU872" t="s">
        <v>6</v>
      </c>
      <c r="AV872">
        <v>0</v>
      </c>
      <c r="AW872">
        <v>2</v>
      </c>
      <c r="AX872">
        <v>92847539</v>
      </c>
      <c r="AY872">
        <v>1</v>
      </c>
      <c r="AZ872">
        <v>6144</v>
      </c>
      <c r="BA872">
        <v>994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ROUND(Y872*Source!I617,7)</f>
        <v>-7.6949999999999996E-3</v>
      </c>
      <c r="CY872">
        <f>AA872</f>
        <v>1989.75</v>
      </c>
      <c r="CZ872">
        <f>AE872</f>
        <v>200.58</v>
      </c>
      <c r="DA872">
        <f>AI872</f>
        <v>9.92</v>
      </c>
      <c r="DB872">
        <f t="shared" si="757"/>
        <v>-11.43</v>
      </c>
      <c r="DC872">
        <f t="shared" si="758"/>
        <v>0</v>
      </c>
      <c r="DD872" t="s">
        <v>6</v>
      </c>
      <c r="DE872" t="s">
        <v>6</v>
      </c>
      <c r="DF872">
        <f>ROUND(ROUND(AE872*AI872,2)*CX872,2)</f>
        <v>-15.31</v>
      </c>
      <c r="DG872">
        <f t="shared" si="766"/>
        <v>0</v>
      </c>
      <c r="DH872">
        <f>ROUND(ROUND(AG872,2)*CX872,2)</f>
        <v>0</v>
      </c>
      <c r="DI872">
        <f t="shared" si="765"/>
        <v>0</v>
      </c>
      <c r="DJ872">
        <f>DF872</f>
        <v>-15.31</v>
      </c>
      <c r="DK872">
        <v>0</v>
      </c>
      <c r="DL872" t="s">
        <v>6</v>
      </c>
      <c r="DM872">
        <v>0</v>
      </c>
      <c r="DN872" t="s">
        <v>6</v>
      </c>
      <c r="DO872">
        <v>0</v>
      </c>
    </row>
    <row r="873" spans="1:119" x14ac:dyDescent="0.2">
      <c r="A873">
        <f>ROW(Source!A656)</f>
        <v>656</v>
      </c>
      <c r="B873">
        <v>92843885</v>
      </c>
      <c r="C873">
        <v>92847543</v>
      </c>
      <c r="D873">
        <v>49510757</v>
      </c>
      <c r="E873">
        <v>70</v>
      </c>
      <c r="F873">
        <v>1</v>
      </c>
      <c r="G873">
        <v>1</v>
      </c>
      <c r="H873">
        <v>1</v>
      </c>
      <c r="I873" t="s">
        <v>913</v>
      </c>
      <c r="J873" t="s">
        <v>6</v>
      </c>
      <c r="K873" t="s">
        <v>914</v>
      </c>
      <c r="L873">
        <v>1191</v>
      </c>
      <c r="N873">
        <v>1013</v>
      </c>
      <c r="O873" t="s">
        <v>915</v>
      </c>
      <c r="P873" t="s">
        <v>915</v>
      </c>
      <c r="Q873">
        <v>1</v>
      </c>
      <c r="W873">
        <v>0</v>
      </c>
      <c r="X873">
        <v>-1111239348</v>
      </c>
      <c r="Y873">
        <f>(AT873*ROUND(1.05,7))</f>
        <v>3.8325</v>
      </c>
      <c r="AA873">
        <v>0</v>
      </c>
      <c r="AB873">
        <v>0</v>
      </c>
      <c r="AC873">
        <v>0</v>
      </c>
      <c r="AD873">
        <v>431.46</v>
      </c>
      <c r="AE873">
        <v>0</v>
      </c>
      <c r="AF873">
        <v>0</v>
      </c>
      <c r="AG873">
        <v>0</v>
      </c>
      <c r="AH873">
        <v>9.6199999999999992</v>
      </c>
      <c r="AI873">
        <v>1</v>
      </c>
      <c r="AJ873">
        <v>1</v>
      </c>
      <c r="AK873">
        <v>1</v>
      </c>
      <c r="AL873">
        <v>44.85</v>
      </c>
      <c r="AM873">
        <v>4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6</v>
      </c>
      <c r="AT873">
        <v>3.65</v>
      </c>
      <c r="AU873" t="s">
        <v>25</v>
      </c>
      <c r="AV873">
        <v>1</v>
      </c>
      <c r="AW873">
        <v>2</v>
      </c>
      <c r="AX873">
        <v>92847552</v>
      </c>
      <c r="AY873">
        <v>1</v>
      </c>
      <c r="AZ873">
        <v>0</v>
      </c>
      <c r="BA873">
        <v>995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U873">
        <f>ROUND(AT873*Source!I656*AH873*AL873,2)</f>
        <v>1574.82</v>
      </c>
      <c r="CV873">
        <f>ROUND(Y873*Source!I656,7)</f>
        <v>3.8325</v>
      </c>
      <c r="CW873">
        <v>0</v>
      </c>
      <c r="CX873">
        <f>ROUND(Y873*Source!I656,7)</f>
        <v>3.8325</v>
      </c>
      <c r="CY873">
        <f>AD873</f>
        <v>431.46</v>
      </c>
      <c r="CZ873">
        <f>AH873</f>
        <v>9.6199999999999992</v>
      </c>
      <c r="DA873">
        <f>AL873</f>
        <v>44.85</v>
      </c>
      <c r="DB873">
        <f>ROUND((ROUND(AT873*CZ873,2)*ROUND(1.05,7)),2)</f>
        <v>36.869999999999997</v>
      </c>
      <c r="DC873">
        <f>ROUND((ROUND(AT873*AG873,2)*ROUND(1.05,7)),2)</f>
        <v>0</v>
      </c>
      <c r="DD873" t="s">
        <v>6</v>
      </c>
      <c r="DE873" t="s">
        <v>6</v>
      </c>
      <c r="DF873">
        <f>ROUND(ROUND(AE873,2)*CX873,2)</f>
        <v>0</v>
      </c>
      <c r="DG873">
        <f t="shared" si="766"/>
        <v>0</v>
      </c>
      <c r="DH873">
        <f>ROUND(ROUND(AG873,2)*CX873,2)</f>
        <v>0</v>
      </c>
      <c r="DI873">
        <f>ROUND(ROUND(AH873*AL873,2)*CX873,2)</f>
        <v>1653.57</v>
      </c>
      <c r="DJ873">
        <f>DI873</f>
        <v>1653.57</v>
      </c>
      <c r="DK873">
        <v>0</v>
      </c>
      <c r="DL873" t="s">
        <v>6</v>
      </c>
      <c r="DM873">
        <v>0</v>
      </c>
      <c r="DN873" t="s">
        <v>6</v>
      </c>
      <c r="DO873">
        <v>0</v>
      </c>
    </row>
    <row r="874" spans="1:119" x14ac:dyDescent="0.2">
      <c r="A874">
        <f>ROW(Source!A656)</f>
        <v>656</v>
      </c>
      <c r="B874">
        <v>92843885</v>
      </c>
      <c r="C874">
        <v>92847543</v>
      </c>
      <c r="D874">
        <v>49510905</v>
      </c>
      <c r="E874">
        <v>70</v>
      </c>
      <c r="F874">
        <v>1</v>
      </c>
      <c r="G874">
        <v>1</v>
      </c>
      <c r="H874">
        <v>1</v>
      </c>
      <c r="I874" t="s">
        <v>916</v>
      </c>
      <c r="J874" t="s">
        <v>6</v>
      </c>
      <c r="K874" t="s">
        <v>917</v>
      </c>
      <c r="L874">
        <v>1191</v>
      </c>
      <c r="N874">
        <v>1013</v>
      </c>
      <c r="O874" t="s">
        <v>915</v>
      </c>
      <c r="P874" t="s">
        <v>915</v>
      </c>
      <c r="Q874">
        <v>1</v>
      </c>
      <c r="W874">
        <v>0</v>
      </c>
      <c r="X874">
        <v>-1417349443</v>
      </c>
      <c r="Y874">
        <f>(AT874*ROUND(1.05,7))</f>
        <v>5.2500000000000005E-2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44.85</v>
      </c>
      <c r="AL874">
        <v>1</v>
      </c>
      <c r="AM874">
        <v>4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6</v>
      </c>
      <c r="AT874">
        <v>0.05</v>
      </c>
      <c r="AU874" t="s">
        <v>25</v>
      </c>
      <c r="AV874">
        <v>2</v>
      </c>
      <c r="AW874">
        <v>2</v>
      </c>
      <c r="AX874">
        <v>92847553</v>
      </c>
      <c r="AY874">
        <v>1</v>
      </c>
      <c r="AZ874">
        <v>0</v>
      </c>
      <c r="BA874">
        <v>996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ROUND(Y874*Source!I656,7)</f>
        <v>5.2499999999999998E-2</v>
      </c>
      <c r="CY874">
        <f>AD874</f>
        <v>0</v>
      </c>
      <c r="CZ874">
        <f>AH874</f>
        <v>0</v>
      </c>
      <c r="DA874">
        <f>AL874</f>
        <v>1</v>
      </c>
      <c r="DB874">
        <f>ROUND((ROUND(AT874*CZ874,2)*ROUND(1.05,7)),2)</f>
        <v>0</v>
      </c>
      <c r="DC874">
        <f>ROUND((ROUND(AT874*AG874,2)*ROUND(1.05,7)),2)</f>
        <v>0</v>
      </c>
      <c r="DD874" t="s">
        <v>6</v>
      </c>
      <c r="DE874" t="s">
        <v>6</v>
      </c>
      <c r="DF874">
        <f>ROUND(ROUND(AE874,2)*CX874,2)</f>
        <v>0</v>
      </c>
      <c r="DG874">
        <f t="shared" si="766"/>
        <v>0</v>
      </c>
      <c r="DH874">
        <f>ROUND(ROUND(AG874*AK874,2)*CX874,2)</f>
        <v>0</v>
      </c>
      <c r="DI874">
        <f t="shared" ref="DI874:DI880" si="767">ROUND(ROUND(AH874,2)*CX874,2)</f>
        <v>0</v>
      </c>
      <c r="DJ874">
        <f>DI874</f>
        <v>0</v>
      </c>
      <c r="DK874">
        <v>0</v>
      </c>
      <c r="DL874" t="s">
        <v>6</v>
      </c>
      <c r="DM874">
        <v>0</v>
      </c>
      <c r="DN874" t="s">
        <v>6</v>
      </c>
      <c r="DO874">
        <v>0</v>
      </c>
    </row>
    <row r="875" spans="1:119" x14ac:dyDescent="0.2">
      <c r="A875">
        <f>ROW(Source!A656)</f>
        <v>656</v>
      </c>
      <c r="B875">
        <v>92843885</v>
      </c>
      <c r="C875">
        <v>92847543</v>
      </c>
      <c r="D875">
        <v>49672573</v>
      </c>
      <c r="E875">
        <v>1</v>
      </c>
      <c r="F875">
        <v>1</v>
      </c>
      <c r="G875">
        <v>1</v>
      </c>
      <c r="H875">
        <v>2</v>
      </c>
      <c r="I875" t="s">
        <v>918</v>
      </c>
      <c r="J875" t="s">
        <v>919</v>
      </c>
      <c r="K875" t="s">
        <v>920</v>
      </c>
      <c r="L875">
        <v>1367</v>
      </c>
      <c r="N875">
        <v>1011</v>
      </c>
      <c r="O875" t="s">
        <v>921</v>
      </c>
      <c r="P875" t="s">
        <v>921</v>
      </c>
      <c r="Q875">
        <v>1</v>
      </c>
      <c r="W875">
        <v>0</v>
      </c>
      <c r="X875">
        <v>-430484415</v>
      </c>
      <c r="Y875">
        <f>(AT875*ROUND(1.05,7))</f>
        <v>1.0500000000000001E-2</v>
      </c>
      <c r="AA875">
        <v>0</v>
      </c>
      <c r="AB875">
        <v>1814.09</v>
      </c>
      <c r="AC875">
        <v>605.48</v>
      </c>
      <c r="AD875">
        <v>0</v>
      </c>
      <c r="AE875">
        <v>0</v>
      </c>
      <c r="AF875">
        <v>115.4</v>
      </c>
      <c r="AG875">
        <v>13.5</v>
      </c>
      <c r="AH875">
        <v>0</v>
      </c>
      <c r="AI875">
        <v>1</v>
      </c>
      <c r="AJ875">
        <v>15.72</v>
      </c>
      <c r="AK875">
        <v>44.85</v>
      </c>
      <c r="AL875">
        <v>1</v>
      </c>
      <c r="AM875">
        <v>4</v>
      </c>
      <c r="AN875">
        <v>0</v>
      </c>
      <c r="AO875">
        <v>1</v>
      </c>
      <c r="AP875">
        <v>1</v>
      </c>
      <c r="AQ875">
        <v>0</v>
      </c>
      <c r="AR875">
        <v>0</v>
      </c>
      <c r="AS875" t="s">
        <v>6</v>
      </c>
      <c r="AT875">
        <v>0.01</v>
      </c>
      <c r="AU875" t="s">
        <v>25</v>
      </c>
      <c r="AV875">
        <v>0</v>
      </c>
      <c r="AW875">
        <v>2</v>
      </c>
      <c r="AX875">
        <v>92847554</v>
      </c>
      <c r="AY875">
        <v>1</v>
      </c>
      <c r="AZ875">
        <v>0</v>
      </c>
      <c r="BA875">
        <v>997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f>ROUND(Y875*Source!I656*DO875,7)</f>
        <v>0</v>
      </c>
      <c r="CX875">
        <f>ROUND(Y875*Source!I656,7)</f>
        <v>1.0500000000000001E-2</v>
      </c>
      <c r="CY875">
        <f>AB875</f>
        <v>1814.09</v>
      </c>
      <c r="CZ875">
        <f>AF875</f>
        <v>115.4</v>
      </c>
      <c r="DA875">
        <f>AJ875</f>
        <v>15.72</v>
      </c>
      <c r="DB875">
        <f>ROUND((ROUND(AT875*CZ875,2)*ROUND(1.05,7)),2)</f>
        <v>1.21</v>
      </c>
      <c r="DC875">
        <f>ROUND((ROUND(AT875*AG875,2)*ROUND(1.05,7)),2)</f>
        <v>0.15</v>
      </c>
      <c r="DD875" t="s">
        <v>6</v>
      </c>
      <c r="DE875" t="s">
        <v>6</v>
      </c>
      <c r="DF875">
        <f>ROUND(ROUND(AE875,2)*CX875,2)</f>
        <v>0</v>
      </c>
      <c r="DG875">
        <f>ROUND(ROUND(AF875*AJ875,2)*CX875,2)</f>
        <v>19.05</v>
      </c>
      <c r="DH875">
        <f>ROUND(ROUND(AG875*AK875,2)*CX875,2)</f>
        <v>6.36</v>
      </c>
      <c r="DI875">
        <f t="shared" si="767"/>
        <v>0</v>
      </c>
      <c r="DJ875">
        <f>DG875</f>
        <v>19.05</v>
      </c>
      <c r="DK875">
        <v>0</v>
      </c>
      <c r="DL875" t="s">
        <v>6</v>
      </c>
      <c r="DM875">
        <v>0</v>
      </c>
      <c r="DN875" t="s">
        <v>6</v>
      </c>
      <c r="DO875">
        <v>0</v>
      </c>
    </row>
    <row r="876" spans="1:119" x14ac:dyDescent="0.2">
      <c r="A876">
        <f>ROW(Source!A656)</f>
        <v>656</v>
      </c>
      <c r="B876">
        <v>92843885</v>
      </c>
      <c r="C876">
        <v>92847543</v>
      </c>
      <c r="D876">
        <v>49672695</v>
      </c>
      <c r="E876">
        <v>1</v>
      </c>
      <c r="F876">
        <v>1</v>
      </c>
      <c r="G876">
        <v>1</v>
      </c>
      <c r="H876">
        <v>2</v>
      </c>
      <c r="I876" t="s">
        <v>922</v>
      </c>
      <c r="J876" t="s">
        <v>923</v>
      </c>
      <c r="K876" t="s">
        <v>924</v>
      </c>
      <c r="L876">
        <v>1367</v>
      </c>
      <c r="N876">
        <v>1011</v>
      </c>
      <c r="O876" t="s">
        <v>921</v>
      </c>
      <c r="P876" t="s">
        <v>921</v>
      </c>
      <c r="Q876">
        <v>1</v>
      </c>
      <c r="W876">
        <v>0</v>
      </c>
      <c r="X876">
        <v>1063590936</v>
      </c>
      <c r="Y876">
        <f>(AT876*ROUND(1.05,7))</f>
        <v>0.95550000000000013</v>
      </c>
      <c r="AA876">
        <v>0</v>
      </c>
      <c r="AB876">
        <v>49.05</v>
      </c>
      <c r="AC876">
        <v>0</v>
      </c>
      <c r="AD876">
        <v>0</v>
      </c>
      <c r="AE876">
        <v>0</v>
      </c>
      <c r="AF876">
        <v>3.12</v>
      </c>
      <c r="AG876">
        <v>0</v>
      </c>
      <c r="AH876">
        <v>0</v>
      </c>
      <c r="AI876">
        <v>1</v>
      </c>
      <c r="AJ876">
        <v>15.72</v>
      </c>
      <c r="AK876">
        <v>44.85</v>
      </c>
      <c r="AL876">
        <v>1</v>
      </c>
      <c r="AM876">
        <v>4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6</v>
      </c>
      <c r="AT876">
        <v>0.91</v>
      </c>
      <c r="AU876" t="s">
        <v>25</v>
      </c>
      <c r="AV876">
        <v>0</v>
      </c>
      <c r="AW876">
        <v>2</v>
      </c>
      <c r="AX876">
        <v>92847555</v>
      </c>
      <c r="AY876">
        <v>1</v>
      </c>
      <c r="AZ876">
        <v>0</v>
      </c>
      <c r="BA876">
        <v>998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f>ROUND(Y876*Source!I656*DO876,7)</f>
        <v>0</v>
      </c>
      <c r="CX876">
        <f>ROUND(Y876*Source!I656,7)</f>
        <v>0.95550000000000002</v>
      </c>
      <c r="CY876">
        <f>AB876</f>
        <v>49.05</v>
      </c>
      <c r="CZ876">
        <f>AF876</f>
        <v>3.12</v>
      </c>
      <c r="DA876">
        <f>AJ876</f>
        <v>15.72</v>
      </c>
      <c r="DB876">
        <f>ROUND((ROUND(AT876*CZ876,2)*ROUND(1.05,7)),2)</f>
        <v>2.98</v>
      </c>
      <c r="DC876">
        <f>ROUND((ROUND(AT876*AG876,2)*ROUND(1.05,7)),2)</f>
        <v>0</v>
      </c>
      <c r="DD876" t="s">
        <v>6</v>
      </c>
      <c r="DE876" t="s">
        <v>6</v>
      </c>
      <c r="DF876">
        <f>ROUND(ROUND(AE876,2)*CX876,2)</f>
        <v>0</v>
      </c>
      <c r="DG876">
        <f>ROUND(ROUND(AF876*AJ876,2)*CX876,2)</f>
        <v>46.87</v>
      </c>
      <c r="DH876">
        <f>ROUND(ROUND(AG876*AK876,2)*CX876,2)</f>
        <v>0</v>
      </c>
      <c r="DI876">
        <f t="shared" si="767"/>
        <v>0</v>
      </c>
      <c r="DJ876">
        <f>DG876</f>
        <v>46.87</v>
      </c>
      <c r="DK876">
        <v>0</v>
      </c>
      <c r="DL876" t="s">
        <v>6</v>
      </c>
      <c r="DM876">
        <v>0</v>
      </c>
      <c r="DN876" t="s">
        <v>6</v>
      </c>
      <c r="DO876">
        <v>0</v>
      </c>
    </row>
    <row r="877" spans="1:119" x14ac:dyDescent="0.2">
      <c r="A877">
        <f>ROW(Source!A656)</f>
        <v>656</v>
      </c>
      <c r="B877">
        <v>92843885</v>
      </c>
      <c r="C877">
        <v>92847543</v>
      </c>
      <c r="D877">
        <v>49673503</v>
      </c>
      <c r="E877">
        <v>1</v>
      </c>
      <c r="F877">
        <v>1</v>
      </c>
      <c r="G877">
        <v>1</v>
      </c>
      <c r="H877">
        <v>2</v>
      </c>
      <c r="I877" t="s">
        <v>925</v>
      </c>
      <c r="J877" t="s">
        <v>926</v>
      </c>
      <c r="K877" t="s">
        <v>927</v>
      </c>
      <c r="L877">
        <v>1367</v>
      </c>
      <c r="N877">
        <v>1011</v>
      </c>
      <c r="O877" t="s">
        <v>921</v>
      </c>
      <c r="P877" t="s">
        <v>921</v>
      </c>
      <c r="Q877">
        <v>1</v>
      </c>
      <c r="W877">
        <v>0</v>
      </c>
      <c r="X877">
        <v>509054691</v>
      </c>
      <c r="Y877">
        <f>(AT877*ROUND(1.05,7))</f>
        <v>4.2000000000000003E-2</v>
      </c>
      <c r="AA877">
        <v>0</v>
      </c>
      <c r="AB877">
        <v>1032.96</v>
      </c>
      <c r="AC877">
        <v>520.26</v>
      </c>
      <c r="AD877">
        <v>0</v>
      </c>
      <c r="AE877">
        <v>0</v>
      </c>
      <c r="AF877">
        <v>65.709999999999994</v>
      </c>
      <c r="AG877">
        <v>11.6</v>
      </c>
      <c r="AH877">
        <v>0</v>
      </c>
      <c r="AI877">
        <v>1</v>
      </c>
      <c r="AJ877">
        <v>15.72</v>
      </c>
      <c r="AK877">
        <v>44.85</v>
      </c>
      <c r="AL877">
        <v>1</v>
      </c>
      <c r="AM877">
        <v>4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6</v>
      </c>
      <c r="AT877">
        <v>0.04</v>
      </c>
      <c r="AU877" t="s">
        <v>25</v>
      </c>
      <c r="AV877">
        <v>0</v>
      </c>
      <c r="AW877">
        <v>2</v>
      </c>
      <c r="AX877">
        <v>92847556</v>
      </c>
      <c r="AY877">
        <v>1</v>
      </c>
      <c r="AZ877">
        <v>0</v>
      </c>
      <c r="BA877">
        <v>999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f>ROUND(Y877*Source!I656*DO877,7)</f>
        <v>0</v>
      </c>
      <c r="CX877">
        <f>ROUND(Y877*Source!I656,7)</f>
        <v>4.2000000000000003E-2</v>
      </c>
      <c r="CY877">
        <f>AB877</f>
        <v>1032.96</v>
      </c>
      <c r="CZ877">
        <f>AF877</f>
        <v>65.709999999999994</v>
      </c>
      <c r="DA877">
        <f>AJ877</f>
        <v>15.72</v>
      </c>
      <c r="DB877">
        <f>ROUND((ROUND(AT877*CZ877,2)*ROUND(1.05,7)),2)</f>
        <v>2.76</v>
      </c>
      <c r="DC877">
        <f>ROUND((ROUND(AT877*AG877,2)*ROUND(1.05,7)),2)</f>
        <v>0.48</v>
      </c>
      <c r="DD877" t="s">
        <v>6</v>
      </c>
      <c r="DE877" t="s">
        <v>6</v>
      </c>
      <c r="DF877">
        <f>ROUND(ROUND(AE877,2)*CX877,2)</f>
        <v>0</v>
      </c>
      <c r="DG877">
        <f>ROUND(ROUND(AF877*AJ877,2)*CX877,2)</f>
        <v>43.38</v>
      </c>
      <c r="DH877">
        <f>ROUND(ROUND(AG877*AK877,2)*CX877,2)</f>
        <v>21.85</v>
      </c>
      <c r="DI877">
        <f t="shared" si="767"/>
        <v>0</v>
      </c>
      <c r="DJ877">
        <f>DG877</f>
        <v>43.38</v>
      </c>
      <c r="DK877">
        <v>0</v>
      </c>
      <c r="DL877" t="s">
        <v>6</v>
      </c>
      <c r="DM877">
        <v>0</v>
      </c>
      <c r="DN877" t="s">
        <v>6</v>
      </c>
      <c r="DO877">
        <v>0</v>
      </c>
    </row>
    <row r="878" spans="1:119" x14ac:dyDescent="0.2">
      <c r="A878">
        <f>ROW(Source!A656)</f>
        <v>656</v>
      </c>
      <c r="B878">
        <v>92843885</v>
      </c>
      <c r="C878">
        <v>92847543</v>
      </c>
      <c r="D878">
        <v>49525488</v>
      </c>
      <c r="E878">
        <v>1</v>
      </c>
      <c r="F878">
        <v>1</v>
      </c>
      <c r="G878">
        <v>1</v>
      </c>
      <c r="H878">
        <v>3</v>
      </c>
      <c r="I878" t="s">
        <v>928</v>
      </c>
      <c r="J878" t="s">
        <v>929</v>
      </c>
      <c r="K878" t="s">
        <v>930</v>
      </c>
      <c r="L878">
        <v>1346</v>
      </c>
      <c r="N878">
        <v>1009</v>
      </c>
      <c r="O878" t="s">
        <v>931</v>
      </c>
      <c r="P878" t="s">
        <v>931</v>
      </c>
      <c r="Q878">
        <v>1</v>
      </c>
      <c r="W878">
        <v>0</v>
      </c>
      <c r="X878">
        <v>-1864341761</v>
      </c>
      <c r="Y878">
        <f>AT878</f>
        <v>0.02</v>
      </c>
      <c r="AA878">
        <v>89.68</v>
      </c>
      <c r="AB878">
        <v>0</v>
      </c>
      <c r="AC878">
        <v>0</v>
      </c>
      <c r="AD878">
        <v>0</v>
      </c>
      <c r="AE878">
        <v>9.0399999999999991</v>
      </c>
      <c r="AF878">
        <v>0</v>
      </c>
      <c r="AG878">
        <v>0</v>
      </c>
      <c r="AH878">
        <v>0</v>
      </c>
      <c r="AI878">
        <v>9.92</v>
      </c>
      <c r="AJ878">
        <v>1</v>
      </c>
      <c r="AK878">
        <v>1</v>
      </c>
      <c r="AL878">
        <v>1</v>
      </c>
      <c r="AM878">
        <v>4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6</v>
      </c>
      <c r="AT878">
        <v>0.02</v>
      </c>
      <c r="AU878" t="s">
        <v>6</v>
      </c>
      <c r="AV878">
        <v>0</v>
      </c>
      <c r="AW878">
        <v>2</v>
      </c>
      <c r="AX878">
        <v>92847557</v>
      </c>
      <c r="AY878">
        <v>1</v>
      </c>
      <c r="AZ878">
        <v>0</v>
      </c>
      <c r="BA878">
        <v>1000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ROUND(Y878*Source!I656,7)</f>
        <v>0.02</v>
      </c>
      <c r="CY878">
        <f>AA878</f>
        <v>89.68</v>
      </c>
      <c r="CZ878">
        <f>AE878</f>
        <v>9.0399999999999991</v>
      </c>
      <c r="DA878">
        <f>AI878</f>
        <v>9.92</v>
      </c>
      <c r="DB878">
        <f>ROUND(ROUND(AT878*CZ878,2),2)</f>
        <v>0.18</v>
      </c>
      <c r="DC878">
        <f>ROUND(ROUND(AT878*AG878,2),2)</f>
        <v>0</v>
      </c>
      <c r="DD878" t="s">
        <v>6</v>
      </c>
      <c r="DE878" t="s">
        <v>6</v>
      </c>
      <c r="DF878">
        <f>ROUND(ROUND(AE878*AI878,2)*CX878,2)</f>
        <v>1.79</v>
      </c>
      <c r="DG878">
        <f>ROUND(ROUND(AF878,2)*CX878,2)</f>
        <v>0</v>
      </c>
      <c r="DH878">
        <f>ROUND(ROUND(AG878,2)*CX878,2)</f>
        <v>0</v>
      </c>
      <c r="DI878">
        <f t="shared" si="767"/>
        <v>0</v>
      </c>
      <c r="DJ878">
        <f>DF878</f>
        <v>1.79</v>
      </c>
      <c r="DK878">
        <v>0</v>
      </c>
      <c r="DL878" t="s">
        <v>6</v>
      </c>
      <c r="DM878">
        <v>0</v>
      </c>
      <c r="DN878" t="s">
        <v>6</v>
      </c>
      <c r="DO878">
        <v>0</v>
      </c>
    </row>
    <row r="879" spans="1:119" x14ac:dyDescent="0.2">
      <c r="A879">
        <f>ROW(Source!A656)</f>
        <v>656</v>
      </c>
      <c r="B879">
        <v>92843885</v>
      </c>
      <c r="C879">
        <v>92847543</v>
      </c>
      <c r="D879">
        <v>49526492</v>
      </c>
      <c r="E879">
        <v>1</v>
      </c>
      <c r="F879">
        <v>1</v>
      </c>
      <c r="G879">
        <v>1</v>
      </c>
      <c r="H879">
        <v>3</v>
      </c>
      <c r="I879" t="s">
        <v>932</v>
      </c>
      <c r="J879" t="s">
        <v>933</v>
      </c>
      <c r="K879" t="s">
        <v>934</v>
      </c>
      <c r="L879">
        <v>1346</v>
      </c>
      <c r="N879">
        <v>1009</v>
      </c>
      <c r="O879" t="s">
        <v>931</v>
      </c>
      <c r="P879" t="s">
        <v>931</v>
      </c>
      <c r="Q879">
        <v>1</v>
      </c>
      <c r="W879">
        <v>0</v>
      </c>
      <c r="X879">
        <v>497341279</v>
      </c>
      <c r="Y879">
        <f>AT879</f>
        <v>0.08</v>
      </c>
      <c r="AA879">
        <v>229.05</v>
      </c>
      <c r="AB879">
        <v>0</v>
      </c>
      <c r="AC879">
        <v>0</v>
      </c>
      <c r="AD879">
        <v>0</v>
      </c>
      <c r="AE879">
        <v>23.09</v>
      </c>
      <c r="AF879">
        <v>0</v>
      </c>
      <c r="AG879">
        <v>0</v>
      </c>
      <c r="AH879">
        <v>0</v>
      </c>
      <c r="AI879">
        <v>9.92</v>
      </c>
      <c r="AJ879">
        <v>1</v>
      </c>
      <c r="AK879">
        <v>1</v>
      </c>
      <c r="AL879">
        <v>1</v>
      </c>
      <c r="AM879">
        <v>4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6</v>
      </c>
      <c r="AT879">
        <v>0.08</v>
      </c>
      <c r="AU879" t="s">
        <v>6</v>
      </c>
      <c r="AV879">
        <v>0</v>
      </c>
      <c r="AW879">
        <v>2</v>
      </c>
      <c r="AX879">
        <v>92847558</v>
      </c>
      <c r="AY879">
        <v>1</v>
      </c>
      <c r="AZ879">
        <v>0</v>
      </c>
      <c r="BA879">
        <v>1001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ROUND(Y879*Source!I656,7)</f>
        <v>0.08</v>
      </c>
      <c r="CY879">
        <f>AA879</f>
        <v>229.05</v>
      </c>
      <c r="CZ879">
        <f>AE879</f>
        <v>23.09</v>
      </c>
      <c r="DA879">
        <f>AI879</f>
        <v>9.92</v>
      </c>
      <c r="DB879">
        <f>ROUND(ROUND(AT879*CZ879,2),2)</f>
        <v>1.85</v>
      </c>
      <c r="DC879">
        <f>ROUND(ROUND(AT879*AG879,2),2)</f>
        <v>0</v>
      </c>
      <c r="DD879" t="s">
        <v>6</v>
      </c>
      <c r="DE879" t="s">
        <v>6</v>
      </c>
      <c r="DF879">
        <f>ROUND(ROUND(AE879*AI879,2)*CX879,2)</f>
        <v>18.32</v>
      </c>
      <c r="DG879">
        <f>ROUND(ROUND(AF879,2)*CX879,2)</f>
        <v>0</v>
      </c>
      <c r="DH879">
        <f>ROUND(ROUND(AG879,2)*CX879,2)</f>
        <v>0</v>
      </c>
      <c r="DI879">
        <f t="shared" si="767"/>
        <v>0</v>
      </c>
      <c r="DJ879">
        <f>DF879</f>
        <v>18.32</v>
      </c>
      <c r="DK879">
        <v>0</v>
      </c>
      <c r="DL879" t="s">
        <v>6</v>
      </c>
      <c r="DM879">
        <v>0</v>
      </c>
      <c r="DN879" t="s">
        <v>6</v>
      </c>
      <c r="DO879">
        <v>0</v>
      </c>
    </row>
    <row r="880" spans="1:119" x14ac:dyDescent="0.2">
      <c r="A880">
        <f>ROW(Source!A656)</f>
        <v>656</v>
      </c>
      <c r="B880">
        <v>92843885</v>
      </c>
      <c r="C880">
        <v>92847543</v>
      </c>
      <c r="D880">
        <v>0</v>
      </c>
      <c r="E880">
        <v>1</v>
      </c>
      <c r="F880">
        <v>1</v>
      </c>
      <c r="G880">
        <v>1</v>
      </c>
      <c r="H880">
        <v>3</v>
      </c>
      <c r="I880" t="s">
        <v>34</v>
      </c>
      <c r="J880" t="s">
        <v>6</v>
      </c>
      <c r="K880" t="s">
        <v>209</v>
      </c>
      <c r="L880">
        <v>1377</v>
      </c>
      <c r="N880">
        <v>1013</v>
      </c>
      <c r="O880" t="s">
        <v>36</v>
      </c>
      <c r="P880" t="s">
        <v>36</v>
      </c>
      <c r="Q880">
        <v>1</v>
      </c>
      <c r="W880">
        <v>0</v>
      </c>
      <c r="X880">
        <v>1265400247</v>
      </c>
      <c r="Y880">
        <f>AT880</f>
        <v>1</v>
      </c>
      <c r="AA880">
        <v>1250</v>
      </c>
      <c r="AB880">
        <v>0</v>
      </c>
      <c r="AC880">
        <v>0</v>
      </c>
      <c r="AD880">
        <v>0</v>
      </c>
      <c r="AE880">
        <v>1304.22</v>
      </c>
      <c r="AF880">
        <v>0</v>
      </c>
      <c r="AG880">
        <v>0</v>
      </c>
      <c r="AH880">
        <v>0</v>
      </c>
      <c r="AI880">
        <v>6.43</v>
      </c>
      <c r="AJ880">
        <v>1</v>
      </c>
      <c r="AK880">
        <v>1</v>
      </c>
      <c r="AL880">
        <v>1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 t="s">
        <v>6</v>
      </c>
      <c r="AT880">
        <v>1</v>
      </c>
      <c r="AU880" t="s">
        <v>6</v>
      </c>
      <c r="AV880">
        <v>0</v>
      </c>
      <c r="AW880">
        <v>1</v>
      </c>
      <c r="AX880">
        <v>-1</v>
      </c>
      <c r="AY880">
        <v>0</v>
      </c>
      <c r="AZ880">
        <v>0</v>
      </c>
      <c r="BA880" t="s">
        <v>6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ROUND(Y880*Source!I656,7)</f>
        <v>1</v>
      </c>
      <c r="CY880">
        <f>AA880</f>
        <v>1250</v>
      </c>
      <c r="CZ880">
        <f>AE880</f>
        <v>1304.22</v>
      </c>
      <c r="DA880">
        <f>AI880</f>
        <v>6.43</v>
      </c>
      <c r="DB880">
        <f>ROUND(ROUND(AT880*CZ880,2),2)</f>
        <v>1304.22</v>
      </c>
      <c r="DC880">
        <f>ROUND(ROUND(AT880*AG880,2),2)</f>
        <v>0</v>
      </c>
      <c r="DD880" t="s">
        <v>6</v>
      </c>
      <c r="DE880" t="s">
        <v>6</v>
      </c>
      <c r="DF880">
        <f>ROUND(ROUND(AE880*AI880,2)*CX880,2)</f>
        <v>8386.1299999999992</v>
      </c>
      <c r="DG880">
        <f>ROUND(ROUND(AF880,2)*CX880,2)</f>
        <v>0</v>
      </c>
      <c r="DH880">
        <f>ROUND(ROUND(AG880,2)*CX880,2)</f>
        <v>0</v>
      </c>
      <c r="DI880">
        <f t="shared" si="767"/>
        <v>0</v>
      </c>
      <c r="DJ880">
        <f>DF880</f>
        <v>8386.1299999999992</v>
      </c>
      <c r="DK880">
        <v>0</v>
      </c>
      <c r="DL880" t="s">
        <v>6</v>
      </c>
      <c r="DM880">
        <v>0</v>
      </c>
      <c r="DN880" t="s">
        <v>6</v>
      </c>
      <c r="DO880">
        <v>0</v>
      </c>
    </row>
    <row r="881" spans="1:119" x14ac:dyDescent="0.2">
      <c r="A881">
        <f>ROW(Source!A658)</f>
        <v>658</v>
      </c>
      <c r="B881">
        <v>92843885</v>
      </c>
      <c r="C881">
        <v>92847560</v>
      </c>
      <c r="D881">
        <v>49510723</v>
      </c>
      <c r="E881">
        <v>70</v>
      </c>
      <c r="F881">
        <v>1</v>
      </c>
      <c r="G881">
        <v>1</v>
      </c>
      <c r="H881">
        <v>1</v>
      </c>
      <c r="I881" t="s">
        <v>935</v>
      </c>
      <c r="J881" t="s">
        <v>6</v>
      </c>
      <c r="K881" t="s">
        <v>936</v>
      </c>
      <c r="L881">
        <v>1191</v>
      </c>
      <c r="N881">
        <v>1013</v>
      </c>
      <c r="O881" t="s">
        <v>915</v>
      </c>
      <c r="P881" t="s">
        <v>915</v>
      </c>
      <c r="Q881">
        <v>1</v>
      </c>
      <c r="W881">
        <v>0</v>
      </c>
      <c r="X881">
        <v>-112797078</v>
      </c>
      <c r="Y881">
        <f>(AT881*ROUND(1.05,7))</f>
        <v>1.1235000000000002</v>
      </c>
      <c r="AA881">
        <v>0</v>
      </c>
      <c r="AB881">
        <v>0</v>
      </c>
      <c r="AC881">
        <v>0</v>
      </c>
      <c r="AD881">
        <v>402.3</v>
      </c>
      <c r="AE881">
        <v>0</v>
      </c>
      <c r="AF881">
        <v>0</v>
      </c>
      <c r="AG881">
        <v>0</v>
      </c>
      <c r="AH881">
        <v>8.9700000000000006</v>
      </c>
      <c r="AI881">
        <v>1</v>
      </c>
      <c r="AJ881">
        <v>1</v>
      </c>
      <c r="AK881">
        <v>1</v>
      </c>
      <c r="AL881">
        <v>44.85</v>
      </c>
      <c r="AM881">
        <v>4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6</v>
      </c>
      <c r="AT881">
        <v>1.07</v>
      </c>
      <c r="AU881" t="s">
        <v>25</v>
      </c>
      <c r="AV881">
        <v>1</v>
      </c>
      <c r="AW881">
        <v>2</v>
      </c>
      <c r="AX881">
        <v>92847571</v>
      </c>
      <c r="AY881">
        <v>1</v>
      </c>
      <c r="AZ881">
        <v>0</v>
      </c>
      <c r="BA881">
        <v>1002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U881">
        <f>ROUND(AT881*Source!I658*AH881*AL881,2)</f>
        <v>430.47</v>
      </c>
      <c r="CV881">
        <f>ROUND(Y881*Source!I658,7)</f>
        <v>1.1234999999999999</v>
      </c>
      <c r="CW881">
        <v>0</v>
      </c>
      <c r="CX881">
        <f>ROUND(Y881*Source!I658,7)</f>
        <v>1.1234999999999999</v>
      </c>
      <c r="CY881">
        <f>AD881</f>
        <v>402.3</v>
      </c>
      <c r="CZ881">
        <f>AH881</f>
        <v>8.9700000000000006</v>
      </c>
      <c r="DA881">
        <f>AL881</f>
        <v>44.85</v>
      </c>
      <c r="DB881">
        <f>ROUND((ROUND(AT881*CZ881,2)*ROUND(1.05,7)),2)</f>
        <v>10.08</v>
      </c>
      <c r="DC881">
        <f>ROUND((ROUND(AT881*AG881,2)*ROUND(1.05,7)),2)</f>
        <v>0</v>
      </c>
      <c r="DD881" t="s">
        <v>6</v>
      </c>
      <c r="DE881" t="s">
        <v>6</v>
      </c>
      <c r="DF881">
        <f>ROUND(ROUND(AE881,2)*CX881,2)</f>
        <v>0</v>
      </c>
      <c r="DG881">
        <f>ROUND(ROUND(AF881,2)*CX881,2)</f>
        <v>0</v>
      </c>
      <c r="DH881">
        <f>ROUND(ROUND(AG881,2)*CX881,2)</f>
        <v>0</v>
      </c>
      <c r="DI881">
        <f>ROUND(ROUND(AH881*AL881,2)*CX881,2)</f>
        <v>451.98</v>
      </c>
      <c r="DJ881">
        <f>DI881</f>
        <v>451.98</v>
      </c>
      <c r="DK881">
        <v>0</v>
      </c>
      <c r="DL881" t="s">
        <v>6</v>
      </c>
      <c r="DM881">
        <v>0</v>
      </c>
      <c r="DN881" t="s">
        <v>6</v>
      </c>
      <c r="DO881">
        <v>0</v>
      </c>
    </row>
    <row r="882" spans="1:119" x14ac:dyDescent="0.2">
      <c r="A882">
        <f>ROW(Source!A658)</f>
        <v>658</v>
      </c>
      <c r="B882">
        <v>92843885</v>
      </c>
      <c r="C882">
        <v>92847560</v>
      </c>
      <c r="D882">
        <v>49510905</v>
      </c>
      <c r="E882">
        <v>70</v>
      </c>
      <c r="F882">
        <v>1</v>
      </c>
      <c r="G882">
        <v>1</v>
      </c>
      <c r="H882">
        <v>1</v>
      </c>
      <c r="I882" t="s">
        <v>916</v>
      </c>
      <c r="J882" t="s">
        <v>6</v>
      </c>
      <c r="K882" t="s">
        <v>917</v>
      </c>
      <c r="L882">
        <v>1191</v>
      </c>
      <c r="N882">
        <v>1013</v>
      </c>
      <c r="O882" t="s">
        <v>915</v>
      </c>
      <c r="P882" t="s">
        <v>915</v>
      </c>
      <c r="Q882">
        <v>1</v>
      </c>
      <c r="W882">
        <v>0</v>
      </c>
      <c r="X882">
        <v>-1417349443</v>
      </c>
      <c r="Y882">
        <f>(AT882*ROUND(1.05,7))</f>
        <v>1.0500000000000001E-2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1</v>
      </c>
      <c r="AJ882">
        <v>1</v>
      </c>
      <c r="AK882">
        <v>44.85</v>
      </c>
      <c r="AL882">
        <v>1</v>
      </c>
      <c r="AM882">
        <v>4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6</v>
      </c>
      <c r="AT882">
        <v>0.01</v>
      </c>
      <c r="AU882" t="s">
        <v>25</v>
      </c>
      <c r="AV882">
        <v>2</v>
      </c>
      <c r="AW882">
        <v>2</v>
      </c>
      <c r="AX882">
        <v>92847572</v>
      </c>
      <c r="AY882">
        <v>1</v>
      </c>
      <c r="AZ882">
        <v>0</v>
      </c>
      <c r="BA882">
        <v>1003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ROUND(Y882*Source!I658,7)</f>
        <v>1.0500000000000001E-2</v>
      </c>
      <c r="CY882">
        <f>AD882</f>
        <v>0</v>
      </c>
      <c r="CZ882">
        <f>AH882</f>
        <v>0</v>
      </c>
      <c r="DA882">
        <f>AL882</f>
        <v>1</v>
      </c>
      <c r="DB882">
        <f>ROUND((ROUND(AT882*CZ882,2)*ROUND(1.05,7)),2)</f>
        <v>0</v>
      </c>
      <c r="DC882">
        <f>ROUND((ROUND(AT882*AG882,2)*ROUND(1.05,7)),2)</f>
        <v>0</v>
      </c>
      <c r="DD882" t="s">
        <v>6</v>
      </c>
      <c r="DE882" t="s">
        <v>6</v>
      </c>
      <c r="DF882">
        <f>ROUND(ROUND(AE882,2)*CX882,2)</f>
        <v>0</v>
      </c>
      <c r="DG882">
        <f>ROUND(ROUND(AF882,2)*CX882,2)</f>
        <v>0</v>
      </c>
      <c r="DH882">
        <f>ROUND(ROUND(AG882*AK882,2)*CX882,2)</f>
        <v>0</v>
      </c>
      <c r="DI882">
        <f t="shared" ref="DI882:DI890" si="768">ROUND(ROUND(AH882,2)*CX882,2)</f>
        <v>0</v>
      </c>
      <c r="DJ882">
        <f>DI882</f>
        <v>0</v>
      </c>
      <c r="DK882">
        <v>0</v>
      </c>
      <c r="DL882" t="s">
        <v>6</v>
      </c>
      <c r="DM882">
        <v>0</v>
      </c>
      <c r="DN882" t="s">
        <v>6</v>
      </c>
      <c r="DO882">
        <v>0</v>
      </c>
    </row>
    <row r="883" spans="1:119" x14ac:dyDescent="0.2">
      <c r="A883">
        <f>ROW(Source!A658)</f>
        <v>658</v>
      </c>
      <c r="B883">
        <v>92843885</v>
      </c>
      <c r="C883">
        <v>92847560</v>
      </c>
      <c r="D883">
        <v>49673503</v>
      </c>
      <c r="E883">
        <v>1</v>
      </c>
      <c r="F883">
        <v>1</v>
      </c>
      <c r="G883">
        <v>1</v>
      </c>
      <c r="H883">
        <v>2</v>
      </c>
      <c r="I883" t="s">
        <v>925</v>
      </c>
      <c r="J883" t="s">
        <v>926</v>
      </c>
      <c r="K883" t="s">
        <v>927</v>
      </c>
      <c r="L883">
        <v>1367</v>
      </c>
      <c r="N883">
        <v>1011</v>
      </c>
      <c r="O883" t="s">
        <v>921</v>
      </c>
      <c r="P883" t="s">
        <v>921</v>
      </c>
      <c r="Q883">
        <v>1</v>
      </c>
      <c r="W883">
        <v>0</v>
      </c>
      <c r="X883">
        <v>509054691</v>
      </c>
      <c r="Y883">
        <f>(AT883*ROUND(1.05,7))</f>
        <v>1.0500000000000001E-2</v>
      </c>
      <c r="AA883">
        <v>0</v>
      </c>
      <c r="AB883">
        <v>1032.96</v>
      </c>
      <c r="AC883">
        <v>520.26</v>
      </c>
      <c r="AD883">
        <v>0</v>
      </c>
      <c r="AE883">
        <v>0</v>
      </c>
      <c r="AF883">
        <v>65.709999999999994</v>
      </c>
      <c r="AG883">
        <v>11.6</v>
      </c>
      <c r="AH883">
        <v>0</v>
      </c>
      <c r="AI883">
        <v>1</v>
      </c>
      <c r="AJ883">
        <v>15.72</v>
      </c>
      <c r="AK883">
        <v>44.85</v>
      </c>
      <c r="AL883">
        <v>1</v>
      </c>
      <c r="AM883">
        <v>4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6</v>
      </c>
      <c r="AT883">
        <v>0.01</v>
      </c>
      <c r="AU883" t="s">
        <v>25</v>
      </c>
      <c r="AV883">
        <v>0</v>
      </c>
      <c r="AW883">
        <v>2</v>
      </c>
      <c r="AX883">
        <v>92847573</v>
      </c>
      <c r="AY883">
        <v>1</v>
      </c>
      <c r="AZ883">
        <v>0</v>
      </c>
      <c r="BA883">
        <v>1004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f>ROUND(Y883*Source!I658*DO883,7)</f>
        <v>0</v>
      </c>
      <c r="CX883">
        <f>ROUND(Y883*Source!I658,7)</f>
        <v>1.0500000000000001E-2</v>
      </c>
      <c r="CY883">
        <f>AB883</f>
        <v>1032.96</v>
      </c>
      <c r="CZ883">
        <f>AF883</f>
        <v>65.709999999999994</v>
      </c>
      <c r="DA883">
        <f>AJ883</f>
        <v>15.72</v>
      </c>
      <c r="DB883">
        <f>ROUND((ROUND(AT883*CZ883,2)*ROUND(1.05,7)),2)</f>
        <v>0.69</v>
      </c>
      <c r="DC883">
        <f>ROUND((ROUND(AT883*AG883,2)*ROUND(1.05,7)),2)</f>
        <v>0.13</v>
      </c>
      <c r="DD883" t="s">
        <v>6</v>
      </c>
      <c r="DE883" t="s">
        <v>6</v>
      </c>
      <c r="DF883">
        <f>ROUND(ROUND(AE883,2)*CX883,2)</f>
        <v>0</v>
      </c>
      <c r="DG883">
        <f>ROUND(ROUND(AF883*AJ883,2)*CX883,2)</f>
        <v>10.85</v>
      </c>
      <c r="DH883">
        <f>ROUND(ROUND(AG883*AK883,2)*CX883,2)</f>
        <v>5.46</v>
      </c>
      <c r="DI883">
        <f t="shared" si="768"/>
        <v>0</v>
      </c>
      <c r="DJ883">
        <f>DG883</f>
        <v>10.85</v>
      </c>
      <c r="DK883">
        <v>0</v>
      </c>
      <c r="DL883" t="s">
        <v>6</v>
      </c>
      <c r="DM883">
        <v>0</v>
      </c>
      <c r="DN883" t="s">
        <v>6</v>
      </c>
      <c r="DO883">
        <v>0</v>
      </c>
    </row>
    <row r="884" spans="1:119" x14ac:dyDescent="0.2">
      <c r="A884">
        <f>ROW(Source!A658)</f>
        <v>658</v>
      </c>
      <c r="B884">
        <v>92843885</v>
      </c>
      <c r="C884">
        <v>92847560</v>
      </c>
      <c r="D884">
        <v>49673715</v>
      </c>
      <c r="E884">
        <v>1</v>
      </c>
      <c r="F884">
        <v>1</v>
      </c>
      <c r="G884">
        <v>1</v>
      </c>
      <c r="H884">
        <v>2</v>
      </c>
      <c r="I884" t="s">
        <v>937</v>
      </c>
      <c r="J884" t="s">
        <v>938</v>
      </c>
      <c r="K884" t="s">
        <v>939</v>
      </c>
      <c r="L884">
        <v>1367</v>
      </c>
      <c r="N884">
        <v>1011</v>
      </c>
      <c r="O884" t="s">
        <v>921</v>
      </c>
      <c r="P884" t="s">
        <v>921</v>
      </c>
      <c r="Q884">
        <v>1</v>
      </c>
      <c r="W884">
        <v>0</v>
      </c>
      <c r="X884">
        <v>829370094</v>
      </c>
      <c r="Y884">
        <f>(AT884*ROUND(1.05,7))</f>
        <v>0.10500000000000001</v>
      </c>
      <c r="AA884">
        <v>0</v>
      </c>
      <c r="AB884">
        <v>127.33</v>
      </c>
      <c r="AC884">
        <v>0</v>
      </c>
      <c r="AD884">
        <v>0</v>
      </c>
      <c r="AE884">
        <v>0</v>
      </c>
      <c r="AF884">
        <v>8.1</v>
      </c>
      <c r="AG884">
        <v>0</v>
      </c>
      <c r="AH884">
        <v>0</v>
      </c>
      <c r="AI884">
        <v>1</v>
      </c>
      <c r="AJ884">
        <v>15.72</v>
      </c>
      <c r="AK884">
        <v>44.85</v>
      </c>
      <c r="AL884">
        <v>1</v>
      </c>
      <c r="AM884">
        <v>4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6</v>
      </c>
      <c r="AT884">
        <v>0.1</v>
      </c>
      <c r="AU884" t="s">
        <v>25</v>
      </c>
      <c r="AV884">
        <v>0</v>
      </c>
      <c r="AW884">
        <v>2</v>
      </c>
      <c r="AX884">
        <v>92847574</v>
      </c>
      <c r="AY884">
        <v>1</v>
      </c>
      <c r="AZ884">
        <v>0</v>
      </c>
      <c r="BA884">
        <v>1005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f>ROUND(Y884*Source!I658*DO884,7)</f>
        <v>0</v>
      </c>
      <c r="CX884">
        <f>ROUND(Y884*Source!I658,7)</f>
        <v>0.105</v>
      </c>
      <c r="CY884">
        <f>AB884</f>
        <v>127.33</v>
      </c>
      <c r="CZ884">
        <f>AF884</f>
        <v>8.1</v>
      </c>
      <c r="DA884">
        <f>AJ884</f>
        <v>15.72</v>
      </c>
      <c r="DB884">
        <f>ROUND((ROUND(AT884*CZ884,2)*ROUND(1.05,7)),2)</f>
        <v>0.85</v>
      </c>
      <c r="DC884">
        <f>ROUND((ROUND(AT884*AG884,2)*ROUND(1.05,7)),2)</f>
        <v>0</v>
      </c>
      <c r="DD884" t="s">
        <v>6</v>
      </c>
      <c r="DE884" t="s">
        <v>6</v>
      </c>
      <c r="DF884">
        <f>ROUND(ROUND(AE884,2)*CX884,2)</f>
        <v>0</v>
      </c>
      <c r="DG884">
        <f>ROUND(ROUND(AF884*AJ884,2)*CX884,2)</f>
        <v>13.37</v>
      </c>
      <c r="DH884">
        <f>ROUND(ROUND(AG884*AK884,2)*CX884,2)</f>
        <v>0</v>
      </c>
      <c r="DI884">
        <f t="shared" si="768"/>
        <v>0</v>
      </c>
      <c r="DJ884">
        <f>DG884</f>
        <v>13.37</v>
      </c>
      <c r="DK884">
        <v>0</v>
      </c>
      <c r="DL884" t="s">
        <v>6</v>
      </c>
      <c r="DM884">
        <v>0</v>
      </c>
      <c r="DN884" t="s">
        <v>6</v>
      </c>
      <c r="DO884">
        <v>0</v>
      </c>
    </row>
    <row r="885" spans="1:119" x14ac:dyDescent="0.2">
      <c r="A885">
        <f>ROW(Source!A658)</f>
        <v>658</v>
      </c>
      <c r="B885">
        <v>92843885</v>
      </c>
      <c r="C885">
        <v>92847560</v>
      </c>
      <c r="D885">
        <v>49523218</v>
      </c>
      <c r="E885">
        <v>1</v>
      </c>
      <c r="F885">
        <v>1</v>
      </c>
      <c r="G885">
        <v>1</v>
      </c>
      <c r="H885">
        <v>3</v>
      </c>
      <c r="I885" t="s">
        <v>47</v>
      </c>
      <c r="J885" t="s">
        <v>50</v>
      </c>
      <c r="K885" t="s">
        <v>48</v>
      </c>
      <c r="L885">
        <v>1374</v>
      </c>
      <c r="N885">
        <v>1013</v>
      </c>
      <c r="O885" t="s">
        <v>49</v>
      </c>
      <c r="P885" t="s">
        <v>49</v>
      </c>
      <c r="Q885">
        <v>1</v>
      </c>
      <c r="W885">
        <v>0</v>
      </c>
      <c r="X885">
        <v>-1743999360</v>
      </c>
      <c r="Y885">
        <f t="shared" ref="Y885:Y890" si="769">AT885</f>
        <v>0.1</v>
      </c>
      <c r="AA885">
        <v>9.92</v>
      </c>
      <c r="AB885">
        <v>0</v>
      </c>
      <c r="AC885">
        <v>0</v>
      </c>
      <c r="AD885">
        <v>0</v>
      </c>
      <c r="AE885">
        <v>1</v>
      </c>
      <c r="AF885">
        <v>0</v>
      </c>
      <c r="AG885">
        <v>0</v>
      </c>
      <c r="AH885">
        <v>0</v>
      </c>
      <c r="AI885">
        <v>9.92</v>
      </c>
      <c r="AJ885">
        <v>1</v>
      </c>
      <c r="AK885">
        <v>1</v>
      </c>
      <c r="AL885">
        <v>1</v>
      </c>
      <c r="AM885">
        <v>0</v>
      </c>
      <c r="AN885">
        <v>0</v>
      </c>
      <c r="AO885">
        <v>0</v>
      </c>
      <c r="AP885">
        <v>1</v>
      </c>
      <c r="AQ885">
        <v>0</v>
      </c>
      <c r="AR885">
        <v>0</v>
      </c>
      <c r="AS885" t="s">
        <v>6</v>
      </c>
      <c r="AT885">
        <v>0.1</v>
      </c>
      <c r="AU885" t="s">
        <v>6</v>
      </c>
      <c r="AV885">
        <v>0</v>
      </c>
      <c r="AW885">
        <v>2</v>
      </c>
      <c r="AX885">
        <v>92847575</v>
      </c>
      <c r="AY885">
        <v>1</v>
      </c>
      <c r="AZ885">
        <v>0</v>
      </c>
      <c r="BA885">
        <v>1006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ROUND(Y885*Source!I658,7)</f>
        <v>0.1</v>
      </c>
      <c r="CY885">
        <f t="shared" ref="CY885:CY890" si="770">AA885</f>
        <v>9.92</v>
      </c>
      <c r="CZ885">
        <f t="shared" ref="CZ885:CZ890" si="771">AE885</f>
        <v>1</v>
      </c>
      <c r="DA885">
        <f t="shared" ref="DA885:DA890" si="772">AI885</f>
        <v>9.92</v>
      </c>
      <c r="DB885">
        <f t="shared" ref="DB885:DB890" si="773">ROUND(ROUND(AT885*CZ885,2),2)</f>
        <v>0.1</v>
      </c>
      <c r="DC885">
        <f t="shared" ref="DC885:DC890" si="774">ROUND(ROUND(AT885*AG885,2),2)</f>
        <v>0</v>
      </c>
      <c r="DD885" t="s">
        <v>6</v>
      </c>
      <c r="DE885" t="s">
        <v>6</v>
      </c>
      <c r="DF885">
        <f t="shared" ref="DF885:DF890" si="775">ROUND(ROUND(AE885*AI885,2)*CX885,2)</f>
        <v>0.99</v>
      </c>
      <c r="DG885">
        <f t="shared" ref="DG885:DG892" si="776">ROUND(ROUND(AF885,2)*CX885,2)</f>
        <v>0</v>
      </c>
      <c r="DH885">
        <f t="shared" ref="DH885:DH891" si="777">ROUND(ROUND(AG885,2)*CX885,2)</f>
        <v>0</v>
      </c>
      <c r="DI885">
        <f t="shared" si="768"/>
        <v>0</v>
      </c>
      <c r="DJ885">
        <f t="shared" ref="DJ885:DJ890" si="778">DF885</f>
        <v>0.99</v>
      </c>
      <c r="DK885">
        <v>0</v>
      </c>
      <c r="DL885" t="s">
        <v>6</v>
      </c>
      <c r="DM885">
        <v>0</v>
      </c>
      <c r="DN885" t="s">
        <v>6</v>
      </c>
      <c r="DO885">
        <v>0</v>
      </c>
    </row>
    <row r="886" spans="1:119" x14ac:dyDescent="0.2">
      <c r="A886">
        <f>ROW(Source!A658)</f>
        <v>658</v>
      </c>
      <c r="B886">
        <v>92843885</v>
      </c>
      <c r="C886">
        <v>92847560</v>
      </c>
      <c r="D886">
        <v>49524301</v>
      </c>
      <c r="E886">
        <v>1</v>
      </c>
      <c r="F886">
        <v>1</v>
      </c>
      <c r="G886">
        <v>1</v>
      </c>
      <c r="H886">
        <v>3</v>
      </c>
      <c r="I886" t="s">
        <v>940</v>
      </c>
      <c r="J886" t="s">
        <v>941</v>
      </c>
      <c r="K886" t="s">
        <v>942</v>
      </c>
      <c r="L886">
        <v>1348</v>
      </c>
      <c r="N886">
        <v>1009</v>
      </c>
      <c r="O886" t="s">
        <v>122</v>
      </c>
      <c r="P886" t="s">
        <v>122</v>
      </c>
      <c r="Q886">
        <v>1000</v>
      </c>
      <c r="W886">
        <v>0</v>
      </c>
      <c r="X886">
        <v>1824693337</v>
      </c>
      <c r="Y886">
        <f t="shared" si="769"/>
        <v>1.0000000000000001E-5</v>
      </c>
      <c r="AA886">
        <v>102791.03999999999</v>
      </c>
      <c r="AB886">
        <v>0</v>
      </c>
      <c r="AC886">
        <v>0</v>
      </c>
      <c r="AD886">
        <v>0</v>
      </c>
      <c r="AE886">
        <v>10362</v>
      </c>
      <c r="AF886">
        <v>0</v>
      </c>
      <c r="AG886">
        <v>0</v>
      </c>
      <c r="AH886">
        <v>0</v>
      </c>
      <c r="AI886">
        <v>9.92</v>
      </c>
      <c r="AJ886">
        <v>1</v>
      </c>
      <c r="AK886">
        <v>1</v>
      </c>
      <c r="AL886">
        <v>1</v>
      </c>
      <c r="AM886">
        <v>4</v>
      </c>
      <c r="AN886">
        <v>0</v>
      </c>
      <c r="AO886">
        <v>1</v>
      </c>
      <c r="AP886">
        <v>1</v>
      </c>
      <c r="AQ886">
        <v>0</v>
      </c>
      <c r="AR886">
        <v>0</v>
      </c>
      <c r="AS886" t="s">
        <v>6</v>
      </c>
      <c r="AT886">
        <v>1.0000000000000001E-5</v>
      </c>
      <c r="AU886" t="s">
        <v>6</v>
      </c>
      <c r="AV886">
        <v>0</v>
      </c>
      <c r="AW886">
        <v>2</v>
      </c>
      <c r="AX886">
        <v>92847576</v>
      </c>
      <c r="AY886">
        <v>1</v>
      </c>
      <c r="AZ886">
        <v>0</v>
      </c>
      <c r="BA886">
        <v>1007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ROUND(Y886*Source!I658,7)</f>
        <v>1.0000000000000001E-5</v>
      </c>
      <c r="CY886">
        <f t="shared" si="770"/>
        <v>102791.03999999999</v>
      </c>
      <c r="CZ886">
        <f t="shared" si="771"/>
        <v>10362</v>
      </c>
      <c r="DA886">
        <f t="shared" si="772"/>
        <v>9.92</v>
      </c>
      <c r="DB886">
        <f t="shared" si="773"/>
        <v>0.1</v>
      </c>
      <c r="DC886">
        <f t="shared" si="774"/>
        <v>0</v>
      </c>
      <c r="DD886" t="s">
        <v>6</v>
      </c>
      <c r="DE886" t="s">
        <v>6</v>
      </c>
      <c r="DF886">
        <f t="shared" si="775"/>
        <v>1.03</v>
      </c>
      <c r="DG886">
        <f t="shared" si="776"/>
        <v>0</v>
      </c>
      <c r="DH886">
        <f t="shared" si="777"/>
        <v>0</v>
      </c>
      <c r="DI886">
        <f t="shared" si="768"/>
        <v>0</v>
      </c>
      <c r="DJ886">
        <f t="shared" si="778"/>
        <v>1.03</v>
      </c>
      <c r="DK886">
        <v>0</v>
      </c>
      <c r="DL886" t="s">
        <v>6</v>
      </c>
      <c r="DM886">
        <v>0</v>
      </c>
      <c r="DN886" t="s">
        <v>6</v>
      </c>
      <c r="DO886">
        <v>0</v>
      </c>
    </row>
    <row r="887" spans="1:119" x14ac:dyDescent="0.2">
      <c r="A887">
        <f>ROW(Source!A658)</f>
        <v>658</v>
      </c>
      <c r="B887">
        <v>92843885</v>
      </c>
      <c r="C887">
        <v>92847560</v>
      </c>
      <c r="D887">
        <v>49525498</v>
      </c>
      <c r="E887">
        <v>1</v>
      </c>
      <c r="F887">
        <v>1</v>
      </c>
      <c r="G887">
        <v>1</v>
      </c>
      <c r="H887">
        <v>3</v>
      </c>
      <c r="I887" t="s">
        <v>943</v>
      </c>
      <c r="J887" t="s">
        <v>944</v>
      </c>
      <c r="K887" t="s">
        <v>945</v>
      </c>
      <c r="L887">
        <v>1348</v>
      </c>
      <c r="N887">
        <v>1009</v>
      </c>
      <c r="O887" t="s">
        <v>122</v>
      </c>
      <c r="P887" t="s">
        <v>122</v>
      </c>
      <c r="Q887">
        <v>1000</v>
      </c>
      <c r="W887">
        <v>0</v>
      </c>
      <c r="X887">
        <v>226918189</v>
      </c>
      <c r="Y887">
        <f t="shared" si="769"/>
        <v>8.0000000000000007E-5</v>
      </c>
      <c r="AA887">
        <v>123305.60000000001</v>
      </c>
      <c r="AB887">
        <v>0</v>
      </c>
      <c r="AC887">
        <v>0</v>
      </c>
      <c r="AD887">
        <v>0</v>
      </c>
      <c r="AE887">
        <v>12430</v>
      </c>
      <c r="AF887">
        <v>0</v>
      </c>
      <c r="AG887">
        <v>0</v>
      </c>
      <c r="AH887">
        <v>0</v>
      </c>
      <c r="AI887">
        <v>9.92</v>
      </c>
      <c r="AJ887">
        <v>1</v>
      </c>
      <c r="AK887">
        <v>1</v>
      </c>
      <c r="AL887">
        <v>1</v>
      </c>
      <c r="AM887">
        <v>4</v>
      </c>
      <c r="AN887">
        <v>0</v>
      </c>
      <c r="AO887">
        <v>1</v>
      </c>
      <c r="AP887">
        <v>1</v>
      </c>
      <c r="AQ887">
        <v>0</v>
      </c>
      <c r="AR887">
        <v>0</v>
      </c>
      <c r="AS887" t="s">
        <v>6</v>
      </c>
      <c r="AT887">
        <v>8.0000000000000007E-5</v>
      </c>
      <c r="AU887" t="s">
        <v>6</v>
      </c>
      <c r="AV887">
        <v>0</v>
      </c>
      <c r="AW887">
        <v>2</v>
      </c>
      <c r="AX887">
        <v>92847577</v>
      </c>
      <c r="AY887">
        <v>1</v>
      </c>
      <c r="AZ887">
        <v>0</v>
      </c>
      <c r="BA887">
        <v>1008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ROUND(Y887*Source!I658,7)</f>
        <v>8.0000000000000007E-5</v>
      </c>
      <c r="CY887">
        <f t="shared" si="770"/>
        <v>123305.60000000001</v>
      </c>
      <c r="CZ887">
        <f t="shared" si="771"/>
        <v>12430</v>
      </c>
      <c r="DA887">
        <f t="shared" si="772"/>
        <v>9.92</v>
      </c>
      <c r="DB887">
        <f t="shared" si="773"/>
        <v>0.99</v>
      </c>
      <c r="DC887">
        <f t="shared" si="774"/>
        <v>0</v>
      </c>
      <c r="DD887" t="s">
        <v>6</v>
      </c>
      <c r="DE887" t="s">
        <v>6</v>
      </c>
      <c r="DF887">
        <f t="shared" si="775"/>
        <v>9.86</v>
      </c>
      <c r="DG887">
        <f t="shared" si="776"/>
        <v>0</v>
      </c>
      <c r="DH887">
        <f t="shared" si="777"/>
        <v>0</v>
      </c>
      <c r="DI887">
        <f t="shared" si="768"/>
        <v>0</v>
      </c>
      <c r="DJ887">
        <f t="shared" si="778"/>
        <v>9.86</v>
      </c>
      <c r="DK887">
        <v>0</v>
      </c>
      <c r="DL887" t="s">
        <v>6</v>
      </c>
      <c r="DM887">
        <v>0</v>
      </c>
      <c r="DN887" t="s">
        <v>6</v>
      </c>
      <c r="DO887">
        <v>0</v>
      </c>
    </row>
    <row r="888" spans="1:119" x14ac:dyDescent="0.2">
      <c r="A888">
        <f>ROW(Source!A658)</f>
        <v>658</v>
      </c>
      <c r="B888">
        <v>92843885</v>
      </c>
      <c r="C888">
        <v>92847560</v>
      </c>
      <c r="D888">
        <v>49543539</v>
      </c>
      <c r="E888">
        <v>1</v>
      </c>
      <c r="F888">
        <v>1</v>
      </c>
      <c r="G888">
        <v>1</v>
      </c>
      <c r="H888">
        <v>3</v>
      </c>
      <c r="I888" t="s">
        <v>946</v>
      </c>
      <c r="J888" t="s">
        <v>947</v>
      </c>
      <c r="K888" t="s">
        <v>948</v>
      </c>
      <c r="L888">
        <v>1348</v>
      </c>
      <c r="N888">
        <v>1009</v>
      </c>
      <c r="O888" t="s">
        <v>122</v>
      </c>
      <c r="P888" t="s">
        <v>122</v>
      </c>
      <c r="Q888">
        <v>1000</v>
      </c>
      <c r="W888">
        <v>0</v>
      </c>
      <c r="X888">
        <v>-2055168211</v>
      </c>
      <c r="Y888">
        <f t="shared" si="769"/>
        <v>4.2999999999999999E-4</v>
      </c>
      <c r="AA888">
        <v>64566.8</v>
      </c>
      <c r="AB888">
        <v>0</v>
      </c>
      <c r="AC888">
        <v>0</v>
      </c>
      <c r="AD888">
        <v>0</v>
      </c>
      <c r="AE888">
        <v>6508.75</v>
      </c>
      <c r="AF888">
        <v>0</v>
      </c>
      <c r="AG888">
        <v>0</v>
      </c>
      <c r="AH888">
        <v>0</v>
      </c>
      <c r="AI888">
        <v>9.92</v>
      </c>
      <c r="AJ888">
        <v>1</v>
      </c>
      <c r="AK888">
        <v>1</v>
      </c>
      <c r="AL888">
        <v>1</v>
      </c>
      <c r="AM888">
        <v>4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6</v>
      </c>
      <c r="AT888">
        <v>4.2999999999999999E-4</v>
      </c>
      <c r="AU888" t="s">
        <v>6</v>
      </c>
      <c r="AV888">
        <v>0</v>
      </c>
      <c r="AW888">
        <v>2</v>
      </c>
      <c r="AX888">
        <v>92847578</v>
      </c>
      <c r="AY888">
        <v>1</v>
      </c>
      <c r="AZ888">
        <v>0</v>
      </c>
      <c r="BA888">
        <v>1009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ROUND(Y888*Source!I658,7)</f>
        <v>4.2999999999999999E-4</v>
      </c>
      <c r="CY888">
        <f t="shared" si="770"/>
        <v>64566.8</v>
      </c>
      <c r="CZ888">
        <f t="shared" si="771"/>
        <v>6508.75</v>
      </c>
      <c r="DA888">
        <f t="shared" si="772"/>
        <v>9.92</v>
      </c>
      <c r="DB888">
        <f t="shared" si="773"/>
        <v>2.8</v>
      </c>
      <c r="DC888">
        <f t="shared" si="774"/>
        <v>0</v>
      </c>
      <c r="DD888" t="s">
        <v>6</v>
      </c>
      <c r="DE888" t="s">
        <v>6</v>
      </c>
      <c r="DF888">
        <f t="shared" si="775"/>
        <v>27.76</v>
      </c>
      <c r="DG888">
        <f t="shared" si="776"/>
        <v>0</v>
      </c>
      <c r="DH888">
        <f t="shared" si="777"/>
        <v>0</v>
      </c>
      <c r="DI888">
        <f t="shared" si="768"/>
        <v>0</v>
      </c>
      <c r="DJ888">
        <f t="shared" si="778"/>
        <v>27.76</v>
      </c>
      <c r="DK888">
        <v>0</v>
      </c>
      <c r="DL888" t="s">
        <v>6</v>
      </c>
      <c r="DM888">
        <v>0</v>
      </c>
      <c r="DN888" t="s">
        <v>6</v>
      </c>
      <c r="DO888">
        <v>0</v>
      </c>
    </row>
    <row r="889" spans="1:119" x14ac:dyDescent="0.2">
      <c r="A889">
        <f>ROW(Source!A658)</f>
        <v>658</v>
      </c>
      <c r="B889">
        <v>92843885</v>
      </c>
      <c r="C889">
        <v>92847560</v>
      </c>
      <c r="D889">
        <v>49565711</v>
      </c>
      <c r="E889">
        <v>1</v>
      </c>
      <c r="F889">
        <v>1</v>
      </c>
      <c r="G889">
        <v>1</v>
      </c>
      <c r="H889">
        <v>3</v>
      </c>
      <c r="I889" t="s">
        <v>55</v>
      </c>
      <c r="J889" t="s">
        <v>58</v>
      </c>
      <c r="K889" t="s">
        <v>56</v>
      </c>
      <c r="L889">
        <v>1327</v>
      </c>
      <c r="N889">
        <v>1005</v>
      </c>
      <c r="O889" t="s">
        <v>57</v>
      </c>
      <c r="P889" t="s">
        <v>57</v>
      </c>
      <c r="Q889">
        <v>1</v>
      </c>
      <c r="W889">
        <v>1</v>
      </c>
      <c r="X889">
        <v>-1896968330</v>
      </c>
      <c r="Y889">
        <f t="shared" si="769"/>
        <v>-0.04</v>
      </c>
      <c r="AA889">
        <v>9185.92</v>
      </c>
      <c r="AB889">
        <v>0</v>
      </c>
      <c r="AC889">
        <v>0</v>
      </c>
      <c r="AD889">
        <v>0</v>
      </c>
      <c r="AE889">
        <v>926</v>
      </c>
      <c r="AF889">
        <v>0</v>
      </c>
      <c r="AG889">
        <v>0</v>
      </c>
      <c r="AH889">
        <v>0</v>
      </c>
      <c r="AI889">
        <v>9.92</v>
      </c>
      <c r="AJ889">
        <v>1</v>
      </c>
      <c r="AK889">
        <v>1</v>
      </c>
      <c r="AL889">
        <v>1</v>
      </c>
      <c r="AM889">
        <v>4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6</v>
      </c>
      <c r="AT889">
        <v>-0.04</v>
      </c>
      <c r="AU889" t="s">
        <v>6</v>
      </c>
      <c r="AV889">
        <v>0</v>
      </c>
      <c r="AW889">
        <v>2</v>
      </c>
      <c r="AX889">
        <v>92847579</v>
      </c>
      <c r="AY889">
        <v>1</v>
      </c>
      <c r="AZ889">
        <v>6144</v>
      </c>
      <c r="BA889">
        <v>1010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ROUND(Y889*Source!I658,7)</f>
        <v>-0.04</v>
      </c>
      <c r="CY889">
        <f t="shared" si="770"/>
        <v>9185.92</v>
      </c>
      <c r="CZ889">
        <f t="shared" si="771"/>
        <v>926</v>
      </c>
      <c r="DA889">
        <f t="shared" si="772"/>
        <v>9.92</v>
      </c>
      <c r="DB889">
        <f t="shared" si="773"/>
        <v>-37.04</v>
      </c>
      <c r="DC889">
        <f t="shared" si="774"/>
        <v>0</v>
      </c>
      <c r="DD889" t="s">
        <v>6</v>
      </c>
      <c r="DE889" t="s">
        <v>6</v>
      </c>
      <c r="DF889">
        <f t="shared" si="775"/>
        <v>-367.44</v>
      </c>
      <c r="DG889">
        <f t="shared" si="776"/>
        <v>0</v>
      </c>
      <c r="DH889">
        <f t="shared" si="777"/>
        <v>0</v>
      </c>
      <c r="DI889">
        <f t="shared" si="768"/>
        <v>0</v>
      </c>
      <c r="DJ889">
        <f t="shared" si="778"/>
        <v>-367.44</v>
      </c>
      <c r="DK889">
        <v>0</v>
      </c>
      <c r="DL889" t="s">
        <v>6</v>
      </c>
      <c r="DM889">
        <v>0</v>
      </c>
      <c r="DN889" t="s">
        <v>6</v>
      </c>
      <c r="DO889">
        <v>0</v>
      </c>
    </row>
    <row r="890" spans="1:119" x14ac:dyDescent="0.2">
      <c r="A890">
        <f>ROW(Source!A658)</f>
        <v>658</v>
      </c>
      <c r="B890">
        <v>92843885</v>
      </c>
      <c r="C890">
        <v>92847560</v>
      </c>
      <c r="D890">
        <v>49565299</v>
      </c>
      <c r="E890">
        <v>1</v>
      </c>
      <c r="F890">
        <v>1</v>
      </c>
      <c r="G890">
        <v>1</v>
      </c>
      <c r="H890">
        <v>3</v>
      </c>
      <c r="I890" t="s">
        <v>34</v>
      </c>
      <c r="J890" t="s">
        <v>61</v>
      </c>
      <c r="K890" t="s">
        <v>214</v>
      </c>
      <c r="L890">
        <v>1371</v>
      </c>
      <c r="N890">
        <v>1013</v>
      </c>
      <c r="O890" t="s">
        <v>22</v>
      </c>
      <c r="P890" t="s">
        <v>22</v>
      </c>
      <c r="Q890">
        <v>1</v>
      </c>
      <c r="W890">
        <v>0</v>
      </c>
      <c r="X890">
        <v>-1131874158</v>
      </c>
      <c r="Y890">
        <f t="shared" si="769"/>
        <v>1</v>
      </c>
      <c r="AA890">
        <v>737.71</v>
      </c>
      <c r="AB890">
        <v>0</v>
      </c>
      <c r="AC890">
        <v>0</v>
      </c>
      <c r="AD890">
        <v>0</v>
      </c>
      <c r="AE890">
        <v>775.79000000000008</v>
      </c>
      <c r="AF890">
        <v>0</v>
      </c>
      <c r="AG890">
        <v>0</v>
      </c>
      <c r="AH890">
        <v>0</v>
      </c>
      <c r="AI890">
        <v>9.92</v>
      </c>
      <c r="AJ890">
        <v>1</v>
      </c>
      <c r="AK890">
        <v>1</v>
      </c>
      <c r="AL890">
        <v>1</v>
      </c>
      <c r="AM890">
        <v>0</v>
      </c>
      <c r="AN890">
        <v>0</v>
      </c>
      <c r="AO890">
        <v>0</v>
      </c>
      <c r="AP890">
        <v>1</v>
      </c>
      <c r="AQ890">
        <v>0</v>
      </c>
      <c r="AR890">
        <v>0</v>
      </c>
      <c r="AS890" t="s">
        <v>6</v>
      </c>
      <c r="AT890">
        <v>1</v>
      </c>
      <c r="AU890" t="s">
        <v>6</v>
      </c>
      <c r="AV890">
        <v>0</v>
      </c>
      <c r="AW890">
        <v>1</v>
      </c>
      <c r="AX890">
        <v>-1</v>
      </c>
      <c r="AY890">
        <v>0</v>
      </c>
      <c r="AZ890">
        <v>0</v>
      </c>
      <c r="BA890" t="s">
        <v>6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ROUND(Y890*Source!I658,7)</f>
        <v>1</v>
      </c>
      <c r="CY890">
        <f t="shared" si="770"/>
        <v>737.71</v>
      </c>
      <c r="CZ890">
        <f t="shared" si="771"/>
        <v>775.79000000000008</v>
      </c>
      <c r="DA890">
        <f t="shared" si="772"/>
        <v>9.92</v>
      </c>
      <c r="DB890">
        <f t="shared" si="773"/>
        <v>775.79</v>
      </c>
      <c r="DC890">
        <f t="shared" si="774"/>
        <v>0</v>
      </c>
      <c r="DD890" t="s">
        <v>6</v>
      </c>
      <c r="DE890" t="s">
        <v>6</v>
      </c>
      <c r="DF890">
        <f t="shared" si="775"/>
        <v>7695.84</v>
      </c>
      <c r="DG890">
        <f t="shared" si="776"/>
        <v>0</v>
      </c>
      <c r="DH890">
        <f t="shared" si="777"/>
        <v>0</v>
      </c>
      <c r="DI890">
        <f t="shared" si="768"/>
        <v>0</v>
      </c>
      <c r="DJ890">
        <f t="shared" si="778"/>
        <v>7695.84</v>
      </c>
      <c r="DK890">
        <v>0</v>
      </c>
      <c r="DL890" t="s">
        <v>6</v>
      </c>
      <c r="DM890">
        <v>0</v>
      </c>
      <c r="DN890" t="s">
        <v>6</v>
      </c>
      <c r="DO890">
        <v>0</v>
      </c>
    </row>
    <row r="891" spans="1:119" x14ac:dyDescent="0.2">
      <c r="A891">
        <f>ROW(Source!A662)</f>
        <v>662</v>
      </c>
      <c r="B891">
        <v>92843885</v>
      </c>
      <c r="C891">
        <v>92847583</v>
      </c>
      <c r="D891">
        <v>49510723</v>
      </c>
      <c r="E891">
        <v>70</v>
      </c>
      <c r="F891">
        <v>1</v>
      </c>
      <c r="G891">
        <v>1</v>
      </c>
      <c r="H891">
        <v>1</v>
      </c>
      <c r="I891" t="s">
        <v>935</v>
      </c>
      <c r="J891" t="s">
        <v>6</v>
      </c>
      <c r="K891" t="s">
        <v>936</v>
      </c>
      <c r="L891">
        <v>1191</v>
      </c>
      <c r="N891">
        <v>1013</v>
      </c>
      <c r="O891" t="s">
        <v>915</v>
      </c>
      <c r="P891" t="s">
        <v>915</v>
      </c>
      <c r="Q891">
        <v>1</v>
      </c>
      <c r="W891">
        <v>0</v>
      </c>
      <c r="X891">
        <v>-112797078</v>
      </c>
      <c r="Y891">
        <f>(AT891*ROUND(1.05,7))</f>
        <v>1.1235000000000002</v>
      </c>
      <c r="AA891">
        <v>0</v>
      </c>
      <c r="AB891">
        <v>0</v>
      </c>
      <c r="AC891">
        <v>0</v>
      </c>
      <c r="AD891">
        <v>402.3</v>
      </c>
      <c r="AE891">
        <v>0</v>
      </c>
      <c r="AF891">
        <v>0</v>
      </c>
      <c r="AG891">
        <v>0</v>
      </c>
      <c r="AH891">
        <v>8.9700000000000006</v>
      </c>
      <c r="AI891">
        <v>1</v>
      </c>
      <c r="AJ891">
        <v>1</v>
      </c>
      <c r="AK891">
        <v>1</v>
      </c>
      <c r="AL891">
        <v>44.85</v>
      </c>
      <c r="AM891">
        <v>4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6</v>
      </c>
      <c r="AT891">
        <v>1.07</v>
      </c>
      <c r="AU891" t="s">
        <v>25</v>
      </c>
      <c r="AV891">
        <v>1</v>
      </c>
      <c r="AW891">
        <v>2</v>
      </c>
      <c r="AX891">
        <v>92847594</v>
      </c>
      <c r="AY891">
        <v>1</v>
      </c>
      <c r="AZ891">
        <v>0</v>
      </c>
      <c r="BA891">
        <v>1011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U891">
        <f>ROUND(AT891*Source!I662*AH891*AL891,2)</f>
        <v>8178.85</v>
      </c>
      <c r="CV891">
        <f>ROUND(Y891*Source!I662,7)</f>
        <v>21.346499999999999</v>
      </c>
      <c r="CW891">
        <v>0</v>
      </c>
      <c r="CX891">
        <f>ROUND(Y891*Source!I662,7)</f>
        <v>21.346499999999999</v>
      </c>
      <c r="CY891">
        <f>AD891</f>
        <v>402.3</v>
      </c>
      <c r="CZ891">
        <f>AH891</f>
        <v>8.9700000000000006</v>
      </c>
      <c r="DA891">
        <f>AL891</f>
        <v>44.85</v>
      </c>
      <c r="DB891">
        <f>ROUND((ROUND(AT891*CZ891,2)*ROUND(1.05,7)),2)</f>
        <v>10.08</v>
      </c>
      <c r="DC891">
        <f>ROUND((ROUND(AT891*AG891,2)*ROUND(1.05,7)),2)</f>
        <v>0</v>
      </c>
      <c r="DD891" t="s">
        <v>6</v>
      </c>
      <c r="DE891" t="s">
        <v>6</v>
      </c>
      <c r="DF891">
        <f>ROUND(ROUND(AE891,2)*CX891,2)</f>
        <v>0</v>
      </c>
      <c r="DG891">
        <f t="shared" si="776"/>
        <v>0</v>
      </c>
      <c r="DH891">
        <f t="shared" si="777"/>
        <v>0</v>
      </c>
      <c r="DI891">
        <f>ROUND(ROUND(AH891*AL891,2)*CX891,2)</f>
        <v>8587.7000000000007</v>
      </c>
      <c r="DJ891">
        <f>DI891</f>
        <v>8587.7000000000007</v>
      </c>
      <c r="DK891">
        <v>0</v>
      </c>
      <c r="DL891" t="s">
        <v>6</v>
      </c>
      <c r="DM891">
        <v>0</v>
      </c>
      <c r="DN891" t="s">
        <v>6</v>
      </c>
      <c r="DO891">
        <v>0</v>
      </c>
    </row>
    <row r="892" spans="1:119" x14ac:dyDescent="0.2">
      <c r="A892">
        <f>ROW(Source!A662)</f>
        <v>662</v>
      </c>
      <c r="B892">
        <v>92843885</v>
      </c>
      <c r="C892">
        <v>92847583</v>
      </c>
      <c r="D892">
        <v>49510905</v>
      </c>
      <c r="E892">
        <v>70</v>
      </c>
      <c r="F892">
        <v>1</v>
      </c>
      <c r="G892">
        <v>1</v>
      </c>
      <c r="H892">
        <v>1</v>
      </c>
      <c r="I892" t="s">
        <v>916</v>
      </c>
      <c r="J892" t="s">
        <v>6</v>
      </c>
      <c r="K892" t="s">
        <v>917</v>
      </c>
      <c r="L892">
        <v>1191</v>
      </c>
      <c r="N892">
        <v>1013</v>
      </c>
      <c r="O892" t="s">
        <v>915</v>
      </c>
      <c r="P892" t="s">
        <v>915</v>
      </c>
      <c r="Q892">
        <v>1</v>
      </c>
      <c r="W892">
        <v>0</v>
      </c>
      <c r="X892">
        <v>-1417349443</v>
      </c>
      <c r="Y892">
        <f>(AT892*ROUND(1.05,7))</f>
        <v>1.0500000000000001E-2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44.85</v>
      </c>
      <c r="AL892">
        <v>1</v>
      </c>
      <c r="AM892">
        <v>4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6</v>
      </c>
      <c r="AT892">
        <v>0.01</v>
      </c>
      <c r="AU892" t="s">
        <v>25</v>
      </c>
      <c r="AV892">
        <v>2</v>
      </c>
      <c r="AW892">
        <v>2</v>
      </c>
      <c r="AX892">
        <v>92847595</v>
      </c>
      <c r="AY892">
        <v>1</v>
      </c>
      <c r="AZ892">
        <v>0</v>
      </c>
      <c r="BA892">
        <v>1012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ROUND(Y892*Source!I662,7)</f>
        <v>0.19950000000000001</v>
      </c>
      <c r="CY892">
        <f>AD892</f>
        <v>0</v>
      </c>
      <c r="CZ892">
        <f>AH892</f>
        <v>0</v>
      </c>
      <c r="DA892">
        <f>AL892</f>
        <v>1</v>
      </c>
      <c r="DB892">
        <f>ROUND((ROUND(AT892*CZ892,2)*ROUND(1.05,7)),2)</f>
        <v>0</v>
      </c>
      <c r="DC892">
        <f>ROUND((ROUND(AT892*AG892,2)*ROUND(1.05,7)),2)</f>
        <v>0</v>
      </c>
      <c r="DD892" t="s">
        <v>6</v>
      </c>
      <c r="DE892" t="s">
        <v>6</v>
      </c>
      <c r="DF892">
        <f>ROUND(ROUND(AE892,2)*CX892,2)</f>
        <v>0</v>
      </c>
      <c r="DG892">
        <f t="shared" si="776"/>
        <v>0</v>
      </c>
      <c r="DH892">
        <f>ROUND(ROUND(AG892*AK892,2)*CX892,2)</f>
        <v>0</v>
      </c>
      <c r="DI892">
        <f t="shared" ref="DI892:DI900" si="779">ROUND(ROUND(AH892,2)*CX892,2)</f>
        <v>0</v>
      </c>
      <c r="DJ892">
        <f>DI892</f>
        <v>0</v>
      </c>
      <c r="DK892">
        <v>0</v>
      </c>
      <c r="DL892" t="s">
        <v>6</v>
      </c>
      <c r="DM892">
        <v>0</v>
      </c>
      <c r="DN892" t="s">
        <v>6</v>
      </c>
      <c r="DO892">
        <v>0</v>
      </c>
    </row>
    <row r="893" spans="1:119" x14ac:dyDescent="0.2">
      <c r="A893">
        <f>ROW(Source!A662)</f>
        <v>662</v>
      </c>
      <c r="B893">
        <v>92843885</v>
      </c>
      <c r="C893">
        <v>92847583</v>
      </c>
      <c r="D893">
        <v>49673503</v>
      </c>
      <c r="E893">
        <v>1</v>
      </c>
      <c r="F893">
        <v>1</v>
      </c>
      <c r="G893">
        <v>1</v>
      </c>
      <c r="H893">
        <v>2</v>
      </c>
      <c r="I893" t="s">
        <v>925</v>
      </c>
      <c r="J893" t="s">
        <v>926</v>
      </c>
      <c r="K893" t="s">
        <v>927</v>
      </c>
      <c r="L893">
        <v>1367</v>
      </c>
      <c r="N893">
        <v>1011</v>
      </c>
      <c r="O893" t="s">
        <v>921</v>
      </c>
      <c r="P893" t="s">
        <v>921</v>
      </c>
      <c r="Q893">
        <v>1</v>
      </c>
      <c r="W893">
        <v>0</v>
      </c>
      <c r="X893">
        <v>509054691</v>
      </c>
      <c r="Y893">
        <f>(AT893*ROUND(1.05,7))</f>
        <v>1.0500000000000001E-2</v>
      </c>
      <c r="AA893">
        <v>0</v>
      </c>
      <c r="AB893">
        <v>1032.96</v>
      </c>
      <c r="AC893">
        <v>520.26</v>
      </c>
      <c r="AD893">
        <v>0</v>
      </c>
      <c r="AE893">
        <v>0</v>
      </c>
      <c r="AF893">
        <v>65.709999999999994</v>
      </c>
      <c r="AG893">
        <v>11.6</v>
      </c>
      <c r="AH893">
        <v>0</v>
      </c>
      <c r="AI893">
        <v>1</v>
      </c>
      <c r="AJ893">
        <v>15.72</v>
      </c>
      <c r="AK893">
        <v>44.85</v>
      </c>
      <c r="AL893">
        <v>1</v>
      </c>
      <c r="AM893">
        <v>4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6</v>
      </c>
      <c r="AT893">
        <v>0.01</v>
      </c>
      <c r="AU893" t="s">
        <v>25</v>
      </c>
      <c r="AV893">
        <v>0</v>
      </c>
      <c r="AW893">
        <v>2</v>
      </c>
      <c r="AX893">
        <v>92847596</v>
      </c>
      <c r="AY893">
        <v>1</v>
      </c>
      <c r="AZ893">
        <v>0</v>
      </c>
      <c r="BA893">
        <v>1013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f>ROUND(Y893*Source!I662*DO893,7)</f>
        <v>0</v>
      </c>
      <c r="CX893">
        <f>ROUND(Y893*Source!I662,7)</f>
        <v>0.19950000000000001</v>
      </c>
      <c r="CY893">
        <f>AB893</f>
        <v>1032.96</v>
      </c>
      <c r="CZ893">
        <f>AF893</f>
        <v>65.709999999999994</v>
      </c>
      <c r="DA893">
        <f>AJ893</f>
        <v>15.72</v>
      </c>
      <c r="DB893">
        <f>ROUND((ROUND(AT893*CZ893,2)*ROUND(1.05,7)),2)</f>
        <v>0.69</v>
      </c>
      <c r="DC893">
        <f>ROUND((ROUND(AT893*AG893,2)*ROUND(1.05,7)),2)</f>
        <v>0.13</v>
      </c>
      <c r="DD893" t="s">
        <v>6</v>
      </c>
      <c r="DE893" t="s">
        <v>6</v>
      </c>
      <c r="DF893">
        <f>ROUND(ROUND(AE893,2)*CX893,2)</f>
        <v>0</v>
      </c>
      <c r="DG893">
        <f>ROUND(ROUND(AF893*AJ893,2)*CX893,2)</f>
        <v>206.08</v>
      </c>
      <c r="DH893">
        <f>ROUND(ROUND(AG893*AK893,2)*CX893,2)</f>
        <v>103.79</v>
      </c>
      <c r="DI893">
        <f t="shared" si="779"/>
        <v>0</v>
      </c>
      <c r="DJ893">
        <f>DG893</f>
        <v>206.08</v>
      </c>
      <c r="DK893">
        <v>0</v>
      </c>
      <c r="DL893" t="s">
        <v>6</v>
      </c>
      <c r="DM893">
        <v>0</v>
      </c>
      <c r="DN893" t="s">
        <v>6</v>
      </c>
      <c r="DO893">
        <v>0</v>
      </c>
    </row>
    <row r="894" spans="1:119" x14ac:dyDescent="0.2">
      <c r="A894">
        <f>ROW(Source!A662)</f>
        <v>662</v>
      </c>
      <c r="B894">
        <v>92843885</v>
      </c>
      <c r="C894">
        <v>92847583</v>
      </c>
      <c r="D894">
        <v>49673715</v>
      </c>
      <c r="E894">
        <v>1</v>
      </c>
      <c r="F894">
        <v>1</v>
      </c>
      <c r="G894">
        <v>1</v>
      </c>
      <c r="H894">
        <v>2</v>
      </c>
      <c r="I894" t="s">
        <v>937</v>
      </c>
      <c r="J894" t="s">
        <v>938</v>
      </c>
      <c r="K894" t="s">
        <v>939</v>
      </c>
      <c r="L894">
        <v>1367</v>
      </c>
      <c r="N894">
        <v>1011</v>
      </c>
      <c r="O894" t="s">
        <v>921</v>
      </c>
      <c r="P894" t="s">
        <v>921</v>
      </c>
      <c r="Q894">
        <v>1</v>
      </c>
      <c r="W894">
        <v>0</v>
      </c>
      <c r="X894">
        <v>829370094</v>
      </c>
      <c r="Y894">
        <f>(AT894*ROUND(1.05,7))</f>
        <v>0.10500000000000001</v>
      </c>
      <c r="AA894">
        <v>0</v>
      </c>
      <c r="AB894">
        <v>127.33</v>
      </c>
      <c r="AC894">
        <v>0</v>
      </c>
      <c r="AD894">
        <v>0</v>
      </c>
      <c r="AE894">
        <v>0</v>
      </c>
      <c r="AF894">
        <v>8.1</v>
      </c>
      <c r="AG894">
        <v>0</v>
      </c>
      <c r="AH894">
        <v>0</v>
      </c>
      <c r="AI894">
        <v>1</v>
      </c>
      <c r="AJ894">
        <v>15.72</v>
      </c>
      <c r="AK894">
        <v>44.85</v>
      </c>
      <c r="AL894">
        <v>1</v>
      </c>
      <c r="AM894">
        <v>4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6</v>
      </c>
      <c r="AT894">
        <v>0.1</v>
      </c>
      <c r="AU894" t="s">
        <v>25</v>
      </c>
      <c r="AV894">
        <v>0</v>
      </c>
      <c r="AW894">
        <v>2</v>
      </c>
      <c r="AX894">
        <v>92847597</v>
      </c>
      <c r="AY894">
        <v>1</v>
      </c>
      <c r="AZ894">
        <v>0</v>
      </c>
      <c r="BA894">
        <v>1014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f>ROUND(Y894*Source!I662*DO894,7)</f>
        <v>0</v>
      </c>
      <c r="CX894">
        <f>ROUND(Y894*Source!I662,7)</f>
        <v>1.9950000000000001</v>
      </c>
      <c r="CY894">
        <f>AB894</f>
        <v>127.33</v>
      </c>
      <c r="CZ894">
        <f>AF894</f>
        <v>8.1</v>
      </c>
      <c r="DA894">
        <f>AJ894</f>
        <v>15.72</v>
      </c>
      <c r="DB894">
        <f>ROUND((ROUND(AT894*CZ894,2)*ROUND(1.05,7)),2)</f>
        <v>0.85</v>
      </c>
      <c r="DC894">
        <f>ROUND((ROUND(AT894*AG894,2)*ROUND(1.05,7)),2)</f>
        <v>0</v>
      </c>
      <c r="DD894" t="s">
        <v>6</v>
      </c>
      <c r="DE894" t="s">
        <v>6</v>
      </c>
      <c r="DF894">
        <f>ROUND(ROUND(AE894,2)*CX894,2)</f>
        <v>0</v>
      </c>
      <c r="DG894">
        <f>ROUND(ROUND(AF894*AJ894,2)*CX894,2)</f>
        <v>254.02</v>
      </c>
      <c r="DH894">
        <f>ROUND(ROUND(AG894*AK894,2)*CX894,2)</f>
        <v>0</v>
      </c>
      <c r="DI894">
        <f t="shared" si="779"/>
        <v>0</v>
      </c>
      <c r="DJ894">
        <f>DG894</f>
        <v>254.02</v>
      </c>
      <c r="DK894">
        <v>0</v>
      </c>
      <c r="DL894" t="s">
        <v>6</v>
      </c>
      <c r="DM894">
        <v>0</v>
      </c>
      <c r="DN894" t="s">
        <v>6</v>
      </c>
      <c r="DO894">
        <v>0</v>
      </c>
    </row>
    <row r="895" spans="1:119" x14ac:dyDescent="0.2">
      <c r="A895">
        <f>ROW(Source!A662)</f>
        <v>662</v>
      </c>
      <c r="B895">
        <v>92843885</v>
      </c>
      <c r="C895">
        <v>92847583</v>
      </c>
      <c r="D895">
        <v>49523218</v>
      </c>
      <c r="E895">
        <v>1</v>
      </c>
      <c r="F895">
        <v>1</v>
      </c>
      <c r="G895">
        <v>1</v>
      </c>
      <c r="H895">
        <v>3</v>
      </c>
      <c r="I895" t="s">
        <v>47</v>
      </c>
      <c r="J895" t="s">
        <v>50</v>
      </c>
      <c r="K895" t="s">
        <v>48</v>
      </c>
      <c r="L895">
        <v>1374</v>
      </c>
      <c r="N895">
        <v>1013</v>
      </c>
      <c r="O895" t="s">
        <v>49</v>
      </c>
      <c r="P895" t="s">
        <v>49</v>
      </c>
      <c r="Q895">
        <v>1</v>
      </c>
      <c r="W895">
        <v>0</v>
      </c>
      <c r="X895">
        <v>-1743999360</v>
      </c>
      <c r="Y895">
        <f t="shared" ref="Y895:Y900" si="780">AT895</f>
        <v>0.1</v>
      </c>
      <c r="AA895">
        <v>9.92</v>
      </c>
      <c r="AB895">
        <v>0</v>
      </c>
      <c r="AC895">
        <v>0</v>
      </c>
      <c r="AD895">
        <v>0</v>
      </c>
      <c r="AE895">
        <v>1</v>
      </c>
      <c r="AF895">
        <v>0</v>
      </c>
      <c r="AG895">
        <v>0</v>
      </c>
      <c r="AH895">
        <v>0</v>
      </c>
      <c r="AI895">
        <v>9.92</v>
      </c>
      <c r="AJ895">
        <v>1</v>
      </c>
      <c r="AK895">
        <v>1</v>
      </c>
      <c r="AL895">
        <v>1</v>
      </c>
      <c r="AM895">
        <v>0</v>
      </c>
      <c r="AN895">
        <v>0</v>
      </c>
      <c r="AO895">
        <v>0</v>
      </c>
      <c r="AP895">
        <v>1</v>
      </c>
      <c r="AQ895">
        <v>0</v>
      </c>
      <c r="AR895">
        <v>0</v>
      </c>
      <c r="AS895" t="s">
        <v>6</v>
      </c>
      <c r="AT895">
        <v>0.1</v>
      </c>
      <c r="AU895" t="s">
        <v>6</v>
      </c>
      <c r="AV895">
        <v>0</v>
      </c>
      <c r="AW895">
        <v>2</v>
      </c>
      <c r="AX895">
        <v>92847598</v>
      </c>
      <c r="AY895">
        <v>1</v>
      </c>
      <c r="AZ895">
        <v>0</v>
      </c>
      <c r="BA895">
        <v>1015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ROUND(Y895*Source!I662,7)</f>
        <v>1.9</v>
      </c>
      <c r="CY895">
        <f t="shared" ref="CY895:CY900" si="781">AA895</f>
        <v>9.92</v>
      </c>
      <c r="CZ895">
        <f t="shared" ref="CZ895:CZ900" si="782">AE895</f>
        <v>1</v>
      </c>
      <c r="DA895">
        <f t="shared" ref="DA895:DA900" si="783">AI895</f>
        <v>9.92</v>
      </c>
      <c r="DB895">
        <f t="shared" ref="DB895:DB900" si="784">ROUND(ROUND(AT895*CZ895,2),2)</f>
        <v>0.1</v>
      </c>
      <c r="DC895">
        <f t="shared" ref="DC895:DC900" si="785">ROUND(ROUND(AT895*AG895,2),2)</f>
        <v>0</v>
      </c>
      <c r="DD895" t="s">
        <v>6</v>
      </c>
      <c r="DE895" t="s">
        <v>6</v>
      </c>
      <c r="DF895">
        <f t="shared" ref="DF895:DF900" si="786">ROUND(ROUND(AE895*AI895,2)*CX895,2)</f>
        <v>18.850000000000001</v>
      </c>
      <c r="DG895">
        <f t="shared" ref="DG895:DG902" si="787">ROUND(ROUND(AF895,2)*CX895,2)</f>
        <v>0</v>
      </c>
      <c r="DH895">
        <f t="shared" ref="DH895:DH901" si="788">ROUND(ROUND(AG895,2)*CX895,2)</f>
        <v>0</v>
      </c>
      <c r="DI895">
        <f t="shared" si="779"/>
        <v>0</v>
      </c>
      <c r="DJ895">
        <f t="shared" ref="DJ895:DJ900" si="789">DF895</f>
        <v>18.850000000000001</v>
      </c>
      <c r="DK895">
        <v>0</v>
      </c>
      <c r="DL895" t="s">
        <v>6</v>
      </c>
      <c r="DM895">
        <v>0</v>
      </c>
      <c r="DN895" t="s">
        <v>6</v>
      </c>
      <c r="DO895">
        <v>0</v>
      </c>
    </row>
    <row r="896" spans="1:119" x14ac:dyDescent="0.2">
      <c r="A896">
        <f>ROW(Source!A662)</f>
        <v>662</v>
      </c>
      <c r="B896">
        <v>92843885</v>
      </c>
      <c r="C896">
        <v>92847583</v>
      </c>
      <c r="D896">
        <v>49524301</v>
      </c>
      <c r="E896">
        <v>1</v>
      </c>
      <c r="F896">
        <v>1</v>
      </c>
      <c r="G896">
        <v>1</v>
      </c>
      <c r="H896">
        <v>3</v>
      </c>
      <c r="I896" t="s">
        <v>940</v>
      </c>
      <c r="J896" t="s">
        <v>941</v>
      </c>
      <c r="K896" t="s">
        <v>942</v>
      </c>
      <c r="L896">
        <v>1348</v>
      </c>
      <c r="N896">
        <v>1009</v>
      </c>
      <c r="O896" t="s">
        <v>122</v>
      </c>
      <c r="P896" t="s">
        <v>122</v>
      </c>
      <c r="Q896">
        <v>1000</v>
      </c>
      <c r="W896">
        <v>0</v>
      </c>
      <c r="X896">
        <v>1824693337</v>
      </c>
      <c r="Y896">
        <f t="shared" si="780"/>
        <v>1.0000000000000001E-5</v>
      </c>
      <c r="AA896">
        <v>102791.03999999999</v>
      </c>
      <c r="AB896">
        <v>0</v>
      </c>
      <c r="AC896">
        <v>0</v>
      </c>
      <c r="AD896">
        <v>0</v>
      </c>
      <c r="AE896">
        <v>10362</v>
      </c>
      <c r="AF896">
        <v>0</v>
      </c>
      <c r="AG896">
        <v>0</v>
      </c>
      <c r="AH896">
        <v>0</v>
      </c>
      <c r="AI896">
        <v>9.92</v>
      </c>
      <c r="AJ896">
        <v>1</v>
      </c>
      <c r="AK896">
        <v>1</v>
      </c>
      <c r="AL896">
        <v>1</v>
      </c>
      <c r="AM896">
        <v>4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6</v>
      </c>
      <c r="AT896">
        <v>1.0000000000000001E-5</v>
      </c>
      <c r="AU896" t="s">
        <v>6</v>
      </c>
      <c r="AV896">
        <v>0</v>
      </c>
      <c r="AW896">
        <v>2</v>
      </c>
      <c r="AX896">
        <v>92847599</v>
      </c>
      <c r="AY896">
        <v>1</v>
      </c>
      <c r="AZ896">
        <v>0</v>
      </c>
      <c r="BA896">
        <v>1016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ROUND(Y896*Source!I662,7)</f>
        <v>1.9000000000000001E-4</v>
      </c>
      <c r="CY896">
        <f t="shared" si="781"/>
        <v>102791.03999999999</v>
      </c>
      <c r="CZ896">
        <f t="shared" si="782"/>
        <v>10362</v>
      </c>
      <c r="DA896">
        <f t="shared" si="783"/>
        <v>9.92</v>
      </c>
      <c r="DB896">
        <f t="shared" si="784"/>
        <v>0.1</v>
      </c>
      <c r="DC896">
        <f t="shared" si="785"/>
        <v>0</v>
      </c>
      <c r="DD896" t="s">
        <v>6</v>
      </c>
      <c r="DE896" t="s">
        <v>6</v>
      </c>
      <c r="DF896">
        <f t="shared" si="786"/>
        <v>19.53</v>
      </c>
      <c r="DG896">
        <f t="shared" si="787"/>
        <v>0</v>
      </c>
      <c r="DH896">
        <f t="shared" si="788"/>
        <v>0</v>
      </c>
      <c r="DI896">
        <f t="shared" si="779"/>
        <v>0</v>
      </c>
      <c r="DJ896">
        <f t="shared" si="789"/>
        <v>19.53</v>
      </c>
      <c r="DK896">
        <v>0</v>
      </c>
      <c r="DL896" t="s">
        <v>6</v>
      </c>
      <c r="DM896">
        <v>0</v>
      </c>
      <c r="DN896" t="s">
        <v>6</v>
      </c>
      <c r="DO896">
        <v>0</v>
      </c>
    </row>
    <row r="897" spans="1:119" x14ac:dyDescent="0.2">
      <c r="A897">
        <f>ROW(Source!A662)</f>
        <v>662</v>
      </c>
      <c r="B897">
        <v>92843885</v>
      </c>
      <c r="C897">
        <v>92847583</v>
      </c>
      <c r="D897">
        <v>49525498</v>
      </c>
      <c r="E897">
        <v>1</v>
      </c>
      <c r="F897">
        <v>1</v>
      </c>
      <c r="G897">
        <v>1</v>
      </c>
      <c r="H897">
        <v>3</v>
      </c>
      <c r="I897" t="s">
        <v>943</v>
      </c>
      <c r="J897" t="s">
        <v>944</v>
      </c>
      <c r="K897" t="s">
        <v>945</v>
      </c>
      <c r="L897">
        <v>1348</v>
      </c>
      <c r="N897">
        <v>1009</v>
      </c>
      <c r="O897" t="s">
        <v>122</v>
      </c>
      <c r="P897" t="s">
        <v>122</v>
      </c>
      <c r="Q897">
        <v>1000</v>
      </c>
      <c r="W897">
        <v>0</v>
      </c>
      <c r="X897">
        <v>226918189</v>
      </c>
      <c r="Y897">
        <f t="shared" si="780"/>
        <v>8.0000000000000007E-5</v>
      </c>
      <c r="AA897">
        <v>123305.60000000001</v>
      </c>
      <c r="AB897">
        <v>0</v>
      </c>
      <c r="AC897">
        <v>0</v>
      </c>
      <c r="AD897">
        <v>0</v>
      </c>
      <c r="AE897">
        <v>12430</v>
      </c>
      <c r="AF897">
        <v>0</v>
      </c>
      <c r="AG897">
        <v>0</v>
      </c>
      <c r="AH897">
        <v>0</v>
      </c>
      <c r="AI897">
        <v>9.92</v>
      </c>
      <c r="AJ897">
        <v>1</v>
      </c>
      <c r="AK897">
        <v>1</v>
      </c>
      <c r="AL897">
        <v>1</v>
      </c>
      <c r="AM897">
        <v>4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6</v>
      </c>
      <c r="AT897">
        <v>8.0000000000000007E-5</v>
      </c>
      <c r="AU897" t="s">
        <v>6</v>
      </c>
      <c r="AV897">
        <v>0</v>
      </c>
      <c r="AW897">
        <v>2</v>
      </c>
      <c r="AX897">
        <v>92847600</v>
      </c>
      <c r="AY897">
        <v>1</v>
      </c>
      <c r="AZ897">
        <v>0</v>
      </c>
      <c r="BA897">
        <v>1017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ROUND(Y897*Source!I662,7)</f>
        <v>1.5200000000000001E-3</v>
      </c>
      <c r="CY897">
        <f t="shared" si="781"/>
        <v>123305.60000000001</v>
      </c>
      <c r="CZ897">
        <f t="shared" si="782"/>
        <v>12430</v>
      </c>
      <c r="DA897">
        <f t="shared" si="783"/>
        <v>9.92</v>
      </c>
      <c r="DB897">
        <f t="shared" si="784"/>
        <v>0.99</v>
      </c>
      <c r="DC897">
        <f t="shared" si="785"/>
        <v>0</v>
      </c>
      <c r="DD897" t="s">
        <v>6</v>
      </c>
      <c r="DE897" t="s">
        <v>6</v>
      </c>
      <c r="DF897">
        <f t="shared" si="786"/>
        <v>187.42</v>
      </c>
      <c r="DG897">
        <f t="shared" si="787"/>
        <v>0</v>
      </c>
      <c r="DH897">
        <f t="shared" si="788"/>
        <v>0</v>
      </c>
      <c r="DI897">
        <f t="shared" si="779"/>
        <v>0</v>
      </c>
      <c r="DJ897">
        <f t="shared" si="789"/>
        <v>187.42</v>
      </c>
      <c r="DK897">
        <v>0</v>
      </c>
      <c r="DL897" t="s">
        <v>6</v>
      </c>
      <c r="DM897">
        <v>0</v>
      </c>
      <c r="DN897" t="s">
        <v>6</v>
      </c>
      <c r="DO897">
        <v>0</v>
      </c>
    </row>
    <row r="898" spans="1:119" x14ac:dyDescent="0.2">
      <c r="A898">
        <f>ROW(Source!A662)</f>
        <v>662</v>
      </c>
      <c r="B898">
        <v>92843885</v>
      </c>
      <c r="C898">
        <v>92847583</v>
      </c>
      <c r="D898">
        <v>49543539</v>
      </c>
      <c r="E898">
        <v>1</v>
      </c>
      <c r="F898">
        <v>1</v>
      </c>
      <c r="G898">
        <v>1</v>
      </c>
      <c r="H898">
        <v>3</v>
      </c>
      <c r="I898" t="s">
        <v>946</v>
      </c>
      <c r="J898" t="s">
        <v>947</v>
      </c>
      <c r="K898" t="s">
        <v>948</v>
      </c>
      <c r="L898">
        <v>1348</v>
      </c>
      <c r="N898">
        <v>1009</v>
      </c>
      <c r="O898" t="s">
        <v>122</v>
      </c>
      <c r="P898" t="s">
        <v>122</v>
      </c>
      <c r="Q898">
        <v>1000</v>
      </c>
      <c r="W898">
        <v>0</v>
      </c>
      <c r="X898">
        <v>-2055168211</v>
      </c>
      <c r="Y898">
        <f t="shared" si="780"/>
        <v>4.2999999999999999E-4</v>
      </c>
      <c r="AA898">
        <v>64566.8</v>
      </c>
      <c r="AB898">
        <v>0</v>
      </c>
      <c r="AC898">
        <v>0</v>
      </c>
      <c r="AD898">
        <v>0</v>
      </c>
      <c r="AE898">
        <v>6508.75</v>
      </c>
      <c r="AF898">
        <v>0</v>
      </c>
      <c r="AG898">
        <v>0</v>
      </c>
      <c r="AH898">
        <v>0</v>
      </c>
      <c r="AI898">
        <v>9.92</v>
      </c>
      <c r="AJ898">
        <v>1</v>
      </c>
      <c r="AK898">
        <v>1</v>
      </c>
      <c r="AL898">
        <v>1</v>
      </c>
      <c r="AM898">
        <v>4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6</v>
      </c>
      <c r="AT898">
        <v>4.2999999999999999E-4</v>
      </c>
      <c r="AU898" t="s">
        <v>6</v>
      </c>
      <c r="AV898">
        <v>0</v>
      </c>
      <c r="AW898">
        <v>2</v>
      </c>
      <c r="AX898">
        <v>92847601</v>
      </c>
      <c r="AY898">
        <v>1</v>
      </c>
      <c r="AZ898">
        <v>0</v>
      </c>
      <c r="BA898">
        <v>1018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ROUND(Y898*Source!I662,7)</f>
        <v>8.1700000000000002E-3</v>
      </c>
      <c r="CY898">
        <f t="shared" si="781"/>
        <v>64566.8</v>
      </c>
      <c r="CZ898">
        <f t="shared" si="782"/>
        <v>6508.75</v>
      </c>
      <c r="DA898">
        <f t="shared" si="783"/>
        <v>9.92</v>
      </c>
      <c r="DB898">
        <f t="shared" si="784"/>
        <v>2.8</v>
      </c>
      <c r="DC898">
        <f t="shared" si="785"/>
        <v>0</v>
      </c>
      <c r="DD898" t="s">
        <v>6</v>
      </c>
      <c r="DE898" t="s">
        <v>6</v>
      </c>
      <c r="DF898">
        <f t="shared" si="786"/>
        <v>527.51</v>
      </c>
      <c r="DG898">
        <f t="shared" si="787"/>
        <v>0</v>
      </c>
      <c r="DH898">
        <f t="shared" si="788"/>
        <v>0</v>
      </c>
      <c r="DI898">
        <f t="shared" si="779"/>
        <v>0</v>
      </c>
      <c r="DJ898">
        <f t="shared" si="789"/>
        <v>527.51</v>
      </c>
      <c r="DK898">
        <v>0</v>
      </c>
      <c r="DL898" t="s">
        <v>6</v>
      </c>
      <c r="DM898">
        <v>0</v>
      </c>
      <c r="DN898" t="s">
        <v>6</v>
      </c>
      <c r="DO898">
        <v>0</v>
      </c>
    </row>
    <row r="899" spans="1:119" x14ac:dyDescent="0.2">
      <c r="A899">
        <f>ROW(Source!A662)</f>
        <v>662</v>
      </c>
      <c r="B899">
        <v>92843885</v>
      </c>
      <c r="C899">
        <v>92847583</v>
      </c>
      <c r="D899">
        <v>49565711</v>
      </c>
      <c r="E899">
        <v>1</v>
      </c>
      <c r="F899">
        <v>1</v>
      </c>
      <c r="G899">
        <v>1</v>
      </c>
      <c r="H899">
        <v>3</v>
      </c>
      <c r="I899" t="s">
        <v>55</v>
      </c>
      <c r="J899" t="s">
        <v>58</v>
      </c>
      <c r="K899" t="s">
        <v>56</v>
      </c>
      <c r="L899">
        <v>1327</v>
      </c>
      <c r="N899">
        <v>1005</v>
      </c>
      <c r="O899" t="s">
        <v>57</v>
      </c>
      <c r="P899" t="s">
        <v>57</v>
      </c>
      <c r="Q899">
        <v>1</v>
      </c>
      <c r="W899">
        <v>1</v>
      </c>
      <c r="X899">
        <v>-1896968330</v>
      </c>
      <c r="Y899">
        <f t="shared" si="780"/>
        <v>-0.04</v>
      </c>
      <c r="AA899">
        <v>9185.92</v>
      </c>
      <c r="AB899">
        <v>0</v>
      </c>
      <c r="AC899">
        <v>0</v>
      </c>
      <c r="AD899">
        <v>0</v>
      </c>
      <c r="AE899">
        <v>926</v>
      </c>
      <c r="AF899">
        <v>0</v>
      </c>
      <c r="AG899">
        <v>0</v>
      </c>
      <c r="AH899">
        <v>0</v>
      </c>
      <c r="AI899">
        <v>9.92</v>
      </c>
      <c r="AJ899">
        <v>1</v>
      </c>
      <c r="AK899">
        <v>1</v>
      </c>
      <c r="AL899">
        <v>1</v>
      </c>
      <c r="AM899">
        <v>4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6</v>
      </c>
      <c r="AT899">
        <v>-0.04</v>
      </c>
      <c r="AU899" t="s">
        <v>6</v>
      </c>
      <c r="AV899">
        <v>0</v>
      </c>
      <c r="AW899">
        <v>2</v>
      </c>
      <c r="AX899">
        <v>92847602</v>
      </c>
      <c r="AY899">
        <v>1</v>
      </c>
      <c r="AZ899">
        <v>6144</v>
      </c>
      <c r="BA899">
        <v>1019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ROUND(Y899*Source!I662,7)</f>
        <v>-0.76</v>
      </c>
      <c r="CY899">
        <f t="shared" si="781"/>
        <v>9185.92</v>
      </c>
      <c r="CZ899">
        <f t="shared" si="782"/>
        <v>926</v>
      </c>
      <c r="DA899">
        <f t="shared" si="783"/>
        <v>9.92</v>
      </c>
      <c r="DB899">
        <f t="shared" si="784"/>
        <v>-37.04</v>
      </c>
      <c r="DC899">
        <f t="shared" si="785"/>
        <v>0</v>
      </c>
      <c r="DD899" t="s">
        <v>6</v>
      </c>
      <c r="DE899" t="s">
        <v>6</v>
      </c>
      <c r="DF899">
        <f t="shared" si="786"/>
        <v>-6981.3</v>
      </c>
      <c r="DG899">
        <f t="shared" si="787"/>
        <v>0</v>
      </c>
      <c r="DH899">
        <f t="shared" si="788"/>
        <v>0</v>
      </c>
      <c r="DI899">
        <f t="shared" si="779"/>
        <v>0</v>
      </c>
      <c r="DJ899">
        <f t="shared" si="789"/>
        <v>-6981.3</v>
      </c>
      <c r="DK899">
        <v>0</v>
      </c>
      <c r="DL899" t="s">
        <v>6</v>
      </c>
      <c r="DM899">
        <v>0</v>
      </c>
      <c r="DN899" t="s">
        <v>6</v>
      </c>
      <c r="DO899">
        <v>0</v>
      </c>
    </row>
    <row r="900" spans="1:119" x14ac:dyDescent="0.2">
      <c r="A900">
        <f>ROW(Source!A662)</f>
        <v>662</v>
      </c>
      <c r="B900">
        <v>92843885</v>
      </c>
      <c r="C900">
        <v>92847583</v>
      </c>
      <c r="D900">
        <v>49565299</v>
      </c>
      <c r="E900">
        <v>1</v>
      </c>
      <c r="F900">
        <v>1</v>
      </c>
      <c r="G900">
        <v>1</v>
      </c>
      <c r="H900">
        <v>3</v>
      </c>
      <c r="I900" t="s">
        <v>34</v>
      </c>
      <c r="J900" t="s">
        <v>61</v>
      </c>
      <c r="K900" t="s">
        <v>66</v>
      </c>
      <c r="L900">
        <v>1371</v>
      </c>
      <c r="N900">
        <v>1013</v>
      </c>
      <c r="O900" t="s">
        <v>22</v>
      </c>
      <c r="P900" t="s">
        <v>22</v>
      </c>
      <c r="Q900">
        <v>1</v>
      </c>
      <c r="W900">
        <v>0</v>
      </c>
      <c r="X900">
        <v>-503190334</v>
      </c>
      <c r="Y900">
        <f t="shared" si="780"/>
        <v>1</v>
      </c>
      <c r="AA900">
        <v>868.85</v>
      </c>
      <c r="AB900">
        <v>0</v>
      </c>
      <c r="AC900">
        <v>0</v>
      </c>
      <c r="AD900">
        <v>0</v>
      </c>
      <c r="AE900">
        <v>913.69999999999993</v>
      </c>
      <c r="AF900">
        <v>0</v>
      </c>
      <c r="AG900">
        <v>0</v>
      </c>
      <c r="AH900">
        <v>0</v>
      </c>
      <c r="AI900">
        <v>9.92</v>
      </c>
      <c r="AJ900">
        <v>1</v>
      </c>
      <c r="AK900">
        <v>1</v>
      </c>
      <c r="AL900">
        <v>1</v>
      </c>
      <c r="AM900">
        <v>0</v>
      </c>
      <c r="AN900">
        <v>0</v>
      </c>
      <c r="AO900">
        <v>0</v>
      </c>
      <c r="AP900">
        <v>1</v>
      </c>
      <c r="AQ900">
        <v>0</v>
      </c>
      <c r="AR900">
        <v>0</v>
      </c>
      <c r="AS900" t="s">
        <v>6</v>
      </c>
      <c r="AT900">
        <v>1</v>
      </c>
      <c r="AU900" t="s">
        <v>6</v>
      </c>
      <c r="AV900">
        <v>0</v>
      </c>
      <c r="AW900">
        <v>1</v>
      </c>
      <c r="AX900">
        <v>-1</v>
      </c>
      <c r="AY900">
        <v>0</v>
      </c>
      <c r="AZ900">
        <v>0</v>
      </c>
      <c r="BA900" t="s">
        <v>6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ROUND(Y900*Source!I662,7)</f>
        <v>19</v>
      </c>
      <c r="CY900">
        <f t="shared" si="781"/>
        <v>868.85</v>
      </c>
      <c r="CZ900">
        <f t="shared" si="782"/>
        <v>913.69999999999993</v>
      </c>
      <c r="DA900">
        <f t="shared" si="783"/>
        <v>9.92</v>
      </c>
      <c r="DB900">
        <f t="shared" si="784"/>
        <v>913.7</v>
      </c>
      <c r="DC900">
        <f t="shared" si="785"/>
        <v>0</v>
      </c>
      <c r="DD900" t="s">
        <v>6</v>
      </c>
      <c r="DE900" t="s">
        <v>6</v>
      </c>
      <c r="DF900">
        <f t="shared" si="786"/>
        <v>172214.1</v>
      </c>
      <c r="DG900">
        <f t="shared" si="787"/>
        <v>0</v>
      </c>
      <c r="DH900">
        <f t="shared" si="788"/>
        <v>0</v>
      </c>
      <c r="DI900">
        <f t="shared" si="779"/>
        <v>0</v>
      </c>
      <c r="DJ900">
        <f t="shared" si="789"/>
        <v>172214.1</v>
      </c>
      <c r="DK900">
        <v>0</v>
      </c>
      <c r="DL900" t="s">
        <v>6</v>
      </c>
      <c r="DM900">
        <v>0</v>
      </c>
      <c r="DN900" t="s">
        <v>6</v>
      </c>
      <c r="DO900">
        <v>0</v>
      </c>
    </row>
    <row r="901" spans="1:119" x14ac:dyDescent="0.2">
      <c r="A901">
        <f>ROW(Source!A666)</f>
        <v>666</v>
      </c>
      <c r="B901">
        <v>92843885</v>
      </c>
      <c r="C901">
        <v>92847606</v>
      </c>
      <c r="D901">
        <v>49510719</v>
      </c>
      <c r="E901">
        <v>70</v>
      </c>
      <c r="F901">
        <v>1</v>
      </c>
      <c r="G901">
        <v>1</v>
      </c>
      <c r="H901">
        <v>1</v>
      </c>
      <c r="I901" t="s">
        <v>953</v>
      </c>
      <c r="J901" t="s">
        <v>6</v>
      </c>
      <c r="K901" t="s">
        <v>954</v>
      </c>
      <c r="L901">
        <v>1191</v>
      </c>
      <c r="N901">
        <v>1013</v>
      </c>
      <c r="O901" t="s">
        <v>915</v>
      </c>
      <c r="P901" t="s">
        <v>915</v>
      </c>
      <c r="Q901">
        <v>1</v>
      </c>
      <c r="W901">
        <v>0</v>
      </c>
      <c r="X901">
        <v>784619160</v>
      </c>
      <c r="Y901">
        <f t="shared" ref="Y901:Y906" si="790">(AT901*ROUND(1.05,7))</f>
        <v>161.70000000000002</v>
      </c>
      <c r="AA901">
        <v>0</v>
      </c>
      <c r="AB901">
        <v>0</v>
      </c>
      <c r="AC901">
        <v>0</v>
      </c>
      <c r="AD901">
        <v>391.99</v>
      </c>
      <c r="AE901">
        <v>0</v>
      </c>
      <c r="AF901">
        <v>0</v>
      </c>
      <c r="AG901">
        <v>0</v>
      </c>
      <c r="AH901">
        <v>8.74</v>
      </c>
      <c r="AI901">
        <v>1</v>
      </c>
      <c r="AJ901">
        <v>1</v>
      </c>
      <c r="AK901">
        <v>1</v>
      </c>
      <c r="AL901">
        <v>44.85</v>
      </c>
      <c r="AM901">
        <v>4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6</v>
      </c>
      <c r="AT901">
        <v>154</v>
      </c>
      <c r="AU901" t="s">
        <v>25</v>
      </c>
      <c r="AV901">
        <v>1</v>
      </c>
      <c r="AW901">
        <v>2</v>
      </c>
      <c r="AX901">
        <v>92847619</v>
      </c>
      <c r="AY901">
        <v>1</v>
      </c>
      <c r="AZ901">
        <v>0</v>
      </c>
      <c r="BA901">
        <v>1020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U901">
        <f>ROUND(AT901*Source!I666*AH901*AL901,2)</f>
        <v>543.29999999999995</v>
      </c>
      <c r="CV901">
        <f>ROUND(Y901*Source!I666,7)</f>
        <v>1.4553</v>
      </c>
      <c r="CW901">
        <v>0</v>
      </c>
      <c r="CX901">
        <f>ROUND(Y901*Source!I666,7)</f>
        <v>1.4553</v>
      </c>
      <c r="CY901">
        <f>AD901</f>
        <v>391.99</v>
      </c>
      <c r="CZ901">
        <f>AH901</f>
        <v>8.74</v>
      </c>
      <c r="DA901">
        <f>AL901</f>
        <v>44.85</v>
      </c>
      <c r="DB901">
        <f t="shared" ref="DB901:DB906" si="791">ROUND((ROUND(AT901*CZ901,2)*ROUND(1.05,7)),2)</f>
        <v>1413.26</v>
      </c>
      <c r="DC901">
        <f t="shared" ref="DC901:DC906" si="792">ROUND((ROUND(AT901*AG901,2)*ROUND(1.05,7)),2)</f>
        <v>0</v>
      </c>
      <c r="DD901" t="s">
        <v>6</v>
      </c>
      <c r="DE901" t="s">
        <v>6</v>
      </c>
      <c r="DF901">
        <f t="shared" ref="DF901:DF906" si="793">ROUND(ROUND(AE901,2)*CX901,2)</f>
        <v>0</v>
      </c>
      <c r="DG901">
        <f t="shared" si="787"/>
        <v>0</v>
      </c>
      <c r="DH901">
        <f t="shared" si="788"/>
        <v>0</v>
      </c>
      <c r="DI901">
        <f>ROUND(ROUND(AH901*AL901,2)*CX901,2)</f>
        <v>570.46</v>
      </c>
      <c r="DJ901">
        <f>DI901</f>
        <v>570.46</v>
      </c>
      <c r="DK901">
        <v>0</v>
      </c>
      <c r="DL901" t="s">
        <v>6</v>
      </c>
      <c r="DM901">
        <v>0</v>
      </c>
      <c r="DN901" t="s">
        <v>6</v>
      </c>
      <c r="DO901">
        <v>0</v>
      </c>
    </row>
    <row r="902" spans="1:119" x14ac:dyDescent="0.2">
      <c r="A902">
        <f>ROW(Source!A666)</f>
        <v>666</v>
      </c>
      <c r="B902">
        <v>92843885</v>
      </c>
      <c r="C902">
        <v>92847606</v>
      </c>
      <c r="D902">
        <v>49510905</v>
      </c>
      <c r="E902">
        <v>70</v>
      </c>
      <c r="F902">
        <v>1</v>
      </c>
      <c r="G902">
        <v>1</v>
      </c>
      <c r="H902">
        <v>1</v>
      </c>
      <c r="I902" t="s">
        <v>916</v>
      </c>
      <c r="J902" t="s">
        <v>6</v>
      </c>
      <c r="K902" t="s">
        <v>917</v>
      </c>
      <c r="L902">
        <v>1191</v>
      </c>
      <c r="N902">
        <v>1013</v>
      </c>
      <c r="O902" t="s">
        <v>915</v>
      </c>
      <c r="P902" t="s">
        <v>915</v>
      </c>
      <c r="Q902">
        <v>1</v>
      </c>
      <c r="W902">
        <v>0</v>
      </c>
      <c r="X902">
        <v>-1417349443</v>
      </c>
      <c r="Y902">
        <f t="shared" si="790"/>
        <v>1.26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1</v>
      </c>
      <c r="AJ902">
        <v>1</v>
      </c>
      <c r="AK902">
        <v>44.85</v>
      </c>
      <c r="AL902">
        <v>1</v>
      </c>
      <c r="AM902">
        <v>4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6</v>
      </c>
      <c r="AT902">
        <v>1.2</v>
      </c>
      <c r="AU902" t="s">
        <v>25</v>
      </c>
      <c r="AV902">
        <v>2</v>
      </c>
      <c r="AW902">
        <v>2</v>
      </c>
      <c r="AX902">
        <v>92847620</v>
      </c>
      <c r="AY902">
        <v>1</v>
      </c>
      <c r="AZ902">
        <v>0</v>
      </c>
      <c r="BA902">
        <v>1021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ROUND(Y902*Source!I666,7)</f>
        <v>1.1339999999999999E-2</v>
      </c>
      <c r="CY902">
        <f>AD902</f>
        <v>0</v>
      </c>
      <c r="CZ902">
        <f>AH902</f>
        <v>0</v>
      </c>
      <c r="DA902">
        <f>AL902</f>
        <v>1</v>
      </c>
      <c r="DB902">
        <f t="shared" si="791"/>
        <v>0</v>
      </c>
      <c r="DC902">
        <f t="shared" si="792"/>
        <v>0</v>
      </c>
      <c r="DD902" t="s">
        <v>6</v>
      </c>
      <c r="DE902" t="s">
        <v>6</v>
      </c>
      <c r="DF902">
        <f t="shared" si="793"/>
        <v>0</v>
      </c>
      <c r="DG902">
        <f t="shared" si="787"/>
        <v>0</v>
      </c>
      <c r="DH902">
        <f>ROUND(ROUND(AG902*AK902,2)*CX902,2)</f>
        <v>0</v>
      </c>
      <c r="DI902">
        <f t="shared" ref="DI902:DI912" si="794">ROUND(ROUND(AH902,2)*CX902,2)</f>
        <v>0</v>
      </c>
      <c r="DJ902">
        <f>DI902</f>
        <v>0</v>
      </c>
      <c r="DK902">
        <v>0</v>
      </c>
      <c r="DL902" t="s">
        <v>6</v>
      </c>
      <c r="DM902">
        <v>0</v>
      </c>
      <c r="DN902" t="s">
        <v>6</v>
      </c>
      <c r="DO902">
        <v>0</v>
      </c>
    </row>
    <row r="903" spans="1:119" x14ac:dyDescent="0.2">
      <c r="A903">
        <f>ROW(Source!A666)</f>
        <v>666</v>
      </c>
      <c r="B903">
        <v>92843885</v>
      </c>
      <c r="C903">
        <v>92847606</v>
      </c>
      <c r="D903">
        <v>49672573</v>
      </c>
      <c r="E903">
        <v>1</v>
      </c>
      <c r="F903">
        <v>1</v>
      </c>
      <c r="G903">
        <v>1</v>
      </c>
      <c r="H903">
        <v>2</v>
      </c>
      <c r="I903" t="s">
        <v>918</v>
      </c>
      <c r="J903" t="s">
        <v>919</v>
      </c>
      <c r="K903" t="s">
        <v>920</v>
      </c>
      <c r="L903">
        <v>1367</v>
      </c>
      <c r="N903">
        <v>1011</v>
      </c>
      <c r="O903" t="s">
        <v>921</v>
      </c>
      <c r="P903" t="s">
        <v>921</v>
      </c>
      <c r="Q903">
        <v>1</v>
      </c>
      <c r="W903">
        <v>0</v>
      </c>
      <c r="X903">
        <v>-430484415</v>
      </c>
      <c r="Y903">
        <f t="shared" si="790"/>
        <v>0.504</v>
      </c>
      <c r="AA903">
        <v>0</v>
      </c>
      <c r="AB903">
        <v>1814.09</v>
      </c>
      <c r="AC903">
        <v>605.48</v>
      </c>
      <c r="AD903">
        <v>0</v>
      </c>
      <c r="AE903">
        <v>0</v>
      </c>
      <c r="AF903">
        <v>115.4</v>
      </c>
      <c r="AG903">
        <v>13.5</v>
      </c>
      <c r="AH903">
        <v>0</v>
      </c>
      <c r="AI903">
        <v>1</v>
      </c>
      <c r="AJ903">
        <v>15.72</v>
      </c>
      <c r="AK903">
        <v>44.85</v>
      </c>
      <c r="AL903">
        <v>1</v>
      </c>
      <c r="AM903">
        <v>4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6</v>
      </c>
      <c r="AT903">
        <v>0.48</v>
      </c>
      <c r="AU903" t="s">
        <v>25</v>
      </c>
      <c r="AV903">
        <v>0</v>
      </c>
      <c r="AW903">
        <v>2</v>
      </c>
      <c r="AX903">
        <v>92847621</v>
      </c>
      <c r="AY903">
        <v>1</v>
      </c>
      <c r="AZ903">
        <v>0</v>
      </c>
      <c r="BA903">
        <v>1022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f>ROUND(Y903*Source!I666*DO903,7)</f>
        <v>0</v>
      </c>
      <c r="CX903">
        <f>ROUND(Y903*Source!I666,7)</f>
        <v>4.5360000000000001E-3</v>
      </c>
      <c r="CY903">
        <f>AB903</f>
        <v>1814.09</v>
      </c>
      <c r="CZ903">
        <f>AF903</f>
        <v>115.4</v>
      </c>
      <c r="DA903">
        <f>AJ903</f>
        <v>15.72</v>
      </c>
      <c r="DB903">
        <f t="shared" si="791"/>
        <v>58.16</v>
      </c>
      <c r="DC903">
        <f t="shared" si="792"/>
        <v>6.8</v>
      </c>
      <c r="DD903" t="s">
        <v>6</v>
      </c>
      <c r="DE903" t="s">
        <v>6</v>
      </c>
      <c r="DF903">
        <f t="shared" si="793"/>
        <v>0</v>
      </c>
      <c r="DG903">
        <f>ROUND(ROUND(AF903*AJ903,2)*CX903,2)</f>
        <v>8.23</v>
      </c>
      <c r="DH903">
        <f>ROUND(ROUND(AG903*AK903,2)*CX903,2)</f>
        <v>2.75</v>
      </c>
      <c r="DI903">
        <f t="shared" si="794"/>
        <v>0</v>
      </c>
      <c r="DJ903">
        <f>DG903</f>
        <v>8.23</v>
      </c>
      <c r="DK903">
        <v>0</v>
      </c>
      <c r="DL903" t="s">
        <v>6</v>
      </c>
      <c r="DM903">
        <v>0</v>
      </c>
      <c r="DN903" t="s">
        <v>6</v>
      </c>
      <c r="DO903">
        <v>0</v>
      </c>
    </row>
    <row r="904" spans="1:119" x14ac:dyDescent="0.2">
      <c r="A904">
        <f>ROW(Source!A666)</f>
        <v>666</v>
      </c>
      <c r="B904">
        <v>92843885</v>
      </c>
      <c r="C904">
        <v>92847606</v>
      </c>
      <c r="D904">
        <v>49672703</v>
      </c>
      <c r="E904">
        <v>1</v>
      </c>
      <c r="F904">
        <v>1</v>
      </c>
      <c r="G904">
        <v>1</v>
      </c>
      <c r="H904">
        <v>2</v>
      </c>
      <c r="I904" t="s">
        <v>955</v>
      </c>
      <c r="J904" t="s">
        <v>956</v>
      </c>
      <c r="K904" t="s">
        <v>957</v>
      </c>
      <c r="L904">
        <v>1367</v>
      </c>
      <c r="N904">
        <v>1011</v>
      </c>
      <c r="O904" t="s">
        <v>921</v>
      </c>
      <c r="P904" t="s">
        <v>921</v>
      </c>
      <c r="Q904">
        <v>1</v>
      </c>
      <c r="W904">
        <v>0</v>
      </c>
      <c r="X904">
        <v>-1424865896</v>
      </c>
      <c r="Y904">
        <f t="shared" si="790"/>
        <v>0.35700000000000004</v>
      </c>
      <c r="AA904">
        <v>0</v>
      </c>
      <c r="AB904">
        <v>104.7</v>
      </c>
      <c r="AC904">
        <v>0</v>
      </c>
      <c r="AD904">
        <v>0</v>
      </c>
      <c r="AE904">
        <v>0</v>
      </c>
      <c r="AF904">
        <v>6.66</v>
      </c>
      <c r="AG904">
        <v>0</v>
      </c>
      <c r="AH904">
        <v>0</v>
      </c>
      <c r="AI904">
        <v>1</v>
      </c>
      <c r="AJ904">
        <v>15.72</v>
      </c>
      <c r="AK904">
        <v>44.85</v>
      </c>
      <c r="AL904">
        <v>1</v>
      </c>
      <c r="AM904">
        <v>4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6</v>
      </c>
      <c r="AT904">
        <v>0.34</v>
      </c>
      <c r="AU904" t="s">
        <v>25</v>
      </c>
      <c r="AV904">
        <v>0</v>
      </c>
      <c r="AW904">
        <v>2</v>
      </c>
      <c r="AX904">
        <v>92847622</v>
      </c>
      <c r="AY904">
        <v>1</v>
      </c>
      <c r="AZ904">
        <v>0</v>
      </c>
      <c r="BA904">
        <v>1023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f>ROUND(Y904*Source!I666*DO904,7)</f>
        <v>0</v>
      </c>
      <c r="CX904">
        <f>ROUND(Y904*Source!I666,7)</f>
        <v>3.2130000000000001E-3</v>
      </c>
      <c r="CY904">
        <f>AB904</f>
        <v>104.7</v>
      </c>
      <c r="CZ904">
        <f>AF904</f>
        <v>6.66</v>
      </c>
      <c r="DA904">
        <f>AJ904</f>
        <v>15.72</v>
      </c>
      <c r="DB904">
        <f t="shared" si="791"/>
        <v>2.37</v>
      </c>
      <c r="DC904">
        <f t="shared" si="792"/>
        <v>0</v>
      </c>
      <c r="DD904" t="s">
        <v>6</v>
      </c>
      <c r="DE904" t="s">
        <v>6</v>
      </c>
      <c r="DF904">
        <f t="shared" si="793"/>
        <v>0</v>
      </c>
      <c r="DG904">
        <f>ROUND(ROUND(AF904*AJ904,2)*CX904,2)</f>
        <v>0.34</v>
      </c>
      <c r="DH904">
        <f>ROUND(ROUND(AG904*AK904,2)*CX904,2)</f>
        <v>0</v>
      </c>
      <c r="DI904">
        <f t="shared" si="794"/>
        <v>0</v>
      </c>
      <c r="DJ904">
        <f>DG904</f>
        <v>0.34</v>
      </c>
      <c r="DK904">
        <v>0</v>
      </c>
      <c r="DL904" t="s">
        <v>6</v>
      </c>
      <c r="DM904">
        <v>0</v>
      </c>
      <c r="DN904" t="s">
        <v>6</v>
      </c>
      <c r="DO904">
        <v>0</v>
      </c>
    </row>
    <row r="905" spans="1:119" x14ac:dyDescent="0.2">
      <c r="A905">
        <f>ROW(Source!A666)</f>
        <v>666</v>
      </c>
      <c r="B905">
        <v>92843885</v>
      </c>
      <c r="C905">
        <v>92847606</v>
      </c>
      <c r="D905">
        <v>49673503</v>
      </c>
      <c r="E905">
        <v>1</v>
      </c>
      <c r="F905">
        <v>1</v>
      </c>
      <c r="G905">
        <v>1</v>
      </c>
      <c r="H905">
        <v>2</v>
      </c>
      <c r="I905" t="s">
        <v>925</v>
      </c>
      <c r="J905" t="s">
        <v>926</v>
      </c>
      <c r="K905" t="s">
        <v>927</v>
      </c>
      <c r="L905">
        <v>1367</v>
      </c>
      <c r="N905">
        <v>1011</v>
      </c>
      <c r="O905" t="s">
        <v>921</v>
      </c>
      <c r="P905" t="s">
        <v>921</v>
      </c>
      <c r="Q905">
        <v>1</v>
      </c>
      <c r="W905">
        <v>0</v>
      </c>
      <c r="X905">
        <v>509054691</v>
      </c>
      <c r="Y905">
        <f t="shared" si="790"/>
        <v>0.75600000000000001</v>
      </c>
      <c r="AA905">
        <v>0</v>
      </c>
      <c r="AB905">
        <v>1032.96</v>
      </c>
      <c r="AC905">
        <v>520.26</v>
      </c>
      <c r="AD905">
        <v>0</v>
      </c>
      <c r="AE905">
        <v>0</v>
      </c>
      <c r="AF905">
        <v>65.709999999999994</v>
      </c>
      <c r="AG905">
        <v>11.6</v>
      </c>
      <c r="AH905">
        <v>0</v>
      </c>
      <c r="AI905">
        <v>1</v>
      </c>
      <c r="AJ905">
        <v>15.72</v>
      </c>
      <c r="AK905">
        <v>44.85</v>
      </c>
      <c r="AL905">
        <v>1</v>
      </c>
      <c r="AM905">
        <v>4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6</v>
      </c>
      <c r="AT905">
        <v>0.72</v>
      </c>
      <c r="AU905" t="s">
        <v>25</v>
      </c>
      <c r="AV905">
        <v>0</v>
      </c>
      <c r="AW905">
        <v>2</v>
      </c>
      <c r="AX905">
        <v>92847623</v>
      </c>
      <c r="AY905">
        <v>1</v>
      </c>
      <c r="AZ905">
        <v>0</v>
      </c>
      <c r="BA905">
        <v>1024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f>ROUND(Y905*Source!I666*DO905,7)</f>
        <v>0</v>
      </c>
      <c r="CX905">
        <f>ROUND(Y905*Source!I666,7)</f>
        <v>6.8040000000000002E-3</v>
      </c>
      <c r="CY905">
        <f>AB905</f>
        <v>1032.96</v>
      </c>
      <c r="CZ905">
        <f>AF905</f>
        <v>65.709999999999994</v>
      </c>
      <c r="DA905">
        <f>AJ905</f>
        <v>15.72</v>
      </c>
      <c r="DB905">
        <f t="shared" si="791"/>
        <v>49.68</v>
      </c>
      <c r="DC905">
        <f t="shared" si="792"/>
        <v>8.77</v>
      </c>
      <c r="DD905" t="s">
        <v>6</v>
      </c>
      <c r="DE905" t="s">
        <v>6</v>
      </c>
      <c r="DF905">
        <f t="shared" si="793"/>
        <v>0</v>
      </c>
      <c r="DG905">
        <f>ROUND(ROUND(AF905*AJ905,2)*CX905,2)</f>
        <v>7.03</v>
      </c>
      <c r="DH905">
        <f>ROUND(ROUND(AG905*AK905,2)*CX905,2)</f>
        <v>3.54</v>
      </c>
      <c r="DI905">
        <f t="shared" si="794"/>
        <v>0</v>
      </c>
      <c r="DJ905">
        <f>DG905</f>
        <v>7.03</v>
      </c>
      <c r="DK905">
        <v>0</v>
      </c>
      <c r="DL905" t="s">
        <v>6</v>
      </c>
      <c r="DM905">
        <v>0</v>
      </c>
      <c r="DN905" t="s">
        <v>6</v>
      </c>
      <c r="DO905">
        <v>0</v>
      </c>
    </row>
    <row r="906" spans="1:119" x14ac:dyDescent="0.2">
      <c r="A906">
        <f>ROW(Source!A666)</f>
        <v>666</v>
      </c>
      <c r="B906">
        <v>92843885</v>
      </c>
      <c r="C906">
        <v>92847606</v>
      </c>
      <c r="D906">
        <v>49673715</v>
      </c>
      <c r="E906">
        <v>1</v>
      </c>
      <c r="F906">
        <v>1</v>
      </c>
      <c r="G906">
        <v>1</v>
      </c>
      <c r="H906">
        <v>2</v>
      </c>
      <c r="I906" t="s">
        <v>937</v>
      </c>
      <c r="J906" t="s">
        <v>938</v>
      </c>
      <c r="K906" t="s">
        <v>939</v>
      </c>
      <c r="L906">
        <v>1367</v>
      </c>
      <c r="N906">
        <v>1011</v>
      </c>
      <c r="O906" t="s">
        <v>921</v>
      </c>
      <c r="P906" t="s">
        <v>921</v>
      </c>
      <c r="Q906">
        <v>1</v>
      </c>
      <c r="W906">
        <v>0</v>
      </c>
      <c r="X906">
        <v>829370094</v>
      </c>
      <c r="Y906">
        <f t="shared" si="790"/>
        <v>1.6170000000000002</v>
      </c>
      <c r="AA906">
        <v>0</v>
      </c>
      <c r="AB906">
        <v>127.33</v>
      </c>
      <c r="AC906">
        <v>0</v>
      </c>
      <c r="AD906">
        <v>0</v>
      </c>
      <c r="AE906">
        <v>0</v>
      </c>
      <c r="AF906">
        <v>8.1</v>
      </c>
      <c r="AG906">
        <v>0</v>
      </c>
      <c r="AH906">
        <v>0</v>
      </c>
      <c r="AI906">
        <v>1</v>
      </c>
      <c r="AJ906">
        <v>15.72</v>
      </c>
      <c r="AK906">
        <v>44.85</v>
      </c>
      <c r="AL906">
        <v>1</v>
      </c>
      <c r="AM906">
        <v>4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6</v>
      </c>
      <c r="AT906">
        <v>1.54</v>
      </c>
      <c r="AU906" t="s">
        <v>25</v>
      </c>
      <c r="AV906">
        <v>0</v>
      </c>
      <c r="AW906">
        <v>2</v>
      </c>
      <c r="AX906">
        <v>92847624</v>
      </c>
      <c r="AY906">
        <v>1</v>
      </c>
      <c r="AZ906">
        <v>0</v>
      </c>
      <c r="BA906">
        <v>1025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f>ROUND(Y906*Source!I666*DO906,7)</f>
        <v>0</v>
      </c>
      <c r="CX906">
        <f>ROUND(Y906*Source!I666,7)</f>
        <v>1.4553E-2</v>
      </c>
      <c r="CY906">
        <f>AB906</f>
        <v>127.33</v>
      </c>
      <c r="CZ906">
        <f>AF906</f>
        <v>8.1</v>
      </c>
      <c r="DA906">
        <f>AJ906</f>
        <v>15.72</v>
      </c>
      <c r="DB906">
        <f t="shared" si="791"/>
        <v>13.09</v>
      </c>
      <c r="DC906">
        <f t="shared" si="792"/>
        <v>0</v>
      </c>
      <c r="DD906" t="s">
        <v>6</v>
      </c>
      <c r="DE906" t="s">
        <v>6</v>
      </c>
      <c r="DF906">
        <f t="shared" si="793"/>
        <v>0</v>
      </c>
      <c r="DG906">
        <f>ROUND(ROUND(AF906*AJ906,2)*CX906,2)</f>
        <v>1.85</v>
      </c>
      <c r="DH906">
        <f>ROUND(ROUND(AG906*AK906,2)*CX906,2)</f>
        <v>0</v>
      </c>
      <c r="DI906">
        <f t="shared" si="794"/>
        <v>0</v>
      </c>
      <c r="DJ906">
        <f>DG906</f>
        <v>1.85</v>
      </c>
      <c r="DK906">
        <v>0</v>
      </c>
      <c r="DL906" t="s">
        <v>6</v>
      </c>
      <c r="DM906">
        <v>0</v>
      </c>
      <c r="DN906" t="s">
        <v>6</v>
      </c>
      <c r="DO906">
        <v>0</v>
      </c>
    </row>
    <row r="907" spans="1:119" x14ac:dyDescent="0.2">
      <c r="A907">
        <f>ROW(Source!A666)</f>
        <v>666</v>
      </c>
      <c r="B907">
        <v>92843885</v>
      </c>
      <c r="C907">
        <v>92847606</v>
      </c>
      <c r="D907">
        <v>49521144</v>
      </c>
      <c r="E907">
        <v>1</v>
      </c>
      <c r="F907">
        <v>1</v>
      </c>
      <c r="G907">
        <v>1</v>
      </c>
      <c r="H907">
        <v>3</v>
      </c>
      <c r="I907" t="s">
        <v>958</v>
      </c>
      <c r="J907" t="s">
        <v>959</v>
      </c>
      <c r="K907" t="s">
        <v>960</v>
      </c>
      <c r="L907">
        <v>1348</v>
      </c>
      <c r="N907">
        <v>1009</v>
      </c>
      <c r="O907" t="s">
        <v>122</v>
      </c>
      <c r="P907" t="s">
        <v>122</v>
      </c>
      <c r="Q907">
        <v>1000</v>
      </c>
      <c r="W907">
        <v>0</v>
      </c>
      <c r="X907">
        <v>-847628873</v>
      </c>
      <c r="Y907">
        <f t="shared" ref="Y907:Y912" si="795">AT907</f>
        <v>8.8999999999999995E-4</v>
      </c>
      <c r="AA907">
        <v>262870.08</v>
      </c>
      <c r="AB907">
        <v>0</v>
      </c>
      <c r="AC907">
        <v>0</v>
      </c>
      <c r="AD907">
        <v>0</v>
      </c>
      <c r="AE907">
        <v>26499</v>
      </c>
      <c r="AF907">
        <v>0</v>
      </c>
      <c r="AG907">
        <v>0</v>
      </c>
      <c r="AH907">
        <v>0</v>
      </c>
      <c r="AI907">
        <v>9.92</v>
      </c>
      <c r="AJ907">
        <v>1</v>
      </c>
      <c r="AK907">
        <v>1</v>
      </c>
      <c r="AL907">
        <v>1</v>
      </c>
      <c r="AM907">
        <v>4</v>
      </c>
      <c r="AN907">
        <v>0</v>
      </c>
      <c r="AO907">
        <v>1</v>
      </c>
      <c r="AP907">
        <v>1</v>
      </c>
      <c r="AQ907">
        <v>0</v>
      </c>
      <c r="AR907">
        <v>0</v>
      </c>
      <c r="AS907" t="s">
        <v>6</v>
      </c>
      <c r="AT907">
        <v>8.8999999999999995E-4</v>
      </c>
      <c r="AU907" t="s">
        <v>6</v>
      </c>
      <c r="AV907">
        <v>0</v>
      </c>
      <c r="AW907">
        <v>2</v>
      </c>
      <c r="AX907">
        <v>92847625</v>
      </c>
      <c r="AY907">
        <v>1</v>
      </c>
      <c r="AZ907">
        <v>0</v>
      </c>
      <c r="BA907">
        <v>1026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ROUND(Y907*Source!I666,7)</f>
        <v>7.9999999999999996E-6</v>
      </c>
      <c r="CY907">
        <f t="shared" ref="CY907:CY912" si="796">AA907</f>
        <v>262870.08</v>
      </c>
      <c r="CZ907">
        <f t="shared" ref="CZ907:CZ912" si="797">AE907</f>
        <v>26499</v>
      </c>
      <c r="DA907">
        <f t="shared" ref="DA907:DA912" si="798">AI907</f>
        <v>9.92</v>
      </c>
      <c r="DB907">
        <f t="shared" ref="DB907:DB912" si="799">ROUND(ROUND(AT907*CZ907,2),2)</f>
        <v>23.58</v>
      </c>
      <c r="DC907">
        <f t="shared" ref="DC907:DC912" si="800">ROUND(ROUND(AT907*AG907,2),2)</f>
        <v>0</v>
      </c>
      <c r="DD907" t="s">
        <v>6</v>
      </c>
      <c r="DE907" t="s">
        <v>6</v>
      </c>
      <c r="DF907">
        <f t="shared" ref="DF907:DF912" si="801">ROUND(ROUND(AE907*AI907,2)*CX907,2)</f>
        <v>2.1</v>
      </c>
      <c r="DG907">
        <f t="shared" ref="DG907:DG914" si="802">ROUND(ROUND(AF907,2)*CX907,2)</f>
        <v>0</v>
      </c>
      <c r="DH907">
        <f t="shared" ref="DH907:DH913" si="803">ROUND(ROUND(AG907,2)*CX907,2)</f>
        <v>0</v>
      </c>
      <c r="DI907">
        <f t="shared" si="794"/>
        <v>0</v>
      </c>
      <c r="DJ907">
        <f t="shared" ref="DJ907:DJ912" si="804">DF907</f>
        <v>2.1</v>
      </c>
      <c r="DK907">
        <v>0</v>
      </c>
      <c r="DL907" t="s">
        <v>6</v>
      </c>
      <c r="DM907">
        <v>0</v>
      </c>
      <c r="DN907" t="s">
        <v>6</v>
      </c>
      <c r="DO907">
        <v>0</v>
      </c>
    </row>
    <row r="908" spans="1:119" x14ac:dyDescent="0.2">
      <c r="A908">
        <f>ROW(Source!A666)</f>
        <v>666</v>
      </c>
      <c r="B908">
        <v>92843885</v>
      </c>
      <c r="C908">
        <v>92847606</v>
      </c>
      <c r="D908">
        <v>49524301</v>
      </c>
      <c r="E908">
        <v>1</v>
      </c>
      <c r="F908">
        <v>1</v>
      </c>
      <c r="G908">
        <v>1</v>
      </c>
      <c r="H908">
        <v>3</v>
      </c>
      <c r="I908" t="s">
        <v>940</v>
      </c>
      <c r="J908" t="s">
        <v>941</v>
      </c>
      <c r="K908" t="s">
        <v>942</v>
      </c>
      <c r="L908">
        <v>1348</v>
      </c>
      <c r="N908">
        <v>1009</v>
      </c>
      <c r="O908" t="s">
        <v>122</v>
      </c>
      <c r="P908" t="s">
        <v>122</v>
      </c>
      <c r="Q908">
        <v>1000</v>
      </c>
      <c r="W908">
        <v>0</v>
      </c>
      <c r="X908">
        <v>1824693337</v>
      </c>
      <c r="Y908">
        <f t="shared" si="795"/>
        <v>4.4999999999999999E-4</v>
      </c>
      <c r="AA908">
        <v>102791.03999999999</v>
      </c>
      <c r="AB908">
        <v>0</v>
      </c>
      <c r="AC908">
        <v>0</v>
      </c>
      <c r="AD908">
        <v>0</v>
      </c>
      <c r="AE908">
        <v>10362</v>
      </c>
      <c r="AF908">
        <v>0</v>
      </c>
      <c r="AG908">
        <v>0</v>
      </c>
      <c r="AH908">
        <v>0</v>
      </c>
      <c r="AI908">
        <v>9.92</v>
      </c>
      <c r="AJ908">
        <v>1</v>
      </c>
      <c r="AK908">
        <v>1</v>
      </c>
      <c r="AL908">
        <v>1</v>
      </c>
      <c r="AM908">
        <v>4</v>
      </c>
      <c r="AN908">
        <v>0</v>
      </c>
      <c r="AO908">
        <v>1</v>
      </c>
      <c r="AP908">
        <v>1</v>
      </c>
      <c r="AQ908">
        <v>0</v>
      </c>
      <c r="AR908">
        <v>0</v>
      </c>
      <c r="AS908" t="s">
        <v>6</v>
      </c>
      <c r="AT908">
        <v>4.4999999999999999E-4</v>
      </c>
      <c r="AU908" t="s">
        <v>6</v>
      </c>
      <c r="AV908">
        <v>0</v>
      </c>
      <c r="AW908">
        <v>2</v>
      </c>
      <c r="AX908">
        <v>92847626</v>
      </c>
      <c r="AY908">
        <v>1</v>
      </c>
      <c r="AZ908">
        <v>0</v>
      </c>
      <c r="BA908">
        <v>1027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ROUND(Y908*Source!I666,7)</f>
        <v>4.0999999999999997E-6</v>
      </c>
      <c r="CY908">
        <f t="shared" si="796"/>
        <v>102791.03999999999</v>
      </c>
      <c r="CZ908">
        <f t="shared" si="797"/>
        <v>10362</v>
      </c>
      <c r="DA908">
        <f t="shared" si="798"/>
        <v>9.92</v>
      </c>
      <c r="DB908">
        <f t="shared" si="799"/>
        <v>4.66</v>
      </c>
      <c r="DC908">
        <f t="shared" si="800"/>
        <v>0</v>
      </c>
      <c r="DD908" t="s">
        <v>6</v>
      </c>
      <c r="DE908" t="s">
        <v>6</v>
      </c>
      <c r="DF908">
        <f t="shared" si="801"/>
        <v>0.42</v>
      </c>
      <c r="DG908">
        <f t="shared" si="802"/>
        <v>0</v>
      </c>
      <c r="DH908">
        <f t="shared" si="803"/>
        <v>0</v>
      </c>
      <c r="DI908">
        <f t="shared" si="794"/>
        <v>0</v>
      </c>
      <c r="DJ908">
        <f t="shared" si="804"/>
        <v>0.42</v>
      </c>
      <c r="DK908">
        <v>0</v>
      </c>
      <c r="DL908" t="s">
        <v>6</v>
      </c>
      <c r="DM908">
        <v>0</v>
      </c>
      <c r="DN908" t="s">
        <v>6</v>
      </c>
      <c r="DO908">
        <v>0</v>
      </c>
    </row>
    <row r="909" spans="1:119" x14ac:dyDescent="0.2">
      <c r="A909">
        <f>ROW(Source!A666)</f>
        <v>666</v>
      </c>
      <c r="B909">
        <v>92843885</v>
      </c>
      <c r="C909">
        <v>92847606</v>
      </c>
      <c r="D909">
        <v>49525488</v>
      </c>
      <c r="E909">
        <v>1</v>
      </c>
      <c r="F909">
        <v>1</v>
      </c>
      <c r="G909">
        <v>1</v>
      </c>
      <c r="H909">
        <v>3</v>
      </c>
      <c r="I909" t="s">
        <v>928</v>
      </c>
      <c r="J909" t="s">
        <v>929</v>
      </c>
      <c r="K909" t="s">
        <v>930</v>
      </c>
      <c r="L909">
        <v>1346</v>
      </c>
      <c r="N909">
        <v>1009</v>
      </c>
      <c r="O909" t="s">
        <v>931</v>
      </c>
      <c r="P909" t="s">
        <v>931</v>
      </c>
      <c r="Q909">
        <v>1</v>
      </c>
      <c r="W909">
        <v>0</v>
      </c>
      <c r="X909">
        <v>-1864341761</v>
      </c>
      <c r="Y909">
        <f t="shared" si="795"/>
        <v>15</v>
      </c>
      <c r="AA909">
        <v>89.68</v>
      </c>
      <c r="AB909">
        <v>0</v>
      </c>
      <c r="AC909">
        <v>0</v>
      </c>
      <c r="AD909">
        <v>0</v>
      </c>
      <c r="AE909">
        <v>9.0399999999999991</v>
      </c>
      <c r="AF909">
        <v>0</v>
      </c>
      <c r="AG909">
        <v>0</v>
      </c>
      <c r="AH909">
        <v>0</v>
      </c>
      <c r="AI909">
        <v>9.92</v>
      </c>
      <c r="AJ909">
        <v>1</v>
      </c>
      <c r="AK909">
        <v>1</v>
      </c>
      <c r="AL909">
        <v>1</v>
      </c>
      <c r="AM909">
        <v>4</v>
      </c>
      <c r="AN909">
        <v>0</v>
      </c>
      <c r="AO909">
        <v>1</v>
      </c>
      <c r="AP909">
        <v>1</v>
      </c>
      <c r="AQ909">
        <v>0</v>
      </c>
      <c r="AR909">
        <v>0</v>
      </c>
      <c r="AS909" t="s">
        <v>6</v>
      </c>
      <c r="AT909">
        <v>15</v>
      </c>
      <c r="AU909" t="s">
        <v>6</v>
      </c>
      <c r="AV909">
        <v>0</v>
      </c>
      <c r="AW909">
        <v>2</v>
      </c>
      <c r="AX909">
        <v>92847627</v>
      </c>
      <c r="AY909">
        <v>1</v>
      </c>
      <c r="AZ909">
        <v>0</v>
      </c>
      <c r="BA909">
        <v>1028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ROUND(Y909*Source!I666,7)</f>
        <v>0.13500000000000001</v>
      </c>
      <c r="CY909">
        <f t="shared" si="796"/>
        <v>89.68</v>
      </c>
      <c r="CZ909">
        <f t="shared" si="797"/>
        <v>9.0399999999999991</v>
      </c>
      <c r="DA909">
        <f t="shared" si="798"/>
        <v>9.92</v>
      </c>
      <c r="DB909">
        <f t="shared" si="799"/>
        <v>135.6</v>
      </c>
      <c r="DC909">
        <f t="shared" si="800"/>
        <v>0</v>
      </c>
      <c r="DD909" t="s">
        <v>6</v>
      </c>
      <c r="DE909" t="s">
        <v>6</v>
      </c>
      <c r="DF909">
        <f t="shared" si="801"/>
        <v>12.11</v>
      </c>
      <c r="DG909">
        <f t="shared" si="802"/>
        <v>0</v>
      </c>
      <c r="DH909">
        <f t="shared" si="803"/>
        <v>0</v>
      </c>
      <c r="DI909">
        <f t="shared" si="794"/>
        <v>0</v>
      </c>
      <c r="DJ909">
        <f t="shared" si="804"/>
        <v>12.11</v>
      </c>
      <c r="DK909">
        <v>0</v>
      </c>
      <c r="DL909" t="s">
        <v>6</v>
      </c>
      <c r="DM909">
        <v>0</v>
      </c>
      <c r="DN909" t="s">
        <v>6</v>
      </c>
      <c r="DO909">
        <v>0</v>
      </c>
    </row>
    <row r="910" spans="1:119" x14ac:dyDescent="0.2">
      <c r="A910">
        <f>ROW(Source!A666)</f>
        <v>666</v>
      </c>
      <c r="B910">
        <v>92843885</v>
      </c>
      <c r="C910">
        <v>92847606</v>
      </c>
      <c r="D910">
        <v>49526492</v>
      </c>
      <c r="E910">
        <v>1</v>
      </c>
      <c r="F910">
        <v>1</v>
      </c>
      <c r="G910">
        <v>1</v>
      </c>
      <c r="H910">
        <v>3</v>
      </c>
      <c r="I910" t="s">
        <v>932</v>
      </c>
      <c r="J910" t="s">
        <v>933</v>
      </c>
      <c r="K910" t="s">
        <v>934</v>
      </c>
      <c r="L910">
        <v>1346</v>
      </c>
      <c r="N910">
        <v>1009</v>
      </c>
      <c r="O910" t="s">
        <v>931</v>
      </c>
      <c r="P910" t="s">
        <v>931</v>
      </c>
      <c r="Q910">
        <v>1</v>
      </c>
      <c r="W910">
        <v>0</v>
      </c>
      <c r="X910">
        <v>497341279</v>
      </c>
      <c r="Y910">
        <f t="shared" si="795"/>
        <v>8</v>
      </c>
      <c r="AA910">
        <v>229.05</v>
      </c>
      <c r="AB910">
        <v>0</v>
      </c>
      <c r="AC910">
        <v>0</v>
      </c>
      <c r="AD910">
        <v>0</v>
      </c>
      <c r="AE910">
        <v>23.09</v>
      </c>
      <c r="AF910">
        <v>0</v>
      </c>
      <c r="AG910">
        <v>0</v>
      </c>
      <c r="AH910">
        <v>0</v>
      </c>
      <c r="AI910">
        <v>9.92</v>
      </c>
      <c r="AJ910">
        <v>1</v>
      </c>
      <c r="AK910">
        <v>1</v>
      </c>
      <c r="AL910">
        <v>1</v>
      </c>
      <c r="AM910">
        <v>4</v>
      </c>
      <c r="AN910">
        <v>0</v>
      </c>
      <c r="AO910">
        <v>1</v>
      </c>
      <c r="AP910">
        <v>1</v>
      </c>
      <c r="AQ910">
        <v>0</v>
      </c>
      <c r="AR910">
        <v>0</v>
      </c>
      <c r="AS910" t="s">
        <v>6</v>
      </c>
      <c r="AT910">
        <v>8</v>
      </c>
      <c r="AU910" t="s">
        <v>6</v>
      </c>
      <c r="AV910">
        <v>0</v>
      </c>
      <c r="AW910">
        <v>2</v>
      </c>
      <c r="AX910">
        <v>92847628</v>
      </c>
      <c r="AY910">
        <v>1</v>
      </c>
      <c r="AZ910">
        <v>0</v>
      </c>
      <c r="BA910">
        <v>1029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ROUND(Y910*Source!I666,7)</f>
        <v>7.1999999999999995E-2</v>
      </c>
      <c r="CY910">
        <f t="shared" si="796"/>
        <v>229.05</v>
      </c>
      <c r="CZ910">
        <f t="shared" si="797"/>
        <v>23.09</v>
      </c>
      <c r="DA910">
        <f t="shared" si="798"/>
        <v>9.92</v>
      </c>
      <c r="DB910">
        <f t="shared" si="799"/>
        <v>184.72</v>
      </c>
      <c r="DC910">
        <f t="shared" si="800"/>
        <v>0</v>
      </c>
      <c r="DD910" t="s">
        <v>6</v>
      </c>
      <c r="DE910" t="s">
        <v>6</v>
      </c>
      <c r="DF910">
        <f t="shared" si="801"/>
        <v>16.489999999999998</v>
      </c>
      <c r="DG910">
        <f t="shared" si="802"/>
        <v>0</v>
      </c>
      <c r="DH910">
        <f t="shared" si="803"/>
        <v>0</v>
      </c>
      <c r="DI910">
        <f t="shared" si="794"/>
        <v>0</v>
      </c>
      <c r="DJ910">
        <f t="shared" si="804"/>
        <v>16.489999999999998</v>
      </c>
      <c r="DK910">
        <v>0</v>
      </c>
      <c r="DL910" t="s">
        <v>6</v>
      </c>
      <c r="DM910">
        <v>0</v>
      </c>
      <c r="DN910" t="s">
        <v>6</v>
      </c>
      <c r="DO910">
        <v>0</v>
      </c>
    </row>
    <row r="911" spans="1:119" x14ac:dyDescent="0.2">
      <c r="A911">
        <f>ROW(Source!A666)</f>
        <v>666</v>
      </c>
      <c r="B911">
        <v>92843885</v>
      </c>
      <c r="C911">
        <v>92847606</v>
      </c>
      <c r="D911">
        <v>49555131</v>
      </c>
      <c r="E911">
        <v>1</v>
      </c>
      <c r="F911">
        <v>1</v>
      </c>
      <c r="G911">
        <v>1</v>
      </c>
      <c r="H911">
        <v>3</v>
      </c>
      <c r="I911" t="s">
        <v>961</v>
      </c>
      <c r="J911" t="s">
        <v>962</v>
      </c>
      <c r="K911" t="s">
        <v>963</v>
      </c>
      <c r="L911">
        <v>1348</v>
      </c>
      <c r="N911">
        <v>1009</v>
      </c>
      <c r="O911" t="s">
        <v>122</v>
      </c>
      <c r="P911" t="s">
        <v>122</v>
      </c>
      <c r="Q911">
        <v>1000</v>
      </c>
      <c r="W911">
        <v>0</v>
      </c>
      <c r="X911">
        <v>-364749507</v>
      </c>
      <c r="Y911">
        <f t="shared" si="795"/>
        <v>5.0099999999999997E-3</v>
      </c>
      <c r="AA911">
        <v>170455.36</v>
      </c>
      <c r="AB911">
        <v>0</v>
      </c>
      <c r="AC911">
        <v>0</v>
      </c>
      <c r="AD911">
        <v>0</v>
      </c>
      <c r="AE911">
        <v>17183</v>
      </c>
      <c r="AF911">
        <v>0</v>
      </c>
      <c r="AG911">
        <v>0</v>
      </c>
      <c r="AH911">
        <v>0</v>
      </c>
      <c r="AI911">
        <v>9.92</v>
      </c>
      <c r="AJ911">
        <v>1</v>
      </c>
      <c r="AK911">
        <v>1</v>
      </c>
      <c r="AL911">
        <v>1</v>
      </c>
      <c r="AM911">
        <v>4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6</v>
      </c>
      <c r="AT911">
        <v>5.0099999999999997E-3</v>
      </c>
      <c r="AU911" t="s">
        <v>6</v>
      </c>
      <c r="AV911">
        <v>0</v>
      </c>
      <c r="AW911">
        <v>2</v>
      </c>
      <c r="AX911">
        <v>92847630</v>
      </c>
      <c r="AY911">
        <v>1</v>
      </c>
      <c r="AZ911">
        <v>0</v>
      </c>
      <c r="BA911">
        <v>1031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ROUND(Y911*Source!I666,7)</f>
        <v>4.5099999999999998E-5</v>
      </c>
      <c r="CY911">
        <f t="shared" si="796"/>
        <v>170455.36</v>
      </c>
      <c r="CZ911">
        <f t="shared" si="797"/>
        <v>17183</v>
      </c>
      <c r="DA911">
        <f t="shared" si="798"/>
        <v>9.92</v>
      </c>
      <c r="DB911">
        <f t="shared" si="799"/>
        <v>86.09</v>
      </c>
      <c r="DC911">
        <f t="shared" si="800"/>
        <v>0</v>
      </c>
      <c r="DD911" t="s">
        <v>6</v>
      </c>
      <c r="DE911" t="s">
        <v>6</v>
      </c>
      <c r="DF911">
        <f t="shared" si="801"/>
        <v>7.69</v>
      </c>
      <c r="DG911">
        <f t="shared" si="802"/>
        <v>0</v>
      </c>
      <c r="DH911">
        <f t="shared" si="803"/>
        <v>0</v>
      </c>
      <c r="DI911">
        <f t="shared" si="794"/>
        <v>0</v>
      </c>
      <c r="DJ911">
        <f t="shared" si="804"/>
        <v>7.69</v>
      </c>
      <c r="DK911">
        <v>0</v>
      </c>
      <c r="DL911" t="s">
        <v>6</v>
      </c>
      <c r="DM911">
        <v>0</v>
      </c>
      <c r="DN911" t="s">
        <v>6</v>
      </c>
      <c r="DO911">
        <v>0</v>
      </c>
    </row>
    <row r="912" spans="1:119" x14ac:dyDescent="0.2">
      <c r="A912">
        <f>ROW(Source!A666)</f>
        <v>666</v>
      </c>
      <c r="B912">
        <v>92843885</v>
      </c>
      <c r="C912">
        <v>92847606</v>
      </c>
      <c r="D912">
        <v>49564260</v>
      </c>
      <c r="E912">
        <v>1</v>
      </c>
      <c r="F912">
        <v>1</v>
      </c>
      <c r="G912">
        <v>1</v>
      </c>
      <c r="H912">
        <v>3</v>
      </c>
      <c r="I912" t="s">
        <v>84</v>
      </c>
      <c r="J912" t="s">
        <v>86</v>
      </c>
      <c r="K912" t="s">
        <v>85</v>
      </c>
      <c r="L912">
        <v>1327</v>
      </c>
      <c r="N912">
        <v>1005</v>
      </c>
      <c r="O912" t="s">
        <v>57</v>
      </c>
      <c r="P912" t="s">
        <v>57</v>
      </c>
      <c r="Q912">
        <v>1</v>
      </c>
      <c r="W912">
        <v>0</v>
      </c>
      <c r="X912">
        <v>415678242</v>
      </c>
      <c r="Y912">
        <f t="shared" si="795"/>
        <v>100</v>
      </c>
      <c r="AA912">
        <v>1015.91</v>
      </c>
      <c r="AB912">
        <v>0</v>
      </c>
      <c r="AC912">
        <v>0</v>
      </c>
      <c r="AD912">
        <v>0</v>
      </c>
      <c r="AE912">
        <v>102.41</v>
      </c>
      <c r="AF912">
        <v>0</v>
      </c>
      <c r="AG912">
        <v>0</v>
      </c>
      <c r="AH912">
        <v>0</v>
      </c>
      <c r="AI912">
        <v>9.92</v>
      </c>
      <c r="AJ912">
        <v>1</v>
      </c>
      <c r="AK912">
        <v>1</v>
      </c>
      <c r="AL912">
        <v>1</v>
      </c>
      <c r="AM912">
        <v>0</v>
      </c>
      <c r="AN912">
        <v>0</v>
      </c>
      <c r="AO912">
        <v>0</v>
      </c>
      <c r="AP912">
        <v>1</v>
      </c>
      <c r="AQ912">
        <v>0</v>
      </c>
      <c r="AR912">
        <v>0</v>
      </c>
      <c r="AS912" t="s">
        <v>6</v>
      </c>
      <c r="AT912">
        <v>100</v>
      </c>
      <c r="AU912" t="s">
        <v>6</v>
      </c>
      <c r="AV912">
        <v>0</v>
      </c>
      <c r="AW912">
        <v>1</v>
      </c>
      <c r="AX912">
        <v>-1</v>
      </c>
      <c r="AY912">
        <v>0</v>
      </c>
      <c r="AZ912">
        <v>0</v>
      </c>
      <c r="BA912" t="s">
        <v>6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ROUND(Y912*Source!I666,7)</f>
        <v>0.9</v>
      </c>
      <c r="CY912">
        <f t="shared" si="796"/>
        <v>1015.91</v>
      </c>
      <c r="CZ912">
        <f t="shared" si="797"/>
        <v>102.41</v>
      </c>
      <c r="DA912">
        <f t="shared" si="798"/>
        <v>9.92</v>
      </c>
      <c r="DB912">
        <f t="shared" si="799"/>
        <v>10241</v>
      </c>
      <c r="DC912">
        <f t="shared" si="800"/>
        <v>0</v>
      </c>
      <c r="DD912" t="s">
        <v>6</v>
      </c>
      <c r="DE912" t="s">
        <v>6</v>
      </c>
      <c r="DF912">
        <f t="shared" si="801"/>
        <v>914.32</v>
      </c>
      <c r="DG912">
        <f t="shared" si="802"/>
        <v>0</v>
      </c>
      <c r="DH912">
        <f t="shared" si="803"/>
        <v>0</v>
      </c>
      <c r="DI912">
        <f t="shared" si="794"/>
        <v>0</v>
      </c>
      <c r="DJ912">
        <f t="shared" si="804"/>
        <v>914.32</v>
      </c>
      <c r="DK912">
        <v>0</v>
      </c>
      <c r="DL912" t="s">
        <v>6</v>
      </c>
      <c r="DM912">
        <v>0</v>
      </c>
      <c r="DN912" t="s">
        <v>6</v>
      </c>
      <c r="DO912">
        <v>0</v>
      </c>
    </row>
    <row r="913" spans="1:119" x14ac:dyDescent="0.2">
      <c r="A913">
        <f>ROW(Source!A668)</f>
        <v>668</v>
      </c>
      <c r="B913">
        <v>92843885</v>
      </c>
      <c r="C913">
        <v>92847637</v>
      </c>
      <c r="D913">
        <v>49510719</v>
      </c>
      <c r="E913">
        <v>70</v>
      </c>
      <c r="F913">
        <v>1</v>
      </c>
      <c r="G913">
        <v>1</v>
      </c>
      <c r="H913">
        <v>1</v>
      </c>
      <c r="I913" t="s">
        <v>953</v>
      </c>
      <c r="J913" t="s">
        <v>6</v>
      </c>
      <c r="K913" t="s">
        <v>954</v>
      </c>
      <c r="L913">
        <v>1191</v>
      </c>
      <c r="N913">
        <v>1013</v>
      </c>
      <c r="O913" t="s">
        <v>915</v>
      </c>
      <c r="P913" t="s">
        <v>915</v>
      </c>
      <c r="Q913">
        <v>1</v>
      </c>
      <c r="W913">
        <v>0</v>
      </c>
      <c r="X913">
        <v>784619160</v>
      </c>
      <c r="Y913">
        <f t="shared" ref="Y913:Y918" si="805">(AT913*ROUND(1.05,7))</f>
        <v>148.05000000000001</v>
      </c>
      <c r="AA913">
        <v>0</v>
      </c>
      <c r="AB913">
        <v>0</v>
      </c>
      <c r="AC913">
        <v>0</v>
      </c>
      <c r="AD913">
        <v>391.99</v>
      </c>
      <c r="AE913">
        <v>0</v>
      </c>
      <c r="AF913">
        <v>0</v>
      </c>
      <c r="AG913">
        <v>0</v>
      </c>
      <c r="AH913">
        <v>8.74</v>
      </c>
      <c r="AI913">
        <v>1</v>
      </c>
      <c r="AJ913">
        <v>1</v>
      </c>
      <c r="AK913">
        <v>1</v>
      </c>
      <c r="AL913">
        <v>44.85</v>
      </c>
      <c r="AM913">
        <v>4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6</v>
      </c>
      <c r="AT913">
        <v>141</v>
      </c>
      <c r="AU913" t="s">
        <v>25</v>
      </c>
      <c r="AV913">
        <v>1</v>
      </c>
      <c r="AW913">
        <v>2</v>
      </c>
      <c r="AX913">
        <v>92847651</v>
      </c>
      <c r="AY913">
        <v>1</v>
      </c>
      <c r="AZ913">
        <v>0</v>
      </c>
      <c r="BA913">
        <v>1037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U913">
        <f>ROUND(AT913*Source!I668*AH913*AL913,2)</f>
        <v>7737.86</v>
      </c>
      <c r="CV913">
        <f>ROUND(Y913*Source!I668,7)</f>
        <v>20.727</v>
      </c>
      <c r="CW913">
        <v>0</v>
      </c>
      <c r="CX913">
        <f>ROUND(Y913*Source!I668,7)</f>
        <v>20.727</v>
      </c>
      <c r="CY913">
        <f>AD913</f>
        <v>391.99</v>
      </c>
      <c r="CZ913">
        <f>AH913</f>
        <v>8.74</v>
      </c>
      <c r="DA913">
        <f>AL913</f>
        <v>44.85</v>
      </c>
      <c r="DB913">
        <f t="shared" ref="DB913:DB918" si="806">ROUND((ROUND(AT913*CZ913,2)*ROUND(1.05,7)),2)</f>
        <v>1293.96</v>
      </c>
      <c r="DC913">
        <f t="shared" ref="DC913:DC918" si="807">ROUND((ROUND(AT913*AG913,2)*ROUND(1.05,7)),2)</f>
        <v>0</v>
      </c>
      <c r="DD913" t="s">
        <v>6</v>
      </c>
      <c r="DE913" t="s">
        <v>6</v>
      </c>
      <c r="DF913">
        <f t="shared" ref="DF913:DF918" si="808">ROUND(ROUND(AE913,2)*CX913,2)</f>
        <v>0</v>
      </c>
      <c r="DG913">
        <f t="shared" si="802"/>
        <v>0</v>
      </c>
      <c r="DH913">
        <f t="shared" si="803"/>
        <v>0</v>
      </c>
      <c r="DI913">
        <f>ROUND(ROUND(AH913*AL913,2)*CX913,2)</f>
        <v>8124.78</v>
      </c>
      <c r="DJ913">
        <f>DI913</f>
        <v>8124.78</v>
      </c>
      <c r="DK913">
        <v>0</v>
      </c>
      <c r="DL913" t="s">
        <v>6</v>
      </c>
      <c r="DM913">
        <v>0</v>
      </c>
      <c r="DN913" t="s">
        <v>6</v>
      </c>
      <c r="DO913">
        <v>0</v>
      </c>
    </row>
    <row r="914" spans="1:119" x14ac:dyDescent="0.2">
      <c r="A914">
        <f>ROW(Source!A668)</f>
        <v>668</v>
      </c>
      <c r="B914">
        <v>92843885</v>
      </c>
      <c r="C914">
        <v>92847637</v>
      </c>
      <c r="D914">
        <v>49510905</v>
      </c>
      <c r="E914">
        <v>70</v>
      </c>
      <c r="F914">
        <v>1</v>
      </c>
      <c r="G914">
        <v>1</v>
      </c>
      <c r="H914">
        <v>1</v>
      </c>
      <c r="I914" t="s">
        <v>916</v>
      </c>
      <c r="J914" t="s">
        <v>6</v>
      </c>
      <c r="K914" t="s">
        <v>917</v>
      </c>
      <c r="L914">
        <v>1191</v>
      </c>
      <c r="N914">
        <v>1013</v>
      </c>
      <c r="O914" t="s">
        <v>915</v>
      </c>
      <c r="P914" t="s">
        <v>915</v>
      </c>
      <c r="Q914">
        <v>1</v>
      </c>
      <c r="W914">
        <v>0</v>
      </c>
      <c r="X914">
        <v>-1417349443</v>
      </c>
      <c r="Y914">
        <f t="shared" si="805"/>
        <v>0.98699999999999999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1</v>
      </c>
      <c r="AJ914">
        <v>1</v>
      </c>
      <c r="AK914">
        <v>44.85</v>
      </c>
      <c r="AL914">
        <v>1</v>
      </c>
      <c r="AM914">
        <v>4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6</v>
      </c>
      <c r="AT914">
        <v>0.94</v>
      </c>
      <c r="AU914" t="s">
        <v>25</v>
      </c>
      <c r="AV914">
        <v>2</v>
      </c>
      <c r="AW914">
        <v>2</v>
      </c>
      <c r="AX914">
        <v>92847652</v>
      </c>
      <c r="AY914">
        <v>1</v>
      </c>
      <c r="AZ914">
        <v>0</v>
      </c>
      <c r="BA914">
        <v>1038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ROUND(Y914*Source!I668,7)</f>
        <v>0.13818</v>
      </c>
      <c r="CY914">
        <f>AD914</f>
        <v>0</v>
      </c>
      <c r="CZ914">
        <f>AH914</f>
        <v>0</v>
      </c>
      <c r="DA914">
        <f>AL914</f>
        <v>1</v>
      </c>
      <c r="DB914">
        <f t="shared" si="806"/>
        <v>0</v>
      </c>
      <c r="DC914">
        <f t="shared" si="807"/>
        <v>0</v>
      </c>
      <c r="DD914" t="s">
        <v>6</v>
      </c>
      <c r="DE914" t="s">
        <v>6</v>
      </c>
      <c r="DF914">
        <f t="shared" si="808"/>
        <v>0</v>
      </c>
      <c r="DG914">
        <f t="shared" si="802"/>
        <v>0</v>
      </c>
      <c r="DH914">
        <f>ROUND(ROUND(AG914*AK914,2)*CX914,2)</f>
        <v>0</v>
      </c>
      <c r="DI914">
        <f t="shared" ref="DI914:DI925" si="809">ROUND(ROUND(AH914,2)*CX914,2)</f>
        <v>0</v>
      </c>
      <c r="DJ914">
        <f>DI914</f>
        <v>0</v>
      </c>
      <c r="DK914">
        <v>0</v>
      </c>
      <c r="DL914" t="s">
        <v>6</v>
      </c>
      <c r="DM914">
        <v>0</v>
      </c>
      <c r="DN914" t="s">
        <v>6</v>
      </c>
      <c r="DO914">
        <v>0</v>
      </c>
    </row>
    <row r="915" spans="1:119" x14ac:dyDescent="0.2">
      <c r="A915">
        <f>ROW(Source!A668)</f>
        <v>668</v>
      </c>
      <c r="B915">
        <v>92843885</v>
      </c>
      <c r="C915">
        <v>92847637</v>
      </c>
      <c r="D915">
        <v>49672573</v>
      </c>
      <c r="E915">
        <v>1</v>
      </c>
      <c r="F915">
        <v>1</v>
      </c>
      <c r="G915">
        <v>1</v>
      </c>
      <c r="H915">
        <v>2</v>
      </c>
      <c r="I915" t="s">
        <v>918</v>
      </c>
      <c r="J915" t="s">
        <v>919</v>
      </c>
      <c r="K915" t="s">
        <v>920</v>
      </c>
      <c r="L915">
        <v>1367</v>
      </c>
      <c r="N915">
        <v>1011</v>
      </c>
      <c r="O915" t="s">
        <v>921</v>
      </c>
      <c r="P915" t="s">
        <v>921</v>
      </c>
      <c r="Q915">
        <v>1</v>
      </c>
      <c r="W915">
        <v>0</v>
      </c>
      <c r="X915">
        <v>-430484415</v>
      </c>
      <c r="Y915">
        <f t="shared" si="805"/>
        <v>0.39900000000000002</v>
      </c>
      <c r="AA915">
        <v>0</v>
      </c>
      <c r="AB915">
        <v>1814.09</v>
      </c>
      <c r="AC915">
        <v>605.48</v>
      </c>
      <c r="AD915">
        <v>0</v>
      </c>
      <c r="AE915">
        <v>0</v>
      </c>
      <c r="AF915">
        <v>115.4</v>
      </c>
      <c r="AG915">
        <v>13.5</v>
      </c>
      <c r="AH915">
        <v>0</v>
      </c>
      <c r="AI915">
        <v>1</v>
      </c>
      <c r="AJ915">
        <v>15.72</v>
      </c>
      <c r="AK915">
        <v>44.85</v>
      </c>
      <c r="AL915">
        <v>1</v>
      </c>
      <c r="AM915">
        <v>4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6</v>
      </c>
      <c r="AT915">
        <v>0.38</v>
      </c>
      <c r="AU915" t="s">
        <v>25</v>
      </c>
      <c r="AV915">
        <v>0</v>
      </c>
      <c r="AW915">
        <v>2</v>
      </c>
      <c r="AX915">
        <v>92847653</v>
      </c>
      <c r="AY915">
        <v>1</v>
      </c>
      <c r="AZ915">
        <v>0</v>
      </c>
      <c r="BA915">
        <v>1039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f>ROUND(Y915*Source!I668*DO915,7)</f>
        <v>0</v>
      </c>
      <c r="CX915">
        <f>ROUND(Y915*Source!I668,7)</f>
        <v>5.586E-2</v>
      </c>
      <c r="CY915">
        <f>AB915</f>
        <v>1814.09</v>
      </c>
      <c r="CZ915">
        <f>AF915</f>
        <v>115.4</v>
      </c>
      <c r="DA915">
        <f>AJ915</f>
        <v>15.72</v>
      </c>
      <c r="DB915">
        <f t="shared" si="806"/>
        <v>46.04</v>
      </c>
      <c r="DC915">
        <f t="shared" si="807"/>
        <v>5.39</v>
      </c>
      <c r="DD915" t="s">
        <v>6</v>
      </c>
      <c r="DE915" t="s">
        <v>6</v>
      </c>
      <c r="DF915">
        <f t="shared" si="808"/>
        <v>0</v>
      </c>
      <c r="DG915">
        <f>ROUND(ROUND(AF915*AJ915,2)*CX915,2)</f>
        <v>101.34</v>
      </c>
      <c r="DH915">
        <f>ROUND(ROUND(AG915*AK915,2)*CX915,2)</f>
        <v>33.82</v>
      </c>
      <c r="DI915">
        <f t="shared" si="809"/>
        <v>0</v>
      </c>
      <c r="DJ915">
        <f>DG915</f>
        <v>101.34</v>
      </c>
      <c r="DK915">
        <v>0</v>
      </c>
      <c r="DL915" t="s">
        <v>6</v>
      </c>
      <c r="DM915">
        <v>0</v>
      </c>
      <c r="DN915" t="s">
        <v>6</v>
      </c>
      <c r="DO915">
        <v>0</v>
      </c>
    </row>
    <row r="916" spans="1:119" x14ac:dyDescent="0.2">
      <c r="A916">
        <f>ROW(Source!A668)</f>
        <v>668</v>
      </c>
      <c r="B916">
        <v>92843885</v>
      </c>
      <c r="C916">
        <v>92847637</v>
      </c>
      <c r="D916">
        <v>49672703</v>
      </c>
      <c r="E916">
        <v>1</v>
      </c>
      <c r="F916">
        <v>1</v>
      </c>
      <c r="G916">
        <v>1</v>
      </c>
      <c r="H916">
        <v>2</v>
      </c>
      <c r="I916" t="s">
        <v>955</v>
      </c>
      <c r="J916" t="s">
        <v>956</v>
      </c>
      <c r="K916" t="s">
        <v>957</v>
      </c>
      <c r="L916">
        <v>1367</v>
      </c>
      <c r="N916">
        <v>1011</v>
      </c>
      <c r="O916" t="s">
        <v>921</v>
      </c>
      <c r="P916" t="s">
        <v>921</v>
      </c>
      <c r="Q916">
        <v>1</v>
      </c>
      <c r="W916">
        <v>0</v>
      </c>
      <c r="X916">
        <v>-1424865896</v>
      </c>
      <c r="Y916">
        <f t="shared" si="805"/>
        <v>0.35700000000000004</v>
      </c>
      <c r="AA916">
        <v>0</v>
      </c>
      <c r="AB916">
        <v>104.7</v>
      </c>
      <c r="AC916">
        <v>0</v>
      </c>
      <c r="AD916">
        <v>0</v>
      </c>
      <c r="AE916">
        <v>0</v>
      </c>
      <c r="AF916">
        <v>6.66</v>
      </c>
      <c r="AG916">
        <v>0</v>
      </c>
      <c r="AH916">
        <v>0</v>
      </c>
      <c r="AI916">
        <v>1</v>
      </c>
      <c r="AJ916">
        <v>15.72</v>
      </c>
      <c r="AK916">
        <v>44.85</v>
      </c>
      <c r="AL916">
        <v>1</v>
      </c>
      <c r="AM916">
        <v>4</v>
      </c>
      <c r="AN916">
        <v>0</v>
      </c>
      <c r="AO916">
        <v>1</v>
      </c>
      <c r="AP916">
        <v>1</v>
      </c>
      <c r="AQ916">
        <v>0</v>
      </c>
      <c r="AR916">
        <v>0</v>
      </c>
      <c r="AS916" t="s">
        <v>6</v>
      </c>
      <c r="AT916">
        <v>0.34</v>
      </c>
      <c r="AU916" t="s">
        <v>25</v>
      </c>
      <c r="AV916">
        <v>0</v>
      </c>
      <c r="AW916">
        <v>2</v>
      </c>
      <c r="AX916">
        <v>92847654</v>
      </c>
      <c r="AY916">
        <v>1</v>
      </c>
      <c r="AZ916">
        <v>0</v>
      </c>
      <c r="BA916">
        <v>1040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f>ROUND(Y916*Source!I668*DO916,7)</f>
        <v>0</v>
      </c>
      <c r="CX916">
        <f>ROUND(Y916*Source!I668,7)</f>
        <v>4.9979999999999997E-2</v>
      </c>
      <c r="CY916">
        <f>AB916</f>
        <v>104.7</v>
      </c>
      <c r="CZ916">
        <f>AF916</f>
        <v>6.66</v>
      </c>
      <c r="DA916">
        <f>AJ916</f>
        <v>15.72</v>
      </c>
      <c r="DB916">
        <f t="shared" si="806"/>
        <v>2.37</v>
      </c>
      <c r="DC916">
        <f t="shared" si="807"/>
        <v>0</v>
      </c>
      <c r="DD916" t="s">
        <v>6</v>
      </c>
      <c r="DE916" t="s">
        <v>6</v>
      </c>
      <c r="DF916">
        <f t="shared" si="808"/>
        <v>0</v>
      </c>
      <c r="DG916">
        <f>ROUND(ROUND(AF916*AJ916,2)*CX916,2)</f>
        <v>5.23</v>
      </c>
      <c r="DH916">
        <f>ROUND(ROUND(AG916*AK916,2)*CX916,2)</f>
        <v>0</v>
      </c>
      <c r="DI916">
        <f t="shared" si="809"/>
        <v>0</v>
      </c>
      <c r="DJ916">
        <f>DG916</f>
        <v>5.23</v>
      </c>
      <c r="DK916">
        <v>0</v>
      </c>
      <c r="DL916" t="s">
        <v>6</v>
      </c>
      <c r="DM916">
        <v>0</v>
      </c>
      <c r="DN916" t="s">
        <v>6</v>
      </c>
      <c r="DO916">
        <v>0</v>
      </c>
    </row>
    <row r="917" spans="1:119" x14ac:dyDescent="0.2">
      <c r="A917">
        <f>ROW(Source!A668)</f>
        <v>668</v>
      </c>
      <c r="B917">
        <v>92843885</v>
      </c>
      <c r="C917">
        <v>92847637</v>
      </c>
      <c r="D917">
        <v>49673503</v>
      </c>
      <c r="E917">
        <v>1</v>
      </c>
      <c r="F917">
        <v>1</v>
      </c>
      <c r="G917">
        <v>1</v>
      </c>
      <c r="H917">
        <v>2</v>
      </c>
      <c r="I917" t="s">
        <v>925</v>
      </c>
      <c r="J917" t="s">
        <v>926</v>
      </c>
      <c r="K917" t="s">
        <v>927</v>
      </c>
      <c r="L917">
        <v>1367</v>
      </c>
      <c r="N917">
        <v>1011</v>
      </c>
      <c r="O917" t="s">
        <v>921</v>
      </c>
      <c r="P917" t="s">
        <v>921</v>
      </c>
      <c r="Q917">
        <v>1</v>
      </c>
      <c r="W917">
        <v>0</v>
      </c>
      <c r="X917">
        <v>509054691</v>
      </c>
      <c r="Y917">
        <f t="shared" si="805"/>
        <v>0.58800000000000008</v>
      </c>
      <c r="AA917">
        <v>0</v>
      </c>
      <c r="AB917">
        <v>1032.96</v>
      </c>
      <c r="AC917">
        <v>520.26</v>
      </c>
      <c r="AD917">
        <v>0</v>
      </c>
      <c r="AE917">
        <v>0</v>
      </c>
      <c r="AF917">
        <v>65.709999999999994</v>
      </c>
      <c r="AG917">
        <v>11.6</v>
      </c>
      <c r="AH917">
        <v>0</v>
      </c>
      <c r="AI917">
        <v>1</v>
      </c>
      <c r="AJ917">
        <v>15.72</v>
      </c>
      <c r="AK917">
        <v>44.85</v>
      </c>
      <c r="AL917">
        <v>1</v>
      </c>
      <c r="AM917">
        <v>4</v>
      </c>
      <c r="AN917">
        <v>0</v>
      </c>
      <c r="AO917">
        <v>1</v>
      </c>
      <c r="AP917">
        <v>1</v>
      </c>
      <c r="AQ917">
        <v>0</v>
      </c>
      <c r="AR917">
        <v>0</v>
      </c>
      <c r="AS917" t="s">
        <v>6</v>
      </c>
      <c r="AT917">
        <v>0.56000000000000005</v>
      </c>
      <c r="AU917" t="s">
        <v>25</v>
      </c>
      <c r="AV917">
        <v>0</v>
      </c>
      <c r="AW917">
        <v>2</v>
      </c>
      <c r="AX917">
        <v>92847655</v>
      </c>
      <c r="AY917">
        <v>1</v>
      </c>
      <c r="AZ917">
        <v>0</v>
      </c>
      <c r="BA917">
        <v>1041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f>ROUND(Y917*Source!I668*DO917,7)</f>
        <v>0</v>
      </c>
      <c r="CX917">
        <f>ROUND(Y917*Source!I668,7)</f>
        <v>8.2320000000000004E-2</v>
      </c>
      <c r="CY917">
        <f>AB917</f>
        <v>1032.96</v>
      </c>
      <c r="CZ917">
        <f>AF917</f>
        <v>65.709999999999994</v>
      </c>
      <c r="DA917">
        <f>AJ917</f>
        <v>15.72</v>
      </c>
      <c r="DB917">
        <f t="shared" si="806"/>
        <v>38.64</v>
      </c>
      <c r="DC917">
        <f t="shared" si="807"/>
        <v>6.83</v>
      </c>
      <c r="DD917" t="s">
        <v>6</v>
      </c>
      <c r="DE917" t="s">
        <v>6</v>
      </c>
      <c r="DF917">
        <f t="shared" si="808"/>
        <v>0</v>
      </c>
      <c r="DG917">
        <f>ROUND(ROUND(AF917*AJ917,2)*CX917,2)</f>
        <v>85.03</v>
      </c>
      <c r="DH917">
        <f>ROUND(ROUND(AG917*AK917,2)*CX917,2)</f>
        <v>42.83</v>
      </c>
      <c r="DI917">
        <f t="shared" si="809"/>
        <v>0</v>
      </c>
      <c r="DJ917">
        <f>DG917</f>
        <v>85.03</v>
      </c>
      <c r="DK917">
        <v>0</v>
      </c>
      <c r="DL917" t="s">
        <v>6</v>
      </c>
      <c r="DM917">
        <v>0</v>
      </c>
      <c r="DN917" t="s">
        <v>6</v>
      </c>
      <c r="DO917">
        <v>0</v>
      </c>
    </row>
    <row r="918" spans="1:119" x14ac:dyDescent="0.2">
      <c r="A918">
        <f>ROW(Source!A668)</f>
        <v>668</v>
      </c>
      <c r="B918">
        <v>92843885</v>
      </c>
      <c r="C918">
        <v>92847637</v>
      </c>
      <c r="D918">
        <v>49673715</v>
      </c>
      <c r="E918">
        <v>1</v>
      </c>
      <c r="F918">
        <v>1</v>
      </c>
      <c r="G918">
        <v>1</v>
      </c>
      <c r="H918">
        <v>2</v>
      </c>
      <c r="I918" t="s">
        <v>937</v>
      </c>
      <c r="J918" t="s">
        <v>938</v>
      </c>
      <c r="K918" t="s">
        <v>939</v>
      </c>
      <c r="L918">
        <v>1367</v>
      </c>
      <c r="N918">
        <v>1011</v>
      </c>
      <c r="O918" t="s">
        <v>921</v>
      </c>
      <c r="P918" t="s">
        <v>921</v>
      </c>
      <c r="Q918">
        <v>1</v>
      </c>
      <c r="W918">
        <v>0</v>
      </c>
      <c r="X918">
        <v>829370094</v>
      </c>
      <c r="Y918">
        <f t="shared" si="805"/>
        <v>1.47</v>
      </c>
      <c r="AA918">
        <v>0</v>
      </c>
      <c r="AB918">
        <v>127.33</v>
      </c>
      <c r="AC918">
        <v>0</v>
      </c>
      <c r="AD918">
        <v>0</v>
      </c>
      <c r="AE918">
        <v>0</v>
      </c>
      <c r="AF918">
        <v>8.1</v>
      </c>
      <c r="AG918">
        <v>0</v>
      </c>
      <c r="AH918">
        <v>0</v>
      </c>
      <c r="AI918">
        <v>1</v>
      </c>
      <c r="AJ918">
        <v>15.72</v>
      </c>
      <c r="AK918">
        <v>44.85</v>
      </c>
      <c r="AL918">
        <v>1</v>
      </c>
      <c r="AM918">
        <v>4</v>
      </c>
      <c r="AN918">
        <v>0</v>
      </c>
      <c r="AO918">
        <v>1</v>
      </c>
      <c r="AP918">
        <v>1</v>
      </c>
      <c r="AQ918">
        <v>0</v>
      </c>
      <c r="AR918">
        <v>0</v>
      </c>
      <c r="AS918" t="s">
        <v>6</v>
      </c>
      <c r="AT918">
        <v>1.4</v>
      </c>
      <c r="AU918" t="s">
        <v>25</v>
      </c>
      <c r="AV918">
        <v>0</v>
      </c>
      <c r="AW918">
        <v>2</v>
      </c>
      <c r="AX918">
        <v>92847656</v>
      </c>
      <c r="AY918">
        <v>1</v>
      </c>
      <c r="AZ918">
        <v>0</v>
      </c>
      <c r="BA918">
        <v>1042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f>ROUND(Y918*Source!I668*DO918,7)</f>
        <v>0</v>
      </c>
      <c r="CX918">
        <f>ROUND(Y918*Source!I668,7)</f>
        <v>0.20580000000000001</v>
      </c>
      <c r="CY918">
        <f>AB918</f>
        <v>127.33</v>
      </c>
      <c r="CZ918">
        <f>AF918</f>
        <v>8.1</v>
      </c>
      <c r="DA918">
        <f>AJ918</f>
        <v>15.72</v>
      </c>
      <c r="DB918">
        <f t="shared" si="806"/>
        <v>11.91</v>
      </c>
      <c r="DC918">
        <f t="shared" si="807"/>
        <v>0</v>
      </c>
      <c r="DD918" t="s">
        <v>6</v>
      </c>
      <c r="DE918" t="s">
        <v>6</v>
      </c>
      <c r="DF918">
        <f t="shared" si="808"/>
        <v>0</v>
      </c>
      <c r="DG918">
        <f>ROUND(ROUND(AF918*AJ918,2)*CX918,2)</f>
        <v>26.2</v>
      </c>
      <c r="DH918">
        <f>ROUND(ROUND(AG918*AK918,2)*CX918,2)</f>
        <v>0</v>
      </c>
      <c r="DI918">
        <f t="shared" si="809"/>
        <v>0</v>
      </c>
      <c r="DJ918">
        <f>DG918</f>
        <v>26.2</v>
      </c>
      <c r="DK918">
        <v>0</v>
      </c>
      <c r="DL918" t="s">
        <v>6</v>
      </c>
      <c r="DM918">
        <v>0</v>
      </c>
      <c r="DN918" t="s">
        <v>6</v>
      </c>
      <c r="DO918">
        <v>0</v>
      </c>
    </row>
    <row r="919" spans="1:119" x14ac:dyDescent="0.2">
      <c r="A919">
        <f>ROW(Source!A668)</f>
        <v>668</v>
      </c>
      <c r="B919">
        <v>92843885</v>
      </c>
      <c r="C919">
        <v>92847637</v>
      </c>
      <c r="D919">
        <v>49521144</v>
      </c>
      <c r="E919">
        <v>1</v>
      </c>
      <c r="F919">
        <v>1</v>
      </c>
      <c r="G919">
        <v>1</v>
      </c>
      <c r="H919">
        <v>3</v>
      </c>
      <c r="I919" t="s">
        <v>958</v>
      </c>
      <c r="J919" t="s">
        <v>959</v>
      </c>
      <c r="K919" t="s">
        <v>960</v>
      </c>
      <c r="L919">
        <v>1348</v>
      </c>
      <c r="N919">
        <v>1009</v>
      </c>
      <c r="O919" t="s">
        <v>122</v>
      </c>
      <c r="P919" t="s">
        <v>122</v>
      </c>
      <c r="Q919">
        <v>1000</v>
      </c>
      <c r="W919">
        <v>0</v>
      </c>
      <c r="X919">
        <v>-847628873</v>
      </c>
      <c r="Y919">
        <f t="shared" ref="Y919:Y925" si="810">AT919</f>
        <v>8.8999999999999995E-4</v>
      </c>
      <c r="AA919">
        <v>262870.08</v>
      </c>
      <c r="AB919">
        <v>0</v>
      </c>
      <c r="AC919">
        <v>0</v>
      </c>
      <c r="AD919">
        <v>0</v>
      </c>
      <c r="AE919">
        <v>26499</v>
      </c>
      <c r="AF919">
        <v>0</v>
      </c>
      <c r="AG919">
        <v>0</v>
      </c>
      <c r="AH919">
        <v>0</v>
      </c>
      <c r="AI919">
        <v>9.92</v>
      </c>
      <c r="AJ919">
        <v>1</v>
      </c>
      <c r="AK919">
        <v>1</v>
      </c>
      <c r="AL919">
        <v>1</v>
      </c>
      <c r="AM919">
        <v>4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6</v>
      </c>
      <c r="AT919">
        <v>8.8999999999999995E-4</v>
      </c>
      <c r="AU919" t="s">
        <v>6</v>
      </c>
      <c r="AV919">
        <v>0</v>
      </c>
      <c r="AW919">
        <v>2</v>
      </c>
      <c r="AX919">
        <v>92847657</v>
      </c>
      <c r="AY919">
        <v>1</v>
      </c>
      <c r="AZ919">
        <v>0</v>
      </c>
      <c r="BA919">
        <v>1043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ROUND(Y919*Source!I668,7)</f>
        <v>1.2459999999999999E-4</v>
      </c>
      <c r="CY919">
        <f t="shared" ref="CY919:CY925" si="811">AA919</f>
        <v>262870.08</v>
      </c>
      <c r="CZ919">
        <f t="shared" ref="CZ919:CZ925" si="812">AE919</f>
        <v>26499</v>
      </c>
      <c r="DA919">
        <f t="shared" ref="DA919:DA925" si="813">AI919</f>
        <v>9.92</v>
      </c>
      <c r="DB919">
        <f t="shared" ref="DB919:DB925" si="814">ROUND(ROUND(AT919*CZ919,2),2)</f>
        <v>23.58</v>
      </c>
      <c r="DC919">
        <f t="shared" ref="DC919:DC925" si="815">ROUND(ROUND(AT919*AG919,2),2)</f>
        <v>0</v>
      </c>
      <c r="DD919" t="s">
        <v>6</v>
      </c>
      <c r="DE919" t="s">
        <v>6</v>
      </c>
      <c r="DF919">
        <f t="shared" ref="DF919:DF925" si="816">ROUND(ROUND(AE919*AI919,2)*CX919,2)</f>
        <v>32.75</v>
      </c>
      <c r="DG919">
        <f t="shared" ref="DG919:DG927" si="817">ROUND(ROUND(AF919,2)*CX919,2)</f>
        <v>0</v>
      </c>
      <c r="DH919">
        <f t="shared" ref="DH919:DH926" si="818">ROUND(ROUND(AG919,2)*CX919,2)</f>
        <v>0</v>
      </c>
      <c r="DI919">
        <f t="shared" si="809"/>
        <v>0</v>
      </c>
      <c r="DJ919">
        <f t="shared" ref="DJ919:DJ925" si="819">DF919</f>
        <v>32.75</v>
      </c>
      <c r="DK919">
        <v>0</v>
      </c>
      <c r="DL919" t="s">
        <v>6</v>
      </c>
      <c r="DM919">
        <v>0</v>
      </c>
      <c r="DN919" t="s">
        <v>6</v>
      </c>
      <c r="DO919">
        <v>0</v>
      </c>
    </row>
    <row r="920" spans="1:119" x14ac:dyDescent="0.2">
      <c r="A920">
        <f>ROW(Source!A668)</f>
        <v>668</v>
      </c>
      <c r="B920">
        <v>92843885</v>
      </c>
      <c r="C920">
        <v>92847637</v>
      </c>
      <c r="D920">
        <v>49524301</v>
      </c>
      <c r="E920">
        <v>1</v>
      </c>
      <c r="F920">
        <v>1</v>
      </c>
      <c r="G920">
        <v>1</v>
      </c>
      <c r="H920">
        <v>3</v>
      </c>
      <c r="I920" t="s">
        <v>940</v>
      </c>
      <c r="J920" t="s">
        <v>941</v>
      </c>
      <c r="K920" t="s">
        <v>942</v>
      </c>
      <c r="L920">
        <v>1348</v>
      </c>
      <c r="N920">
        <v>1009</v>
      </c>
      <c r="O920" t="s">
        <v>122</v>
      </c>
      <c r="P920" t="s">
        <v>122</v>
      </c>
      <c r="Q920">
        <v>1000</v>
      </c>
      <c r="W920">
        <v>0</v>
      </c>
      <c r="X920">
        <v>1824693337</v>
      </c>
      <c r="Y920">
        <f t="shared" si="810"/>
        <v>4.0999999999999999E-4</v>
      </c>
      <c r="AA920">
        <v>102791.03999999999</v>
      </c>
      <c r="AB920">
        <v>0</v>
      </c>
      <c r="AC920">
        <v>0</v>
      </c>
      <c r="AD920">
        <v>0</v>
      </c>
      <c r="AE920">
        <v>10362</v>
      </c>
      <c r="AF920">
        <v>0</v>
      </c>
      <c r="AG920">
        <v>0</v>
      </c>
      <c r="AH920">
        <v>0</v>
      </c>
      <c r="AI920">
        <v>9.92</v>
      </c>
      <c r="AJ920">
        <v>1</v>
      </c>
      <c r="AK920">
        <v>1</v>
      </c>
      <c r="AL920">
        <v>1</v>
      </c>
      <c r="AM920">
        <v>4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6</v>
      </c>
      <c r="AT920">
        <v>4.0999999999999999E-4</v>
      </c>
      <c r="AU920" t="s">
        <v>6</v>
      </c>
      <c r="AV920">
        <v>0</v>
      </c>
      <c r="AW920">
        <v>2</v>
      </c>
      <c r="AX920">
        <v>92847658</v>
      </c>
      <c r="AY920">
        <v>1</v>
      </c>
      <c r="AZ920">
        <v>0</v>
      </c>
      <c r="BA920">
        <v>1044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ROUND(Y920*Source!I668,7)</f>
        <v>5.7399999999999999E-5</v>
      </c>
      <c r="CY920">
        <f t="shared" si="811"/>
        <v>102791.03999999999</v>
      </c>
      <c r="CZ920">
        <f t="shared" si="812"/>
        <v>10362</v>
      </c>
      <c r="DA920">
        <f t="shared" si="813"/>
        <v>9.92</v>
      </c>
      <c r="DB920">
        <f t="shared" si="814"/>
        <v>4.25</v>
      </c>
      <c r="DC920">
        <f t="shared" si="815"/>
        <v>0</v>
      </c>
      <c r="DD920" t="s">
        <v>6</v>
      </c>
      <c r="DE920" t="s">
        <v>6</v>
      </c>
      <c r="DF920">
        <f t="shared" si="816"/>
        <v>5.9</v>
      </c>
      <c r="DG920">
        <f t="shared" si="817"/>
        <v>0</v>
      </c>
      <c r="DH920">
        <f t="shared" si="818"/>
        <v>0</v>
      </c>
      <c r="DI920">
        <f t="shared" si="809"/>
        <v>0</v>
      </c>
      <c r="DJ920">
        <f t="shared" si="819"/>
        <v>5.9</v>
      </c>
      <c r="DK920">
        <v>0</v>
      </c>
      <c r="DL920" t="s">
        <v>6</v>
      </c>
      <c r="DM920">
        <v>0</v>
      </c>
      <c r="DN920" t="s">
        <v>6</v>
      </c>
      <c r="DO920">
        <v>0</v>
      </c>
    </row>
    <row r="921" spans="1:119" x14ac:dyDescent="0.2">
      <c r="A921">
        <f>ROW(Source!A668)</f>
        <v>668</v>
      </c>
      <c r="B921">
        <v>92843885</v>
      </c>
      <c r="C921">
        <v>92847637</v>
      </c>
      <c r="D921">
        <v>49525488</v>
      </c>
      <c r="E921">
        <v>1</v>
      </c>
      <c r="F921">
        <v>1</v>
      </c>
      <c r="G921">
        <v>1</v>
      </c>
      <c r="H921">
        <v>3</v>
      </c>
      <c r="I921" t="s">
        <v>928</v>
      </c>
      <c r="J921" t="s">
        <v>929</v>
      </c>
      <c r="K921" t="s">
        <v>930</v>
      </c>
      <c r="L921">
        <v>1346</v>
      </c>
      <c r="N921">
        <v>1009</v>
      </c>
      <c r="O921" t="s">
        <v>931</v>
      </c>
      <c r="P921" t="s">
        <v>931</v>
      </c>
      <c r="Q921">
        <v>1</v>
      </c>
      <c r="W921">
        <v>0</v>
      </c>
      <c r="X921">
        <v>-1864341761</v>
      </c>
      <c r="Y921">
        <f t="shared" si="810"/>
        <v>15</v>
      </c>
      <c r="AA921">
        <v>89.68</v>
      </c>
      <c r="AB921">
        <v>0</v>
      </c>
      <c r="AC921">
        <v>0</v>
      </c>
      <c r="AD921">
        <v>0</v>
      </c>
      <c r="AE921">
        <v>9.0399999999999991</v>
      </c>
      <c r="AF921">
        <v>0</v>
      </c>
      <c r="AG921">
        <v>0</v>
      </c>
      <c r="AH921">
        <v>0</v>
      </c>
      <c r="AI921">
        <v>9.92</v>
      </c>
      <c r="AJ921">
        <v>1</v>
      </c>
      <c r="AK921">
        <v>1</v>
      </c>
      <c r="AL921">
        <v>1</v>
      </c>
      <c r="AM921">
        <v>4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6</v>
      </c>
      <c r="AT921">
        <v>15</v>
      </c>
      <c r="AU921" t="s">
        <v>6</v>
      </c>
      <c r="AV921">
        <v>0</v>
      </c>
      <c r="AW921">
        <v>2</v>
      </c>
      <c r="AX921">
        <v>92847659</v>
      </c>
      <c r="AY921">
        <v>1</v>
      </c>
      <c r="AZ921">
        <v>0</v>
      </c>
      <c r="BA921">
        <v>1045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v>0</v>
      </c>
      <c r="CX921">
        <f>ROUND(Y921*Source!I668,7)</f>
        <v>2.1</v>
      </c>
      <c r="CY921">
        <f t="shared" si="811"/>
        <v>89.68</v>
      </c>
      <c r="CZ921">
        <f t="shared" si="812"/>
        <v>9.0399999999999991</v>
      </c>
      <c r="DA921">
        <f t="shared" si="813"/>
        <v>9.92</v>
      </c>
      <c r="DB921">
        <f t="shared" si="814"/>
        <v>135.6</v>
      </c>
      <c r="DC921">
        <f t="shared" si="815"/>
        <v>0</v>
      </c>
      <c r="DD921" t="s">
        <v>6</v>
      </c>
      <c r="DE921" t="s">
        <v>6</v>
      </c>
      <c r="DF921">
        <f t="shared" si="816"/>
        <v>188.33</v>
      </c>
      <c r="DG921">
        <f t="shared" si="817"/>
        <v>0</v>
      </c>
      <c r="DH921">
        <f t="shared" si="818"/>
        <v>0</v>
      </c>
      <c r="DI921">
        <f t="shared" si="809"/>
        <v>0</v>
      </c>
      <c r="DJ921">
        <f t="shared" si="819"/>
        <v>188.33</v>
      </c>
      <c r="DK921">
        <v>0</v>
      </c>
      <c r="DL921" t="s">
        <v>6</v>
      </c>
      <c r="DM921">
        <v>0</v>
      </c>
      <c r="DN921" t="s">
        <v>6</v>
      </c>
      <c r="DO921">
        <v>0</v>
      </c>
    </row>
    <row r="922" spans="1:119" x14ac:dyDescent="0.2">
      <c r="A922">
        <f>ROW(Source!A668)</f>
        <v>668</v>
      </c>
      <c r="B922">
        <v>92843885</v>
      </c>
      <c r="C922">
        <v>92847637</v>
      </c>
      <c r="D922">
        <v>49526492</v>
      </c>
      <c r="E922">
        <v>1</v>
      </c>
      <c r="F922">
        <v>1</v>
      </c>
      <c r="G922">
        <v>1</v>
      </c>
      <c r="H922">
        <v>3</v>
      </c>
      <c r="I922" t="s">
        <v>932</v>
      </c>
      <c r="J922" t="s">
        <v>933</v>
      </c>
      <c r="K922" t="s">
        <v>934</v>
      </c>
      <c r="L922">
        <v>1346</v>
      </c>
      <c r="N922">
        <v>1009</v>
      </c>
      <c r="O922" t="s">
        <v>931</v>
      </c>
      <c r="P922" t="s">
        <v>931</v>
      </c>
      <c r="Q922">
        <v>1</v>
      </c>
      <c r="W922">
        <v>0</v>
      </c>
      <c r="X922">
        <v>497341279</v>
      </c>
      <c r="Y922">
        <f t="shared" si="810"/>
        <v>8</v>
      </c>
      <c r="AA922">
        <v>229.05</v>
      </c>
      <c r="AB922">
        <v>0</v>
      </c>
      <c r="AC922">
        <v>0</v>
      </c>
      <c r="AD922">
        <v>0</v>
      </c>
      <c r="AE922">
        <v>23.09</v>
      </c>
      <c r="AF922">
        <v>0</v>
      </c>
      <c r="AG922">
        <v>0</v>
      </c>
      <c r="AH922">
        <v>0</v>
      </c>
      <c r="AI922">
        <v>9.92</v>
      </c>
      <c r="AJ922">
        <v>1</v>
      </c>
      <c r="AK922">
        <v>1</v>
      </c>
      <c r="AL922">
        <v>1</v>
      </c>
      <c r="AM922">
        <v>4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6</v>
      </c>
      <c r="AT922">
        <v>8</v>
      </c>
      <c r="AU922" t="s">
        <v>6</v>
      </c>
      <c r="AV922">
        <v>0</v>
      </c>
      <c r="AW922">
        <v>2</v>
      </c>
      <c r="AX922">
        <v>92847660</v>
      </c>
      <c r="AY922">
        <v>1</v>
      </c>
      <c r="AZ922">
        <v>0</v>
      </c>
      <c r="BA922">
        <v>1046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ROUND(Y922*Source!I668,7)</f>
        <v>1.1200000000000001</v>
      </c>
      <c r="CY922">
        <f t="shared" si="811"/>
        <v>229.05</v>
      </c>
      <c r="CZ922">
        <f t="shared" si="812"/>
        <v>23.09</v>
      </c>
      <c r="DA922">
        <f t="shared" si="813"/>
        <v>9.92</v>
      </c>
      <c r="DB922">
        <f t="shared" si="814"/>
        <v>184.72</v>
      </c>
      <c r="DC922">
        <f t="shared" si="815"/>
        <v>0</v>
      </c>
      <c r="DD922" t="s">
        <v>6</v>
      </c>
      <c r="DE922" t="s">
        <v>6</v>
      </c>
      <c r="DF922">
        <f t="shared" si="816"/>
        <v>256.54000000000002</v>
      </c>
      <c r="DG922">
        <f t="shared" si="817"/>
        <v>0</v>
      </c>
      <c r="DH922">
        <f t="shared" si="818"/>
        <v>0</v>
      </c>
      <c r="DI922">
        <f t="shared" si="809"/>
        <v>0</v>
      </c>
      <c r="DJ922">
        <f t="shared" si="819"/>
        <v>256.54000000000002</v>
      </c>
      <c r="DK922">
        <v>0</v>
      </c>
      <c r="DL922" t="s">
        <v>6</v>
      </c>
      <c r="DM922">
        <v>0</v>
      </c>
      <c r="DN922" t="s">
        <v>6</v>
      </c>
      <c r="DO922">
        <v>0</v>
      </c>
    </row>
    <row r="923" spans="1:119" x14ac:dyDescent="0.2">
      <c r="A923">
        <f>ROW(Source!A668)</f>
        <v>668</v>
      </c>
      <c r="B923">
        <v>92843885</v>
      </c>
      <c r="C923">
        <v>92847637</v>
      </c>
      <c r="D923">
        <v>49555131</v>
      </c>
      <c r="E923">
        <v>1</v>
      </c>
      <c r="F923">
        <v>1</v>
      </c>
      <c r="G923">
        <v>1</v>
      </c>
      <c r="H923">
        <v>3</v>
      </c>
      <c r="I923" t="s">
        <v>961</v>
      </c>
      <c r="J923" t="s">
        <v>962</v>
      </c>
      <c r="K923" t="s">
        <v>963</v>
      </c>
      <c r="L923">
        <v>1348</v>
      </c>
      <c r="N923">
        <v>1009</v>
      </c>
      <c r="O923" t="s">
        <v>122</v>
      </c>
      <c r="P923" t="s">
        <v>122</v>
      </c>
      <c r="Q923">
        <v>1000</v>
      </c>
      <c r="W923">
        <v>0</v>
      </c>
      <c r="X923">
        <v>-364749507</v>
      </c>
      <c r="Y923">
        <f t="shared" si="810"/>
        <v>5.0099999999999997E-3</v>
      </c>
      <c r="AA923">
        <v>170455.36</v>
      </c>
      <c r="AB923">
        <v>0</v>
      </c>
      <c r="AC923">
        <v>0</v>
      </c>
      <c r="AD923">
        <v>0</v>
      </c>
      <c r="AE923">
        <v>17183</v>
      </c>
      <c r="AF923">
        <v>0</v>
      </c>
      <c r="AG923">
        <v>0</v>
      </c>
      <c r="AH923">
        <v>0</v>
      </c>
      <c r="AI923">
        <v>9.92</v>
      </c>
      <c r="AJ923">
        <v>1</v>
      </c>
      <c r="AK923">
        <v>1</v>
      </c>
      <c r="AL923">
        <v>1</v>
      </c>
      <c r="AM923">
        <v>4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6</v>
      </c>
      <c r="AT923">
        <v>5.0099999999999997E-3</v>
      </c>
      <c r="AU923" t="s">
        <v>6</v>
      </c>
      <c r="AV923">
        <v>0</v>
      </c>
      <c r="AW923">
        <v>2</v>
      </c>
      <c r="AX923">
        <v>92847662</v>
      </c>
      <c r="AY923">
        <v>1</v>
      </c>
      <c r="AZ923">
        <v>0</v>
      </c>
      <c r="BA923">
        <v>1048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ROUND(Y923*Source!I668,7)</f>
        <v>7.0140000000000003E-4</v>
      </c>
      <c r="CY923">
        <f t="shared" si="811"/>
        <v>170455.36</v>
      </c>
      <c r="CZ923">
        <f t="shared" si="812"/>
        <v>17183</v>
      </c>
      <c r="DA923">
        <f t="shared" si="813"/>
        <v>9.92</v>
      </c>
      <c r="DB923">
        <f t="shared" si="814"/>
        <v>86.09</v>
      </c>
      <c r="DC923">
        <f t="shared" si="815"/>
        <v>0</v>
      </c>
      <c r="DD923" t="s">
        <v>6</v>
      </c>
      <c r="DE923" t="s">
        <v>6</v>
      </c>
      <c r="DF923">
        <f t="shared" si="816"/>
        <v>119.56</v>
      </c>
      <c r="DG923">
        <f t="shared" si="817"/>
        <v>0</v>
      </c>
      <c r="DH923">
        <f t="shared" si="818"/>
        <v>0</v>
      </c>
      <c r="DI923">
        <f t="shared" si="809"/>
        <v>0</v>
      </c>
      <c r="DJ923">
        <f t="shared" si="819"/>
        <v>119.56</v>
      </c>
      <c r="DK923">
        <v>0</v>
      </c>
      <c r="DL923" t="s">
        <v>6</v>
      </c>
      <c r="DM923">
        <v>0</v>
      </c>
      <c r="DN923" t="s">
        <v>6</v>
      </c>
      <c r="DO923">
        <v>0</v>
      </c>
    </row>
    <row r="924" spans="1:119" x14ac:dyDescent="0.2">
      <c r="A924">
        <f>ROW(Source!A668)</f>
        <v>668</v>
      </c>
      <c r="B924">
        <v>92843885</v>
      </c>
      <c r="C924">
        <v>92847637</v>
      </c>
      <c r="D924">
        <v>49564241</v>
      </c>
      <c r="E924">
        <v>1</v>
      </c>
      <c r="F924">
        <v>1</v>
      </c>
      <c r="G924">
        <v>1</v>
      </c>
      <c r="H924">
        <v>3</v>
      </c>
      <c r="I924" t="s">
        <v>92</v>
      </c>
      <c r="J924" t="s">
        <v>94</v>
      </c>
      <c r="K924" t="s">
        <v>93</v>
      </c>
      <c r="L924">
        <v>1327</v>
      </c>
      <c r="N924">
        <v>1005</v>
      </c>
      <c r="O924" t="s">
        <v>57</v>
      </c>
      <c r="P924" t="s">
        <v>57</v>
      </c>
      <c r="Q924">
        <v>1</v>
      </c>
      <c r="W924">
        <v>0</v>
      </c>
      <c r="X924">
        <v>-1611792035</v>
      </c>
      <c r="Y924">
        <f t="shared" si="810"/>
        <v>60</v>
      </c>
      <c r="AA924">
        <v>1325.41</v>
      </c>
      <c r="AB924">
        <v>0</v>
      </c>
      <c r="AC924">
        <v>0</v>
      </c>
      <c r="AD924">
        <v>0</v>
      </c>
      <c r="AE924">
        <v>133.61000000000001</v>
      </c>
      <c r="AF924">
        <v>0</v>
      </c>
      <c r="AG924">
        <v>0</v>
      </c>
      <c r="AH924">
        <v>0</v>
      </c>
      <c r="AI924">
        <v>9.92</v>
      </c>
      <c r="AJ924">
        <v>1</v>
      </c>
      <c r="AK924">
        <v>1</v>
      </c>
      <c r="AL924">
        <v>1</v>
      </c>
      <c r="AM924">
        <v>0</v>
      </c>
      <c r="AN924">
        <v>0</v>
      </c>
      <c r="AO924">
        <v>0</v>
      </c>
      <c r="AP924">
        <v>1</v>
      </c>
      <c r="AQ924">
        <v>0</v>
      </c>
      <c r="AR924">
        <v>0</v>
      </c>
      <c r="AS924" t="s">
        <v>6</v>
      </c>
      <c r="AT924">
        <v>60</v>
      </c>
      <c r="AU924" t="s">
        <v>6</v>
      </c>
      <c r="AV924">
        <v>0</v>
      </c>
      <c r="AW924">
        <v>1</v>
      </c>
      <c r="AX924">
        <v>-1</v>
      </c>
      <c r="AY924">
        <v>0</v>
      </c>
      <c r="AZ924">
        <v>0</v>
      </c>
      <c r="BA924" t="s">
        <v>6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ROUND(Y924*Source!I668,7)</f>
        <v>8.4</v>
      </c>
      <c r="CY924">
        <f t="shared" si="811"/>
        <v>1325.41</v>
      </c>
      <c r="CZ924">
        <f t="shared" si="812"/>
        <v>133.61000000000001</v>
      </c>
      <c r="DA924">
        <f t="shared" si="813"/>
        <v>9.92</v>
      </c>
      <c r="DB924">
        <f t="shared" si="814"/>
        <v>8016.6</v>
      </c>
      <c r="DC924">
        <f t="shared" si="815"/>
        <v>0</v>
      </c>
      <c r="DD924" t="s">
        <v>6</v>
      </c>
      <c r="DE924" t="s">
        <v>6</v>
      </c>
      <c r="DF924">
        <f t="shared" si="816"/>
        <v>11133.44</v>
      </c>
      <c r="DG924">
        <f t="shared" si="817"/>
        <v>0</v>
      </c>
      <c r="DH924">
        <f t="shared" si="818"/>
        <v>0</v>
      </c>
      <c r="DI924">
        <f t="shared" si="809"/>
        <v>0</v>
      </c>
      <c r="DJ924">
        <f t="shared" si="819"/>
        <v>11133.44</v>
      </c>
      <c r="DK924">
        <v>0</v>
      </c>
      <c r="DL924" t="s">
        <v>6</v>
      </c>
      <c r="DM924">
        <v>0</v>
      </c>
      <c r="DN924" t="s">
        <v>6</v>
      </c>
      <c r="DO924">
        <v>0</v>
      </c>
    </row>
    <row r="925" spans="1:119" x14ac:dyDescent="0.2">
      <c r="A925">
        <f>ROW(Source!A668)</f>
        <v>668</v>
      </c>
      <c r="B925">
        <v>92843885</v>
      </c>
      <c r="C925">
        <v>92847637</v>
      </c>
      <c r="D925">
        <v>49564242</v>
      </c>
      <c r="E925">
        <v>1</v>
      </c>
      <c r="F925">
        <v>1</v>
      </c>
      <c r="G925">
        <v>1</v>
      </c>
      <c r="H925">
        <v>3</v>
      </c>
      <c r="I925" t="s">
        <v>96</v>
      </c>
      <c r="J925" t="s">
        <v>98</v>
      </c>
      <c r="K925" t="s">
        <v>97</v>
      </c>
      <c r="L925">
        <v>1327</v>
      </c>
      <c r="N925">
        <v>1005</v>
      </c>
      <c r="O925" t="s">
        <v>57</v>
      </c>
      <c r="P925" t="s">
        <v>57</v>
      </c>
      <c r="Q925">
        <v>1</v>
      </c>
      <c r="W925">
        <v>0</v>
      </c>
      <c r="X925">
        <v>-1462412008</v>
      </c>
      <c r="Y925">
        <f t="shared" si="810"/>
        <v>40</v>
      </c>
      <c r="AA925">
        <v>1293.27</v>
      </c>
      <c r="AB925">
        <v>0</v>
      </c>
      <c r="AC925">
        <v>0</v>
      </c>
      <c r="AD925">
        <v>0</v>
      </c>
      <c r="AE925">
        <v>130.37</v>
      </c>
      <c r="AF925">
        <v>0</v>
      </c>
      <c r="AG925">
        <v>0</v>
      </c>
      <c r="AH925">
        <v>0</v>
      </c>
      <c r="AI925">
        <v>9.92</v>
      </c>
      <c r="AJ925">
        <v>1</v>
      </c>
      <c r="AK925">
        <v>1</v>
      </c>
      <c r="AL925">
        <v>1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 t="s">
        <v>6</v>
      </c>
      <c r="AT925">
        <v>40</v>
      </c>
      <c r="AU925" t="s">
        <v>6</v>
      </c>
      <c r="AV925">
        <v>0</v>
      </c>
      <c r="AW925">
        <v>1</v>
      </c>
      <c r="AX925">
        <v>-1</v>
      </c>
      <c r="AY925">
        <v>0</v>
      </c>
      <c r="AZ925">
        <v>0</v>
      </c>
      <c r="BA925" t="s">
        <v>6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ROUND(Y925*Source!I668,7)</f>
        <v>5.6</v>
      </c>
      <c r="CY925">
        <f t="shared" si="811"/>
        <v>1293.27</v>
      </c>
      <c r="CZ925">
        <f t="shared" si="812"/>
        <v>130.37</v>
      </c>
      <c r="DA925">
        <f t="shared" si="813"/>
        <v>9.92</v>
      </c>
      <c r="DB925">
        <f t="shared" si="814"/>
        <v>5214.8</v>
      </c>
      <c r="DC925">
        <f t="shared" si="815"/>
        <v>0</v>
      </c>
      <c r="DD925" t="s">
        <v>6</v>
      </c>
      <c r="DE925" t="s">
        <v>6</v>
      </c>
      <c r="DF925">
        <f t="shared" si="816"/>
        <v>7242.31</v>
      </c>
      <c r="DG925">
        <f t="shared" si="817"/>
        <v>0</v>
      </c>
      <c r="DH925">
        <f t="shared" si="818"/>
        <v>0</v>
      </c>
      <c r="DI925">
        <f t="shared" si="809"/>
        <v>0</v>
      </c>
      <c r="DJ925">
        <f t="shared" si="819"/>
        <v>7242.31</v>
      </c>
      <c r="DK925">
        <v>0</v>
      </c>
      <c r="DL925" t="s">
        <v>6</v>
      </c>
      <c r="DM925">
        <v>0</v>
      </c>
      <c r="DN925" t="s">
        <v>6</v>
      </c>
      <c r="DO925">
        <v>0</v>
      </c>
    </row>
    <row r="926" spans="1:119" x14ac:dyDescent="0.2">
      <c r="A926">
        <f>ROW(Source!A671)</f>
        <v>671</v>
      </c>
      <c r="B926">
        <v>92843885</v>
      </c>
      <c r="C926">
        <v>92847670</v>
      </c>
      <c r="D926">
        <v>49510719</v>
      </c>
      <c r="E926">
        <v>70</v>
      </c>
      <c r="F926">
        <v>1</v>
      </c>
      <c r="G926">
        <v>1</v>
      </c>
      <c r="H926">
        <v>1</v>
      </c>
      <c r="I926" t="s">
        <v>953</v>
      </c>
      <c r="J926" t="s">
        <v>6</v>
      </c>
      <c r="K926" t="s">
        <v>954</v>
      </c>
      <c r="L926">
        <v>1191</v>
      </c>
      <c r="N926">
        <v>1013</v>
      </c>
      <c r="O926" t="s">
        <v>915</v>
      </c>
      <c r="P926" t="s">
        <v>915</v>
      </c>
      <c r="Q926">
        <v>1</v>
      </c>
      <c r="W926">
        <v>0</v>
      </c>
      <c r="X926">
        <v>784619160</v>
      </c>
      <c r="Y926">
        <f t="shared" ref="Y926:Y931" si="820">(AT926*ROUND(1.05,7))</f>
        <v>148.05000000000001</v>
      </c>
      <c r="AA926">
        <v>0</v>
      </c>
      <c r="AB926">
        <v>0</v>
      </c>
      <c r="AC926">
        <v>0</v>
      </c>
      <c r="AD926">
        <v>391.99</v>
      </c>
      <c r="AE926">
        <v>0</v>
      </c>
      <c r="AF926">
        <v>0</v>
      </c>
      <c r="AG926">
        <v>0</v>
      </c>
      <c r="AH926">
        <v>8.74</v>
      </c>
      <c r="AI926">
        <v>1</v>
      </c>
      <c r="AJ926">
        <v>1</v>
      </c>
      <c r="AK926">
        <v>1</v>
      </c>
      <c r="AL926">
        <v>44.85</v>
      </c>
      <c r="AM926">
        <v>4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6</v>
      </c>
      <c r="AT926">
        <v>141</v>
      </c>
      <c r="AU926" t="s">
        <v>25</v>
      </c>
      <c r="AV926">
        <v>1</v>
      </c>
      <c r="AW926">
        <v>2</v>
      </c>
      <c r="AX926">
        <v>92847684</v>
      </c>
      <c r="AY926">
        <v>1</v>
      </c>
      <c r="AZ926">
        <v>0</v>
      </c>
      <c r="BA926">
        <v>1054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U926">
        <f>ROUND(AT926*Source!I671*AH926*AL926,2)</f>
        <v>48781.7</v>
      </c>
      <c r="CV926">
        <f>ROUND(Y926*Source!I671,7)</f>
        <v>130.66892999999999</v>
      </c>
      <c r="CW926">
        <v>0</v>
      </c>
      <c r="CX926">
        <f>ROUND(Y926*Source!I671,7)</f>
        <v>130.66892999999999</v>
      </c>
      <c r="CY926">
        <f>AD926</f>
        <v>391.99</v>
      </c>
      <c r="CZ926">
        <f>AH926</f>
        <v>8.74</v>
      </c>
      <c r="DA926">
        <f>AL926</f>
        <v>44.85</v>
      </c>
      <c r="DB926">
        <f t="shared" ref="DB926:DB931" si="821">ROUND((ROUND(AT926*CZ926,2)*ROUND(1.05,7)),2)</f>
        <v>1293.96</v>
      </c>
      <c r="DC926">
        <f t="shared" ref="DC926:DC931" si="822">ROUND((ROUND(AT926*AG926,2)*ROUND(1.05,7)),2)</f>
        <v>0</v>
      </c>
      <c r="DD926" t="s">
        <v>6</v>
      </c>
      <c r="DE926" t="s">
        <v>6</v>
      </c>
      <c r="DF926">
        <f t="shared" ref="DF926:DF931" si="823">ROUND(ROUND(AE926,2)*CX926,2)</f>
        <v>0</v>
      </c>
      <c r="DG926">
        <f t="shared" si="817"/>
        <v>0</v>
      </c>
      <c r="DH926">
        <f t="shared" si="818"/>
        <v>0</v>
      </c>
      <c r="DI926">
        <f>ROUND(ROUND(AH926*AL926,2)*CX926,2)</f>
        <v>51220.91</v>
      </c>
      <c r="DJ926">
        <f>DI926</f>
        <v>51220.91</v>
      </c>
      <c r="DK926">
        <v>0</v>
      </c>
      <c r="DL926" t="s">
        <v>6</v>
      </c>
      <c r="DM926">
        <v>0</v>
      </c>
      <c r="DN926" t="s">
        <v>6</v>
      </c>
      <c r="DO926">
        <v>0</v>
      </c>
    </row>
    <row r="927" spans="1:119" x14ac:dyDescent="0.2">
      <c r="A927">
        <f>ROW(Source!A671)</f>
        <v>671</v>
      </c>
      <c r="B927">
        <v>92843885</v>
      </c>
      <c r="C927">
        <v>92847670</v>
      </c>
      <c r="D927">
        <v>49510905</v>
      </c>
      <c r="E927">
        <v>70</v>
      </c>
      <c r="F927">
        <v>1</v>
      </c>
      <c r="G927">
        <v>1</v>
      </c>
      <c r="H927">
        <v>1</v>
      </c>
      <c r="I927" t="s">
        <v>916</v>
      </c>
      <c r="J927" t="s">
        <v>6</v>
      </c>
      <c r="K927" t="s">
        <v>917</v>
      </c>
      <c r="L927">
        <v>1191</v>
      </c>
      <c r="N927">
        <v>1013</v>
      </c>
      <c r="O927" t="s">
        <v>915</v>
      </c>
      <c r="P927" t="s">
        <v>915</v>
      </c>
      <c r="Q927">
        <v>1</v>
      </c>
      <c r="W927">
        <v>0</v>
      </c>
      <c r="X927">
        <v>-1417349443</v>
      </c>
      <c r="Y927">
        <f t="shared" si="820"/>
        <v>0.98699999999999999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1</v>
      </c>
      <c r="AJ927">
        <v>1</v>
      </c>
      <c r="AK927">
        <v>44.85</v>
      </c>
      <c r="AL927">
        <v>1</v>
      </c>
      <c r="AM927">
        <v>4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6</v>
      </c>
      <c r="AT927">
        <v>0.94</v>
      </c>
      <c r="AU927" t="s">
        <v>25</v>
      </c>
      <c r="AV927">
        <v>2</v>
      </c>
      <c r="AW927">
        <v>2</v>
      </c>
      <c r="AX927">
        <v>92847685</v>
      </c>
      <c r="AY927">
        <v>1</v>
      </c>
      <c r="AZ927">
        <v>0</v>
      </c>
      <c r="BA927">
        <v>1055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ROUND(Y927*Source!I671,7)</f>
        <v>0.87112619999999996</v>
      </c>
      <c r="CY927">
        <f>AD927</f>
        <v>0</v>
      </c>
      <c r="CZ927">
        <f>AH927</f>
        <v>0</v>
      </c>
      <c r="DA927">
        <f>AL927</f>
        <v>1</v>
      </c>
      <c r="DB927">
        <f t="shared" si="821"/>
        <v>0</v>
      </c>
      <c r="DC927">
        <f t="shared" si="822"/>
        <v>0</v>
      </c>
      <c r="DD927" t="s">
        <v>6</v>
      </c>
      <c r="DE927" t="s">
        <v>6</v>
      </c>
      <c r="DF927">
        <f t="shared" si="823"/>
        <v>0</v>
      </c>
      <c r="DG927">
        <f t="shared" si="817"/>
        <v>0</v>
      </c>
      <c r="DH927">
        <f>ROUND(ROUND(AG927*AK927,2)*CX927,2)</f>
        <v>0</v>
      </c>
      <c r="DI927">
        <f t="shared" ref="DI927:DI938" si="824">ROUND(ROUND(AH927,2)*CX927,2)</f>
        <v>0</v>
      </c>
      <c r="DJ927">
        <f>DI927</f>
        <v>0</v>
      </c>
      <c r="DK927">
        <v>0</v>
      </c>
      <c r="DL927" t="s">
        <v>6</v>
      </c>
      <c r="DM927">
        <v>0</v>
      </c>
      <c r="DN927" t="s">
        <v>6</v>
      </c>
      <c r="DO927">
        <v>0</v>
      </c>
    </row>
    <row r="928" spans="1:119" x14ac:dyDescent="0.2">
      <c r="A928">
        <f>ROW(Source!A671)</f>
        <v>671</v>
      </c>
      <c r="B928">
        <v>92843885</v>
      </c>
      <c r="C928">
        <v>92847670</v>
      </c>
      <c r="D928">
        <v>49672573</v>
      </c>
      <c r="E928">
        <v>1</v>
      </c>
      <c r="F928">
        <v>1</v>
      </c>
      <c r="G928">
        <v>1</v>
      </c>
      <c r="H928">
        <v>2</v>
      </c>
      <c r="I928" t="s">
        <v>918</v>
      </c>
      <c r="J928" t="s">
        <v>919</v>
      </c>
      <c r="K928" t="s">
        <v>920</v>
      </c>
      <c r="L928">
        <v>1367</v>
      </c>
      <c r="N928">
        <v>1011</v>
      </c>
      <c r="O928" t="s">
        <v>921</v>
      </c>
      <c r="P928" t="s">
        <v>921</v>
      </c>
      <c r="Q928">
        <v>1</v>
      </c>
      <c r="W928">
        <v>0</v>
      </c>
      <c r="X928">
        <v>-430484415</v>
      </c>
      <c r="Y928">
        <f t="shared" si="820"/>
        <v>0.39900000000000002</v>
      </c>
      <c r="AA928">
        <v>0</v>
      </c>
      <c r="AB928">
        <v>1814.09</v>
      </c>
      <c r="AC928">
        <v>605.48</v>
      </c>
      <c r="AD928">
        <v>0</v>
      </c>
      <c r="AE928">
        <v>0</v>
      </c>
      <c r="AF928">
        <v>115.4</v>
      </c>
      <c r="AG928">
        <v>13.5</v>
      </c>
      <c r="AH928">
        <v>0</v>
      </c>
      <c r="AI928">
        <v>1</v>
      </c>
      <c r="AJ928">
        <v>15.72</v>
      </c>
      <c r="AK928">
        <v>44.85</v>
      </c>
      <c r="AL928">
        <v>1</v>
      </c>
      <c r="AM928">
        <v>4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6</v>
      </c>
      <c r="AT928">
        <v>0.38</v>
      </c>
      <c r="AU928" t="s">
        <v>25</v>
      </c>
      <c r="AV928">
        <v>0</v>
      </c>
      <c r="AW928">
        <v>2</v>
      </c>
      <c r="AX928">
        <v>92847686</v>
      </c>
      <c r="AY928">
        <v>1</v>
      </c>
      <c r="AZ928">
        <v>0</v>
      </c>
      <c r="BA928">
        <v>1056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f>ROUND(Y928*Source!I671*DO928,7)</f>
        <v>0</v>
      </c>
      <c r="CX928">
        <f>ROUND(Y928*Source!I671,7)</f>
        <v>0.35215740000000001</v>
      </c>
      <c r="CY928">
        <f>AB928</f>
        <v>1814.09</v>
      </c>
      <c r="CZ928">
        <f>AF928</f>
        <v>115.4</v>
      </c>
      <c r="DA928">
        <f>AJ928</f>
        <v>15.72</v>
      </c>
      <c r="DB928">
        <f t="shared" si="821"/>
        <v>46.04</v>
      </c>
      <c r="DC928">
        <f t="shared" si="822"/>
        <v>5.39</v>
      </c>
      <c r="DD928" t="s">
        <v>6</v>
      </c>
      <c r="DE928" t="s">
        <v>6</v>
      </c>
      <c r="DF928">
        <f t="shared" si="823"/>
        <v>0</v>
      </c>
      <c r="DG928">
        <f>ROUND(ROUND(AF928*AJ928,2)*CX928,2)</f>
        <v>638.85</v>
      </c>
      <c r="DH928">
        <f>ROUND(ROUND(AG928*AK928,2)*CX928,2)</f>
        <v>213.22</v>
      </c>
      <c r="DI928">
        <f t="shared" si="824"/>
        <v>0</v>
      </c>
      <c r="DJ928">
        <f>DG928</f>
        <v>638.85</v>
      </c>
      <c r="DK928">
        <v>0</v>
      </c>
      <c r="DL928" t="s">
        <v>6</v>
      </c>
      <c r="DM928">
        <v>0</v>
      </c>
      <c r="DN928" t="s">
        <v>6</v>
      </c>
      <c r="DO928">
        <v>0</v>
      </c>
    </row>
    <row r="929" spans="1:119" x14ac:dyDescent="0.2">
      <c r="A929">
        <f>ROW(Source!A671)</f>
        <v>671</v>
      </c>
      <c r="B929">
        <v>92843885</v>
      </c>
      <c r="C929">
        <v>92847670</v>
      </c>
      <c r="D929">
        <v>49672703</v>
      </c>
      <c r="E929">
        <v>1</v>
      </c>
      <c r="F929">
        <v>1</v>
      </c>
      <c r="G929">
        <v>1</v>
      </c>
      <c r="H929">
        <v>2</v>
      </c>
      <c r="I929" t="s">
        <v>955</v>
      </c>
      <c r="J929" t="s">
        <v>956</v>
      </c>
      <c r="K929" t="s">
        <v>957</v>
      </c>
      <c r="L929">
        <v>1367</v>
      </c>
      <c r="N929">
        <v>1011</v>
      </c>
      <c r="O929" t="s">
        <v>921</v>
      </c>
      <c r="P929" t="s">
        <v>921</v>
      </c>
      <c r="Q929">
        <v>1</v>
      </c>
      <c r="W929">
        <v>0</v>
      </c>
      <c r="X929">
        <v>-1424865896</v>
      </c>
      <c r="Y929">
        <f t="shared" si="820"/>
        <v>0.35700000000000004</v>
      </c>
      <c r="AA929">
        <v>0</v>
      </c>
      <c r="AB929">
        <v>104.7</v>
      </c>
      <c r="AC929">
        <v>0</v>
      </c>
      <c r="AD929">
        <v>0</v>
      </c>
      <c r="AE929">
        <v>0</v>
      </c>
      <c r="AF929">
        <v>6.66</v>
      </c>
      <c r="AG929">
        <v>0</v>
      </c>
      <c r="AH929">
        <v>0</v>
      </c>
      <c r="AI929">
        <v>1</v>
      </c>
      <c r="AJ929">
        <v>15.72</v>
      </c>
      <c r="AK929">
        <v>44.85</v>
      </c>
      <c r="AL929">
        <v>1</v>
      </c>
      <c r="AM929">
        <v>4</v>
      </c>
      <c r="AN929">
        <v>0</v>
      </c>
      <c r="AO929">
        <v>1</v>
      </c>
      <c r="AP929">
        <v>1</v>
      </c>
      <c r="AQ929">
        <v>0</v>
      </c>
      <c r="AR929">
        <v>0</v>
      </c>
      <c r="AS929" t="s">
        <v>6</v>
      </c>
      <c r="AT929">
        <v>0.34</v>
      </c>
      <c r="AU929" t="s">
        <v>25</v>
      </c>
      <c r="AV929">
        <v>0</v>
      </c>
      <c r="AW929">
        <v>2</v>
      </c>
      <c r="AX929">
        <v>92847687</v>
      </c>
      <c r="AY929">
        <v>1</v>
      </c>
      <c r="AZ929">
        <v>0</v>
      </c>
      <c r="BA929">
        <v>1057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f>ROUND(Y929*Source!I671*DO929,7)</f>
        <v>0</v>
      </c>
      <c r="CX929">
        <f>ROUND(Y929*Source!I671,7)</f>
        <v>0.31508819999999998</v>
      </c>
      <c r="CY929">
        <f>AB929</f>
        <v>104.7</v>
      </c>
      <c r="CZ929">
        <f>AF929</f>
        <v>6.66</v>
      </c>
      <c r="DA929">
        <f>AJ929</f>
        <v>15.72</v>
      </c>
      <c r="DB929">
        <f t="shared" si="821"/>
        <v>2.37</v>
      </c>
      <c r="DC929">
        <f t="shared" si="822"/>
        <v>0</v>
      </c>
      <c r="DD929" t="s">
        <v>6</v>
      </c>
      <c r="DE929" t="s">
        <v>6</v>
      </c>
      <c r="DF929">
        <f t="shared" si="823"/>
        <v>0</v>
      </c>
      <c r="DG929">
        <f>ROUND(ROUND(AF929*AJ929,2)*CX929,2)</f>
        <v>32.99</v>
      </c>
      <c r="DH929">
        <f>ROUND(ROUND(AG929*AK929,2)*CX929,2)</f>
        <v>0</v>
      </c>
      <c r="DI929">
        <f t="shared" si="824"/>
        <v>0</v>
      </c>
      <c r="DJ929">
        <f>DG929</f>
        <v>32.99</v>
      </c>
      <c r="DK929">
        <v>0</v>
      </c>
      <c r="DL929" t="s">
        <v>6</v>
      </c>
      <c r="DM929">
        <v>0</v>
      </c>
      <c r="DN929" t="s">
        <v>6</v>
      </c>
      <c r="DO929">
        <v>0</v>
      </c>
    </row>
    <row r="930" spans="1:119" x14ac:dyDescent="0.2">
      <c r="A930">
        <f>ROW(Source!A671)</f>
        <v>671</v>
      </c>
      <c r="B930">
        <v>92843885</v>
      </c>
      <c r="C930">
        <v>92847670</v>
      </c>
      <c r="D930">
        <v>49673503</v>
      </c>
      <c r="E930">
        <v>1</v>
      </c>
      <c r="F930">
        <v>1</v>
      </c>
      <c r="G930">
        <v>1</v>
      </c>
      <c r="H930">
        <v>2</v>
      </c>
      <c r="I930" t="s">
        <v>925</v>
      </c>
      <c r="J930" t="s">
        <v>926</v>
      </c>
      <c r="K930" t="s">
        <v>927</v>
      </c>
      <c r="L930">
        <v>1367</v>
      </c>
      <c r="N930">
        <v>1011</v>
      </c>
      <c r="O930" t="s">
        <v>921</v>
      </c>
      <c r="P930" t="s">
        <v>921</v>
      </c>
      <c r="Q930">
        <v>1</v>
      </c>
      <c r="W930">
        <v>0</v>
      </c>
      <c r="X930">
        <v>509054691</v>
      </c>
      <c r="Y930">
        <f t="shared" si="820"/>
        <v>0.58800000000000008</v>
      </c>
      <c r="AA930">
        <v>0</v>
      </c>
      <c r="AB930">
        <v>1032.96</v>
      </c>
      <c r="AC930">
        <v>520.26</v>
      </c>
      <c r="AD930">
        <v>0</v>
      </c>
      <c r="AE930">
        <v>0</v>
      </c>
      <c r="AF930">
        <v>65.709999999999994</v>
      </c>
      <c r="AG930">
        <v>11.6</v>
      </c>
      <c r="AH930">
        <v>0</v>
      </c>
      <c r="AI930">
        <v>1</v>
      </c>
      <c r="AJ930">
        <v>15.72</v>
      </c>
      <c r="AK930">
        <v>44.85</v>
      </c>
      <c r="AL930">
        <v>1</v>
      </c>
      <c r="AM930">
        <v>4</v>
      </c>
      <c r="AN930">
        <v>0</v>
      </c>
      <c r="AO930">
        <v>1</v>
      </c>
      <c r="AP930">
        <v>1</v>
      </c>
      <c r="AQ930">
        <v>0</v>
      </c>
      <c r="AR930">
        <v>0</v>
      </c>
      <c r="AS930" t="s">
        <v>6</v>
      </c>
      <c r="AT930">
        <v>0.56000000000000005</v>
      </c>
      <c r="AU930" t="s">
        <v>25</v>
      </c>
      <c r="AV930">
        <v>0</v>
      </c>
      <c r="AW930">
        <v>2</v>
      </c>
      <c r="AX930">
        <v>92847688</v>
      </c>
      <c r="AY930">
        <v>1</v>
      </c>
      <c r="AZ930">
        <v>0</v>
      </c>
      <c r="BA930">
        <v>1058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f>ROUND(Y930*Source!I671*DO930,7)</f>
        <v>0</v>
      </c>
      <c r="CX930">
        <f>ROUND(Y930*Source!I671,7)</f>
        <v>0.51896880000000001</v>
      </c>
      <c r="CY930">
        <f>AB930</f>
        <v>1032.96</v>
      </c>
      <c r="CZ930">
        <f>AF930</f>
        <v>65.709999999999994</v>
      </c>
      <c r="DA930">
        <f>AJ930</f>
        <v>15.72</v>
      </c>
      <c r="DB930">
        <f t="shared" si="821"/>
        <v>38.64</v>
      </c>
      <c r="DC930">
        <f t="shared" si="822"/>
        <v>6.83</v>
      </c>
      <c r="DD930" t="s">
        <v>6</v>
      </c>
      <c r="DE930" t="s">
        <v>6</v>
      </c>
      <c r="DF930">
        <f t="shared" si="823"/>
        <v>0</v>
      </c>
      <c r="DG930">
        <f>ROUND(ROUND(AF930*AJ930,2)*CX930,2)</f>
        <v>536.07000000000005</v>
      </c>
      <c r="DH930">
        <f>ROUND(ROUND(AG930*AK930,2)*CX930,2)</f>
        <v>270</v>
      </c>
      <c r="DI930">
        <f t="shared" si="824"/>
        <v>0</v>
      </c>
      <c r="DJ930">
        <f>DG930</f>
        <v>536.07000000000005</v>
      </c>
      <c r="DK930">
        <v>0</v>
      </c>
      <c r="DL930" t="s">
        <v>6</v>
      </c>
      <c r="DM930">
        <v>0</v>
      </c>
      <c r="DN930" t="s">
        <v>6</v>
      </c>
      <c r="DO930">
        <v>0</v>
      </c>
    </row>
    <row r="931" spans="1:119" x14ac:dyDescent="0.2">
      <c r="A931">
        <f>ROW(Source!A671)</f>
        <v>671</v>
      </c>
      <c r="B931">
        <v>92843885</v>
      </c>
      <c r="C931">
        <v>92847670</v>
      </c>
      <c r="D931">
        <v>49673715</v>
      </c>
      <c r="E931">
        <v>1</v>
      </c>
      <c r="F931">
        <v>1</v>
      </c>
      <c r="G931">
        <v>1</v>
      </c>
      <c r="H931">
        <v>2</v>
      </c>
      <c r="I931" t="s">
        <v>937</v>
      </c>
      <c r="J931" t="s">
        <v>938</v>
      </c>
      <c r="K931" t="s">
        <v>939</v>
      </c>
      <c r="L931">
        <v>1367</v>
      </c>
      <c r="N931">
        <v>1011</v>
      </c>
      <c r="O931" t="s">
        <v>921</v>
      </c>
      <c r="P931" t="s">
        <v>921</v>
      </c>
      <c r="Q931">
        <v>1</v>
      </c>
      <c r="W931">
        <v>0</v>
      </c>
      <c r="X931">
        <v>829370094</v>
      </c>
      <c r="Y931">
        <f t="shared" si="820"/>
        <v>1.47</v>
      </c>
      <c r="AA931">
        <v>0</v>
      </c>
      <c r="AB931">
        <v>127.33</v>
      </c>
      <c r="AC931">
        <v>0</v>
      </c>
      <c r="AD931">
        <v>0</v>
      </c>
      <c r="AE931">
        <v>0</v>
      </c>
      <c r="AF931">
        <v>8.1</v>
      </c>
      <c r="AG931">
        <v>0</v>
      </c>
      <c r="AH931">
        <v>0</v>
      </c>
      <c r="AI931">
        <v>1</v>
      </c>
      <c r="AJ931">
        <v>15.72</v>
      </c>
      <c r="AK931">
        <v>44.85</v>
      </c>
      <c r="AL931">
        <v>1</v>
      </c>
      <c r="AM931">
        <v>4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6</v>
      </c>
      <c r="AT931">
        <v>1.4</v>
      </c>
      <c r="AU931" t="s">
        <v>25</v>
      </c>
      <c r="AV931">
        <v>0</v>
      </c>
      <c r="AW931">
        <v>2</v>
      </c>
      <c r="AX931">
        <v>92847689</v>
      </c>
      <c r="AY931">
        <v>1</v>
      </c>
      <c r="AZ931">
        <v>0</v>
      </c>
      <c r="BA931">
        <v>1059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f>ROUND(Y931*Source!I671*DO931,7)</f>
        <v>0</v>
      </c>
      <c r="CX931">
        <f>ROUND(Y931*Source!I671,7)</f>
        <v>1.2974220000000001</v>
      </c>
      <c r="CY931">
        <f>AB931</f>
        <v>127.33</v>
      </c>
      <c r="CZ931">
        <f>AF931</f>
        <v>8.1</v>
      </c>
      <c r="DA931">
        <f>AJ931</f>
        <v>15.72</v>
      </c>
      <c r="DB931">
        <f t="shared" si="821"/>
        <v>11.91</v>
      </c>
      <c r="DC931">
        <f t="shared" si="822"/>
        <v>0</v>
      </c>
      <c r="DD931" t="s">
        <v>6</v>
      </c>
      <c r="DE931" t="s">
        <v>6</v>
      </c>
      <c r="DF931">
        <f t="shared" si="823"/>
        <v>0</v>
      </c>
      <c r="DG931">
        <f>ROUND(ROUND(AF931*AJ931,2)*CX931,2)</f>
        <v>165.2</v>
      </c>
      <c r="DH931">
        <f>ROUND(ROUND(AG931*AK931,2)*CX931,2)</f>
        <v>0</v>
      </c>
      <c r="DI931">
        <f t="shared" si="824"/>
        <v>0</v>
      </c>
      <c r="DJ931">
        <f>DG931</f>
        <v>165.2</v>
      </c>
      <c r="DK931">
        <v>0</v>
      </c>
      <c r="DL931" t="s">
        <v>6</v>
      </c>
      <c r="DM931">
        <v>0</v>
      </c>
      <c r="DN931" t="s">
        <v>6</v>
      </c>
      <c r="DO931">
        <v>0</v>
      </c>
    </row>
    <row r="932" spans="1:119" x14ac:dyDescent="0.2">
      <c r="A932">
        <f>ROW(Source!A671)</f>
        <v>671</v>
      </c>
      <c r="B932">
        <v>92843885</v>
      </c>
      <c r="C932">
        <v>92847670</v>
      </c>
      <c r="D932">
        <v>49521144</v>
      </c>
      <c r="E932">
        <v>1</v>
      </c>
      <c r="F932">
        <v>1</v>
      </c>
      <c r="G932">
        <v>1</v>
      </c>
      <c r="H932">
        <v>3</v>
      </c>
      <c r="I932" t="s">
        <v>958</v>
      </c>
      <c r="J932" t="s">
        <v>959</v>
      </c>
      <c r="K932" t="s">
        <v>960</v>
      </c>
      <c r="L932">
        <v>1348</v>
      </c>
      <c r="N932">
        <v>1009</v>
      </c>
      <c r="O932" t="s">
        <v>122</v>
      </c>
      <c r="P932" t="s">
        <v>122</v>
      </c>
      <c r="Q932">
        <v>1000</v>
      </c>
      <c r="W932">
        <v>0</v>
      </c>
      <c r="X932">
        <v>-847628873</v>
      </c>
      <c r="Y932">
        <f t="shared" ref="Y932:Y938" si="825">AT932</f>
        <v>8.8999999999999995E-4</v>
      </c>
      <c r="AA932">
        <v>262870.08</v>
      </c>
      <c r="AB932">
        <v>0</v>
      </c>
      <c r="AC932">
        <v>0</v>
      </c>
      <c r="AD932">
        <v>0</v>
      </c>
      <c r="AE932">
        <v>26499</v>
      </c>
      <c r="AF932">
        <v>0</v>
      </c>
      <c r="AG932">
        <v>0</v>
      </c>
      <c r="AH932">
        <v>0</v>
      </c>
      <c r="AI932">
        <v>9.92</v>
      </c>
      <c r="AJ932">
        <v>1</v>
      </c>
      <c r="AK932">
        <v>1</v>
      </c>
      <c r="AL932">
        <v>1</v>
      </c>
      <c r="AM932">
        <v>4</v>
      </c>
      <c r="AN932">
        <v>0</v>
      </c>
      <c r="AO932">
        <v>1</v>
      </c>
      <c r="AP932">
        <v>1</v>
      </c>
      <c r="AQ932">
        <v>0</v>
      </c>
      <c r="AR932">
        <v>0</v>
      </c>
      <c r="AS932" t="s">
        <v>6</v>
      </c>
      <c r="AT932">
        <v>8.8999999999999995E-4</v>
      </c>
      <c r="AU932" t="s">
        <v>6</v>
      </c>
      <c r="AV932">
        <v>0</v>
      </c>
      <c r="AW932">
        <v>2</v>
      </c>
      <c r="AX932">
        <v>92847690</v>
      </c>
      <c r="AY932">
        <v>1</v>
      </c>
      <c r="AZ932">
        <v>0</v>
      </c>
      <c r="BA932">
        <v>1060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ROUND(Y932*Source!I671,7)</f>
        <v>7.8549999999999996E-4</v>
      </c>
      <c r="CY932">
        <f t="shared" ref="CY932:CY938" si="826">AA932</f>
        <v>262870.08</v>
      </c>
      <c r="CZ932">
        <f t="shared" ref="CZ932:CZ938" si="827">AE932</f>
        <v>26499</v>
      </c>
      <c r="DA932">
        <f t="shared" ref="DA932:DA938" si="828">AI932</f>
        <v>9.92</v>
      </c>
      <c r="DB932">
        <f t="shared" ref="DB932:DB938" si="829">ROUND(ROUND(AT932*CZ932,2),2)</f>
        <v>23.58</v>
      </c>
      <c r="DC932">
        <f t="shared" ref="DC932:DC938" si="830">ROUND(ROUND(AT932*AG932,2),2)</f>
        <v>0</v>
      </c>
      <c r="DD932" t="s">
        <v>6</v>
      </c>
      <c r="DE932" t="s">
        <v>6</v>
      </c>
      <c r="DF932">
        <f t="shared" ref="DF932:DF938" si="831">ROUND(ROUND(AE932*AI932,2)*CX932,2)</f>
        <v>206.48</v>
      </c>
      <c r="DG932">
        <f t="shared" ref="DG932:DG940" si="832">ROUND(ROUND(AF932,2)*CX932,2)</f>
        <v>0</v>
      </c>
      <c r="DH932">
        <f t="shared" ref="DH932:DH939" si="833">ROUND(ROUND(AG932,2)*CX932,2)</f>
        <v>0</v>
      </c>
      <c r="DI932">
        <f t="shared" si="824"/>
        <v>0</v>
      </c>
      <c r="DJ932">
        <f t="shared" ref="DJ932:DJ938" si="834">DF932</f>
        <v>206.48</v>
      </c>
      <c r="DK932">
        <v>0</v>
      </c>
      <c r="DL932" t="s">
        <v>6</v>
      </c>
      <c r="DM932">
        <v>0</v>
      </c>
      <c r="DN932" t="s">
        <v>6</v>
      </c>
      <c r="DO932">
        <v>0</v>
      </c>
    </row>
    <row r="933" spans="1:119" x14ac:dyDescent="0.2">
      <c r="A933">
        <f>ROW(Source!A671)</f>
        <v>671</v>
      </c>
      <c r="B933">
        <v>92843885</v>
      </c>
      <c r="C933">
        <v>92847670</v>
      </c>
      <c r="D933">
        <v>49524301</v>
      </c>
      <c r="E933">
        <v>1</v>
      </c>
      <c r="F933">
        <v>1</v>
      </c>
      <c r="G933">
        <v>1</v>
      </c>
      <c r="H933">
        <v>3</v>
      </c>
      <c r="I933" t="s">
        <v>940</v>
      </c>
      <c r="J933" t="s">
        <v>941</v>
      </c>
      <c r="K933" t="s">
        <v>942</v>
      </c>
      <c r="L933">
        <v>1348</v>
      </c>
      <c r="N933">
        <v>1009</v>
      </c>
      <c r="O933" t="s">
        <v>122</v>
      </c>
      <c r="P933" t="s">
        <v>122</v>
      </c>
      <c r="Q933">
        <v>1000</v>
      </c>
      <c r="W933">
        <v>0</v>
      </c>
      <c r="X933">
        <v>1824693337</v>
      </c>
      <c r="Y933">
        <f t="shared" si="825"/>
        <v>4.0999999999999999E-4</v>
      </c>
      <c r="AA933">
        <v>102791.03999999999</v>
      </c>
      <c r="AB933">
        <v>0</v>
      </c>
      <c r="AC933">
        <v>0</v>
      </c>
      <c r="AD933">
        <v>0</v>
      </c>
      <c r="AE933">
        <v>10362</v>
      </c>
      <c r="AF933">
        <v>0</v>
      </c>
      <c r="AG933">
        <v>0</v>
      </c>
      <c r="AH933">
        <v>0</v>
      </c>
      <c r="AI933">
        <v>9.92</v>
      </c>
      <c r="AJ933">
        <v>1</v>
      </c>
      <c r="AK933">
        <v>1</v>
      </c>
      <c r="AL933">
        <v>1</v>
      </c>
      <c r="AM933">
        <v>4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6</v>
      </c>
      <c r="AT933">
        <v>4.0999999999999999E-4</v>
      </c>
      <c r="AU933" t="s">
        <v>6</v>
      </c>
      <c r="AV933">
        <v>0</v>
      </c>
      <c r="AW933">
        <v>2</v>
      </c>
      <c r="AX933">
        <v>92847691</v>
      </c>
      <c r="AY933">
        <v>1</v>
      </c>
      <c r="AZ933">
        <v>0</v>
      </c>
      <c r="BA933">
        <v>1061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ROUND(Y933*Source!I671,7)</f>
        <v>3.6190000000000001E-4</v>
      </c>
      <c r="CY933">
        <f t="shared" si="826"/>
        <v>102791.03999999999</v>
      </c>
      <c r="CZ933">
        <f t="shared" si="827"/>
        <v>10362</v>
      </c>
      <c r="DA933">
        <f t="shared" si="828"/>
        <v>9.92</v>
      </c>
      <c r="DB933">
        <f t="shared" si="829"/>
        <v>4.25</v>
      </c>
      <c r="DC933">
        <f t="shared" si="830"/>
        <v>0</v>
      </c>
      <c r="DD933" t="s">
        <v>6</v>
      </c>
      <c r="DE933" t="s">
        <v>6</v>
      </c>
      <c r="DF933">
        <f t="shared" si="831"/>
        <v>37.200000000000003</v>
      </c>
      <c r="DG933">
        <f t="shared" si="832"/>
        <v>0</v>
      </c>
      <c r="DH933">
        <f t="shared" si="833"/>
        <v>0</v>
      </c>
      <c r="DI933">
        <f t="shared" si="824"/>
        <v>0</v>
      </c>
      <c r="DJ933">
        <f t="shared" si="834"/>
        <v>37.200000000000003</v>
      </c>
      <c r="DK933">
        <v>0</v>
      </c>
      <c r="DL933" t="s">
        <v>6</v>
      </c>
      <c r="DM933">
        <v>0</v>
      </c>
      <c r="DN933" t="s">
        <v>6</v>
      </c>
      <c r="DO933">
        <v>0</v>
      </c>
    </row>
    <row r="934" spans="1:119" x14ac:dyDescent="0.2">
      <c r="A934">
        <f>ROW(Source!A671)</f>
        <v>671</v>
      </c>
      <c r="B934">
        <v>92843885</v>
      </c>
      <c r="C934">
        <v>92847670</v>
      </c>
      <c r="D934">
        <v>49525488</v>
      </c>
      <c r="E934">
        <v>1</v>
      </c>
      <c r="F934">
        <v>1</v>
      </c>
      <c r="G934">
        <v>1</v>
      </c>
      <c r="H934">
        <v>3</v>
      </c>
      <c r="I934" t="s">
        <v>928</v>
      </c>
      <c r="J934" t="s">
        <v>929</v>
      </c>
      <c r="K934" t="s">
        <v>930</v>
      </c>
      <c r="L934">
        <v>1346</v>
      </c>
      <c r="N934">
        <v>1009</v>
      </c>
      <c r="O934" t="s">
        <v>931</v>
      </c>
      <c r="P934" t="s">
        <v>931</v>
      </c>
      <c r="Q934">
        <v>1</v>
      </c>
      <c r="W934">
        <v>0</v>
      </c>
      <c r="X934">
        <v>-1864341761</v>
      </c>
      <c r="Y934">
        <f t="shared" si="825"/>
        <v>15</v>
      </c>
      <c r="AA934">
        <v>89.68</v>
      </c>
      <c r="AB934">
        <v>0</v>
      </c>
      <c r="AC934">
        <v>0</v>
      </c>
      <c r="AD934">
        <v>0</v>
      </c>
      <c r="AE934">
        <v>9.0399999999999991</v>
      </c>
      <c r="AF934">
        <v>0</v>
      </c>
      <c r="AG934">
        <v>0</v>
      </c>
      <c r="AH934">
        <v>0</v>
      </c>
      <c r="AI934">
        <v>9.92</v>
      </c>
      <c r="AJ934">
        <v>1</v>
      </c>
      <c r="AK934">
        <v>1</v>
      </c>
      <c r="AL934">
        <v>1</v>
      </c>
      <c r="AM934">
        <v>4</v>
      </c>
      <c r="AN934">
        <v>0</v>
      </c>
      <c r="AO934">
        <v>1</v>
      </c>
      <c r="AP934">
        <v>1</v>
      </c>
      <c r="AQ934">
        <v>0</v>
      </c>
      <c r="AR934">
        <v>0</v>
      </c>
      <c r="AS934" t="s">
        <v>6</v>
      </c>
      <c r="AT934">
        <v>15</v>
      </c>
      <c r="AU934" t="s">
        <v>6</v>
      </c>
      <c r="AV934">
        <v>0</v>
      </c>
      <c r="AW934">
        <v>2</v>
      </c>
      <c r="AX934">
        <v>92847692</v>
      </c>
      <c r="AY934">
        <v>1</v>
      </c>
      <c r="AZ934">
        <v>0</v>
      </c>
      <c r="BA934">
        <v>1062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ROUND(Y934*Source!I671,7)</f>
        <v>13.239000000000001</v>
      </c>
      <c r="CY934">
        <f t="shared" si="826"/>
        <v>89.68</v>
      </c>
      <c r="CZ934">
        <f t="shared" si="827"/>
        <v>9.0399999999999991</v>
      </c>
      <c r="DA934">
        <f t="shared" si="828"/>
        <v>9.92</v>
      </c>
      <c r="DB934">
        <f t="shared" si="829"/>
        <v>135.6</v>
      </c>
      <c r="DC934">
        <f t="shared" si="830"/>
        <v>0</v>
      </c>
      <c r="DD934" t="s">
        <v>6</v>
      </c>
      <c r="DE934" t="s">
        <v>6</v>
      </c>
      <c r="DF934">
        <f t="shared" si="831"/>
        <v>1187.27</v>
      </c>
      <c r="DG934">
        <f t="shared" si="832"/>
        <v>0</v>
      </c>
      <c r="DH934">
        <f t="shared" si="833"/>
        <v>0</v>
      </c>
      <c r="DI934">
        <f t="shared" si="824"/>
        <v>0</v>
      </c>
      <c r="DJ934">
        <f t="shared" si="834"/>
        <v>1187.27</v>
      </c>
      <c r="DK934">
        <v>0</v>
      </c>
      <c r="DL934" t="s">
        <v>6</v>
      </c>
      <c r="DM934">
        <v>0</v>
      </c>
      <c r="DN934" t="s">
        <v>6</v>
      </c>
      <c r="DO934">
        <v>0</v>
      </c>
    </row>
    <row r="935" spans="1:119" x14ac:dyDescent="0.2">
      <c r="A935">
        <f>ROW(Source!A671)</f>
        <v>671</v>
      </c>
      <c r="B935">
        <v>92843885</v>
      </c>
      <c r="C935">
        <v>92847670</v>
      </c>
      <c r="D935">
        <v>49526492</v>
      </c>
      <c r="E935">
        <v>1</v>
      </c>
      <c r="F935">
        <v>1</v>
      </c>
      <c r="G935">
        <v>1</v>
      </c>
      <c r="H935">
        <v>3</v>
      </c>
      <c r="I935" t="s">
        <v>932</v>
      </c>
      <c r="J935" t="s">
        <v>933</v>
      </c>
      <c r="K935" t="s">
        <v>934</v>
      </c>
      <c r="L935">
        <v>1346</v>
      </c>
      <c r="N935">
        <v>1009</v>
      </c>
      <c r="O935" t="s">
        <v>931</v>
      </c>
      <c r="P935" t="s">
        <v>931</v>
      </c>
      <c r="Q935">
        <v>1</v>
      </c>
      <c r="W935">
        <v>0</v>
      </c>
      <c r="X935">
        <v>497341279</v>
      </c>
      <c r="Y935">
        <f t="shared" si="825"/>
        <v>8</v>
      </c>
      <c r="AA935">
        <v>229.05</v>
      </c>
      <c r="AB935">
        <v>0</v>
      </c>
      <c r="AC935">
        <v>0</v>
      </c>
      <c r="AD935">
        <v>0</v>
      </c>
      <c r="AE935">
        <v>23.09</v>
      </c>
      <c r="AF935">
        <v>0</v>
      </c>
      <c r="AG935">
        <v>0</v>
      </c>
      <c r="AH935">
        <v>0</v>
      </c>
      <c r="AI935">
        <v>9.92</v>
      </c>
      <c r="AJ935">
        <v>1</v>
      </c>
      <c r="AK935">
        <v>1</v>
      </c>
      <c r="AL935">
        <v>1</v>
      </c>
      <c r="AM935">
        <v>4</v>
      </c>
      <c r="AN935">
        <v>0</v>
      </c>
      <c r="AO935">
        <v>1</v>
      </c>
      <c r="AP935">
        <v>1</v>
      </c>
      <c r="AQ935">
        <v>0</v>
      </c>
      <c r="AR935">
        <v>0</v>
      </c>
      <c r="AS935" t="s">
        <v>6</v>
      </c>
      <c r="AT935">
        <v>8</v>
      </c>
      <c r="AU935" t="s">
        <v>6</v>
      </c>
      <c r="AV935">
        <v>0</v>
      </c>
      <c r="AW935">
        <v>2</v>
      </c>
      <c r="AX935">
        <v>92847693</v>
      </c>
      <c r="AY935">
        <v>1</v>
      </c>
      <c r="AZ935">
        <v>0</v>
      </c>
      <c r="BA935">
        <v>1063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ROUND(Y935*Source!I671,7)</f>
        <v>7.0608000000000004</v>
      </c>
      <c r="CY935">
        <f t="shared" si="826"/>
        <v>229.05</v>
      </c>
      <c r="CZ935">
        <f t="shared" si="827"/>
        <v>23.09</v>
      </c>
      <c r="DA935">
        <f t="shared" si="828"/>
        <v>9.92</v>
      </c>
      <c r="DB935">
        <f t="shared" si="829"/>
        <v>184.72</v>
      </c>
      <c r="DC935">
        <f t="shared" si="830"/>
        <v>0</v>
      </c>
      <c r="DD935" t="s">
        <v>6</v>
      </c>
      <c r="DE935" t="s">
        <v>6</v>
      </c>
      <c r="DF935">
        <f t="shared" si="831"/>
        <v>1617.28</v>
      </c>
      <c r="DG935">
        <f t="shared" si="832"/>
        <v>0</v>
      </c>
      <c r="DH935">
        <f t="shared" si="833"/>
        <v>0</v>
      </c>
      <c r="DI935">
        <f t="shared" si="824"/>
        <v>0</v>
      </c>
      <c r="DJ935">
        <f t="shared" si="834"/>
        <v>1617.28</v>
      </c>
      <c r="DK935">
        <v>0</v>
      </c>
      <c r="DL935" t="s">
        <v>6</v>
      </c>
      <c r="DM935">
        <v>0</v>
      </c>
      <c r="DN935" t="s">
        <v>6</v>
      </c>
      <c r="DO935">
        <v>0</v>
      </c>
    </row>
    <row r="936" spans="1:119" x14ac:dyDescent="0.2">
      <c r="A936">
        <f>ROW(Source!A671)</f>
        <v>671</v>
      </c>
      <c r="B936">
        <v>92843885</v>
      </c>
      <c r="C936">
        <v>92847670</v>
      </c>
      <c r="D936">
        <v>49555131</v>
      </c>
      <c r="E936">
        <v>1</v>
      </c>
      <c r="F936">
        <v>1</v>
      </c>
      <c r="G936">
        <v>1</v>
      </c>
      <c r="H936">
        <v>3</v>
      </c>
      <c r="I936" t="s">
        <v>961</v>
      </c>
      <c r="J936" t="s">
        <v>962</v>
      </c>
      <c r="K936" t="s">
        <v>963</v>
      </c>
      <c r="L936">
        <v>1348</v>
      </c>
      <c r="N936">
        <v>1009</v>
      </c>
      <c r="O936" t="s">
        <v>122</v>
      </c>
      <c r="P936" t="s">
        <v>122</v>
      </c>
      <c r="Q936">
        <v>1000</v>
      </c>
      <c r="W936">
        <v>0</v>
      </c>
      <c r="X936">
        <v>-364749507</v>
      </c>
      <c r="Y936">
        <f t="shared" si="825"/>
        <v>5.0099999999999997E-3</v>
      </c>
      <c r="AA936">
        <v>170455.36</v>
      </c>
      <c r="AB936">
        <v>0</v>
      </c>
      <c r="AC936">
        <v>0</v>
      </c>
      <c r="AD936">
        <v>0</v>
      </c>
      <c r="AE936">
        <v>17183</v>
      </c>
      <c r="AF936">
        <v>0</v>
      </c>
      <c r="AG936">
        <v>0</v>
      </c>
      <c r="AH936">
        <v>0</v>
      </c>
      <c r="AI936">
        <v>9.92</v>
      </c>
      <c r="AJ936">
        <v>1</v>
      </c>
      <c r="AK936">
        <v>1</v>
      </c>
      <c r="AL936">
        <v>1</v>
      </c>
      <c r="AM936">
        <v>4</v>
      </c>
      <c r="AN936">
        <v>0</v>
      </c>
      <c r="AO936">
        <v>1</v>
      </c>
      <c r="AP936">
        <v>1</v>
      </c>
      <c r="AQ936">
        <v>0</v>
      </c>
      <c r="AR936">
        <v>0</v>
      </c>
      <c r="AS936" t="s">
        <v>6</v>
      </c>
      <c r="AT936">
        <v>5.0099999999999997E-3</v>
      </c>
      <c r="AU936" t="s">
        <v>6</v>
      </c>
      <c r="AV936">
        <v>0</v>
      </c>
      <c r="AW936">
        <v>2</v>
      </c>
      <c r="AX936">
        <v>92847695</v>
      </c>
      <c r="AY936">
        <v>1</v>
      </c>
      <c r="AZ936">
        <v>0</v>
      </c>
      <c r="BA936">
        <v>1065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ROUND(Y936*Source!I671,7)</f>
        <v>4.4218E-3</v>
      </c>
      <c r="CY936">
        <f t="shared" si="826"/>
        <v>170455.36</v>
      </c>
      <c r="CZ936">
        <f t="shared" si="827"/>
        <v>17183</v>
      </c>
      <c r="DA936">
        <f t="shared" si="828"/>
        <v>9.92</v>
      </c>
      <c r="DB936">
        <f t="shared" si="829"/>
        <v>86.09</v>
      </c>
      <c r="DC936">
        <f t="shared" si="830"/>
        <v>0</v>
      </c>
      <c r="DD936" t="s">
        <v>6</v>
      </c>
      <c r="DE936" t="s">
        <v>6</v>
      </c>
      <c r="DF936">
        <f t="shared" si="831"/>
        <v>753.72</v>
      </c>
      <c r="DG936">
        <f t="shared" si="832"/>
        <v>0</v>
      </c>
      <c r="DH936">
        <f t="shared" si="833"/>
        <v>0</v>
      </c>
      <c r="DI936">
        <f t="shared" si="824"/>
        <v>0</v>
      </c>
      <c r="DJ936">
        <f t="shared" si="834"/>
        <v>753.72</v>
      </c>
      <c r="DK936">
        <v>0</v>
      </c>
      <c r="DL936" t="s">
        <v>6</v>
      </c>
      <c r="DM936">
        <v>0</v>
      </c>
      <c r="DN936" t="s">
        <v>6</v>
      </c>
      <c r="DO936">
        <v>0</v>
      </c>
    </row>
    <row r="937" spans="1:119" x14ac:dyDescent="0.2">
      <c r="A937">
        <f>ROW(Source!A671)</f>
        <v>671</v>
      </c>
      <c r="B937">
        <v>92843885</v>
      </c>
      <c r="C937">
        <v>92847670</v>
      </c>
      <c r="D937">
        <v>49564235</v>
      </c>
      <c r="E937">
        <v>1</v>
      </c>
      <c r="F937">
        <v>1</v>
      </c>
      <c r="G937">
        <v>1</v>
      </c>
      <c r="H937">
        <v>3</v>
      </c>
      <c r="I937" t="s">
        <v>104</v>
      </c>
      <c r="J937" t="s">
        <v>106</v>
      </c>
      <c r="K937" t="s">
        <v>105</v>
      </c>
      <c r="L937">
        <v>1327</v>
      </c>
      <c r="N937">
        <v>1005</v>
      </c>
      <c r="O937" t="s">
        <v>57</v>
      </c>
      <c r="P937" t="s">
        <v>57</v>
      </c>
      <c r="Q937">
        <v>1</v>
      </c>
      <c r="W937">
        <v>0</v>
      </c>
      <c r="X937">
        <v>-1085780648</v>
      </c>
      <c r="Y937">
        <f t="shared" si="825"/>
        <v>98.799002900000005</v>
      </c>
      <c r="AA937">
        <v>1510.82</v>
      </c>
      <c r="AB937">
        <v>0</v>
      </c>
      <c r="AC937">
        <v>0</v>
      </c>
      <c r="AD937">
        <v>0</v>
      </c>
      <c r="AE937">
        <v>152.30000000000001</v>
      </c>
      <c r="AF937">
        <v>0</v>
      </c>
      <c r="AG937">
        <v>0</v>
      </c>
      <c r="AH937">
        <v>0</v>
      </c>
      <c r="AI937">
        <v>9.92</v>
      </c>
      <c r="AJ937">
        <v>1</v>
      </c>
      <c r="AK937">
        <v>1</v>
      </c>
      <c r="AL937">
        <v>1</v>
      </c>
      <c r="AM937">
        <v>0</v>
      </c>
      <c r="AN937">
        <v>0</v>
      </c>
      <c r="AO937">
        <v>0</v>
      </c>
      <c r="AP937">
        <v>1</v>
      </c>
      <c r="AQ937">
        <v>0</v>
      </c>
      <c r="AR937">
        <v>0</v>
      </c>
      <c r="AS937" t="s">
        <v>6</v>
      </c>
      <c r="AT937">
        <v>98.799002900000005</v>
      </c>
      <c r="AU937" t="s">
        <v>6</v>
      </c>
      <c r="AV937">
        <v>0</v>
      </c>
      <c r="AW937">
        <v>1</v>
      </c>
      <c r="AX937">
        <v>-1</v>
      </c>
      <c r="AY937">
        <v>0</v>
      </c>
      <c r="AZ937">
        <v>0</v>
      </c>
      <c r="BA937" t="s">
        <v>6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ROUND(Y937*Source!I671,7)</f>
        <v>87.2</v>
      </c>
      <c r="CY937">
        <f t="shared" si="826"/>
        <v>1510.82</v>
      </c>
      <c r="CZ937">
        <f t="shared" si="827"/>
        <v>152.30000000000001</v>
      </c>
      <c r="DA937">
        <f t="shared" si="828"/>
        <v>9.92</v>
      </c>
      <c r="DB937">
        <f t="shared" si="829"/>
        <v>15047.09</v>
      </c>
      <c r="DC937">
        <f t="shared" si="830"/>
        <v>0</v>
      </c>
      <c r="DD937" t="s">
        <v>6</v>
      </c>
      <c r="DE937" t="s">
        <v>6</v>
      </c>
      <c r="DF937">
        <f t="shared" si="831"/>
        <v>131743.5</v>
      </c>
      <c r="DG937">
        <f t="shared" si="832"/>
        <v>0</v>
      </c>
      <c r="DH937">
        <f t="shared" si="833"/>
        <v>0</v>
      </c>
      <c r="DI937">
        <f t="shared" si="824"/>
        <v>0</v>
      </c>
      <c r="DJ937">
        <f t="shared" si="834"/>
        <v>131743.5</v>
      </c>
      <c r="DK937">
        <v>0</v>
      </c>
      <c r="DL937" t="s">
        <v>6</v>
      </c>
      <c r="DM937">
        <v>0</v>
      </c>
      <c r="DN937" t="s">
        <v>6</v>
      </c>
      <c r="DO937">
        <v>0</v>
      </c>
    </row>
    <row r="938" spans="1:119" x14ac:dyDescent="0.2">
      <c r="A938">
        <f>ROW(Source!A671)</f>
        <v>671</v>
      </c>
      <c r="B938">
        <v>92843885</v>
      </c>
      <c r="C938">
        <v>92847670</v>
      </c>
      <c r="D938">
        <v>49564543</v>
      </c>
      <c r="E938">
        <v>1</v>
      </c>
      <c r="F938">
        <v>1</v>
      </c>
      <c r="G938">
        <v>1</v>
      </c>
      <c r="H938">
        <v>3</v>
      </c>
      <c r="I938" t="s">
        <v>108</v>
      </c>
      <c r="J938" t="s">
        <v>110</v>
      </c>
      <c r="K938" t="s">
        <v>109</v>
      </c>
      <c r="L938">
        <v>1327</v>
      </c>
      <c r="N938">
        <v>1005</v>
      </c>
      <c r="O938" t="s">
        <v>57</v>
      </c>
      <c r="P938" t="s">
        <v>57</v>
      </c>
      <c r="Q938">
        <v>1</v>
      </c>
      <c r="W938">
        <v>0</v>
      </c>
      <c r="X938">
        <v>523077198</v>
      </c>
      <c r="Y938">
        <f t="shared" si="825"/>
        <v>1.2009970999999999</v>
      </c>
      <c r="AA938">
        <v>1993.72</v>
      </c>
      <c r="AB938">
        <v>0</v>
      </c>
      <c r="AC938">
        <v>0</v>
      </c>
      <c r="AD938">
        <v>0</v>
      </c>
      <c r="AE938">
        <v>200.98</v>
      </c>
      <c r="AF938">
        <v>0</v>
      </c>
      <c r="AG938">
        <v>0</v>
      </c>
      <c r="AH938">
        <v>0</v>
      </c>
      <c r="AI938">
        <v>9.92</v>
      </c>
      <c r="AJ938">
        <v>1</v>
      </c>
      <c r="AK938">
        <v>1</v>
      </c>
      <c r="AL938">
        <v>1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 t="s">
        <v>6</v>
      </c>
      <c r="AT938">
        <v>1.2009970999999999</v>
      </c>
      <c r="AU938" t="s">
        <v>6</v>
      </c>
      <c r="AV938">
        <v>0</v>
      </c>
      <c r="AW938">
        <v>1</v>
      </c>
      <c r="AX938">
        <v>-1</v>
      </c>
      <c r="AY938">
        <v>0</v>
      </c>
      <c r="AZ938">
        <v>0</v>
      </c>
      <c r="BA938" t="s">
        <v>6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ROUND(Y938*Source!I671,7)</f>
        <v>1.06</v>
      </c>
      <c r="CY938">
        <f t="shared" si="826"/>
        <v>1993.72</v>
      </c>
      <c r="CZ938">
        <f t="shared" si="827"/>
        <v>200.98</v>
      </c>
      <c r="DA938">
        <f t="shared" si="828"/>
        <v>9.92</v>
      </c>
      <c r="DB938">
        <f t="shared" si="829"/>
        <v>241.38</v>
      </c>
      <c r="DC938">
        <f t="shared" si="830"/>
        <v>0</v>
      </c>
      <c r="DD938" t="s">
        <v>6</v>
      </c>
      <c r="DE938" t="s">
        <v>6</v>
      </c>
      <c r="DF938">
        <f t="shared" si="831"/>
        <v>2113.34</v>
      </c>
      <c r="DG938">
        <f t="shared" si="832"/>
        <v>0</v>
      </c>
      <c r="DH938">
        <f t="shared" si="833"/>
        <v>0</v>
      </c>
      <c r="DI938">
        <f t="shared" si="824"/>
        <v>0</v>
      </c>
      <c r="DJ938">
        <f t="shared" si="834"/>
        <v>2113.34</v>
      </c>
      <c r="DK938">
        <v>0</v>
      </c>
      <c r="DL938" t="s">
        <v>6</v>
      </c>
      <c r="DM938">
        <v>0</v>
      </c>
      <c r="DN938" t="s">
        <v>6</v>
      </c>
      <c r="DO938">
        <v>0</v>
      </c>
    </row>
    <row r="939" spans="1:119" x14ac:dyDescent="0.2">
      <c r="A939">
        <f>ROW(Source!A674)</f>
        <v>674</v>
      </c>
      <c r="B939">
        <v>92843885</v>
      </c>
      <c r="C939">
        <v>92847702</v>
      </c>
      <c r="D939">
        <v>49510719</v>
      </c>
      <c r="E939">
        <v>70</v>
      </c>
      <c r="F939">
        <v>1</v>
      </c>
      <c r="G939">
        <v>1</v>
      </c>
      <c r="H939">
        <v>1</v>
      </c>
      <c r="I939" t="s">
        <v>953</v>
      </c>
      <c r="J939" t="s">
        <v>6</v>
      </c>
      <c r="K939" t="s">
        <v>954</v>
      </c>
      <c r="L939">
        <v>1191</v>
      </c>
      <c r="N939">
        <v>1013</v>
      </c>
      <c r="O939" t="s">
        <v>915</v>
      </c>
      <c r="P939" t="s">
        <v>915</v>
      </c>
      <c r="Q939">
        <v>1</v>
      </c>
      <c r="W939">
        <v>0</v>
      </c>
      <c r="X939">
        <v>784619160</v>
      </c>
      <c r="Y939">
        <f t="shared" ref="Y939:Y944" si="835">(AT939*ROUND(1.05,7))</f>
        <v>128.1</v>
      </c>
      <c r="AA939">
        <v>0</v>
      </c>
      <c r="AB939">
        <v>0</v>
      </c>
      <c r="AC939">
        <v>0</v>
      </c>
      <c r="AD939">
        <v>391.99</v>
      </c>
      <c r="AE939">
        <v>0</v>
      </c>
      <c r="AF939">
        <v>0</v>
      </c>
      <c r="AG939">
        <v>0</v>
      </c>
      <c r="AH939">
        <v>8.74</v>
      </c>
      <c r="AI939">
        <v>1</v>
      </c>
      <c r="AJ939">
        <v>1</v>
      </c>
      <c r="AK939">
        <v>1</v>
      </c>
      <c r="AL939">
        <v>44.85</v>
      </c>
      <c r="AM939">
        <v>4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6</v>
      </c>
      <c r="AT939">
        <v>122</v>
      </c>
      <c r="AU939" t="s">
        <v>116</v>
      </c>
      <c r="AV939">
        <v>1</v>
      </c>
      <c r="AW939">
        <v>2</v>
      </c>
      <c r="AX939">
        <v>92847717</v>
      </c>
      <c r="AY939">
        <v>1</v>
      </c>
      <c r="AZ939">
        <v>0</v>
      </c>
      <c r="BA939">
        <v>1070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U939">
        <f>ROUND(AT939*Source!I674*AH939*AL939,2)</f>
        <v>42667.38</v>
      </c>
      <c r="CV939">
        <f>ROUND(Y939*Source!I674,7)</f>
        <v>114.29082</v>
      </c>
      <c r="CW939">
        <v>0</v>
      </c>
      <c r="CX939">
        <f>ROUND(Y939*Source!I674,7)</f>
        <v>114.29082</v>
      </c>
      <c r="CY939">
        <f>AD939</f>
        <v>391.99</v>
      </c>
      <c r="CZ939">
        <f>AH939</f>
        <v>8.74</v>
      </c>
      <c r="DA939">
        <f>AL939</f>
        <v>44.85</v>
      </c>
      <c r="DB939">
        <f t="shared" ref="DB939:DB944" si="836">ROUND((ROUND(AT939*CZ939,2)*ROUND(1.05,7)),2)</f>
        <v>1119.5899999999999</v>
      </c>
      <c r="DC939">
        <f t="shared" ref="DC939:DC944" si="837">ROUND((ROUND(AT939*AG939,2)*ROUND(1.05,7)),2)</f>
        <v>0</v>
      </c>
      <c r="DD939" t="s">
        <v>6</v>
      </c>
      <c r="DE939" t="s">
        <v>6</v>
      </c>
      <c r="DF939">
        <f t="shared" ref="DF939:DF944" si="838">ROUND(ROUND(AE939,2)*CX939,2)</f>
        <v>0</v>
      </c>
      <c r="DG939">
        <f t="shared" si="832"/>
        <v>0</v>
      </c>
      <c r="DH939">
        <f t="shared" si="833"/>
        <v>0</v>
      </c>
      <c r="DI939">
        <f>ROUND(ROUND(AH939*AL939,2)*CX939,2)</f>
        <v>44800.86</v>
      </c>
      <c r="DJ939">
        <f>DI939</f>
        <v>44800.86</v>
      </c>
      <c r="DK939">
        <v>0</v>
      </c>
      <c r="DL939" t="s">
        <v>6</v>
      </c>
      <c r="DM939">
        <v>0</v>
      </c>
      <c r="DN939" t="s">
        <v>6</v>
      </c>
      <c r="DO939">
        <v>0</v>
      </c>
    </row>
    <row r="940" spans="1:119" x14ac:dyDescent="0.2">
      <c r="A940">
        <f>ROW(Source!A674)</f>
        <v>674</v>
      </c>
      <c r="B940">
        <v>92843885</v>
      </c>
      <c r="C940">
        <v>92847702</v>
      </c>
      <c r="D940">
        <v>49510905</v>
      </c>
      <c r="E940">
        <v>70</v>
      </c>
      <c r="F940">
        <v>1</v>
      </c>
      <c r="G940">
        <v>1</v>
      </c>
      <c r="H940">
        <v>1</v>
      </c>
      <c r="I940" t="s">
        <v>916</v>
      </c>
      <c r="J940" t="s">
        <v>6</v>
      </c>
      <c r="K940" t="s">
        <v>917</v>
      </c>
      <c r="L940">
        <v>1191</v>
      </c>
      <c r="N940">
        <v>1013</v>
      </c>
      <c r="O940" t="s">
        <v>915</v>
      </c>
      <c r="P940" t="s">
        <v>915</v>
      </c>
      <c r="Q940">
        <v>1</v>
      </c>
      <c r="W940">
        <v>0</v>
      </c>
      <c r="X940">
        <v>-1417349443</v>
      </c>
      <c r="Y940">
        <f t="shared" si="835"/>
        <v>0.91349999999999998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1</v>
      </c>
      <c r="AJ940">
        <v>1</v>
      </c>
      <c r="AK940">
        <v>44.85</v>
      </c>
      <c r="AL940">
        <v>1</v>
      </c>
      <c r="AM940">
        <v>4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6</v>
      </c>
      <c r="AT940">
        <v>0.87</v>
      </c>
      <c r="AU940" t="s">
        <v>116</v>
      </c>
      <c r="AV940">
        <v>2</v>
      </c>
      <c r="AW940">
        <v>2</v>
      </c>
      <c r="AX940">
        <v>92847718</v>
      </c>
      <c r="AY940">
        <v>1</v>
      </c>
      <c r="AZ940">
        <v>0</v>
      </c>
      <c r="BA940">
        <v>1071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v>0</v>
      </c>
      <c r="CX940">
        <f>ROUND(Y940*Source!I674,7)</f>
        <v>0.81502470000000005</v>
      </c>
      <c r="CY940">
        <f>AD940</f>
        <v>0</v>
      </c>
      <c r="CZ940">
        <f>AH940</f>
        <v>0</v>
      </c>
      <c r="DA940">
        <f>AL940</f>
        <v>1</v>
      </c>
      <c r="DB940">
        <f t="shared" si="836"/>
        <v>0</v>
      </c>
      <c r="DC940">
        <f t="shared" si="837"/>
        <v>0</v>
      </c>
      <c r="DD940" t="s">
        <v>6</v>
      </c>
      <c r="DE940" t="s">
        <v>6</v>
      </c>
      <c r="DF940">
        <f t="shared" si="838"/>
        <v>0</v>
      </c>
      <c r="DG940">
        <f t="shared" si="832"/>
        <v>0</v>
      </c>
      <c r="DH940">
        <f>ROUND(ROUND(AG940*AK940,2)*CX940,2)</f>
        <v>0</v>
      </c>
      <c r="DI940">
        <f t="shared" ref="DI940:DI952" si="839">ROUND(ROUND(AH940,2)*CX940,2)</f>
        <v>0</v>
      </c>
      <c r="DJ940">
        <f>DI940</f>
        <v>0</v>
      </c>
      <c r="DK940">
        <v>0</v>
      </c>
      <c r="DL940" t="s">
        <v>6</v>
      </c>
      <c r="DM940">
        <v>0</v>
      </c>
      <c r="DN940" t="s">
        <v>6</v>
      </c>
      <c r="DO940">
        <v>0</v>
      </c>
    </row>
    <row r="941" spans="1:119" x14ac:dyDescent="0.2">
      <c r="A941">
        <f>ROW(Source!A674)</f>
        <v>674</v>
      </c>
      <c r="B941">
        <v>92843885</v>
      </c>
      <c r="C941">
        <v>92847702</v>
      </c>
      <c r="D941">
        <v>49672573</v>
      </c>
      <c r="E941">
        <v>1</v>
      </c>
      <c r="F941">
        <v>1</v>
      </c>
      <c r="G941">
        <v>1</v>
      </c>
      <c r="H941">
        <v>2</v>
      </c>
      <c r="I941" t="s">
        <v>918</v>
      </c>
      <c r="J941" t="s">
        <v>919</v>
      </c>
      <c r="K941" t="s">
        <v>920</v>
      </c>
      <c r="L941">
        <v>1367</v>
      </c>
      <c r="N941">
        <v>1011</v>
      </c>
      <c r="O941" t="s">
        <v>921</v>
      </c>
      <c r="P941" t="s">
        <v>921</v>
      </c>
      <c r="Q941">
        <v>1</v>
      </c>
      <c r="W941">
        <v>0</v>
      </c>
      <c r="X941">
        <v>-430484415</v>
      </c>
      <c r="Y941">
        <f t="shared" si="835"/>
        <v>0.36749999999999999</v>
      </c>
      <c r="AA941">
        <v>0</v>
      </c>
      <c r="AB941">
        <v>1814.09</v>
      </c>
      <c r="AC941">
        <v>605.48</v>
      </c>
      <c r="AD941">
        <v>0</v>
      </c>
      <c r="AE941">
        <v>0</v>
      </c>
      <c r="AF941">
        <v>115.4</v>
      </c>
      <c r="AG941">
        <v>13.5</v>
      </c>
      <c r="AH941">
        <v>0</v>
      </c>
      <c r="AI941">
        <v>1</v>
      </c>
      <c r="AJ941">
        <v>15.72</v>
      </c>
      <c r="AK941">
        <v>44.85</v>
      </c>
      <c r="AL941">
        <v>1</v>
      </c>
      <c r="AM941">
        <v>4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6</v>
      </c>
      <c r="AT941">
        <v>0.35</v>
      </c>
      <c r="AU941" t="s">
        <v>25</v>
      </c>
      <c r="AV941">
        <v>0</v>
      </c>
      <c r="AW941">
        <v>2</v>
      </c>
      <c r="AX941">
        <v>92847719</v>
      </c>
      <c r="AY941">
        <v>1</v>
      </c>
      <c r="AZ941">
        <v>0</v>
      </c>
      <c r="BA941">
        <v>1072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f>ROUND(Y941*Source!I674*DO941,7)</f>
        <v>0</v>
      </c>
      <c r="CX941">
        <f>ROUND(Y941*Source!I674,7)</f>
        <v>0.32788349999999999</v>
      </c>
      <c r="CY941">
        <f>AB941</f>
        <v>1814.09</v>
      </c>
      <c r="CZ941">
        <f>AF941</f>
        <v>115.4</v>
      </c>
      <c r="DA941">
        <f>AJ941</f>
        <v>15.72</v>
      </c>
      <c r="DB941">
        <f t="shared" si="836"/>
        <v>42.41</v>
      </c>
      <c r="DC941">
        <f t="shared" si="837"/>
        <v>4.97</v>
      </c>
      <c r="DD941" t="s">
        <v>6</v>
      </c>
      <c r="DE941" t="s">
        <v>6</v>
      </c>
      <c r="DF941">
        <f t="shared" si="838"/>
        <v>0</v>
      </c>
      <c r="DG941">
        <f>ROUND(ROUND(AF941*AJ941,2)*CX941,2)</f>
        <v>594.80999999999995</v>
      </c>
      <c r="DH941">
        <f>ROUND(ROUND(AG941*AK941,2)*CX941,2)</f>
        <v>198.53</v>
      </c>
      <c r="DI941">
        <f t="shared" si="839"/>
        <v>0</v>
      </c>
      <c r="DJ941">
        <f>DG941</f>
        <v>594.80999999999995</v>
      </c>
      <c r="DK941">
        <v>0</v>
      </c>
      <c r="DL941" t="s">
        <v>6</v>
      </c>
      <c r="DM941">
        <v>0</v>
      </c>
      <c r="DN941" t="s">
        <v>6</v>
      </c>
      <c r="DO941">
        <v>0</v>
      </c>
    </row>
    <row r="942" spans="1:119" x14ac:dyDescent="0.2">
      <c r="A942">
        <f>ROW(Source!A674)</f>
        <v>674</v>
      </c>
      <c r="B942">
        <v>92843885</v>
      </c>
      <c r="C942">
        <v>92847702</v>
      </c>
      <c r="D942">
        <v>49672703</v>
      </c>
      <c r="E942">
        <v>1</v>
      </c>
      <c r="F942">
        <v>1</v>
      </c>
      <c r="G942">
        <v>1</v>
      </c>
      <c r="H942">
        <v>2</v>
      </c>
      <c r="I942" t="s">
        <v>955</v>
      </c>
      <c r="J942" t="s">
        <v>956</v>
      </c>
      <c r="K942" t="s">
        <v>957</v>
      </c>
      <c r="L942">
        <v>1367</v>
      </c>
      <c r="N942">
        <v>1011</v>
      </c>
      <c r="O942" t="s">
        <v>921</v>
      </c>
      <c r="P942" t="s">
        <v>921</v>
      </c>
      <c r="Q942">
        <v>1</v>
      </c>
      <c r="W942">
        <v>0</v>
      </c>
      <c r="X942">
        <v>-1424865896</v>
      </c>
      <c r="Y942">
        <f t="shared" si="835"/>
        <v>0.35700000000000004</v>
      </c>
      <c r="AA942">
        <v>0</v>
      </c>
      <c r="AB942">
        <v>104.7</v>
      </c>
      <c r="AC942">
        <v>0</v>
      </c>
      <c r="AD942">
        <v>0</v>
      </c>
      <c r="AE942">
        <v>0</v>
      </c>
      <c r="AF942">
        <v>6.66</v>
      </c>
      <c r="AG942">
        <v>0</v>
      </c>
      <c r="AH942">
        <v>0</v>
      </c>
      <c r="AI942">
        <v>1</v>
      </c>
      <c r="AJ942">
        <v>15.72</v>
      </c>
      <c r="AK942">
        <v>44.85</v>
      </c>
      <c r="AL942">
        <v>1</v>
      </c>
      <c r="AM942">
        <v>4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6</v>
      </c>
      <c r="AT942">
        <v>0.34</v>
      </c>
      <c r="AU942" t="s">
        <v>25</v>
      </c>
      <c r="AV942">
        <v>0</v>
      </c>
      <c r="AW942">
        <v>2</v>
      </c>
      <c r="AX942">
        <v>92847720</v>
      </c>
      <c r="AY942">
        <v>1</v>
      </c>
      <c r="AZ942">
        <v>0</v>
      </c>
      <c r="BA942">
        <v>1073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f>ROUND(Y942*Source!I674*DO942,7)</f>
        <v>0</v>
      </c>
      <c r="CX942">
        <f>ROUND(Y942*Source!I674,7)</f>
        <v>0.3185154</v>
      </c>
      <c r="CY942">
        <f>AB942</f>
        <v>104.7</v>
      </c>
      <c r="CZ942">
        <f>AF942</f>
        <v>6.66</v>
      </c>
      <c r="DA942">
        <f>AJ942</f>
        <v>15.72</v>
      </c>
      <c r="DB942">
        <f t="shared" si="836"/>
        <v>2.37</v>
      </c>
      <c r="DC942">
        <f t="shared" si="837"/>
        <v>0</v>
      </c>
      <c r="DD942" t="s">
        <v>6</v>
      </c>
      <c r="DE942" t="s">
        <v>6</v>
      </c>
      <c r="DF942">
        <f t="shared" si="838"/>
        <v>0</v>
      </c>
      <c r="DG942">
        <f>ROUND(ROUND(AF942*AJ942,2)*CX942,2)</f>
        <v>33.35</v>
      </c>
      <c r="DH942">
        <f>ROUND(ROUND(AG942*AK942,2)*CX942,2)</f>
        <v>0</v>
      </c>
      <c r="DI942">
        <f t="shared" si="839"/>
        <v>0</v>
      </c>
      <c r="DJ942">
        <f>DG942</f>
        <v>33.35</v>
      </c>
      <c r="DK942">
        <v>0</v>
      </c>
      <c r="DL942" t="s">
        <v>6</v>
      </c>
      <c r="DM942">
        <v>0</v>
      </c>
      <c r="DN942" t="s">
        <v>6</v>
      </c>
      <c r="DO942">
        <v>0</v>
      </c>
    </row>
    <row r="943" spans="1:119" x14ac:dyDescent="0.2">
      <c r="A943">
        <f>ROW(Source!A674)</f>
        <v>674</v>
      </c>
      <c r="B943">
        <v>92843885</v>
      </c>
      <c r="C943">
        <v>92847702</v>
      </c>
      <c r="D943">
        <v>49673503</v>
      </c>
      <c r="E943">
        <v>1</v>
      </c>
      <c r="F943">
        <v>1</v>
      </c>
      <c r="G943">
        <v>1</v>
      </c>
      <c r="H943">
        <v>2</v>
      </c>
      <c r="I943" t="s">
        <v>925</v>
      </c>
      <c r="J943" t="s">
        <v>926</v>
      </c>
      <c r="K943" t="s">
        <v>927</v>
      </c>
      <c r="L943">
        <v>1367</v>
      </c>
      <c r="N943">
        <v>1011</v>
      </c>
      <c r="O943" t="s">
        <v>921</v>
      </c>
      <c r="P943" t="s">
        <v>921</v>
      </c>
      <c r="Q943">
        <v>1</v>
      </c>
      <c r="W943">
        <v>0</v>
      </c>
      <c r="X943">
        <v>509054691</v>
      </c>
      <c r="Y943">
        <f t="shared" si="835"/>
        <v>0.54600000000000004</v>
      </c>
      <c r="AA943">
        <v>0</v>
      </c>
      <c r="AB943">
        <v>1032.96</v>
      </c>
      <c r="AC943">
        <v>520.26</v>
      </c>
      <c r="AD943">
        <v>0</v>
      </c>
      <c r="AE943">
        <v>0</v>
      </c>
      <c r="AF943">
        <v>65.709999999999994</v>
      </c>
      <c r="AG943">
        <v>11.6</v>
      </c>
      <c r="AH943">
        <v>0</v>
      </c>
      <c r="AI943">
        <v>1</v>
      </c>
      <c r="AJ943">
        <v>15.72</v>
      </c>
      <c r="AK943">
        <v>44.85</v>
      </c>
      <c r="AL943">
        <v>1</v>
      </c>
      <c r="AM943">
        <v>4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6</v>
      </c>
      <c r="AT943">
        <v>0.52</v>
      </c>
      <c r="AU943" t="s">
        <v>25</v>
      </c>
      <c r="AV943">
        <v>0</v>
      </c>
      <c r="AW943">
        <v>2</v>
      </c>
      <c r="AX943">
        <v>92847721</v>
      </c>
      <c r="AY943">
        <v>1</v>
      </c>
      <c r="AZ943">
        <v>0</v>
      </c>
      <c r="BA943">
        <v>1074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f>ROUND(Y943*Source!I674*DO943,7)</f>
        <v>0</v>
      </c>
      <c r="CX943">
        <f>ROUND(Y943*Source!I674,7)</f>
        <v>0.4871412</v>
      </c>
      <c r="CY943">
        <f>AB943</f>
        <v>1032.96</v>
      </c>
      <c r="CZ943">
        <f>AF943</f>
        <v>65.709999999999994</v>
      </c>
      <c r="DA943">
        <f>AJ943</f>
        <v>15.72</v>
      </c>
      <c r="DB943">
        <f t="shared" si="836"/>
        <v>35.880000000000003</v>
      </c>
      <c r="DC943">
        <f t="shared" si="837"/>
        <v>6.33</v>
      </c>
      <c r="DD943" t="s">
        <v>6</v>
      </c>
      <c r="DE943" t="s">
        <v>6</v>
      </c>
      <c r="DF943">
        <f t="shared" si="838"/>
        <v>0</v>
      </c>
      <c r="DG943">
        <f>ROUND(ROUND(AF943*AJ943,2)*CX943,2)</f>
        <v>503.2</v>
      </c>
      <c r="DH943">
        <f>ROUND(ROUND(AG943*AK943,2)*CX943,2)</f>
        <v>253.44</v>
      </c>
      <c r="DI943">
        <f t="shared" si="839"/>
        <v>0</v>
      </c>
      <c r="DJ943">
        <f>DG943</f>
        <v>503.2</v>
      </c>
      <c r="DK943">
        <v>0</v>
      </c>
      <c r="DL943" t="s">
        <v>6</v>
      </c>
      <c r="DM943">
        <v>0</v>
      </c>
      <c r="DN943" t="s">
        <v>6</v>
      </c>
      <c r="DO943">
        <v>0</v>
      </c>
    </row>
    <row r="944" spans="1:119" x14ac:dyDescent="0.2">
      <c r="A944">
        <f>ROW(Source!A674)</f>
        <v>674</v>
      </c>
      <c r="B944">
        <v>92843885</v>
      </c>
      <c r="C944">
        <v>92847702</v>
      </c>
      <c r="D944">
        <v>49673715</v>
      </c>
      <c r="E944">
        <v>1</v>
      </c>
      <c r="F944">
        <v>1</v>
      </c>
      <c r="G944">
        <v>1</v>
      </c>
      <c r="H944">
        <v>2</v>
      </c>
      <c r="I944" t="s">
        <v>937</v>
      </c>
      <c r="J944" t="s">
        <v>938</v>
      </c>
      <c r="K944" t="s">
        <v>939</v>
      </c>
      <c r="L944">
        <v>1367</v>
      </c>
      <c r="N944">
        <v>1011</v>
      </c>
      <c r="O944" t="s">
        <v>921</v>
      </c>
      <c r="P944" t="s">
        <v>921</v>
      </c>
      <c r="Q944">
        <v>1</v>
      </c>
      <c r="W944">
        <v>0</v>
      </c>
      <c r="X944">
        <v>829370094</v>
      </c>
      <c r="Y944">
        <f t="shared" si="835"/>
        <v>1.3965000000000001</v>
      </c>
      <c r="AA944">
        <v>0</v>
      </c>
      <c r="AB944">
        <v>127.33</v>
      </c>
      <c r="AC944">
        <v>0</v>
      </c>
      <c r="AD944">
        <v>0</v>
      </c>
      <c r="AE944">
        <v>0</v>
      </c>
      <c r="AF944">
        <v>8.1</v>
      </c>
      <c r="AG944">
        <v>0</v>
      </c>
      <c r="AH944">
        <v>0</v>
      </c>
      <c r="AI944">
        <v>1</v>
      </c>
      <c r="AJ944">
        <v>15.72</v>
      </c>
      <c r="AK944">
        <v>44.85</v>
      </c>
      <c r="AL944">
        <v>1</v>
      </c>
      <c r="AM944">
        <v>4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6</v>
      </c>
      <c r="AT944">
        <v>1.33</v>
      </c>
      <c r="AU944" t="s">
        <v>25</v>
      </c>
      <c r="AV944">
        <v>0</v>
      </c>
      <c r="AW944">
        <v>2</v>
      </c>
      <c r="AX944">
        <v>92847722</v>
      </c>
      <c r="AY944">
        <v>1</v>
      </c>
      <c r="AZ944">
        <v>0</v>
      </c>
      <c r="BA944">
        <v>1075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f>ROUND(Y944*Source!I674*DO944,7)</f>
        <v>0</v>
      </c>
      <c r="CX944">
        <f>ROUND(Y944*Source!I674,7)</f>
        <v>1.2459572999999999</v>
      </c>
      <c r="CY944">
        <f>AB944</f>
        <v>127.33</v>
      </c>
      <c r="CZ944">
        <f>AF944</f>
        <v>8.1</v>
      </c>
      <c r="DA944">
        <f>AJ944</f>
        <v>15.72</v>
      </c>
      <c r="DB944">
        <f t="shared" si="836"/>
        <v>11.31</v>
      </c>
      <c r="DC944">
        <f t="shared" si="837"/>
        <v>0</v>
      </c>
      <c r="DD944" t="s">
        <v>6</v>
      </c>
      <c r="DE944" t="s">
        <v>6</v>
      </c>
      <c r="DF944">
        <f t="shared" si="838"/>
        <v>0</v>
      </c>
      <c r="DG944">
        <f>ROUND(ROUND(AF944*AJ944,2)*CX944,2)</f>
        <v>158.65</v>
      </c>
      <c r="DH944">
        <f>ROUND(ROUND(AG944*AK944,2)*CX944,2)</f>
        <v>0</v>
      </c>
      <c r="DI944">
        <f t="shared" si="839"/>
        <v>0</v>
      </c>
      <c r="DJ944">
        <f>DG944</f>
        <v>158.65</v>
      </c>
      <c r="DK944">
        <v>0</v>
      </c>
      <c r="DL944" t="s">
        <v>6</v>
      </c>
      <c r="DM944">
        <v>0</v>
      </c>
      <c r="DN944" t="s">
        <v>6</v>
      </c>
      <c r="DO944">
        <v>0</v>
      </c>
    </row>
    <row r="945" spans="1:119" x14ac:dyDescent="0.2">
      <c r="A945">
        <f>ROW(Source!A674)</f>
        <v>674</v>
      </c>
      <c r="B945">
        <v>92843885</v>
      </c>
      <c r="C945">
        <v>92847702</v>
      </c>
      <c r="D945">
        <v>49521144</v>
      </c>
      <c r="E945">
        <v>1</v>
      </c>
      <c r="F945">
        <v>1</v>
      </c>
      <c r="G945">
        <v>1</v>
      </c>
      <c r="H945">
        <v>3</v>
      </c>
      <c r="I945" t="s">
        <v>958</v>
      </c>
      <c r="J945" t="s">
        <v>959</v>
      </c>
      <c r="K945" t="s">
        <v>960</v>
      </c>
      <c r="L945">
        <v>1348</v>
      </c>
      <c r="N945">
        <v>1009</v>
      </c>
      <c r="O945" t="s">
        <v>122</v>
      </c>
      <c r="P945" t="s">
        <v>122</v>
      </c>
      <c r="Q945">
        <v>1000</v>
      </c>
      <c r="W945">
        <v>0</v>
      </c>
      <c r="X945">
        <v>-847628873</v>
      </c>
      <c r="Y945">
        <f t="shared" ref="Y945:Y966" si="840">AT945</f>
        <v>8.4000000000000003E-4</v>
      </c>
      <c r="AA945">
        <v>262870.08</v>
      </c>
      <c r="AB945">
        <v>0</v>
      </c>
      <c r="AC945">
        <v>0</v>
      </c>
      <c r="AD945">
        <v>0</v>
      </c>
      <c r="AE945">
        <v>26499</v>
      </c>
      <c r="AF945">
        <v>0</v>
      </c>
      <c r="AG945">
        <v>0</v>
      </c>
      <c r="AH945">
        <v>0</v>
      </c>
      <c r="AI945">
        <v>9.92</v>
      </c>
      <c r="AJ945">
        <v>1</v>
      </c>
      <c r="AK945">
        <v>1</v>
      </c>
      <c r="AL945">
        <v>1</v>
      </c>
      <c r="AM945">
        <v>4</v>
      </c>
      <c r="AN945">
        <v>0</v>
      </c>
      <c r="AO945">
        <v>1</v>
      </c>
      <c r="AP945">
        <v>1</v>
      </c>
      <c r="AQ945">
        <v>0</v>
      </c>
      <c r="AR945">
        <v>0</v>
      </c>
      <c r="AS945" t="s">
        <v>6</v>
      </c>
      <c r="AT945">
        <v>8.4000000000000003E-4</v>
      </c>
      <c r="AU945" t="s">
        <v>6</v>
      </c>
      <c r="AV945">
        <v>0</v>
      </c>
      <c r="AW945">
        <v>2</v>
      </c>
      <c r="AX945">
        <v>92847723</v>
      </c>
      <c r="AY945">
        <v>1</v>
      </c>
      <c r="AZ945">
        <v>0</v>
      </c>
      <c r="BA945">
        <v>1076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ROUND(Y945*Source!I674,7)</f>
        <v>7.494E-4</v>
      </c>
      <c r="CY945">
        <f t="shared" ref="CY945:CY952" si="841">AA945</f>
        <v>262870.08</v>
      </c>
      <c r="CZ945">
        <f t="shared" ref="CZ945:CZ952" si="842">AE945</f>
        <v>26499</v>
      </c>
      <c r="DA945">
        <f t="shared" ref="DA945:DA952" si="843">AI945</f>
        <v>9.92</v>
      </c>
      <c r="DB945">
        <f t="shared" ref="DB945:DB966" si="844">ROUND(ROUND(AT945*CZ945,2),2)</f>
        <v>22.26</v>
      </c>
      <c r="DC945">
        <f t="shared" ref="DC945:DC966" si="845">ROUND(ROUND(AT945*AG945,2),2)</f>
        <v>0</v>
      </c>
      <c r="DD945" t="s">
        <v>6</v>
      </c>
      <c r="DE945" t="s">
        <v>6</v>
      </c>
      <c r="DF945">
        <f t="shared" ref="DF945:DF952" si="846">ROUND(ROUND(AE945*AI945,2)*CX945,2)</f>
        <v>196.99</v>
      </c>
      <c r="DG945">
        <f t="shared" ref="DG945:DG954" si="847">ROUND(ROUND(AF945,2)*CX945,2)</f>
        <v>0</v>
      </c>
      <c r="DH945">
        <f t="shared" ref="DH945:DH953" si="848">ROUND(ROUND(AG945,2)*CX945,2)</f>
        <v>0</v>
      </c>
      <c r="DI945">
        <f t="shared" si="839"/>
        <v>0</v>
      </c>
      <c r="DJ945">
        <f t="shared" ref="DJ945:DJ952" si="849">DF945</f>
        <v>196.99</v>
      </c>
      <c r="DK945">
        <v>0</v>
      </c>
      <c r="DL945" t="s">
        <v>6</v>
      </c>
      <c r="DM945">
        <v>0</v>
      </c>
      <c r="DN945" t="s">
        <v>6</v>
      </c>
      <c r="DO945">
        <v>0</v>
      </c>
    </row>
    <row r="946" spans="1:119" x14ac:dyDescent="0.2">
      <c r="A946">
        <f>ROW(Source!A674)</f>
        <v>674</v>
      </c>
      <c r="B946">
        <v>92843885</v>
      </c>
      <c r="C946">
        <v>92847702</v>
      </c>
      <c r="D946">
        <v>49524301</v>
      </c>
      <c r="E946">
        <v>1</v>
      </c>
      <c r="F946">
        <v>1</v>
      </c>
      <c r="G946">
        <v>1</v>
      </c>
      <c r="H946">
        <v>3</v>
      </c>
      <c r="I946" t="s">
        <v>940</v>
      </c>
      <c r="J946" t="s">
        <v>941</v>
      </c>
      <c r="K946" t="s">
        <v>942</v>
      </c>
      <c r="L946">
        <v>1348</v>
      </c>
      <c r="N946">
        <v>1009</v>
      </c>
      <c r="O946" t="s">
        <v>122</v>
      </c>
      <c r="P946" t="s">
        <v>122</v>
      </c>
      <c r="Q946">
        <v>1000</v>
      </c>
      <c r="W946">
        <v>0</v>
      </c>
      <c r="X946">
        <v>1824693337</v>
      </c>
      <c r="Y946">
        <f t="shared" si="840"/>
        <v>3.8999999999999999E-4</v>
      </c>
      <c r="AA946">
        <v>102791.03999999999</v>
      </c>
      <c r="AB946">
        <v>0</v>
      </c>
      <c r="AC946">
        <v>0</v>
      </c>
      <c r="AD946">
        <v>0</v>
      </c>
      <c r="AE946">
        <v>10362</v>
      </c>
      <c r="AF946">
        <v>0</v>
      </c>
      <c r="AG946">
        <v>0</v>
      </c>
      <c r="AH946">
        <v>0</v>
      </c>
      <c r="AI946">
        <v>9.92</v>
      </c>
      <c r="AJ946">
        <v>1</v>
      </c>
      <c r="AK946">
        <v>1</v>
      </c>
      <c r="AL946">
        <v>1</v>
      </c>
      <c r="AM946">
        <v>4</v>
      </c>
      <c r="AN946">
        <v>0</v>
      </c>
      <c r="AO946">
        <v>1</v>
      </c>
      <c r="AP946">
        <v>1</v>
      </c>
      <c r="AQ946">
        <v>0</v>
      </c>
      <c r="AR946">
        <v>0</v>
      </c>
      <c r="AS946" t="s">
        <v>6</v>
      </c>
      <c r="AT946">
        <v>3.8999999999999999E-4</v>
      </c>
      <c r="AU946" t="s">
        <v>6</v>
      </c>
      <c r="AV946">
        <v>0</v>
      </c>
      <c r="AW946">
        <v>2</v>
      </c>
      <c r="AX946">
        <v>92847724</v>
      </c>
      <c r="AY946">
        <v>1</v>
      </c>
      <c r="AZ946">
        <v>0</v>
      </c>
      <c r="BA946">
        <v>1077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ROUND(Y946*Source!I674,7)</f>
        <v>3.48E-4</v>
      </c>
      <c r="CY946">
        <f t="shared" si="841"/>
        <v>102791.03999999999</v>
      </c>
      <c r="CZ946">
        <f t="shared" si="842"/>
        <v>10362</v>
      </c>
      <c r="DA946">
        <f t="shared" si="843"/>
        <v>9.92</v>
      </c>
      <c r="DB946">
        <f t="shared" si="844"/>
        <v>4.04</v>
      </c>
      <c r="DC946">
        <f t="shared" si="845"/>
        <v>0</v>
      </c>
      <c r="DD946" t="s">
        <v>6</v>
      </c>
      <c r="DE946" t="s">
        <v>6</v>
      </c>
      <c r="DF946">
        <f t="shared" si="846"/>
        <v>35.770000000000003</v>
      </c>
      <c r="DG946">
        <f t="shared" si="847"/>
        <v>0</v>
      </c>
      <c r="DH946">
        <f t="shared" si="848"/>
        <v>0</v>
      </c>
      <c r="DI946">
        <f t="shared" si="839"/>
        <v>0</v>
      </c>
      <c r="DJ946">
        <f t="shared" si="849"/>
        <v>35.770000000000003</v>
      </c>
      <c r="DK946">
        <v>0</v>
      </c>
      <c r="DL946" t="s">
        <v>6</v>
      </c>
      <c r="DM946">
        <v>0</v>
      </c>
      <c r="DN946" t="s">
        <v>6</v>
      </c>
      <c r="DO946">
        <v>0</v>
      </c>
    </row>
    <row r="947" spans="1:119" x14ac:dyDescent="0.2">
      <c r="A947">
        <f>ROW(Source!A674)</f>
        <v>674</v>
      </c>
      <c r="B947">
        <v>92843885</v>
      </c>
      <c r="C947">
        <v>92847702</v>
      </c>
      <c r="D947">
        <v>49525488</v>
      </c>
      <c r="E947">
        <v>1</v>
      </c>
      <c r="F947">
        <v>1</v>
      </c>
      <c r="G947">
        <v>1</v>
      </c>
      <c r="H947">
        <v>3</v>
      </c>
      <c r="I947" t="s">
        <v>928</v>
      </c>
      <c r="J947" t="s">
        <v>929</v>
      </c>
      <c r="K947" t="s">
        <v>930</v>
      </c>
      <c r="L947">
        <v>1346</v>
      </c>
      <c r="N947">
        <v>1009</v>
      </c>
      <c r="O947" t="s">
        <v>931</v>
      </c>
      <c r="P947" t="s">
        <v>931</v>
      </c>
      <c r="Q947">
        <v>1</v>
      </c>
      <c r="W947">
        <v>0</v>
      </c>
      <c r="X947">
        <v>-1864341761</v>
      </c>
      <c r="Y947">
        <f t="shared" si="840"/>
        <v>11</v>
      </c>
      <c r="AA947">
        <v>89.68</v>
      </c>
      <c r="AB947">
        <v>0</v>
      </c>
      <c r="AC947">
        <v>0</v>
      </c>
      <c r="AD947">
        <v>0</v>
      </c>
      <c r="AE947">
        <v>9.0399999999999991</v>
      </c>
      <c r="AF947">
        <v>0</v>
      </c>
      <c r="AG947">
        <v>0</v>
      </c>
      <c r="AH947">
        <v>0</v>
      </c>
      <c r="AI947">
        <v>9.92</v>
      </c>
      <c r="AJ947">
        <v>1</v>
      </c>
      <c r="AK947">
        <v>1</v>
      </c>
      <c r="AL947">
        <v>1</v>
      </c>
      <c r="AM947">
        <v>4</v>
      </c>
      <c r="AN947">
        <v>0</v>
      </c>
      <c r="AO947">
        <v>1</v>
      </c>
      <c r="AP947">
        <v>1</v>
      </c>
      <c r="AQ947">
        <v>0</v>
      </c>
      <c r="AR947">
        <v>0</v>
      </c>
      <c r="AS947" t="s">
        <v>6</v>
      </c>
      <c r="AT947">
        <v>11</v>
      </c>
      <c r="AU947" t="s">
        <v>6</v>
      </c>
      <c r="AV947">
        <v>0</v>
      </c>
      <c r="AW947">
        <v>2</v>
      </c>
      <c r="AX947">
        <v>92847725</v>
      </c>
      <c r="AY947">
        <v>1</v>
      </c>
      <c r="AZ947">
        <v>0</v>
      </c>
      <c r="BA947">
        <v>1078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ROUND(Y947*Source!I674,7)</f>
        <v>9.8141999999999996</v>
      </c>
      <c r="CY947">
        <f t="shared" si="841"/>
        <v>89.68</v>
      </c>
      <c r="CZ947">
        <f t="shared" si="842"/>
        <v>9.0399999999999991</v>
      </c>
      <c r="DA947">
        <f t="shared" si="843"/>
        <v>9.92</v>
      </c>
      <c r="DB947">
        <f t="shared" si="844"/>
        <v>99.44</v>
      </c>
      <c r="DC947">
        <f t="shared" si="845"/>
        <v>0</v>
      </c>
      <c r="DD947" t="s">
        <v>6</v>
      </c>
      <c r="DE947" t="s">
        <v>6</v>
      </c>
      <c r="DF947">
        <f t="shared" si="846"/>
        <v>880.14</v>
      </c>
      <c r="DG947">
        <f t="shared" si="847"/>
        <v>0</v>
      </c>
      <c r="DH947">
        <f t="shared" si="848"/>
        <v>0</v>
      </c>
      <c r="DI947">
        <f t="shared" si="839"/>
        <v>0</v>
      </c>
      <c r="DJ947">
        <f t="shared" si="849"/>
        <v>880.14</v>
      </c>
      <c r="DK947">
        <v>0</v>
      </c>
      <c r="DL947" t="s">
        <v>6</v>
      </c>
      <c r="DM947">
        <v>0</v>
      </c>
      <c r="DN947" t="s">
        <v>6</v>
      </c>
      <c r="DO947">
        <v>0</v>
      </c>
    </row>
    <row r="948" spans="1:119" x14ac:dyDescent="0.2">
      <c r="A948">
        <f>ROW(Source!A674)</f>
        <v>674</v>
      </c>
      <c r="B948">
        <v>92843885</v>
      </c>
      <c r="C948">
        <v>92847702</v>
      </c>
      <c r="D948">
        <v>49526492</v>
      </c>
      <c r="E948">
        <v>1</v>
      </c>
      <c r="F948">
        <v>1</v>
      </c>
      <c r="G948">
        <v>1</v>
      </c>
      <c r="H948">
        <v>3</v>
      </c>
      <c r="I948" t="s">
        <v>932</v>
      </c>
      <c r="J948" t="s">
        <v>933</v>
      </c>
      <c r="K948" t="s">
        <v>934</v>
      </c>
      <c r="L948">
        <v>1346</v>
      </c>
      <c r="N948">
        <v>1009</v>
      </c>
      <c r="O948" t="s">
        <v>931</v>
      </c>
      <c r="P948" t="s">
        <v>931</v>
      </c>
      <c r="Q948">
        <v>1</v>
      </c>
      <c r="W948">
        <v>0</v>
      </c>
      <c r="X948">
        <v>497341279</v>
      </c>
      <c r="Y948">
        <f t="shared" si="840"/>
        <v>7.58</v>
      </c>
      <c r="AA948">
        <v>229.05</v>
      </c>
      <c r="AB948">
        <v>0</v>
      </c>
      <c r="AC948">
        <v>0</v>
      </c>
      <c r="AD948">
        <v>0</v>
      </c>
      <c r="AE948">
        <v>23.09</v>
      </c>
      <c r="AF948">
        <v>0</v>
      </c>
      <c r="AG948">
        <v>0</v>
      </c>
      <c r="AH948">
        <v>0</v>
      </c>
      <c r="AI948">
        <v>9.92</v>
      </c>
      <c r="AJ948">
        <v>1</v>
      </c>
      <c r="AK948">
        <v>1</v>
      </c>
      <c r="AL948">
        <v>1</v>
      </c>
      <c r="AM948">
        <v>4</v>
      </c>
      <c r="AN948">
        <v>0</v>
      </c>
      <c r="AO948">
        <v>1</v>
      </c>
      <c r="AP948">
        <v>1</v>
      </c>
      <c r="AQ948">
        <v>0</v>
      </c>
      <c r="AR948">
        <v>0</v>
      </c>
      <c r="AS948" t="s">
        <v>6</v>
      </c>
      <c r="AT948">
        <v>7.58</v>
      </c>
      <c r="AU948" t="s">
        <v>6</v>
      </c>
      <c r="AV948">
        <v>0</v>
      </c>
      <c r="AW948">
        <v>2</v>
      </c>
      <c r="AX948">
        <v>92847726</v>
      </c>
      <c r="AY948">
        <v>1</v>
      </c>
      <c r="AZ948">
        <v>0</v>
      </c>
      <c r="BA948">
        <v>1079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ROUND(Y948*Source!I674,7)</f>
        <v>6.7628760000000003</v>
      </c>
      <c r="CY948">
        <f t="shared" si="841"/>
        <v>229.05</v>
      </c>
      <c r="CZ948">
        <f t="shared" si="842"/>
        <v>23.09</v>
      </c>
      <c r="DA948">
        <f t="shared" si="843"/>
        <v>9.92</v>
      </c>
      <c r="DB948">
        <f t="shared" si="844"/>
        <v>175.02</v>
      </c>
      <c r="DC948">
        <f t="shared" si="845"/>
        <v>0</v>
      </c>
      <c r="DD948" t="s">
        <v>6</v>
      </c>
      <c r="DE948" t="s">
        <v>6</v>
      </c>
      <c r="DF948">
        <f t="shared" si="846"/>
        <v>1549.04</v>
      </c>
      <c r="DG948">
        <f t="shared" si="847"/>
        <v>0</v>
      </c>
      <c r="DH948">
        <f t="shared" si="848"/>
        <v>0</v>
      </c>
      <c r="DI948">
        <f t="shared" si="839"/>
        <v>0</v>
      </c>
      <c r="DJ948">
        <f t="shared" si="849"/>
        <v>1549.04</v>
      </c>
      <c r="DK948">
        <v>0</v>
      </c>
      <c r="DL948" t="s">
        <v>6</v>
      </c>
      <c r="DM948">
        <v>0</v>
      </c>
      <c r="DN948" t="s">
        <v>6</v>
      </c>
      <c r="DO948">
        <v>0</v>
      </c>
    </row>
    <row r="949" spans="1:119" x14ac:dyDescent="0.2">
      <c r="A949">
        <f>ROW(Source!A674)</f>
        <v>674</v>
      </c>
      <c r="B949">
        <v>92843885</v>
      </c>
      <c r="C949">
        <v>92847702</v>
      </c>
      <c r="D949">
        <v>49555131</v>
      </c>
      <c r="E949">
        <v>1</v>
      </c>
      <c r="F949">
        <v>1</v>
      </c>
      <c r="G949">
        <v>1</v>
      </c>
      <c r="H949">
        <v>3</v>
      </c>
      <c r="I949" t="s">
        <v>961</v>
      </c>
      <c r="J949" t="s">
        <v>962</v>
      </c>
      <c r="K949" t="s">
        <v>963</v>
      </c>
      <c r="L949">
        <v>1348</v>
      </c>
      <c r="N949">
        <v>1009</v>
      </c>
      <c r="O949" t="s">
        <v>122</v>
      </c>
      <c r="P949" t="s">
        <v>122</v>
      </c>
      <c r="Q949">
        <v>1000</v>
      </c>
      <c r="W949">
        <v>0</v>
      </c>
      <c r="X949">
        <v>-364749507</v>
      </c>
      <c r="Y949">
        <f t="shared" si="840"/>
        <v>5.13E-3</v>
      </c>
      <c r="AA949">
        <v>170455.36</v>
      </c>
      <c r="AB949">
        <v>0</v>
      </c>
      <c r="AC949">
        <v>0</v>
      </c>
      <c r="AD949">
        <v>0</v>
      </c>
      <c r="AE949">
        <v>17183</v>
      </c>
      <c r="AF949">
        <v>0</v>
      </c>
      <c r="AG949">
        <v>0</v>
      </c>
      <c r="AH949">
        <v>0</v>
      </c>
      <c r="AI949">
        <v>9.92</v>
      </c>
      <c r="AJ949">
        <v>1</v>
      </c>
      <c r="AK949">
        <v>1</v>
      </c>
      <c r="AL949">
        <v>1</v>
      </c>
      <c r="AM949">
        <v>4</v>
      </c>
      <c r="AN949">
        <v>0</v>
      </c>
      <c r="AO949">
        <v>1</v>
      </c>
      <c r="AP949">
        <v>1</v>
      </c>
      <c r="AQ949">
        <v>0</v>
      </c>
      <c r="AR949">
        <v>0</v>
      </c>
      <c r="AS949" t="s">
        <v>6</v>
      </c>
      <c r="AT949">
        <v>5.13E-3</v>
      </c>
      <c r="AU949" t="s">
        <v>6</v>
      </c>
      <c r="AV949">
        <v>0</v>
      </c>
      <c r="AW949">
        <v>2</v>
      </c>
      <c r="AX949">
        <v>92847728</v>
      </c>
      <c r="AY949">
        <v>1</v>
      </c>
      <c r="AZ949">
        <v>0</v>
      </c>
      <c r="BA949">
        <v>1081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ROUND(Y949*Source!I674,7)</f>
        <v>4.5770000000000003E-3</v>
      </c>
      <c r="CY949">
        <f t="shared" si="841"/>
        <v>170455.36</v>
      </c>
      <c r="CZ949">
        <f t="shared" si="842"/>
        <v>17183</v>
      </c>
      <c r="DA949">
        <f t="shared" si="843"/>
        <v>9.92</v>
      </c>
      <c r="DB949">
        <f t="shared" si="844"/>
        <v>88.15</v>
      </c>
      <c r="DC949">
        <f t="shared" si="845"/>
        <v>0</v>
      </c>
      <c r="DD949" t="s">
        <v>6</v>
      </c>
      <c r="DE949" t="s">
        <v>6</v>
      </c>
      <c r="DF949">
        <f t="shared" si="846"/>
        <v>780.17</v>
      </c>
      <c r="DG949">
        <f t="shared" si="847"/>
        <v>0</v>
      </c>
      <c r="DH949">
        <f t="shared" si="848"/>
        <v>0</v>
      </c>
      <c r="DI949">
        <f t="shared" si="839"/>
        <v>0</v>
      </c>
      <c r="DJ949">
        <f t="shared" si="849"/>
        <v>780.17</v>
      </c>
      <c r="DK949">
        <v>0</v>
      </c>
      <c r="DL949" t="s">
        <v>6</v>
      </c>
      <c r="DM949">
        <v>0</v>
      </c>
      <c r="DN949" t="s">
        <v>6</v>
      </c>
      <c r="DO949">
        <v>0</v>
      </c>
    </row>
    <row r="950" spans="1:119" x14ac:dyDescent="0.2">
      <c r="A950">
        <f>ROW(Source!A674)</f>
        <v>674</v>
      </c>
      <c r="B950">
        <v>92843885</v>
      </c>
      <c r="C950">
        <v>92847702</v>
      </c>
      <c r="D950">
        <v>49564235</v>
      </c>
      <c r="E950">
        <v>1</v>
      </c>
      <c r="F950">
        <v>1</v>
      </c>
      <c r="G950">
        <v>1</v>
      </c>
      <c r="H950">
        <v>3</v>
      </c>
      <c r="I950" t="s">
        <v>104</v>
      </c>
      <c r="J950" t="s">
        <v>106</v>
      </c>
      <c r="K950" t="s">
        <v>105</v>
      </c>
      <c r="L950">
        <v>1327</v>
      </c>
      <c r="N950">
        <v>1005</v>
      </c>
      <c r="O950" t="s">
        <v>57</v>
      </c>
      <c r="P950" t="s">
        <v>57</v>
      </c>
      <c r="Q950">
        <v>1</v>
      </c>
      <c r="W950">
        <v>0</v>
      </c>
      <c r="X950">
        <v>-1085780648</v>
      </c>
      <c r="Y950">
        <f t="shared" si="840"/>
        <v>96.794440699999996</v>
      </c>
      <c r="AA950">
        <v>1510.82</v>
      </c>
      <c r="AB950">
        <v>0</v>
      </c>
      <c r="AC950">
        <v>0</v>
      </c>
      <c r="AD950">
        <v>0</v>
      </c>
      <c r="AE950">
        <v>152.30000000000001</v>
      </c>
      <c r="AF950">
        <v>0</v>
      </c>
      <c r="AG950">
        <v>0</v>
      </c>
      <c r="AH950">
        <v>0</v>
      </c>
      <c r="AI950">
        <v>9.92</v>
      </c>
      <c r="AJ950">
        <v>1</v>
      </c>
      <c r="AK950">
        <v>1</v>
      </c>
      <c r="AL950">
        <v>1</v>
      </c>
      <c r="AM950">
        <v>0</v>
      </c>
      <c r="AN950">
        <v>0</v>
      </c>
      <c r="AO950">
        <v>0</v>
      </c>
      <c r="AP950">
        <v>1</v>
      </c>
      <c r="AQ950">
        <v>0</v>
      </c>
      <c r="AR950">
        <v>0</v>
      </c>
      <c r="AS950" t="s">
        <v>6</v>
      </c>
      <c r="AT950">
        <v>96.794440699999996</v>
      </c>
      <c r="AU950" t="s">
        <v>6</v>
      </c>
      <c r="AV950">
        <v>0</v>
      </c>
      <c r="AW950">
        <v>1</v>
      </c>
      <c r="AX950">
        <v>-1</v>
      </c>
      <c r="AY950">
        <v>0</v>
      </c>
      <c r="AZ950">
        <v>0</v>
      </c>
      <c r="BA950" t="s">
        <v>6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ROUND(Y950*Source!I674,7)</f>
        <v>86.36</v>
      </c>
      <c r="CY950">
        <f t="shared" si="841"/>
        <v>1510.82</v>
      </c>
      <c r="CZ950">
        <f t="shared" si="842"/>
        <v>152.30000000000001</v>
      </c>
      <c r="DA950">
        <f t="shared" si="843"/>
        <v>9.92</v>
      </c>
      <c r="DB950">
        <f t="shared" si="844"/>
        <v>14741.79</v>
      </c>
      <c r="DC950">
        <f t="shared" si="845"/>
        <v>0</v>
      </c>
      <c r="DD950" t="s">
        <v>6</v>
      </c>
      <c r="DE950" t="s">
        <v>6</v>
      </c>
      <c r="DF950">
        <f t="shared" si="846"/>
        <v>130474.42</v>
      </c>
      <c r="DG950">
        <f t="shared" si="847"/>
        <v>0</v>
      </c>
      <c r="DH950">
        <f t="shared" si="848"/>
        <v>0</v>
      </c>
      <c r="DI950">
        <f t="shared" si="839"/>
        <v>0</v>
      </c>
      <c r="DJ950">
        <f t="shared" si="849"/>
        <v>130474.42</v>
      </c>
      <c r="DK950">
        <v>0</v>
      </c>
      <c r="DL950" t="s">
        <v>6</v>
      </c>
      <c r="DM950">
        <v>0</v>
      </c>
      <c r="DN950" t="s">
        <v>6</v>
      </c>
      <c r="DO950">
        <v>0</v>
      </c>
    </row>
    <row r="951" spans="1:119" x14ac:dyDescent="0.2">
      <c r="A951">
        <f>ROW(Source!A674)</f>
        <v>674</v>
      </c>
      <c r="B951">
        <v>92843885</v>
      </c>
      <c r="C951">
        <v>92847702</v>
      </c>
      <c r="D951">
        <v>49564543</v>
      </c>
      <c r="E951">
        <v>1</v>
      </c>
      <c r="F951">
        <v>1</v>
      </c>
      <c r="G951">
        <v>1</v>
      </c>
      <c r="H951">
        <v>3</v>
      </c>
      <c r="I951" t="s">
        <v>108</v>
      </c>
      <c r="J951" t="s">
        <v>110</v>
      </c>
      <c r="K951" t="s">
        <v>109</v>
      </c>
      <c r="L951">
        <v>1327</v>
      </c>
      <c r="N951">
        <v>1005</v>
      </c>
      <c r="O951" t="s">
        <v>57</v>
      </c>
      <c r="P951" t="s">
        <v>57</v>
      </c>
      <c r="Q951">
        <v>1</v>
      </c>
      <c r="W951">
        <v>0</v>
      </c>
      <c r="X951">
        <v>523077198</v>
      </c>
      <c r="Y951">
        <f t="shared" si="840"/>
        <v>3.2055593</v>
      </c>
      <c r="AA951">
        <v>1993.72</v>
      </c>
      <c r="AB951">
        <v>0</v>
      </c>
      <c r="AC951">
        <v>0</v>
      </c>
      <c r="AD951">
        <v>0</v>
      </c>
      <c r="AE951">
        <v>200.98</v>
      </c>
      <c r="AF951">
        <v>0</v>
      </c>
      <c r="AG951">
        <v>0</v>
      </c>
      <c r="AH951">
        <v>0</v>
      </c>
      <c r="AI951">
        <v>9.92</v>
      </c>
      <c r="AJ951">
        <v>1</v>
      </c>
      <c r="AK951">
        <v>1</v>
      </c>
      <c r="AL951">
        <v>1</v>
      </c>
      <c r="AM951">
        <v>0</v>
      </c>
      <c r="AN951">
        <v>0</v>
      </c>
      <c r="AO951">
        <v>0</v>
      </c>
      <c r="AP951">
        <v>1</v>
      </c>
      <c r="AQ951">
        <v>0</v>
      </c>
      <c r="AR951">
        <v>0</v>
      </c>
      <c r="AS951" t="s">
        <v>6</v>
      </c>
      <c r="AT951">
        <v>3.2055593</v>
      </c>
      <c r="AU951" t="s">
        <v>6</v>
      </c>
      <c r="AV951">
        <v>0</v>
      </c>
      <c r="AW951">
        <v>1</v>
      </c>
      <c r="AX951">
        <v>-1</v>
      </c>
      <c r="AY951">
        <v>0</v>
      </c>
      <c r="AZ951">
        <v>0</v>
      </c>
      <c r="BA951" t="s">
        <v>6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ROUND(Y951*Source!I674,7)</f>
        <v>2.86</v>
      </c>
      <c r="CY951">
        <f t="shared" si="841"/>
        <v>1993.72</v>
      </c>
      <c r="CZ951">
        <f t="shared" si="842"/>
        <v>200.98</v>
      </c>
      <c r="DA951">
        <f t="shared" si="843"/>
        <v>9.92</v>
      </c>
      <c r="DB951">
        <f t="shared" si="844"/>
        <v>644.25</v>
      </c>
      <c r="DC951">
        <f t="shared" si="845"/>
        <v>0</v>
      </c>
      <c r="DD951" t="s">
        <v>6</v>
      </c>
      <c r="DE951" t="s">
        <v>6</v>
      </c>
      <c r="DF951">
        <f t="shared" si="846"/>
        <v>5702.04</v>
      </c>
      <c r="DG951">
        <f t="shared" si="847"/>
        <v>0</v>
      </c>
      <c r="DH951">
        <f t="shared" si="848"/>
        <v>0</v>
      </c>
      <c r="DI951">
        <f t="shared" si="839"/>
        <v>0</v>
      </c>
      <c r="DJ951">
        <f t="shared" si="849"/>
        <v>5702.04</v>
      </c>
      <c r="DK951">
        <v>0</v>
      </c>
      <c r="DL951" t="s">
        <v>6</v>
      </c>
      <c r="DM951">
        <v>0</v>
      </c>
      <c r="DN951" t="s">
        <v>6</v>
      </c>
      <c r="DO951">
        <v>0</v>
      </c>
    </row>
    <row r="952" spans="1:119" x14ac:dyDescent="0.2">
      <c r="A952">
        <f>ROW(Source!A674)</f>
        <v>674</v>
      </c>
      <c r="B952">
        <v>92843885</v>
      </c>
      <c r="C952">
        <v>92847702</v>
      </c>
      <c r="D952">
        <v>49564577</v>
      </c>
      <c r="E952">
        <v>1</v>
      </c>
      <c r="F952">
        <v>1</v>
      </c>
      <c r="G952">
        <v>1</v>
      </c>
      <c r="H952">
        <v>3</v>
      </c>
      <c r="I952" t="s">
        <v>120</v>
      </c>
      <c r="J952" t="s">
        <v>123</v>
      </c>
      <c r="K952" t="s">
        <v>121</v>
      </c>
      <c r="L952">
        <v>1348</v>
      </c>
      <c r="N952">
        <v>1009</v>
      </c>
      <c r="O952" t="s">
        <v>122</v>
      </c>
      <c r="P952" t="s">
        <v>122</v>
      </c>
      <c r="Q952">
        <v>1000</v>
      </c>
      <c r="W952">
        <v>0</v>
      </c>
      <c r="X952">
        <v>618618747</v>
      </c>
      <c r="Y952">
        <f t="shared" si="840"/>
        <v>0.1120825</v>
      </c>
      <c r="AA952">
        <v>301553.71999999997</v>
      </c>
      <c r="AB952">
        <v>0</v>
      </c>
      <c r="AC952">
        <v>0</v>
      </c>
      <c r="AD952">
        <v>0</v>
      </c>
      <c r="AE952">
        <v>30398.560000000001</v>
      </c>
      <c r="AF952">
        <v>0</v>
      </c>
      <c r="AG952">
        <v>0</v>
      </c>
      <c r="AH952">
        <v>0</v>
      </c>
      <c r="AI952">
        <v>9.92</v>
      </c>
      <c r="AJ952">
        <v>1</v>
      </c>
      <c r="AK952">
        <v>1</v>
      </c>
      <c r="AL952">
        <v>1</v>
      </c>
      <c r="AM952">
        <v>0</v>
      </c>
      <c r="AN952">
        <v>0</v>
      </c>
      <c r="AO952">
        <v>0</v>
      </c>
      <c r="AP952">
        <v>1</v>
      </c>
      <c r="AQ952">
        <v>0</v>
      </c>
      <c r="AR952">
        <v>0</v>
      </c>
      <c r="AS952" t="s">
        <v>6</v>
      </c>
      <c r="AT952">
        <v>0.1120825</v>
      </c>
      <c r="AU952" t="s">
        <v>6</v>
      </c>
      <c r="AV952">
        <v>0</v>
      </c>
      <c r="AW952">
        <v>1</v>
      </c>
      <c r="AX952">
        <v>-1</v>
      </c>
      <c r="AY952">
        <v>0</v>
      </c>
      <c r="AZ952">
        <v>0</v>
      </c>
      <c r="BA952" t="s">
        <v>6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ROUND(Y952*Source!I674,7)</f>
        <v>0.1</v>
      </c>
      <c r="CY952">
        <f t="shared" si="841"/>
        <v>301553.71999999997</v>
      </c>
      <c r="CZ952">
        <f t="shared" si="842"/>
        <v>30398.560000000001</v>
      </c>
      <c r="DA952">
        <f t="shared" si="843"/>
        <v>9.92</v>
      </c>
      <c r="DB952">
        <f t="shared" si="844"/>
        <v>3407.15</v>
      </c>
      <c r="DC952">
        <f t="shared" si="845"/>
        <v>0</v>
      </c>
      <c r="DD952" t="s">
        <v>6</v>
      </c>
      <c r="DE952" t="s">
        <v>6</v>
      </c>
      <c r="DF952">
        <f t="shared" si="846"/>
        <v>30155.37</v>
      </c>
      <c r="DG952">
        <f t="shared" si="847"/>
        <v>0</v>
      </c>
      <c r="DH952">
        <f t="shared" si="848"/>
        <v>0</v>
      </c>
      <c r="DI952">
        <f t="shared" si="839"/>
        <v>0</v>
      </c>
      <c r="DJ952">
        <f t="shared" si="849"/>
        <v>30155.37</v>
      </c>
      <c r="DK952">
        <v>0</v>
      </c>
      <c r="DL952" t="s">
        <v>6</v>
      </c>
      <c r="DM952">
        <v>0</v>
      </c>
      <c r="DN952" t="s">
        <v>6</v>
      </c>
      <c r="DO952">
        <v>0</v>
      </c>
    </row>
    <row r="953" spans="1:119" x14ac:dyDescent="0.2">
      <c r="A953">
        <f>ROW(Source!A678)</f>
        <v>678</v>
      </c>
      <c r="B953">
        <v>92843885</v>
      </c>
      <c r="C953">
        <v>92847736</v>
      </c>
      <c r="D953">
        <v>49510767</v>
      </c>
      <c r="E953">
        <v>70</v>
      </c>
      <c r="F953">
        <v>1</v>
      </c>
      <c r="G953">
        <v>1</v>
      </c>
      <c r="H953">
        <v>1</v>
      </c>
      <c r="I953" t="s">
        <v>964</v>
      </c>
      <c r="J953" t="s">
        <v>6</v>
      </c>
      <c r="K953" t="s">
        <v>965</v>
      </c>
      <c r="L953">
        <v>1191</v>
      </c>
      <c r="N953">
        <v>1013</v>
      </c>
      <c r="O953" t="s">
        <v>915</v>
      </c>
      <c r="P953" t="s">
        <v>915</v>
      </c>
      <c r="Q953">
        <v>1</v>
      </c>
      <c r="W953">
        <v>0</v>
      </c>
      <c r="X953">
        <v>-1936699058</v>
      </c>
      <c r="Y953">
        <f t="shared" si="840"/>
        <v>5</v>
      </c>
      <c r="AA953">
        <v>0</v>
      </c>
      <c r="AB953">
        <v>0</v>
      </c>
      <c r="AC953">
        <v>0</v>
      </c>
      <c r="AD953">
        <v>444.91</v>
      </c>
      <c r="AE953">
        <v>0</v>
      </c>
      <c r="AF953">
        <v>0</v>
      </c>
      <c r="AG953">
        <v>0</v>
      </c>
      <c r="AH953">
        <v>9.92</v>
      </c>
      <c r="AI953">
        <v>1</v>
      </c>
      <c r="AJ953">
        <v>1</v>
      </c>
      <c r="AK953">
        <v>1</v>
      </c>
      <c r="AL953">
        <v>44.85</v>
      </c>
      <c r="AM953">
        <v>4</v>
      </c>
      <c r="AN953">
        <v>0</v>
      </c>
      <c r="AO953">
        <v>1</v>
      </c>
      <c r="AP953">
        <v>1</v>
      </c>
      <c r="AQ953">
        <v>0</v>
      </c>
      <c r="AR953">
        <v>0</v>
      </c>
      <c r="AS953" t="s">
        <v>6</v>
      </c>
      <c r="AT953">
        <v>5</v>
      </c>
      <c r="AU953" t="s">
        <v>6</v>
      </c>
      <c r="AV953">
        <v>1</v>
      </c>
      <c r="AW953">
        <v>2</v>
      </c>
      <c r="AX953">
        <v>92847744</v>
      </c>
      <c r="AY953">
        <v>1</v>
      </c>
      <c r="AZ953">
        <v>0</v>
      </c>
      <c r="BA953">
        <v>1086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U953">
        <f>ROUND(AT953*Source!I678*AH953*AL953,2)</f>
        <v>38039.980000000003</v>
      </c>
      <c r="CV953">
        <f>ROUND(Y953*Source!I678,7)</f>
        <v>85.5</v>
      </c>
      <c r="CW953">
        <v>0</v>
      </c>
      <c r="CX953">
        <f>ROUND(Y953*Source!I678,7)</f>
        <v>85.5</v>
      </c>
      <c r="CY953">
        <f>AD953</f>
        <v>444.91</v>
      </c>
      <c r="CZ953">
        <f>AH953</f>
        <v>9.92</v>
      </c>
      <c r="DA953">
        <f>AL953</f>
        <v>44.85</v>
      </c>
      <c r="DB953">
        <f t="shared" si="844"/>
        <v>49.6</v>
      </c>
      <c r="DC953">
        <f t="shared" si="845"/>
        <v>0</v>
      </c>
      <c r="DD953" t="s">
        <v>6</v>
      </c>
      <c r="DE953" t="s">
        <v>6</v>
      </c>
      <c r="DF953">
        <f>ROUND(ROUND(AE953,2)*CX953,2)</f>
        <v>0</v>
      </c>
      <c r="DG953">
        <f t="shared" si="847"/>
        <v>0</v>
      </c>
      <c r="DH953">
        <f t="shared" si="848"/>
        <v>0</v>
      </c>
      <c r="DI953">
        <f>ROUND(ROUND(AH953*AL953,2)*CX953,2)</f>
        <v>38039.81</v>
      </c>
      <c r="DJ953">
        <f>DI953</f>
        <v>38039.81</v>
      </c>
      <c r="DK953">
        <v>0</v>
      </c>
      <c r="DL953" t="s">
        <v>6</v>
      </c>
      <c r="DM953">
        <v>0</v>
      </c>
      <c r="DN953" t="s">
        <v>6</v>
      </c>
      <c r="DO953">
        <v>0</v>
      </c>
    </row>
    <row r="954" spans="1:119" x14ac:dyDescent="0.2">
      <c r="A954">
        <f>ROW(Source!A678)</f>
        <v>678</v>
      </c>
      <c r="B954">
        <v>92843885</v>
      </c>
      <c r="C954">
        <v>92847736</v>
      </c>
      <c r="D954">
        <v>49510905</v>
      </c>
      <c r="E954">
        <v>70</v>
      </c>
      <c r="F954">
        <v>1</v>
      </c>
      <c r="G954">
        <v>1</v>
      </c>
      <c r="H954">
        <v>1</v>
      </c>
      <c r="I954" t="s">
        <v>916</v>
      </c>
      <c r="J954" t="s">
        <v>6</v>
      </c>
      <c r="K954" t="s">
        <v>917</v>
      </c>
      <c r="L954">
        <v>1191</v>
      </c>
      <c r="N954">
        <v>1013</v>
      </c>
      <c r="O954" t="s">
        <v>915</v>
      </c>
      <c r="P954" t="s">
        <v>915</v>
      </c>
      <c r="Q954">
        <v>1</v>
      </c>
      <c r="W954">
        <v>0</v>
      </c>
      <c r="X954">
        <v>-1417349443</v>
      </c>
      <c r="Y954">
        <f t="shared" si="840"/>
        <v>0.43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1</v>
      </c>
      <c r="AJ954">
        <v>1</v>
      </c>
      <c r="AK954">
        <v>44.85</v>
      </c>
      <c r="AL954">
        <v>1</v>
      </c>
      <c r="AM954">
        <v>4</v>
      </c>
      <c r="AN954">
        <v>0</v>
      </c>
      <c r="AO954">
        <v>1</v>
      </c>
      <c r="AP954">
        <v>1</v>
      </c>
      <c r="AQ954">
        <v>0</v>
      </c>
      <c r="AR954">
        <v>0</v>
      </c>
      <c r="AS954" t="s">
        <v>6</v>
      </c>
      <c r="AT954">
        <v>0.43</v>
      </c>
      <c r="AU954" t="s">
        <v>6</v>
      </c>
      <c r="AV954">
        <v>2</v>
      </c>
      <c r="AW954">
        <v>2</v>
      </c>
      <c r="AX954">
        <v>92847745</v>
      </c>
      <c r="AY954">
        <v>1</v>
      </c>
      <c r="AZ954">
        <v>0</v>
      </c>
      <c r="BA954">
        <v>1087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ROUND(Y954*Source!I678,7)</f>
        <v>7.3529999999999998</v>
      </c>
      <c r="CY954">
        <f>AD954</f>
        <v>0</v>
      </c>
      <c r="CZ954">
        <f>AH954</f>
        <v>0</v>
      </c>
      <c r="DA954">
        <f>AL954</f>
        <v>1</v>
      </c>
      <c r="DB954">
        <f t="shared" si="844"/>
        <v>0</v>
      </c>
      <c r="DC954">
        <f t="shared" si="845"/>
        <v>0</v>
      </c>
      <c r="DD954" t="s">
        <v>6</v>
      </c>
      <c r="DE954" t="s">
        <v>6</v>
      </c>
      <c r="DF954">
        <f>ROUND(ROUND(AE954,2)*CX954,2)</f>
        <v>0</v>
      </c>
      <c r="DG954">
        <f t="shared" si="847"/>
        <v>0</v>
      </c>
      <c r="DH954">
        <f>ROUND(ROUND(AG954*AK954,2)*CX954,2)</f>
        <v>0</v>
      </c>
      <c r="DI954">
        <f t="shared" ref="DI954:DI959" si="850">ROUND(ROUND(AH954,2)*CX954,2)</f>
        <v>0</v>
      </c>
      <c r="DJ954">
        <f>DI954</f>
        <v>0</v>
      </c>
      <c r="DK954">
        <v>0</v>
      </c>
      <c r="DL954" t="s">
        <v>6</v>
      </c>
      <c r="DM954">
        <v>0</v>
      </c>
      <c r="DN954" t="s">
        <v>6</v>
      </c>
      <c r="DO954">
        <v>0</v>
      </c>
    </row>
    <row r="955" spans="1:119" x14ac:dyDescent="0.2">
      <c r="A955">
        <f>ROW(Source!A678)</f>
        <v>678</v>
      </c>
      <c r="B955">
        <v>92843885</v>
      </c>
      <c r="C955">
        <v>92847736</v>
      </c>
      <c r="D955">
        <v>49673503</v>
      </c>
      <c r="E955">
        <v>1</v>
      </c>
      <c r="F955">
        <v>1</v>
      </c>
      <c r="G955">
        <v>1</v>
      </c>
      <c r="H955">
        <v>2</v>
      </c>
      <c r="I955" t="s">
        <v>925</v>
      </c>
      <c r="J955" t="s">
        <v>926</v>
      </c>
      <c r="K955" t="s">
        <v>927</v>
      </c>
      <c r="L955">
        <v>1367</v>
      </c>
      <c r="N955">
        <v>1011</v>
      </c>
      <c r="O955" t="s">
        <v>921</v>
      </c>
      <c r="P955" t="s">
        <v>921</v>
      </c>
      <c r="Q955">
        <v>1</v>
      </c>
      <c r="W955">
        <v>0</v>
      </c>
      <c r="X955">
        <v>509054691</v>
      </c>
      <c r="Y955">
        <f t="shared" si="840"/>
        <v>0.43</v>
      </c>
      <c r="AA955">
        <v>0</v>
      </c>
      <c r="AB955">
        <v>1032.96</v>
      </c>
      <c r="AC955">
        <v>520.26</v>
      </c>
      <c r="AD955">
        <v>0</v>
      </c>
      <c r="AE955">
        <v>0</v>
      </c>
      <c r="AF955">
        <v>65.709999999999994</v>
      </c>
      <c r="AG955">
        <v>11.6</v>
      </c>
      <c r="AH955">
        <v>0</v>
      </c>
      <c r="AI955">
        <v>1</v>
      </c>
      <c r="AJ955">
        <v>15.72</v>
      </c>
      <c r="AK955">
        <v>44.85</v>
      </c>
      <c r="AL955">
        <v>1</v>
      </c>
      <c r="AM955">
        <v>4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6</v>
      </c>
      <c r="AT955">
        <v>0.43</v>
      </c>
      <c r="AU955" t="s">
        <v>6</v>
      </c>
      <c r="AV955">
        <v>0</v>
      </c>
      <c r="AW955">
        <v>2</v>
      </c>
      <c r="AX955">
        <v>92847746</v>
      </c>
      <c r="AY955">
        <v>1</v>
      </c>
      <c r="AZ955">
        <v>0</v>
      </c>
      <c r="BA955">
        <v>1088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f>ROUND(Y955*Source!I678*DO955,7)</f>
        <v>0</v>
      </c>
      <c r="CX955">
        <f>ROUND(Y955*Source!I678,7)</f>
        <v>7.3529999999999998</v>
      </c>
      <c r="CY955">
        <f>AB955</f>
        <v>1032.96</v>
      </c>
      <c r="CZ955">
        <f>AF955</f>
        <v>65.709999999999994</v>
      </c>
      <c r="DA955">
        <f>AJ955</f>
        <v>15.72</v>
      </c>
      <c r="DB955">
        <f t="shared" si="844"/>
        <v>28.26</v>
      </c>
      <c r="DC955">
        <f t="shared" si="845"/>
        <v>4.99</v>
      </c>
      <c r="DD955" t="s">
        <v>6</v>
      </c>
      <c r="DE955" t="s">
        <v>6</v>
      </c>
      <c r="DF955">
        <f>ROUND(ROUND(AE955,2)*CX955,2)</f>
        <v>0</v>
      </c>
      <c r="DG955">
        <f>ROUND(ROUND(AF955*AJ955,2)*CX955,2)</f>
        <v>7595.35</v>
      </c>
      <c r="DH955">
        <f>ROUND(ROUND(AG955*AK955,2)*CX955,2)</f>
        <v>3825.47</v>
      </c>
      <c r="DI955">
        <f t="shared" si="850"/>
        <v>0</v>
      </c>
      <c r="DJ955">
        <f>DG955</f>
        <v>7595.35</v>
      </c>
      <c r="DK955">
        <v>0</v>
      </c>
      <c r="DL955" t="s">
        <v>6</v>
      </c>
      <c r="DM955">
        <v>0</v>
      </c>
      <c r="DN955" t="s">
        <v>6</v>
      </c>
      <c r="DO955">
        <v>0</v>
      </c>
    </row>
    <row r="956" spans="1:119" x14ac:dyDescent="0.2">
      <c r="A956">
        <f>ROW(Source!A678)</f>
        <v>678</v>
      </c>
      <c r="B956">
        <v>92843885</v>
      </c>
      <c r="C956">
        <v>92847736</v>
      </c>
      <c r="D956">
        <v>49521440</v>
      </c>
      <c r="E956">
        <v>1</v>
      </c>
      <c r="F956">
        <v>1</v>
      </c>
      <c r="G956">
        <v>1</v>
      </c>
      <c r="H956">
        <v>3</v>
      </c>
      <c r="I956" t="s">
        <v>135</v>
      </c>
      <c r="J956" t="s">
        <v>137</v>
      </c>
      <c r="K956" t="s">
        <v>136</v>
      </c>
      <c r="L956">
        <v>1327</v>
      </c>
      <c r="N956">
        <v>1005</v>
      </c>
      <c r="O956" t="s">
        <v>57</v>
      </c>
      <c r="P956" t="s">
        <v>57</v>
      </c>
      <c r="Q956">
        <v>1</v>
      </c>
      <c r="W956">
        <v>0</v>
      </c>
      <c r="X956">
        <v>-336429810</v>
      </c>
      <c r="Y956">
        <f t="shared" si="840"/>
        <v>11</v>
      </c>
      <c r="AA956">
        <v>223.2</v>
      </c>
      <c r="AB956">
        <v>0</v>
      </c>
      <c r="AC956">
        <v>0</v>
      </c>
      <c r="AD956">
        <v>0</v>
      </c>
      <c r="AE956">
        <v>22.5</v>
      </c>
      <c r="AF956">
        <v>0</v>
      </c>
      <c r="AG956">
        <v>0</v>
      </c>
      <c r="AH956">
        <v>0</v>
      </c>
      <c r="AI956">
        <v>9.92</v>
      </c>
      <c r="AJ956">
        <v>1</v>
      </c>
      <c r="AK956">
        <v>1</v>
      </c>
      <c r="AL956">
        <v>1</v>
      </c>
      <c r="AM956">
        <v>0</v>
      </c>
      <c r="AN956">
        <v>0</v>
      </c>
      <c r="AO956">
        <v>0</v>
      </c>
      <c r="AP956">
        <v>1</v>
      </c>
      <c r="AQ956">
        <v>0</v>
      </c>
      <c r="AR956">
        <v>0</v>
      </c>
      <c r="AS956" t="s">
        <v>6</v>
      </c>
      <c r="AT956">
        <v>11</v>
      </c>
      <c r="AU956" t="s">
        <v>6</v>
      </c>
      <c r="AV956">
        <v>0</v>
      </c>
      <c r="AW956">
        <v>1</v>
      </c>
      <c r="AX956">
        <v>-1</v>
      </c>
      <c r="AY956">
        <v>0</v>
      </c>
      <c r="AZ956">
        <v>0</v>
      </c>
      <c r="BA956" t="s">
        <v>6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ROUND(Y956*Source!I678,7)</f>
        <v>188.1</v>
      </c>
      <c r="CY956">
        <f>AA956</f>
        <v>223.2</v>
      </c>
      <c r="CZ956">
        <f>AE956</f>
        <v>22.5</v>
      </c>
      <c r="DA956">
        <f>AI956</f>
        <v>9.92</v>
      </c>
      <c r="DB956">
        <f t="shared" si="844"/>
        <v>247.5</v>
      </c>
      <c r="DC956">
        <f t="shared" si="845"/>
        <v>0</v>
      </c>
      <c r="DD956" t="s">
        <v>6</v>
      </c>
      <c r="DE956" t="s">
        <v>6</v>
      </c>
      <c r="DF956">
        <f>ROUND(ROUND(AE956*AI956,2)*CX956,2)</f>
        <v>41983.92</v>
      </c>
      <c r="DG956">
        <f t="shared" ref="DG956:DG961" si="851">ROUND(ROUND(AF956,2)*CX956,2)</f>
        <v>0</v>
      </c>
      <c r="DH956">
        <f>ROUND(ROUND(AG956,2)*CX956,2)</f>
        <v>0</v>
      </c>
      <c r="DI956">
        <f t="shared" si="850"/>
        <v>0</v>
      </c>
      <c r="DJ956">
        <f>DF956</f>
        <v>41983.92</v>
      </c>
      <c r="DK956">
        <v>0</v>
      </c>
      <c r="DL956" t="s">
        <v>6</v>
      </c>
      <c r="DM956">
        <v>0</v>
      </c>
      <c r="DN956" t="s">
        <v>6</v>
      </c>
      <c r="DO956">
        <v>0</v>
      </c>
    </row>
    <row r="957" spans="1:119" x14ac:dyDescent="0.2">
      <c r="A957">
        <f>ROW(Source!A678)</f>
        <v>678</v>
      </c>
      <c r="B957">
        <v>92843885</v>
      </c>
      <c r="C957">
        <v>92847736</v>
      </c>
      <c r="D957">
        <v>49523581</v>
      </c>
      <c r="E957">
        <v>1</v>
      </c>
      <c r="F957">
        <v>1</v>
      </c>
      <c r="G957">
        <v>1</v>
      </c>
      <c r="H957">
        <v>3</v>
      </c>
      <c r="I957" t="s">
        <v>966</v>
      </c>
      <c r="J957" t="s">
        <v>967</v>
      </c>
      <c r="K957" t="s">
        <v>968</v>
      </c>
      <c r="L957">
        <v>1301</v>
      </c>
      <c r="N957">
        <v>1003</v>
      </c>
      <c r="O957" t="s">
        <v>969</v>
      </c>
      <c r="P957" t="s">
        <v>969</v>
      </c>
      <c r="Q957">
        <v>1</v>
      </c>
      <c r="W957">
        <v>0</v>
      </c>
      <c r="X957">
        <v>-2092502019</v>
      </c>
      <c r="Y957">
        <f t="shared" si="840"/>
        <v>20</v>
      </c>
      <c r="AA957">
        <v>29.76</v>
      </c>
      <c r="AB957">
        <v>0</v>
      </c>
      <c r="AC957">
        <v>0</v>
      </c>
      <c r="AD957">
        <v>0</v>
      </c>
      <c r="AE957">
        <v>3</v>
      </c>
      <c r="AF957">
        <v>0</v>
      </c>
      <c r="AG957">
        <v>0</v>
      </c>
      <c r="AH957">
        <v>0</v>
      </c>
      <c r="AI957">
        <v>9.92</v>
      </c>
      <c r="AJ957">
        <v>1</v>
      </c>
      <c r="AK957">
        <v>1</v>
      </c>
      <c r="AL957">
        <v>1</v>
      </c>
      <c r="AM957">
        <v>4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6</v>
      </c>
      <c r="AT957">
        <v>20</v>
      </c>
      <c r="AU957" t="s">
        <v>6</v>
      </c>
      <c r="AV957">
        <v>0</v>
      </c>
      <c r="AW957">
        <v>2</v>
      </c>
      <c r="AX957">
        <v>92847747</v>
      </c>
      <c r="AY957">
        <v>1</v>
      </c>
      <c r="AZ957">
        <v>0</v>
      </c>
      <c r="BA957">
        <v>1089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ROUND(Y957*Source!I678,7)</f>
        <v>342</v>
      </c>
      <c r="CY957">
        <f>AA957</f>
        <v>29.76</v>
      </c>
      <c r="CZ957">
        <f>AE957</f>
        <v>3</v>
      </c>
      <c r="DA957">
        <f>AI957</f>
        <v>9.92</v>
      </c>
      <c r="DB957">
        <f t="shared" si="844"/>
        <v>60</v>
      </c>
      <c r="DC957">
        <f t="shared" si="845"/>
        <v>0</v>
      </c>
      <c r="DD957" t="s">
        <v>6</v>
      </c>
      <c r="DE957" t="s">
        <v>6</v>
      </c>
      <c r="DF957">
        <f>ROUND(ROUND(AE957*AI957,2)*CX957,2)</f>
        <v>10177.92</v>
      </c>
      <c r="DG957">
        <f t="shared" si="851"/>
        <v>0</v>
      </c>
      <c r="DH957">
        <f>ROUND(ROUND(AG957,2)*CX957,2)</f>
        <v>0</v>
      </c>
      <c r="DI957">
        <f t="shared" si="850"/>
        <v>0</v>
      </c>
      <c r="DJ957">
        <f>DF957</f>
        <v>10177.92</v>
      </c>
      <c r="DK957">
        <v>0</v>
      </c>
      <c r="DL957" t="s">
        <v>6</v>
      </c>
      <c r="DM957">
        <v>0</v>
      </c>
      <c r="DN957" t="s">
        <v>6</v>
      </c>
      <c r="DO957">
        <v>0</v>
      </c>
    </row>
    <row r="958" spans="1:119" x14ac:dyDescent="0.2">
      <c r="A958">
        <f>ROW(Source!A678)</f>
        <v>678</v>
      </c>
      <c r="B958">
        <v>92843885</v>
      </c>
      <c r="C958">
        <v>92847736</v>
      </c>
      <c r="D958">
        <v>49553409</v>
      </c>
      <c r="E958">
        <v>1</v>
      </c>
      <c r="F958">
        <v>1</v>
      </c>
      <c r="G958">
        <v>1</v>
      </c>
      <c r="H958">
        <v>3</v>
      </c>
      <c r="I958" t="s">
        <v>139</v>
      </c>
      <c r="J958" t="s">
        <v>142</v>
      </c>
      <c r="K958" t="s">
        <v>140</v>
      </c>
      <c r="L958">
        <v>1296</v>
      </c>
      <c r="N958">
        <v>1002</v>
      </c>
      <c r="O958" t="s">
        <v>141</v>
      </c>
      <c r="P958" t="s">
        <v>141</v>
      </c>
      <c r="Q958">
        <v>1</v>
      </c>
      <c r="W958">
        <v>1</v>
      </c>
      <c r="X958">
        <v>-1609399419</v>
      </c>
      <c r="Y958">
        <f t="shared" si="840"/>
        <v>-1.5</v>
      </c>
      <c r="AA958">
        <v>650.54999999999995</v>
      </c>
      <c r="AB958">
        <v>0</v>
      </c>
      <c r="AC958">
        <v>0</v>
      </c>
      <c r="AD958">
        <v>0</v>
      </c>
      <c r="AE958">
        <v>65.58</v>
      </c>
      <c r="AF958">
        <v>0</v>
      </c>
      <c r="AG958">
        <v>0</v>
      </c>
      <c r="AH958">
        <v>0</v>
      </c>
      <c r="AI958">
        <v>9.92</v>
      </c>
      <c r="AJ958">
        <v>1</v>
      </c>
      <c r="AK958">
        <v>1</v>
      </c>
      <c r="AL958">
        <v>1</v>
      </c>
      <c r="AM958">
        <v>4</v>
      </c>
      <c r="AN958">
        <v>0</v>
      </c>
      <c r="AO958">
        <v>1</v>
      </c>
      <c r="AP958">
        <v>1</v>
      </c>
      <c r="AQ958">
        <v>0</v>
      </c>
      <c r="AR958">
        <v>0</v>
      </c>
      <c r="AS958" t="s">
        <v>6</v>
      </c>
      <c r="AT958">
        <v>-1.5</v>
      </c>
      <c r="AU958" t="s">
        <v>6</v>
      </c>
      <c r="AV958">
        <v>0</v>
      </c>
      <c r="AW958">
        <v>2</v>
      </c>
      <c r="AX958">
        <v>92847749</v>
      </c>
      <c r="AY958">
        <v>1</v>
      </c>
      <c r="AZ958">
        <v>6144</v>
      </c>
      <c r="BA958">
        <v>1091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ROUND(Y958*Source!I678,7)</f>
        <v>-25.65</v>
      </c>
      <c r="CY958">
        <f>AA958</f>
        <v>650.54999999999995</v>
      </c>
      <c r="CZ958">
        <f>AE958</f>
        <v>65.58</v>
      </c>
      <c r="DA958">
        <f>AI958</f>
        <v>9.92</v>
      </c>
      <c r="DB958">
        <f t="shared" si="844"/>
        <v>-98.37</v>
      </c>
      <c r="DC958">
        <f t="shared" si="845"/>
        <v>0</v>
      </c>
      <c r="DD958" t="s">
        <v>6</v>
      </c>
      <c r="DE958" t="s">
        <v>6</v>
      </c>
      <c r="DF958">
        <f>ROUND(ROUND(AE958*AI958,2)*CX958,2)</f>
        <v>-16686.61</v>
      </c>
      <c r="DG958">
        <f t="shared" si="851"/>
        <v>0</v>
      </c>
      <c r="DH958">
        <f>ROUND(ROUND(AG958,2)*CX958,2)</f>
        <v>0</v>
      </c>
      <c r="DI958">
        <f t="shared" si="850"/>
        <v>0</v>
      </c>
      <c r="DJ958">
        <f>DF958</f>
        <v>-16686.61</v>
      </c>
      <c r="DK958">
        <v>0</v>
      </c>
      <c r="DL958" t="s">
        <v>6</v>
      </c>
      <c r="DM958">
        <v>0</v>
      </c>
      <c r="DN958" t="s">
        <v>6</v>
      </c>
      <c r="DO958">
        <v>0</v>
      </c>
    </row>
    <row r="959" spans="1:119" x14ac:dyDescent="0.2">
      <c r="A959">
        <f>ROW(Source!A678)</f>
        <v>678</v>
      </c>
      <c r="B959">
        <v>92843885</v>
      </c>
      <c r="C959">
        <v>92847736</v>
      </c>
      <c r="D959">
        <v>49555331</v>
      </c>
      <c r="E959">
        <v>1</v>
      </c>
      <c r="F959">
        <v>1</v>
      </c>
      <c r="G959">
        <v>1</v>
      </c>
      <c r="H959">
        <v>3</v>
      </c>
      <c r="I959" t="s">
        <v>144</v>
      </c>
      <c r="J959" t="s">
        <v>146</v>
      </c>
      <c r="K959" t="s">
        <v>145</v>
      </c>
      <c r="L959">
        <v>1296</v>
      </c>
      <c r="N959">
        <v>1002</v>
      </c>
      <c r="O959" t="s">
        <v>141</v>
      </c>
      <c r="P959" t="s">
        <v>141</v>
      </c>
      <c r="Q959">
        <v>1</v>
      </c>
      <c r="W959">
        <v>1</v>
      </c>
      <c r="X959">
        <v>1828367933</v>
      </c>
      <c r="Y959">
        <f t="shared" si="840"/>
        <v>-5.7000000000000002E-2</v>
      </c>
      <c r="AA959">
        <v>1989.75</v>
      </c>
      <c r="AB959">
        <v>0</v>
      </c>
      <c r="AC959">
        <v>0</v>
      </c>
      <c r="AD959">
        <v>0</v>
      </c>
      <c r="AE959">
        <v>200.58</v>
      </c>
      <c r="AF959">
        <v>0</v>
      </c>
      <c r="AG959">
        <v>0</v>
      </c>
      <c r="AH959">
        <v>0</v>
      </c>
      <c r="AI959">
        <v>9.92</v>
      </c>
      <c r="AJ959">
        <v>1</v>
      </c>
      <c r="AK959">
        <v>1</v>
      </c>
      <c r="AL959">
        <v>1</v>
      </c>
      <c r="AM959">
        <v>4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6</v>
      </c>
      <c r="AT959">
        <v>-5.7000000000000002E-2</v>
      </c>
      <c r="AU959" t="s">
        <v>6</v>
      </c>
      <c r="AV959">
        <v>0</v>
      </c>
      <c r="AW959">
        <v>2</v>
      </c>
      <c r="AX959">
        <v>92847751</v>
      </c>
      <c r="AY959">
        <v>1</v>
      </c>
      <c r="AZ959">
        <v>6144</v>
      </c>
      <c r="BA959">
        <v>1093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ROUND(Y959*Source!I678,7)</f>
        <v>-0.97470000000000001</v>
      </c>
      <c r="CY959">
        <f>AA959</f>
        <v>1989.75</v>
      </c>
      <c r="CZ959">
        <f>AE959</f>
        <v>200.58</v>
      </c>
      <c r="DA959">
        <f>AI959</f>
        <v>9.92</v>
      </c>
      <c r="DB959">
        <f t="shared" si="844"/>
        <v>-11.43</v>
      </c>
      <c r="DC959">
        <f t="shared" si="845"/>
        <v>0</v>
      </c>
      <c r="DD959" t="s">
        <v>6</v>
      </c>
      <c r="DE959" t="s">
        <v>6</v>
      </c>
      <c r="DF959">
        <f>ROUND(ROUND(AE959*AI959,2)*CX959,2)</f>
        <v>-1939.41</v>
      </c>
      <c r="DG959">
        <f t="shared" si="851"/>
        <v>0</v>
      </c>
      <c r="DH959">
        <f>ROUND(ROUND(AG959,2)*CX959,2)</f>
        <v>0</v>
      </c>
      <c r="DI959">
        <f t="shared" si="850"/>
        <v>0</v>
      </c>
      <c r="DJ959">
        <f>DF959</f>
        <v>-1939.41</v>
      </c>
      <c r="DK959">
        <v>0</v>
      </c>
      <c r="DL959" t="s">
        <v>6</v>
      </c>
      <c r="DM959">
        <v>0</v>
      </c>
      <c r="DN959" t="s">
        <v>6</v>
      </c>
      <c r="DO959">
        <v>0</v>
      </c>
    </row>
    <row r="960" spans="1:119" x14ac:dyDescent="0.2">
      <c r="A960">
        <f>ROW(Source!A682)</f>
        <v>682</v>
      </c>
      <c r="B960">
        <v>92843885</v>
      </c>
      <c r="C960">
        <v>92847755</v>
      </c>
      <c r="D960">
        <v>49510767</v>
      </c>
      <c r="E960">
        <v>70</v>
      </c>
      <c r="F960">
        <v>1</v>
      </c>
      <c r="G960">
        <v>1</v>
      </c>
      <c r="H960">
        <v>1</v>
      </c>
      <c r="I960" t="s">
        <v>964</v>
      </c>
      <c r="J960" t="s">
        <v>6</v>
      </c>
      <c r="K960" t="s">
        <v>965</v>
      </c>
      <c r="L960">
        <v>1191</v>
      </c>
      <c r="N960">
        <v>1013</v>
      </c>
      <c r="O960" t="s">
        <v>915</v>
      </c>
      <c r="P960" t="s">
        <v>915</v>
      </c>
      <c r="Q960">
        <v>1</v>
      </c>
      <c r="W960">
        <v>0</v>
      </c>
      <c r="X960">
        <v>-1936699058</v>
      </c>
      <c r="Y960">
        <f t="shared" si="840"/>
        <v>5</v>
      </c>
      <c r="AA960">
        <v>0</v>
      </c>
      <c r="AB960">
        <v>0</v>
      </c>
      <c r="AC960">
        <v>0</v>
      </c>
      <c r="AD960">
        <v>444.91</v>
      </c>
      <c r="AE960">
        <v>0</v>
      </c>
      <c r="AF960">
        <v>0</v>
      </c>
      <c r="AG960">
        <v>0</v>
      </c>
      <c r="AH960">
        <v>9.92</v>
      </c>
      <c r="AI960">
        <v>1</v>
      </c>
      <c r="AJ960">
        <v>1</v>
      </c>
      <c r="AK960">
        <v>1</v>
      </c>
      <c r="AL960">
        <v>44.85</v>
      </c>
      <c r="AM960">
        <v>4</v>
      </c>
      <c r="AN960">
        <v>0</v>
      </c>
      <c r="AO960">
        <v>1</v>
      </c>
      <c r="AP960">
        <v>1</v>
      </c>
      <c r="AQ960">
        <v>0</v>
      </c>
      <c r="AR960">
        <v>0</v>
      </c>
      <c r="AS960" t="s">
        <v>6</v>
      </c>
      <c r="AT960">
        <v>5</v>
      </c>
      <c r="AU960" t="s">
        <v>6</v>
      </c>
      <c r="AV960">
        <v>1</v>
      </c>
      <c r="AW960">
        <v>2</v>
      </c>
      <c r="AX960">
        <v>92847763</v>
      </c>
      <c r="AY960">
        <v>1</v>
      </c>
      <c r="AZ960">
        <v>0</v>
      </c>
      <c r="BA960">
        <v>1094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U960">
        <f>ROUND(AT960*Source!I682*AH960*AL960,2)</f>
        <v>355.93</v>
      </c>
      <c r="CV960">
        <f>ROUND(Y960*Source!I682,7)</f>
        <v>0.8</v>
      </c>
      <c r="CW960">
        <v>0</v>
      </c>
      <c r="CX960">
        <f>ROUND(Y960*Source!I682,7)</f>
        <v>0.8</v>
      </c>
      <c r="CY960">
        <f>AD960</f>
        <v>444.91</v>
      </c>
      <c r="CZ960">
        <f>AH960</f>
        <v>9.92</v>
      </c>
      <c r="DA960">
        <f>AL960</f>
        <v>44.85</v>
      </c>
      <c r="DB960">
        <f t="shared" si="844"/>
        <v>49.6</v>
      </c>
      <c r="DC960">
        <f t="shared" si="845"/>
        <v>0</v>
      </c>
      <c r="DD960" t="s">
        <v>6</v>
      </c>
      <c r="DE960" t="s">
        <v>6</v>
      </c>
      <c r="DF960">
        <f>ROUND(ROUND(AE960,2)*CX960,2)</f>
        <v>0</v>
      </c>
      <c r="DG960">
        <f t="shared" si="851"/>
        <v>0</v>
      </c>
      <c r="DH960">
        <f>ROUND(ROUND(AG960,2)*CX960,2)</f>
        <v>0</v>
      </c>
      <c r="DI960">
        <f>ROUND(ROUND(AH960*AL960,2)*CX960,2)</f>
        <v>355.93</v>
      </c>
      <c r="DJ960">
        <f>DI960</f>
        <v>355.93</v>
      </c>
      <c r="DK960">
        <v>0</v>
      </c>
      <c r="DL960" t="s">
        <v>6</v>
      </c>
      <c r="DM960">
        <v>0</v>
      </c>
      <c r="DN960" t="s">
        <v>6</v>
      </c>
      <c r="DO960">
        <v>0</v>
      </c>
    </row>
    <row r="961" spans="1:119" x14ac:dyDescent="0.2">
      <c r="A961">
        <f>ROW(Source!A682)</f>
        <v>682</v>
      </c>
      <c r="B961">
        <v>92843885</v>
      </c>
      <c r="C961">
        <v>92847755</v>
      </c>
      <c r="D961">
        <v>49510905</v>
      </c>
      <c r="E961">
        <v>70</v>
      </c>
      <c r="F961">
        <v>1</v>
      </c>
      <c r="G961">
        <v>1</v>
      </c>
      <c r="H961">
        <v>1</v>
      </c>
      <c r="I961" t="s">
        <v>916</v>
      </c>
      <c r="J961" t="s">
        <v>6</v>
      </c>
      <c r="K961" t="s">
        <v>917</v>
      </c>
      <c r="L961">
        <v>1191</v>
      </c>
      <c r="N961">
        <v>1013</v>
      </c>
      <c r="O961" t="s">
        <v>915</v>
      </c>
      <c r="P961" t="s">
        <v>915</v>
      </c>
      <c r="Q961">
        <v>1</v>
      </c>
      <c r="W961">
        <v>0</v>
      </c>
      <c r="X961">
        <v>-1417349443</v>
      </c>
      <c r="Y961">
        <f t="shared" si="840"/>
        <v>0.43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1</v>
      </c>
      <c r="AJ961">
        <v>1</v>
      </c>
      <c r="AK961">
        <v>44.85</v>
      </c>
      <c r="AL961">
        <v>1</v>
      </c>
      <c r="AM961">
        <v>4</v>
      </c>
      <c r="AN961">
        <v>0</v>
      </c>
      <c r="AO961">
        <v>1</v>
      </c>
      <c r="AP961">
        <v>1</v>
      </c>
      <c r="AQ961">
        <v>0</v>
      </c>
      <c r="AR961">
        <v>0</v>
      </c>
      <c r="AS961" t="s">
        <v>6</v>
      </c>
      <c r="AT961">
        <v>0.43</v>
      </c>
      <c r="AU961" t="s">
        <v>6</v>
      </c>
      <c r="AV961">
        <v>2</v>
      </c>
      <c r="AW961">
        <v>2</v>
      </c>
      <c r="AX961">
        <v>92847764</v>
      </c>
      <c r="AY961">
        <v>1</v>
      </c>
      <c r="AZ961">
        <v>0</v>
      </c>
      <c r="BA961">
        <v>1095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ROUND(Y961*Source!I682,7)</f>
        <v>6.88E-2</v>
      </c>
      <c r="CY961">
        <f>AD961</f>
        <v>0</v>
      </c>
      <c r="CZ961">
        <f>AH961</f>
        <v>0</v>
      </c>
      <c r="DA961">
        <f>AL961</f>
        <v>1</v>
      </c>
      <c r="DB961">
        <f t="shared" si="844"/>
        <v>0</v>
      </c>
      <c r="DC961">
        <f t="shared" si="845"/>
        <v>0</v>
      </c>
      <c r="DD961" t="s">
        <v>6</v>
      </c>
      <c r="DE961" t="s">
        <v>6</v>
      </c>
      <c r="DF961">
        <f>ROUND(ROUND(AE961,2)*CX961,2)</f>
        <v>0</v>
      </c>
      <c r="DG961">
        <f t="shared" si="851"/>
        <v>0</v>
      </c>
      <c r="DH961">
        <f>ROUND(ROUND(AG961*AK961,2)*CX961,2)</f>
        <v>0</v>
      </c>
      <c r="DI961">
        <f t="shared" ref="DI961:DI966" si="852">ROUND(ROUND(AH961,2)*CX961,2)</f>
        <v>0</v>
      </c>
      <c r="DJ961">
        <f>DI961</f>
        <v>0</v>
      </c>
      <c r="DK961">
        <v>0</v>
      </c>
      <c r="DL961" t="s">
        <v>6</v>
      </c>
      <c r="DM961">
        <v>0</v>
      </c>
      <c r="DN961" t="s">
        <v>6</v>
      </c>
      <c r="DO961">
        <v>0</v>
      </c>
    </row>
    <row r="962" spans="1:119" x14ac:dyDescent="0.2">
      <c r="A962">
        <f>ROW(Source!A682)</f>
        <v>682</v>
      </c>
      <c r="B962">
        <v>92843885</v>
      </c>
      <c r="C962">
        <v>92847755</v>
      </c>
      <c r="D962">
        <v>49673503</v>
      </c>
      <c r="E962">
        <v>1</v>
      </c>
      <c r="F962">
        <v>1</v>
      </c>
      <c r="G962">
        <v>1</v>
      </c>
      <c r="H962">
        <v>2</v>
      </c>
      <c r="I962" t="s">
        <v>925</v>
      </c>
      <c r="J962" t="s">
        <v>926</v>
      </c>
      <c r="K962" t="s">
        <v>927</v>
      </c>
      <c r="L962">
        <v>1367</v>
      </c>
      <c r="N962">
        <v>1011</v>
      </c>
      <c r="O962" t="s">
        <v>921</v>
      </c>
      <c r="P962" t="s">
        <v>921</v>
      </c>
      <c r="Q962">
        <v>1</v>
      </c>
      <c r="W962">
        <v>0</v>
      </c>
      <c r="X962">
        <v>509054691</v>
      </c>
      <c r="Y962">
        <f t="shared" si="840"/>
        <v>0.43</v>
      </c>
      <c r="AA962">
        <v>0</v>
      </c>
      <c r="AB962">
        <v>1032.96</v>
      </c>
      <c r="AC962">
        <v>520.26</v>
      </c>
      <c r="AD962">
        <v>0</v>
      </c>
      <c r="AE962">
        <v>0</v>
      </c>
      <c r="AF962">
        <v>65.709999999999994</v>
      </c>
      <c r="AG962">
        <v>11.6</v>
      </c>
      <c r="AH962">
        <v>0</v>
      </c>
      <c r="AI962">
        <v>1</v>
      </c>
      <c r="AJ962">
        <v>15.72</v>
      </c>
      <c r="AK962">
        <v>44.85</v>
      </c>
      <c r="AL962">
        <v>1</v>
      </c>
      <c r="AM962">
        <v>4</v>
      </c>
      <c r="AN962">
        <v>0</v>
      </c>
      <c r="AO962">
        <v>1</v>
      </c>
      <c r="AP962">
        <v>1</v>
      </c>
      <c r="AQ962">
        <v>0</v>
      </c>
      <c r="AR962">
        <v>0</v>
      </c>
      <c r="AS962" t="s">
        <v>6</v>
      </c>
      <c r="AT962">
        <v>0.43</v>
      </c>
      <c r="AU962" t="s">
        <v>6</v>
      </c>
      <c r="AV962">
        <v>0</v>
      </c>
      <c r="AW962">
        <v>2</v>
      </c>
      <c r="AX962">
        <v>92847765</v>
      </c>
      <c r="AY962">
        <v>1</v>
      </c>
      <c r="AZ962">
        <v>0</v>
      </c>
      <c r="BA962">
        <v>1096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f>ROUND(Y962*Source!I682*DO962,7)</f>
        <v>0</v>
      </c>
      <c r="CX962">
        <f>ROUND(Y962*Source!I682,7)</f>
        <v>6.88E-2</v>
      </c>
      <c r="CY962">
        <f>AB962</f>
        <v>1032.96</v>
      </c>
      <c r="CZ962">
        <f>AF962</f>
        <v>65.709999999999994</v>
      </c>
      <c r="DA962">
        <f>AJ962</f>
        <v>15.72</v>
      </c>
      <c r="DB962">
        <f t="shared" si="844"/>
        <v>28.26</v>
      </c>
      <c r="DC962">
        <f t="shared" si="845"/>
        <v>4.99</v>
      </c>
      <c r="DD962" t="s">
        <v>6</v>
      </c>
      <c r="DE962" t="s">
        <v>6</v>
      </c>
      <c r="DF962">
        <f>ROUND(ROUND(AE962,2)*CX962,2)</f>
        <v>0</v>
      </c>
      <c r="DG962">
        <f>ROUND(ROUND(AF962*AJ962,2)*CX962,2)</f>
        <v>71.069999999999993</v>
      </c>
      <c r="DH962">
        <f>ROUND(ROUND(AG962*AK962,2)*CX962,2)</f>
        <v>35.79</v>
      </c>
      <c r="DI962">
        <f t="shared" si="852"/>
        <v>0</v>
      </c>
      <c r="DJ962">
        <f>DG962</f>
        <v>71.069999999999993</v>
      </c>
      <c r="DK962">
        <v>0</v>
      </c>
      <c r="DL962" t="s">
        <v>6</v>
      </c>
      <c r="DM962">
        <v>0</v>
      </c>
      <c r="DN962" t="s">
        <v>6</v>
      </c>
      <c r="DO962">
        <v>0</v>
      </c>
    </row>
    <row r="963" spans="1:119" x14ac:dyDescent="0.2">
      <c r="A963">
        <f>ROW(Source!A682)</f>
        <v>682</v>
      </c>
      <c r="B963">
        <v>92843885</v>
      </c>
      <c r="C963">
        <v>92847755</v>
      </c>
      <c r="D963">
        <v>49521440</v>
      </c>
      <c r="E963">
        <v>1</v>
      </c>
      <c r="F963">
        <v>1</v>
      </c>
      <c r="G963">
        <v>1</v>
      </c>
      <c r="H963">
        <v>3</v>
      </c>
      <c r="I963" t="s">
        <v>135</v>
      </c>
      <c r="J963" t="s">
        <v>137</v>
      </c>
      <c r="K963" t="s">
        <v>149</v>
      </c>
      <c r="L963">
        <v>1327</v>
      </c>
      <c r="N963">
        <v>1005</v>
      </c>
      <c r="O963" t="s">
        <v>57</v>
      </c>
      <c r="P963" t="s">
        <v>57</v>
      </c>
      <c r="Q963">
        <v>1</v>
      </c>
      <c r="W963">
        <v>0</v>
      </c>
      <c r="X963">
        <v>2022782512</v>
      </c>
      <c r="Y963">
        <f t="shared" si="840"/>
        <v>11</v>
      </c>
      <c r="AA963">
        <v>223.2</v>
      </c>
      <c r="AB963">
        <v>0</v>
      </c>
      <c r="AC963">
        <v>0</v>
      </c>
      <c r="AD963">
        <v>0</v>
      </c>
      <c r="AE963">
        <v>22.5</v>
      </c>
      <c r="AF963">
        <v>0</v>
      </c>
      <c r="AG963">
        <v>0</v>
      </c>
      <c r="AH963">
        <v>0</v>
      </c>
      <c r="AI963">
        <v>9.92</v>
      </c>
      <c r="AJ963">
        <v>1</v>
      </c>
      <c r="AK963">
        <v>1</v>
      </c>
      <c r="AL963">
        <v>1</v>
      </c>
      <c r="AM963">
        <v>0</v>
      </c>
      <c r="AN963">
        <v>0</v>
      </c>
      <c r="AO963">
        <v>0</v>
      </c>
      <c r="AP963">
        <v>1</v>
      </c>
      <c r="AQ963">
        <v>0</v>
      </c>
      <c r="AR963">
        <v>0</v>
      </c>
      <c r="AS963" t="s">
        <v>6</v>
      </c>
      <c r="AT963">
        <v>11</v>
      </c>
      <c r="AU963" t="s">
        <v>6</v>
      </c>
      <c r="AV963">
        <v>0</v>
      </c>
      <c r="AW963">
        <v>1</v>
      </c>
      <c r="AX963">
        <v>-1</v>
      </c>
      <c r="AY963">
        <v>0</v>
      </c>
      <c r="AZ963">
        <v>0</v>
      </c>
      <c r="BA963" t="s">
        <v>6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ROUND(Y963*Source!I682,7)</f>
        <v>1.76</v>
      </c>
      <c r="CY963">
        <f>AA963</f>
        <v>223.2</v>
      </c>
      <c r="CZ963">
        <f>AE963</f>
        <v>22.5</v>
      </c>
      <c r="DA963">
        <f>AI963</f>
        <v>9.92</v>
      </c>
      <c r="DB963">
        <f t="shared" si="844"/>
        <v>247.5</v>
      </c>
      <c r="DC963">
        <f t="shared" si="845"/>
        <v>0</v>
      </c>
      <c r="DD963" t="s">
        <v>6</v>
      </c>
      <c r="DE963" t="s">
        <v>6</v>
      </c>
      <c r="DF963">
        <f>ROUND(ROUND(AE963*AI963,2)*CX963,2)</f>
        <v>392.83</v>
      </c>
      <c r="DG963">
        <f t="shared" ref="DG963:DG968" si="853">ROUND(ROUND(AF963,2)*CX963,2)</f>
        <v>0</v>
      </c>
      <c r="DH963">
        <f>ROUND(ROUND(AG963,2)*CX963,2)</f>
        <v>0</v>
      </c>
      <c r="DI963">
        <f t="shared" si="852"/>
        <v>0</v>
      </c>
      <c r="DJ963">
        <f>DF963</f>
        <v>392.83</v>
      </c>
      <c r="DK963">
        <v>0</v>
      </c>
      <c r="DL963" t="s">
        <v>6</v>
      </c>
      <c r="DM963">
        <v>0</v>
      </c>
      <c r="DN963" t="s">
        <v>6</v>
      </c>
      <c r="DO963">
        <v>0</v>
      </c>
    </row>
    <row r="964" spans="1:119" x14ac:dyDescent="0.2">
      <c r="A964">
        <f>ROW(Source!A682)</f>
        <v>682</v>
      </c>
      <c r="B964">
        <v>92843885</v>
      </c>
      <c r="C964">
        <v>92847755</v>
      </c>
      <c r="D964">
        <v>49523581</v>
      </c>
      <c r="E964">
        <v>1</v>
      </c>
      <c r="F964">
        <v>1</v>
      </c>
      <c r="G964">
        <v>1</v>
      </c>
      <c r="H964">
        <v>3</v>
      </c>
      <c r="I964" t="s">
        <v>966</v>
      </c>
      <c r="J964" t="s">
        <v>967</v>
      </c>
      <c r="K964" t="s">
        <v>968</v>
      </c>
      <c r="L964">
        <v>1301</v>
      </c>
      <c r="N964">
        <v>1003</v>
      </c>
      <c r="O964" t="s">
        <v>969</v>
      </c>
      <c r="P964" t="s">
        <v>969</v>
      </c>
      <c r="Q964">
        <v>1</v>
      </c>
      <c r="W964">
        <v>0</v>
      </c>
      <c r="X964">
        <v>-2092502019</v>
      </c>
      <c r="Y964">
        <f t="shared" si="840"/>
        <v>20</v>
      </c>
      <c r="AA964">
        <v>29.76</v>
      </c>
      <c r="AB964">
        <v>0</v>
      </c>
      <c r="AC964">
        <v>0</v>
      </c>
      <c r="AD964">
        <v>0</v>
      </c>
      <c r="AE964">
        <v>3</v>
      </c>
      <c r="AF964">
        <v>0</v>
      </c>
      <c r="AG964">
        <v>0</v>
      </c>
      <c r="AH964">
        <v>0</v>
      </c>
      <c r="AI964">
        <v>9.92</v>
      </c>
      <c r="AJ964">
        <v>1</v>
      </c>
      <c r="AK964">
        <v>1</v>
      </c>
      <c r="AL964">
        <v>1</v>
      </c>
      <c r="AM964">
        <v>4</v>
      </c>
      <c r="AN964">
        <v>0</v>
      </c>
      <c r="AO964">
        <v>1</v>
      </c>
      <c r="AP964">
        <v>1</v>
      </c>
      <c r="AQ964">
        <v>0</v>
      </c>
      <c r="AR964">
        <v>0</v>
      </c>
      <c r="AS964" t="s">
        <v>6</v>
      </c>
      <c r="AT964">
        <v>20</v>
      </c>
      <c r="AU964" t="s">
        <v>6</v>
      </c>
      <c r="AV964">
        <v>0</v>
      </c>
      <c r="AW964">
        <v>2</v>
      </c>
      <c r="AX964">
        <v>92847766</v>
      </c>
      <c r="AY964">
        <v>1</v>
      </c>
      <c r="AZ964">
        <v>0</v>
      </c>
      <c r="BA964">
        <v>1097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ROUND(Y964*Source!I682,7)</f>
        <v>3.2</v>
      </c>
      <c r="CY964">
        <f>AA964</f>
        <v>29.76</v>
      </c>
      <c r="CZ964">
        <f>AE964</f>
        <v>3</v>
      </c>
      <c r="DA964">
        <f>AI964</f>
        <v>9.92</v>
      </c>
      <c r="DB964">
        <f t="shared" si="844"/>
        <v>60</v>
      </c>
      <c r="DC964">
        <f t="shared" si="845"/>
        <v>0</v>
      </c>
      <c r="DD964" t="s">
        <v>6</v>
      </c>
      <c r="DE964" t="s">
        <v>6</v>
      </c>
      <c r="DF964">
        <f>ROUND(ROUND(AE964*AI964,2)*CX964,2)</f>
        <v>95.23</v>
      </c>
      <c r="DG964">
        <f t="shared" si="853"/>
        <v>0</v>
      </c>
      <c r="DH964">
        <f>ROUND(ROUND(AG964,2)*CX964,2)</f>
        <v>0</v>
      </c>
      <c r="DI964">
        <f t="shared" si="852"/>
        <v>0</v>
      </c>
      <c r="DJ964">
        <f>DF964</f>
        <v>95.23</v>
      </c>
      <c r="DK964">
        <v>0</v>
      </c>
      <c r="DL964" t="s">
        <v>6</v>
      </c>
      <c r="DM964">
        <v>0</v>
      </c>
      <c r="DN964" t="s">
        <v>6</v>
      </c>
      <c r="DO964">
        <v>0</v>
      </c>
    </row>
    <row r="965" spans="1:119" x14ac:dyDescent="0.2">
      <c r="A965">
        <f>ROW(Source!A682)</f>
        <v>682</v>
      </c>
      <c r="B965">
        <v>92843885</v>
      </c>
      <c r="C965">
        <v>92847755</v>
      </c>
      <c r="D965">
        <v>49553409</v>
      </c>
      <c r="E965">
        <v>1</v>
      </c>
      <c r="F965">
        <v>1</v>
      </c>
      <c r="G965">
        <v>1</v>
      </c>
      <c r="H965">
        <v>3</v>
      </c>
      <c r="I965" t="s">
        <v>139</v>
      </c>
      <c r="J965" t="s">
        <v>142</v>
      </c>
      <c r="K965" t="s">
        <v>140</v>
      </c>
      <c r="L965">
        <v>1296</v>
      </c>
      <c r="N965">
        <v>1002</v>
      </c>
      <c r="O965" t="s">
        <v>141</v>
      </c>
      <c r="P965" t="s">
        <v>141</v>
      </c>
      <c r="Q965">
        <v>1</v>
      </c>
      <c r="W965">
        <v>1</v>
      </c>
      <c r="X965">
        <v>-1609399419</v>
      </c>
      <c r="Y965">
        <f t="shared" si="840"/>
        <v>-1.5</v>
      </c>
      <c r="AA965">
        <v>650.54999999999995</v>
      </c>
      <c r="AB965">
        <v>0</v>
      </c>
      <c r="AC965">
        <v>0</v>
      </c>
      <c r="AD965">
        <v>0</v>
      </c>
      <c r="AE965">
        <v>65.58</v>
      </c>
      <c r="AF965">
        <v>0</v>
      </c>
      <c r="AG965">
        <v>0</v>
      </c>
      <c r="AH965">
        <v>0</v>
      </c>
      <c r="AI965">
        <v>9.92</v>
      </c>
      <c r="AJ965">
        <v>1</v>
      </c>
      <c r="AK965">
        <v>1</v>
      </c>
      <c r="AL965">
        <v>1</v>
      </c>
      <c r="AM965">
        <v>4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6</v>
      </c>
      <c r="AT965">
        <v>-1.5</v>
      </c>
      <c r="AU965" t="s">
        <v>6</v>
      </c>
      <c r="AV965">
        <v>0</v>
      </c>
      <c r="AW965">
        <v>2</v>
      </c>
      <c r="AX965">
        <v>92847768</v>
      </c>
      <c r="AY965">
        <v>1</v>
      </c>
      <c r="AZ965">
        <v>6144</v>
      </c>
      <c r="BA965">
        <v>1099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ROUND(Y965*Source!I682,7)</f>
        <v>-0.24</v>
      </c>
      <c r="CY965">
        <f>AA965</f>
        <v>650.54999999999995</v>
      </c>
      <c r="CZ965">
        <f>AE965</f>
        <v>65.58</v>
      </c>
      <c r="DA965">
        <f>AI965</f>
        <v>9.92</v>
      </c>
      <c r="DB965">
        <f t="shared" si="844"/>
        <v>-98.37</v>
      </c>
      <c r="DC965">
        <f t="shared" si="845"/>
        <v>0</v>
      </c>
      <c r="DD965" t="s">
        <v>6</v>
      </c>
      <c r="DE965" t="s">
        <v>6</v>
      </c>
      <c r="DF965">
        <f>ROUND(ROUND(AE965*AI965,2)*CX965,2)</f>
        <v>-156.13</v>
      </c>
      <c r="DG965">
        <f t="shared" si="853"/>
        <v>0</v>
      </c>
      <c r="DH965">
        <f>ROUND(ROUND(AG965,2)*CX965,2)</f>
        <v>0</v>
      </c>
      <c r="DI965">
        <f t="shared" si="852"/>
        <v>0</v>
      </c>
      <c r="DJ965">
        <f>DF965</f>
        <v>-156.13</v>
      </c>
      <c r="DK965">
        <v>0</v>
      </c>
      <c r="DL965" t="s">
        <v>6</v>
      </c>
      <c r="DM965">
        <v>0</v>
      </c>
      <c r="DN965" t="s">
        <v>6</v>
      </c>
      <c r="DO965">
        <v>0</v>
      </c>
    </row>
    <row r="966" spans="1:119" x14ac:dyDescent="0.2">
      <c r="A966">
        <f>ROW(Source!A682)</f>
        <v>682</v>
      </c>
      <c r="B966">
        <v>92843885</v>
      </c>
      <c r="C966">
        <v>92847755</v>
      </c>
      <c r="D966">
        <v>49555331</v>
      </c>
      <c r="E966">
        <v>1</v>
      </c>
      <c r="F966">
        <v>1</v>
      </c>
      <c r="G966">
        <v>1</v>
      </c>
      <c r="H966">
        <v>3</v>
      </c>
      <c r="I966" t="s">
        <v>144</v>
      </c>
      <c r="J966" t="s">
        <v>146</v>
      </c>
      <c r="K966" t="s">
        <v>145</v>
      </c>
      <c r="L966">
        <v>1296</v>
      </c>
      <c r="N966">
        <v>1002</v>
      </c>
      <c r="O966" t="s">
        <v>141</v>
      </c>
      <c r="P966" t="s">
        <v>141</v>
      </c>
      <c r="Q966">
        <v>1</v>
      </c>
      <c r="W966">
        <v>1</v>
      </c>
      <c r="X966">
        <v>1828367933</v>
      </c>
      <c r="Y966">
        <f t="shared" si="840"/>
        <v>-5.7000000000000002E-2</v>
      </c>
      <c r="AA966">
        <v>1989.75</v>
      </c>
      <c r="AB966">
        <v>0</v>
      </c>
      <c r="AC966">
        <v>0</v>
      </c>
      <c r="AD966">
        <v>0</v>
      </c>
      <c r="AE966">
        <v>200.58</v>
      </c>
      <c r="AF966">
        <v>0</v>
      </c>
      <c r="AG966">
        <v>0</v>
      </c>
      <c r="AH966">
        <v>0</v>
      </c>
      <c r="AI966">
        <v>9.92</v>
      </c>
      <c r="AJ966">
        <v>1</v>
      </c>
      <c r="AK966">
        <v>1</v>
      </c>
      <c r="AL966">
        <v>1</v>
      </c>
      <c r="AM966">
        <v>4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6</v>
      </c>
      <c r="AT966">
        <v>-5.7000000000000002E-2</v>
      </c>
      <c r="AU966" t="s">
        <v>6</v>
      </c>
      <c r="AV966">
        <v>0</v>
      </c>
      <c r="AW966">
        <v>2</v>
      </c>
      <c r="AX966">
        <v>92847770</v>
      </c>
      <c r="AY966">
        <v>1</v>
      </c>
      <c r="AZ966">
        <v>6144</v>
      </c>
      <c r="BA966">
        <v>1101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ROUND(Y966*Source!I682,7)</f>
        <v>-9.1199999999999996E-3</v>
      </c>
      <c r="CY966">
        <f>AA966</f>
        <v>1989.75</v>
      </c>
      <c r="CZ966">
        <f>AE966</f>
        <v>200.58</v>
      </c>
      <c r="DA966">
        <f>AI966</f>
        <v>9.92</v>
      </c>
      <c r="DB966">
        <f t="shared" si="844"/>
        <v>-11.43</v>
      </c>
      <c r="DC966">
        <f t="shared" si="845"/>
        <v>0</v>
      </c>
      <c r="DD966" t="s">
        <v>6</v>
      </c>
      <c r="DE966" t="s">
        <v>6</v>
      </c>
      <c r="DF966">
        <f>ROUND(ROUND(AE966*AI966,2)*CX966,2)</f>
        <v>-18.149999999999999</v>
      </c>
      <c r="DG966">
        <f t="shared" si="853"/>
        <v>0</v>
      </c>
      <c r="DH966">
        <f>ROUND(ROUND(AG966,2)*CX966,2)</f>
        <v>0</v>
      </c>
      <c r="DI966">
        <f t="shared" si="852"/>
        <v>0</v>
      </c>
      <c r="DJ966">
        <f>DF966</f>
        <v>-18.149999999999999</v>
      </c>
      <c r="DK966">
        <v>0</v>
      </c>
      <c r="DL966" t="s">
        <v>6</v>
      </c>
      <c r="DM966">
        <v>0</v>
      </c>
      <c r="DN966" t="s">
        <v>6</v>
      </c>
      <c r="DO966">
        <v>0</v>
      </c>
    </row>
    <row r="967" spans="1:119" x14ac:dyDescent="0.2">
      <c r="A967">
        <f>ROW(Source!A721)</f>
        <v>721</v>
      </c>
      <c r="B967">
        <v>92843885</v>
      </c>
      <c r="C967">
        <v>92847774</v>
      </c>
      <c r="D967">
        <v>49510757</v>
      </c>
      <c r="E967">
        <v>70</v>
      </c>
      <c r="F967">
        <v>1</v>
      </c>
      <c r="G967">
        <v>1</v>
      </c>
      <c r="H967">
        <v>1</v>
      </c>
      <c r="I967" t="s">
        <v>913</v>
      </c>
      <c r="J967" t="s">
        <v>6</v>
      </c>
      <c r="K967" t="s">
        <v>914</v>
      </c>
      <c r="L967">
        <v>1191</v>
      </c>
      <c r="N967">
        <v>1013</v>
      </c>
      <c r="O967" t="s">
        <v>915</v>
      </c>
      <c r="P967" t="s">
        <v>915</v>
      </c>
      <c r="Q967">
        <v>1</v>
      </c>
      <c r="W967">
        <v>0</v>
      </c>
      <c r="X967">
        <v>-1111239348</v>
      </c>
      <c r="Y967">
        <f>(AT967*ROUND(1.05,7))</f>
        <v>3.8325</v>
      </c>
      <c r="AA967">
        <v>0</v>
      </c>
      <c r="AB967">
        <v>0</v>
      </c>
      <c r="AC967">
        <v>0</v>
      </c>
      <c r="AD967">
        <v>431.46</v>
      </c>
      <c r="AE967">
        <v>0</v>
      </c>
      <c r="AF967">
        <v>0</v>
      </c>
      <c r="AG967">
        <v>0</v>
      </c>
      <c r="AH967">
        <v>9.6199999999999992</v>
      </c>
      <c r="AI967">
        <v>1</v>
      </c>
      <c r="AJ967">
        <v>1</v>
      </c>
      <c r="AK967">
        <v>1</v>
      </c>
      <c r="AL967">
        <v>44.85</v>
      </c>
      <c r="AM967">
        <v>4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6</v>
      </c>
      <c r="AT967">
        <v>3.65</v>
      </c>
      <c r="AU967" t="s">
        <v>25</v>
      </c>
      <c r="AV967">
        <v>1</v>
      </c>
      <c r="AW967">
        <v>2</v>
      </c>
      <c r="AX967">
        <v>92847783</v>
      </c>
      <c r="AY967">
        <v>1</v>
      </c>
      <c r="AZ967">
        <v>0</v>
      </c>
      <c r="BA967">
        <v>1102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U967">
        <f>ROUND(AT967*Source!I721*AH967*AL967,2)</f>
        <v>3149.64</v>
      </c>
      <c r="CV967">
        <f>ROUND(Y967*Source!I721,7)</f>
        <v>7.665</v>
      </c>
      <c r="CW967">
        <v>0</v>
      </c>
      <c r="CX967">
        <f>ROUND(Y967*Source!I721,7)</f>
        <v>7.665</v>
      </c>
      <c r="CY967">
        <f>AD967</f>
        <v>431.46</v>
      </c>
      <c r="CZ967">
        <f>AH967</f>
        <v>9.6199999999999992</v>
      </c>
      <c r="DA967">
        <f>AL967</f>
        <v>44.85</v>
      </c>
      <c r="DB967">
        <f>ROUND((ROUND(AT967*CZ967,2)*ROUND(1.05,7)),2)</f>
        <v>36.869999999999997</v>
      </c>
      <c r="DC967">
        <f>ROUND((ROUND(AT967*AG967,2)*ROUND(1.05,7)),2)</f>
        <v>0</v>
      </c>
      <c r="DD967" t="s">
        <v>6</v>
      </c>
      <c r="DE967" t="s">
        <v>6</v>
      </c>
      <c r="DF967">
        <f>ROUND(ROUND(AE967,2)*CX967,2)</f>
        <v>0</v>
      </c>
      <c r="DG967">
        <f t="shared" si="853"/>
        <v>0</v>
      </c>
      <c r="DH967">
        <f>ROUND(ROUND(AG967,2)*CX967,2)</f>
        <v>0</v>
      </c>
      <c r="DI967">
        <f>ROUND(ROUND(AH967*AL967,2)*CX967,2)</f>
        <v>3307.14</v>
      </c>
      <c r="DJ967">
        <f>DI967</f>
        <v>3307.14</v>
      </c>
      <c r="DK967">
        <v>0</v>
      </c>
      <c r="DL967" t="s">
        <v>6</v>
      </c>
      <c r="DM967">
        <v>0</v>
      </c>
      <c r="DN967" t="s">
        <v>6</v>
      </c>
      <c r="DO967">
        <v>0</v>
      </c>
    </row>
    <row r="968" spans="1:119" x14ac:dyDescent="0.2">
      <c r="A968">
        <f>ROW(Source!A721)</f>
        <v>721</v>
      </c>
      <c r="B968">
        <v>92843885</v>
      </c>
      <c r="C968">
        <v>92847774</v>
      </c>
      <c r="D968">
        <v>49510905</v>
      </c>
      <c r="E968">
        <v>70</v>
      </c>
      <c r="F968">
        <v>1</v>
      </c>
      <c r="G968">
        <v>1</v>
      </c>
      <c r="H968">
        <v>1</v>
      </c>
      <c r="I968" t="s">
        <v>916</v>
      </c>
      <c r="J968" t="s">
        <v>6</v>
      </c>
      <c r="K968" t="s">
        <v>917</v>
      </c>
      <c r="L968">
        <v>1191</v>
      </c>
      <c r="N968">
        <v>1013</v>
      </c>
      <c r="O968" t="s">
        <v>915</v>
      </c>
      <c r="P968" t="s">
        <v>915</v>
      </c>
      <c r="Q968">
        <v>1</v>
      </c>
      <c r="W968">
        <v>0</v>
      </c>
      <c r="X968">
        <v>-1417349443</v>
      </c>
      <c r="Y968">
        <f>(AT968*ROUND(1.05,7))</f>
        <v>5.2500000000000005E-2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1</v>
      </c>
      <c r="AJ968">
        <v>1</v>
      </c>
      <c r="AK968">
        <v>44.85</v>
      </c>
      <c r="AL968">
        <v>1</v>
      </c>
      <c r="AM968">
        <v>4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6</v>
      </c>
      <c r="AT968">
        <v>0.05</v>
      </c>
      <c r="AU968" t="s">
        <v>25</v>
      </c>
      <c r="AV968">
        <v>2</v>
      </c>
      <c r="AW968">
        <v>2</v>
      </c>
      <c r="AX968">
        <v>92847784</v>
      </c>
      <c r="AY968">
        <v>1</v>
      </c>
      <c r="AZ968">
        <v>0</v>
      </c>
      <c r="BA968">
        <v>1103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ROUND(Y968*Source!I721,7)</f>
        <v>0.105</v>
      </c>
      <c r="CY968">
        <f>AD968</f>
        <v>0</v>
      </c>
      <c r="CZ968">
        <f>AH968</f>
        <v>0</v>
      </c>
      <c r="DA968">
        <f>AL968</f>
        <v>1</v>
      </c>
      <c r="DB968">
        <f>ROUND((ROUND(AT968*CZ968,2)*ROUND(1.05,7)),2)</f>
        <v>0</v>
      </c>
      <c r="DC968">
        <f>ROUND((ROUND(AT968*AG968,2)*ROUND(1.05,7)),2)</f>
        <v>0</v>
      </c>
      <c r="DD968" t="s">
        <v>6</v>
      </c>
      <c r="DE968" t="s">
        <v>6</v>
      </c>
      <c r="DF968">
        <f>ROUND(ROUND(AE968,2)*CX968,2)</f>
        <v>0</v>
      </c>
      <c r="DG968">
        <f t="shared" si="853"/>
        <v>0</v>
      </c>
      <c r="DH968">
        <f>ROUND(ROUND(AG968*AK968,2)*CX968,2)</f>
        <v>0</v>
      </c>
      <c r="DI968">
        <f t="shared" ref="DI968:DI974" si="854">ROUND(ROUND(AH968,2)*CX968,2)</f>
        <v>0</v>
      </c>
      <c r="DJ968">
        <f>DI968</f>
        <v>0</v>
      </c>
      <c r="DK968">
        <v>0</v>
      </c>
      <c r="DL968" t="s">
        <v>6</v>
      </c>
      <c r="DM968">
        <v>0</v>
      </c>
      <c r="DN968" t="s">
        <v>6</v>
      </c>
      <c r="DO968">
        <v>0</v>
      </c>
    </row>
    <row r="969" spans="1:119" x14ac:dyDescent="0.2">
      <c r="A969">
        <f>ROW(Source!A721)</f>
        <v>721</v>
      </c>
      <c r="B969">
        <v>92843885</v>
      </c>
      <c r="C969">
        <v>92847774</v>
      </c>
      <c r="D969">
        <v>49672573</v>
      </c>
      <c r="E969">
        <v>1</v>
      </c>
      <c r="F969">
        <v>1</v>
      </c>
      <c r="G969">
        <v>1</v>
      </c>
      <c r="H969">
        <v>2</v>
      </c>
      <c r="I969" t="s">
        <v>918</v>
      </c>
      <c r="J969" t="s">
        <v>919</v>
      </c>
      <c r="K969" t="s">
        <v>920</v>
      </c>
      <c r="L969">
        <v>1367</v>
      </c>
      <c r="N969">
        <v>1011</v>
      </c>
      <c r="O969" t="s">
        <v>921</v>
      </c>
      <c r="P969" t="s">
        <v>921</v>
      </c>
      <c r="Q969">
        <v>1</v>
      </c>
      <c r="W969">
        <v>0</v>
      </c>
      <c r="X969">
        <v>-430484415</v>
      </c>
      <c r="Y969">
        <f>(AT969*ROUND(1.05,7))</f>
        <v>1.0500000000000001E-2</v>
      </c>
      <c r="AA969">
        <v>0</v>
      </c>
      <c r="AB969">
        <v>1814.09</v>
      </c>
      <c r="AC969">
        <v>605.48</v>
      </c>
      <c r="AD969">
        <v>0</v>
      </c>
      <c r="AE969">
        <v>0</v>
      </c>
      <c r="AF969">
        <v>115.4</v>
      </c>
      <c r="AG969">
        <v>13.5</v>
      </c>
      <c r="AH969">
        <v>0</v>
      </c>
      <c r="AI969">
        <v>1</v>
      </c>
      <c r="AJ969">
        <v>15.72</v>
      </c>
      <c r="AK969">
        <v>44.85</v>
      </c>
      <c r="AL969">
        <v>1</v>
      </c>
      <c r="AM969">
        <v>4</v>
      </c>
      <c r="AN969">
        <v>0</v>
      </c>
      <c r="AO969">
        <v>1</v>
      </c>
      <c r="AP969">
        <v>1</v>
      </c>
      <c r="AQ969">
        <v>0</v>
      </c>
      <c r="AR969">
        <v>0</v>
      </c>
      <c r="AS969" t="s">
        <v>6</v>
      </c>
      <c r="AT969">
        <v>0.01</v>
      </c>
      <c r="AU969" t="s">
        <v>25</v>
      </c>
      <c r="AV969">
        <v>0</v>
      </c>
      <c r="AW969">
        <v>2</v>
      </c>
      <c r="AX969">
        <v>92847785</v>
      </c>
      <c r="AY969">
        <v>1</v>
      </c>
      <c r="AZ969">
        <v>0</v>
      </c>
      <c r="BA969">
        <v>1104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f>ROUND(Y969*Source!I721*DO969,7)</f>
        <v>0</v>
      </c>
      <c r="CX969">
        <f>ROUND(Y969*Source!I721,7)</f>
        <v>2.1000000000000001E-2</v>
      </c>
      <c r="CY969">
        <f>AB969</f>
        <v>1814.09</v>
      </c>
      <c r="CZ969">
        <f>AF969</f>
        <v>115.4</v>
      </c>
      <c r="DA969">
        <f>AJ969</f>
        <v>15.72</v>
      </c>
      <c r="DB969">
        <f>ROUND((ROUND(AT969*CZ969,2)*ROUND(1.05,7)),2)</f>
        <v>1.21</v>
      </c>
      <c r="DC969">
        <f>ROUND((ROUND(AT969*AG969,2)*ROUND(1.05,7)),2)</f>
        <v>0.15</v>
      </c>
      <c r="DD969" t="s">
        <v>6</v>
      </c>
      <c r="DE969" t="s">
        <v>6</v>
      </c>
      <c r="DF969">
        <f>ROUND(ROUND(AE969,2)*CX969,2)</f>
        <v>0</v>
      </c>
      <c r="DG969">
        <f>ROUND(ROUND(AF969*AJ969,2)*CX969,2)</f>
        <v>38.1</v>
      </c>
      <c r="DH969">
        <f>ROUND(ROUND(AG969*AK969,2)*CX969,2)</f>
        <v>12.72</v>
      </c>
      <c r="DI969">
        <f t="shared" si="854"/>
        <v>0</v>
      </c>
      <c r="DJ969">
        <f>DG969</f>
        <v>38.1</v>
      </c>
      <c r="DK969">
        <v>0</v>
      </c>
      <c r="DL969" t="s">
        <v>6</v>
      </c>
      <c r="DM969">
        <v>0</v>
      </c>
      <c r="DN969" t="s">
        <v>6</v>
      </c>
      <c r="DO969">
        <v>0</v>
      </c>
    </row>
    <row r="970" spans="1:119" x14ac:dyDescent="0.2">
      <c r="A970">
        <f>ROW(Source!A721)</f>
        <v>721</v>
      </c>
      <c r="B970">
        <v>92843885</v>
      </c>
      <c r="C970">
        <v>92847774</v>
      </c>
      <c r="D970">
        <v>49672695</v>
      </c>
      <c r="E970">
        <v>1</v>
      </c>
      <c r="F970">
        <v>1</v>
      </c>
      <c r="G970">
        <v>1</v>
      </c>
      <c r="H970">
        <v>2</v>
      </c>
      <c r="I970" t="s">
        <v>922</v>
      </c>
      <c r="J970" t="s">
        <v>923</v>
      </c>
      <c r="K970" t="s">
        <v>924</v>
      </c>
      <c r="L970">
        <v>1367</v>
      </c>
      <c r="N970">
        <v>1011</v>
      </c>
      <c r="O970" t="s">
        <v>921</v>
      </c>
      <c r="P970" t="s">
        <v>921</v>
      </c>
      <c r="Q970">
        <v>1</v>
      </c>
      <c r="W970">
        <v>0</v>
      </c>
      <c r="X970">
        <v>1063590936</v>
      </c>
      <c r="Y970">
        <f>(AT970*ROUND(1.05,7))</f>
        <v>0.95550000000000013</v>
      </c>
      <c r="AA970">
        <v>0</v>
      </c>
      <c r="AB970">
        <v>49.05</v>
      </c>
      <c r="AC970">
        <v>0</v>
      </c>
      <c r="AD970">
        <v>0</v>
      </c>
      <c r="AE970">
        <v>0</v>
      </c>
      <c r="AF970">
        <v>3.12</v>
      </c>
      <c r="AG970">
        <v>0</v>
      </c>
      <c r="AH970">
        <v>0</v>
      </c>
      <c r="AI970">
        <v>1</v>
      </c>
      <c r="AJ970">
        <v>15.72</v>
      </c>
      <c r="AK970">
        <v>44.85</v>
      </c>
      <c r="AL970">
        <v>1</v>
      </c>
      <c r="AM970">
        <v>4</v>
      </c>
      <c r="AN970">
        <v>0</v>
      </c>
      <c r="AO970">
        <v>1</v>
      </c>
      <c r="AP970">
        <v>1</v>
      </c>
      <c r="AQ970">
        <v>0</v>
      </c>
      <c r="AR970">
        <v>0</v>
      </c>
      <c r="AS970" t="s">
        <v>6</v>
      </c>
      <c r="AT970">
        <v>0.91</v>
      </c>
      <c r="AU970" t="s">
        <v>25</v>
      </c>
      <c r="AV970">
        <v>0</v>
      </c>
      <c r="AW970">
        <v>2</v>
      </c>
      <c r="AX970">
        <v>92847786</v>
      </c>
      <c r="AY970">
        <v>1</v>
      </c>
      <c r="AZ970">
        <v>0</v>
      </c>
      <c r="BA970">
        <v>1105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f>ROUND(Y970*Source!I721*DO970,7)</f>
        <v>0</v>
      </c>
      <c r="CX970">
        <f>ROUND(Y970*Source!I721,7)</f>
        <v>1.911</v>
      </c>
      <c r="CY970">
        <f>AB970</f>
        <v>49.05</v>
      </c>
      <c r="CZ970">
        <f>AF970</f>
        <v>3.12</v>
      </c>
      <c r="DA970">
        <f>AJ970</f>
        <v>15.72</v>
      </c>
      <c r="DB970">
        <f>ROUND((ROUND(AT970*CZ970,2)*ROUND(1.05,7)),2)</f>
        <v>2.98</v>
      </c>
      <c r="DC970">
        <f>ROUND((ROUND(AT970*AG970,2)*ROUND(1.05,7)),2)</f>
        <v>0</v>
      </c>
      <c r="DD970" t="s">
        <v>6</v>
      </c>
      <c r="DE970" t="s">
        <v>6</v>
      </c>
      <c r="DF970">
        <f>ROUND(ROUND(AE970,2)*CX970,2)</f>
        <v>0</v>
      </c>
      <c r="DG970">
        <f>ROUND(ROUND(AF970*AJ970,2)*CX970,2)</f>
        <v>93.73</v>
      </c>
      <c r="DH970">
        <f>ROUND(ROUND(AG970*AK970,2)*CX970,2)</f>
        <v>0</v>
      </c>
      <c r="DI970">
        <f t="shared" si="854"/>
        <v>0</v>
      </c>
      <c r="DJ970">
        <f>DG970</f>
        <v>93.73</v>
      </c>
      <c r="DK970">
        <v>0</v>
      </c>
      <c r="DL970" t="s">
        <v>6</v>
      </c>
      <c r="DM970">
        <v>0</v>
      </c>
      <c r="DN970" t="s">
        <v>6</v>
      </c>
      <c r="DO970">
        <v>0</v>
      </c>
    </row>
    <row r="971" spans="1:119" x14ac:dyDescent="0.2">
      <c r="A971">
        <f>ROW(Source!A721)</f>
        <v>721</v>
      </c>
      <c r="B971">
        <v>92843885</v>
      </c>
      <c r="C971">
        <v>92847774</v>
      </c>
      <c r="D971">
        <v>49673503</v>
      </c>
      <c r="E971">
        <v>1</v>
      </c>
      <c r="F971">
        <v>1</v>
      </c>
      <c r="G971">
        <v>1</v>
      </c>
      <c r="H971">
        <v>2</v>
      </c>
      <c r="I971" t="s">
        <v>925</v>
      </c>
      <c r="J971" t="s">
        <v>926</v>
      </c>
      <c r="K971" t="s">
        <v>927</v>
      </c>
      <c r="L971">
        <v>1367</v>
      </c>
      <c r="N971">
        <v>1011</v>
      </c>
      <c r="O971" t="s">
        <v>921</v>
      </c>
      <c r="P971" t="s">
        <v>921</v>
      </c>
      <c r="Q971">
        <v>1</v>
      </c>
      <c r="W971">
        <v>0</v>
      </c>
      <c r="X971">
        <v>509054691</v>
      </c>
      <c r="Y971">
        <f>(AT971*ROUND(1.05,7))</f>
        <v>4.2000000000000003E-2</v>
      </c>
      <c r="AA971">
        <v>0</v>
      </c>
      <c r="AB971">
        <v>1032.96</v>
      </c>
      <c r="AC971">
        <v>520.26</v>
      </c>
      <c r="AD971">
        <v>0</v>
      </c>
      <c r="AE971">
        <v>0</v>
      </c>
      <c r="AF971">
        <v>65.709999999999994</v>
      </c>
      <c r="AG971">
        <v>11.6</v>
      </c>
      <c r="AH971">
        <v>0</v>
      </c>
      <c r="AI971">
        <v>1</v>
      </c>
      <c r="AJ971">
        <v>15.72</v>
      </c>
      <c r="AK971">
        <v>44.85</v>
      </c>
      <c r="AL971">
        <v>1</v>
      </c>
      <c r="AM971">
        <v>4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6</v>
      </c>
      <c r="AT971">
        <v>0.04</v>
      </c>
      <c r="AU971" t="s">
        <v>25</v>
      </c>
      <c r="AV971">
        <v>0</v>
      </c>
      <c r="AW971">
        <v>2</v>
      </c>
      <c r="AX971">
        <v>92847787</v>
      </c>
      <c r="AY971">
        <v>1</v>
      </c>
      <c r="AZ971">
        <v>0</v>
      </c>
      <c r="BA971">
        <v>1106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f>ROUND(Y971*Source!I721*DO971,7)</f>
        <v>0</v>
      </c>
      <c r="CX971">
        <f>ROUND(Y971*Source!I721,7)</f>
        <v>8.4000000000000005E-2</v>
      </c>
      <c r="CY971">
        <f>AB971</f>
        <v>1032.96</v>
      </c>
      <c r="CZ971">
        <f>AF971</f>
        <v>65.709999999999994</v>
      </c>
      <c r="DA971">
        <f>AJ971</f>
        <v>15.72</v>
      </c>
      <c r="DB971">
        <f>ROUND((ROUND(AT971*CZ971,2)*ROUND(1.05,7)),2)</f>
        <v>2.76</v>
      </c>
      <c r="DC971">
        <f>ROUND((ROUND(AT971*AG971,2)*ROUND(1.05,7)),2)</f>
        <v>0.48</v>
      </c>
      <c r="DD971" t="s">
        <v>6</v>
      </c>
      <c r="DE971" t="s">
        <v>6</v>
      </c>
      <c r="DF971">
        <f>ROUND(ROUND(AE971,2)*CX971,2)</f>
        <v>0</v>
      </c>
      <c r="DG971">
        <f>ROUND(ROUND(AF971*AJ971,2)*CX971,2)</f>
        <v>86.77</v>
      </c>
      <c r="DH971">
        <f>ROUND(ROUND(AG971*AK971,2)*CX971,2)</f>
        <v>43.7</v>
      </c>
      <c r="DI971">
        <f t="shared" si="854"/>
        <v>0</v>
      </c>
      <c r="DJ971">
        <f>DG971</f>
        <v>86.77</v>
      </c>
      <c r="DK971">
        <v>0</v>
      </c>
      <c r="DL971" t="s">
        <v>6</v>
      </c>
      <c r="DM971">
        <v>0</v>
      </c>
      <c r="DN971" t="s">
        <v>6</v>
      </c>
      <c r="DO971">
        <v>0</v>
      </c>
    </row>
    <row r="972" spans="1:119" x14ac:dyDescent="0.2">
      <c r="A972">
        <f>ROW(Source!A721)</f>
        <v>721</v>
      </c>
      <c r="B972">
        <v>92843885</v>
      </c>
      <c r="C972">
        <v>92847774</v>
      </c>
      <c r="D972">
        <v>49525488</v>
      </c>
      <c r="E972">
        <v>1</v>
      </c>
      <c r="F972">
        <v>1</v>
      </c>
      <c r="G972">
        <v>1</v>
      </c>
      <c r="H972">
        <v>3</v>
      </c>
      <c r="I972" t="s">
        <v>928</v>
      </c>
      <c r="J972" t="s">
        <v>929</v>
      </c>
      <c r="K972" t="s">
        <v>930</v>
      </c>
      <c r="L972">
        <v>1346</v>
      </c>
      <c r="N972">
        <v>1009</v>
      </c>
      <c r="O972" t="s">
        <v>931</v>
      </c>
      <c r="P972" t="s">
        <v>931</v>
      </c>
      <c r="Q972">
        <v>1</v>
      </c>
      <c r="W972">
        <v>0</v>
      </c>
      <c r="X972">
        <v>-1864341761</v>
      </c>
      <c r="Y972">
        <f>AT972</f>
        <v>0.02</v>
      </c>
      <c r="AA972">
        <v>89.68</v>
      </c>
      <c r="AB972">
        <v>0</v>
      </c>
      <c r="AC972">
        <v>0</v>
      </c>
      <c r="AD972">
        <v>0</v>
      </c>
      <c r="AE972">
        <v>9.0399999999999991</v>
      </c>
      <c r="AF972">
        <v>0</v>
      </c>
      <c r="AG972">
        <v>0</v>
      </c>
      <c r="AH972">
        <v>0</v>
      </c>
      <c r="AI972">
        <v>9.92</v>
      </c>
      <c r="AJ972">
        <v>1</v>
      </c>
      <c r="AK972">
        <v>1</v>
      </c>
      <c r="AL972">
        <v>1</v>
      </c>
      <c r="AM972">
        <v>4</v>
      </c>
      <c r="AN972">
        <v>0</v>
      </c>
      <c r="AO972">
        <v>1</v>
      </c>
      <c r="AP972">
        <v>1</v>
      </c>
      <c r="AQ972">
        <v>0</v>
      </c>
      <c r="AR972">
        <v>0</v>
      </c>
      <c r="AS972" t="s">
        <v>6</v>
      </c>
      <c r="AT972">
        <v>0.02</v>
      </c>
      <c r="AU972" t="s">
        <v>6</v>
      </c>
      <c r="AV972">
        <v>0</v>
      </c>
      <c r="AW972">
        <v>2</v>
      </c>
      <c r="AX972">
        <v>92847788</v>
      </c>
      <c r="AY972">
        <v>1</v>
      </c>
      <c r="AZ972">
        <v>0</v>
      </c>
      <c r="BA972">
        <v>1107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ROUND(Y972*Source!I721,7)</f>
        <v>0.04</v>
      </c>
      <c r="CY972">
        <f>AA972</f>
        <v>89.68</v>
      </c>
      <c r="CZ972">
        <f>AE972</f>
        <v>9.0399999999999991</v>
      </c>
      <c r="DA972">
        <f>AI972</f>
        <v>9.92</v>
      </c>
      <c r="DB972">
        <f>ROUND(ROUND(AT972*CZ972,2),2)</f>
        <v>0.18</v>
      </c>
      <c r="DC972">
        <f>ROUND(ROUND(AT972*AG972,2),2)</f>
        <v>0</v>
      </c>
      <c r="DD972" t="s">
        <v>6</v>
      </c>
      <c r="DE972" t="s">
        <v>6</v>
      </c>
      <c r="DF972">
        <f>ROUND(ROUND(AE972*AI972,2)*CX972,2)</f>
        <v>3.59</v>
      </c>
      <c r="DG972">
        <f>ROUND(ROUND(AF972,2)*CX972,2)</f>
        <v>0</v>
      </c>
      <c r="DH972">
        <f>ROUND(ROUND(AG972,2)*CX972,2)</f>
        <v>0</v>
      </c>
      <c r="DI972">
        <f t="shared" si="854"/>
        <v>0</v>
      </c>
      <c r="DJ972">
        <f>DF972</f>
        <v>3.59</v>
      </c>
      <c r="DK972">
        <v>0</v>
      </c>
      <c r="DL972" t="s">
        <v>6</v>
      </c>
      <c r="DM972">
        <v>0</v>
      </c>
      <c r="DN972" t="s">
        <v>6</v>
      </c>
      <c r="DO972">
        <v>0</v>
      </c>
    </row>
    <row r="973" spans="1:119" x14ac:dyDescent="0.2">
      <c r="A973">
        <f>ROW(Source!A721)</f>
        <v>721</v>
      </c>
      <c r="B973">
        <v>92843885</v>
      </c>
      <c r="C973">
        <v>92847774</v>
      </c>
      <c r="D973">
        <v>49526492</v>
      </c>
      <c r="E973">
        <v>1</v>
      </c>
      <c r="F973">
        <v>1</v>
      </c>
      <c r="G973">
        <v>1</v>
      </c>
      <c r="H973">
        <v>3</v>
      </c>
      <c r="I973" t="s">
        <v>932</v>
      </c>
      <c r="J973" t="s">
        <v>933</v>
      </c>
      <c r="K973" t="s">
        <v>934</v>
      </c>
      <c r="L973">
        <v>1346</v>
      </c>
      <c r="N973">
        <v>1009</v>
      </c>
      <c r="O973" t="s">
        <v>931</v>
      </c>
      <c r="P973" t="s">
        <v>931</v>
      </c>
      <c r="Q973">
        <v>1</v>
      </c>
      <c r="W973">
        <v>0</v>
      </c>
      <c r="X973">
        <v>497341279</v>
      </c>
      <c r="Y973">
        <f>AT973</f>
        <v>0.08</v>
      </c>
      <c r="AA973">
        <v>229.05</v>
      </c>
      <c r="AB973">
        <v>0</v>
      </c>
      <c r="AC973">
        <v>0</v>
      </c>
      <c r="AD973">
        <v>0</v>
      </c>
      <c r="AE973">
        <v>23.09</v>
      </c>
      <c r="AF973">
        <v>0</v>
      </c>
      <c r="AG973">
        <v>0</v>
      </c>
      <c r="AH973">
        <v>0</v>
      </c>
      <c r="AI973">
        <v>9.92</v>
      </c>
      <c r="AJ973">
        <v>1</v>
      </c>
      <c r="AK973">
        <v>1</v>
      </c>
      <c r="AL973">
        <v>1</v>
      </c>
      <c r="AM973">
        <v>4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6</v>
      </c>
      <c r="AT973">
        <v>0.08</v>
      </c>
      <c r="AU973" t="s">
        <v>6</v>
      </c>
      <c r="AV973">
        <v>0</v>
      </c>
      <c r="AW973">
        <v>2</v>
      </c>
      <c r="AX973">
        <v>92847789</v>
      </c>
      <c r="AY973">
        <v>1</v>
      </c>
      <c r="AZ973">
        <v>0</v>
      </c>
      <c r="BA973">
        <v>1108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v>0</v>
      </c>
      <c r="CX973">
        <f>ROUND(Y973*Source!I721,7)</f>
        <v>0.16</v>
      </c>
      <c r="CY973">
        <f>AA973</f>
        <v>229.05</v>
      </c>
      <c r="CZ973">
        <f>AE973</f>
        <v>23.09</v>
      </c>
      <c r="DA973">
        <f>AI973</f>
        <v>9.92</v>
      </c>
      <c r="DB973">
        <f>ROUND(ROUND(AT973*CZ973,2),2)</f>
        <v>1.85</v>
      </c>
      <c r="DC973">
        <f>ROUND(ROUND(AT973*AG973,2),2)</f>
        <v>0</v>
      </c>
      <c r="DD973" t="s">
        <v>6</v>
      </c>
      <c r="DE973" t="s">
        <v>6</v>
      </c>
      <c r="DF973">
        <f>ROUND(ROUND(AE973*AI973,2)*CX973,2)</f>
        <v>36.65</v>
      </c>
      <c r="DG973">
        <f>ROUND(ROUND(AF973,2)*CX973,2)</f>
        <v>0</v>
      </c>
      <c r="DH973">
        <f>ROUND(ROUND(AG973,2)*CX973,2)</f>
        <v>0</v>
      </c>
      <c r="DI973">
        <f t="shared" si="854"/>
        <v>0</v>
      </c>
      <c r="DJ973">
        <f>DF973</f>
        <v>36.65</v>
      </c>
      <c r="DK973">
        <v>0</v>
      </c>
      <c r="DL973" t="s">
        <v>6</v>
      </c>
      <c r="DM973">
        <v>0</v>
      </c>
      <c r="DN973" t="s">
        <v>6</v>
      </c>
      <c r="DO973">
        <v>0</v>
      </c>
    </row>
    <row r="974" spans="1:119" x14ac:dyDescent="0.2">
      <c r="A974">
        <f>ROW(Source!A721)</f>
        <v>721</v>
      </c>
      <c r="B974">
        <v>92843885</v>
      </c>
      <c r="C974">
        <v>92847774</v>
      </c>
      <c r="D974">
        <v>0</v>
      </c>
      <c r="E974">
        <v>1</v>
      </c>
      <c r="F974">
        <v>1</v>
      </c>
      <c r="G974">
        <v>1</v>
      </c>
      <c r="H974">
        <v>3</v>
      </c>
      <c r="I974" t="s">
        <v>34</v>
      </c>
      <c r="J974" t="s">
        <v>6</v>
      </c>
      <c r="K974" t="s">
        <v>503</v>
      </c>
      <c r="L974">
        <v>1377</v>
      </c>
      <c r="N974">
        <v>1013</v>
      </c>
      <c r="O974" t="s">
        <v>36</v>
      </c>
      <c r="P974" t="s">
        <v>36</v>
      </c>
      <c r="Q974">
        <v>1</v>
      </c>
      <c r="W974">
        <v>0</v>
      </c>
      <c r="X974">
        <v>1498425955</v>
      </c>
      <c r="Y974">
        <f>AT974</f>
        <v>1</v>
      </c>
      <c r="AA974">
        <v>1250</v>
      </c>
      <c r="AB974">
        <v>0</v>
      </c>
      <c r="AC974">
        <v>0</v>
      </c>
      <c r="AD974">
        <v>0</v>
      </c>
      <c r="AE974">
        <v>1304.22</v>
      </c>
      <c r="AF974">
        <v>0</v>
      </c>
      <c r="AG974">
        <v>0</v>
      </c>
      <c r="AH974">
        <v>0</v>
      </c>
      <c r="AI974">
        <v>6.43</v>
      </c>
      <c r="AJ974">
        <v>1</v>
      </c>
      <c r="AK974">
        <v>1</v>
      </c>
      <c r="AL974">
        <v>1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 t="s">
        <v>6</v>
      </c>
      <c r="AT974">
        <v>1</v>
      </c>
      <c r="AU974" t="s">
        <v>6</v>
      </c>
      <c r="AV974">
        <v>0</v>
      </c>
      <c r="AW974">
        <v>1</v>
      </c>
      <c r="AX974">
        <v>-1</v>
      </c>
      <c r="AY974">
        <v>0</v>
      </c>
      <c r="AZ974">
        <v>0</v>
      </c>
      <c r="BA974" t="s">
        <v>6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ROUND(Y974*Source!I721,7)</f>
        <v>2</v>
      </c>
      <c r="CY974">
        <f>AA974</f>
        <v>1250</v>
      </c>
      <c r="CZ974">
        <f>AE974</f>
        <v>1304.22</v>
      </c>
      <c r="DA974">
        <f>AI974</f>
        <v>6.43</v>
      </c>
      <c r="DB974">
        <f>ROUND(ROUND(AT974*CZ974,2),2)</f>
        <v>1304.22</v>
      </c>
      <c r="DC974">
        <f>ROUND(ROUND(AT974*AG974,2),2)</f>
        <v>0</v>
      </c>
      <c r="DD974" t="s">
        <v>6</v>
      </c>
      <c r="DE974" t="s">
        <v>6</v>
      </c>
      <c r="DF974">
        <f>ROUND(ROUND(AE974*AI974,2)*CX974,2)</f>
        <v>16772.259999999998</v>
      </c>
      <c r="DG974">
        <f>ROUND(ROUND(AF974,2)*CX974,2)</f>
        <v>0</v>
      </c>
      <c r="DH974">
        <f>ROUND(ROUND(AG974,2)*CX974,2)</f>
        <v>0</v>
      </c>
      <c r="DI974">
        <f t="shared" si="854"/>
        <v>0</v>
      </c>
      <c r="DJ974">
        <f>DF974</f>
        <v>16772.259999999998</v>
      </c>
      <c r="DK974">
        <v>0</v>
      </c>
      <c r="DL974" t="s">
        <v>6</v>
      </c>
      <c r="DM974">
        <v>0</v>
      </c>
      <c r="DN974" t="s">
        <v>6</v>
      </c>
      <c r="DO974">
        <v>0</v>
      </c>
    </row>
    <row r="975" spans="1:119" x14ac:dyDescent="0.2">
      <c r="A975">
        <f>ROW(Source!A723)</f>
        <v>723</v>
      </c>
      <c r="B975">
        <v>92843885</v>
      </c>
      <c r="C975">
        <v>92847791</v>
      </c>
      <c r="D975">
        <v>49510723</v>
      </c>
      <c r="E975">
        <v>70</v>
      </c>
      <c r="F975">
        <v>1</v>
      </c>
      <c r="G975">
        <v>1</v>
      </c>
      <c r="H975">
        <v>1</v>
      </c>
      <c r="I975" t="s">
        <v>935</v>
      </c>
      <c r="J975" t="s">
        <v>6</v>
      </c>
      <c r="K975" t="s">
        <v>936</v>
      </c>
      <c r="L975">
        <v>1191</v>
      </c>
      <c r="N975">
        <v>1013</v>
      </c>
      <c r="O975" t="s">
        <v>915</v>
      </c>
      <c r="P975" t="s">
        <v>915</v>
      </c>
      <c r="Q975">
        <v>1</v>
      </c>
      <c r="W975">
        <v>0</v>
      </c>
      <c r="X975">
        <v>-112797078</v>
      </c>
      <c r="Y975">
        <f>(AT975*ROUND(1.05,7))</f>
        <v>1.1235000000000002</v>
      </c>
      <c r="AA975">
        <v>0</v>
      </c>
      <c r="AB975">
        <v>0</v>
      </c>
      <c r="AC975">
        <v>0</v>
      </c>
      <c r="AD975">
        <v>402.3</v>
      </c>
      <c r="AE975">
        <v>0</v>
      </c>
      <c r="AF975">
        <v>0</v>
      </c>
      <c r="AG975">
        <v>0</v>
      </c>
      <c r="AH975">
        <v>8.9700000000000006</v>
      </c>
      <c r="AI975">
        <v>1</v>
      </c>
      <c r="AJ975">
        <v>1</v>
      </c>
      <c r="AK975">
        <v>1</v>
      </c>
      <c r="AL975">
        <v>44.85</v>
      </c>
      <c r="AM975">
        <v>4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6</v>
      </c>
      <c r="AT975">
        <v>1.07</v>
      </c>
      <c r="AU975" t="s">
        <v>25</v>
      </c>
      <c r="AV975">
        <v>1</v>
      </c>
      <c r="AW975">
        <v>2</v>
      </c>
      <c r="AX975">
        <v>92847802</v>
      </c>
      <c r="AY975">
        <v>1</v>
      </c>
      <c r="AZ975">
        <v>0</v>
      </c>
      <c r="BA975">
        <v>1109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U975">
        <f>ROUND(AT975*Source!I723*AH975*AL975,2)</f>
        <v>8178.85</v>
      </c>
      <c r="CV975">
        <f>ROUND(Y975*Source!I723,7)</f>
        <v>21.346499999999999</v>
      </c>
      <c r="CW975">
        <v>0</v>
      </c>
      <c r="CX975">
        <f>ROUND(Y975*Source!I723,7)</f>
        <v>21.346499999999999</v>
      </c>
      <c r="CY975">
        <f>AD975</f>
        <v>402.3</v>
      </c>
      <c r="CZ975">
        <f>AH975</f>
        <v>8.9700000000000006</v>
      </c>
      <c r="DA975">
        <f>AL975</f>
        <v>44.85</v>
      </c>
      <c r="DB975">
        <f>ROUND((ROUND(AT975*CZ975,2)*ROUND(1.05,7)),2)</f>
        <v>10.08</v>
      </c>
      <c r="DC975">
        <f>ROUND((ROUND(AT975*AG975,2)*ROUND(1.05,7)),2)</f>
        <v>0</v>
      </c>
      <c r="DD975" t="s">
        <v>6</v>
      </c>
      <c r="DE975" t="s">
        <v>6</v>
      </c>
      <c r="DF975">
        <f>ROUND(ROUND(AE975,2)*CX975,2)</f>
        <v>0</v>
      </c>
      <c r="DG975">
        <f>ROUND(ROUND(AF975,2)*CX975,2)</f>
        <v>0</v>
      </c>
      <c r="DH975">
        <f>ROUND(ROUND(AG975,2)*CX975,2)</f>
        <v>0</v>
      </c>
      <c r="DI975">
        <f>ROUND(ROUND(AH975*AL975,2)*CX975,2)</f>
        <v>8587.7000000000007</v>
      </c>
      <c r="DJ975">
        <f>DI975</f>
        <v>8587.7000000000007</v>
      </c>
      <c r="DK975">
        <v>0</v>
      </c>
      <c r="DL975" t="s">
        <v>6</v>
      </c>
      <c r="DM975">
        <v>0</v>
      </c>
      <c r="DN975" t="s">
        <v>6</v>
      </c>
      <c r="DO975">
        <v>0</v>
      </c>
    </row>
    <row r="976" spans="1:119" x14ac:dyDescent="0.2">
      <c r="A976">
        <f>ROW(Source!A723)</f>
        <v>723</v>
      </c>
      <c r="B976">
        <v>92843885</v>
      </c>
      <c r="C976">
        <v>92847791</v>
      </c>
      <c r="D976">
        <v>49510905</v>
      </c>
      <c r="E976">
        <v>70</v>
      </c>
      <c r="F976">
        <v>1</v>
      </c>
      <c r="G976">
        <v>1</v>
      </c>
      <c r="H976">
        <v>1</v>
      </c>
      <c r="I976" t="s">
        <v>916</v>
      </c>
      <c r="J976" t="s">
        <v>6</v>
      </c>
      <c r="K976" t="s">
        <v>917</v>
      </c>
      <c r="L976">
        <v>1191</v>
      </c>
      <c r="N976">
        <v>1013</v>
      </c>
      <c r="O976" t="s">
        <v>915</v>
      </c>
      <c r="P976" t="s">
        <v>915</v>
      </c>
      <c r="Q976">
        <v>1</v>
      </c>
      <c r="W976">
        <v>0</v>
      </c>
      <c r="X976">
        <v>-1417349443</v>
      </c>
      <c r="Y976">
        <f>(AT976*ROUND(1.05,7))</f>
        <v>1.0500000000000001E-2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1</v>
      </c>
      <c r="AJ976">
        <v>1</v>
      </c>
      <c r="AK976">
        <v>44.85</v>
      </c>
      <c r="AL976">
        <v>1</v>
      </c>
      <c r="AM976">
        <v>4</v>
      </c>
      <c r="AN976">
        <v>0</v>
      </c>
      <c r="AO976">
        <v>1</v>
      </c>
      <c r="AP976">
        <v>1</v>
      </c>
      <c r="AQ976">
        <v>0</v>
      </c>
      <c r="AR976">
        <v>0</v>
      </c>
      <c r="AS976" t="s">
        <v>6</v>
      </c>
      <c r="AT976">
        <v>0.01</v>
      </c>
      <c r="AU976" t="s">
        <v>25</v>
      </c>
      <c r="AV976">
        <v>2</v>
      </c>
      <c r="AW976">
        <v>2</v>
      </c>
      <c r="AX976">
        <v>92847803</v>
      </c>
      <c r="AY976">
        <v>1</v>
      </c>
      <c r="AZ976">
        <v>0</v>
      </c>
      <c r="BA976">
        <v>1110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ROUND(Y976*Source!I723,7)</f>
        <v>0.19950000000000001</v>
      </c>
      <c r="CY976">
        <f>AD976</f>
        <v>0</v>
      </c>
      <c r="CZ976">
        <f>AH976</f>
        <v>0</v>
      </c>
      <c r="DA976">
        <f>AL976</f>
        <v>1</v>
      </c>
      <c r="DB976">
        <f>ROUND((ROUND(AT976*CZ976,2)*ROUND(1.05,7)),2)</f>
        <v>0</v>
      </c>
      <c r="DC976">
        <f>ROUND((ROUND(AT976*AG976,2)*ROUND(1.05,7)),2)</f>
        <v>0</v>
      </c>
      <c r="DD976" t="s">
        <v>6</v>
      </c>
      <c r="DE976" t="s">
        <v>6</v>
      </c>
      <c r="DF976">
        <f>ROUND(ROUND(AE976,2)*CX976,2)</f>
        <v>0</v>
      </c>
      <c r="DG976">
        <f>ROUND(ROUND(AF976,2)*CX976,2)</f>
        <v>0</v>
      </c>
      <c r="DH976">
        <f>ROUND(ROUND(AG976*AK976,2)*CX976,2)</f>
        <v>0</v>
      </c>
      <c r="DI976">
        <f t="shared" ref="DI976:DI984" si="855">ROUND(ROUND(AH976,2)*CX976,2)</f>
        <v>0</v>
      </c>
      <c r="DJ976">
        <f>DI976</f>
        <v>0</v>
      </c>
      <c r="DK976">
        <v>0</v>
      </c>
      <c r="DL976" t="s">
        <v>6</v>
      </c>
      <c r="DM976">
        <v>0</v>
      </c>
      <c r="DN976" t="s">
        <v>6</v>
      </c>
      <c r="DO976">
        <v>0</v>
      </c>
    </row>
    <row r="977" spans="1:119" x14ac:dyDescent="0.2">
      <c r="A977">
        <f>ROW(Source!A723)</f>
        <v>723</v>
      </c>
      <c r="B977">
        <v>92843885</v>
      </c>
      <c r="C977">
        <v>92847791</v>
      </c>
      <c r="D977">
        <v>49673503</v>
      </c>
      <c r="E977">
        <v>1</v>
      </c>
      <c r="F977">
        <v>1</v>
      </c>
      <c r="G977">
        <v>1</v>
      </c>
      <c r="H977">
        <v>2</v>
      </c>
      <c r="I977" t="s">
        <v>925</v>
      </c>
      <c r="J977" t="s">
        <v>926</v>
      </c>
      <c r="K977" t="s">
        <v>927</v>
      </c>
      <c r="L977">
        <v>1367</v>
      </c>
      <c r="N977">
        <v>1011</v>
      </c>
      <c r="O977" t="s">
        <v>921</v>
      </c>
      <c r="P977" t="s">
        <v>921</v>
      </c>
      <c r="Q977">
        <v>1</v>
      </c>
      <c r="W977">
        <v>0</v>
      </c>
      <c r="X977">
        <v>509054691</v>
      </c>
      <c r="Y977">
        <f>(AT977*ROUND(1.05,7))</f>
        <v>1.0500000000000001E-2</v>
      </c>
      <c r="AA977">
        <v>0</v>
      </c>
      <c r="AB977">
        <v>1032.96</v>
      </c>
      <c r="AC977">
        <v>520.26</v>
      </c>
      <c r="AD977">
        <v>0</v>
      </c>
      <c r="AE977">
        <v>0</v>
      </c>
      <c r="AF977">
        <v>65.709999999999994</v>
      </c>
      <c r="AG977">
        <v>11.6</v>
      </c>
      <c r="AH977">
        <v>0</v>
      </c>
      <c r="AI977">
        <v>1</v>
      </c>
      <c r="AJ977">
        <v>15.72</v>
      </c>
      <c r="AK977">
        <v>44.85</v>
      </c>
      <c r="AL977">
        <v>1</v>
      </c>
      <c r="AM977">
        <v>4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6</v>
      </c>
      <c r="AT977">
        <v>0.01</v>
      </c>
      <c r="AU977" t="s">
        <v>25</v>
      </c>
      <c r="AV977">
        <v>0</v>
      </c>
      <c r="AW977">
        <v>2</v>
      </c>
      <c r="AX977">
        <v>92847804</v>
      </c>
      <c r="AY977">
        <v>1</v>
      </c>
      <c r="AZ977">
        <v>0</v>
      </c>
      <c r="BA977">
        <v>1111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f>ROUND(Y977*Source!I723*DO977,7)</f>
        <v>0</v>
      </c>
      <c r="CX977">
        <f>ROUND(Y977*Source!I723,7)</f>
        <v>0.19950000000000001</v>
      </c>
      <c r="CY977">
        <f>AB977</f>
        <v>1032.96</v>
      </c>
      <c r="CZ977">
        <f>AF977</f>
        <v>65.709999999999994</v>
      </c>
      <c r="DA977">
        <f>AJ977</f>
        <v>15.72</v>
      </c>
      <c r="DB977">
        <f>ROUND((ROUND(AT977*CZ977,2)*ROUND(1.05,7)),2)</f>
        <v>0.69</v>
      </c>
      <c r="DC977">
        <f>ROUND((ROUND(AT977*AG977,2)*ROUND(1.05,7)),2)</f>
        <v>0.13</v>
      </c>
      <c r="DD977" t="s">
        <v>6</v>
      </c>
      <c r="DE977" t="s">
        <v>6</v>
      </c>
      <c r="DF977">
        <f>ROUND(ROUND(AE977,2)*CX977,2)</f>
        <v>0</v>
      </c>
      <c r="DG977">
        <f>ROUND(ROUND(AF977*AJ977,2)*CX977,2)</f>
        <v>206.08</v>
      </c>
      <c r="DH977">
        <f>ROUND(ROUND(AG977*AK977,2)*CX977,2)</f>
        <v>103.79</v>
      </c>
      <c r="DI977">
        <f t="shared" si="855"/>
        <v>0</v>
      </c>
      <c r="DJ977">
        <f>DG977</f>
        <v>206.08</v>
      </c>
      <c r="DK977">
        <v>0</v>
      </c>
      <c r="DL977" t="s">
        <v>6</v>
      </c>
      <c r="DM977">
        <v>0</v>
      </c>
      <c r="DN977" t="s">
        <v>6</v>
      </c>
      <c r="DO977">
        <v>0</v>
      </c>
    </row>
    <row r="978" spans="1:119" x14ac:dyDescent="0.2">
      <c r="A978">
        <f>ROW(Source!A723)</f>
        <v>723</v>
      </c>
      <c r="B978">
        <v>92843885</v>
      </c>
      <c r="C978">
        <v>92847791</v>
      </c>
      <c r="D978">
        <v>49673715</v>
      </c>
      <c r="E978">
        <v>1</v>
      </c>
      <c r="F978">
        <v>1</v>
      </c>
      <c r="G978">
        <v>1</v>
      </c>
      <c r="H978">
        <v>2</v>
      </c>
      <c r="I978" t="s">
        <v>937</v>
      </c>
      <c r="J978" t="s">
        <v>938</v>
      </c>
      <c r="K978" t="s">
        <v>939</v>
      </c>
      <c r="L978">
        <v>1367</v>
      </c>
      <c r="N978">
        <v>1011</v>
      </c>
      <c r="O978" t="s">
        <v>921</v>
      </c>
      <c r="P978" t="s">
        <v>921</v>
      </c>
      <c r="Q978">
        <v>1</v>
      </c>
      <c r="W978">
        <v>0</v>
      </c>
      <c r="X978">
        <v>829370094</v>
      </c>
      <c r="Y978">
        <f>(AT978*ROUND(1.05,7))</f>
        <v>0.10500000000000001</v>
      </c>
      <c r="AA978">
        <v>0</v>
      </c>
      <c r="AB978">
        <v>127.33</v>
      </c>
      <c r="AC978">
        <v>0</v>
      </c>
      <c r="AD978">
        <v>0</v>
      </c>
      <c r="AE978">
        <v>0</v>
      </c>
      <c r="AF978">
        <v>8.1</v>
      </c>
      <c r="AG978">
        <v>0</v>
      </c>
      <c r="AH978">
        <v>0</v>
      </c>
      <c r="AI978">
        <v>1</v>
      </c>
      <c r="AJ978">
        <v>15.72</v>
      </c>
      <c r="AK978">
        <v>44.85</v>
      </c>
      <c r="AL978">
        <v>1</v>
      </c>
      <c r="AM978">
        <v>4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6</v>
      </c>
      <c r="AT978">
        <v>0.1</v>
      </c>
      <c r="AU978" t="s">
        <v>25</v>
      </c>
      <c r="AV978">
        <v>0</v>
      </c>
      <c r="AW978">
        <v>2</v>
      </c>
      <c r="AX978">
        <v>92847805</v>
      </c>
      <c r="AY978">
        <v>1</v>
      </c>
      <c r="AZ978">
        <v>0</v>
      </c>
      <c r="BA978">
        <v>1112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f>ROUND(Y978*Source!I723*DO978,7)</f>
        <v>0</v>
      </c>
      <c r="CX978">
        <f>ROUND(Y978*Source!I723,7)</f>
        <v>1.9950000000000001</v>
      </c>
      <c r="CY978">
        <f>AB978</f>
        <v>127.33</v>
      </c>
      <c r="CZ978">
        <f>AF978</f>
        <v>8.1</v>
      </c>
      <c r="DA978">
        <f>AJ978</f>
        <v>15.72</v>
      </c>
      <c r="DB978">
        <f>ROUND((ROUND(AT978*CZ978,2)*ROUND(1.05,7)),2)</f>
        <v>0.85</v>
      </c>
      <c r="DC978">
        <f>ROUND((ROUND(AT978*AG978,2)*ROUND(1.05,7)),2)</f>
        <v>0</v>
      </c>
      <c r="DD978" t="s">
        <v>6</v>
      </c>
      <c r="DE978" t="s">
        <v>6</v>
      </c>
      <c r="DF978">
        <f>ROUND(ROUND(AE978,2)*CX978,2)</f>
        <v>0</v>
      </c>
      <c r="DG978">
        <f>ROUND(ROUND(AF978*AJ978,2)*CX978,2)</f>
        <v>254.02</v>
      </c>
      <c r="DH978">
        <f>ROUND(ROUND(AG978*AK978,2)*CX978,2)</f>
        <v>0</v>
      </c>
      <c r="DI978">
        <f t="shared" si="855"/>
        <v>0</v>
      </c>
      <c r="DJ978">
        <f>DG978</f>
        <v>254.02</v>
      </c>
      <c r="DK978">
        <v>0</v>
      </c>
      <c r="DL978" t="s">
        <v>6</v>
      </c>
      <c r="DM978">
        <v>0</v>
      </c>
      <c r="DN978" t="s">
        <v>6</v>
      </c>
      <c r="DO978">
        <v>0</v>
      </c>
    </row>
    <row r="979" spans="1:119" x14ac:dyDescent="0.2">
      <c r="A979">
        <f>ROW(Source!A723)</f>
        <v>723</v>
      </c>
      <c r="B979">
        <v>92843885</v>
      </c>
      <c r="C979">
        <v>92847791</v>
      </c>
      <c r="D979">
        <v>49523218</v>
      </c>
      <c r="E979">
        <v>1</v>
      </c>
      <c r="F979">
        <v>1</v>
      </c>
      <c r="G979">
        <v>1</v>
      </c>
      <c r="H979">
        <v>3</v>
      </c>
      <c r="I979" t="s">
        <v>47</v>
      </c>
      <c r="J979" t="s">
        <v>50</v>
      </c>
      <c r="K979" t="s">
        <v>48</v>
      </c>
      <c r="L979">
        <v>1374</v>
      </c>
      <c r="N979">
        <v>1013</v>
      </c>
      <c r="O979" t="s">
        <v>49</v>
      </c>
      <c r="P979" t="s">
        <v>49</v>
      </c>
      <c r="Q979">
        <v>1</v>
      </c>
      <c r="W979">
        <v>0</v>
      </c>
      <c r="X979">
        <v>-1743999360</v>
      </c>
      <c r="Y979">
        <f t="shared" ref="Y979:Y984" si="856">AT979</f>
        <v>0.1</v>
      </c>
      <c r="AA979">
        <v>9.92</v>
      </c>
      <c r="AB979">
        <v>0</v>
      </c>
      <c r="AC979">
        <v>0</v>
      </c>
      <c r="AD979">
        <v>0</v>
      </c>
      <c r="AE979">
        <v>1</v>
      </c>
      <c r="AF979">
        <v>0</v>
      </c>
      <c r="AG979">
        <v>0</v>
      </c>
      <c r="AH979">
        <v>0</v>
      </c>
      <c r="AI979">
        <v>9.92</v>
      </c>
      <c r="AJ979">
        <v>1</v>
      </c>
      <c r="AK979">
        <v>1</v>
      </c>
      <c r="AL979">
        <v>1</v>
      </c>
      <c r="AM979">
        <v>0</v>
      </c>
      <c r="AN979">
        <v>0</v>
      </c>
      <c r="AO979">
        <v>0</v>
      </c>
      <c r="AP979">
        <v>1</v>
      </c>
      <c r="AQ979">
        <v>0</v>
      </c>
      <c r="AR979">
        <v>0</v>
      </c>
      <c r="AS979" t="s">
        <v>6</v>
      </c>
      <c r="AT979">
        <v>0.1</v>
      </c>
      <c r="AU979" t="s">
        <v>6</v>
      </c>
      <c r="AV979">
        <v>0</v>
      </c>
      <c r="AW979">
        <v>2</v>
      </c>
      <c r="AX979">
        <v>92847806</v>
      </c>
      <c r="AY979">
        <v>1</v>
      </c>
      <c r="AZ979">
        <v>0</v>
      </c>
      <c r="BA979">
        <v>1113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ROUND(Y979*Source!I723,7)</f>
        <v>1.9</v>
      </c>
      <c r="CY979">
        <f t="shared" ref="CY979:CY984" si="857">AA979</f>
        <v>9.92</v>
      </c>
      <c r="CZ979">
        <f t="shared" ref="CZ979:CZ984" si="858">AE979</f>
        <v>1</v>
      </c>
      <c r="DA979">
        <f t="shared" ref="DA979:DA984" si="859">AI979</f>
        <v>9.92</v>
      </c>
      <c r="DB979">
        <f t="shared" ref="DB979:DB984" si="860">ROUND(ROUND(AT979*CZ979,2),2)</f>
        <v>0.1</v>
      </c>
      <c r="DC979">
        <f t="shared" ref="DC979:DC984" si="861">ROUND(ROUND(AT979*AG979,2),2)</f>
        <v>0</v>
      </c>
      <c r="DD979" t="s">
        <v>6</v>
      </c>
      <c r="DE979" t="s">
        <v>6</v>
      </c>
      <c r="DF979">
        <f t="shared" ref="DF979:DF984" si="862">ROUND(ROUND(AE979*AI979,2)*CX979,2)</f>
        <v>18.850000000000001</v>
      </c>
      <c r="DG979">
        <f t="shared" ref="DG979:DG986" si="863">ROUND(ROUND(AF979,2)*CX979,2)</f>
        <v>0</v>
      </c>
      <c r="DH979">
        <f t="shared" ref="DH979:DH985" si="864">ROUND(ROUND(AG979,2)*CX979,2)</f>
        <v>0</v>
      </c>
      <c r="DI979">
        <f t="shared" si="855"/>
        <v>0</v>
      </c>
      <c r="DJ979">
        <f t="shared" ref="DJ979:DJ984" si="865">DF979</f>
        <v>18.850000000000001</v>
      </c>
      <c r="DK979">
        <v>0</v>
      </c>
      <c r="DL979" t="s">
        <v>6</v>
      </c>
      <c r="DM979">
        <v>0</v>
      </c>
      <c r="DN979" t="s">
        <v>6</v>
      </c>
      <c r="DO979">
        <v>0</v>
      </c>
    </row>
    <row r="980" spans="1:119" x14ac:dyDescent="0.2">
      <c r="A980">
        <f>ROW(Source!A723)</f>
        <v>723</v>
      </c>
      <c r="B980">
        <v>92843885</v>
      </c>
      <c r="C980">
        <v>92847791</v>
      </c>
      <c r="D980">
        <v>49524301</v>
      </c>
      <c r="E980">
        <v>1</v>
      </c>
      <c r="F980">
        <v>1</v>
      </c>
      <c r="G980">
        <v>1</v>
      </c>
      <c r="H980">
        <v>3</v>
      </c>
      <c r="I980" t="s">
        <v>940</v>
      </c>
      <c r="J980" t="s">
        <v>941</v>
      </c>
      <c r="K980" t="s">
        <v>942</v>
      </c>
      <c r="L980">
        <v>1348</v>
      </c>
      <c r="N980">
        <v>1009</v>
      </c>
      <c r="O980" t="s">
        <v>122</v>
      </c>
      <c r="P980" t="s">
        <v>122</v>
      </c>
      <c r="Q980">
        <v>1000</v>
      </c>
      <c r="W980">
        <v>0</v>
      </c>
      <c r="X980">
        <v>1824693337</v>
      </c>
      <c r="Y980">
        <f t="shared" si="856"/>
        <v>1.0000000000000001E-5</v>
      </c>
      <c r="AA980">
        <v>102791.03999999999</v>
      </c>
      <c r="AB980">
        <v>0</v>
      </c>
      <c r="AC980">
        <v>0</v>
      </c>
      <c r="AD980">
        <v>0</v>
      </c>
      <c r="AE980">
        <v>10362</v>
      </c>
      <c r="AF980">
        <v>0</v>
      </c>
      <c r="AG980">
        <v>0</v>
      </c>
      <c r="AH980">
        <v>0</v>
      </c>
      <c r="AI980">
        <v>9.92</v>
      </c>
      <c r="AJ980">
        <v>1</v>
      </c>
      <c r="AK980">
        <v>1</v>
      </c>
      <c r="AL980">
        <v>1</v>
      </c>
      <c r="AM980">
        <v>4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6</v>
      </c>
      <c r="AT980">
        <v>1.0000000000000001E-5</v>
      </c>
      <c r="AU980" t="s">
        <v>6</v>
      </c>
      <c r="AV980">
        <v>0</v>
      </c>
      <c r="AW980">
        <v>2</v>
      </c>
      <c r="AX980">
        <v>92847807</v>
      </c>
      <c r="AY980">
        <v>1</v>
      </c>
      <c r="AZ980">
        <v>0</v>
      </c>
      <c r="BA980">
        <v>1114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ROUND(Y980*Source!I723,7)</f>
        <v>1.9000000000000001E-4</v>
      </c>
      <c r="CY980">
        <f t="shared" si="857"/>
        <v>102791.03999999999</v>
      </c>
      <c r="CZ980">
        <f t="shared" si="858"/>
        <v>10362</v>
      </c>
      <c r="DA980">
        <f t="shared" si="859"/>
        <v>9.92</v>
      </c>
      <c r="DB980">
        <f t="shared" si="860"/>
        <v>0.1</v>
      </c>
      <c r="DC980">
        <f t="shared" si="861"/>
        <v>0</v>
      </c>
      <c r="DD980" t="s">
        <v>6</v>
      </c>
      <c r="DE980" t="s">
        <v>6</v>
      </c>
      <c r="DF980">
        <f t="shared" si="862"/>
        <v>19.53</v>
      </c>
      <c r="DG980">
        <f t="shared" si="863"/>
        <v>0</v>
      </c>
      <c r="DH980">
        <f t="shared" si="864"/>
        <v>0</v>
      </c>
      <c r="DI980">
        <f t="shared" si="855"/>
        <v>0</v>
      </c>
      <c r="DJ980">
        <f t="shared" si="865"/>
        <v>19.53</v>
      </c>
      <c r="DK980">
        <v>0</v>
      </c>
      <c r="DL980" t="s">
        <v>6</v>
      </c>
      <c r="DM980">
        <v>0</v>
      </c>
      <c r="DN980" t="s">
        <v>6</v>
      </c>
      <c r="DO980">
        <v>0</v>
      </c>
    </row>
    <row r="981" spans="1:119" x14ac:dyDescent="0.2">
      <c r="A981">
        <f>ROW(Source!A723)</f>
        <v>723</v>
      </c>
      <c r="B981">
        <v>92843885</v>
      </c>
      <c r="C981">
        <v>92847791</v>
      </c>
      <c r="D981">
        <v>49525498</v>
      </c>
      <c r="E981">
        <v>1</v>
      </c>
      <c r="F981">
        <v>1</v>
      </c>
      <c r="G981">
        <v>1</v>
      </c>
      <c r="H981">
        <v>3</v>
      </c>
      <c r="I981" t="s">
        <v>943</v>
      </c>
      <c r="J981" t="s">
        <v>944</v>
      </c>
      <c r="K981" t="s">
        <v>945</v>
      </c>
      <c r="L981">
        <v>1348</v>
      </c>
      <c r="N981">
        <v>1009</v>
      </c>
      <c r="O981" t="s">
        <v>122</v>
      </c>
      <c r="P981" t="s">
        <v>122</v>
      </c>
      <c r="Q981">
        <v>1000</v>
      </c>
      <c r="W981">
        <v>0</v>
      </c>
      <c r="X981">
        <v>226918189</v>
      </c>
      <c r="Y981">
        <f t="shared" si="856"/>
        <v>8.0000000000000007E-5</v>
      </c>
      <c r="AA981">
        <v>123305.60000000001</v>
      </c>
      <c r="AB981">
        <v>0</v>
      </c>
      <c r="AC981">
        <v>0</v>
      </c>
      <c r="AD981">
        <v>0</v>
      </c>
      <c r="AE981">
        <v>12430</v>
      </c>
      <c r="AF981">
        <v>0</v>
      </c>
      <c r="AG981">
        <v>0</v>
      </c>
      <c r="AH981">
        <v>0</v>
      </c>
      <c r="AI981">
        <v>9.92</v>
      </c>
      <c r="AJ981">
        <v>1</v>
      </c>
      <c r="AK981">
        <v>1</v>
      </c>
      <c r="AL981">
        <v>1</v>
      </c>
      <c r="AM981">
        <v>4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6</v>
      </c>
      <c r="AT981">
        <v>8.0000000000000007E-5</v>
      </c>
      <c r="AU981" t="s">
        <v>6</v>
      </c>
      <c r="AV981">
        <v>0</v>
      </c>
      <c r="AW981">
        <v>2</v>
      </c>
      <c r="AX981">
        <v>92847808</v>
      </c>
      <c r="AY981">
        <v>1</v>
      </c>
      <c r="AZ981">
        <v>0</v>
      </c>
      <c r="BA981">
        <v>1115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ROUND(Y981*Source!I723,7)</f>
        <v>1.5200000000000001E-3</v>
      </c>
      <c r="CY981">
        <f t="shared" si="857"/>
        <v>123305.60000000001</v>
      </c>
      <c r="CZ981">
        <f t="shared" si="858"/>
        <v>12430</v>
      </c>
      <c r="DA981">
        <f t="shared" si="859"/>
        <v>9.92</v>
      </c>
      <c r="DB981">
        <f t="shared" si="860"/>
        <v>0.99</v>
      </c>
      <c r="DC981">
        <f t="shared" si="861"/>
        <v>0</v>
      </c>
      <c r="DD981" t="s">
        <v>6</v>
      </c>
      <c r="DE981" t="s">
        <v>6</v>
      </c>
      <c r="DF981">
        <f t="shared" si="862"/>
        <v>187.42</v>
      </c>
      <c r="DG981">
        <f t="shared" si="863"/>
        <v>0</v>
      </c>
      <c r="DH981">
        <f t="shared" si="864"/>
        <v>0</v>
      </c>
      <c r="DI981">
        <f t="shared" si="855"/>
        <v>0</v>
      </c>
      <c r="DJ981">
        <f t="shared" si="865"/>
        <v>187.42</v>
      </c>
      <c r="DK981">
        <v>0</v>
      </c>
      <c r="DL981" t="s">
        <v>6</v>
      </c>
      <c r="DM981">
        <v>0</v>
      </c>
      <c r="DN981" t="s">
        <v>6</v>
      </c>
      <c r="DO981">
        <v>0</v>
      </c>
    </row>
    <row r="982" spans="1:119" x14ac:dyDescent="0.2">
      <c r="A982">
        <f>ROW(Source!A723)</f>
        <v>723</v>
      </c>
      <c r="B982">
        <v>92843885</v>
      </c>
      <c r="C982">
        <v>92847791</v>
      </c>
      <c r="D982">
        <v>49543539</v>
      </c>
      <c r="E982">
        <v>1</v>
      </c>
      <c r="F982">
        <v>1</v>
      </c>
      <c r="G982">
        <v>1</v>
      </c>
      <c r="H982">
        <v>3</v>
      </c>
      <c r="I982" t="s">
        <v>946</v>
      </c>
      <c r="J982" t="s">
        <v>947</v>
      </c>
      <c r="K982" t="s">
        <v>948</v>
      </c>
      <c r="L982">
        <v>1348</v>
      </c>
      <c r="N982">
        <v>1009</v>
      </c>
      <c r="O982" t="s">
        <v>122</v>
      </c>
      <c r="P982" t="s">
        <v>122</v>
      </c>
      <c r="Q982">
        <v>1000</v>
      </c>
      <c r="W982">
        <v>0</v>
      </c>
      <c r="X982">
        <v>-2055168211</v>
      </c>
      <c r="Y982">
        <f t="shared" si="856"/>
        <v>4.2999999999999999E-4</v>
      </c>
      <c r="AA982">
        <v>64566.8</v>
      </c>
      <c r="AB982">
        <v>0</v>
      </c>
      <c r="AC982">
        <v>0</v>
      </c>
      <c r="AD982">
        <v>0</v>
      </c>
      <c r="AE982">
        <v>6508.75</v>
      </c>
      <c r="AF982">
        <v>0</v>
      </c>
      <c r="AG982">
        <v>0</v>
      </c>
      <c r="AH982">
        <v>0</v>
      </c>
      <c r="AI982">
        <v>9.92</v>
      </c>
      <c r="AJ982">
        <v>1</v>
      </c>
      <c r="AK982">
        <v>1</v>
      </c>
      <c r="AL982">
        <v>1</v>
      </c>
      <c r="AM982">
        <v>4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6</v>
      </c>
      <c r="AT982">
        <v>4.2999999999999999E-4</v>
      </c>
      <c r="AU982" t="s">
        <v>6</v>
      </c>
      <c r="AV982">
        <v>0</v>
      </c>
      <c r="AW982">
        <v>2</v>
      </c>
      <c r="AX982">
        <v>92847809</v>
      </c>
      <c r="AY982">
        <v>1</v>
      </c>
      <c r="AZ982">
        <v>0</v>
      </c>
      <c r="BA982">
        <v>1116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ROUND(Y982*Source!I723,7)</f>
        <v>8.1700000000000002E-3</v>
      </c>
      <c r="CY982">
        <f t="shared" si="857"/>
        <v>64566.8</v>
      </c>
      <c r="CZ982">
        <f t="shared" si="858"/>
        <v>6508.75</v>
      </c>
      <c r="DA982">
        <f t="shared" si="859"/>
        <v>9.92</v>
      </c>
      <c r="DB982">
        <f t="shared" si="860"/>
        <v>2.8</v>
      </c>
      <c r="DC982">
        <f t="shared" si="861"/>
        <v>0</v>
      </c>
      <c r="DD982" t="s">
        <v>6</v>
      </c>
      <c r="DE982" t="s">
        <v>6</v>
      </c>
      <c r="DF982">
        <f t="shared" si="862"/>
        <v>527.51</v>
      </c>
      <c r="DG982">
        <f t="shared" si="863"/>
        <v>0</v>
      </c>
      <c r="DH982">
        <f t="shared" si="864"/>
        <v>0</v>
      </c>
      <c r="DI982">
        <f t="shared" si="855"/>
        <v>0</v>
      </c>
      <c r="DJ982">
        <f t="shared" si="865"/>
        <v>527.51</v>
      </c>
      <c r="DK982">
        <v>0</v>
      </c>
      <c r="DL982" t="s">
        <v>6</v>
      </c>
      <c r="DM982">
        <v>0</v>
      </c>
      <c r="DN982" t="s">
        <v>6</v>
      </c>
      <c r="DO982">
        <v>0</v>
      </c>
    </row>
    <row r="983" spans="1:119" x14ac:dyDescent="0.2">
      <c r="A983">
        <f>ROW(Source!A723)</f>
        <v>723</v>
      </c>
      <c r="B983">
        <v>92843885</v>
      </c>
      <c r="C983">
        <v>92847791</v>
      </c>
      <c r="D983">
        <v>49565711</v>
      </c>
      <c r="E983">
        <v>1</v>
      </c>
      <c r="F983">
        <v>1</v>
      </c>
      <c r="G983">
        <v>1</v>
      </c>
      <c r="H983">
        <v>3</v>
      </c>
      <c r="I983" t="s">
        <v>55</v>
      </c>
      <c r="J983" t="s">
        <v>58</v>
      </c>
      <c r="K983" t="s">
        <v>56</v>
      </c>
      <c r="L983">
        <v>1327</v>
      </c>
      <c r="N983">
        <v>1005</v>
      </c>
      <c r="O983" t="s">
        <v>57</v>
      </c>
      <c r="P983" t="s">
        <v>57</v>
      </c>
      <c r="Q983">
        <v>1</v>
      </c>
      <c r="W983">
        <v>1</v>
      </c>
      <c r="X983">
        <v>-1896968330</v>
      </c>
      <c r="Y983">
        <f t="shared" si="856"/>
        <v>-0.04</v>
      </c>
      <c r="AA983">
        <v>9185.92</v>
      </c>
      <c r="AB983">
        <v>0</v>
      </c>
      <c r="AC983">
        <v>0</v>
      </c>
      <c r="AD983">
        <v>0</v>
      </c>
      <c r="AE983">
        <v>926</v>
      </c>
      <c r="AF983">
        <v>0</v>
      </c>
      <c r="AG983">
        <v>0</v>
      </c>
      <c r="AH983">
        <v>0</v>
      </c>
      <c r="AI983">
        <v>9.92</v>
      </c>
      <c r="AJ983">
        <v>1</v>
      </c>
      <c r="AK983">
        <v>1</v>
      </c>
      <c r="AL983">
        <v>1</v>
      </c>
      <c r="AM983">
        <v>4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6</v>
      </c>
      <c r="AT983">
        <v>-0.04</v>
      </c>
      <c r="AU983" t="s">
        <v>6</v>
      </c>
      <c r="AV983">
        <v>0</v>
      </c>
      <c r="AW983">
        <v>2</v>
      </c>
      <c r="AX983">
        <v>92847810</v>
      </c>
      <c r="AY983">
        <v>1</v>
      </c>
      <c r="AZ983">
        <v>6144</v>
      </c>
      <c r="BA983">
        <v>1117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ROUND(Y983*Source!I723,7)</f>
        <v>-0.76</v>
      </c>
      <c r="CY983">
        <f t="shared" si="857"/>
        <v>9185.92</v>
      </c>
      <c r="CZ983">
        <f t="shared" si="858"/>
        <v>926</v>
      </c>
      <c r="DA983">
        <f t="shared" si="859"/>
        <v>9.92</v>
      </c>
      <c r="DB983">
        <f t="shared" si="860"/>
        <v>-37.04</v>
      </c>
      <c r="DC983">
        <f t="shared" si="861"/>
        <v>0</v>
      </c>
      <c r="DD983" t="s">
        <v>6</v>
      </c>
      <c r="DE983" t="s">
        <v>6</v>
      </c>
      <c r="DF983">
        <f t="shared" si="862"/>
        <v>-6981.3</v>
      </c>
      <c r="DG983">
        <f t="shared" si="863"/>
        <v>0</v>
      </c>
      <c r="DH983">
        <f t="shared" si="864"/>
        <v>0</v>
      </c>
      <c r="DI983">
        <f t="shared" si="855"/>
        <v>0</v>
      </c>
      <c r="DJ983">
        <f t="shared" si="865"/>
        <v>-6981.3</v>
      </c>
      <c r="DK983">
        <v>0</v>
      </c>
      <c r="DL983" t="s">
        <v>6</v>
      </c>
      <c r="DM983">
        <v>0</v>
      </c>
      <c r="DN983" t="s">
        <v>6</v>
      </c>
      <c r="DO983">
        <v>0</v>
      </c>
    </row>
    <row r="984" spans="1:119" x14ac:dyDescent="0.2">
      <c r="A984">
        <f>ROW(Source!A723)</f>
        <v>723</v>
      </c>
      <c r="B984">
        <v>92843885</v>
      </c>
      <c r="C984">
        <v>92847791</v>
      </c>
      <c r="D984">
        <v>49565299</v>
      </c>
      <c r="E984">
        <v>1</v>
      </c>
      <c r="F984">
        <v>1</v>
      </c>
      <c r="G984">
        <v>1</v>
      </c>
      <c r="H984">
        <v>3</v>
      </c>
      <c r="I984" t="s">
        <v>34</v>
      </c>
      <c r="J984" t="s">
        <v>61</v>
      </c>
      <c r="K984" t="s">
        <v>281</v>
      </c>
      <c r="L984">
        <v>1371</v>
      </c>
      <c r="N984">
        <v>1013</v>
      </c>
      <c r="O984" t="s">
        <v>22</v>
      </c>
      <c r="P984" t="s">
        <v>22</v>
      </c>
      <c r="Q984">
        <v>1</v>
      </c>
      <c r="W984">
        <v>0</v>
      </c>
      <c r="X984">
        <v>-2092239008</v>
      </c>
      <c r="Y984">
        <f t="shared" si="856"/>
        <v>1</v>
      </c>
      <c r="AA984">
        <v>807.38</v>
      </c>
      <c r="AB984">
        <v>0</v>
      </c>
      <c r="AC984">
        <v>0</v>
      </c>
      <c r="AD984">
        <v>0</v>
      </c>
      <c r="AE984">
        <v>849.06</v>
      </c>
      <c r="AF984">
        <v>0</v>
      </c>
      <c r="AG984">
        <v>0</v>
      </c>
      <c r="AH984">
        <v>0</v>
      </c>
      <c r="AI984">
        <v>9.92</v>
      </c>
      <c r="AJ984">
        <v>1</v>
      </c>
      <c r="AK984">
        <v>1</v>
      </c>
      <c r="AL984">
        <v>1</v>
      </c>
      <c r="AM984">
        <v>0</v>
      </c>
      <c r="AN984">
        <v>0</v>
      </c>
      <c r="AO984">
        <v>0</v>
      </c>
      <c r="AP984">
        <v>1</v>
      </c>
      <c r="AQ984">
        <v>0</v>
      </c>
      <c r="AR984">
        <v>0</v>
      </c>
      <c r="AS984" t="s">
        <v>6</v>
      </c>
      <c r="AT984">
        <v>1</v>
      </c>
      <c r="AU984" t="s">
        <v>6</v>
      </c>
      <c r="AV984">
        <v>0</v>
      </c>
      <c r="AW984">
        <v>1</v>
      </c>
      <c r="AX984">
        <v>-1</v>
      </c>
      <c r="AY984">
        <v>0</v>
      </c>
      <c r="AZ984">
        <v>0</v>
      </c>
      <c r="BA984" t="s">
        <v>6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ROUND(Y984*Source!I723,7)</f>
        <v>19</v>
      </c>
      <c r="CY984">
        <f t="shared" si="857"/>
        <v>807.38</v>
      </c>
      <c r="CZ984">
        <f t="shared" si="858"/>
        <v>849.06</v>
      </c>
      <c r="DA984">
        <f t="shared" si="859"/>
        <v>9.92</v>
      </c>
      <c r="DB984">
        <f t="shared" si="860"/>
        <v>849.06</v>
      </c>
      <c r="DC984">
        <f t="shared" si="861"/>
        <v>0</v>
      </c>
      <c r="DD984" t="s">
        <v>6</v>
      </c>
      <c r="DE984" t="s">
        <v>6</v>
      </c>
      <c r="DF984">
        <f t="shared" si="862"/>
        <v>160030.92000000001</v>
      </c>
      <c r="DG984">
        <f t="shared" si="863"/>
        <v>0</v>
      </c>
      <c r="DH984">
        <f t="shared" si="864"/>
        <v>0</v>
      </c>
      <c r="DI984">
        <f t="shared" si="855"/>
        <v>0</v>
      </c>
      <c r="DJ984">
        <f t="shared" si="865"/>
        <v>160030.92000000001</v>
      </c>
      <c r="DK984">
        <v>0</v>
      </c>
      <c r="DL984" t="s">
        <v>6</v>
      </c>
      <c r="DM984">
        <v>0</v>
      </c>
      <c r="DN984" t="s">
        <v>6</v>
      </c>
      <c r="DO984">
        <v>0</v>
      </c>
    </row>
    <row r="985" spans="1:119" x14ac:dyDescent="0.2">
      <c r="A985">
        <f>ROW(Source!A727)</f>
        <v>727</v>
      </c>
      <c r="B985">
        <v>92843885</v>
      </c>
      <c r="C985">
        <v>92847814</v>
      </c>
      <c r="D985">
        <v>49510723</v>
      </c>
      <c r="E985">
        <v>70</v>
      </c>
      <c r="F985">
        <v>1</v>
      </c>
      <c r="G985">
        <v>1</v>
      </c>
      <c r="H985">
        <v>1</v>
      </c>
      <c r="I985" t="s">
        <v>935</v>
      </c>
      <c r="J985" t="s">
        <v>6</v>
      </c>
      <c r="K985" t="s">
        <v>936</v>
      </c>
      <c r="L985">
        <v>1191</v>
      </c>
      <c r="N985">
        <v>1013</v>
      </c>
      <c r="O985" t="s">
        <v>915</v>
      </c>
      <c r="P985" t="s">
        <v>915</v>
      </c>
      <c r="Q985">
        <v>1</v>
      </c>
      <c r="W985">
        <v>0</v>
      </c>
      <c r="X985">
        <v>-112797078</v>
      </c>
      <c r="Y985">
        <f>(AT985*ROUND(1.05,7))</f>
        <v>1.1235000000000002</v>
      </c>
      <c r="AA985">
        <v>0</v>
      </c>
      <c r="AB985">
        <v>0</v>
      </c>
      <c r="AC985">
        <v>0</v>
      </c>
      <c r="AD985">
        <v>402.3</v>
      </c>
      <c r="AE985">
        <v>0</v>
      </c>
      <c r="AF985">
        <v>0</v>
      </c>
      <c r="AG985">
        <v>0</v>
      </c>
      <c r="AH985">
        <v>8.9700000000000006</v>
      </c>
      <c r="AI985">
        <v>1</v>
      </c>
      <c r="AJ985">
        <v>1</v>
      </c>
      <c r="AK985">
        <v>1</v>
      </c>
      <c r="AL985">
        <v>44.85</v>
      </c>
      <c r="AM985">
        <v>4</v>
      </c>
      <c r="AN985">
        <v>0</v>
      </c>
      <c r="AO985">
        <v>1</v>
      </c>
      <c r="AP985">
        <v>1</v>
      </c>
      <c r="AQ985">
        <v>0</v>
      </c>
      <c r="AR985">
        <v>0</v>
      </c>
      <c r="AS985" t="s">
        <v>6</v>
      </c>
      <c r="AT985">
        <v>1.07</v>
      </c>
      <c r="AU985" t="s">
        <v>25</v>
      </c>
      <c r="AV985">
        <v>1</v>
      </c>
      <c r="AW985">
        <v>2</v>
      </c>
      <c r="AX985">
        <v>92847825</v>
      </c>
      <c r="AY985">
        <v>1</v>
      </c>
      <c r="AZ985">
        <v>0</v>
      </c>
      <c r="BA985">
        <v>1118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U985">
        <f>ROUND(AT985*Source!I727*AH985*AL985,2)</f>
        <v>8178.85</v>
      </c>
      <c r="CV985">
        <f>ROUND(Y985*Source!I727,7)</f>
        <v>21.346499999999999</v>
      </c>
      <c r="CW985">
        <v>0</v>
      </c>
      <c r="CX985">
        <f>ROUND(Y985*Source!I727,7)</f>
        <v>21.346499999999999</v>
      </c>
      <c r="CY985">
        <f>AD985</f>
        <v>402.3</v>
      </c>
      <c r="CZ985">
        <f>AH985</f>
        <v>8.9700000000000006</v>
      </c>
      <c r="DA985">
        <f>AL985</f>
        <v>44.85</v>
      </c>
      <c r="DB985">
        <f>ROUND((ROUND(AT985*CZ985,2)*ROUND(1.05,7)),2)</f>
        <v>10.08</v>
      </c>
      <c r="DC985">
        <f>ROUND((ROUND(AT985*AG985,2)*ROUND(1.05,7)),2)</f>
        <v>0</v>
      </c>
      <c r="DD985" t="s">
        <v>6</v>
      </c>
      <c r="DE985" t="s">
        <v>6</v>
      </c>
      <c r="DF985">
        <f>ROUND(ROUND(AE985,2)*CX985,2)</f>
        <v>0</v>
      </c>
      <c r="DG985">
        <f t="shared" si="863"/>
        <v>0</v>
      </c>
      <c r="DH985">
        <f t="shared" si="864"/>
        <v>0</v>
      </c>
      <c r="DI985">
        <f>ROUND(ROUND(AH985*AL985,2)*CX985,2)</f>
        <v>8587.7000000000007</v>
      </c>
      <c r="DJ985">
        <f>DI985</f>
        <v>8587.7000000000007</v>
      </c>
      <c r="DK985">
        <v>0</v>
      </c>
      <c r="DL985" t="s">
        <v>6</v>
      </c>
      <c r="DM985">
        <v>0</v>
      </c>
      <c r="DN985" t="s">
        <v>6</v>
      </c>
      <c r="DO985">
        <v>0</v>
      </c>
    </row>
    <row r="986" spans="1:119" x14ac:dyDescent="0.2">
      <c r="A986">
        <f>ROW(Source!A727)</f>
        <v>727</v>
      </c>
      <c r="B986">
        <v>92843885</v>
      </c>
      <c r="C986">
        <v>92847814</v>
      </c>
      <c r="D986">
        <v>49510905</v>
      </c>
      <c r="E986">
        <v>70</v>
      </c>
      <c r="F986">
        <v>1</v>
      </c>
      <c r="G986">
        <v>1</v>
      </c>
      <c r="H986">
        <v>1</v>
      </c>
      <c r="I986" t="s">
        <v>916</v>
      </c>
      <c r="J986" t="s">
        <v>6</v>
      </c>
      <c r="K986" t="s">
        <v>917</v>
      </c>
      <c r="L986">
        <v>1191</v>
      </c>
      <c r="N986">
        <v>1013</v>
      </c>
      <c r="O986" t="s">
        <v>915</v>
      </c>
      <c r="P986" t="s">
        <v>915</v>
      </c>
      <c r="Q986">
        <v>1</v>
      </c>
      <c r="W986">
        <v>0</v>
      </c>
      <c r="X986">
        <v>-1417349443</v>
      </c>
      <c r="Y986">
        <f>(AT986*ROUND(1.05,7))</f>
        <v>1.0500000000000001E-2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1</v>
      </c>
      <c r="AJ986">
        <v>1</v>
      </c>
      <c r="AK986">
        <v>44.85</v>
      </c>
      <c r="AL986">
        <v>1</v>
      </c>
      <c r="AM986">
        <v>4</v>
      </c>
      <c r="AN986">
        <v>0</v>
      </c>
      <c r="AO986">
        <v>1</v>
      </c>
      <c r="AP986">
        <v>1</v>
      </c>
      <c r="AQ986">
        <v>0</v>
      </c>
      <c r="AR986">
        <v>0</v>
      </c>
      <c r="AS986" t="s">
        <v>6</v>
      </c>
      <c r="AT986">
        <v>0.01</v>
      </c>
      <c r="AU986" t="s">
        <v>25</v>
      </c>
      <c r="AV986">
        <v>2</v>
      </c>
      <c r="AW986">
        <v>2</v>
      </c>
      <c r="AX986">
        <v>92847826</v>
      </c>
      <c r="AY986">
        <v>1</v>
      </c>
      <c r="AZ986">
        <v>0</v>
      </c>
      <c r="BA986">
        <v>1119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ROUND(Y986*Source!I727,7)</f>
        <v>0.19950000000000001</v>
      </c>
      <c r="CY986">
        <f>AD986</f>
        <v>0</v>
      </c>
      <c r="CZ986">
        <f>AH986</f>
        <v>0</v>
      </c>
      <c r="DA986">
        <f>AL986</f>
        <v>1</v>
      </c>
      <c r="DB986">
        <f>ROUND((ROUND(AT986*CZ986,2)*ROUND(1.05,7)),2)</f>
        <v>0</v>
      </c>
      <c r="DC986">
        <f>ROUND((ROUND(AT986*AG986,2)*ROUND(1.05,7)),2)</f>
        <v>0</v>
      </c>
      <c r="DD986" t="s">
        <v>6</v>
      </c>
      <c r="DE986" t="s">
        <v>6</v>
      </c>
      <c r="DF986">
        <f>ROUND(ROUND(AE986,2)*CX986,2)</f>
        <v>0</v>
      </c>
      <c r="DG986">
        <f t="shared" si="863"/>
        <v>0</v>
      </c>
      <c r="DH986">
        <f>ROUND(ROUND(AG986*AK986,2)*CX986,2)</f>
        <v>0</v>
      </c>
      <c r="DI986">
        <f t="shared" ref="DI986:DI994" si="866">ROUND(ROUND(AH986,2)*CX986,2)</f>
        <v>0</v>
      </c>
      <c r="DJ986">
        <f>DI986</f>
        <v>0</v>
      </c>
      <c r="DK986">
        <v>0</v>
      </c>
      <c r="DL986" t="s">
        <v>6</v>
      </c>
      <c r="DM986">
        <v>0</v>
      </c>
      <c r="DN986" t="s">
        <v>6</v>
      </c>
      <c r="DO986">
        <v>0</v>
      </c>
    </row>
    <row r="987" spans="1:119" x14ac:dyDescent="0.2">
      <c r="A987">
        <f>ROW(Source!A727)</f>
        <v>727</v>
      </c>
      <c r="B987">
        <v>92843885</v>
      </c>
      <c r="C987">
        <v>92847814</v>
      </c>
      <c r="D987">
        <v>49673503</v>
      </c>
      <c r="E987">
        <v>1</v>
      </c>
      <c r="F987">
        <v>1</v>
      </c>
      <c r="G987">
        <v>1</v>
      </c>
      <c r="H987">
        <v>2</v>
      </c>
      <c r="I987" t="s">
        <v>925</v>
      </c>
      <c r="J987" t="s">
        <v>926</v>
      </c>
      <c r="K987" t="s">
        <v>927</v>
      </c>
      <c r="L987">
        <v>1367</v>
      </c>
      <c r="N987">
        <v>1011</v>
      </c>
      <c r="O987" t="s">
        <v>921</v>
      </c>
      <c r="P987" t="s">
        <v>921</v>
      </c>
      <c r="Q987">
        <v>1</v>
      </c>
      <c r="W987">
        <v>0</v>
      </c>
      <c r="X987">
        <v>509054691</v>
      </c>
      <c r="Y987">
        <f>(AT987*ROUND(1.05,7))</f>
        <v>1.0500000000000001E-2</v>
      </c>
      <c r="AA987">
        <v>0</v>
      </c>
      <c r="AB987">
        <v>1032.96</v>
      </c>
      <c r="AC987">
        <v>520.26</v>
      </c>
      <c r="AD987">
        <v>0</v>
      </c>
      <c r="AE987">
        <v>0</v>
      </c>
      <c r="AF987">
        <v>65.709999999999994</v>
      </c>
      <c r="AG987">
        <v>11.6</v>
      </c>
      <c r="AH987">
        <v>0</v>
      </c>
      <c r="AI987">
        <v>1</v>
      </c>
      <c r="AJ987">
        <v>15.72</v>
      </c>
      <c r="AK987">
        <v>44.85</v>
      </c>
      <c r="AL987">
        <v>1</v>
      </c>
      <c r="AM987">
        <v>4</v>
      </c>
      <c r="AN987">
        <v>0</v>
      </c>
      <c r="AO987">
        <v>1</v>
      </c>
      <c r="AP987">
        <v>1</v>
      </c>
      <c r="AQ987">
        <v>0</v>
      </c>
      <c r="AR987">
        <v>0</v>
      </c>
      <c r="AS987" t="s">
        <v>6</v>
      </c>
      <c r="AT987">
        <v>0.01</v>
      </c>
      <c r="AU987" t="s">
        <v>25</v>
      </c>
      <c r="AV987">
        <v>0</v>
      </c>
      <c r="AW987">
        <v>2</v>
      </c>
      <c r="AX987">
        <v>92847827</v>
      </c>
      <c r="AY987">
        <v>1</v>
      </c>
      <c r="AZ987">
        <v>0</v>
      </c>
      <c r="BA987">
        <v>1120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f>ROUND(Y987*Source!I727*DO987,7)</f>
        <v>0</v>
      </c>
      <c r="CX987">
        <f>ROUND(Y987*Source!I727,7)</f>
        <v>0.19950000000000001</v>
      </c>
      <c r="CY987">
        <f>AB987</f>
        <v>1032.96</v>
      </c>
      <c r="CZ987">
        <f>AF987</f>
        <v>65.709999999999994</v>
      </c>
      <c r="DA987">
        <f>AJ987</f>
        <v>15.72</v>
      </c>
      <c r="DB987">
        <f>ROUND((ROUND(AT987*CZ987,2)*ROUND(1.05,7)),2)</f>
        <v>0.69</v>
      </c>
      <c r="DC987">
        <f>ROUND((ROUND(AT987*AG987,2)*ROUND(1.05,7)),2)</f>
        <v>0.13</v>
      </c>
      <c r="DD987" t="s">
        <v>6</v>
      </c>
      <c r="DE987" t="s">
        <v>6</v>
      </c>
      <c r="DF987">
        <f>ROUND(ROUND(AE987,2)*CX987,2)</f>
        <v>0</v>
      </c>
      <c r="DG987">
        <f>ROUND(ROUND(AF987*AJ987,2)*CX987,2)</f>
        <v>206.08</v>
      </c>
      <c r="DH987">
        <f>ROUND(ROUND(AG987*AK987,2)*CX987,2)</f>
        <v>103.79</v>
      </c>
      <c r="DI987">
        <f t="shared" si="866"/>
        <v>0</v>
      </c>
      <c r="DJ987">
        <f>DG987</f>
        <v>206.08</v>
      </c>
      <c r="DK987">
        <v>0</v>
      </c>
      <c r="DL987" t="s">
        <v>6</v>
      </c>
      <c r="DM987">
        <v>0</v>
      </c>
      <c r="DN987" t="s">
        <v>6</v>
      </c>
      <c r="DO987">
        <v>0</v>
      </c>
    </row>
    <row r="988" spans="1:119" x14ac:dyDescent="0.2">
      <c r="A988">
        <f>ROW(Source!A727)</f>
        <v>727</v>
      </c>
      <c r="B988">
        <v>92843885</v>
      </c>
      <c r="C988">
        <v>92847814</v>
      </c>
      <c r="D988">
        <v>49673715</v>
      </c>
      <c r="E988">
        <v>1</v>
      </c>
      <c r="F988">
        <v>1</v>
      </c>
      <c r="G988">
        <v>1</v>
      </c>
      <c r="H988">
        <v>2</v>
      </c>
      <c r="I988" t="s">
        <v>937</v>
      </c>
      <c r="J988" t="s">
        <v>938</v>
      </c>
      <c r="K988" t="s">
        <v>939</v>
      </c>
      <c r="L988">
        <v>1367</v>
      </c>
      <c r="N988">
        <v>1011</v>
      </c>
      <c r="O988" t="s">
        <v>921</v>
      </c>
      <c r="P988" t="s">
        <v>921</v>
      </c>
      <c r="Q988">
        <v>1</v>
      </c>
      <c r="W988">
        <v>0</v>
      </c>
      <c r="X988">
        <v>829370094</v>
      </c>
      <c r="Y988">
        <f>(AT988*ROUND(1.05,7))</f>
        <v>0.10500000000000001</v>
      </c>
      <c r="AA988">
        <v>0</v>
      </c>
      <c r="AB988">
        <v>127.33</v>
      </c>
      <c r="AC988">
        <v>0</v>
      </c>
      <c r="AD988">
        <v>0</v>
      </c>
      <c r="AE988">
        <v>0</v>
      </c>
      <c r="AF988">
        <v>8.1</v>
      </c>
      <c r="AG988">
        <v>0</v>
      </c>
      <c r="AH988">
        <v>0</v>
      </c>
      <c r="AI988">
        <v>1</v>
      </c>
      <c r="AJ988">
        <v>15.72</v>
      </c>
      <c r="AK988">
        <v>44.85</v>
      </c>
      <c r="AL988">
        <v>1</v>
      </c>
      <c r="AM988">
        <v>4</v>
      </c>
      <c r="AN988">
        <v>0</v>
      </c>
      <c r="AO988">
        <v>1</v>
      </c>
      <c r="AP988">
        <v>1</v>
      </c>
      <c r="AQ988">
        <v>0</v>
      </c>
      <c r="AR988">
        <v>0</v>
      </c>
      <c r="AS988" t="s">
        <v>6</v>
      </c>
      <c r="AT988">
        <v>0.1</v>
      </c>
      <c r="AU988" t="s">
        <v>25</v>
      </c>
      <c r="AV988">
        <v>0</v>
      </c>
      <c r="AW988">
        <v>2</v>
      </c>
      <c r="AX988">
        <v>92847828</v>
      </c>
      <c r="AY988">
        <v>1</v>
      </c>
      <c r="AZ988">
        <v>0</v>
      </c>
      <c r="BA988">
        <v>1121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f>ROUND(Y988*Source!I727*DO988,7)</f>
        <v>0</v>
      </c>
      <c r="CX988">
        <f>ROUND(Y988*Source!I727,7)</f>
        <v>1.9950000000000001</v>
      </c>
      <c r="CY988">
        <f>AB988</f>
        <v>127.33</v>
      </c>
      <c r="CZ988">
        <f>AF988</f>
        <v>8.1</v>
      </c>
      <c r="DA988">
        <f>AJ988</f>
        <v>15.72</v>
      </c>
      <c r="DB988">
        <f>ROUND((ROUND(AT988*CZ988,2)*ROUND(1.05,7)),2)</f>
        <v>0.85</v>
      </c>
      <c r="DC988">
        <f>ROUND((ROUND(AT988*AG988,2)*ROUND(1.05,7)),2)</f>
        <v>0</v>
      </c>
      <c r="DD988" t="s">
        <v>6</v>
      </c>
      <c r="DE988" t="s">
        <v>6</v>
      </c>
      <c r="DF988">
        <f>ROUND(ROUND(AE988,2)*CX988,2)</f>
        <v>0</v>
      </c>
      <c r="DG988">
        <f>ROUND(ROUND(AF988*AJ988,2)*CX988,2)</f>
        <v>254.02</v>
      </c>
      <c r="DH988">
        <f>ROUND(ROUND(AG988*AK988,2)*CX988,2)</f>
        <v>0</v>
      </c>
      <c r="DI988">
        <f t="shared" si="866"/>
        <v>0</v>
      </c>
      <c r="DJ988">
        <f>DG988</f>
        <v>254.02</v>
      </c>
      <c r="DK988">
        <v>0</v>
      </c>
      <c r="DL988" t="s">
        <v>6</v>
      </c>
      <c r="DM988">
        <v>0</v>
      </c>
      <c r="DN988" t="s">
        <v>6</v>
      </c>
      <c r="DO988">
        <v>0</v>
      </c>
    </row>
    <row r="989" spans="1:119" x14ac:dyDescent="0.2">
      <c r="A989">
        <f>ROW(Source!A727)</f>
        <v>727</v>
      </c>
      <c r="B989">
        <v>92843885</v>
      </c>
      <c r="C989">
        <v>92847814</v>
      </c>
      <c r="D989">
        <v>49523218</v>
      </c>
      <c r="E989">
        <v>1</v>
      </c>
      <c r="F989">
        <v>1</v>
      </c>
      <c r="G989">
        <v>1</v>
      </c>
      <c r="H989">
        <v>3</v>
      </c>
      <c r="I989" t="s">
        <v>47</v>
      </c>
      <c r="J989" t="s">
        <v>50</v>
      </c>
      <c r="K989" t="s">
        <v>48</v>
      </c>
      <c r="L989">
        <v>1374</v>
      </c>
      <c r="N989">
        <v>1013</v>
      </c>
      <c r="O989" t="s">
        <v>49</v>
      </c>
      <c r="P989" t="s">
        <v>49</v>
      </c>
      <c r="Q989">
        <v>1</v>
      </c>
      <c r="W989">
        <v>0</v>
      </c>
      <c r="X989">
        <v>-1743999360</v>
      </c>
      <c r="Y989">
        <f t="shared" ref="Y989:Y994" si="867">AT989</f>
        <v>0.1</v>
      </c>
      <c r="AA989">
        <v>9.92</v>
      </c>
      <c r="AB989">
        <v>0</v>
      </c>
      <c r="AC989">
        <v>0</v>
      </c>
      <c r="AD989">
        <v>0</v>
      </c>
      <c r="AE989">
        <v>1</v>
      </c>
      <c r="AF989">
        <v>0</v>
      </c>
      <c r="AG989">
        <v>0</v>
      </c>
      <c r="AH989">
        <v>0</v>
      </c>
      <c r="AI989">
        <v>9.92</v>
      </c>
      <c r="AJ989">
        <v>1</v>
      </c>
      <c r="AK989">
        <v>1</v>
      </c>
      <c r="AL989">
        <v>1</v>
      </c>
      <c r="AM989">
        <v>0</v>
      </c>
      <c r="AN989">
        <v>0</v>
      </c>
      <c r="AO989">
        <v>0</v>
      </c>
      <c r="AP989">
        <v>1</v>
      </c>
      <c r="AQ989">
        <v>0</v>
      </c>
      <c r="AR989">
        <v>0</v>
      </c>
      <c r="AS989" t="s">
        <v>6</v>
      </c>
      <c r="AT989">
        <v>0.1</v>
      </c>
      <c r="AU989" t="s">
        <v>6</v>
      </c>
      <c r="AV989">
        <v>0</v>
      </c>
      <c r="AW989">
        <v>2</v>
      </c>
      <c r="AX989">
        <v>92847829</v>
      </c>
      <c r="AY989">
        <v>1</v>
      </c>
      <c r="AZ989">
        <v>0</v>
      </c>
      <c r="BA989">
        <v>1122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ROUND(Y989*Source!I727,7)</f>
        <v>1.9</v>
      </c>
      <c r="CY989">
        <f t="shared" ref="CY989:CY994" si="868">AA989</f>
        <v>9.92</v>
      </c>
      <c r="CZ989">
        <f t="shared" ref="CZ989:CZ994" si="869">AE989</f>
        <v>1</v>
      </c>
      <c r="DA989">
        <f t="shared" ref="DA989:DA994" si="870">AI989</f>
        <v>9.92</v>
      </c>
      <c r="DB989">
        <f t="shared" ref="DB989:DB994" si="871">ROUND(ROUND(AT989*CZ989,2),2)</f>
        <v>0.1</v>
      </c>
      <c r="DC989">
        <f t="shared" ref="DC989:DC994" si="872">ROUND(ROUND(AT989*AG989,2),2)</f>
        <v>0</v>
      </c>
      <c r="DD989" t="s">
        <v>6</v>
      </c>
      <c r="DE989" t="s">
        <v>6</v>
      </c>
      <c r="DF989">
        <f t="shared" ref="DF989:DF994" si="873">ROUND(ROUND(AE989*AI989,2)*CX989,2)</f>
        <v>18.850000000000001</v>
      </c>
      <c r="DG989">
        <f t="shared" ref="DG989:DG996" si="874">ROUND(ROUND(AF989,2)*CX989,2)</f>
        <v>0</v>
      </c>
      <c r="DH989">
        <f t="shared" ref="DH989:DH995" si="875">ROUND(ROUND(AG989,2)*CX989,2)</f>
        <v>0</v>
      </c>
      <c r="DI989">
        <f t="shared" si="866"/>
        <v>0</v>
      </c>
      <c r="DJ989">
        <f t="shared" ref="DJ989:DJ994" si="876">DF989</f>
        <v>18.850000000000001</v>
      </c>
      <c r="DK989">
        <v>0</v>
      </c>
      <c r="DL989" t="s">
        <v>6</v>
      </c>
      <c r="DM989">
        <v>0</v>
      </c>
      <c r="DN989" t="s">
        <v>6</v>
      </c>
      <c r="DO989">
        <v>0</v>
      </c>
    </row>
    <row r="990" spans="1:119" x14ac:dyDescent="0.2">
      <c r="A990">
        <f>ROW(Source!A727)</f>
        <v>727</v>
      </c>
      <c r="B990">
        <v>92843885</v>
      </c>
      <c r="C990">
        <v>92847814</v>
      </c>
      <c r="D990">
        <v>49524301</v>
      </c>
      <c r="E990">
        <v>1</v>
      </c>
      <c r="F990">
        <v>1</v>
      </c>
      <c r="G990">
        <v>1</v>
      </c>
      <c r="H990">
        <v>3</v>
      </c>
      <c r="I990" t="s">
        <v>940</v>
      </c>
      <c r="J990" t="s">
        <v>941</v>
      </c>
      <c r="K990" t="s">
        <v>942</v>
      </c>
      <c r="L990">
        <v>1348</v>
      </c>
      <c r="N990">
        <v>1009</v>
      </c>
      <c r="O990" t="s">
        <v>122</v>
      </c>
      <c r="P990" t="s">
        <v>122</v>
      </c>
      <c r="Q990">
        <v>1000</v>
      </c>
      <c r="W990">
        <v>0</v>
      </c>
      <c r="X990">
        <v>1824693337</v>
      </c>
      <c r="Y990">
        <f t="shared" si="867"/>
        <v>1.0000000000000001E-5</v>
      </c>
      <c r="AA990">
        <v>102791.03999999999</v>
      </c>
      <c r="AB990">
        <v>0</v>
      </c>
      <c r="AC990">
        <v>0</v>
      </c>
      <c r="AD990">
        <v>0</v>
      </c>
      <c r="AE990">
        <v>10362</v>
      </c>
      <c r="AF990">
        <v>0</v>
      </c>
      <c r="AG990">
        <v>0</v>
      </c>
      <c r="AH990">
        <v>0</v>
      </c>
      <c r="AI990">
        <v>9.92</v>
      </c>
      <c r="AJ990">
        <v>1</v>
      </c>
      <c r="AK990">
        <v>1</v>
      </c>
      <c r="AL990">
        <v>1</v>
      </c>
      <c r="AM990">
        <v>4</v>
      </c>
      <c r="AN990">
        <v>0</v>
      </c>
      <c r="AO990">
        <v>1</v>
      </c>
      <c r="AP990">
        <v>1</v>
      </c>
      <c r="AQ990">
        <v>0</v>
      </c>
      <c r="AR990">
        <v>0</v>
      </c>
      <c r="AS990" t="s">
        <v>6</v>
      </c>
      <c r="AT990">
        <v>1.0000000000000001E-5</v>
      </c>
      <c r="AU990" t="s">
        <v>6</v>
      </c>
      <c r="AV990">
        <v>0</v>
      </c>
      <c r="AW990">
        <v>2</v>
      </c>
      <c r="AX990">
        <v>92847830</v>
      </c>
      <c r="AY990">
        <v>1</v>
      </c>
      <c r="AZ990">
        <v>0</v>
      </c>
      <c r="BA990">
        <v>1123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ROUND(Y990*Source!I727,7)</f>
        <v>1.9000000000000001E-4</v>
      </c>
      <c r="CY990">
        <f t="shared" si="868"/>
        <v>102791.03999999999</v>
      </c>
      <c r="CZ990">
        <f t="shared" si="869"/>
        <v>10362</v>
      </c>
      <c r="DA990">
        <f t="shared" si="870"/>
        <v>9.92</v>
      </c>
      <c r="DB990">
        <f t="shared" si="871"/>
        <v>0.1</v>
      </c>
      <c r="DC990">
        <f t="shared" si="872"/>
        <v>0</v>
      </c>
      <c r="DD990" t="s">
        <v>6</v>
      </c>
      <c r="DE990" t="s">
        <v>6</v>
      </c>
      <c r="DF990">
        <f t="shared" si="873"/>
        <v>19.53</v>
      </c>
      <c r="DG990">
        <f t="shared" si="874"/>
        <v>0</v>
      </c>
      <c r="DH990">
        <f t="shared" si="875"/>
        <v>0</v>
      </c>
      <c r="DI990">
        <f t="shared" si="866"/>
        <v>0</v>
      </c>
      <c r="DJ990">
        <f t="shared" si="876"/>
        <v>19.53</v>
      </c>
      <c r="DK990">
        <v>0</v>
      </c>
      <c r="DL990" t="s">
        <v>6</v>
      </c>
      <c r="DM990">
        <v>0</v>
      </c>
      <c r="DN990" t="s">
        <v>6</v>
      </c>
      <c r="DO990">
        <v>0</v>
      </c>
    </row>
    <row r="991" spans="1:119" x14ac:dyDescent="0.2">
      <c r="A991">
        <f>ROW(Source!A727)</f>
        <v>727</v>
      </c>
      <c r="B991">
        <v>92843885</v>
      </c>
      <c r="C991">
        <v>92847814</v>
      </c>
      <c r="D991">
        <v>49525498</v>
      </c>
      <c r="E991">
        <v>1</v>
      </c>
      <c r="F991">
        <v>1</v>
      </c>
      <c r="G991">
        <v>1</v>
      </c>
      <c r="H991">
        <v>3</v>
      </c>
      <c r="I991" t="s">
        <v>943</v>
      </c>
      <c r="J991" t="s">
        <v>944</v>
      </c>
      <c r="K991" t="s">
        <v>945</v>
      </c>
      <c r="L991">
        <v>1348</v>
      </c>
      <c r="N991">
        <v>1009</v>
      </c>
      <c r="O991" t="s">
        <v>122</v>
      </c>
      <c r="P991" t="s">
        <v>122</v>
      </c>
      <c r="Q991">
        <v>1000</v>
      </c>
      <c r="W991">
        <v>0</v>
      </c>
      <c r="X991">
        <v>226918189</v>
      </c>
      <c r="Y991">
        <f t="shared" si="867"/>
        <v>8.0000000000000007E-5</v>
      </c>
      <c r="AA991">
        <v>123305.60000000001</v>
      </c>
      <c r="AB991">
        <v>0</v>
      </c>
      <c r="AC991">
        <v>0</v>
      </c>
      <c r="AD991">
        <v>0</v>
      </c>
      <c r="AE991">
        <v>12430</v>
      </c>
      <c r="AF991">
        <v>0</v>
      </c>
      <c r="AG991">
        <v>0</v>
      </c>
      <c r="AH991">
        <v>0</v>
      </c>
      <c r="AI991">
        <v>9.92</v>
      </c>
      <c r="AJ991">
        <v>1</v>
      </c>
      <c r="AK991">
        <v>1</v>
      </c>
      <c r="AL991">
        <v>1</v>
      </c>
      <c r="AM991">
        <v>4</v>
      </c>
      <c r="AN991">
        <v>0</v>
      </c>
      <c r="AO991">
        <v>1</v>
      </c>
      <c r="AP991">
        <v>1</v>
      </c>
      <c r="AQ991">
        <v>0</v>
      </c>
      <c r="AR991">
        <v>0</v>
      </c>
      <c r="AS991" t="s">
        <v>6</v>
      </c>
      <c r="AT991">
        <v>8.0000000000000007E-5</v>
      </c>
      <c r="AU991" t="s">
        <v>6</v>
      </c>
      <c r="AV991">
        <v>0</v>
      </c>
      <c r="AW991">
        <v>2</v>
      </c>
      <c r="AX991">
        <v>92847831</v>
      </c>
      <c r="AY991">
        <v>1</v>
      </c>
      <c r="AZ991">
        <v>0</v>
      </c>
      <c r="BA991">
        <v>1124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V991">
        <v>0</v>
      </c>
      <c r="CW991">
        <v>0</v>
      </c>
      <c r="CX991">
        <f>ROUND(Y991*Source!I727,7)</f>
        <v>1.5200000000000001E-3</v>
      </c>
      <c r="CY991">
        <f t="shared" si="868"/>
        <v>123305.60000000001</v>
      </c>
      <c r="CZ991">
        <f t="shared" si="869"/>
        <v>12430</v>
      </c>
      <c r="DA991">
        <f t="shared" si="870"/>
        <v>9.92</v>
      </c>
      <c r="DB991">
        <f t="shared" si="871"/>
        <v>0.99</v>
      </c>
      <c r="DC991">
        <f t="shared" si="872"/>
        <v>0</v>
      </c>
      <c r="DD991" t="s">
        <v>6</v>
      </c>
      <c r="DE991" t="s">
        <v>6</v>
      </c>
      <c r="DF991">
        <f t="shared" si="873"/>
        <v>187.42</v>
      </c>
      <c r="DG991">
        <f t="shared" si="874"/>
        <v>0</v>
      </c>
      <c r="DH991">
        <f t="shared" si="875"/>
        <v>0</v>
      </c>
      <c r="DI991">
        <f t="shared" si="866"/>
        <v>0</v>
      </c>
      <c r="DJ991">
        <f t="shared" si="876"/>
        <v>187.42</v>
      </c>
      <c r="DK991">
        <v>0</v>
      </c>
      <c r="DL991" t="s">
        <v>6</v>
      </c>
      <c r="DM991">
        <v>0</v>
      </c>
      <c r="DN991" t="s">
        <v>6</v>
      </c>
      <c r="DO991">
        <v>0</v>
      </c>
    </row>
    <row r="992" spans="1:119" x14ac:dyDescent="0.2">
      <c r="A992">
        <f>ROW(Source!A727)</f>
        <v>727</v>
      </c>
      <c r="B992">
        <v>92843885</v>
      </c>
      <c r="C992">
        <v>92847814</v>
      </c>
      <c r="D992">
        <v>49543539</v>
      </c>
      <c r="E992">
        <v>1</v>
      </c>
      <c r="F992">
        <v>1</v>
      </c>
      <c r="G992">
        <v>1</v>
      </c>
      <c r="H992">
        <v>3</v>
      </c>
      <c r="I992" t="s">
        <v>946</v>
      </c>
      <c r="J992" t="s">
        <v>947</v>
      </c>
      <c r="K992" t="s">
        <v>948</v>
      </c>
      <c r="L992">
        <v>1348</v>
      </c>
      <c r="N992">
        <v>1009</v>
      </c>
      <c r="O992" t="s">
        <v>122</v>
      </c>
      <c r="P992" t="s">
        <v>122</v>
      </c>
      <c r="Q992">
        <v>1000</v>
      </c>
      <c r="W992">
        <v>0</v>
      </c>
      <c r="X992">
        <v>-2055168211</v>
      </c>
      <c r="Y992">
        <f t="shared" si="867"/>
        <v>4.2999999999999999E-4</v>
      </c>
      <c r="AA992">
        <v>64566.8</v>
      </c>
      <c r="AB992">
        <v>0</v>
      </c>
      <c r="AC992">
        <v>0</v>
      </c>
      <c r="AD992">
        <v>0</v>
      </c>
      <c r="AE992">
        <v>6508.75</v>
      </c>
      <c r="AF992">
        <v>0</v>
      </c>
      <c r="AG992">
        <v>0</v>
      </c>
      <c r="AH992">
        <v>0</v>
      </c>
      <c r="AI992">
        <v>9.92</v>
      </c>
      <c r="AJ992">
        <v>1</v>
      </c>
      <c r="AK992">
        <v>1</v>
      </c>
      <c r="AL992">
        <v>1</v>
      </c>
      <c r="AM992">
        <v>4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6</v>
      </c>
      <c r="AT992">
        <v>4.2999999999999999E-4</v>
      </c>
      <c r="AU992" t="s">
        <v>6</v>
      </c>
      <c r="AV992">
        <v>0</v>
      </c>
      <c r="AW992">
        <v>2</v>
      </c>
      <c r="AX992">
        <v>92847832</v>
      </c>
      <c r="AY992">
        <v>1</v>
      </c>
      <c r="AZ992">
        <v>0</v>
      </c>
      <c r="BA992">
        <v>1125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ROUND(Y992*Source!I727,7)</f>
        <v>8.1700000000000002E-3</v>
      </c>
      <c r="CY992">
        <f t="shared" si="868"/>
        <v>64566.8</v>
      </c>
      <c r="CZ992">
        <f t="shared" si="869"/>
        <v>6508.75</v>
      </c>
      <c r="DA992">
        <f t="shared" si="870"/>
        <v>9.92</v>
      </c>
      <c r="DB992">
        <f t="shared" si="871"/>
        <v>2.8</v>
      </c>
      <c r="DC992">
        <f t="shared" si="872"/>
        <v>0</v>
      </c>
      <c r="DD992" t="s">
        <v>6</v>
      </c>
      <c r="DE992" t="s">
        <v>6</v>
      </c>
      <c r="DF992">
        <f t="shared" si="873"/>
        <v>527.51</v>
      </c>
      <c r="DG992">
        <f t="shared" si="874"/>
        <v>0</v>
      </c>
      <c r="DH992">
        <f t="shared" si="875"/>
        <v>0</v>
      </c>
      <c r="DI992">
        <f t="shared" si="866"/>
        <v>0</v>
      </c>
      <c r="DJ992">
        <f t="shared" si="876"/>
        <v>527.51</v>
      </c>
      <c r="DK992">
        <v>0</v>
      </c>
      <c r="DL992" t="s">
        <v>6</v>
      </c>
      <c r="DM992">
        <v>0</v>
      </c>
      <c r="DN992" t="s">
        <v>6</v>
      </c>
      <c r="DO992">
        <v>0</v>
      </c>
    </row>
    <row r="993" spans="1:119" x14ac:dyDescent="0.2">
      <c r="A993">
        <f>ROW(Source!A727)</f>
        <v>727</v>
      </c>
      <c r="B993">
        <v>92843885</v>
      </c>
      <c r="C993">
        <v>92847814</v>
      </c>
      <c r="D993">
        <v>49565711</v>
      </c>
      <c r="E993">
        <v>1</v>
      </c>
      <c r="F993">
        <v>1</v>
      </c>
      <c r="G993">
        <v>1</v>
      </c>
      <c r="H993">
        <v>3</v>
      </c>
      <c r="I993" t="s">
        <v>55</v>
      </c>
      <c r="J993" t="s">
        <v>58</v>
      </c>
      <c r="K993" t="s">
        <v>56</v>
      </c>
      <c r="L993">
        <v>1327</v>
      </c>
      <c r="N993">
        <v>1005</v>
      </c>
      <c r="O993" t="s">
        <v>57</v>
      </c>
      <c r="P993" t="s">
        <v>57</v>
      </c>
      <c r="Q993">
        <v>1</v>
      </c>
      <c r="W993">
        <v>1</v>
      </c>
      <c r="X993">
        <v>-1896968330</v>
      </c>
      <c r="Y993">
        <f t="shared" si="867"/>
        <v>-0.04</v>
      </c>
      <c r="AA993">
        <v>9185.92</v>
      </c>
      <c r="AB993">
        <v>0</v>
      </c>
      <c r="AC993">
        <v>0</v>
      </c>
      <c r="AD993">
        <v>0</v>
      </c>
      <c r="AE993">
        <v>926</v>
      </c>
      <c r="AF993">
        <v>0</v>
      </c>
      <c r="AG993">
        <v>0</v>
      </c>
      <c r="AH993">
        <v>0</v>
      </c>
      <c r="AI993">
        <v>9.92</v>
      </c>
      <c r="AJ993">
        <v>1</v>
      </c>
      <c r="AK993">
        <v>1</v>
      </c>
      <c r="AL993">
        <v>1</v>
      </c>
      <c r="AM993">
        <v>4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6</v>
      </c>
      <c r="AT993">
        <v>-0.04</v>
      </c>
      <c r="AU993" t="s">
        <v>6</v>
      </c>
      <c r="AV993">
        <v>0</v>
      </c>
      <c r="AW993">
        <v>2</v>
      </c>
      <c r="AX993">
        <v>92847833</v>
      </c>
      <c r="AY993">
        <v>1</v>
      </c>
      <c r="AZ993">
        <v>6144</v>
      </c>
      <c r="BA993">
        <v>1126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v>0</v>
      </c>
      <c r="CX993">
        <f>ROUND(Y993*Source!I727,7)</f>
        <v>-0.76</v>
      </c>
      <c r="CY993">
        <f t="shared" si="868"/>
        <v>9185.92</v>
      </c>
      <c r="CZ993">
        <f t="shared" si="869"/>
        <v>926</v>
      </c>
      <c r="DA993">
        <f t="shared" si="870"/>
        <v>9.92</v>
      </c>
      <c r="DB993">
        <f t="shared" si="871"/>
        <v>-37.04</v>
      </c>
      <c r="DC993">
        <f t="shared" si="872"/>
        <v>0</v>
      </c>
      <c r="DD993" t="s">
        <v>6</v>
      </c>
      <c r="DE993" t="s">
        <v>6</v>
      </c>
      <c r="DF993">
        <f t="shared" si="873"/>
        <v>-6981.3</v>
      </c>
      <c r="DG993">
        <f t="shared" si="874"/>
        <v>0</v>
      </c>
      <c r="DH993">
        <f t="shared" si="875"/>
        <v>0</v>
      </c>
      <c r="DI993">
        <f t="shared" si="866"/>
        <v>0</v>
      </c>
      <c r="DJ993">
        <f t="shared" si="876"/>
        <v>-6981.3</v>
      </c>
      <c r="DK993">
        <v>0</v>
      </c>
      <c r="DL993" t="s">
        <v>6</v>
      </c>
      <c r="DM993">
        <v>0</v>
      </c>
      <c r="DN993" t="s">
        <v>6</v>
      </c>
      <c r="DO993">
        <v>0</v>
      </c>
    </row>
    <row r="994" spans="1:119" x14ac:dyDescent="0.2">
      <c r="A994">
        <f>ROW(Source!A727)</f>
        <v>727</v>
      </c>
      <c r="B994">
        <v>92843885</v>
      </c>
      <c r="C994">
        <v>92847814</v>
      </c>
      <c r="D994">
        <v>49565300</v>
      </c>
      <c r="E994">
        <v>1</v>
      </c>
      <c r="F994">
        <v>1</v>
      </c>
      <c r="G994">
        <v>1</v>
      </c>
      <c r="H994">
        <v>3</v>
      </c>
      <c r="I994" t="s">
        <v>34</v>
      </c>
      <c r="J994" t="s">
        <v>67</v>
      </c>
      <c r="K994" t="s">
        <v>66</v>
      </c>
      <c r="L994">
        <v>1371</v>
      </c>
      <c r="N994">
        <v>1013</v>
      </c>
      <c r="O994" t="s">
        <v>22</v>
      </c>
      <c r="P994" t="s">
        <v>22</v>
      </c>
      <c r="Q994">
        <v>1</v>
      </c>
      <c r="W994">
        <v>0</v>
      </c>
      <c r="X994">
        <v>1659616804</v>
      </c>
      <c r="Y994">
        <f t="shared" si="867"/>
        <v>1</v>
      </c>
      <c r="AA994">
        <v>868.85</v>
      </c>
      <c r="AB994">
        <v>0</v>
      </c>
      <c r="AC994">
        <v>0</v>
      </c>
      <c r="AD994">
        <v>0</v>
      </c>
      <c r="AE994">
        <v>913.69999999999993</v>
      </c>
      <c r="AF994">
        <v>0</v>
      </c>
      <c r="AG994">
        <v>0</v>
      </c>
      <c r="AH994">
        <v>0</v>
      </c>
      <c r="AI994">
        <v>9.92</v>
      </c>
      <c r="AJ994">
        <v>1</v>
      </c>
      <c r="AK994">
        <v>1</v>
      </c>
      <c r="AL994">
        <v>1</v>
      </c>
      <c r="AM994">
        <v>0</v>
      </c>
      <c r="AN994">
        <v>0</v>
      </c>
      <c r="AO994">
        <v>0</v>
      </c>
      <c r="AP994">
        <v>1</v>
      </c>
      <c r="AQ994">
        <v>0</v>
      </c>
      <c r="AR994">
        <v>0</v>
      </c>
      <c r="AS994" t="s">
        <v>6</v>
      </c>
      <c r="AT994">
        <v>1</v>
      </c>
      <c r="AU994" t="s">
        <v>6</v>
      </c>
      <c r="AV994">
        <v>0</v>
      </c>
      <c r="AW994">
        <v>1</v>
      </c>
      <c r="AX994">
        <v>-1</v>
      </c>
      <c r="AY994">
        <v>0</v>
      </c>
      <c r="AZ994">
        <v>0</v>
      </c>
      <c r="BA994" t="s">
        <v>6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ROUND(Y994*Source!I727,7)</f>
        <v>19</v>
      </c>
      <c r="CY994">
        <f t="shared" si="868"/>
        <v>868.85</v>
      </c>
      <c r="CZ994">
        <f t="shared" si="869"/>
        <v>913.69999999999993</v>
      </c>
      <c r="DA994">
        <f t="shared" si="870"/>
        <v>9.92</v>
      </c>
      <c r="DB994">
        <f t="shared" si="871"/>
        <v>913.7</v>
      </c>
      <c r="DC994">
        <f t="shared" si="872"/>
        <v>0</v>
      </c>
      <c r="DD994" t="s">
        <v>6</v>
      </c>
      <c r="DE994" t="s">
        <v>6</v>
      </c>
      <c r="DF994">
        <f t="shared" si="873"/>
        <v>172214.1</v>
      </c>
      <c r="DG994">
        <f t="shared" si="874"/>
        <v>0</v>
      </c>
      <c r="DH994">
        <f t="shared" si="875"/>
        <v>0</v>
      </c>
      <c r="DI994">
        <f t="shared" si="866"/>
        <v>0</v>
      </c>
      <c r="DJ994">
        <f t="shared" si="876"/>
        <v>172214.1</v>
      </c>
      <c r="DK994">
        <v>0</v>
      </c>
      <c r="DL994" t="s">
        <v>6</v>
      </c>
      <c r="DM994">
        <v>0</v>
      </c>
      <c r="DN994" t="s">
        <v>6</v>
      </c>
      <c r="DO994">
        <v>0</v>
      </c>
    </row>
    <row r="995" spans="1:119" x14ac:dyDescent="0.2">
      <c r="A995">
        <f>ROW(Source!A731)</f>
        <v>731</v>
      </c>
      <c r="B995">
        <v>92843885</v>
      </c>
      <c r="C995">
        <v>92847837</v>
      </c>
      <c r="D995">
        <v>49510719</v>
      </c>
      <c r="E995">
        <v>70</v>
      </c>
      <c r="F995">
        <v>1</v>
      </c>
      <c r="G995">
        <v>1</v>
      </c>
      <c r="H995">
        <v>1</v>
      </c>
      <c r="I995" t="s">
        <v>953</v>
      </c>
      <c r="J995" t="s">
        <v>6</v>
      </c>
      <c r="K995" t="s">
        <v>954</v>
      </c>
      <c r="L995">
        <v>1191</v>
      </c>
      <c r="N995">
        <v>1013</v>
      </c>
      <c r="O995" t="s">
        <v>915</v>
      </c>
      <c r="P995" t="s">
        <v>915</v>
      </c>
      <c r="Q995">
        <v>1</v>
      </c>
      <c r="W995">
        <v>0</v>
      </c>
      <c r="X995">
        <v>784619160</v>
      </c>
      <c r="Y995">
        <f t="shared" ref="Y995:Y1000" si="877">(AT995*ROUND(1.05,7))</f>
        <v>161.70000000000002</v>
      </c>
      <c r="AA995">
        <v>0</v>
      </c>
      <c r="AB995">
        <v>0</v>
      </c>
      <c r="AC995">
        <v>0</v>
      </c>
      <c r="AD995">
        <v>391.99</v>
      </c>
      <c r="AE995">
        <v>0</v>
      </c>
      <c r="AF995">
        <v>0</v>
      </c>
      <c r="AG995">
        <v>0</v>
      </c>
      <c r="AH995">
        <v>8.74</v>
      </c>
      <c r="AI995">
        <v>1</v>
      </c>
      <c r="AJ995">
        <v>1</v>
      </c>
      <c r="AK995">
        <v>1</v>
      </c>
      <c r="AL995">
        <v>44.85</v>
      </c>
      <c r="AM995">
        <v>4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6</v>
      </c>
      <c r="AT995">
        <v>154</v>
      </c>
      <c r="AU995" t="s">
        <v>25</v>
      </c>
      <c r="AV995">
        <v>1</v>
      </c>
      <c r="AW995">
        <v>2</v>
      </c>
      <c r="AX995">
        <v>92847850</v>
      </c>
      <c r="AY995">
        <v>1</v>
      </c>
      <c r="AZ995">
        <v>0</v>
      </c>
      <c r="BA995">
        <v>1127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U995">
        <f>ROUND(AT995*Source!I731*AH995*AL995,2)</f>
        <v>2173.19</v>
      </c>
      <c r="CV995">
        <f>ROUND(Y995*Source!I731,7)</f>
        <v>5.8212000000000002</v>
      </c>
      <c r="CW995">
        <v>0</v>
      </c>
      <c r="CX995">
        <f>ROUND(Y995*Source!I731,7)</f>
        <v>5.8212000000000002</v>
      </c>
      <c r="CY995">
        <f>AD995</f>
        <v>391.99</v>
      </c>
      <c r="CZ995">
        <f>AH995</f>
        <v>8.74</v>
      </c>
      <c r="DA995">
        <f>AL995</f>
        <v>44.85</v>
      </c>
      <c r="DB995">
        <f t="shared" ref="DB995:DB1000" si="878">ROUND((ROUND(AT995*CZ995,2)*ROUND(1.05,7)),2)</f>
        <v>1413.26</v>
      </c>
      <c r="DC995">
        <f t="shared" ref="DC995:DC1000" si="879">ROUND((ROUND(AT995*AG995,2)*ROUND(1.05,7)),2)</f>
        <v>0</v>
      </c>
      <c r="DD995" t="s">
        <v>6</v>
      </c>
      <c r="DE995" t="s">
        <v>6</v>
      </c>
      <c r="DF995">
        <f t="shared" ref="DF995:DF1000" si="880">ROUND(ROUND(AE995,2)*CX995,2)</f>
        <v>0</v>
      </c>
      <c r="DG995">
        <f t="shared" si="874"/>
        <v>0</v>
      </c>
      <c r="DH995">
        <f t="shared" si="875"/>
        <v>0</v>
      </c>
      <c r="DI995">
        <f>ROUND(ROUND(AH995*AL995,2)*CX995,2)</f>
        <v>2281.85</v>
      </c>
      <c r="DJ995">
        <f>DI995</f>
        <v>2281.85</v>
      </c>
      <c r="DK995">
        <v>0</v>
      </c>
      <c r="DL995" t="s">
        <v>6</v>
      </c>
      <c r="DM995">
        <v>0</v>
      </c>
      <c r="DN995" t="s">
        <v>6</v>
      </c>
      <c r="DO995">
        <v>0</v>
      </c>
    </row>
    <row r="996" spans="1:119" x14ac:dyDescent="0.2">
      <c r="A996">
        <f>ROW(Source!A731)</f>
        <v>731</v>
      </c>
      <c r="B996">
        <v>92843885</v>
      </c>
      <c r="C996">
        <v>92847837</v>
      </c>
      <c r="D996">
        <v>49510905</v>
      </c>
      <c r="E996">
        <v>70</v>
      </c>
      <c r="F996">
        <v>1</v>
      </c>
      <c r="G996">
        <v>1</v>
      </c>
      <c r="H996">
        <v>1</v>
      </c>
      <c r="I996" t="s">
        <v>916</v>
      </c>
      <c r="J996" t="s">
        <v>6</v>
      </c>
      <c r="K996" t="s">
        <v>917</v>
      </c>
      <c r="L996">
        <v>1191</v>
      </c>
      <c r="N996">
        <v>1013</v>
      </c>
      <c r="O996" t="s">
        <v>915</v>
      </c>
      <c r="P996" t="s">
        <v>915</v>
      </c>
      <c r="Q996">
        <v>1</v>
      </c>
      <c r="W996">
        <v>0</v>
      </c>
      <c r="X996">
        <v>-1417349443</v>
      </c>
      <c r="Y996">
        <f t="shared" si="877"/>
        <v>1.26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44.85</v>
      </c>
      <c r="AL996">
        <v>1</v>
      </c>
      <c r="AM996">
        <v>4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6</v>
      </c>
      <c r="AT996">
        <v>1.2</v>
      </c>
      <c r="AU996" t="s">
        <v>25</v>
      </c>
      <c r="AV996">
        <v>2</v>
      </c>
      <c r="AW996">
        <v>2</v>
      </c>
      <c r="AX996">
        <v>92847851</v>
      </c>
      <c r="AY996">
        <v>1</v>
      </c>
      <c r="AZ996">
        <v>0</v>
      </c>
      <c r="BA996">
        <v>1128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ROUND(Y996*Source!I731,7)</f>
        <v>4.5359999999999998E-2</v>
      </c>
      <c r="CY996">
        <f>AD996</f>
        <v>0</v>
      </c>
      <c r="CZ996">
        <f>AH996</f>
        <v>0</v>
      </c>
      <c r="DA996">
        <f>AL996</f>
        <v>1</v>
      </c>
      <c r="DB996">
        <f t="shared" si="878"/>
        <v>0</v>
      </c>
      <c r="DC996">
        <f t="shared" si="879"/>
        <v>0</v>
      </c>
      <c r="DD996" t="s">
        <v>6</v>
      </c>
      <c r="DE996" t="s">
        <v>6</v>
      </c>
      <c r="DF996">
        <f t="shared" si="880"/>
        <v>0</v>
      </c>
      <c r="DG996">
        <f t="shared" si="874"/>
        <v>0</v>
      </c>
      <c r="DH996">
        <f>ROUND(ROUND(AG996*AK996,2)*CX996,2)</f>
        <v>0</v>
      </c>
      <c r="DI996">
        <f t="shared" ref="DI996:DI1006" si="881">ROUND(ROUND(AH996,2)*CX996,2)</f>
        <v>0</v>
      </c>
      <c r="DJ996">
        <f>DI996</f>
        <v>0</v>
      </c>
      <c r="DK996">
        <v>0</v>
      </c>
      <c r="DL996" t="s">
        <v>6</v>
      </c>
      <c r="DM996">
        <v>0</v>
      </c>
      <c r="DN996" t="s">
        <v>6</v>
      </c>
      <c r="DO996">
        <v>0</v>
      </c>
    </row>
    <row r="997" spans="1:119" x14ac:dyDescent="0.2">
      <c r="A997">
        <f>ROW(Source!A731)</f>
        <v>731</v>
      </c>
      <c r="B997">
        <v>92843885</v>
      </c>
      <c r="C997">
        <v>92847837</v>
      </c>
      <c r="D997">
        <v>49672573</v>
      </c>
      <c r="E997">
        <v>1</v>
      </c>
      <c r="F997">
        <v>1</v>
      </c>
      <c r="G997">
        <v>1</v>
      </c>
      <c r="H997">
        <v>2</v>
      </c>
      <c r="I997" t="s">
        <v>918</v>
      </c>
      <c r="J997" t="s">
        <v>919</v>
      </c>
      <c r="K997" t="s">
        <v>920</v>
      </c>
      <c r="L997">
        <v>1367</v>
      </c>
      <c r="N997">
        <v>1011</v>
      </c>
      <c r="O997" t="s">
        <v>921</v>
      </c>
      <c r="P997" t="s">
        <v>921</v>
      </c>
      <c r="Q997">
        <v>1</v>
      </c>
      <c r="W997">
        <v>0</v>
      </c>
      <c r="X997">
        <v>-430484415</v>
      </c>
      <c r="Y997">
        <f t="shared" si="877"/>
        <v>0.504</v>
      </c>
      <c r="AA997">
        <v>0</v>
      </c>
      <c r="AB997">
        <v>1814.09</v>
      </c>
      <c r="AC997">
        <v>605.48</v>
      </c>
      <c r="AD997">
        <v>0</v>
      </c>
      <c r="AE997">
        <v>0</v>
      </c>
      <c r="AF997">
        <v>115.4</v>
      </c>
      <c r="AG997">
        <v>13.5</v>
      </c>
      <c r="AH997">
        <v>0</v>
      </c>
      <c r="AI997">
        <v>1</v>
      </c>
      <c r="AJ997">
        <v>15.72</v>
      </c>
      <c r="AK997">
        <v>44.85</v>
      </c>
      <c r="AL997">
        <v>1</v>
      </c>
      <c r="AM997">
        <v>4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6</v>
      </c>
      <c r="AT997">
        <v>0.48</v>
      </c>
      <c r="AU997" t="s">
        <v>25</v>
      </c>
      <c r="AV997">
        <v>0</v>
      </c>
      <c r="AW997">
        <v>2</v>
      </c>
      <c r="AX997">
        <v>92847852</v>
      </c>
      <c r="AY997">
        <v>1</v>
      </c>
      <c r="AZ997">
        <v>0</v>
      </c>
      <c r="BA997">
        <v>1129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f>ROUND(Y997*Source!I731*DO997,7)</f>
        <v>0</v>
      </c>
      <c r="CX997">
        <f>ROUND(Y997*Source!I731,7)</f>
        <v>1.8144E-2</v>
      </c>
      <c r="CY997">
        <f>AB997</f>
        <v>1814.09</v>
      </c>
      <c r="CZ997">
        <f>AF997</f>
        <v>115.4</v>
      </c>
      <c r="DA997">
        <f>AJ997</f>
        <v>15.72</v>
      </c>
      <c r="DB997">
        <f t="shared" si="878"/>
        <v>58.16</v>
      </c>
      <c r="DC997">
        <f t="shared" si="879"/>
        <v>6.8</v>
      </c>
      <c r="DD997" t="s">
        <v>6</v>
      </c>
      <c r="DE997" t="s">
        <v>6</v>
      </c>
      <c r="DF997">
        <f t="shared" si="880"/>
        <v>0</v>
      </c>
      <c r="DG997">
        <f>ROUND(ROUND(AF997*AJ997,2)*CX997,2)</f>
        <v>32.909999999999997</v>
      </c>
      <c r="DH997">
        <f>ROUND(ROUND(AG997*AK997,2)*CX997,2)</f>
        <v>10.99</v>
      </c>
      <c r="DI997">
        <f t="shared" si="881"/>
        <v>0</v>
      </c>
      <c r="DJ997">
        <f>DG997</f>
        <v>32.909999999999997</v>
      </c>
      <c r="DK997">
        <v>0</v>
      </c>
      <c r="DL997" t="s">
        <v>6</v>
      </c>
      <c r="DM997">
        <v>0</v>
      </c>
      <c r="DN997" t="s">
        <v>6</v>
      </c>
      <c r="DO997">
        <v>0</v>
      </c>
    </row>
    <row r="998" spans="1:119" x14ac:dyDescent="0.2">
      <c r="A998">
        <f>ROW(Source!A731)</f>
        <v>731</v>
      </c>
      <c r="B998">
        <v>92843885</v>
      </c>
      <c r="C998">
        <v>92847837</v>
      </c>
      <c r="D998">
        <v>49672703</v>
      </c>
      <c r="E998">
        <v>1</v>
      </c>
      <c r="F998">
        <v>1</v>
      </c>
      <c r="G998">
        <v>1</v>
      </c>
      <c r="H998">
        <v>2</v>
      </c>
      <c r="I998" t="s">
        <v>955</v>
      </c>
      <c r="J998" t="s">
        <v>956</v>
      </c>
      <c r="K998" t="s">
        <v>957</v>
      </c>
      <c r="L998">
        <v>1367</v>
      </c>
      <c r="N998">
        <v>1011</v>
      </c>
      <c r="O998" t="s">
        <v>921</v>
      </c>
      <c r="P998" t="s">
        <v>921</v>
      </c>
      <c r="Q998">
        <v>1</v>
      </c>
      <c r="W998">
        <v>0</v>
      </c>
      <c r="X998">
        <v>-1424865896</v>
      </c>
      <c r="Y998">
        <f t="shared" si="877"/>
        <v>0.35700000000000004</v>
      </c>
      <c r="AA998">
        <v>0</v>
      </c>
      <c r="AB998">
        <v>104.7</v>
      </c>
      <c r="AC998">
        <v>0</v>
      </c>
      <c r="AD998">
        <v>0</v>
      </c>
      <c r="AE998">
        <v>0</v>
      </c>
      <c r="AF998">
        <v>6.66</v>
      </c>
      <c r="AG998">
        <v>0</v>
      </c>
      <c r="AH998">
        <v>0</v>
      </c>
      <c r="AI998">
        <v>1</v>
      </c>
      <c r="AJ998">
        <v>15.72</v>
      </c>
      <c r="AK998">
        <v>44.85</v>
      </c>
      <c r="AL998">
        <v>1</v>
      </c>
      <c r="AM998">
        <v>4</v>
      </c>
      <c r="AN998">
        <v>0</v>
      </c>
      <c r="AO998">
        <v>1</v>
      </c>
      <c r="AP998">
        <v>1</v>
      </c>
      <c r="AQ998">
        <v>0</v>
      </c>
      <c r="AR998">
        <v>0</v>
      </c>
      <c r="AS998" t="s">
        <v>6</v>
      </c>
      <c r="AT998">
        <v>0.34</v>
      </c>
      <c r="AU998" t="s">
        <v>25</v>
      </c>
      <c r="AV998">
        <v>0</v>
      </c>
      <c r="AW998">
        <v>2</v>
      </c>
      <c r="AX998">
        <v>92847853</v>
      </c>
      <c r="AY998">
        <v>1</v>
      </c>
      <c r="AZ998">
        <v>0</v>
      </c>
      <c r="BA998">
        <v>1130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f>ROUND(Y998*Source!I731*DO998,7)</f>
        <v>0</v>
      </c>
      <c r="CX998">
        <f>ROUND(Y998*Source!I731,7)</f>
        <v>1.2852000000000001E-2</v>
      </c>
      <c r="CY998">
        <f>AB998</f>
        <v>104.7</v>
      </c>
      <c r="CZ998">
        <f>AF998</f>
        <v>6.66</v>
      </c>
      <c r="DA998">
        <f>AJ998</f>
        <v>15.72</v>
      </c>
      <c r="DB998">
        <f t="shared" si="878"/>
        <v>2.37</v>
      </c>
      <c r="DC998">
        <f t="shared" si="879"/>
        <v>0</v>
      </c>
      <c r="DD998" t="s">
        <v>6</v>
      </c>
      <c r="DE998" t="s">
        <v>6</v>
      </c>
      <c r="DF998">
        <f t="shared" si="880"/>
        <v>0</v>
      </c>
      <c r="DG998">
        <f>ROUND(ROUND(AF998*AJ998,2)*CX998,2)</f>
        <v>1.35</v>
      </c>
      <c r="DH998">
        <f>ROUND(ROUND(AG998*AK998,2)*CX998,2)</f>
        <v>0</v>
      </c>
      <c r="DI998">
        <f t="shared" si="881"/>
        <v>0</v>
      </c>
      <c r="DJ998">
        <f>DG998</f>
        <v>1.35</v>
      </c>
      <c r="DK998">
        <v>0</v>
      </c>
      <c r="DL998" t="s">
        <v>6</v>
      </c>
      <c r="DM998">
        <v>0</v>
      </c>
      <c r="DN998" t="s">
        <v>6</v>
      </c>
      <c r="DO998">
        <v>0</v>
      </c>
    </row>
    <row r="999" spans="1:119" x14ac:dyDescent="0.2">
      <c r="A999">
        <f>ROW(Source!A731)</f>
        <v>731</v>
      </c>
      <c r="B999">
        <v>92843885</v>
      </c>
      <c r="C999">
        <v>92847837</v>
      </c>
      <c r="D999">
        <v>49673503</v>
      </c>
      <c r="E999">
        <v>1</v>
      </c>
      <c r="F999">
        <v>1</v>
      </c>
      <c r="G999">
        <v>1</v>
      </c>
      <c r="H999">
        <v>2</v>
      </c>
      <c r="I999" t="s">
        <v>925</v>
      </c>
      <c r="J999" t="s">
        <v>926</v>
      </c>
      <c r="K999" t="s">
        <v>927</v>
      </c>
      <c r="L999">
        <v>1367</v>
      </c>
      <c r="N999">
        <v>1011</v>
      </c>
      <c r="O999" t="s">
        <v>921</v>
      </c>
      <c r="P999" t="s">
        <v>921</v>
      </c>
      <c r="Q999">
        <v>1</v>
      </c>
      <c r="W999">
        <v>0</v>
      </c>
      <c r="X999">
        <v>509054691</v>
      </c>
      <c r="Y999">
        <f t="shared" si="877"/>
        <v>0.75600000000000001</v>
      </c>
      <c r="AA999">
        <v>0</v>
      </c>
      <c r="AB999">
        <v>1032.96</v>
      </c>
      <c r="AC999">
        <v>520.26</v>
      </c>
      <c r="AD999">
        <v>0</v>
      </c>
      <c r="AE999">
        <v>0</v>
      </c>
      <c r="AF999">
        <v>65.709999999999994</v>
      </c>
      <c r="AG999">
        <v>11.6</v>
      </c>
      <c r="AH999">
        <v>0</v>
      </c>
      <c r="AI999">
        <v>1</v>
      </c>
      <c r="AJ999">
        <v>15.72</v>
      </c>
      <c r="AK999">
        <v>44.85</v>
      </c>
      <c r="AL999">
        <v>1</v>
      </c>
      <c r="AM999">
        <v>4</v>
      </c>
      <c r="AN999">
        <v>0</v>
      </c>
      <c r="AO999">
        <v>1</v>
      </c>
      <c r="AP999">
        <v>1</v>
      </c>
      <c r="AQ999">
        <v>0</v>
      </c>
      <c r="AR999">
        <v>0</v>
      </c>
      <c r="AS999" t="s">
        <v>6</v>
      </c>
      <c r="AT999">
        <v>0.72</v>
      </c>
      <c r="AU999" t="s">
        <v>25</v>
      </c>
      <c r="AV999">
        <v>0</v>
      </c>
      <c r="AW999">
        <v>2</v>
      </c>
      <c r="AX999">
        <v>92847854</v>
      </c>
      <c r="AY999">
        <v>1</v>
      </c>
      <c r="AZ999">
        <v>0</v>
      </c>
      <c r="BA999">
        <v>1131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f>ROUND(Y999*Source!I731*DO999,7)</f>
        <v>0</v>
      </c>
      <c r="CX999">
        <f>ROUND(Y999*Source!I731,7)</f>
        <v>2.7216000000000001E-2</v>
      </c>
      <c r="CY999">
        <f>AB999</f>
        <v>1032.96</v>
      </c>
      <c r="CZ999">
        <f>AF999</f>
        <v>65.709999999999994</v>
      </c>
      <c r="DA999">
        <f>AJ999</f>
        <v>15.72</v>
      </c>
      <c r="DB999">
        <f t="shared" si="878"/>
        <v>49.68</v>
      </c>
      <c r="DC999">
        <f t="shared" si="879"/>
        <v>8.77</v>
      </c>
      <c r="DD999" t="s">
        <v>6</v>
      </c>
      <c r="DE999" t="s">
        <v>6</v>
      </c>
      <c r="DF999">
        <f t="shared" si="880"/>
        <v>0</v>
      </c>
      <c r="DG999">
        <f>ROUND(ROUND(AF999*AJ999,2)*CX999,2)</f>
        <v>28.11</v>
      </c>
      <c r="DH999">
        <f>ROUND(ROUND(AG999*AK999,2)*CX999,2)</f>
        <v>14.16</v>
      </c>
      <c r="DI999">
        <f t="shared" si="881"/>
        <v>0</v>
      </c>
      <c r="DJ999">
        <f>DG999</f>
        <v>28.11</v>
      </c>
      <c r="DK999">
        <v>0</v>
      </c>
      <c r="DL999" t="s">
        <v>6</v>
      </c>
      <c r="DM999">
        <v>0</v>
      </c>
      <c r="DN999" t="s">
        <v>6</v>
      </c>
      <c r="DO999">
        <v>0</v>
      </c>
    </row>
    <row r="1000" spans="1:119" x14ac:dyDescent="0.2">
      <c r="A1000">
        <f>ROW(Source!A731)</f>
        <v>731</v>
      </c>
      <c r="B1000">
        <v>92843885</v>
      </c>
      <c r="C1000">
        <v>92847837</v>
      </c>
      <c r="D1000">
        <v>49673715</v>
      </c>
      <c r="E1000">
        <v>1</v>
      </c>
      <c r="F1000">
        <v>1</v>
      </c>
      <c r="G1000">
        <v>1</v>
      </c>
      <c r="H1000">
        <v>2</v>
      </c>
      <c r="I1000" t="s">
        <v>937</v>
      </c>
      <c r="J1000" t="s">
        <v>938</v>
      </c>
      <c r="K1000" t="s">
        <v>939</v>
      </c>
      <c r="L1000">
        <v>1367</v>
      </c>
      <c r="N1000">
        <v>1011</v>
      </c>
      <c r="O1000" t="s">
        <v>921</v>
      </c>
      <c r="P1000" t="s">
        <v>921</v>
      </c>
      <c r="Q1000">
        <v>1</v>
      </c>
      <c r="W1000">
        <v>0</v>
      </c>
      <c r="X1000">
        <v>829370094</v>
      </c>
      <c r="Y1000">
        <f t="shared" si="877"/>
        <v>1.6170000000000002</v>
      </c>
      <c r="AA1000">
        <v>0</v>
      </c>
      <c r="AB1000">
        <v>127.33</v>
      </c>
      <c r="AC1000">
        <v>0</v>
      </c>
      <c r="AD1000">
        <v>0</v>
      </c>
      <c r="AE1000">
        <v>0</v>
      </c>
      <c r="AF1000">
        <v>8.1</v>
      </c>
      <c r="AG1000">
        <v>0</v>
      </c>
      <c r="AH1000">
        <v>0</v>
      </c>
      <c r="AI1000">
        <v>1</v>
      </c>
      <c r="AJ1000">
        <v>15.72</v>
      </c>
      <c r="AK1000">
        <v>44.85</v>
      </c>
      <c r="AL1000">
        <v>1</v>
      </c>
      <c r="AM1000">
        <v>4</v>
      </c>
      <c r="AN1000">
        <v>0</v>
      </c>
      <c r="AO1000">
        <v>1</v>
      </c>
      <c r="AP1000">
        <v>1</v>
      </c>
      <c r="AQ1000">
        <v>0</v>
      </c>
      <c r="AR1000">
        <v>0</v>
      </c>
      <c r="AS1000" t="s">
        <v>6</v>
      </c>
      <c r="AT1000">
        <v>1.54</v>
      </c>
      <c r="AU1000" t="s">
        <v>25</v>
      </c>
      <c r="AV1000">
        <v>0</v>
      </c>
      <c r="AW1000">
        <v>2</v>
      </c>
      <c r="AX1000">
        <v>92847855</v>
      </c>
      <c r="AY1000">
        <v>1</v>
      </c>
      <c r="AZ1000">
        <v>0</v>
      </c>
      <c r="BA1000">
        <v>1132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f>ROUND(Y1000*Source!I731*DO1000,7)</f>
        <v>0</v>
      </c>
      <c r="CX1000">
        <f>ROUND(Y1000*Source!I731,7)</f>
        <v>5.8212E-2</v>
      </c>
      <c r="CY1000">
        <f>AB1000</f>
        <v>127.33</v>
      </c>
      <c r="CZ1000">
        <f>AF1000</f>
        <v>8.1</v>
      </c>
      <c r="DA1000">
        <f>AJ1000</f>
        <v>15.72</v>
      </c>
      <c r="DB1000">
        <f t="shared" si="878"/>
        <v>13.09</v>
      </c>
      <c r="DC1000">
        <f t="shared" si="879"/>
        <v>0</v>
      </c>
      <c r="DD1000" t="s">
        <v>6</v>
      </c>
      <c r="DE1000" t="s">
        <v>6</v>
      </c>
      <c r="DF1000">
        <f t="shared" si="880"/>
        <v>0</v>
      </c>
      <c r="DG1000">
        <f>ROUND(ROUND(AF1000*AJ1000,2)*CX1000,2)</f>
        <v>7.41</v>
      </c>
      <c r="DH1000">
        <f>ROUND(ROUND(AG1000*AK1000,2)*CX1000,2)</f>
        <v>0</v>
      </c>
      <c r="DI1000">
        <f t="shared" si="881"/>
        <v>0</v>
      </c>
      <c r="DJ1000">
        <f>DG1000</f>
        <v>7.41</v>
      </c>
      <c r="DK1000">
        <v>0</v>
      </c>
      <c r="DL1000" t="s">
        <v>6</v>
      </c>
      <c r="DM1000">
        <v>0</v>
      </c>
      <c r="DN1000" t="s">
        <v>6</v>
      </c>
      <c r="DO1000">
        <v>0</v>
      </c>
    </row>
    <row r="1001" spans="1:119" x14ac:dyDescent="0.2">
      <c r="A1001">
        <f>ROW(Source!A731)</f>
        <v>731</v>
      </c>
      <c r="B1001">
        <v>92843885</v>
      </c>
      <c r="C1001">
        <v>92847837</v>
      </c>
      <c r="D1001">
        <v>49521144</v>
      </c>
      <c r="E1001">
        <v>1</v>
      </c>
      <c r="F1001">
        <v>1</v>
      </c>
      <c r="G1001">
        <v>1</v>
      </c>
      <c r="H1001">
        <v>3</v>
      </c>
      <c r="I1001" t="s">
        <v>958</v>
      </c>
      <c r="J1001" t="s">
        <v>959</v>
      </c>
      <c r="K1001" t="s">
        <v>960</v>
      </c>
      <c r="L1001">
        <v>1348</v>
      </c>
      <c r="N1001">
        <v>1009</v>
      </c>
      <c r="O1001" t="s">
        <v>122</v>
      </c>
      <c r="P1001" t="s">
        <v>122</v>
      </c>
      <c r="Q1001">
        <v>1000</v>
      </c>
      <c r="W1001">
        <v>0</v>
      </c>
      <c r="X1001">
        <v>-847628873</v>
      </c>
      <c r="Y1001">
        <f t="shared" ref="Y1001:Y1006" si="882">AT1001</f>
        <v>8.8999999999999995E-4</v>
      </c>
      <c r="AA1001">
        <v>262870.08</v>
      </c>
      <c r="AB1001">
        <v>0</v>
      </c>
      <c r="AC1001">
        <v>0</v>
      </c>
      <c r="AD1001">
        <v>0</v>
      </c>
      <c r="AE1001">
        <v>26499</v>
      </c>
      <c r="AF1001">
        <v>0</v>
      </c>
      <c r="AG1001">
        <v>0</v>
      </c>
      <c r="AH1001">
        <v>0</v>
      </c>
      <c r="AI1001">
        <v>9.92</v>
      </c>
      <c r="AJ1001">
        <v>1</v>
      </c>
      <c r="AK1001">
        <v>1</v>
      </c>
      <c r="AL1001">
        <v>1</v>
      </c>
      <c r="AM1001">
        <v>4</v>
      </c>
      <c r="AN1001">
        <v>0</v>
      </c>
      <c r="AO1001">
        <v>1</v>
      </c>
      <c r="AP1001">
        <v>1</v>
      </c>
      <c r="AQ1001">
        <v>0</v>
      </c>
      <c r="AR1001">
        <v>0</v>
      </c>
      <c r="AS1001" t="s">
        <v>6</v>
      </c>
      <c r="AT1001">
        <v>8.8999999999999995E-4</v>
      </c>
      <c r="AU1001" t="s">
        <v>6</v>
      </c>
      <c r="AV1001">
        <v>0</v>
      </c>
      <c r="AW1001">
        <v>2</v>
      </c>
      <c r="AX1001">
        <v>92847856</v>
      </c>
      <c r="AY1001">
        <v>1</v>
      </c>
      <c r="AZ1001">
        <v>0</v>
      </c>
      <c r="BA1001">
        <v>1133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ROUND(Y1001*Source!I731,7)</f>
        <v>3.1999999999999999E-5</v>
      </c>
      <c r="CY1001">
        <f t="shared" ref="CY1001:CY1006" si="883">AA1001</f>
        <v>262870.08</v>
      </c>
      <c r="CZ1001">
        <f t="shared" ref="CZ1001:CZ1006" si="884">AE1001</f>
        <v>26499</v>
      </c>
      <c r="DA1001">
        <f t="shared" ref="DA1001:DA1006" si="885">AI1001</f>
        <v>9.92</v>
      </c>
      <c r="DB1001">
        <f t="shared" ref="DB1001:DB1006" si="886">ROUND(ROUND(AT1001*CZ1001,2),2)</f>
        <v>23.58</v>
      </c>
      <c r="DC1001">
        <f t="shared" ref="DC1001:DC1006" si="887">ROUND(ROUND(AT1001*AG1001,2),2)</f>
        <v>0</v>
      </c>
      <c r="DD1001" t="s">
        <v>6</v>
      </c>
      <c r="DE1001" t="s">
        <v>6</v>
      </c>
      <c r="DF1001">
        <f t="shared" ref="DF1001:DF1006" si="888">ROUND(ROUND(AE1001*AI1001,2)*CX1001,2)</f>
        <v>8.41</v>
      </c>
      <c r="DG1001">
        <f t="shared" ref="DG1001:DG1008" si="889">ROUND(ROUND(AF1001,2)*CX1001,2)</f>
        <v>0</v>
      </c>
      <c r="DH1001">
        <f t="shared" ref="DH1001:DH1007" si="890">ROUND(ROUND(AG1001,2)*CX1001,2)</f>
        <v>0</v>
      </c>
      <c r="DI1001">
        <f t="shared" si="881"/>
        <v>0</v>
      </c>
      <c r="DJ1001">
        <f t="shared" ref="DJ1001:DJ1006" si="891">DF1001</f>
        <v>8.41</v>
      </c>
      <c r="DK1001">
        <v>0</v>
      </c>
      <c r="DL1001" t="s">
        <v>6</v>
      </c>
      <c r="DM1001">
        <v>0</v>
      </c>
      <c r="DN1001" t="s">
        <v>6</v>
      </c>
      <c r="DO1001">
        <v>0</v>
      </c>
    </row>
    <row r="1002" spans="1:119" x14ac:dyDescent="0.2">
      <c r="A1002">
        <f>ROW(Source!A731)</f>
        <v>731</v>
      </c>
      <c r="B1002">
        <v>92843885</v>
      </c>
      <c r="C1002">
        <v>92847837</v>
      </c>
      <c r="D1002">
        <v>49524301</v>
      </c>
      <c r="E1002">
        <v>1</v>
      </c>
      <c r="F1002">
        <v>1</v>
      </c>
      <c r="G1002">
        <v>1</v>
      </c>
      <c r="H1002">
        <v>3</v>
      </c>
      <c r="I1002" t="s">
        <v>940</v>
      </c>
      <c r="J1002" t="s">
        <v>941</v>
      </c>
      <c r="K1002" t="s">
        <v>942</v>
      </c>
      <c r="L1002">
        <v>1348</v>
      </c>
      <c r="N1002">
        <v>1009</v>
      </c>
      <c r="O1002" t="s">
        <v>122</v>
      </c>
      <c r="P1002" t="s">
        <v>122</v>
      </c>
      <c r="Q1002">
        <v>1000</v>
      </c>
      <c r="W1002">
        <v>0</v>
      </c>
      <c r="X1002">
        <v>1824693337</v>
      </c>
      <c r="Y1002">
        <f t="shared" si="882"/>
        <v>4.4999999999999999E-4</v>
      </c>
      <c r="AA1002">
        <v>102791.03999999999</v>
      </c>
      <c r="AB1002">
        <v>0</v>
      </c>
      <c r="AC1002">
        <v>0</v>
      </c>
      <c r="AD1002">
        <v>0</v>
      </c>
      <c r="AE1002">
        <v>10362</v>
      </c>
      <c r="AF1002">
        <v>0</v>
      </c>
      <c r="AG1002">
        <v>0</v>
      </c>
      <c r="AH1002">
        <v>0</v>
      </c>
      <c r="AI1002">
        <v>9.92</v>
      </c>
      <c r="AJ1002">
        <v>1</v>
      </c>
      <c r="AK1002">
        <v>1</v>
      </c>
      <c r="AL1002">
        <v>1</v>
      </c>
      <c r="AM1002">
        <v>4</v>
      </c>
      <c r="AN1002">
        <v>0</v>
      </c>
      <c r="AO1002">
        <v>1</v>
      </c>
      <c r="AP1002">
        <v>1</v>
      </c>
      <c r="AQ1002">
        <v>0</v>
      </c>
      <c r="AR1002">
        <v>0</v>
      </c>
      <c r="AS1002" t="s">
        <v>6</v>
      </c>
      <c r="AT1002">
        <v>4.4999999999999999E-4</v>
      </c>
      <c r="AU1002" t="s">
        <v>6</v>
      </c>
      <c r="AV1002">
        <v>0</v>
      </c>
      <c r="AW1002">
        <v>2</v>
      </c>
      <c r="AX1002">
        <v>92847857</v>
      </c>
      <c r="AY1002">
        <v>1</v>
      </c>
      <c r="AZ1002">
        <v>0</v>
      </c>
      <c r="BA1002">
        <v>1134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ROUND(Y1002*Source!I731,7)</f>
        <v>1.6200000000000001E-5</v>
      </c>
      <c r="CY1002">
        <f t="shared" si="883"/>
        <v>102791.03999999999</v>
      </c>
      <c r="CZ1002">
        <f t="shared" si="884"/>
        <v>10362</v>
      </c>
      <c r="DA1002">
        <f t="shared" si="885"/>
        <v>9.92</v>
      </c>
      <c r="DB1002">
        <f t="shared" si="886"/>
        <v>4.66</v>
      </c>
      <c r="DC1002">
        <f t="shared" si="887"/>
        <v>0</v>
      </c>
      <c r="DD1002" t="s">
        <v>6</v>
      </c>
      <c r="DE1002" t="s">
        <v>6</v>
      </c>
      <c r="DF1002">
        <f t="shared" si="888"/>
        <v>1.67</v>
      </c>
      <c r="DG1002">
        <f t="shared" si="889"/>
        <v>0</v>
      </c>
      <c r="DH1002">
        <f t="shared" si="890"/>
        <v>0</v>
      </c>
      <c r="DI1002">
        <f t="shared" si="881"/>
        <v>0</v>
      </c>
      <c r="DJ1002">
        <f t="shared" si="891"/>
        <v>1.67</v>
      </c>
      <c r="DK1002">
        <v>0</v>
      </c>
      <c r="DL1002" t="s">
        <v>6</v>
      </c>
      <c r="DM1002">
        <v>0</v>
      </c>
      <c r="DN1002" t="s">
        <v>6</v>
      </c>
      <c r="DO1002">
        <v>0</v>
      </c>
    </row>
    <row r="1003" spans="1:119" x14ac:dyDescent="0.2">
      <c r="A1003">
        <f>ROW(Source!A731)</f>
        <v>731</v>
      </c>
      <c r="B1003">
        <v>92843885</v>
      </c>
      <c r="C1003">
        <v>92847837</v>
      </c>
      <c r="D1003">
        <v>49525488</v>
      </c>
      <c r="E1003">
        <v>1</v>
      </c>
      <c r="F1003">
        <v>1</v>
      </c>
      <c r="G1003">
        <v>1</v>
      </c>
      <c r="H1003">
        <v>3</v>
      </c>
      <c r="I1003" t="s">
        <v>928</v>
      </c>
      <c r="J1003" t="s">
        <v>929</v>
      </c>
      <c r="K1003" t="s">
        <v>930</v>
      </c>
      <c r="L1003">
        <v>1346</v>
      </c>
      <c r="N1003">
        <v>1009</v>
      </c>
      <c r="O1003" t="s">
        <v>931</v>
      </c>
      <c r="P1003" t="s">
        <v>931</v>
      </c>
      <c r="Q1003">
        <v>1</v>
      </c>
      <c r="W1003">
        <v>0</v>
      </c>
      <c r="X1003">
        <v>-1864341761</v>
      </c>
      <c r="Y1003">
        <f t="shared" si="882"/>
        <v>15</v>
      </c>
      <c r="AA1003">
        <v>89.68</v>
      </c>
      <c r="AB1003">
        <v>0</v>
      </c>
      <c r="AC1003">
        <v>0</v>
      </c>
      <c r="AD1003">
        <v>0</v>
      </c>
      <c r="AE1003">
        <v>9.0399999999999991</v>
      </c>
      <c r="AF1003">
        <v>0</v>
      </c>
      <c r="AG1003">
        <v>0</v>
      </c>
      <c r="AH1003">
        <v>0</v>
      </c>
      <c r="AI1003">
        <v>9.92</v>
      </c>
      <c r="AJ1003">
        <v>1</v>
      </c>
      <c r="AK1003">
        <v>1</v>
      </c>
      <c r="AL1003">
        <v>1</v>
      </c>
      <c r="AM1003">
        <v>4</v>
      </c>
      <c r="AN1003">
        <v>0</v>
      </c>
      <c r="AO1003">
        <v>1</v>
      </c>
      <c r="AP1003">
        <v>1</v>
      </c>
      <c r="AQ1003">
        <v>0</v>
      </c>
      <c r="AR1003">
        <v>0</v>
      </c>
      <c r="AS1003" t="s">
        <v>6</v>
      </c>
      <c r="AT1003">
        <v>15</v>
      </c>
      <c r="AU1003" t="s">
        <v>6</v>
      </c>
      <c r="AV1003">
        <v>0</v>
      </c>
      <c r="AW1003">
        <v>2</v>
      </c>
      <c r="AX1003">
        <v>92847858</v>
      </c>
      <c r="AY1003">
        <v>1</v>
      </c>
      <c r="AZ1003">
        <v>0</v>
      </c>
      <c r="BA1003">
        <v>1135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ROUND(Y1003*Source!I731,7)</f>
        <v>0.54</v>
      </c>
      <c r="CY1003">
        <f t="shared" si="883"/>
        <v>89.68</v>
      </c>
      <c r="CZ1003">
        <f t="shared" si="884"/>
        <v>9.0399999999999991</v>
      </c>
      <c r="DA1003">
        <f t="shared" si="885"/>
        <v>9.92</v>
      </c>
      <c r="DB1003">
        <f t="shared" si="886"/>
        <v>135.6</v>
      </c>
      <c r="DC1003">
        <f t="shared" si="887"/>
        <v>0</v>
      </c>
      <c r="DD1003" t="s">
        <v>6</v>
      </c>
      <c r="DE1003" t="s">
        <v>6</v>
      </c>
      <c r="DF1003">
        <f t="shared" si="888"/>
        <v>48.43</v>
      </c>
      <c r="DG1003">
        <f t="shared" si="889"/>
        <v>0</v>
      </c>
      <c r="DH1003">
        <f t="shared" si="890"/>
        <v>0</v>
      </c>
      <c r="DI1003">
        <f t="shared" si="881"/>
        <v>0</v>
      </c>
      <c r="DJ1003">
        <f t="shared" si="891"/>
        <v>48.43</v>
      </c>
      <c r="DK1003">
        <v>0</v>
      </c>
      <c r="DL1003" t="s">
        <v>6</v>
      </c>
      <c r="DM1003">
        <v>0</v>
      </c>
      <c r="DN1003" t="s">
        <v>6</v>
      </c>
      <c r="DO1003">
        <v>0</v>
      </c>
    </row>
    <row r="1004" spans="1:119" x14ac:dyDescent="0.2">
      <c r="A1004">
        <f>ROW(Source!A731)</f>
        <v>731</v>
      </c>
      <c r="B1004">
        <v>92843885</v>
      </c>
      <c r="C1004">
        <v>92847837</v>
      </c>
      <c r="D1004">
        <v>49526492</v>
      </c>
      <c r="E1004">
        <v>1</v>
      </c>
      <c r="F1004">
        <v>1</v>
      </c>
      <c r="G1004">
        <v>1</v>
      </c>
      <c r="H1004">
        <v>3</v>
      </c>
      <c r="I1004" t="s">
        <v>932</v>
      </c>
      <c r="J1004" t="s">
        <v>933</v>
      </c>
      <c r="K1004" t="s">
        <v>934</v>
      </c>
      <c r="L1004">
        <v>1346</v>
      </c>
      <c r="N1004">
        <v>1009</v>
      </c>
      <c r="O1004" t="s">
        <v>931</v>
      </c>
      <c r="P1004" t="s">
        <v>931</v>
      </c>
      <c r="Q1004">
        <v>1</v>
      </c>
      <c r="W1004">
        <v>0</v>
      </c>
      <c r="X1004">
        <v>497341279</v>
      </c>
      <c r="Y1004">
        <f t="shared" si="882"/>
        <v>8</v>
      </c>
      <c r="AA1004">
        <v>229.05</v>
      </c>
      <c r="AB1004">
        <v>0</v>
      </c>
      <c r="AC1004">
        <v>0</v>
      </c>
      <c r="AD1004">
        <v>0</v>
      </c>
      <c r="AE1004">
        <v>23.09</v>
      </c>
      <c r="AF1004">
        <v>0</v>
      </c>
      <c r="AG1004">
        <v>0</v>
      </c>
      <c r="AH1004">
        <v>0</v>
      </c>
      <c r="AI1004">
        <v>9.92</v>
      </c>
      <c r="AJ1004">
        <v>1</v>
      </c>
      <c r="AK1004">
        <v>1</v>
      </c>
      <c r="AL1004">
        <v>1</v>
      </c>
      <c r="AM1004">
        <v>4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6</v>
      </c>
      <c r="AT1004">
        <v>8</v>
      </c>
      <c r="AU1004" t="s">
        <v>6</v>
      </c>
      <c r="AV1004">
        <v>0</v>
      </c>
      <c r="AW1004">
        <v>2</v>
      </c>
      <c r="AX1004">
        <v>92847859</v>
      </c>
      <c r="AY1004">
        <v>1</v>
      </c>
      <c r="AZ1004">
        <v>0</v>
      </c>
      <c r="BA1004">
        <v>1136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ROUND(Y1004*Source!I731,7)</f>
        <v>0.28799999999999998</v>
      </c>
      <c r="CY1004">
        <f t="shared" si="883"/>
        <v>229.05</v>
      </c>
      <c r="CZ1004">
        <f t="shared" si="884"/>
        <v>23.09</v>
      </c>
      <c r="DA1004">
        <f t="shared" si="885"/>
        <v>9.92</v>
      </c>
      <c r="DB1004">
        <f t="shared" si="886"/>
        <v>184.72</v>
      </c>
      <c r="DC1004">
        <f t="shared" si="887"/>
        <v>0</v>
      </c>
      <c r="DD1004" t="s">
        <v>6</v>
      </c>
      <c r="DE1004" t="s">
        <v>6</v>
      </c>
      <c r="DF1004">
        <f t="shared" si="888"/>
        <v>65.97</v>
      </c>
      <c r="DG1004">
        <f t="shared" si="889"/>
        <v>0</v>
      </c>
      <c r="DH1004">
        <f t="shared" si="890"/>
        <v>0</v>
      </c>
      <c r="DI1004">
        <f t="shared" si="881"/>
        <v>0</v>
      </c>
      <c r="DJ1004">
        <f t="shared" si="891"/>
        <v>65.97</v>
      </c>
      <c r="DK1004">
        <v>0</v>
      </c>
      <c r="DL1004" t="s">
        <v>6</v>
      </c>
      <c r="DM1004">
        <v>0</v>
      </c>
      <c r="DN1004" t="s">
        <v>6</v>
      </c>
      <c r="DO1004">
        <v>0</v>
      </c>
    </row>
    <row r="1005" spans="1:119" x14ac:dyDescent="0.2">
      <c r="A1005">
        <f>ROW(Source!A731)</f>
        <v>731</v>
      </c>
      <c r="B1005">
        <v>92843885</v>
      </c>
      <c r="C1005">
        <v>92847837</v>
      </c>
      <c r="D1005">
        <v>49555131</v>
      </c>
      <c r="E1005">
        <v>1</v>
      </c>
      <c r="F1005">
        <v>1</v>
      </c>
      <c r="G1005">
        <v>1</v>
      </c>
      <c r="H1005">
        <v>3</v>
      </c>
      <c r="I1005" t="s">
        <v>961</v>
      </c>
      <c r="J1005" t="s">
        <v>962</v>
      </c>
      <c r="K1005" t="s">
        <v>963</v>
      </c>
      <c r="L1005">
        <v>1348</v>
      </c>
      <c r="N1005">
        <v>1009</v>
      </c>
      <c r="O1005" t="s">
        <v>122</v>
      </c>
      <c r="P1005" t="s">
        <v>122</v>
      </c>
      <c r="Q1005">
        <v>1000</v>
      </c>
      <c r="W1005">
        <v>0</v>
      </c>
      <c r="X1005">
        <v>-364749507</v>
      </c>
      <c r="Y1005">
        <f t="shared" si="882"/>
        <v>5.0099999999999997E-3</v>
      </c>
      <c r="AA1005">
        <v>170455.36</v>
      </c>
      <c r="AB1005">
        <v>0</v>
      </c>
      <c r="AC1005">
        <v>0</v>
      </c>
      <c r="AD1005">
        <v>0</v>
      </c>
      <c r="AE1005">
        <v>17183</v>
      </c>
      <c r="AF1005">
        <v>0</v>
      </c>
      <c r="AG1005">
        <v>0</v>
      </c>
      <c r="AH1005">
        <v>0</v>
      </c>
      <c r="AI1005">
        <v>9.92</v>
      </c>
      <c r="AJ1005">
        <v>1</v>
      </c>
      <c r="AK1005">
        <v>1</v>
      </c>
      <c r="AL1005">
        <v>1</v>
      </c>
      <c r="AM1005">
        <v>4</v>
      </c>
      <c r="AN1005">
        <v>0</v>
      </c>
      <c r="AO1005">
        <v>1</v>
      </c>
      <c r="AP1005">
        <v>1</v>
      </c>
      <c r="AQ1005">
        <v>0</v>
      </c>
      <c r="AR1005">
        <v>0</v>
      </c>
      <c r="AS1005" t="s">
        <v>6</v>
      </c>
      <c r="AT1005">
        <v>5.0099999999999997E-3</v>
      </c>
      <c r="AU1005" t="s">
        <v>6</v>
      </c>
      <c r="AV1005">
        <v>0</v>
      </c>
      <c r="AW1005">
        <v>2</v>
      </c>
      <c r="AX1005">
        <v>92847861</v>
      </c>
      <c r="AY1005">
        <v>1</v>
      </c>
      <c r="AZ1005">
        <v>0</v>
      </c>
      <c r="BA1005">
        <v>1138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ROUND(Y1005*Source!I731,7)</f>
        <v>1.8039999999999999E-4</v>
      </c>
      <c r="CY1005">
        <f t="shared" si="883"/>
        <v>170455.36</v>
      </c>
      <c r="CZ1005">
        <f t="shared" si="884"/>
        <v>17183</v>
      </c>
      <c r="DA1005">
        <f t="shared" si="885"/>
        <v>9.92</v>
      </c>
      <c r="DB1005">
        <f t="shared" si="886"/>
        <v>86.09</v>
      </c>
      <c r="DC1005">
        <f t="shared" si="887"/>
        <v>0</v>
      </c>
      <c r="DD1005" t="s">
        <v>6</v>
      </c>
      <c r="DE1005" t="s">
        <v>6</v>
      </c>
      <c r="DF1005">
        <f t="shared" si="888"/>
        <v>30.75</v>
      </c>
      <c r="DG1005">
        <f t="shared" si="889"/>
        <v>0</v>
      </c>
      <c r="DH1005">
        <f t="shared" si="890"/>
        <v>0</v>
      </c>
      <c r="DI1005">
        <f t="shared" si="881"/>
        <v>0</v>
      </c>
      <c r="DJ1005">
        <f t="shared" si="891"/>
        <v>30.75</v>
      </c>
      <c r="DK1005">
        <v>0</v>
      </c>
      <c r="DL1005" t="s">
        <v>6</v>
      </c>
      <c r="DM1005">
        <v>0</v>
      </c>
      <c r="DN1005" t="s">
        <v>6</v>
      </c>
      <c r="DO1005">
        <v>0</v>
      </c>
    </row>
    <row r="1006" spans="1:119" x14ac:dyDescent="0.2">
      <c r="A1006">
        <f>ROW(Source!A731)</f>
        <v>731</v>
      </c>
      <c r="B1006">
        <v>92843885</v>
      </c>
      <c r="C1006">
        <v>92847837</v>
      </c>
      <c r="D1006">
        <v>49564260</v>
      </c>
      <c r="E1006">
        <v>1</v>
      </c>
      <c r="F1006">
        <v>1</v>
      </c>
      <c r="G1006">
        <v>1</v>
      </c>
      <c r="H1006">
        <v>3</v>
      </c>
      <c r="I1006" t="s">
        <v>84</v>
      </c>
      <c r="J1006" t="s">
        <v>86</v>
      </c>
      <c r="K1006" t="s">
        <v>85</v>
      </c>
      <c r="L1006">
        <v>1327</v>
      </c>
      <c r="N1006">
        <v>1005</v>
      </c>
      <c r="O1006" t="s">
        <v>57</v>
      </c>
      <c r="P1006" t="s">
        <v>57</v>
      </c>
      <c r="Q1006">
        <v>1</v>
      </c>
      <c r="W1006">
        <v>0</v>
      </c>
      <c r="X1006">
        <v>415678242</v>
      </c>
      <c r="Y1006">
        <f t="shared" si="882"/>
        <v>100</v>
      </c>
      <c r="AA1006">
        <v>1015.91</v>
      </c>
      <c r="AB1006">
        <v>0</v>
      </c>
      <c r="AC1006">
        <v>0</v>
      </c>
      <c r="AD1006">
        <v>0</v>
      </c>
      <c r="AE1006">
        <v>102.41</v>
      </c>
      <c r="AF1006">
        <v>0</v>
      </c>
      <c r="AG1006">
        <v>0</v>
      </c>
      <c r="AH1006">
        <v>0</v>
      </c>
      <c r="AI1006">
        <v>9.92</v>
      </c>
      <c r="AJ1006">
        <v>1</v>
      </c>
      <c r="AK1006">
        <v>1</v>
      </c>
      <c r="AL1006">
        <v>1</v>
      </c>
      <c r="AM1006">
        <v>0</v>
      </c>
      <c r="AN1006">
        <v>0</v>
      </c>
      <c r="AO1006">
        <v>0</v>
      </c>
      <c r="AP1006">
        <v>1</v>
      </c>
      <c r="AQ1006">
        <v>0</v>
      </c>
      <c r="AR1006">
        <v>0</v>
      </c>
      <c r="AS1006" t="s">
        <v>6</v>
      </c>
      <c r="AT1006">
        <v>100</v>
      </c>
      <c r="AU1006" t="s">
        <v>6</v>
      </c>
      <c r="AV1006">
        <v>0</v>
      </c>
      <c r="AW1006">
        <v>1</v>
      </c>
      <c r="AX1006">
        <v>-1</v>
      </c>
      <c r="AY1006">
        <v>0</v>
      </c>
      <c r="AZ1006">
        <v>0</v>
      </c>
      <c r="BA1006" t="s">
        <v>6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ROUND(Y1006*Source!I731,7)</f>
        <v>3.6</v>
      </c>
      <c r="CY1006">
        <f t="shared" si="883"/>
        <v>1015.91</v>
      </c>
      <c r="CZ1006">
        <f t="shared" si="884"/>
        <v>102.41</v>
      </c>
      <c r="DA1006">
        <f t="shared" si="885"/>
        <v>9.92</v>
      </c>
      <c r="DB1006">
        <f t="shared" si="886"/>
        <v>10241</v>
      </c>
      <c r="DC1006">
        <f t="shared" si="887"/>
        <v>0</v>
      </c>
      <c r="DD1006" t="s">
        <v>6</v>
      </c>
      <c r="DE1006" t="s">
        <v>6</v>
      </c>
      <c r="DF1006">
        <f t="shared" si="888"/>
        <v>3657.28</v>
      </c>
      <c r="DG1006">
        <f t="shared" si="889"/>
        <v>0</v>
      </c>
      <c r="DH1006">
        <f t="shared" si="890"/>
        <v>0</v>
      </c>
      <c r="DI1006">
        <f t="shared" si="881"/>
        <v>0</v>
      </c>
      <c r="DJ1006">
        <f t="shared" si="891"/>
        <v>3657.28</v>
      </c>
      <c r="DK1006">
        <v>0</v>
      </c>
      <c r="DL1006" t="s">
        <v>6</v>
      </c>
      <c r="DM1006">
        <v>0</v>
      </c>
      <c r="DN1006" t="s">
        <v>6</v>
      </c>
      <c r="DO1006">
        <v>0</v>
      </c>
    </row>
    <row r="1007" spans="1:119" x14ac:dyDescent="0.2">
      <c r="A1007">
        <f>ROW(Source!A733)</f>
        <v>733</v>
      </c>
      <c r="B1007">
        <v>92843885</v>
      </c>
      <c r="C1007">
        <v>92847868</v>
      </c>
      <c r="D1007">
        <v>49510719</v>
      </c>
      <c r="E1007">
        <v>70</v>
      </c>
      <c r="F1007">
        <v>1</v>
      </c>
      <c r="G1007">
        <v>1</v>
      </c>
      <c r="H1007">
        <v>1</v>
      </c>
      <c r="I1007" t="s">
        <v>953</v>
      </c>
      <c r="J1007" t="s">
        <v>6</v>
      </c>
      <c r="K1007" t="s">
        <v>954</v>
      </c>
      <c r="L1007">
        <v>1191</v>
      </c>
      <c r="N1007">
        <v>1013</v>
      </c>
      <c r="O1007" t="s">
        <v>915</v>
      </c>
      <c r="P1007" t="s">
        <v>915</v>
      </c>
      <c r="Q1007">
        <v>1</v>
      </c>
      <c r="W1007">
        <v>0</v>
      </c>
      <c r="X1007">
        <v>784619160</v>
      </c>
      <c r="Y1007">
        <f t="shared" ref="Y1007:Y1012" si="892">(AT1007*ROUND(1.05,7))</f>
        <v>148.05000000000001</v>
      </c>
      <c r="AA1007">
        <v>0</v>
      </c>
      <c r="AB1007">
        <v>0</v>
      </c>
      <c r="AC1007">
        <v>0</v>
      </c>
      <c r="AD1007">
        <v>391.99</v>
      </c>
      <c r="AE1007">
        <v>0</v>
      </c>
      <c r="AF1007">
        <v>0</v>
      </c>
      <c r="AG1007">
        <v>0</v>
      </c>
      <c r="AH1007">
        <v>8.74</v>
      </c>
      <c r="AI1007">
        <v>1</v>
      </c>
      <c r="AJ1007">
        <v>1</v>
      </c>
      <c r="AK1007">
        <v>1</v>
      </c>
      <c r="AL1007">
        <v>44.85</v>
      </c>
      <c r="AM1007">
        <v>4</v>
      </c>
      <c r="AN1007">
        <v>0</v>
      </c>
      <c r="AO1007">
        <v>1</v>
      </c>
      <c r="AP1007">
        <v>1</v>
      </c>
      <c r="AQ1007">
        <v>0</v>
      </c>
      <c r="AR1007">
        <v>0</v>
      </c>
      <c r="AS1007" t="s">
        <v>6</v>
      </c>
      <c r="AT1007">
        <v>141</v>
      </c>
      <c r="AU1007" t="s">
        <v>25</v>
      </c>
      <c r="AV1007">
        <v>1</v>
      </c>
      <c r="AW1007">
        <v>2</v>
      </c>
      <c r="AX1007">
        <v>92847882</v>
      </c>
      <c r="AY1007">
        <v>1</v>
      </c>
      <c r="AZ1007">
        <v>0</v>
      </c>
      <c r="BA1007">
        <v>1144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U1007">
        <f>ROUND(AT1007*Source!I733*AH1007*AL1007,2)</f>
        <v>4532.18</v>
      </c>
      <c r="CV1007">
        <f>ROUND(Y1007*Source!I733,7)</f>
        <v>12.1401</v>
      </c>
      <c r="CW1007">
        <v>0</v>
      </c>
      <c r="CX1007">
        <f>ROUND(Y1007*Source!I733,7)</f>
        <v>12.1401</v>
      </c>
      <c r="CY1007">
        <f>AD1007</f>
        <v>391.99</v>
      </c>
      <c r="CZ1007">
        <f>AH1007</f>
        <v>8.74</v>
      </c>
      <c r="DA1007">
        <f>AL1007</f>
        <v>44.85</v>
      </c>
      <c r="DB1007">
        <f t="shared" ref="DB1007:DB1012" si="893">ROUND((ROUND(AT1007*CZ1007,2)*ROUND(1.05,7)),2)</f>
        <v>1293.96</v>
      </c>
      <c r="DC1007">
        <f t="shared" ref="DC1007:DC1012" si="894">ROUND((ROUND(AT1007*AG1007,2)*ROUND(1.05,7)),2)</f>
        <v>0</v>
      </c>
      <c r="DD1007" t="s">
        <v>6</v>
      </c>
      <c r="DE1007" t="s">
        <v>6</v>
      </c>
      <c r="DF1007">
        <f t="shared" ref="DF1007:DF1012" si="895">ROUND(ROUND(AE1007,2)*CX1007,2)</f>
        <v>0</v>
      </c>
      <c r="DG1007">
        <f t="shared" si="889"/>
        <v>0</v>
      </c>
      <c r="DH1007">
        <f t="shared" si="890"/>
        <v>0</v>
      </c>
      <c r="DI1007">
        <f>ROUND(ROUND(AH1007*AL1007,2)*CX1007,2)</f>
        <v>4758.8</v>
      </c>
      <c r="DJ1007">
        <f>DI1007</f>
        <v>4758.8</v>
      </c>
      <c r="DK1007">
        <v>0</v>
      </c>
      <c r="DL1007" t="s">
        <v>6</v>
      </c>
      <c r="DM1007">
        <v>0</v>
      </c>
      <c r="DN1007" t="s">
        <v>6</v>
      </c>
      <c r="DO1007">
        <v>0</v>
      </c>
    </row>
    <row r="1008" spans="1:119" x14ac:dyDescent="0.2">
      <c r="A1008">
        <f>ROW(Source!A733)</f>
        <v>733</v>
      </c>
      <c r="B1008">
        <v>92843885</v>
      </c>
      <c r="C1008">
        <v>92847868</v>
      </c>
      <c r="D1008">
        <v>49510905</v>
      </c>
      <c r="E1008">
        <v>70</v>
      </c>
      <c r="F1008">
        <v>1</v>
      </c>
      <c r="G1008">
        <v>1</v>
      </c>
      <c r="H1008">
        <v>1</v>
      </c>
      <c r="I1008" t="s">
        <v>916</v>
      </c>
      <c r="J1008" t="s">
        <v>6</v>
      </c>
      <c r="K1008" t="s">
        <v>917</v>
      </c>
      <c r="L1008">
        <v>1191</v>
      </c>
      <c r="N1008">
        <v>1013</v>
      </c>
      <c r="O1008" t="s">
        <v>915</v>
      </c>
      <c r="P1008" t="s">
        <v>915</v>
      </c>
      <c r="Q1008">
        <v>1</v>
      </c>
      <c r="W1008">
        <v>0</v>
      </c>
      <c r="X1008">
        <v>-1417349443</v>
      </c>
      <c r="Y1008">
        <f t="shared" si="892"/>
        <v>0.98699999999999999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1</v>
      </c>
      <c r="AJ1008">
        <v>1</v>
      </c>
      <c r="AK1008">
        <v>44.85</v>
      </c>
      <c r="AL1008">
        <v>1</v>
      </c>
      <c r="AM1008">
        <v>4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6</v>
      </c>
      <c r="AT1008">
        <v>0.94</v>
      </c>
      <c r="AU1008" t="s">
        <v>25</v>
      </c>
      <c r="AV1008">
        <v>2</v>
      </c>
      <c r="AW1008">
        <v>2</v>
      </c>
      <c r="AX1008">
        <v>92847883</v>
      </c>
      <c r="AY1008">
        <v>1</v>
      </c>
      <c r="AZ1008">
        <v>0</v>
      </c>
      <c r="BA1008">
        <v>1145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ROUND(Y1008*Source!I733,7)</f>
        <v>8.0934000000000006E-2</v>
      </c>
      <c r="CY1008">
        <f>AD1008</f>
        <v>0</v>
      </c>
      <c r="CZ1008">
        <f>AH1008</f>
        <v>0</v>
      </c>
      <c r="DA1008">
        <f>AL1008</f>
        <v>1</v>
      </c>
      <c r="DB1008">
        <f t="shared" si="893"/>
        <v>0</v>
      </c>
      <c r="DC1008">
        <f t="shared" si="894"/>
        <v>0</v>
      </c>
      <c r="DD1008" t="s">
        <v>6</v>
      </c>
      <c r="DE1008" t="s">
        <v>6</v>
      </c>
      <c r="DF1008">
        <f t="shared" si="895"/>
        <v>0</v>
      </c>
      <c r="DG1008">
        <f t="shared" si="889"/>
        <v>0</v>
      </c>
      <c r="DH1008">
        <f>ROUND(ROUND(AG1008*AK1008,2)*CX1008,2)</f>
        <v>0</v>
      </c>
      <c r="DI1008">
        <f t="shared" ref="DI1008:DI1019" si="896">ROUND(ROUND(AH1008,2)*CX1008,2)</f>
        <v>0</v>
      </c>
      <c r="DJ1008">
        <f>DI1008</f>
        <v>0</v>
      </c>
      <c r="DK1008">
        <v>0</v>
      </c>
      <c r="DL1008" t="s">
        <v>6</v>
      </c>
      <c r="DM1008">
        <v>0</v>
      </c>
      <c r="DN1008" t="s">
        <v>6</v>
      </c>
      <c r="DO1008">
        <v>0</v>
      </c>
    </row>
    <row r="1009" spans="1:119" x14ac:dyDescent="0.2">
      <c r="A1009">
        <f>ROW(Source!A733)</f>
        <v>733</v>
      </c>
      <c r="B1009">
        <v>92843885</v>
      </c>
      <c r="C1009">
        <v>92847868</v>
      </c>
      <c r="D1009">
        <v>49672573</v>
      </c>
      <c r="E1009">
        <v>1</v>
      </c>
      <c r="F1009">
        <v>1</v>
      </c>
      <c r="G1009">
        <v>1</v>
      </c>
      <c r="H1009">
        <v>2</v>
      </c>
      <c r="I1009" t="s">
        <v>918</v>
      </c>
      <c r="J1009" t="s">
        <v>919</v>
      </c>
      <c r="K1009" t="s">
        <v>920</v>
      </c>
      <c r="L1009">
        <v>1367</v>
      </c>
      <c r="N1009">
        <v>1011</v>
      </c>
      <c r="O1009" t="s">
        <v>921</v>
      </c>
      <c r="P1009" t="s">
        <v>921</v>
      </c>
      <c r="Q1009">
        <v>1</v>
      </c>
      <c r="W1009">
        <v>0</v>
      </c>
      <c r="X1009">
        <v>-430484415</v>
      </c>
      <c r="Y1009">
        <f t="shared" si="892"/>
        <v>0.39900000000000002</v>
      </c>
      <c r="AA1009">
        <v>0</v>
      </c>
      <c r="AB1009">
        <v>1814.09</v>
      </c>
      <c r="AC1009">
        <v>605.48</v>
      </c>
      <c r="AD1009">
        <v>0</v>
      </c>
      <c r="AE1009">
        <v>0</v>
      </c>
      <c r="AF1009">
        <v>115.4</v>
      </c>
      <c r="AG1009">
        <v>13.5</v>
      </c>
      <c r="AH1009">
        <v>0</v>
      </c>
      <c r="AI1009">
        <v>1</v>
      </c>
      <c r="AJ1009">
        <v>15.72</v>
      </c>
      <c r="AK1009">
        <v>44.85</v>
      </c>
      <c r="AL1009">
        <v>1</v>
      </c>
      <c r="AM1009">
        <v>4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6</v>
      </c>
      <c r="AT1009">
        <v>0.38</v>
      </c>
      <c r="AU1009" t="s">
        <v>25</v>
      </c>
      <c r="AV1009">
        <v>0</v>
      </c>
      <c r="AW1009">
        <v>2</v>
      </c>
      <c r="AX1009">
        <v>92847884</v>
      </c>
      <c r="AY1009">
        <v>1</v>
      </c>
      <c r="AZ1009">
        <v>0</v>
      </c>
      <c r="BA1009">
        <v>1146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f>ROUND(Y1009*Source!I733*DO1009,7)</f>
        <v>0</v>
      </c>
      <c r="CX1009">
        <f>ROUND(Y1009*Source!I733,7)</f>
        <v>3.2717999999999997E-2</v>
      </c>
      <c r="CY1009">
        <f>AB1009</f>
        <v>1814.09</v>
      </c>
      <c r="CZ1009">
        <f>AF1009</f>
        <v>115.4</v>
      </c>
      <c r="DA1009">
        <f>AJ1009</f>
        <v>15.72</v>
      </c>
      <c r="DB1009">
        <f t="shared" si="893"/>
        <v>46.04</v>
      </c>
      <c r="DC1009">
        <f t="shared" si="894"/>
        <v>5.39</v>
      </c>
      <c r="DD1009" t="s">
        <v>6</v>
      </c>
      <c r="DE1009" t="s">
        <v>6</v>
      </c>
      <c r="DF1009">
        <f t="shared" si="895"/>
        <v>0</v>
      </c>
      <c r="DG1009">
        <f>ROUND(ROUND(AF1009*AJ1009,2)*CX1009,2)</f>
        <v>59.35</v>
      </c>
      <c r="DH1009">
        <f>ROUND(ROUND(AG1009*AK1009,2)*CX1009,2)</f>
        <v>19.809999999999999</v>
      </c>
      <c r="DI1009">
        <f t="shared" si="896"/>
        <v>0</v>
      </c>
      <c r="DJ1009">
        <f>DG1009</f>
        <v>59.35</v>
      </c>
      <c r="DK1009">
        <v>0</v>
      </c>
      <c r="DL1009" t="s">
        <v>6</v>
      </c>
      <c r="DM1009">
        <v>0</v>
      </c>
      <c r="DN1009" t="s">
        <v>6</v>
      </c>
      <c r="DO1009">
        <v>0</v>
      </c>
    </row>
    <row r="1010" spans="1:119" x14ac:dyDescent="0.2">
      <c r="A1010">
        <f>ROW(Source!A733)</f>
        <v>733</v>
      </c>
      <c r="B1010">
        <v>92843885</v>
      </c>
      <c r="C1010">
        <v>92847868</v>
      </c>
      <c r="D1010">
        <v>49672703</v>
      </c>
      <c r="E1010">
        <v>1</v>
      </c>
      <c r="F1010">
        <v>1</v>
      </c>
      <c r="G1010">
        <v>1</v>
      </c>
      <c r="H1010">
        <v>2</v>
      </c>
      <c r="I1010" t="s">
        <v>955</v>
      </c>
      <c r="J1010" t="s">
        <v>956</v>
      </c>
      <c r="K1010" t="s">
        <v>957</v>
      </c>
      <c r="L1010">
        <v>1367</v>
      </c>
      <c r="N1010">
        <v>1011</v>
      </c>
      <c r="O1010" t="s">
        <v>921</v>
      </c>
      <c r="P1010" t="s">
        <v>921</v>
      </c>
      <c r="Q1010">
        <v>1</v>
      </c>
      <c r="W1010">
        <v>0</v>
      </c>
      <c r="X1010">
        <v>-1424865896</v>
      </c>
      <c r="Y1010">
        <f t="shared" si="892"/>
        <v>0.35700000000000004</v>
      </c>
      <c r="AA1010">
        <v>0</v>
      </c>
      <c r="AB1010">
        <v>104.7</v>
      </c>
      <c r="AC1010">
        <v>0</v>
      </c>
      <c r="AD1010">
        <v>0</v>
      </c>
      <c r="AE1010">
        <v>0</v>
      </c>
      <c r="AF1010">
        <v>6.66</v>
      </c>
      <c r="AG1010">
        <v>0</v>
      </c>
      <c r="AH1010">
        <v>0</v>
      </c>
      <c r="AI1010">
        <v>1</v>
      </c>
      <c r="AJ1010">
        <v>15.72</v>
      </c>
      <c r="AK1010">
        <v>44.85</v>
      </c>
      <c r="AL1010">
        <v>1</v>
      </c>
      <c r="AM1010">
        <v>4</v>
      </c>
      <c r="AN1010">
        <v>0</v>
      </c>
      <c r="AO1010">
        <v>1</v>
      </c>
      <c r="AP1010">
        <v>1</v>
      </c>
      <c r="AQ1010">
        <v>0</v>
      </c>
      <c r="AR1010">
        <v>0</v>
      </c>
      <c r="AS1010" t="s">
        <v>6</v>
      </c>
      <c r="AT1010">
        <v>0.34</v>
      </c>
      <c r="AU1010" t="s">
        <v>25</v>
      </c>
      <c r="AV1010">
        <v>0</v>
      </c>
      <c r="AW1010">
        <v>2</v>
      </c>
      <c r="AX1010">
        <v>92847885</v>
      </c>
      <c r="AY1010">
        <v>1</v>
      </c>
      <c r="AZ1010">
        <v>0</v>
      </c>
      <c r="BA1010">
        <v>1147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f>ROUND(Y1010*Source!I733*DO1010,7)</f>
        <v>0</v>
      </c>
      <c r="CX1010">
        <f>ROUND(Y1010*Source!I733,7)</f>
        <v>2.9274000000000001E-2</v>
      </c>
      <c r="CY1010">
        <f>AB1010</f>
        <v>104.7</v>
      </c>
      <c r="CZ1010">
        <f>AF1010</f>
        <v>6.66</v>
      </c>
      <c r="DA1010">
        <f>AJ1010</f>
        <v>15.72</v>
      </c>
      <c r="DB1010">
        <f t="shared" si="893"/>
        <v>2.37</v>
      </c>
      <c r="DC1010">
        <f t="shared" si="894"/>
        <v>0</v>
      </c>
      <c r="DD1010" t="s">
        <v>6</v>
      </c>
      <c r="DE1010" t="s">
        <v>6</v>
      </c>
      <c r="DF1010">
        <f t="shared" si="895"/>
        <v>0</v>
      </c>
      <c r="DG1010">
        <f>ROUND(ROUND(AF1010*AJ1010,2)*CX1010,2)</f>
        <v>3.06</v>
      </c>
      <c r="DH1010">
        <f>ROUND(ROUND(AG1010*AK1010,2)*CX1010,2)</f>
        <v>0</v>
      </c>
      <c r="DI1010">
        <f t="shared" si="896"/>
        <v>0</v>
      </c>
      <c r="DJ1010">
        <f>DG1010</f>
        <v>3.06</v>
      </c>
      <c r="DK1010">
        <v>0</v>
      </c>
      <c r="DL1010" t="s">
        <v>6</v>
      </c>
      <c r="DM1010">
        <v>0</v>
      </c>
      <c r="DN1010" t="s">
        <v>6</v>
      </c>
      <c r="DO1010">
        <v>0</v>
      </c>
    </row>
    <row r="1011" spans="1:119" x14ac:dyDescent="0.2">
      <c r="A1011">
        <f>ROW(Source!A733)</f>
        <v>733</v>
      </c>
      <c r="B1011">
        <v>92843885</v>
      </c>
      <c r="C1011">
        <v>92847868</v>
      </c>
      <c r="D1011">
        <v>49673503</v>
      </c>
      <c r="E1011">
        <v>1</v>
      </c>
      <c r="F1011">
        <v>1</v>
      </c>
      <c r="G1011">
        <v>1</v>
      </c>
      <c r="H1011">
        <v>2</v>
      </c>
      <c r="I1011" t="s">
        <v>925</v>
      </c>
      <c r="J1011" t="s">
        <v>926</v>
      </c>
      <c r="K1011" t="s">
        <v>927</v>
      </c>
      <c r="L1011">
        <v>1367</v>
      </c>
      <c r="N1011">
        <v>1011</v>
      </c>
      <c r="O1011" t="s">
        <v>921</v>
      </c>
      <c r="P1011" t="s">
        <v>921</v>
      </c>
      <c r="Q1011">
        <v>1</v>
      </c>
      <c r="W1011">
        <v>0</v>
      </c>
      <c r="X1011">
        <v>509054691</v>
      </c>
      <c r="Y1011">
        <f t="shared" si="892"/>
        <v>0.58800000000000008</v>
      </c>
      <c r="AA1011">
        <v>0</v>
      </c>
      <c r="AB1011">
        <v>1032.96</v>
      </c>
      <c r="AC1011">
        <v>520.26</v>
      </c>
      <c r="AD1011">
        <v>0</v>
      </c>
      <c r="AE1011">
        <v>0</v>
      </c>
      <c r="AF1011">
        <v>65.709999999999994</v>
      </c>
      <c r="AG1011">
        <v>11.6</v>
      </c>
      <c r="AH1011">
        <v>0</v>
      </c>
      <c r="AI1011">
        <v>1</v>
      </c>
      <c r="AJ1011">
        <v>15.72</v>
      </c>
      <c r="AK1011">
        <v>44.85</v>
      </c>
      <c r="AL1011">
        <v>1</v>
      </c>
      <c r="AM1011">
        <v>4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6</v>
      </c>
      <c r="AT1011">
        <v>0.56000000000000005</v>
      </c>
      <c r="AU1011" t="s">
        <v>25</v>
      </c>
      <c r="AV1011">
        <v>0</v>
      </c>
      <c r="AW1011">
        <v>2</v>
      </c>
      <c r="AX1011">
        <v>92847886</v>
      </c>
      <c r="AY1011">
        <v>1</v>
      </c>
      <c r="AZ1011">
        <v>0</v>
      </c>
      <c r="BA1011">
        <v>1148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f>ROUND(Y1011*Source!I733*DO1011,7)</f>
        <v>0</v>
      </c>
      <c r="CX1011">
        <f>ROUND(Y1011*Source!I733,7)</f>
        <v>4.8216000000000002E-2</v>
      </c>
      <c r="CY1011">
        <f>AB1011</f>
        <v>1032.96</v>
      </c>
      <c r="CZ1011">
        <f>AF1011</f>
        <v>65.709999999999994</v>
      </c>
      <c r="DA1011">
        <f>AJ1011</f>
        <v>15.72</v>
      </c>
      <c r="DB1011">
        <f t="shared" si="893"/>
        <v>38.64</v>
      </c>
      <c r="DC1011">
        <f t="shared" si="894"/>
        <v>6.83</v>
      </c>
      <c r="DD1011" t="s">
        <v>6</v>
      </c>
      <c r="DE1011" t="s">
        <v>6</v>
      </c>
      <c r="DF1011">
        <f t="shared" si="895"/>
        <v>0</v>
      </c>
      <c r="DG1011">
        <f>ROUND(ROUND(AF1011*AJ1011,2)*CX1011,2)</f>
        <v>49.81</v>
      </c>
      <c r="DH1011">
        <f>ROUND(ROUND(AG1011*AK1011,2)*CX1011,2)</f>
        <v>25.08</v>
      </c>
      <c r="DI1011">
        <f t="shared" si="896"/>
        <v>0</v>
      </c>
      <c r="DJ1011">
        <f>DG1011</f>
        <v>49.81</v>
      </c>
      <c r="DK1011">
        <v>0</v>
      </c>
      <c r="DL1011" t="s">
        <v>6</v>
      </c>
      <c r="DM1011">
        <v>0</v>
      </c>
      <c r="DN1011" t="s">
        <v>6</v>
      </c>
      <c r="DO1011">
        <v>0</v>
      </c>
    </row>
    <row r="1012" spans="1:119" x14ac:dyDescent="0.2">
      <c r="A1012">
        <f>ROW(Source!A733)</f>
        <v>733</v>
      </c>
      <c r="B1012">
        <v>92843885</v>
      </c>
      <c r="C1012">
        <v>92847868</v>
      </c>
      <c r="D1012">
        <v>49673715</v>
      </c>
      <c r="E1012">
        <v>1</v>
      </c>
      <c r="F1012">
        <v>1</v>
      </c>
      <c r="G1012">
        <v>1</v>
      </c>
      <c r="H1012">
        <v>2</v>
      </c>
      <c r="I1012" t="s">
        <v>937</v>
      </c>
      <c r="J1012" t="s">
        <v>938</v>
      </c>
      <c r="K1012" t="s">
        <v>939</v>
      </c>
      <c r="L1012">
        <v>1367</v>
      </c>
      <c r="N1012">
        <v>1011</v>
      </c>
      <c r="O1012" t="s">
        <v>921</v>
      </c>
      <c r="P1012" t="s">
        <v>921</v>
      </c>
      <c r="Q1012">
        <v>1</v>
      </c>
      <c r="W1012">
        <v>0</v>
      </c>
      <c r="X1012">
        <v>829370094</v>
      </c>
      <c r="Y1012">
        <f t="shared" si="892"/>
        <v>1.47</v>
      </c>
      <c r="AA1012">
        <v>0</v>
      </c>
      <c r="AB1012">
        <v>127.33</v>
      </c>
      <c r="AC1012">
        <v>0</v>
      </c>
      <c r="AD1012">
        <v>0</v>
      </c>
      <c r="AE1012">
        <v>0</v>
      </c>
      <c r="AF1012">
        <v>8.1</v>
      </c>
      <c r="AG1012">
        <v>0</v>
      </c>
      <c r="AH1012">
        <v>0</v>
      </c>
      <c r="AI1012">
        <v>1</v>
      </c>
      <c r="AJ1012">
        <v>15.72</v>
      </c>
      <c r="AK1012">
        <v>44.85</v>
      </c>
      <c r="AL1012">
        <v>1</v>
      </c>
      <c r="AM1012">
        <v>4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6</v>
      </c>
      <c r="AT1012">
        <v>1.4</v>
      </c>
      <c r="AU1012" t="s">
        <v>25</v>
      </c>
      <c r="AV1012">
        <v>0</v>
      </c>
      <c r="AW1012">
        <v>2</v>
      </c>
      <c r="AX1012">
        <v>92847887</v>
      </c>
      <c r="AY1012">
        <v>1</v>
      </c>
      <c r="AZ1012">
        <v>0</v>
      </c>
      <c r="BA1012">
        <v>1149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f>ROUND(Y1012*Source!I733*DO1012,7)</f>
        <v>0</v>
      </c>
      <c r="CX1012">
        <f>ROUND(Y1012*Source!I733,7)</f>
        <v>0.12053999999999999</v>
      </c>
      <c r="CY1012">
        <f>AB1012</f>
        <v>127.33</v>
      </c>
      <c r="CZ1012">
        <f>AF1012</f>
        <v>8.1</v>
      </c>
      <c r="DA1012">
        <f>AJ1012</f>
        <v>15.72</v>
      </c>
      <c r="DB1012">
        <f t="shared" si="893"/>
        <v>11.91</v>
      </c>
      <c r="DC1012">
        <f t="shared" si="894"/>
        <v>0</v>
      </c>
      <c r="DD1012" t="s">
        <v>6</v>
      </c>
      <c r="DE1012" t="s">
        <v>6</v>
      </c>
      <c r="DF1012">
        <f t="shared" si="895"/>
        <v>0</v>
      </c>
      <c r="DG1012">
        <f>ROUND(ROUND(AF1012*AJ1012,2)*CX1012,2)</f>
        <v>15.35</v>
      </c>
      <c r="DH1012">
        <f>ROUND(ROUND(AG1012*AK1012,2)*CX1012,2)</f>
        <v>0</v>
      </c>
      <c r="DI1012">
        <f t="shared" si="896"/>
        <v>0</v>
      </c>
      <c r="DJ1012">
        <f>DG1012</f>
        <v>15.35</v>
      </c>
      <c r="DK1012">
        <v>0</v>
      </c>
      <c r="DL1012" t="s">
        <v>6</v>
      </c>
      <c r="DM1012">
        <v>0</v>
      </c>
      <c r="DN1012" t="s">
        <v>6</v>
      </c>
      <c r="DO1012">
        <v>0</v>
      </c>
    </row>
    <row r="1013" spans="1:119" x14ac:dyDescent="0.2">
      <c r="A1013">
        <f>ROW(Source!A733)</f>
        <v>733</v>
      </c>
      <c r="B1013">
        <v>92843885</v>
      </c>
      <c r="C1013">
        <v>92847868</v>
      </c>
      <c r="D1013">
        <v>49521144</v>
      </c>
      <c r="E1013">
        <v>1</v>
      </c>
      <c r="F1013">
        <v>1</v>
      </c>
      <c r="G1013">
        <v>1</v>
      </c>
      <c r="H1013">
        <v>3</v>
      </c>
      <c r="I1013" t="s">
        <v>958</v>
      </c>
      <c r="J1013" t="s">
        <v>959</v>
      </c>
      <c r="K1013" t="s">
        <v>960</v>
      </c>
      <c r="L1013">
        <v>1348</v>
      </c>
      <c r="N1013">
        <v>1009</v>
      </c>
      <c r="O1013" t="s">
        <v>122</v>
      </c>
      <c r="P1013" t="s">
        <v>122</v>
      </c>
      <c r="Q1013">
        <v>1000</v>
      </c>
      <c r="W1013">
        <v>0</v>
      </c>
      <c r="X1013">
        <v>-847628873</v>
      </c>
      <c r="Y1013">
        <f t="shared" ref="Y1013:Y1019" si="897">AT1013</f>
        <v>8.8999999999999995E-4</v>
      </c>
      <c r="AA1013">
        <v>262870.08</v>
      </c>
      <c r="AB1013">
        <v>0</v>
      </c>
      <c r="AC1013">
        <v>0</v>
      </c>
      <c r="AD1013">
        <v>0</v>
      </c>
      <c r="AE1013">
        <v>26499</v>
      </c>
      <c r="AF1013">
        <v>0</v>
      </c>
      <c r="AG1013">
        <v>0</v>
      </c>
      <c r="AH1013">
        <v>0</v>
      </c>
      <c r="AI1013">
        <v>9.92</v>
      </c>
      <c r="AJ1013">
        <v>1</v>
      </c>
      <c r="AK1013">
        <v>1</v>
      </c>
      <c r="AL1013">
        <v>1</v>
      </c>
      <c r="AM1013">
        <v>4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6</v>
      </c>
      <c r="AT1013">
        <v>8.8999999999999995E-4</v>
      </c>
      <c r="AU1013" t="s">
        <v>6</v>
      </c>
      <c r="AV1013">
        <v>0</v>
      </c>
      <c r="AW1013">
        <v>2</v>
      </c>
      <c r="AX1013">
        <v>92847888</v>
      </c>
      <c r="AY1013">
        <v>1</v>
      </c>
      <c r="AZ1013">
        <v>0</v>
      </c>
      <c r="BA1013">
        <v>1150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ROUND(Y1013*Source!I733,7)</f>
        <v>7.2999999999999999E-5</v>
      </c>
      <c r="CY1013">
        <f t="shared" ref="CY1013:CY1019" si="898">AA1013</f>
        <v>262870.08</v>
      </c>
      <c r="CZ1013">
        <f t="shared" ref="CZ1013:CZ1019" si="899">AE1013</f>
        <v>26499</v>
      </c>
      <c r="DA1013">
        <f t="shared" ref="DA1013:DA1019" si="900">AI1013</f>
        <v>9.92</v>
      </c>
      <c r="DB1013">
        <f t="shared" ref="DB1013:DB1019" si="901">ROUND(ROUND(AT1013*CZ1013,2),2)</f>
        <v>23.58</v>
      </c>
      <c r="DC1013">
        <f t="shared" ref="DC1013:DC1019" si="902">ROUND(ROUND(AT1013*AG1013,2),2)</f>
        <v>0</v>
      </c>
      <c r="DD1013" t="s">
        <v>6</v>
      </c>
      <c r="DE1013" t="s">
        <v>6</v>
      </c>
      <c r="DF1013">
        <f t="shared" ref="DF1013:DF1019" si="903">ROUND(ROUND(AE1013*AI1013,2)*CX1013,2)</f>
        <v>19.190000000000001</v>
      </c>
      <c r="DG1013">
        <f t="shared" ref="DG1013:DG1021" si="904">ROUND(ROUND(AF1013,2)*CX1013,2)</f>
        <v>0</v>
      </c>
      <c r="DH1013">
        <f t="shared" ref="DH1013:DH1020" si="905">ROUND(ROUND(AG1013,2)*CX1013,2)</f>
        <v>0</v>
      </c>
      <c r="DI1013">
        <f t="shared" si="896"/>
        <v>0</v>
      </c>
      <c r="DJ1013">
        <f t="shared" ref="DJ1013:DJ1019" si="906">DF1013</f>
        <v>19.190000000000001</v>
      </c>
      <c r="DK1013">
        <v>0</v>
      </c>
      <c r="DL1013" t="s">
        <v>6</v>
      </c>
      <c r="DM1013">
        <v>0</v>
      </c>
      <c r="DN1013" t="s">
        <v>6</v>
      </c>
      <c r="DO1013">
        <v>0</v>
      </c>
    </row>
    <row r="1014" spans="1:119" x14ac:dyDescent="0.2">
      <c r="A1014">
        <f>ROW(Source!A733)</f>
        <v>733</v>
      </c>
      <c r="B1014">
        <v>92843885</v>
      </c>
      <c r="C1014">
        <v>92847868</v>
      </c>
      <c r="D1014">
        <v>49524301</v>
      </c>
      <c r="E1014">
        <v>1</v>
      </c>
      <c r="F1014">
        <v>1</v>
      </c>
      <c r="G1014">
        <v>1</v>
      </c>
      <c r="H1014">
        <v>3</v>
      </c>
      <c r="I1014" t="s">
        <v>940</v>
      </c>
      <c r="J1014" t="s">
        <v>941</v>
      </c>
      <c r="K1014" t="s">
        <v>942</v>
      </c>
      <c r="L1014">
        <v>1348</v>
      </c>
      <c r="N1014">
        <v>1009</v>
      </c>
      <c r="O1014" t="s">
        <v>122</v>
      </c>
      <c r="P1014" t="s">
        <v>122</v>
      </c>
      <c r="Q1014">
        <v>1000</v>
      </c>
      <c r="W1014">
        <v>0</v>
      </c>
      <c r="X1014">
        <v>1824693337</v>
      </c>
      <c r="Y1014">
        <f t="shared" si="897"/>
        <v>4.0999999999999999E-4</v>
      </c>
      <c r="AA1014">
        <v>102791.03999999999</v>
      </c>
      <c r="AB1014">
        <v>0</v>
      </c>
      <c r="AC1014">
        <v>0</v>
      </c>
      <c r="AD1014">
        <v>0</v>
      </c>
      <c r="AE1014">
        <v>10362</v>
      </c>
      <c r="AF1014">
        <v>0</v>
      </c>
      <c r="AG1014">
        <v>0</v>
      </c>
      <c r="AH1014">
        <v>0</v>
      </c>
      <c r="AI1014">
        <v>9.92</v>
      </c>
      <c r="AJ1014">
        <v>1</v>
      </c>
      <c r="AK1014">
        <v>1</v>
      </c>
      <c r="AL1014">
        <v>1</v>
      </c>
      <c r="AM1014">
        <v>4</v>
      </c>
      <c r="AN1014">
        <v>0</v>
      </c>
      <c r="AO1014">
        <v>1</v>
      </c>
      <c r="AP1014">
        <v>1</v>
      </c>
      <c r="AQ1014">
        <v>0</v>
      </c>
      <c r="AR1014">
        <v>0</v>
      </c>
      <c r="AS1014" t="s">
        <v>6</v>
      </c>
      <c r="AT1014">
        <v>4.0999999999999999E-4</v>
      </c>
      <c r="AU1014" t="s">
        <v>6</v>
      </c>
      <c r="AV1014">
        <v>0</v>
      </c>
      <c r="AW1014">
        <v>2</v>
      </c>
      <c r="AX1014">
        <v>92847889</v>
      </c>
      <c r="AY1014">
        <v>1</v>
      </c>
      <c r="AZ1014">
        <v>0</v>
      </c>
      <c r="BA1014">
        <v>1151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v>0</v>
      </c>
      <c r="CX1014">
        <f>ROUND(Y1014*Source!I733,7)</f>
        <v>3.3599999999999997E-5</v>
      </c>
      <c r="CY1014">
        <f t="shared" si="898"/>
        <v>102791.03999999999</v>
      </c>
      <c r="CZ1014">
        <f t="shared" si="899"/>
        <v>10362</v>
      </c>
      <c r="DA1014">
        <f t="shared" si="900"/>
        <v>9.92</v>
      </c>
      <c r="DB1014">
        <f t="shared" si="901"/>
        <v>4.25</v>
      </c>
      <c r="DC1014">
        <f t="shared" si="902"/>
        <v>0</v>
      </c>
      <c r="DD1014" t="s">
        <v>6</v>
      </c>
      <c r="DE1014" t="s">
        <v>6</v>
      </c>
      <c r="DF1014">
        <f t="shared" si="903"/>
        <v>3.45</v>
      </c>
      <c r="DG1014">
        <f t="shared" si="904"/>
        <v>0</v>
      </c>
      <c r="DH1014">
        <f t="shared" si="905"/>
        <v>0</v>
      </c>
      <c r="DI1014">
        <f t="shared" si="896"/>
        <v>0</v>
      </c>
      <c r="DJ1014">
        <f t="shared" si="906"/>
        <v>3.45</v>
      </c>
      <c r="DK1014">
        <v>0</v>
      </c>
      <c r="DL1014" t="s">
        <v>6</v>
      </c>
      <c r="DM1014">
        <v>0</v>
      </c>
      <c r="DN1014" t="s">
        <v>6</v>
      </c>
      <c r="DO1014">
        <v>0</v>
      </c>
    </row>
    <row r="1015" spans="1:119" x14ac:dyDescent="0.2">
      <c r="A1015">
        <f>ROW(Source!A733)</f>
        <v>733</v>
      </c>
      <c r="B1015">
        <v>92843885</v>
      </c>
      <c r="C1015">
        <v>92847868</v>
      </c>
      <c r="D1015">
        <v>49525488</v>
      </c>
      <c r="E1015">
        <v>1</v>
      </c>
      <c r="F1015">
        <v>1</v>
      </c>
      <c r="G1015">
        <v>1</v>
      </c>
      <c r="H1015">
        <v>3</v>
      </c>
      <c r="I1015" t="s">
        <v>928</v>
      </c>
      <c r="J1015" t="s">
        <v>929</v>
      </c>
      <c r="K1015" t="s">
        <v>930</v>
      </c>
      <c r="L1015">
        <v>1346</v>
      </c>
      <c r="N1015">
        <v>1009</v>
      </c>
      <c r="O1015" t="s">
        <v>931</v>
      </c>
      <c r="P1015" t="s">
        <v>931</v>
      </c>
      <c r="Q1015">
        <v>1</v>
      </c>
      <c r="W1015">
        <v>0</v>
      </c>
      <c r="X1015">
        <v>-1864341761</v>
      </c>
      <c r="Y1015">
        <f t="shared" si="897"/>
        <v>15</v>
      </c>
      <c r="AA1015">
        <v>89.68</v>
      </c>
      <c r="AB1015">
        <v>0</v>
      </c>
      <c r="AC1015">
        <v>0</v>
      </c>
      <c r="AD1015">
        <v>0</v>
      </c>
      <c r="AE1015">
        <v>9.0399999999999991</v>
      </c>
      <c r="AF1015">
        <v>0</v>
      </c>
      <c r="AG1015">
        <v>0</v>
      </c>
      <c r="AH1015">
        <v>0</v>
      </c>
      <c r="AI1015">
        <v>9.92</v>
      </c>
      <c r="AJ1015">
        <v>1</v>
      </c>
      <c r="AK1015">
        <v>1</v>
      </c>
      <c r="AL1015">
        <v>1</v>
      </c>
      <c r="AM1015">
        <v>4</v>
      </c>
      <c r="AN1015">
        <v>0</v>
      </c>
      <c r="AO1015">
        <v>1</v>
      </c>
      <c r="AP1015">
        <v>1</v>
      </c>
      <c r="AQ1015">
        <v>0</v>
      </c>
      <c r="AR1015">
        <v>0</v>
      </c>
      <c r="AS1015" t="s">
        <v>6</v>
      </c>
      <c r="AT1015">
        <v>15</v>
      </c>
      <c r="AU1015" t="s">
        <v>6</v>
      </c>
      <c r="AV1015">
        <v>0</v>
      </c>
      <c r="AW1015">
        <v>2</v>
      </c>
      <c r="AX1015">
        <v>92847890</v>
      </c>
      <c r="AY1015">
        <v>1</v>
      </c>
      <c r="AZ1015">
        <v>0</v>
      </c>
      <c r="BA1015">
        <v>1152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V1015">
        <v>0</v>
      </c>
      <c r="CW1015">
        <v>0</v>
      </c>
      <c r="CX1015">
        <f>ROUND(Y1015*Source!I733,7)</f>
        <v>1.23</v>
      </c>
      <c r="CY1015">
        <f t="shared" si="898"/>
        <v>89.68</v>
      </c>
      <c r="CZ1015">
        <f t="shared" si="899"/>
        <v>9.0399999999999991</v>
      </c>
      <c r="DA1015">
        <f t="shared" si="900"/>
        <v>9.92</v>
      </c>
      <c r="DB1015">
        <f t="shared" si="901"/>
        <v>135.6</v>
      </c>
      <c r="DC1015">
        <f t="shared" si="902"/>
        <v>0</v>
      </c>
      <c r="DD1015" t="s">
        <v>6</v>
      </c>
      <c r="DE1015" t="s">
        <v>6</v>
      </c>
      <c r="DF1015">
        <f t="shared" si="903"/>
        <v>110.31</v>
      </c>
      <c r="DG1015">
        <f t="shared" si="904"/>
        <v>0</v>
      </c>
      <c r="DH1015">
        <f t="shared" si="905"/>
        <v>0</v>
      </c>
      <c r="DI1015">
        <f t="shared" si="896"/>
        <v>0</v>
      </c>
      <c r="DJ1015">
        <f t="shared" si="906"/>
        <v>110.31</v>
      </c>
      <c r="DK1015">
        <v>0</v>
      </c>
      <c r="DL1015" t="s">
        <v>6</v>
      </c>
      <c r="DM1015">
        <v>0</v>
      </c>
      <c r="DN1015" t="s">
        <v>6</v>
      </c>
      <c r="DO1015">
        <v>0</v>
      </c>
    </row>
    <row r="1016" spans="1:119" x14ac:dyDescent="0.2">
      <c r="A1016">
        <f>ROW(Source!A733)</f>
        <v>733</v>
      </c>
      <c r="B1016">
        <v>92843885</v>
      </c>
      <c r="C1016">
        <v>92847868</v>
      </c>
      <c r="D1016">
        <v>49526492</v>
      </c>
      <c r="E1016">
        <v>1</v>
      </c>
      <c r="F1016">
        <v>1</v>
      </c>
      <c r="G1016">
        <v>1</v>
      </c>
      <c r="H1016">
        <v>3</v>
      </c>
      <c r="I1016" t="s">
        <v>932</v>
      </c>
      <c r="J1016" t="s">
        <v>933</v>
      </c>
      <c r="K1016" t="s">
        <v>934</v>
      </c>
      <c r="L1016">
        <v>1346</v>
      </c>
      <c r="N1016">
        <v>1009</v>
      </c>
      <c r="O1016" t="s">
        <v>931</v>
      </c>
      <c r="P1016" t="s">
        <v>931</v>
      </c>
      <c r="Q1016">
        <v>1</v>
      </c>
      <c r="W1016">
        <v>0</v>
      </c>
      <c r="X1016">
        <v>497341279</v>
      </c>
      <c r="Y1016">
        <f t="shared" si="897"/>
        <v>8</v>
      </c>
      <c r="AA1016">
        <v>229.05</v>
      </c>
      <c r="AB1016">
        <v>0</v>
      </c>
      <c r="AC1016">
        <v>0</v>
      </c>
      <c r="AD1016">
        <v>0</v>
      </c>
      <c r="AE1016">
        <v>23.09</v>
      </c>
      <c r="AF1016">
        <v>0</v>
      </c>
      <c r="AG1016">
        <v>0</v>
      </c>
      <c r="AH1016">
        <v>0</v>
      </c>
      <c r="AI1016">
        <v>9.92</v>
      </c>
      <c r="AJ1016">
        <v>1</v>
      </c>
      <c r="AK1016">
        <v>1</v>
      </c>
      <c r="AL1016">
        <v>1</v>
      </c>
      <c r="AM1016">
        <v>4</v>
      </c>
      <c r="AN1016">
        <v>0</v>
      </c>
      <c r="AO1016">
        <v>1</v>
      </c>
      <c r="AP1016">
        <v>1</v>
      </c>
      <c r="AQ1016">
        <v>0</v>
      </c>
      <c r="AR1016">
        <v>0</v>
      </c>
      <c r="AS1016" t="s">
        <v>6</v>
      </c>
      <c r="AT1016">
        <v>8</v>
      </c>
      <c r="AU1016" t="s">
        <v>6</v>
      </c>
      <c r="AV1016">
        <v>0</v>
      </c>
      <c r="AW1016">
        <v>2</v>
      </c>
      <c r="AX1016">
        <v>92847891</v>
      </c>
      <c r="AY1016">
        <v>1</v>
      </c>
      <c r="AZ1016">
        <v>0</v>
      </c>
      <c r="BA1016">
        <v>1153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ROUND(Y1016*Source!I733,7)</f>
        <v>0.65600000000000003</v>
      </c>
      <c r="CY1016">
        <f t="shared" si="898"/>
        <v>229.05</v>
      </c>
      <c r="CZ1016">
        <f t="shared" si="899"/>
        <v>23.09</v>
      </c>
      <c r="DA1016">
        <f t="shared" si="900"/>
        <v>9.92</v>
      </c>
      <c r="DB1016">
        <f t="shared" si="901"/>
        <v>184.72</v>
      </c>
      <c r="DC1016">
        <f t="shared" si="902"/>
        <v>0</v>
      </c>
      <c r="DD1016" t="s">
        <v>6</v>
      </c>
      <c r="DE1016" t="s">
        <v>6</v>
      </c>
      <c r="DF1016">
        <f t="shared" si="903"/>
        <v>150.26</v>
      </c>
      <c r="DG1016">
        <f t="shared" si="904"/>
        <v>0</v>
      </c>
      <c r="DH1016">
        <f t="shared" si="905"/>
        <v>0</v>
      </c>
      <c r="DI1016">
        <f t="shared" si="896"/>
        <v>0</v>
      </c>
      <c r="DJ1016">
        <f t="shared" si="906"/>
        <v>150.26</v>
      </c>
      <c r="DK1016">
        <v>0</v>
      </c>
      <c r="DL1016" t="s">
        <v>6</v>
      </c>
      <c r="DM1016">
        <v>0</v>
      </c>
      <c r="DN1016" t="s">
        <v>6</v>
      </c>
      <c r="DO1016">
        <v>0</v>
      </c>
    </row>
    <row r="1017" spans="1:119" x14ac:dyDescent="0.2">
      <c r="A1017">
        <f>ROW(Source!A733)</f>
        <v>733</v>
      </c>
      <c r="B1017">
        <v>92843885</v>
      </c>
      <c r="C1017">
        <v>92847868</v>
      </c>
      <c r="D1017">
        <v>49555131</v>
      </c>
      <c r="E1017">
        <v>1</v>
      </c>
      <c r="F1017">
        <v>1</v>
      </c>
      <c r="G1017">
        <v>1</v>
      </c>
      <c r="H1017">
        <v>3</v>
      </c>
      <c r="I1017" t="s">
        <v>961</v>
      </c>
      <c r="J1017" t="s">
        <v>962</v>
      </c>
      <c r="K1017" t="s">
        <v>963</v>
      </c>
      <c r="L1017">
        <v>1348</v>
      </c>
      <c r="N1017">
        <v>1009</v>
      </c>
      <c r="O1017" t="s">
        <v>122</v>
      </c>
      <c r="P1017" t="s">
        <v>122</v>
      </c>
      <c r="Q1017">
        <v>1000</v>
      </c>
      <c r="W1017">
        <v>0</v>
      </c>
      <c r="X1017">
        <v>-364749507</v>
      </c>
      <c r="Y1017">
        <f t="shared" si="897"/>
        <v>5.0099999999999997E-3</v>
      </c>
      <c r="AA1017">
        <v>170455.36</v>
      </c>
      <c r="AB1017">
        <v>0</v>
      </c>
      <c r="AC1017">
        <v>0</v>
      </c>
      <c r="AD1017">
        <v>0</v>
      </c>
      <c r="AE1017">
        <v>17183</v>
      </c>
      <c r="AF1017">
        <v>0</v>
      </c>
      <c r="AG1017">
        <v>0</v>
      </c>
      <c r="AH1017">
        <v>0</v>
      </c>
      <c r="AI1017">
        <v>9.92</v>
      </c>
      <c r="AJ1017">
        <v>1</v>
      </c>
      <c r="AK1017">
        <v>1</v>
      </c>
      <c r="AL1017">
        <v>1</v>
      </c>
      <c r="AM1017">
        <v>4</v>
      </c>
      <c r="AN1017">
        <v>0</v>
      </c>
      <c r="AO1017">
        <v>1</v>
      </c>
      <c r="AP1017">
        <v>1</v>
      </c>
      <c r="AQ1017">
        <v>0</v>
      </c>
      <c r="AR1017">
        <v>0</v>
      </c>
      <c r="AS1017" t="s">
        <v>6</v>
      </c>
      <c r="AT1017">
        <v>5.0099999999999997E-3</v>
      </c>
      <c r="AU1017" t="s">
        <v>6</v>
      </c>
      <c r="AV1017">
        <v>0</v>
      </c>
      <c r="AW1017">
        <v>2</v>
      </c>
      <c r="AX1017">
        <v>92847893</v>
      </c>
      <c r="AY1017">
        <v>1</v>
      </c>
      <c r="AZ1017">
        <v>0</v>
      </c>
      <c r="BA1017">
        <v>1155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ROUND(Y1017*Source!I733,7)</f>
        <v>4.1080000000000001E-4</v>
      </c>
      <c r="CY1017">
        <f t="shared" si="898"/>
        <v>170455.36</v>
      </c>
      <c r="CZ1017">
        <f t="shared" si="899"/>
        <v>17183</v>
      </c>
      <c r="DA1017">
        <f t="shared" si="900"/>
        <v>9.92</v>
      </c>
      <c r="DB1017">
        <f t="shared" si="901"/>
        <v>86.09</v>
      </c>
      <c r="DC1017">
        <f t="shared" si="902"/>
        <v>0</v>
      </c>
      <c r="DD1017" t="s">
        <v>6</v>
      </c>
      <c r="DE1017" t="s">
        <v>6</v>
      </c>
      <c r="DF1017">
        <f t="shared" si="903"/>
        <v>70.02</v>
      </c>
      <c r="DG1017">
        <f t="shared" si="904"/>
        <v>0</v>
      </c>
      <c r="DH1017">
        <f t="shared" si="905"/>
        <v>0</v>
      </c>
      <c r="DI1017">
        <f t="shared" si="896"/>
        <v>0</v>
      </c>
      <c r="DJ1017">
        <f t="shared" si="906"/>
        <v>70.02</v>
      </c>
      <c r="DK1017">
        <v>0</v>
      </c>
      <c r="DL1017" t="s">
        <v>6</v>
      </c>
      <c r="DM1017">
        <v>0</v>
      </c>
      <c r="DN1017" t="s">
        <v>6</v>
      </c>
      <c r="DO1017">
        <v>0</v>
      </c>
    </row>
    <row r="1018" spans="1:119" x14ac:dyDescent="0.2">
      <c r="A1018">
        <f>ROW(Source!A733)</f>
        <v>733</v>
      </c>
      <c r="B1018">
        <v>92843885</v>
      </c>
      <c r="C1018">
        <v>92847868</v>
      </c>
      <c r="D1018">
        <v>49564241</v>
      </c>
      <c r="E1018">
        <v>1</v>
      </c>
      <c r="F1018">
        <v>1</v>
      </c>
      <c r="G1018">
        <v>1</v>
      </c>
      <c r="H1018">
        <v>3</v>
      </c>
      <c r="I1018" t="s">
        <v>92</v>
      </c>
      <c r="J1018" t="s">
        <v>94</v>
      </c>
      <c r="K1018" t="s">
        <v>93</v>
      </c>
      <c r="L1018">
        <v>1327</v>
      </c>
      <c r="N1018">
        <v>1005</v>
      </c>
      <c r="O1018" t="s">
        <v>57</v>
      </c>
      <c r="P1018" t="s">
        <v>57</v>
      </c>
      <c r="Q1018">
        <v>1</v>
      </c>
      <c r="W1018">
        <v>0</v>
      </c>
      <c r="X1018">
        <v>-1611792035</v>
      </c>
      <c r="Y1018">
        <f t="shared" si="897"/>
        <v>51.219512199999997</v>
      </c>
      <c r="AA1018">
        <v>1325.41</v>
      </c>
      <c r="AB1018">
        <v>0</v>
      </c>
      <c r="AC1018">
        <v>0</v>
      </c>
      <c r="AD1018">
        <v>0</v>
      </c>
      <c r="AE1018">
        <v>133.61000000000001</v>
      </c>
      <c r="AF1018">
        <v>0</v>
      </c>
      <c r="AG1018">
        <v>0</v>
      </c>
      <c r="AH1018">
        <v>0</v>
      </c>
      <c r="AI1018">
        <v>9.92</v>
      </c>
      <c r="AJ1018">
        <v>1</v>
      </c>
      <c r="AK1018">
        <v>1</v>
      </c>
      <c r="AL1018">
        <v>1</v>
      </c>
      <c r="AM1018">
        <v>0</v>
      </c>
      <c r="AN1018">
        <v>0</v>
      </c>
      <c r="AO1018">
        <v>0</v>
      </c>
      <c r="AP1018">
        <v>1</v>
      </c>
      <c r="AQ1018">
        <v>0</v>
      </c>
      <c r="AR1018">
        <v>0</v>
      </c>
      <c r="AS1018" t="s">
        <v>6</v>
      </c>
      <c r="AT1018">
        <v>51.219512199999997</v>
      </c>
      <c r="AU1018" t="s">
        <v>6</v>
      </c>
      <c r="AV1018">
        <v>0</v>
      </c>
      <c r="AW1018">
        <v>1</v>
      </c>
      <c r="AX1018">
        <v>-1</v>
      </c>
      <c r="AY1018">
        <v>0</v>
      </c>
      <c r="AZ1018">
        <v>0</v>
      </c>
      <c r="BA1018" t="s">
        <v>6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ROUND(Y1018*Source!I733,7)</f>
        <v>4.2</v>
      </c>
      <c r="CY1018">
        <f t="shared" si="898"/>
        <v>1325.41</v>
      </c>
      <c r="CZ1018">
        <f t="shared" si="899"/>
        <v>133.61000000000001</v>
      </c>
      <c r="DA1018">
        <f t="shared" si="900"/>
        <v>9.92</v>
      </c>
      <c r="DB1018">
        <f t="shared" si="901"/>
        <v>6843.44</v>
      </c>
      <c r="DC1018">
        <f t="shared" si="902"/>
        <v>0</v>
      </c>
      <c r="DD1018" t="s">
        <v>6</v>
      </c>
      <c r="DE1018" t="s">
        <v>6</v>
      </c>
      <c r="DF1018">
        <f t="shared" si="903"/>
        <v>5566.72</v>
      </c>
      <c r="DG1018">
        <f t="shared" si="904"/>
        <v>0</v>
      </c>
      <c r="DH1018">
        <f t="shared" si="905"/>
        <v>0</v>
      </c>
      <c r="DI1018">
        <f t="shared" si="896"/>
        <v>0</v>
      </c>
      <c r="DJ1018">
        <f t="shared" si="906"/>
        <v>5566.72</v>
      </c>
      <c r="DK1018">
        <v>0</v>
      </c>
      <c r="DL1018" t="s">
        <v>6</v>
      </c>
      <c r="DM1018">
        <v>0</v>
      </c>
      <c r="DN1018" t="s">
        <v>6</v>
      </c>
      <c r="DO1018">
        <v>0</v>
      </c>
    </row>
    <row r="1019" spans="1:119" x14ac:dyDescent="0.2">
      <c r="A1019">
        <f>ROW(Source!A733)</f>
        <v>733</v>
      </c>
      <c r="B1019">
        <v>92843885</v>
      </c>
      <c r="C1019">
        <v>92847868</v>
      </c>
      <c r="D1019">
        <v>49564242</v>
      </c>
      <c r="E1019">
        <v>1</v>
      </c>
      <c r="F1019">
        <v>1</v>
      </c>
      <c r="G1019">
        <v>1</v>
      </c>
      <c r="H1019">
        <v>3</v>
      </c>
      <c r="I1019" t="s">
        <v>96</v>
      </c>
      <c r="J1019" t="s">
        <v>98</v>
      </c>
      <c r="K1019" t="s">
        <v>97</v>
      </c>
      <c r="L1019">
        <v>1327</v>
      </c>
      <c r="N1019">
        <v>1005</v>
      </c>
      <c r="O1019" t="s">
        <v>57</v>
      </c>
      <c r="P1019" t="s">
        <v>57</v>
      </c>
      <c r="Q1019">
        <v>1</v>
      </c>
      <c r="W1019">
        <v>0</v>
      </c>
      <c r="X1019">
        <v>-1462412008</v>
      </c>
      <c r="Y1019">
        <f t="shared" si="897"/>
        <v>48.780487800000003</v>
      </c>
      <c r="AA1019">
        <v>1293.27</v>
      </c>
      <c r="AB1019">
        <v>0</v>
      </c>
      <c r="AC1019">
        <v>0</v>
      </c>
      <c r="AD1019">
        <v>0</v>
      </c>
      <c r="AE1019">
        <v>130.37</v>
      </c>
      <c r="AF1019">
        <v>0</v>
      </c>
      <c r="AG1019">
        <v>0</v>
      </c>
      <c r="AH1019">
        <v>0</v>
      </c>
      <c r="AI1019">
        <v>9.92</v>
      </c>
      <c r="AJ1019">
        <v>1</v>
      </c>
      <c r="AK1019">
        <v>1</v>
      </c>
      <c r="AL1019">
        <v>1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 t="s">
        <v>6</v>
      </c>
      <c r="AT1019">
        <v>48.780487800000003</v>
      </c>
      <c r="AU1019" t="s">
        <v>6</v>
      </c>
      <c r="AV1019">
        <v>0</v>
      </c>
      <c r="AW1019">
        <v>1</v>
      </c>
      <c r="AX1019">
        <v>-1</v>
      </c>
      <c r="AY1019">
        <v>0</v>
      </c>
      <c r="AZ1019">
        <v>0</v>
      </c>
      <c r="BA1019" t="s">
        <v>6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ROUND(Y1019*Source!I733,7)</f>
        <v>4</v>
      </c>
      <c r="CY1019">
        <f t="shared" si="898"/>
        <v>1293.27</v>
      </c>
      <c r="CZ1019">
        <f t="shared" si="899"/>
        <v>130.37</v>
      </c>
      <c r="DA1019">
        <f t="shared" si="900"/>
        <v>9.92</v>
      </c>
      <c r="DB1019">
        <f t="shared" si="901"/>
        <v>6359.51</v>
      </c>
      <c r="DC1019">
        <f t="shared" si="902"/>
        <v>0</v>
      </c>
      <c r="DD1019" t="s">
        <v>6</v>
      </c>
      <c r="DE1019" t="s">
        <v>6</v>
      </c>
      <c r="DF1019">
        <f t="shared" si="903"/>
        <v>5173.08</v>
      </c>
      <c r="DG1019">
        <f t="shared" si="904"/>
        <v>0</v>
      </c>
      <c r="DH1019">
        <f t="shared" si="905"/>
        <v>0</v>
      </c>
      <c r="DI1019">
        <f t="shared" si="896"/>
        <v>0</v>
      </c>
      <c r="DJ1019">
        <f t="shared" si="906"/>
        <v>5173.08</v>
      </c>
      <c r="DK1019">
        <v>0</v>
      </c>
      <c r="DL1019" t="s">
        <v>6</v>
      </c>
      <c r="DM1019">
        <v>0</v>
      </c>
      <c r="DN1019" t="s">
        <v>6</v>
      </c>
      <c r="DO1019">
        <v>0</v>
      </c>
    </row>
    <row r="1020" spans="1:119" x14ac:dyDescent="0.2">
      <c r="A1020">
        <f>ROW(Source!A736)</f>
        <v>736</v>
      </c>
      <c r="B1020">
        <v>92843885</v>
      </c>
      <c r="C1020">
        <v>92847901</v>
      </c>
      <c r="D1020">
        <v>49510719</v>
      </c>
      <c r="E1020">
        <v>70</v>
      </c>
      <c r="F1020">
        <v>1</v>
      </c>
      <c r="G1020">
        <v>1</v>
      </c>
      <c r="H1020">
        <v>1</v>
      </c>
      <c r="I1020" t="s">
        <v>953</v>
      </c>
      <c r="J1020" t="s">
        <v>6</v>
      </c>
      <c r="K1020" t="s">
        <v>954</v>
      </c>
      <c r="L1020">
        <v>1191</v>
      </c>
      <c r="N1020">
        <v>1013</v>
      </c>
      <c r="O1020" t="s">
        <v>915</v>
      </c>
      <c r="P1020" t="s">
        <v>915</v>
      </c>
      <c r="Q1020">
        <v>1</v>
      </c>
      <c r="W1020">
        <v>0</v>
      </c>
      <c r="X1020">
        <v>784619160</v>
      </c>
      <c r="Y1020">
        <f t="shared" ref="Y1020:Y1025" si="907">(AT1020*ROUND(1.05,7))</f>
        <v>148.05000000000001</v>
      </c>
      <c r="AA1020">
        <v>0</v>
      </c>
      <c r="AB1020">
        <v>0</v>
      </c>
      <c r="AC1020">
        <v>0</v>
      </c>
      <c r="AD1020">
        <v>391.99</v>
      </c>
      <c r="AE1020">
        <v>0</v>
      </c>
      <c r="AF1020">
        <v>0</v>
      </c>
      <c r="AG1020">
        <v>0</v>
      </c>
      <c r="AH1020">
        <v>8.74</v>
      </c>
      <c r="AI1020">
        <v>1</v>
      </c>
      <c r="AJ1020">
        <v>1</v>
      </c>
      <c r="AK1020">
        <v>1</v>
      </c>
      <c r="AL1020">
        <v>44.85</v>
      </c>
      <c r="AM1020">
        <v>4</v>
      </c>
      <c r="AN1020">
        <v>0</v>
      </c>
      <c r="AO1020">
        <v>1</v>
      </c>
      <c r="AP1020">
        <v>1</v>
      </c>
      <c r="AQ1020">
        <v>0</v>
      </c>
      <c r="AR1020">
        <v>0</v>
      </c>
      <c r="AS1020" t="s">
        <v>6</v>
      </c>
      <c r="AT1020">
        <v>141</v>
      </c>
      <c r="AU1020" t="s">
        <v>25</v>
      </c>
      <c r="AV1020">
        <v>1</v>
      </c>
      <c r="AW1020">
        <v>2</v>
      </c>
      <c r="AX1020">
        <v>92847915</v>
      </c>
      <c r="AY1020">
        <v>1</v>
      </c>
      <c r="AZ1020">
        <v>0</v>
      </c>
      <c r="BA1020">
        <v>1161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U1020">
        <f>ROUND(AT1020*Source!I736*AH1020*AL1020,2)</f>
        <v>55646.29</v>
      </c>
      <c r="CV1020">
        <f>ROUND(Y1020*Source!I736,7)</f>
        <v>149.05673999999999</v>
      </c>
      <c r="CW1020">
        <v>0</v>
      </c>
      <c r="CX1020">
        <f>ROUND(Y1020*Source!I736,7)</f>
        <v>149.05673999999999</v>
      </c>
      <c r="CY1020">
        <f>AD1020</f>
        <v>391.99</v>
      </c>
      <c r="CZ1020">
        <f>AH1020</f>
        <v>8.74</v>
      </c>
      <c r="DA1020">
        <f>AL1020</f>
        <v>44.85</v>
      </c>
      <c r="DB1020">
        <f t="shared" ref="DB1020:DB1025" si="908">ROUND((ROUND(AT1020*CZ1020,2)*ROUND(1.05,7)),2)</f>
        <v>1293.96</v>
      </c>
      <c r="DC1020">
        <f t="shared" ref="DC1020:DC1025" si="909">ROUND((ROUND(AT1020*AG1020,2)*ROUND(1.05,7)),2)</f>
        <v>0</v>
      </c>
      <c r="DD1020" t="s">
        <v>6</v>
      </c>
      <c r="DE1020" t="s">
        <v>6</v>
      </c>
      <c r="DF1020">
        <f t="shared" ref="DF1020:DF1025" si="910">ROUND(ROUND(AE1020,2)*CX1020,2)</f>
        <v>0</v>
      </c>
      <c r="DG1020">
        <f t="shared" si="904"/>
        <v>0</v>
      </c>
      <c r="DH1020">
        <f t="shared" si="905"/>
        <v>0</v>
      </c>
      <c r="DI1020">
        <f>ROUND(ROUND(AH1020*AL1020,2)*CX1020,2)</f>
        <v>58428.75</v>
      </c>
      <c r="DJ1020">
        <f>DI1020</f>
        <v>58428.75</v>
      </c>
      <c r="DK1020">
        <v>0</v>
      </c>
      <c r="DL1020" t="s">
        <v>6</v>
      </c>
      <c r="DM1020">
        <v>0</v>
      </c>
      <c r="DN1020" t="s">
        <v>6</v>
      </c>
      <c r="DO1020">
        <v>0</v>
      </c>
    </row>
    <row r="1021" spans="1:119" x14ac:dyDescent="0.2">
      <c r="A1021">
        <f>ROW(Source!A736)</f>
        <v>736</v>
      </c>
      <c r="B1021">
        <v>92843885</v>
      </c>
      <c r="C1021">
        <v>92847901</v>
      </c>
      <c r="D1021">
        <v>49510905</v>
      </c>
      <c r="E1021">
        <v>70</v>
      </c>
      <c r="F1021">
        <v>1</v>
      </c>
      <c r="G1021">
        <v>1</v>
      </c>
      <c r="H1021">
        <v>1</v>
      </c>
      <c r="I1021" t="s">
        <v>916</v>
      </c>
      <c r="J1021" t="s">
        <v>6</v>
      </c>
      <c r="K1021" t="s">
        <v>917</v>
      </c>
      <c r="L1021">
        <v>1191</v>
      </c>
      <c r="N1021">
        <v>1013</v>
      </c>
      <c r="O1021" t="s">
        <v>915</v>
      </c>
      <c r="P1021" t="s">
        <v>915</v>
      </c>
      <c r="Q1021">
        <v>1</v>
      </c>
      <c r="W1021">
        <v>0</v>
      </c>
      <c r="X1021">
        <v>-1417349443</v>
      </c>
      <c r="Y1021">
        <f t="shared" si="907"/>
        <v>0.98699999999999999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1</v>
      </c>
      <c r="AJ1021">
        <v>1</v>
      </c>
      <c r="AK1021">
        <v>44.85</v>
      </c>
      <c r="AL1021">
        <v>1</v>
      </c>
      <c r="AM1021">
        <v>4</v>
      </c>
      <c r="AN1021">
        <v>0</v>
      </c>
      <c r="AO1021">
        <v>1</v>
      </c>
      <c r="AP1021">
        <v>1</v>
      </c>
      <c r="AQ1021">
        <v>0</v>
      </c>
      <c r="AR1021">
        <v>0</v>
      </c>
      <c r="AS1021" t="s">
        <v>6</v>
      </c>
      <c r="AT1021">
        <v>0.94</v>
      </c>
      <c r="AU1021" t="s">
        <v>25</v>
      </c>
      <c r="AV1021">
        <v>2</v>
      </c>
      <c r="AW1021">
        <v>2</v>
      </c>
      <c r="AX1021">
        <v>92847916</v>
      </c>
      <c r="AY1021">
        <v>1</v>
      </c>
      <c r="AZ1021">
        <v>0</v>
      </c>
      <c r="BA1021">
        <v>1162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ROUND(Y1021*Source!I736,7)</f>
        <v>0.99371160000000003</v>
      </c>
      <c r="CY1021">
        <f>AD1021</f>
        <v>0</v>
      </c>
      <c r="CZ1021">
        <f>AH1021</f>
        <v>0</v>
      </c>
      <c r="DA1021">
        <f>AL1021</f>
        <v>1</v>
      </c>
      <c r="DB1021">
        <f t="shared" si="908"/>
        <v>0</v>
      </c>
      <c r="DC1021">
        <f t="shared" si="909"/>
        <v>0</v>
      </c>
      <c r="DD1021" t="s">
        <v>6</v>
      </c>
      <c r="DE1021" t="s">
        <v>6</v>
      </c>
      <c r="DF1021">
        <f t="shared" si="910"/>
        <v>0</v>
      </c>
      <c r="DG1021">
        <f t="shared" si="904"/>
        <v>0</v>
      </c>
      <c r="DH1021">
        <f>ROUND(ROUND(AG1021*AK1021,2)*CX1021,2)</f>
        <v>0</v>
      </c>
      <c r="DI1021">
        <f t="shared" ref="DI1021:DI1032" si="911">ROUND(ROUND(AH1021,2)*CX1021,2)</f>
        <v>0</v>
      </c>
      <c r="DJ1021">
        <f>DI1021</f>
        <v>0</v>
      </c>
      <c r="DK1021">
        <v>0</v>
      </c>
      <c r="DL1021" t="s">
        <v>6</v>
      </c>
      <c r="DM1021">
        <v>0</v>
      </c>
      <c r="DN1021" t="s">
        <v>6</v>
      </c>
      <c r="DO1021">
        <v>0</v>
      </c>
    </row>
    <row r="1022" spans="1:119" x14ac:dyDescent="0.2">
      <c r="A1022">
        <f>ROW(Source!A736)</f>
        <v>736</v>
      </c>
      <c r="B1022">
        <v>92843885</v>
      </c>
      <c r="C1022">
        <v>92847901</v>
      </c>
      <c r="D1022">
        <v>49672573</v>
      </c>
      <c r="E1022">
        <v>1</v>
      </c>
      <c r="F1022">
        <v>1</v>
      </c>
      <c r="G1022">
        <v>1</v>
      </c>
      <c r="H1022">
        <v>2</v>
      </c>
      <c r="I1022" t="s">
        <v>918</v>
      </c>
      <c r="J1022" t="s">
        <v>919</v>
      </c>
      <c r="K1022" t="s">
        <v>920</v>
      </c>
      <c r="L1022">
        <v>1367</v>
      </c>
      <c r="N1022">
        <v>1011</v>
      </c>
      <c r="O1022" t="s">
        <v>921</v>
      </c>
      <c r="P1022" t="s">
        <v>921</v>
      </c>
      <c r="Q1022">
        <v>1</v>
      </c>
      <c r="W1022">
        <v>0</v>
      </c>
      <c r="X1022">
        <v>-430484415</v>
      </c>
      <c r="Y1022">
        <f t="shared" si="907"/>
        <v>0.39900000000000002</v>
      </c>
      <c r="AA1022">
        <v>0</v>
      </c>
      <c r="AB1022">
        <v>1814.09</v>
      </c>
      <c r="AC1022">
        <v>605.48</v>
      </c>
      <c r="AD1022">
        <v>0</v>
      </c>
      <c r="AE1022">
        <v>0</v>
      </c>
      <c r="AF1022">
        <v>115.4</v>
      </c>
      <c r="AG1022">
        <v>13.5</v>
      </c>
      <c r="AH1022">
        <v>0</v>
      </c>
      <c r="AI1022">
        <v>1</v>
      </c>
      <c r="AJ1022">
        <v>15.72</v>
      </c>
      <c r="AK1022">
        <v>44.85</v>
      </c>
      <c r="AL1022">
        <v>1</v>
      </c>
      <c r="AM1022">
        <v>4</v>
      </c>
      <c r="AN1022">
        <v>0</v>
      </c>
      <c r="AO1022">
        <v>1</v>
      </c>
      <c r="AP1022">
        <v>1</v>
      </c>
      <c r="AQ1022">
        <v>0</v>
      </c>
      <c r="AR1022">
        <v>0</v>
      </c>
      <c r="AS1022" t="s">
        <v>6</v>
      </c>
      <c r="AT1022">
        <v>0.38</v>
      </c>
      <c r="AU1022" t="s">
        <v>25</v>
      </c>
      <c r="AV1022">
        <v>0</v>
      </c>
      <c r="AW1022">
        <v>2</v>
      </c>
      <c r="AX1022">
        <v>92847917</v>
      </c>
      <c r="AY1022">
        <v>1</v>
      </c>
      <c r="AZ1022">
        <v>0</v>
      </c>
      <c r="BA1022">
        <v>1163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f>ROUND(Y1022*Source!I736*DO1022,7)</f>
        <v>0</v>
      </c>
      <c r="CX1022">
        <f>ROUND(Y1022*Source!I736,7)</f>
        <v>0.40171319999999999</v>
      </c>
      <c r="CY1022">
        <f>AB1022</f>
        <v>1814.09</v>
      </c>
      <c r="CZ1022">
        <f>AF1022</f>
        <v>115.4</v>
      </c>
      <c r="DA1022">
        <f>AJ1022</f>
        <v>15.72</v>
      </c>
      <c r="DB1022">
        <f t="shared" si="908"/>
        <v>46.04</v>
      </c>
      <c r="DC1022">
        <f t="shared" si="909"/>
        <v>5.39</v>
      </c>
      <c r="DD1022" t="s">
        <v>6</v>
      </c>
      <c r="DE1022" t="s">
        <v>6</v>
      </c>
      <c r="DF1022">
        <f t="shared" si="910"/>
        <v>0</v>
      </c>
      <c r="DG1022">
        <f>ROUND(ROUND(AF1022*AJ1022,2)*CX1022,2)</f>
        <v>728.74</v>
      </c>
      <c r="DH1022">
        <f>ROUND(ROUND(AG1022*AK1022,2)*CX1022,2)</f>
        <v>243.23</v>
      </c>
      <c r="DI1022">
        <f t="shared" si="911"/>
        <v>0</v>
      </c>
      <c r="DJ1022">
        <f>DG1022</f>
        <v>728.74</v>
      </c>
      <c r="DK1022">
        <v>0</v>
      </c>
      <c r="DL1022" t="s">
        <v>6</v>
      </c>
      <c r="DM1022">
        <v>0</v>
      </c>
      <c r="DN1022" t="s">
        <v>6</v>
      </c>
      <c r="DO1022">
        <v>0</v>
      </c>
    </row>
    <row r="1023" spans="1:119" x14ac:dyDescent="0.2">
      <c r="A1023">
        <f>ROW(Source!A736)</f>
        <v>736</v>
      </c>
      <c r="B1023">
        <v>92843885</v>
      </c>
      <c r="C1023">
        <v>92847901</v>
      </c>
      <c r="D1023">
        <v>49672703</v>
      </c>
      <c r="E1023">
        <v>1</v>
      </c>
      <c r="F1023">
        <v>1</v>
      </c>
      <c r="G1023">
        <v>1</v>
      </c>
      <c r="H1023">
        <v>2</v>
      </c>
      <c r="I1023" t="s">
        <v>955</v>
      </c>
      <c r="J1023" t="s">
        <v>956</v>
      </c>
      <c r="K1023" t="s">
        <v>957</v>
      </c>
      <c r="L1023">
        <v>1367</v>
      </c>
      <c r="N1023">
        <v>1011</v>
      </c>
      <c r="O1023" t="s">
        <v>921</v>
      </c>
      <c r="P1023" t="s">
        <v>921</v>
      </c>
      <c r="Q1023">
        <v>1</v>
      </c>
      <c r="W1023">
        <v>0</v>
      </c>
      <c r="X1023">
        <v>-1424865896</v>
      </c>
      <c r="Y1023">
        <f t="shared" si="907"/>
        <v>0.35700000000000004</v>
      </c>
      <c r="AA1023">
        <v>0</v>
      </c>
      <c r="AB1023">
        <v>104.7</v>
      </c>
      <c r="AC1023">
        <v>0</v>
      </c>
      <c r="AD1023">
        <v>0</v>
      </c>
      <c r="AE1023">
        <v>0</v>
      </c>
      <c r="AF1023">
        <v>6.66</v>
      </c>
      <c r="AG1023">
        <v>0</v>
      </c>
      <c r="AH1023">
        <v>0</v>
      </c>
      <c r="AI1023">
        <v>1</v>
      </c>
      <c r="AJ1023">
        <v>15.72</v>
      </c>
      <c r="AK1023">
        <v>44.85</v>
      </c>
      <c r="AL1023">
        <v>1</v>
      </c>
      <c r="AM1023">
        <v>4</v>
      </c>
      <c r="AN1023">
        <v>0</v>
      </c>
      <c r="AO1023">
        <v>1</v>
      </c>
      <c r="AP1023">
        <v>1</v>
      </c>
      <c r="AQ1023">
        <v>0</v>
      </c>
      <c r="AR1023">
        <v>0</v>
      </c>
      <c r="AS1023" t="s">
        <v>6</v>
      </c>
      <c r="AT1023">
        <v>0.34</v>
      </c>
      <c r="AU1023" t="s">
        <v>25</v>
      </c>
      <c r="AV1023">
        <v>0</v>
      </c>
      <c r="AW1023">
        <v>2</v>
      </c>
      <c r="AX1023">
        <v>92847918</v>
      </c>
      <c r="AY1023">
        <v>1</v>
      </c>
      <c r="AZ1023">
        <v>0</v>
      </c>
      <c r="BA1023">
        <v>1164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f>ROUND(Y1023*Source!I736*DO1023,7)</f>
        <v>0</v>
      </c>
      <c r="CX1023">
        <f>ROUND(Y1023*Source!I736,7)</f>
        <v>0.35942760000000001</v>
      </c>
      <c r="CY1023">
        <f>AB1023</f>
        <v>104.7</v>
      </c>
      <c r="CZ1023">
        <f>AF1023</f>
        <v>6.66</v>
      </c>
      <c r="DA1023">
        <f>AJ1023</f>
        <v>15.72</v>
      </c>
      <c r="DB1023">
        <f t="shared" si="908"/>
        <v>2.37</v>
      </c>
      <c r="DC1023">
        <f t="shared" si="909"/>
        <v>0</v>
      </c>
      <c r="DD1023" t="s">
        <v>6</v>
      </c>
      <c r="DE1023" t="s">
        <v>6</v>
      </c>
      <c r="DF1023">
        <f t="shared" si="910"/>
        <v>0</v>
      </c>
      <c r="DG1023">
        <f>ROUND(ROUND(AF1023*AJ1023,2)*CX1023,2)</f>
        <v>37.630000000000003</v>
      </c>
      <c r="DH1023">
        <f>ROUND(ROUND(AG1023*AK1023,2)*CX1023,2)</f>
        <v>0</v>
      </c>
      <c r="DI1023">
        <f t="shared" si="911"/>
        <v>0</v>
      </c>
      <c r="DJ1023">
        <f>DG1023</f>
        <v>37.630000000000003</v>
      </c>
      <c r="DK1023">
        <v>0</v>
      </c>
      <c r="DL1023" t="s">
        <v>6</v>
      </c>
      <c r="DM1023">
        <v>0</v>
      </c>
      <c r="DN1023" t="s">
        <v>6</v>
      </c>
      <c r="DO1023">
        <v>0</v>
      </c>
    </row>
    <row r="1024" spans="1:119" x14ac:dyDescent="0.2">
      <c r="A1024">
        <f>ROW(Source!A736)</f>
        <v>736</v>
      </c>
      <c r="B1024">
        <v>92843885</v>
      </c>
      <c r="C1024">
        <v>92847901</v>
      </c>
      <c r="D1024">
        <v>49673503</v>
      </c>
      <c r="E1024">
        <v>1</v>
      </c>
      <c r="F1024">
        <v>1</v>
      </c>
      <c r="G1024">
        <v>1</v>
      </c>
      <c r="H1024">
        <v>2</v>
      </c>
      <c r="I1024" t="s">
        <v>925</v>
      </c>
      <c r="J1024" t="s">
        <v>926</v>
      </c>
      <c r="K1024" t="s">
        <v>927</v>
      </c>
      <c r="L1024">
        <v>1367</v>
      </c>
      <c r="N1024">
        <v>1011</v>
      </c>
      <c r="O1024" t="s">
        <v>921</v>
      </c>
      <c r="P1024" t="s">
        <v>921</v>
      </c>
      <c r="Q1024">
        <v>1</v>
      </c>
      <c r="W1024">
        <v>0</v>
      </c>
      <c r="X1024">
        <v>509054691</v>
      </c>
      <c r="Y1024">
        <f t="shared" si="907"/>
        <v>0.58800000000000008</v>
      </c>
      <c r="AA1024">
        <v>0</v>
      </c>
      <c r="AB1024">
        <v>1032.96</v>
      </c>
      <c r="AC1024">
        <v>520.26</v>
      </c>
      <c r="AD1024">
        <v>0</v>
      </c>
      <c r="AE1024">
        <v>0</v>
      </c>
      <c r="AF1024">
        <v>65.709999999999994</v>
      </c>
      <c r="AG1024">
        <v>11.6</v>
      </c>
      <c r="AH1024">
        <v>0</v>
      </c>
      <c r="AI1024">
        <v>1</v>
      </c>
      <c r="AJ1024">
        <v>15.72</v>
      </c>
      <c r="AK1024">
        <v>44.85</v>
      </c>
      <c r="AL1024">
        <v>1</v>
      </c>
      <c r="AM1024">
        <v>4</v>
      </c>
      <c r="AN1024">
        <v>0</v>
      </c>
      <c r="AO1024">
        <v>1</v>
      </c>
      <c r="AP1024">
        <v>1</v>
      </c>
      <c r="AQ1024">
        <v>0</v>
      </c>
      <c r="AR1024">
        <v>0</v>
      </c>
      <c r="AS1024" t="s">
        <v>6</v>
      </c>
      <c r="AT1024">
        <v>0.56000000000000005</v>
      </c>
      <c r="AU1024" t="s">
        <v>25</v>
      </c>
      <c r="AV1024">
        <v>0</v>
      </c>
      <c r="AW1024">
        <v>2</v>
      </c>
      <c r="AX1024">
        <v>92847919</v>
      </c>
      <c r="AY1024">
        <v>1</v>
      </c>
      <c r="AZ1024">
        <v>0</v>
      </c>
      <c r="BA1024">
        <v>1165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f>ROUND(Y1024*Source!I736*DO1024,7)</f>
        <v>0</v>
      </c>
      <c r="CX1024">
        <f>ROUND(Y1024*Source!I736,7)</f>
        <v>0.59199840000000004</v>
      </c>
      <c r="CY1024">
        <f>AB1024</f>
        <v>1032.96</v>
      </c>
      <c r="CZ1024">
        <f>AF1024</f>
        <v>65.709999999999994</v>
      </c>
      <c r="DA1024">
        <f>AJ1024</f>
        <v>15.72</v>
      </c>
      <c r="DB1024">
        <f t="shared" si="908"/>
        <v>38.64</v>
      </c>
      <c r="DC1024">
        <f t="shared" si="909"/>
        <v>6.83</v>
      </c>
      <c r="DD1024" t="s">
        <v>6</v>
      </c>
      <c r="DE1024" t="s">
        <v>6</v>
      </c>
      <c r="DF1024">
        <f t="shared" si="910"/>
        <v>0</v>
      </c>
      <c r="DG1024">
        <f>ROUND(ROUND(AF1024*AJ1024,2)*CX1024,2)</f>
        <v>611.51</v>
      </c>
      <c r="DH1024">
        <f>ROUND(ROUND(AG1024*AK1024,2)*CX1024,2)</f>
        <v>307.99</v>
      </c>
      <c r="DI1024">
        <f t="shared" si="911"/>
        <v>0</v>
      </c>
      <c r="DJ1024">
        <f>DG1024</f>
        <v>611.51</v>
      </c>
      <c r="DK1024">
        <v>0</v>
      </c>
      <c r="DL1024" t="s">
        <v>6</v>
      </c>
      <c r="DM1024">
        <v>0</v>
      </c>
      <c r="DN1024" t="s">
        <v>6</v>
      </c>
      <c r="DO1024">
        <v>0</v>
      </c>
    </row>
    <row r="1025" spans="1:119" x14ac:dyDescent="0.2">
      <c r="A1025">
        <f>ROW(Source!A736)</f>
        <v>736</v>
      </c>
      <c r="B1025">
        <v>92843885</v>
      </c>
      <c r="C1025">
        <v>92847901</v>
      </c>
      <c r="D1025">
        <v>49673715</v>
      </c>
      <c r="E1025">
        <v>1</v>
      </c>
      <c r="F1025">
        <v>1</v>
      </c>
      <c r="G1025">
        <v>1</v>
      </c>
      <c r="H1025">
        <v>2</v>
      </c>
      <c r="I1025" t="s">
        <v>937</v>
      </c>
      <c r="J1025" t="s">
        <v>938</v>
      </c>
      <c r="K1025" t="s">
        <v>939</v>
      </c>
      <c r="L1025">
        <v>1367</v>
      </c>
      <c r="N1025">
        <v>1011</v>
      </c>
      <c r="O1025" t="s">
        <v>921</v>
      </c>
      <c r="P1025" t="s">
        <v>921</v>
      </c>
      <c r="Q1025">
        <v>1</v>
      </c>
      <c r="W1025">
        <v>0</v>
      </c>
      <c r="X1025">
        <v>829370094</v>
      </c>
      <c r="Y1025">
        <f t="shared" si="907"/>
        <v>1.47</v>
      </c>
      <c r="AA1025">
        <v>0</v>
      </c>
      <c r="AB1025">
        <v>127.33</v>
      </c>
      <c r="AC1025">
        <v>0</v>
      </c>
      <c r="AD1025">
        <v>0</v>
      </c>
      <c r="AE1025">
        <v>0</v>
      </c>
      <c r="AF1025">
        <v>8.1</v>
      </c>
      <c r="AG1025">
        <v>0</v>
      </c>
      <c r="AH1025">
        <v>0</v>
      </c>
      <c r="AI1025">
        <v>1</v>
      </c>
      <c r="AJ1025">
        <v>15.72</v>
      </c>
      <c r="AK1025">
        <v>44.85</v>
      </c>
      <c r="AL1025">
        <v>1</v>
      </c>
      <c r="AM1025">
        <v>4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 t="s">
        <v>6</v>
      </c>
      <c r="AT1025">
        <v>1.4</v>
      </c>
      <c r="AU1025" t="s">
        <v>25</v>
      </c>
      <c r="AV1025">
        <v>0</v>
      </c>
      <c r="AW1025">
        <v>2</v>
      </c>
      <c r="AX1025">
        <v>92847920</v>
      </c>
      <c r="AY1025">
        <v>1</v>
      </c>
      <c r="AZ1025">
        <v>0</v>
      </c>
      <c r="BA1025">
        <v>1166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f>ROUND(Y1025*Source!I736*DO1025,7)</f>
        <v>0</v>
      </c>
      <c r="CX1025">
        <f>ROUND(Y1025*Source!I736,7)</f>
        <v>1.4799960000000001</v>
      </c>
      <c r="CY1025">
        <f>AB1025</f>
        <v>127.33</v>
      </c>
      <c r="CZ1025">
        <f>AF1025</f>
        <v>8.1</v>
      </c>
      <c r="DA1025">
        <f>AJ1025</f>
        <v>15.72</v>
      </c>
      <c r="DB1025">
        <f t="shared" si="908"/>
        <v>11.91</v>
      </c>
      <c r="DC1025">
        <f t="shared" si="909"/>
        <v>0</v>
      </c>
      <c r="DD1025" t="s">
        <v>6</v>
      </c>
      <c r="DE1025" t="s">
        <v>6</v>
      </c>
      <c r="DF1025">
        <f t="shared" si="910"/>
        <v>0</v>
      </c>
      <c r="DG1025">
        <f>ROUND(ROUND(AF1025*AJ1025,2)*CX1025,2)</f>
        <v>188.45</v>
      </c>
      <c r="DH1025">
        <f>ROUND(ROUND(AG1025*AK1025,2)*CX1025,2)</f>
        <v>0</v>
      </c>
      <c r="DI1025">
        <f t="shared" si="911"/>
        <v>0</v>
      </c>
      <c r="DJ1025">
        <f>DG1025</f>
        <v>188.45</v>
      </c>
      <c r="DK1025">
        <v>0</v>
      </c>
      <c r="DL1025" t="s">
        <v>6</v>
      </c>
      <c r="DM1025">
        <v>0</v>
      </c>
      <c r="DN1025" t="s">
        <v>6</v>
      </c>
      <c r="DO1025">
        <v>0</v>
      </c>
    </row>
    <row r="1026" spans="1:119" x14ac:dyDescent="0.2">
      <c r="A1026">
        <f>ROW(Source!A736)</f>
        <v>736</v>
      </c>
      <c r="B1026">
        <v>92843885</v>
      </c>
      <c r="C1026">
        <v>92847901</v>
      </c>
      <c r="D1026">
        <v>49521144</v>
      </c>
      <c r="E1026">
        <v>1</v>
      </c>
      <c r="F1026">
        <v>1</v>
      </c>
      <c r="G1026">
        <v>1</v>
      </c>
      <c r="H1026">
        <v>3</v>
      </c>
      <c r="I1026" t="s">
        <v>958</v>
      </c>
      <c r="J1026" t="s">
        <v>959</v>
      </c>
      <c r="K1026" t="s">
        <v>960</v>
      </c>
      <c r="L1026">
        <v>1348</v>
      </c>
      <c r="N1026">
        <v>1009</v>
      </c>
      <c r="O1026" t="s">
        <v>122</v>
      </c>
      <c r="P1026" t="s">
        <v>122</v>
      </c>
      <c r="Q1026">
        <v>1000</v>
      </c>
      <c r="W1026">
        <v>0</v>
      </c>
      <c r="X1026">
        <v>-847628873</v>
      </c>
      <c r="Y1026">
        <f t="shared" ref="Y1026:Y1032" si="912">AT1026</f>
        <v>8.8999999999999995E-4</v>
      </c>
      <c r="AA1026">
        <v>262870.08</v>
      </c>
      <c r="AB1026">
        <v>0</v>
      </c>
      <c r="AC1026">
        <v>0</v>
      </c>
      <c r="AD1026">
        <v>0</v>
      </c>
      <c r="AE1026">
        <v>26499</v>
      </c>
      <c r="AF1026">
        <v>0</v>
      </c>
      <c r="AG1026">
        <v>0</v>
      </c>
      <c r="AH1026">
        <v>0</v>
      </c>
      <c r="AI1026">
        <v>9.92</v>
      </c>
      <c r="AJ1026">
        <v>1</v>
      </c>
      <c r="AK1026">
        <v>1</v>
      </c>
      <c r="AL1026">
        <v>1</v>
      </c>
      <c r="AM1026">
        <v>4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6</v>
      </c>
      <c r="AT1026">
        <v>8.8999999999999995E-4</v>
      </c>
      <c r="AU1026" t="s">
        <v>6</v>
      </c>
      <c r="AV1026">
        <v>0</v>
      </c>
      <c r="AW1026">
        <v>2</v>
      </c>
      <c r="AX1026">
        <v>92847921</v>
      </c>
      <c r="AY1026">
        <v>1</v>
      </c>
      <c r="AZ1026">
        <v>0</v>
      </c>
      <c r="BA1026">
        <v>1167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v>0</v>
      </c>
      <c r="CX1026">
        <f>ROUND(Y1026*Source!I736,7)</f>
        <v>8.9610000000000004E-4</v>
      </c>
      <c r="CY1026">
        <f t="shared" ref="CY1026:CY1032" si="913">AA1026</f>
        <v>262870.08</v>
      </c>
      <c r="CZ1026">
        <f t="shared" ref="CZ1026:CZ1032" si="914">AE1026</f>
        <v>26499</v>
      </c>
      <c r="DA1026">
        <f t="shared" ref="DA1026:DA1032" si="915">AI1026</f>
        <v>9.92</v>
      </c>
      <c r="DB1026">
        <f t="shared" ref="DB1026:DB1032" si="916">ROUND(ROUND(AT1026*CZ1026,2),2)</f>
        <v>23.58</v>
      </c>
      <c r="DC1026">
        <f t="shared" ref="DC1026:DC1032" si="917">ROUND(ROUND(AT1026*AG1026,2),2)</f>
        <v>0</v>
      </c>
      <c r="DD1026" t="s">
        <v>6</v>
      </c>
      <c r="DE1026" t="s">
        <v>6</v>
      </c>
      <c r="DF1026">
        <f t="shared" ref="DF1026:DF1032" si="918">ROUND(ROUND(AE1026*AI1026,2)*CX1026,2)</f>
        <v>235.56</v>
      </c>
      <c r="DG1026">
        <f t="shared" ref="DG1026:DG1034" si="919">ROUND(ROUND(AF1026,2)*CX1026,2)</f>
        <v>0</v>
      </c>
      <c r="DH1026">
        <f t="shared" ref="DH1026:DH1033" si="920">ROUND(ROUND(AG1026,2)*CX1026,2)</f>
        <v>0</v>
      </c>
      <c r="DI1026">
        <f t="shared" si="911"/>
        <v>0</v>
      </c>
      <c r="DJ1026">
        <f t="shared" ref="DJ1026:DJ1032" si="921">DF1026</f>
        <v>235.56</v>
      </c>
      <c r="DK1026">
        <v>0</v>
      </c>
      <c r="DL1026" t="s">
        <v>6</v>
      </c>
      <c r="DM1026">
        <v>0</v>
      </c>
      <c r="DN1026" t="s">
        <v>6</v>
      </c>
      <c r="DO1026">
        <v>0</v>
      </c>
    </row>
    <row r="1027" spans="1:119" x14ac:dyDescent="0.2">
      <c r="A1027">
        <f>ROW(Source!A736)</f>
        <v>736</v>
      </c>
      <c r="B1027">
        <v>92843885</v>
      </c>
      <c r="C1027">
        <v>92847901</v>
      </c>
      <c r="D1027">
        <v>49524301</v>
      </c>
      <c r="E1027">
        <v>1</v>
      </c>
      <c r="F1027">
        <v>1</v>
      </c>
      <c r="G1027">
        <v>1</v>
      </c>
      <c r="H1027">
        <v>3</v>
      </c>
      <c r="I1027" t="s">
        <v>940</v>
      </c>
      <c r="J1027" t="s">
        <v>941</v>
      </c>
      <c r="K1027" t="s">
        <v>942</v>
      </c>
      <c r="L1027">
        <v>1348</v>
      </c>
      <c r="N1027">
        <v>1009</v>
      </c>
      <c r="O1027" t="s">
        <v>122</v>
      </c>
      <c r="P1027" t="s">
        <v>122</v>
      </c>
      <c r="Q1027">
        <v>1000</v>
      </c>
      <c r="W1027">
        <v>0</v>
      </c>
      <c r="X1027">
        <v>1824693337</v>
      </c>
      <c r="Y1027">
        <f t="shared" si="912"/>
        <v>4.0999999999999999E-4</v>
      </c>
      <c r="AA1027">
        <v>102791.03999999999</v>
      </c>
      <c r="AB1027">
        <v>0</v>
      </c>
      <c r="AC1027">
        <v>0</v>
      </c>
      <c r="AD1027">
        <v>0</v>
      </c>
      <c r="AE1027">
        <v>10362</v>
      </c>
      <c r="AF1027">
        <v>0</v>
      </c>
      <c r="AG1027">
        <v>0</v>
      </c>
      <c r="AH1027">
        <v>0</v>
      </c>
      <c r="AI1027">
        <v>9.92</v>
      </c>
      <c r="AJ1027">
        <v>1</v>
      </c>
      <c r="AK1027">
        <v>1</v>
      </c>
      <c r="AL1027">
        <v>1</v>
      </c>
      <c r="AM1027">
        <v>4</v>
      </c>
      <c r="AN1027">
        <v>0</v>
      </c>
      <c r="AO1027">
        <v>1</v>
      </c>
      <c r="AP1027">
        <v>1</v>
      </c>
      <c r="AQ1027">
        <v>0</v>
      </c>
      <c r="AR1027">
        <v>0</v>
      </c>
      <c r="AS1027" t="s">
        <v>6</v>
      </c>
      <c r="AT1027">
        <v>4.0999999999999999E-4</v>
      </c>
      <c r="AU1027" t="s">
        <v>6</v>
      </c>
      <c r="AV1027">
        <v>0</v>
      </c>
      <c r="AW1027">
        <v>2</v>
      </c>
      <c r="AX1027">
        <v>92847922</v>
      </c>
      <c r="AY1027">
        <v>1</v>
      </c>
      <c r="AZ1027">
        <v>0</v>
      </c>
      <c r="BA1027">
        <v>1168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ROUND(Y1027*Source!I736,7)</f>
        <v>4.1280000000000001E-4</v>
      </c>
      <c r="CY1027">
        <f t="shared" si="913"/>
        <v>102791.03999999999</v>
      </c>
      <c r="CZ1027">
        <f t="shared" si="914"/>
        <v>10362</v>
      </c>
      <c r="DA1027">
        <f t="shared" si="915"/>
        <v>9.92</v>
      </c>
      <c r="DB1027">
        <f t="shared" si="916"/>
        <v>4.25</v>
      </c>
      <c r="DC1027">
        <f t="shared" si="917"/>
        <v>0</v>
      </c>
      <c r="DD1027" t="s">
        <v>6</v>
      </c>
      <c r="DE1027" t="s">
        <v>6</v>
      </c>
      <c r="DF1027">
        <f t="shared" si="918"/>
        <v>42.43</v>
      </c>
      <c r="DG1027">
        <f t="shared" si="919"/>
        <v>0</v>
      </c>
      <c r="DH1027">
        <f t="shared" si="920"/>
        <v>0</v>
      </c>
      <c r="DI1027">
        <f t="shared" si="911"/>
        <v>0</v>
      </c>
      <c r="DJ1027">
        <f t="shared" si="921"/>
        <v>42.43</v>
      </c>
      <c r="DK1027">
        <v>0</v>
      </c>
      <c r="DL1027" t="s">
        <v>6</v>
      </c>
      <c r="DM1027">
        <v>0</v>
      </c>
      <c r="DN1027" t="s">
        <v>6</v>
      </c>
      <c r="DO1027">
        <v>0</v>
      </c>
    </row>
    <row r="1028" spans="1:119" x14ac:dyDescent="0.2">
      <c r="A1028">
        <f>ROW(Source!A736)</f>
        <v>736</v>
      </c>
      <c r="B1028">
        <v>92843885</v>
      </c>
      <c r="C1028">
        <v>92847901</v>
      </c>
      <c r="D1028">
        <v>49525488</v>
      </c>
      <c r="E1028">
        <v>1</v>
      </c>
      <c r="F1028">
        <v>1</v>
      </c>
      <c r="G1028">
        <v>1</v>
      </c>
      <c r="H1028">
        <v>3</v>
      </c>
      <c r="I1028" t="s">
        <v>928</v>
      </c>
      <c r="J1028" t="s">
        <v>929</v>
      </c>
      <c r="K1028" t="s">
        <v>930</v>
      </c>
      <c r="L1028">
        <v>1346</v>
      </c>
      <c r="N1028">
        <v>1009</v>
      </c>
      <c r="O1028" t="s">
        <v>931</v>
      </c>
      <c r="P1028" t="s">
        <v>931</v>
      </c>
      <c r="Q1028">
        <v>1</v>
      </c>
      <c r="W1028">
        <v>0</v>
      </c>
      <c r="X1028">
        <v>-1864341761</v>
      </c>
      <c r="Y1028">
        <f t="shared" si="912"/>
        <v>15</v>
      </c>
      <c r="AA1028">
        <v>89.68</v>
      </c>
      <c r="AB1028">
        <v>0</v>
      </c>
      <c r="AC1028">
        <v>0</v>
      </c>
      <c r="AD1028">
        <v>0</v>
      </c>
      <c r="AE1028">
        <v>9.0399999999999991</v>
      </c>
      <c r="AF1028">
        <v>0</v>
      </c>
      <c r="AG1028">
        <v>0</v>
      </c>
      <c r="AH1028">
        <v>0</v>
      </c>
      <c r="AI1028">
        <v>9.92</v>
      </c>
      <c r="AJ1028">
        <v>1</v>
      </c>
      <c r="AK1028">
        <v>1</v>
      </c>
      <c r="AL1028">
        <v>1</v>
      </c>
      <c r="AM1028">
        <v>4</v>
      </c>
      <c r="AN1028">
        <v>0</v>
      </c>
      <c r="AO1028">
        <v>1</v>
      </c>
      <c r="AP1028">
        <v>1</v>
      </c>
      <c r="AQ1028">
        <v>0</v>
      </c>
      <c r="AR1028">
        <v>0</v>
      </c>
      <c r="AS1028" t="s">
        <v>6</v>
      </c>
      <c r="AT1028">
        <v>15</v>
      </c>
      <c r="AU1028" t="s">
        <v>6</v>
      </c>
      <c r="AV1028">
        <v>0</v>
      </c>
      <c r="AW1028">
        <v>2</v>
      </c>
      <c r="AX1028">
        <v>92847923</v>
      </c>
      <c r="AY1028">
        <v>1</v>
      </c>
      <c r="AZ1028">
        <v>0</v>
      </c>
      <c r="BA1028">
        <v>1169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ROUND(Y1028*Source!I736,7)</f>
        <v>15.102</v>
      </c>
      <c r="CY1028">
        <f t="shared" si="913"/>
        <v>89.68</v>
      </c>
      <c r="CZ1028">
        <f t="shared" si="914"/>
        <v>9.0399999999999991</v>
      </c>
      <c r="DA1028">
        <f t="shared" si="915"/>
        <v>9.92</v>
      </c>
      <c r="DB1028">
        <f t="shared" si="916"/>
        <v>135.6</v>
      </c>
      <c r="DC1028">
        <f t="shared" si="917"/>
        <v>0</v>
      </c>
      <c r="DD1028" t="s">
        <v>6</v>
      </c>
      <c r="DE1028" t="s">
        <v>6</v>
      </c>
      <c r="DF1028">
        <f t="shared" si="918"/>
        <v>1354.35</v>
      </c>
      <c r="DG1028">
        <f t="shared" si="919"/>
        <v>0</v>
      </c>
      <c r="DH1028">
        <f t="shared" si="920"/>
        <v>0</v>
      </c>
      <c r="DI1028">
        <f t="shared" si="911"/>
        <v>0</v>
      </c>
      <c r="DJ1028">
        <f t="shared" si="921"/>
        <v>1354.35</v>
      </c>
      <c r="DK1028">
        <v>0</v>
      </c>
      <c r="DL1028" t="s">
        <v>6</v>
      </c>
      <c r="DM1028">
        <v>0</v>
      </c>
      <c r="DN1028" t="s">
        <v>6</v>
      </c>
      <c r="DO1028">
        <v>0</v>
      </c>
    </row>
    <row r="1029" spans="1:119" x14ac:dyDescent="0.2">
      <c r="A1029">
        <f>ROW(Source!A736)</f>
        <v>736</v>
      </c>
      <c r="B1029">
        <v>92843885</v>
      </c>
      <c r="C1029">
        <v>92847901</v>
      </c>
      <c r="D1029">
        <v>49526492</v>
      </c>
      <c r="E1029">
        <v>1</v>
      </c>
      <c r="F1029">
        <v>1</v>
      </c>
      <c r="G1029">
        <v>1</v>
      </c>
      <c r="H1029">
        <v>3</v>
      </c>
      <c r="I1029" t="s">
        <v>932</v>
      </c>
      <c r="J1029" t="s">
        <v>933</v>
      </c>
      <c r="K1029" t="s">
        <v>934</v>
      </c>
      <c r="L1029">
        <v>1346</v>
      </c>
      <c r="N1029">
        <v>1009</v>
      </c>
      <c r="O1029" t="s">
        <v>931</v>
      </c>
      <c r="P1029" t="s">
        <v>931</v>
      </c>
      <c r="Q1029">
        <v>1</v>
      </c>
      <c r="W1029">
        <v>0</v>
      </c>
      <c r="X1029">
        <v>497341279</v>
      </c>
      <c r="Y1029">
        <f t="shared" si="912"/>
        <v>8</v>
      </c>
      <c r="AA1029">
        <v>229.05</v>
      </c>
      <c r="AB1029">
        <v>0</v>
      </c>
      <c r="AC1029">
        <v>0</v>
      </c>
      <c r="AD1029">
        <v>0</v>
      </c>
      <c r="AE1029">
        <v>23.09</v>
      </c>
      <c r="AF1029">
        <v>0</v>
      </c>
      <c r="AG1029">
        <v>0</v>
      </c>
      <c r="AH1029">
        <v>0</v>
      </c>
      <c r="AI1029">
        <v>9.92</v>
      </c>
      <c r="AJ1029">
        <v>1</v>
      </c>
      <c r="AK1029">
        <v>1</v>
      </c>
      <c r="AL1029">
        <v>1</v>
      </c>
      <c r="AM1029">
        <v>4</v>
      </c>
      <c r="AN1029">
        <v>0</v>
      </c>
      <c r="AO1029">
        <v>1</v>
      </c>
      <c r="AP1029">
        <v>1</v>
      </c>
      <c r="AQ1029">
        <v>0</v>
      </c>
      <c r="AR1029">
        <v>0</v>
      </c>
      <c r="AS1029" t="s">
        <v>6</v>
      </c>
      <c r="AT1029">
        <v>8</v>
      </c>
      <c r="AU1029" t="s">
        <v>6</v>
      </c>
      <c r="AV1029">
        <v>0</v>
      </c>
      <c r="AW1029">
        <v>2</v>
      </c>
      <c r="AX1029">
        <v>92847924</v>
      </c>
      <c r="AY1029">
        <v>1</v>
      </c>
      <c r="AZ1029">
        <v>0</v>
      </c>
      <c r="BA1029">
        <v>1170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ROUND(Y1029*Source!I736,7)</f>
        <v>8.0543999999999993</v>
      </c>
      <c r="CY1029">
        <f t="shared" si="913"/>
        <v>229.05</v>
      </c>
      <c r="CZ1029">
        <f t="shared" si="914"/>
        <v>23.09</v>
      </c>
      <c r="DA1029">
        <f t="shared" si="915"/>
        <v>9.92</v>
      </c>
      <c r="DB1029">
        <f t="shared" si="916"/>
        <v>184.72</v>
      </c>
      <c r="DC1029">
        <f t="shared" si="917"/>
        <v>0</v>
      </c>
      <c r="DD1029" t="s">
        <v>6</v>
      </c>
      <c r="DE1029" t="s">
        <v>6</v>
      </c>
      <c r="DF1029">
        <f t="shared" si="918"/>
        <v>1844.86</v>
      </c>
      <c r="DG1029">
        <f t="shared" si="919"/>
        <v>0</v>
      </c>
      <c r="DH1029">
        <f t="shared" si="920"/>
        <v>0</v>
      </c>
      <c r="DI1029">
        <f t="shared" si="911"/>
        <v>0</v>
      </c>
      <c r="DJ1029">
        <f t="shared" si="921"/>
        <v>1844.86</v>
      </c>
      <c r="DK1029">
        <v>0</v>
      </c>
      <c r="DL1029" t="s">
        <v>6</v>
      </c>
      <c r="DM1029">
        <v>0</v>
      </c>
      <c r="DN1029" t="s">
        <v>6</v>
      </c>
      <c r="DO1029">
        <v>0</v>
      </c>
    </row>
    <row r="1030" spans="1:119" x14ac:dyDescent="0.2">
      <c r="A1030">
        <f>ROW(Source!A736)</f>
        <v>736</v>
      </c>
      <c r="B1030">
        <v>92843885</v>
      </c>
      <c r="C1030">
        <v>92847901</v>
      </c>
      <c r="D1030">
        <v>49555131</v>
      </c>
      <c r="E1030">
        <v>1</v>
      </c>
      <c r="F1030">
        <v>1</v>
      </c>
      <c r="G1030">
        <v>1</v>
      </c>
      <c r="H1030">
        <v>3</v>
      </c>
      <c r="I1030" t="s">
        <v>961</v>
      </c>
      <c r="J1030" t="s">
        <v>962</v>
      </c>
      <c r="K1030" t="s">
        <v>963</v>
      </c>
      <c r="L1030">
        <v>1348</v>
      </c>
      <c r="N1030">
        <v>1009</v>
      </c>
      <c r="O1030" t="s">
        <v>122</v>
      </c>
      <c r="P1030" t="s">
        <v>122</v>
      </c>
      <c r="Q1030">
        <v>1000</v>
      </c>
      <c r="W1030">
        <v>0</v>
      </c>
      <c r="X1030">
        <v>-364749507</v>
      </c>
      <c r="Y1030">
        <f t="shared" si="912"/>
        <v>5.0099999999999997E-3</v>
      </c>
      <c r="AA1030">
        <v>170455.36</v>
      </c>
      <c r="AB1030">
        <v>0</v>
      </c>
      <c r="AC1030">
        <v>0</v>
      </c>
      <c r="AD1030">
        <v>0</v>
      </c>
      <c r="AE1030">
        <v>17183</v>
      </c>
      <c r="AF1030">
        <v>0</v>
      </c>
      <c r="AG1030">
        <v>0</v>
      </c>
      <c r="AH1030">
        <v>0</v>
      </c>
      <c r="AI1030">
        <v>9.92</v>
      </c>
      <c r="AJ1030">
        <v>1</v>
      </c>
      <c r="AK1030">
        <v>1</v>
      </c>
      <c r="AL1030">
        <v>1</v>
      </c>
      <c r="AM1030">
        <v>4</v>
      </c>
      <c r="AN1030">
        <v>0</v>
      </c>
      <c r="AO1030">
        <v>1</v>
      </c>
      <c r="AP1030">
        <v>1</v>
      </c>
      <c r="AQ1030">
        <v>0</v>
      </c>
      <c r="AR1030">
        <v>0</v>
      </c>
      <c r="AS1030" t="s">
        <v>6</v>
      </c>
      <c r="AT1030">
        <v>5.0099999999999997E-3</v>
      </c>
      <c r="AU1030" t="s">
        <v>6</v>
      </c>
      <c r="AV1030">
        <v>0</v>
      </c>
      <c r="AW1030">
        <v>2</v>
      </c>
      <c r="AX1030">
        <v>92847926</v>
      </c>
      <c r="AY1030">
        <v>1</v>
      </c>
      <c r="AZ1030">
        <v>0</v>
      </c>
      <c r="BA1030">
        <v>1172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ROUND(Y1030*Source!I736,7)</f>
        <v>5.0441000000000001E-3</v>
      </c>
      <c r="CY1030">
        <f t="shared" si="913"/>
        <v>170455.36</v>
      </c>
      <c r="CZ1030">
        <f t="shared" si="914"/>
        <v>17183</v>
      </c>
      <c r="DA1030">
        <f t="shared" si="915"/>
        <v>9.92</v>
      </c>
      <c r="DB1030">
        <f t="shared" si="916"/>
        <v>86.09</v>
      </c>
      <c r="DC1030">
        <f t="shared" si="917"/>
        <v>0</v>
      </c>
      <c r="DD1030" t="s">
        <v>6</v>
      </c>
      <c r="DE1030" t="s">
        <v>6</v>
      </c>
      <c r="DF1030">
        <f t="shared" si="918"/>
        <v>859.79</v>
      </c>
      <c r="DG1030">
        <f t="shared" si="919"/>
        <v>0</v>
      </c>
      <c r="DH1030">
        <f t="shared" si="920"/>
        <v>0</v>
      </c>
      <c r="DI1030">
        <f t="shared" si="911"/>
        <v>0</v>
      </c>
      <c r="DJ1030">
        <f t="shared" si="921"/>
        <v>859.79</v>
      </c>
      <c r="DK1030">
        <v>0</v>
      </c>
      <c r="DL1030" t="s">
        <v>6</v>
      </c>
      <c r="DM1030">
        <v>0</v>
      </c>
      <c r="DN1030" t="s">
        <v>6</v>
      </c>
      <c r="DO1030">
        <v>0</v>
      </c>
    </row>
    <row r="1031" spans="1:119" x14ac:dyDescent="0.2">
      <c r="A1031">
        <f>ROW(Source!A736)</f>
        <v>736</v>
      </c>
      <c r="B1031">
        <v>92843885</v>
      </c>
      <c r="C1031">
        <v>92847901</v>
      </c>
      <c r="D1031">
        <v>49564235</v>
      </c>
      <c r="E1031">
        <v>1</v>
      </c>
      <c r="F1031">
        <v>1</v>
      </c>
      <c r="G1031">
        <v>1</v>
      </c>
      <c r="H1031">
        <v>3</v>
      </c>
      <c r="I1031" t="s">
        <v>104</v>
      </c>
      <c r="J1031" t="s">
        <v>106</v>
      </c>
      <c r="K1031" t="s">
        <v>105</v>
      </c>
      <c r="L1031">
        <v>1327</v>
      </c>
      <c r="N1031">
        <v>1005</v>
      </c>
      <c r="O1031" t="s">
        <v>57</v>
      </c>
      <c r="P1031" t="s">
        <v>57</v>
      </c>
      <c r="Q1031">
        <v>1</v>
      </c>
      <c r="W1031">
        <v>0</v>
      </c>
      <c r="X1031">
        <v>-1085780648</v>
      </c>
      <c r="Y1031">
        <f t="shared" si="912"/>
        <v>97.437425500000003</v>
      </c>
      <c r="AA1031">
        <v>1510.82</v>
      </c>
      <c r="AB1031">
        <v>0</v>
      </c>
      <c r="AC1031">
        <v>0</v>
      </c>
      <c r="AD1031">
        <v>0</v>
      </c>
      <c r="AE1031">
        <v>152.30000000000001</v>
      </c>
      <c r="AF1031">
        <v>0</v>
      </c>
      <c r="AG1031">
        <v>0</v>
      </c>
      <c r="AH1031">
        <v>0</v>
      </c>
      <c r="AI1031">
        <v>9.92</v>
      </c>
      <c r="AJ1031">
        <v>1</v>
      </c>
      <c r="AK1031">
        <v>1</v>
      </c>
      <c r="AL1031">
        <v>1</v>
      </c>
      <c r="AM1031">
        <v>0</v>
      </c>
      <c r="AN1031">
        <v>0</v>
      </c>
      <c r="AO1031">
        <v>0</v>
      </c>
      <c r="AP1031">
        <v>1</v>
      </c>
      <c r="AQ1031">
        <v>0</v>
      </c>
      <c r="AR1031">
        <v>0</v>
      </c>
      <c r="AS1031" t="s">
        <v>6</v>
      </c>
      <c r="AT1031">
        <v>97.437425500000003</v>
      </c>
      <c r="AU1031" t="s">
        <v>6</v>
      </c>
      <c r="AV1031">
        <v>0</v>
      </c>
      <c r="AW1031">
        <v>1</v>
      </c>
      <c r="AX1031">
        <v>-1</v>
      </c>
      <c r="AY1031">
        <v>0</v>
      </c>
      <c r="AZ1031">
        <v>0</v>
      </c>
      <c r="BA1031" t="s">
        <v>6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ROUND(Y1031*Source!I736,7)</f>
        <v>98.1</v>
      </c>
      <c r="CY1031">
        <f t="shared" si="913"/>
        <v>1510.82</v>
      </c>
      <c r="CZ1031">
        <f t="shared" si="914"/>
        <v>152.30000000000001</v>
      </c>
      <c r="DA1031">
        <f t="shared" si="915"/>
        <v>9.92</v>
      </c>
      <c r="DB1031">
        <f t="shared" si="916"/>
        <v>14839.72</v>
      </c>
      <c r="DC1031">
        <f t="shared" si="917"/>
        <v>0</v>
      </c>
      <c r="DD1031" t="s">
        <v>6</v>
      </c>
      <c r="DE1031" t="s">
        <v>6</v>
      </c>
      <c r="DF1031">
        <f t="shared" si="918"/>
        <v>148211.44</v>
      </c>
      <c r="DG1031">
        <f t="shared" si="919"/>
        <v>0</v>
      </c>
      <c r="DH1031">
        <f t="shared" si="920"/>
        <v>0</v>
      </c>
      <c r="DI1031">
        <f t="shared" si="911"/>
        <v>0</v>
      </c>
      <c r="DJ1031">
        <f t="shared" si="921"/>
        <v>148211.44</v>
      </c>
      <c r="DK1031">
        <v>0</v>
      </c>
      <c r="DL1031" t="s">
        <v>6</v>
      </c>
      <c r="DM1031">
        <v>0</v>
      </c>
      <c r="DN1031" t="s">
        <v>6</v>
      </c>
      <c r="DO1031">
        <v>0</v>
      </c>
    </row>
    <row r="1032" spans="1:119" x14ac:dyDescent="0.2">
      <c r="A1032">
        <f>ROW(Source!A736)</f>
        <v>736</v>
      </c>
      <c r="B1032">
        <v>92843885</v>
      </c>
      <c r="C1032">
        <v>92847901</v>
      </c>
      <c r="D1032">
        <v>49564543</v>
      </c>
      <c r="E1032">
        <v>1</v>
      </c>
      <c r="F1032">
        <v>1</v>
      </c>
      <c r="G1032">
        <v>1</v>
      </c>
      <c r="H1032">
        <v>3</v>
      </c>
      <c r="I1032" t="s">
        <v>108</v>
      </c>
      <c r="J1032" t="s">
        <v>110</v>
      </c>
      <c r="K1032" t="s">
        <v>109</v>
      </c>
      <c r="L1032">
        <v>1327</v>
      </c>
      <c r="N1032">
        <v>1005</v>
      </c>
      <c r="O1032" t="s">
        <v>57</v>
      </c>
      <c r="P1032" t="s">
        <v>57</v>
      </c>
      <c r="Q1032">
        <v>1</v>
      </c>
      <c r="W1032">
        <v>0</v>
      </c>
      <c r="X1032">
        <v>523077198</v>
      </c>
      <c r="Y1032">
        <f t="shared" si="912"/>
        <v>2.5625745000000002</v>
      </c>
      <c r="AA1032">
        <v>1993.72</v>
      </c>
      <c r="AB1032">
        <v>0</v>
      </c>
      <c r="AC1032">
        <v>0</v>
      </c>
      <c r="AD1032">
        <v>0</v>
      </c>
      <c r="AE1032">
        <v>200.98</v>
      </c>
      <c r="AF1032">
        <v>0</v>
      </c>
      <c r="AG1032">
        <v>0</v>
      </c>
      <c r="AH1032">
        <v>0</v>
      </c>
      <c r="AI1032">
        <v>9.92</v>
      </c>
      <c r="AJ1032">
        <v>1</v>
      </c>
      <c r="AK1032">
        <v>1</v>
      </c>
      <c r="AL1032">
        <v>1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 t="s">
        <v>6</v>
      </c>
      <c r="AT1032">
        <v>2.5625745000000002</v>
      </c>
      <c r="AU1032" t="s">
        <v>6</v>
      </c>
      <c r="AV1032">
        <v>0</v>
      </c>
      <c r="AW1032">
        <v>1</v>
      </c>
      <c r="AX1032">
        <v>-1</v>
      </c>
      <c r="AY1032">
        <v>0</v>
      </c>
      <c r="AZ1032">
        <v>0</v>
      </c>
      <c r="BA1032" t="s">
        <v>6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ROUND(Y1032*Source!I736,7)</f>
        <v>2.58</v>
      </c>
      <c r="CY1032">
        <f t="shared" si="913"/>
        <v>1993.72</v>
      </c>
      <c r="CZ1032">
        <f t="shared" si="914"/>
        <v>200.98</v>
      </c>
      <c r="DA1032">
        <f t="shared" si="915"/>
        <v>9.92</v>
      </c>
      <c r="DB1032">
        <f t="shared" si="916"/>
        <v>515.03</v>
      </c>
      <c r="DC1032">
        <f t="shared" si="917"/>
        <v>0</v>
      </c>
      <c r="DD1032" t="s">
        <v>6</v>
      </c>
      <c r="DE1032" t="s">
        <v>6</v>
      </c>
      <c r="DF1032">
        <f t="shared" si="918"/>
        <v>5143.8</v>
      </c>
      <c r="DG1032">
        <f t="shared" si="919"/>
        <v>0</v>
      </c>
      <c r="DH1032">
        <f t="shared" si="920"/>
        <v>0</v>
      </c>
      <c r="DI1032">
        <f t="shared" si="911"/>
        <v>0</v>
      </c>
      <c r="DJ1032">
        <f t="shared" si="921"/>
        <v>5143.8</v>
      </c>
      <c r="DK1032">
        <v>0</v>
      </c>
      <c r="DL1032" t="s">
        <v>6</v>
      </c>
      <c r="DM1032">
        <v>0</v>
      </c>
      <c r="DN1032" t="s">
        <v>6</v>
      </c>
      <c r="DO1032">
        <v>0</v>
      </c>
    </row>
    <row r="1033" spans="1:119" x14ac:dyDescent="0.2">
      <c r="A1033">
        <f>ROW(Source!A739)</f>
        <v>739</v>
      </c>
      <c r="B1033">
        <v>92843885</v>
      </c>
      <c r="C1033">
        <v>92847933</v>
      </c>
      <c r="D1033">
        <v>49510719</v>
      </c>
      <c r="E1033">
        <v>70</v>
      </c>
      <c r="F1033">
        <v>1</v>
      </c>
      <c r="G1033">
        <v>1</v>
      </c>
      <c r="H1033">
        <v>1</v>
      </c>
      <c r="I1033" t="s">
        <v>953</v>
      </c>
      <c r="J1033" t="s">
        <v>6</v>
      </c>
      <c r="K1033" t="s">
        <v>954</v>
      </c>
      <c r="L1033">
        <v>1191</v>
      </c>
      <c r="N1033">
        <v>1013</v>
      </c>
      <c r="O1033" t="s">
        <v>915</v>
      </c>
      <c r="P1033" t="s">
        <v>915</v>
      </c>
      <c r="Q1033">
        <v>1</v>
      </c>
      <c r="W1033">
        <v>0</v>
      </c>
      <c r="X1033">
        <v>784619160</v>
      </c>
      <c r="Y1033">
        <f t="shared" ref="Y1033:Y1038" si="922">(AT1033*ROUND(1.05,7))</f>
        <v>128.1</v>
      </c>
      <c r="AA1033">
        <v>0</v>
      </c>
      <c r="AB1033">
        <v>0</v>
      </c>
      <c r="AC1033">
        <v>0</v>
      </c>
      <c r="AD1033">
        <v>391.99</v>
      </c>
      <c r="AE1033">
        <v>0</v>
      </c>
      <c r="AF1033">
        <v>0</v>
      </c>
      <c r="AG1033">
        <v>0</v>
      </c>
      <c r="AH1033">
        <v>8.74</v>
      </c>
      <c r="AI1033">
        <v>1</v>
      </c>
      <c r="AJ1033">
        <v>1</v>
      </c>
      <c r="AK1033">
        <v>1</v>
      </c>
      <c r="AL1033">
        <v>44.85</v>
      </c>
      <c r="AM1033">
        <v>4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6</v>
      </c>
      <c r="AT1033">
        <v>122</v>
      </c>
      <c r="AU1033" t="s">
        <v>116</v>
      </c>
      <c r="AV1033">
        <v>1</v>
      </c>
      <c r="AW1033">
        <v>2</v>
      </c>
      <c r="AX1033">
        <v>92847948</v>
      </c>
      <c r="AY1033">
        <v>1</v>
      </c>
      <c r="AZ1033">
        <v>0</v>
      </c>
      <c r="BA1033">
        <v>1177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U1033">
        <f>ROUND(AT1033*Source!I739*AH1033*AL1033,2)</f>
        <v>49046.92</v>
      </c>
      <c r="CV1033">
        <f>ROUND(Y1033*Source!I739,7)</f>
        <v>131.37935999999999</v>
      </c>
      <c r="CW1033">
        <v>0</v>
      </c>
      <c r="CX1033">
        <f>ROUND(Y1033*Source!I739,7)</f>
        <v>131.37935999999999</v>
      </c>
      <c r="CY1033">
        <f>AD1033</f>
        <v>391.99</v>
      </c>
      <c r="CZ1033">
        <f>AH1033</f>
        <v>8.74</v>
      </c>
      <c r="DA1033">
        <f>AL1033</f>
        <v>44.85</v>
      </c>
      <c r="DB1033">
        <f t="shared" ref="DB1033:DB1038" si="923">ROUND((ROUND(AT1033*CZ1033,2)*ROUND(1.05,7)),2)</f>
        <v>1119.5899999999999</v>
      </c>
      <c r="DC1033">
        <f t="shared" ref="DC1033:DC1038" si="924">ROUND((ROUND(AT1033*AG1033,2)*ROUND(1.05,7)),2)</f>
        <v>0</v>
      </c>
      <c r="DD1033" t="s">
        <v>6</v>
      </c>
      <c r="DE1033" t="s">
        <v>6</v>
      </c>
      <c r="DF1033">
        <f t="shared" ref="DF1033:DF1038" si="925">ROUND(ROUND(AE1033,2)*CX1033,2)</f>
        <v>0</v>
      </c>
      <c r="DG1033">
        <f t="shared" si="919"/>
        <v>0</v>
      </c>
      <c r="DH1033">
        <f t="shared" si="920"/>
        <v>0</v>
      </c>
      <c r="DI1033">
        <f>ROUND(ROUND(AH1033*AL1033,2)*CX1033,2)</f>
        <v>51499.4</v>
      </c>
      <c r="DJ1033">
        <f>DI1033</f>
        <v>51499.4</v>
      </c>
      <c r="DK1033">
        <v>0</v>
      </c>
      <c r="DL1033" t="s">
        <v>6</v>
      </c>
      <c r="DM1033">
        <v>0</v>
      </c>
      <c r="DN1033" t="s">
        <v>6</v>
      </c>
      <c r="DO1033">
        <v>0</v>
      </c>
    </row>
    <row r="1034" spans="1:119" x14ac:dyDescent="0.2">
      <c r="A1034">
        <f>ROW(Source!A739)</f>
        <v>739</v>
      </c>
      <c r="B1034">
        <v>92843885</v>
      </c>
      <c r="C1034">
        <v>92847933</v>
      </c>
      <c r="D1034">
        <v>49510905</v>
      </c>
      <c r="E1034">
        <v>70</v>
      </c>
      <c r="F1034">
        <v>1</v>
      </c>
      <c r="G1034">
        <v>1</v>
      </c>
      <c r="H1034">
        <v>1</v>
      </c>
      <c r="I1034" t="s">
        <v>916</v>
      </c>
      <c r="J1034" t="s">
        <v>6</v>
      </c>
      <c r="K1034" t="s">
        <v>917</v>
      </c>
      <c r="L1034">
        <v>1191</v>
      </c>
      <c r="N1034">
        <v>1013</v>
      </c>
      <c r="O1034" t="s">
        <v>915</v>
      </c>
      <c r="P1034" t="s">
        <v>915</v>
      </c>
      <c r="Q1034">
        <v>1</v>
      </c>
      <c r="W1034">
        <v>0</v>
      </c>
      <c r="X1034">
        <v>-1417349443</v>
      </c>
      <c r="Y1034">
        <f t="shared" si="922"/>
        <v>0.91349999999999998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44.85</v>
      </c>
      <c r="AL1034">
        <v>1</v>
      </c>
      <c r="AM1034">
        <v>4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6</v>
      </c>
      <c r="AT1034">
        <v>0.87</v>
      </c>
      <c r="AU1034" t="s">
        <v>116</v>
      </c>
      <c r="AV1034">
        <v>2</v>
      </c>
      <c r="AW1034">
        <v>2</v>
      </c>
      <c r="AX1034">
        <v>92847949</v>
      </c>
      <c r="AY1034">
        <v>1</v>
      </c>
      <c r="AZ1034">
        <v>0</v>
      </c>
      <c r="BA1034">
        <v>1178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ROUND(Y1034*Source!I739,7)</f>
        <v>0.93688559999999999</v>
      </c>
      <c r="CY1034">
        <f>AD1034</f>
        <v>0</v>
      </c>
      <c r="CZ1034">
        <f>AH1034</f>
        <v>0</v>
      </c>
      <c r="DA1034">
        <f>AL1034</f>
        <v>1</v>
      </c>
      <c r="DB1034">
        <f t="shared" si="923"/>
        <v>0</v>
      </c>
      <c r="DC1034">
        <f t="shared" si="924"/>
        <v>0</v>
      </c>
      <c r="DD1034" t="s">
        <v>6</v>
      </c>
      <c r="DE1034" t="s">
        <v>6</v>
      </c>
      <c r="DF1034">
        <f t="shared" si="925"/>
        <v>0</v>
      </c>
      <c r="DG1034">
        <f t="shared" si="919"/>
        <v>0</v>
      </c>
      <c r="DH1034">
        <f>ROUND(ROUND(AG1034*AK1034,2)*CX1034,2)</f>
        <v>0</v>
      </c>
      <c r="DI1034">
        <f t="shared" ref="DI1034:DI1046" si="926">ROUND(ROUND(AH1034,2)*CX1034,2)</f>
        <v>0</v>
      </c>
      <c r="DJ1034">
        <f>DI1034</f>
        <v>0</v>
      </c>
      <c r="DK1034">
        <v>0</v>
      </c>
      <c r="DL1034" t="s">
        <v>6</v>
      </c>
      <c r="DM1034">
        <v>0</v>
      </c>
      <c r="DN1034" t="s">
        <v>6</v>
      </c>
      <c r="DO1034">
        <v>0</v>
      </c>
    </row>
    <row r="1035" spans="1:119" x14ac:dyDescent="0.2">
      <c r="A1035">
        <f>ROW(Source!A739)</f>
        <v>739</v>
      </c>
      <c r="B1035">
        <v>92843885</v>
      </c>
      <c r="C1035">
        <v>92847933</v>
      </c>
      <c r="D1035">
        <v>49672573</v>
      </c>
      <c r="E1035">
        <v>1</v>
      </c>
      <c r="F1035">
        <v>1</v>
      </c>
      <c r="G1035">
        <v>1</v>
      </c>
      <c r="H1035">
        <v>2</v>
      </c>
      <c r="I1035" t="s">
        <v>918</v>
      </c>
      <c r="J1035" t="s">
        <v>919</v>
      </c>
      <c r="K1035" t="s">
        <v>920</v>
      </c>
      <c r="L1035">
        <v>1367</v>
      </c>
      <c r="N1035">
        <v>1011</v>
      </c>
      <c r="O1035" t="s">
        <v>921</v>
      </c>
      <c r="P1035" t="s">
        <v>921</v>
      </c>
      <c r="Q1035">
        <v>1</v>
      </c>
      <c r="W1035">
        <v>0</v>
      </c>
      <c r="X1035">
        <v>-430484415</v>
      </c>
      <c r="Y1035">
        <f t="shared" si="922"/>
        <v>0.36749999999999999</v>
      </c>
      <c r="AA1035">
        <v>0</v>
      </c>
      <c r="AB1035">
        <v>1814.09</v>
      </c>
      <c r="AC1035">
        <v>605.48</v>
      </c>
      <c r="AD1035">
        <v>0</v>
      </c>
      <c r="AE1035">
        <v>0</v>
      </c>
      <c r="AF1035">
        <v>115.4</v>
      </c>
      <c r="AG1035">
        <v>13.5</v>
      </c>
      <c r="AH1035">
        <v>0</v>
      </c>
      <c r="AI1035">
        <v>1</v>
      </c>
      <c r="AJ1035">
        <v>15.72</v>
      </c>
      <c r="AK1035">
        <v>44.85</v>
      </c>
      <c r="AL1035">
        <v>1</v>
      </c>
      <c r="AM1035">
        <v>4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6</v>
      </c>
      <c r="AT1035">
        <v>0.35</v>
      </c>
      <c r="AU1035" t="s">
        <v>25</v>
      </c>
      <c r="AV1035">
        <v>0</v>
      </c>
      <c r="AW1035">
        <v>2</v>
      </c>
      <c r="AX1035">
        <v>92847950</v>
      </c>
      <c r="AY1035">
        <v>1</v>
      </c>
      <c r="AZ1035">
        <v>0</v>
      </c>
      <c r="BA1035">
        <v>1179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f>ROUND(Y1035*Source!I739*DO1035,7)</f>
        <v>0</v>
      </c>
      <c r="CX1035">
        <f>ROUND(Y1035*Source!I739,7)</f>
        <v>0.37690800000000002</v>
      </c>
      <c r="CY1035">
        <f>AB1035</f>
        <v>1814.09</v>
      </c>
      <c r="CZ1035">
        <f>AF1035</f>
        <v>115.4</v>
      </c>
      <c r="DA1035">
        <f>AJ1035</f>
        <v>15.72</v>
      </c>
      <c r="DB1035">
        <f t="shared" si="923"/>
        <v>42.41</v>
      </c>
      <c r="DC1035">
        <f t="shared" si="924"/>
        <v>4.97</v>
      </c>
      <c r="DD1035" t="s">
        <v>6</v>
      </c>
      <c r="DE1035" t="s">
        <v>6</v>
      </c>
      <c r="DF1035">
        <f t="shared" si="925"/>
        <v>0</v>
      </c>
      <c r="DG1035">
        <f>ROUND(ROUND(AF1035*AJ1035,2)*CX1035,2)</f>
        <v>683.75</v>
      </c>
      <c r="DH1035">
        <f>ROUND(ROUND(AG1035*AK1035,2)*CX1035,2)</f>
        <v>228.21</v>
      </c>
      <c r="DI1035">
        <f t="shared" si="926"/>
        <v>0</v>
      </c>
      <c r="DJ1035">
        <f>DG1035</f>
        <v>683.75</v>
      </c>
      <c r="DK1035">
        <v>0</v>
      </c>
      <c r="DL1035" t="s">
        <v>6</v>
      </c>
      <c r="DM1035">
        <v>0</v>
      </c>
      <c r="DN1035" t="s">
        <v>6</v>
      </c>
      <c r="DO1035">
        <v>0</v>
      </c>
    </row>
    <row r="1036" spans="1:119" x14ac:dyDescent="0.2">
      <c r="A1036">
        <f>ROW(Source!A739)</f>
        <v>739</v>
      </c>
      <c r="B1036">
        <v>92843885</v>
      </c>
      <c r="C1036">
        <v>92847933</v>
      </c>
      <c r="D1036">
        <v>49672703</v>
      </c>
      <c r="E1036">
        <v>1</v>
      </c>
      <c r="F1036">
        <v>1</v>
      </c>
      <c r="G1036">
        <v>1</v>
      </c>
      <c r="H1036">
        <v>2</v>
      </c>
      <c r="I1036" t="s">
        <v>955</v>
      </c>
      <c r="J1036" t="s">
        <v>956</v>
      </c>
      <c r="K1036" t="s">
        <v>957</v>
      </c>
      <c r="L1036">
        <v>1367</v>
      </c>
      <c r="N1036">
        <v>1011</v>
      </c>
      <c r="O1036" t="s">
        <v>921</v>
      </c>
      <c r="P1036" t="s">
        <v>921</v>
      </c>
      <c r="Q1036">
        <v>1</v>
      </c>
      <c r="W1036">
        <v>0</v>
      </c>
      <c r="X1036">
        <v>-1424865896</v>
      </c>
      <c r="Y1036">
        <f t="shared" si="922"/>
        <v>0.35700000000000004</v>
      </c>
      <c r="AA1036">
        <v>0</v>
      </c>
      <c r="AB1036">
        <v>104.7</v>
      </c>
      <c r="AC1036">
        <v>0</v>
      </c>
      <c r="AD1036">
        <v>0</v>
      </c>
      <c r="AE1036">
        <v>0</v>
      </c>
      <c r="AF1036">
        <v>6.66</v>
      </c>
      <c r="AG1036">
        <v>0</v>
      </c>
      <c r="AH1036">
        <v>0</v>
      </c>
      <c r="AI1036">
        <v>1</v>
      </c>
      <c r="AJ1036">
        <v>15.72</v>
      </c>
      <c r="AK1036">
        <v>44.85</v>
      </c>
      <c r="AL1036">
        <v>1</v>
      </c>
      <c r="AM1036">
        <v>4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6</v>
      </c>
      <c r="AT1036">
        <v>0.34</v>
      </c>
      <c r="AU1036" t="s">
        <v>25</v>
      </c>
      <c r="AV1036">
        <v>0</v>
      </c>
      <c r="AW1036">
        <v>2</v>
      </c>
      <c r="AX1036">
        <v>92847951</v>
      </c>
      <c r="AY1036">
        <v>1</v>
      </c>
      <c r="AZ1036">
        <v>0</v>
      </c>
      <c r="BA1036">
        <v>1180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f>ROUND(Y1036*Source!I739*DO1036,7)</f>
        <v>0</v>
      </c>
      <c r="CX1036">
        <f>ROUND(Y1036*Source!I739,7)</f>
        <v>0.3661392</v>
      </c>
      <c r="CY1036">
        <f>AB1036</f>
        <v>104.7</v>
      </c>
      <c r="CZ1036">
        <f>AF1036</f>
        <v>6.66</v>
      </c>
      <c r="DA1036">
        <f>AJ1036</f>
        <v>15.72</v>
      </c>
      <c r="DB1036">
        <f t="shared" si="923"/>
        <v>2.37</v>
      </c>
      <c r="DC1036">
        <f t="shared" si="924"/>
        <v>0</v>
      </c>
      <c r="DD1036" t="s">
        <v>6</v>
      </c>
      <c r="DE1036" t="s">
        <v>6</v>
      </c>
      <c r="DF1036">
        <f t="shared" si="925"/>
        <v>0</v>
      </c>
      <c r="DG1036">
        <f>ROUND(ROUND(AF1036*AJ1036,2)*CX1036,2)</f>
        <v>38.33</v>
      </c>
      <c r="DH1036">
        <f>ROUND(ROUND(AG1036*AK1036,2)*CX1036,2)</f>
        <v>0</v>
      </c>
      <c r="DI1036">
        <f t="shared" si="926"/>
        <v>0</v>
      </c>
      <c r="DJ1036">
        <f>DG1036</f>
        <v>38.33</v>
      </c>
      <c r="DK1036">
        <v>0</v>
      </c>
      <c r="DL1036" t="s">
        <v>6</v>
      </c>
      <c r="DM1036">
        <v>0</v>
      </c>
      <c r="DN1036" t="s">
        <v>6</v>
      </c>
      <c r="DO1036">
        <v>0</v>
      </c>
    </row>
    <row r="1037" spans="1:119" x14ac:dyDescent="0.2">
      <c r="A1037">
        <f>ROW(Source!A739)</f>
        <v>739</v>
      </c>
      <c r="B1037">
        <v>92843885</v>
      </c>
      <c r="C1037">
        <v>92847933</v>
      </c>
      <c r="D1037">
        <v>49673503</v>
      </c>
      <c r="E1037">
        <v>1</v>
      </c>
      <c r="F1037">
        <v>1</v>
      </c>
      <c r="G1037">
        <v>1</v>
      </c>
      <c r="H1037">
        <v>2</v>
      </c>
      <c r="I1037" t="s">
        <v>925</v>
      </c>
      <c r="J1037" t="s">
        <v>926</v>
      </c>
      <c r="K1037" t="s">
        <v>927</v>
      </c>
      <c r="L1037">
        <v>1367</v>
      </c>
      <c r="N1037">
        <v>1011</v>
      </c>
      <c r="O1037" t="s">
        <v>921</v>
      </c>
      <c r="P1037" t="s">
        <v>921</v>
      </c>
      <c r="Q1037">
        <v>1</v>
      </c>
      <c r="W1037">
        <v>0</v>
      </c>
      <c r="X1037">
        <v>509054691</v>
      </c>
      <c r="Y1037">
        <f t="shared" si="922"/>
        <v>0.54600000000000004</v>
      </c>
      <c r="AA1037">
        <v>0</v>
      </c>
      <c r="AB1037">
        <v>1032.96</v>
      </c>
      <c r="AC1037">
        <v>520.26</v>
      </c>
      <c r="AD1037">
        <v>0</v>
      </c>
      <c r="AE1037">
        <v>0</v>
      </c>
      <c r="AF1037">
        <v>65.709999999999994</v>
      </c>
      <c r="AG1037">
        <v>11.6</v>
      </c>
      <c r="AH1037">
        <v>0</v>
      </c>
      <c r="AI1037">
        <v>1</v>
      </c>
      <c r="AJ1037">
        <v>15.72</v>
      </c>
      <c r="AK1037">
        <v>44.85</v>
      </c>
      <c r="AL1037">
        <v>1</v>
      </c>
      <c r="AM1037">
        <v>4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6</v>
      </c>
      <c r="AT1037">
        <v>0.52</v>
      </c>
      <c r="AU1037" t="s">
        <v>25</v>
      </c>
      <c r="AV1037">
        <v>0</v>
      </c>
      <c r="AW1037">
        <v>2</v>
      </c>
      <c r="AX1037">
        <v>92847952</v>
      </c>
      <c r="AY1037">
        <v>1</v>
      </c>
      <c r="AZ1037">
        <v>0</v>
      </c>
      <c r="BA1037">
        <v>1181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f>ROUND(Y1037*Source!I739*DO1037,7)</f>
        <v>0</v>
      </c>
      <c r="CX1037">
        <f>ROUND(Y1037*Source!I739,7)</f>
        <v>0.55997759999999996</v>
      </c>
      <c r="CY1037">
        <f>AB1037</f>
        <v>1032.96</v>
      </c>
      <c r="CZ1037">
        <f>AF1037</f>
        <v>65.709999999999994</v>
      </c>
      <c r="DA1037">
        <f>AJ1037</f>
        <v>15.72</v>
      </c>
      <c r="DB1037">
        <f t="shared" si="923"/>
        <v>35.880000000000003</v>
      </c>
      <c r="DC1037">
        <f t="shared" si="924"/>
        <v>6.33</v>
      </c>
      <c r="DD1037" t="s">
        <v>6</v>
      </c>
      <c r="DE1037" t="s">
        <v>6</v>
      </c>
      <c r="DF1037">
        <f t="shared" si="925"/>
        <v>0</v>
      </c>
      <c r="DG1037">
        <f>ROUND(ROUND(AF1037*AJ1037,2)*CX1037,2)</f>
        <v>578.42999999999995</v>
      </c>
      <c r="DH1037">
        <f>ROUND(ROUND(AG1037*AK1037,2)*CX1037,2)</f>
        <v>291.33</v>
      </c>
      <c r="DI1037">
        <f t="shared" si="926"/>
        <v>0</v>
      </c>
      <c r="DJ1037">
        <f>DG1037</f>
        <v>578.42999999999995</v>
      </c>
      <c r="DK1037">
        <v>0</v>
      </c>
      <c r="DL1037" t="s">
        <v>6</v>
      </c>
      <c r="DM1037">
        <v>0</v>
      </c>
      <c r="DN1037" t="s">
        <v>6</v>
      </c>
      <c r="DO1037">
        <v>0</v>
      </c>
    </row>
    <row r="1038" spans="1:119" x14ac:dyDescent="0.2">
      <c r="A1038">
        <f>ROW(Source!A739)</f>
        <v>739</v>
      </c>
      <c r="B1038">
        <v>92843885</v>
      </c>
      <c r="C1038">
        <v>92847933</v>
      </c>
      <c r="D1038">
        <v>49673715</v>
      </c>
      <c r="E1038">
        <v>1</v>
      </c>
      <c r="F1038">
        <v>1</v>
      </c>
      <c r="G1038">
        <v>1</v>
      </c>
      <c r="H1038">
        <v>2</v>
      </c>
      <c r="I1038" t="s">
        <v>937</v>
      </c>
      <c r="J1038" t="s">
        <v>938</v>
      </c>
      <c r="K1038" t="s">
        <v>939</v>
      </c>
      <c r="L1038">
        <v>1367</v>
      </c>
      <c r="N1038">
        <v>1011</v>
      </c>
      <c r="O1038" t="s">
        <v>921</v>
      </c>
      <c r="P1038" t="s">
        <v>921</v>
      </c>
      <c r="Q1038">
        <v>1</v>
      </c>
      <c r="W1038">
        <v>0</v>
      </c>
      <c r="X1038">
        <v>829370094</v>
      </c>
      <c r="Y1038">
        <f t="shared" si="922"/>
        <v>1.3965000000000001</v>
      </c>
      <c r="AA1038">
        <v>0</v>
      </c>
      <c r="AB1038">
        <v>127.33</v>
      </c>
      <c r="AC1038">
        <v>0</v>
      </c>
      <c r="AD1038">
        <v>0</v>
      </c>
      <c r="AE1038">
        <v>0</v>
      </c>
      <c r="AF1038">
        <v>8.1</v>
      </c>
      <c r="AG1038">
        <v>0</v>
      </c>
      <c r="AH1038">
        <v>0</v>
      </c>
      <c r="AI1038">
        <v>1</v>
      </c>
      <c r="AJ1038">
        <v>15.72</v>
      </c>
      <c r="AK1038">
        <v>44.85</v>
      </c>
      <c r="AL1038">
        <v>1</v>
      </c>
      <c r="AM1038">
        <v>4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6</v>
      </c>
      <c r="AT1038">
        <v>1.33</v>
      </c>
      <c r="AU1038" t="s">
        <v>25</v>
      </c>
      <c r="AV1038">
        <v>0</v>
      </c>
      <c r="AW1038">
        <v>2</v>
      </c>
      <c r="AX1038">
        <v>92847953</v>
      </c>
      <c r="AY1038">
        <v>1</v>
      </c>
      <c r="AZ1038">
        <v>0</v>
      </c>
      <c r="BA1038">
        <v>1182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f>ROUND(Y1038*Source!I739*DO1038,7)</f>
        <v>0</v>
      </c>
      <c r="CX1038">
        <f>ROUND(Y1038*Source!I739,7)</f>
        <v>1.4322504</v>
      </c>
      <c r="CY1038">
        <f>AB1038</f>
        <v>127.33</v>
      </c>
      <c r="CZ1038">
        <f>AF1038</f>
        <v>8.1</v>
      </c>
      <c r="DA1038">
        <f>AJ1038</f>
        <v>15.72</v>
      </c>
      <c r="DB1038">
        <f t="shared" si="923"/>
        <v>11.31</v>
      </c>
      <c r="DC1038">
        <f t="shared" si="924"/>
        <v>0</v>
      </c>
      <c r="DD1038" t="s">
        <v>6</v>
      </c>
      <c r="DE1038" t="s">
        <v>6</v>
      </c>
      <c r="DF1038">
        <f t="shared" si="925"/>
        <v>0</v>
      </c>
      <c r="DG1038">
        <f>ROUND(ROUND(AF1038*AJ1038,2)*CX1038,2)</f>
        <v>182.37</v>
      </c>
      <c r="DH1038">
        <f>ROUND(ROUND(AG1038*AK1038,2)*CX1038,2)</f>
        <v>0</v>
      </c>
      <c r="DI1038">
        <f t="shared" si="926"/>
        <v>0</v>
      </c>
      <c r="DJ1038">
        <f>DG1038</f>
        <v>182.37</v>
      </c>
      <c r="DK1038">
        <v>0</v>
      </c>
      <c r="DL1038" t="s">
        <v>6</v>
      </c>
      <c r="DM1038">
        <v>0</v>
      </c>
      <c r="DN1038" t="s">
        <v>6</v>
      </c>
      <c r="DO1038">
        <v>0</v>
      </c>
    </row>
    <row r="1039" spans="1:119" x14ac:dyDescent="0.2">
      <c r="A1039">
        <f>ROW(Source!A739)</f>
        <v>739</v>
      </c>
      <c r="B1039">
        <v>92843885</v>
      </c>
      <c r="C1039">
        <v>92847933</v>
      </c>
      <c r="D1039">
        <v>49521144</v>
      </c>
      <c r="E1039">
        <v>1</v>
      </c>
      <c r="F1039">
        <v>1</v>
      </c>
      <c r="G1039">
        <v>1</v>
      </c>
      <c r="H1039">
        <v>3</v>
      </c>
      <c r="I1039" t="s">
        <v>958</v>
      </c>
      <c r="J1039" t="s">
        <v>959</v>
      </c>
      <c r="K1039" t="s">
        <v>960</v>
      </c>
      <c r="L1039">
        <v>1348</v>
      </c>
      <c r="N1039">
        <v>1009</v>
      </c>
      <c r="O1039" t="s">
        <v>122</v>
      </c>
      <c r="P1039" t="s">
        <v>122</v>
      </c>
      <c r="Q1039">
        <v>1000</v>
      </c>
      <c r="W1039">
        <v>0</v>
      </c>
      <c r="X1039">
        <v>-847628873</v>
      </c>
      <c r="Y1039">
        <f t="shared" ref="Y1039:Y1060" si="927">AT1039</f>
        <v>8.4000000000000003E-4</v>
      </c>
      <c r="AA1039">
        <v>262870.08</v>
      </c>
      <c r="AB1039">
        <v>0</v>
      </c>
      <c r="AC1039">
        <v>0</v>
      </c>
      <c r="AD1039">
        <v>0</v>
      </c>
      <c r="AE1039">
        <v>26499</v>
      </c>
      <c r="AF1039">
        <v>0</v>
      </c>
      <c r="AG1039">
        <v>0</v>
      </c>
      <c r="AH1039">
        <v>0</v>
      </c>
      <c r="AI1039">
        <v>9.92</v>
      </c>
      <c r="AJ1039">
        <v>1</v>
      </c>
      <c r="AK1039">
        <v>1</v>
      </c>
      <c r="AL1039">
        <v>1</v>
      </c>
      <c r="AM1039">
        <v>4</v>
      </c>
      <c r="AN1039">
        <v>0</v>
      </c>
      <c r="AO1039">
        <v>1</v>
      </c>
      <c r="AP1039">
        <v>1</v>
      </c>
      <c r="AQ1039">
        <v>0</v>
      </c>
      <c r="AR1039">
        <v>0</v>
      </c>
      <c r="AS1039" t="s">
        <v>6</v>
      </c>
      <c r="AT1039">
        <v>8.4000000000000003E-4</v>
      </c>
      <c r="AU1039" t="s">
        <v>6</v>
      </c>
      <c r="AV1039">
        <v>0</v>
      </c>
      <c r="AW1039">
        <v>2</v>
      </c>
      <c r="AX1039">
        <v>92847954</v>
      </c>
      <c r="AY1039">
        <v>1</v>
      </c>
      <c r="AZ1039">
        <v>0</v>
      </c>
      <c r="BA1039">
        <v>1183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v>0</v>
      </c>
      <c r="CX1039">
        <f>ROUND(Y1039*Source!I739,7)</f>
        <v>8.6149999999999996E-4</v>
      </c>
      <c r="CY1039">
        <f t="shared" ref="CY1039:CY1046" si="928">AA1039</f>
        <v>262870.08</v>
      </c>
      <c r="CZ1039">
        <f t="shared" ref="CZ1039:CZ1046" si="929">AE1039</f>
        <v>26499</v>
      </c>
      <c r="DA1039">
        <f t="shared" ref="DA1039:DA1046" si="930">AI1039</f>
        <v>9.92</v>
      </c>
      <c r="DB1039">
        <f t="shared" ref="DB1039:DB1060" si="931">ROUND(ROUND(AT1039*CZ1039,2),2)</f>
        <v>22.26</v>
      </c>
      <c r="DC1039">
        <f t="shared" ref="DC1039:DC1060" si="932">ROUND(ROUND(AT1039*AG1039,2),2)</f>
        <v>0</v>
      </c>
      <c r="DD1039" t="s">
        <v>6</v>
      </c>
      <c r="DE1039" t="s">
        <v>6</v>
      </c>
      <c r="DF1039">
        <f t="shared" ref="DF1039:DF1046" si="933">ROUND(ROUND(AE1039*AI1039,2)*CX1039,2)</f>
        <v>226.46</v>
      </c>
      <c r="DG1039">
        <f t="shared" ref="DG1039:DG1048" si="934">ROUND(ROUND(AF1039,2)*CX1039,2)</f>
        <v>0</v>
      </c>
      <c r="DH1039">
        <f t="shared" ref="DH1039:DH1047" si="935">ROUND(ROUND(AG1039,2)*CX1039,2)</f>
        <v>0</v>
      </c>
      <c r="DI1039">
        <f t="shared" si="926"/>
        <v>0</v>
      </c>
      <c r="DJ1039">
        <f t="shared" ref="DJ1039:DJ1046" si="936">DF1039</f>
        <v>226.46</v>
      </c>
      <c r="DK1039">
        <v>0</v>
      </c>
      <c r="DL1039" t="s">
        <v>6</v>
      </c>
      <c r="DM1039">
        <v>0</v>
      </c>
      <c r="DN1039" t="s">
        <v>6</v>
      </c>
      <c r="DO1039">
        <v>0</v>
      </c>
    </row>
    <row r="1040" spans="1:119" x14ac:dyDescent="0.2">
      <c r="A1040">
        <f>ROW(Source!A739)</f>
        <v>739</v>
      </c>
      <c r="B1040">
        <v>92843885</v>
      </c>
      <c r="C1040">
        <v>92847933</v>
      </c>
      <c r="D1040">
        <v>49524301</v>
      </c>
      <c r="E1040">
        <v>1</v>
      </c>
      <c r="F1040">
        <v>1</v>
      </c>
      <c r="G1040">
        <v>1</v>
      </c>
      <c r="H1040">
        <v>3</v>
      </c>
      <c r="I1040" t="s">
        <v>940</v>
      </c>
      <c r="J1040" t="s">
        <v>941</v>
      </c>
      <c r="K1040" t="s">
        <v>942</v>
      </c>
      <c r="L1040">
        <v>1348</v>
      </c>
      <c r="N1040">
        <v>1009</v>
      </c>
      <c r="O1040" t="s">
        <v>122</v>
      </c>
      <c r="P1040" t="s">
        <v>122</v>
      </c>
      <c r="Q1040">
        <v>1000</v>
      </c>
      <c r="W1040">
        <v>0</v>
      </c>
      <c r="X1040">
        <v>1824693337</v>
      </c>
      <c r="Y1040">
        <f t="shared" si="927"/>
        <v>3.8999999999999999E-4</v>
      </c>
      <c r="AA1040">
        <v>102791.03999999999</v>
      </c>
      <c r="AB1040">
        <v>0</v>
      </c>
      <c r="AC1040">
        <v>0</v>
      </c>
      <c r="AD1040">
        <v>0</v>
      </c>
      <c r="AE1040">
        <v>10362</v>
      </c>
      <c r="AF1040">
        <v>0</v>
      </c>
      <c r="AG1040">
        <v>0</v>
      </c>
      <c r="AH1040">
        <v>0</v>
      </c>
      <c r="AI1040">
        <v>9.92</v>
      </c>
      <c r="AJ1040">
        <v>1</v>
      </c>
      <c r="AK1040">
        <v>1</v>
      </c>
      <c r="AL1040">
        <v>1</v>
      </c>
      <c r="AM1040">
        <v>4</v>
      </c>
      <c r="AN1040">
        <v>0</v>
      </c>
      <c r="AO1040">
        <v>1</v>
      </c>
      <c r="AP1040">
        <v>1</v>
      </c>
      <c r="AQ1040">
        <v>0</v>
      </c>
      <c r="AR1040">
        <v>0</v>
      </c>
      <c r="AS1040" t="s">
        <v>6</v>
      </c>
      <c r="AT1040">
        <v>3.8999999999999999E-4</v>
      </c>
      <c r="AU1040" t="s">
        <v>6</v>
      </c>
      <c r="AV1040">
        <v>0</v>
      </c>
      <c r="AW1040">
        <v>2</v>
      </c>
      <c r="AX1040">
        <v>92847955</v>
      </c>
      <c r="AY1040">
        <v>1</v>
      </c>
      <c r="AZ1040">
        <v>0</v>
      </c>
      <c r="BA1040">
        <v>1184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ROUND(Y1040*Source!I739,7)</f>
        <v>4.0000000000000002E-4</v>
      </c>
      <c r="CY1040">
        <f t="shared" si="928"/>
        <v>102791.03999999999</v>
      </c>
      <c r="CZ1040">
        <f t="shared" si="929"/>
        <v>10362</v>
      </c>
      <c r="DA1040">
        <f t="shared" si="930"/>
        <v>9.92</v>
      </c>
      <c r="DB1040">
        <f t="shared" si="931"/>
        <v>4.04</v>
      </c>
      <c r="DC1040">
        <f t="shared" si="932"/>
        <v>0</v>
      </c>
      <c r="DD1040" t="s">
        <v>6</v>
      </c>
      <c r="DE1040" t="s">
        <v>6</v>
      </c>
      <c r="DF1040">
        <f t="shared" si="933"/>
        <v>41.12</v>
      </c>
      <c r="DG1040">
        <f t="shared" si="934"/>
        <v>0</v>
      </c>
      <c r="DH1040">
        <f t="shared" si="935"/>
        <v>0</v>
      </c>
      <c r="DI1040">
        <f t="shared" si="926"/>
        <v>0</v>
      </c>
      <c r="DJ1040">
        <f t="shared" si="936"/>
        <v>41.12</v>
      </c>
      <c r="DK1040">
        <v>0</v>
      </c>
      <c r="DL1040" t="s">
        <v>6</v>
      </c>
      <c r="DM1040">
        <v>0</v>
      </c>
      <c r="DN1040" t="s">
        <v>6</v>
      </c>
      <c r="DO1040">
        <v>0</v>
      </c>
    </row>
    <row r="1041" spans="1:119" x14ac:dyDescent="0.2">
      <c r="A1041">
        <f>ROW(Source!A739)</f>
        <v>739</v>
      </c>
      <c r="B1041">
        <v>92843885</v>
      </c>
      <c r="C1041">
        <v>92847933</v>
      </c>
      <c r="D1041">
        <v>49525488</v>
      </c>
      <c r="E1041">
        <v>1</v>
      </c>
      <c r="F1041">
        <v>1</v>
      </c>
      <c r="G1041">
        <v>1</v>
      </c>
      <c r="H1041">
        <v>3</v>
      </c>
      <c r="I1041" t="s">
        <v>928</v>
      </c>
      <c r="J1041" t="s">
        <v>929</v>
      </c>
      <c r="K1041" t="s">
        <v>930</v>
      </c>
      <c r="L1041">
        <v>1346</v>
      </c>
      <c r="N1041">
        <v>1009</v>
      </c>
      <c r="O1041" t="s">
        <v>931</v>
      </c>
      <c r="P1041" t="s">
        <v>931</v>
      </c>
      <c r="Q1041">
        <v>1</v>
      </c>
      <c r="W1041">
        <v>0</v>
      </c>
      <c r="X1041">
        <v>-1864341761</v>
      </c>
      <c r="Y1041">
        <f t="shared" si="927"/>
        <v>11</v>
      </c>
      <c r="AA1041">
        <v>89.68</v>
      </c>
      <c r="AB1041">
        <v>0</v>
      </c>
      <c r="AC1041">
        <v>0</v>
      </c>
      <c r="AD1041">
        <v>0</v>
      </c>
      <c r="AE1041">
        <v>9.0399999999999991</v>
      </c>
      <c r="AF1041">
        <v>0</v>
      </c>
      <c r="AG1041">
        <v>0</v>
      </c>
      <c r="AH1041">
        <v>0</v>
      </c>
      <c r="AI1041">
        <v>9.92</v>
      </c>
      <c r="AJ1041">
        <v>1</v>
      </c>
      <c r="AK1041">
        <v>1</v>
      </c>
      <c r="AL1041">
        <v>1</v>
      </c>
      <c r="AM1041">
        <v>4</v>
      </c>
      <c r="AN1041">
        <v>0</v>
      </c>
      <c r="AO1041">
        <v>1</v>
      </c>
      <c r="AP1041">
        <v>1</v>
      </c>
      <c r="AQ1041">
        <v>0</v>
      </c>
      <c r="AR1041">
        <v>0</v>
      </c>
      <c r="AS1041" t="s">
        <v>6</v>
      </c>
      <c r="AT1041">
        <v>11</v>
      </c>
      <c r="AU1041" t="s">
        <v>6</v>
      </c>
      <c r="AV1041">
        <v>0</v>
      </c>
      <c r="AW1041">
        <v>2</v>
      </c>
      <c r="AX1041">
        <v>92847956</v>
      </c>
      <c r="AY1041">
        <v>1</v>
      </c>
      <c r="AZ1041">
        <v>0</v>
      </c>
      <c r="BA1041">
        <v>1185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ROUND(Y1041*Source!I739,7)</f>
        <v>11.281599999999999</v>
      </c>
      <c r="CY1041">
        <f t="shared" si="928"/>
        <v>89.68</v>
      </c>
      <c r="CZ1041">
        <f t="shared" si="929"/>
        <v>9.0399999999999991</v>
      </c>
      <c r="DA1041">
        <f t="shared" si="930"/>
        <v>9.92</v>
      </c>
      <c r="DB1041">
        <f t="shared" si="931"/>
        <v>99.44</v>
      </c>
      <c r="DC1041">
        <f t="shared" si="932"/>
        <v>0</v>
      </c>
      <c r="DD1041" t="s">
        <v>6</v>
      </c>
      <c r="DE1041" t="s">
        <v>6</v>
      </c>
      <c r="DF1041">
        <f t="shared" si="933"/>
        <v>1011.73</v>
      </c>
      <c r="DG1041">
        <f t="shared" si="934"/>
        <v>0</v>
      </c>
      <c r="DH1041">
        <f t="shared" si="935"/>
        <v>0</v>
      </c>
      <c r="DI1041">
        <f t="shared" si="926"/>
        <v>0</v>
      </c>
      <c r="DJ1041">
        <f t="shared" si="936"/>
        <v>1011.73</v>
      </c>
      <c r="DK1041">
        <v>0</v>
      </c>
      <c r="DL1041" t="s">
        <v>6</v>
      </c>
      <c r="DM1041">
        <v>0</v>
      </c>
      <c r="DN1041" t="s">
        <v>6</v>
      </c>
      <c r="DO1041">
        <v>0</v>
      </c>
    </row>
    <row r="1042" spans="1:119" x14ac:dyDescent="0.2">
      <c r="A1042">
        <f>ROW(Source!A739)</f>
        <v>739</v>
      </c>
      <c r="B1042">
        <v>92843885</v>
      </c>
      <c r="C1042">
        <v>92847933</v>
      </c>
      <c r="D1042">
        <v>49526492</v>
      </c>
      <c r="E1042">
        <v>1</v>
      </c>
      <c r="F1042">
        <v>1</v>
      </c>
      <c r="G1042">
        <v>1</v>
      </c>
      <c r="H1042">
        <v>3</v>
      </c>
      <c r="I1042" t="s">
        <v>932</v>
      </c>
      <c r="J1042" t="s">
        <v>933</v>
      </c>
      <c r="K1042" t="s">
        <v>934</v>
      </c>
      <c r="L1042">
        <v>1346</v>
      </c>
      <c r="N1042">
        <v>1009</v>
      </c>
      <c r="O1042" t="s">
        <v>931</v>
      </c>
      <c r="P1042" t="s">
        <v>931</v>
      </c>
      <c r="Q1042">
        <v>1</v>
      </c>
      <c r="W1042">
        <v>0</v>
      </c>
      <c r="X1042">
        <v>497341279</v>
      </c>
      <c r="Y1042">
        <f t="shared" si="927"/>
        <v>7.58</v>
      </c>
      <c r="AA1042">
        <v>229.05</v>
      </c>
      <c r="AB1042">
        <v>0</v>
      </c>
      <c r="AC1042">
        <v>0</v>
      </c>
      <c r="AD1042">
        <v>0</v>
      </c>
      <c r="AE1042">
        <v>23.09</v>
      </c>
      <c r="AF1042">
        <v>0</v>
      </c>
      <c r="AG1042">
        <v>0</v>
      </c>
      <c r="AH1042">
        <v>0</v>
      </c>
      <c r="AI1042">
        <v>9.92</v>
      </c>
      <c r="AJ1042">
        <v>1</v>
      </c>
      <c r="AK1042">
        <v>1</v>
      </c>
      <c r="AL1042">
        <v>1</v>
      </c>
      <c r="AM1042">
        <v>4</v>
      </c>
      <c r="AN1042">
        <v>0</v>
      </c>
      <c r="AO1042">
        <v>1</v>
      </c>
      <c r="AP1042">
        <v>1</v>
      </c>
      <c r="AQ1042">
        <v>0</v>
      </c>
      <c r="AR1042">
        <v>0</v>
      </c>
      <c r="AS1042" t="s">
        <v>6</v>
      </c>
      <c r="AT1042">
        <v>7.58</v>
      </c>
      <c r="AU1042" t="s">
        <v>6</v>
      </c>
      <c r="AV1042">
        <v>0</v>
      </c>
      <c r="AW1042">
        <v>2</v>
      </c>
      <c r="AX1042">
        <v>92847957</v>
      </c>
      <c r="AY1042">
        <v>1</v>
      </c>
      <c r="AZ1042">
        <v>0</v>
      </c>
      <c r="BA1042">
        <v>1186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ROUND(Y1042*Source!I739,7)</f>
        <v>7.7740479999999996</v>
      </c>
      <c r="CY1042">
        <f t="shared" si="928"/>
        <v>229.05</v>
      </c>
      <c r="CZ1042">
        <f t="shared" si="929"/>
        <v>23.09</v>
      </c>
      <c r="DA1042">
        <f t="shared" si="930"/>
        <v>9.92</v>
      </c>
      <c r="DB1042">
        <f t="shared" si="931"/>
        <v>175.02</v>
      </c>
      <c r="DC1042">
        <f t="shared" si="932"/>
        <v>0</v>
      </c>
      <c r="DD1042" t="s">
        <v>6</v>
      </c>
      <c r="DE1042" t="s">
        <v>6</v>
      </c>
      <c r="DF1042">
        <f t="shared" si="933"/>
        <v>1780.65</v>
      </c>
      <c r="DG1042">
        <f t="shared" si="934"/>
        <v>0</v>
      </c>
      <c r="DH1042">
        <f t="shared" si="935"/>
        <v>0</v>
      </c>
      <c r="DI1042">
        <f t="shared" si="926"/>
        <v>0</v>
      </c>
      <c r="DJ1042">
        <f t="shared" si="936"/>
        <v>1780.65</v>
      </c>
      <c r="DK1042">
        <v>0</v>
      </c>
      <c r="DL1042" t="s">
        <v>6</v>
      </c>
      <c r="DM1042">
        <v>0</v>
      </c>
      <c r="DN1042" t="s">
        <v>6</v>
      </c>
      <c r="DO1042">
        <v>0</v>
      </c>
    </row>
    <row r="1043" spans="1:119" x14ac:dyDescent="0.2">
      <c r="A1043">
        <f>ROW(Source!A739)</f>
        <v>739</v>
      </c>
      <c r="B1043">
        <v>92843885</v>
      </c>
      <c r="C1043">
        <v>92847933</v>
      </c>
      <c r="D1043">
        <v>49555131</v>
      </c>
      <c r="E1043">
        <v>1</v>
      </c>
      <c r="F1043">
        <v>1</v>
      </c>
      <c r="G1043">
        <v>1</v>
      </c>
      <c r="H1043">
        <v>3</v>
      </c>
      <c r="I1043" t="s">
        <v>961</v>
      </c>
      <c r="J1043" t="s">
        <v>962</v>
      </c>
      <c r="K1043" t="s">
        <v>963</v>
      </c>
      <c r="L1043">
        <v>1348</v>
      </c>
      <c r="N1043">
        <v>1009</v>
      </c>
      <c r="O1043" t="s">
        <v>122</v>
      </c>
      <c r="P1043" t="s">
        <v>122</v>
      </c>
      <c r="Q1043">
        <v>1000</v>
      </c>
      <c r="W1043">
        <v>0</v>
      </c>
      <c r="X1043">
        <v>-364749507</v>
      </c>
      <c r="Y1043">
        <f t="shared" si="927"/>
        <v>5.13E-3</v>
      </c>
      <c r="AA1043">
        <v>170455.36</v>
      </c>
      <c r="AB1043">
        <v>0</v>
      </c>
      <c r="AC1043">
        <v>0</v>
      </c>
      <c r="AD1043">
        <v>0</v>
      </c>
      <c r="AE1043">
        <v>17183</v>
      </c>
      <c r="AF1043">
        <v>0</v>
      </c>
      <c r="AG1043">
        <v>0</v>
      </c>
      <c r="AH1043">
        <v>0</v>
      </c>
      <c r="AI1043">
        <v>9.92</v>
      </c>
      <c r="AJ1043">
        <v>1</v>
      </c>
      <c r="AK1043">
        <v>1</v>
      </c>
      <c r="AL1043">
        <v>1</v>
      </c>
      <c r="AM1043">
        <v>4</v>
      </c>
      <c r="AN1043">
        <v>0</v>
      </c>
      <c r="AO1043">
        <v>1</v>
      </c>
      <c r="AP1043">
        <v>1</v>
      </c>
      <c r="AQ1043">
        <v>0</v>
      </c>
      <c r="AR1043">
        <v>0</v>
      </c>
      <c r="AS1043" t="s">
        <v>6</v>
      </c>
      <c r="AT1043">
        <v>5.13E-3</v>
      </c>
      <c r="AU1043" t="s">
        <v>6</v>
      </c>
      <c r="AV1043">
        <v>0</v>
      </c>
      <c r="AW1043">
        <v>2</v>
      </c>
      <c r="AX1043">
        <v>92847959</v>
      </c>
      <c r="AY1043">
        <v>1</v>
      </c>
      <c r="AZ1043">
        <v>0</v>
      </c>
      <c r="BA1043">
        <v>1188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ROUND(Y1043*Source!I739,7)</f>
        <v>5.2613E-3</v>
      </c>
      <c r="CY1043">
        <f t="shared" si="928"/>
        <v>170455.36</v>
      </c>
      <c r="CZ1043">
        <f t="shared" si="929"/>
        <v>17183</v>
      </c>
      <c r="DA1043">
        <f t="shared" si="930"/>
        <v>9.92</v>
      </c>
      <c r="DB1043">
        <f t="shared" si="931"/>
        <v>88.15</v>
      </c>
      <c r="DC1043">
        <f t="shared" si="932"/>
        <v>0</v>
      </c>
      <c r="DD1043" t="s">
        <v>6</v>
      </c>
      <c r="DE1043" t="s">
        <v>6</v>
      </c>
      <c r="DF1043">
        <f t="shared" si="933"/>
        <v>896.82</v>
      </c>
      <c r="DG1043">
        <f t="shared" si="934"/>
        <v>0</v>
      </c>
      <c r="DH1043">
        <f t="shared" si="935"/>
        <v>0</v>
      </c>
      <c r="DI1043">
        <f t="shared" si="926"/>
        <v>0</v>
      </c>
      <c r="DJ1043">
        <f t="shared" si="936"/>
        <v>896.82</v>
      </c>
      <c r="DK1043">
        <v>0</v>
      </c>
      <c r="DL1043" t="s">
        <v>6</v>
      </c>
      <c r="DM1043">
        <v>0</v>
      </c>
      <c r="DN1043" t="s">
        <v>6</v>
      </c>
      <c r="DO1043">
        <v>0</v>
      </c>
    </row>
    <row r="1044" spans="1:119" x14ac:dyDescent="0.2">
      <c r="A1044">
        <f>ROW(Source!A739)</f>
        <v>739</v>
      </c>
      <c r="B1044">
        <v>92843885</v>
      </c>
      <c r="C1044">
        <v>92847933</v>
      </c>
      <c r="D1044">
        <v>49564235</v>
      </c>
      <c r="E1044">
        <v>1</v>
      </c>
      <c r="F1044">
        <v>1</v>
      </c>
      <c r="G1044">
        <v>1</v>
      </c>
      <c r="H1044">
        <v>3</v>
      </c>
      <c r="I1044" t="s">
        <v>104</v>
      </c>
      <c r="J1044" t="s">
        <v>106</v>
      </c>
      <c r="K1044" t="s">
        <v>105</v>
      </c>
      <c r="L1044">
        <v>1327</v>
      </c>
      <c r="N1044">
        <v>1005</v>
      </c>
      <c r="O1044" t="s">
        <v>57</v>
      </c>
      <c r="P1044" t="s">
        <v>57</v>
      </c>
      <c r="Q1044">
        <v>1</v>
      </c>
      <c r="W1044">
        <v>0</v>
      </c>
      <c r="X1044">
        <v>-1085780648</v>
      </c>
      <c r="Y1044">
        <f t="shared" si="927"/>
        <v>95.904836200000005</v>
      </c>
      <c r="AA1044">
        <v>1510.82</v>
      </c>
      <c r="AB1044">
        <v>0</v>
      </c>
      <c r="AC1044">
        <v>0</v>
      </c>
      <c r="AD1044">
        <v>0</v>
      </c>
      <c r="AE1044">
        <v>152.30000000000001</v>
      </c>
      <c r="AF1044">
        <v>0</v>
      </c>
      <c r="AG1044">
        <v>0</v>
      </c>
      <c r="AH1044">
        <v>0</v>
      </c>
      <c r="AI1044">
        <v>9.92</v>
      </c>
      <c r="AJ1044">
        <v>1</v>
      </c>
      <c r="AK1044">
        <v>1</v>
      </c>
      <c r="AL1044">
        <v>1</v>
      </c>
      <c r="AM1044">
        <v>0</v>
      </c>
      <c r="AN1044">
        <v>0</v>
      </c>
      <c r="AO1044">
        <v>0</v>
      </c>
      <c r="AP1044">
        <v>1</v>
      </c>
      <c r="AQ1044">
        <v>0</v>
      </c>
      <c r="AR1044">
        <v>0</v>
      </c>
      <c r="AS1044" t="s">
        <v>6</v>
      </c>
      <c r="AT1044">
        <v>95.904836200000005</v>
      </c>
      <c r="AU1044" t="s">
        <v>6</v>
      </c>
      <c r="AV1044">
        <v>0</v>
      </c>
      <c r="AW1044">
        <v>1</v>
      </c>
      <c r="AX1044">
        <v>-1</v>
      </c>
      <c r="AY1044">
        <v>0</v>
      </c>
      <c r="AZ1044">
        <v>0</v>
      </c>
      <c r="BA1044" t="s">
        <v>6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ROUND(Y1044*Source!I739,7)</f>
        <v>98.36</v>
      </c>
      <c r="CY1044">
        <f t="shared" si="928"/>
        <v>1510.82</v>
      </c>
      <c r="CZ1044">
        <f t="shared" si="929"/>
        <v>152.30000000000001</v>
      </c>
      <c r="DA1044">
        <f t="shared" si="930"/>
        <v>9.92</v>
      </c>
      <c r="DB1044">
        <f t="shared" si="931"/>
        <v>14606.31</v>
      </c>
      <c r="DC1044">
        <f t="shared" si="932"/>
        <v>0</v>
      </c>
      <c r="DD1044" t="s">
        <v>6</v>
      </c>
      <c r="DE1044" t="s">
        <v>6</v>
      </c>
      <c r="DF1044">
        <f t="shared" si="933"/>
        <v>148604.26</v>
      </c>
      <c r="DG1044">
        <f t="shared" si="934"/>
        <v>0</v>
      </c>
      <c r="DH1044">
        <f t="shared" si="935"/>
        <v>0</v>
      </c>
      <c r="DI1044">
        <f t="shared" si="926"/>
        <v>0</v>
      </c>
      <c r="DJ1044">
        <f t="shared" si="936"/>
        <v>148604.26</v>
      </c>
      <c r="DK1044">
        <v>0</v>
      </c>
      <c r="DL1044" t="s">
        <v>6</v>
      </c>
      <c r="DM1044">
        <v>0</v>
      </c>
      <c r="DN1044" t="s">
        <v>6</v>
      </c>
      <c r="DO1044">
        <v>0</v>
      </c>
    </row>
    <row r="1045" spans="1:119" x14ac:dyDescent="0.2">
      <c r="A1045">
        <f>ROW(Source!A739)</f>
        <v>739</v>
      </c>
      <c r="B1045">
        <v>92843885</v>
      </c>
      <c r="C1045">
        <v>92847933</v>
      </c>
      <c r="D1045">
        <v>49564543</v>
      </c>
      <c r="E1045">
        <v>1</v>
      </c>
      <c r="F1045">
        <v>1</v>
      </c>
      <c r="G1045">
        <v>1</v>
      </c>
      <c r="H1045">
        <v>3</v>
      </c>
      <c r="I1045" t="s">
        <v>108</v>
      </c>
      <c r="J1045" t="s">
        <v>110</v>
      </c>
      <c r="K1045" t="s">
        <v>109</v>
      </c>
      <c r="L1045">
        <v>1327</v>
      </c>
      <c r="N1045">
        <v>1005</v>
      </c>
      <c r="O1045" t="s">
        <v>57</v>
      </c>
      <c r="P1045" t="s">
        <v>57</v>
      </c>
      <c r="Q1045">
        <v>1</v>
      </c>
      <c r="W1045">
        <v>0</v>
      </c>
      <c r="X1045">
        <v>523077198</v>
      </c>
      <c r="Y1045">
        <f t="shared" si="927"/>
        <v>4.0951637999999999</v>
      </c>
      <c r="AA1045">
        <v>1993.72</v>
      </c>
      <c r="AB1045">
        <v>0</v>
      </c>
      <c r="AC1045">
        <v>0</v>
      </c>
      <c r="AD1045">
        <v>0</v>
      </c>
      <c r="AE1045">
        <v>200.98</v>
      </c>
      <c r="AF1045">
        <v>0</v>
      </c>
      <c r="AG1045">
        <v>0</v>
      </c>
      <c r="AH1045">
        <v>0</v>
      </c>
      <c r="AI1045">
        <v>9.92</v>
      </c>
      <c r="AJ1045">
        <v>1</v>
      </c>
      <c r="AK1045">
        <v>1</v>
      </c>
      <c r="AL1045">
        <v>1</v>
      </c>
      <c r="AM1045">
        <v>0</v>
      </c>
      <c r="AN1045">
        <v>0</v>
      </c>
      <c r="AO1045">
        <v>0</v>
      </c>
      <c r="AP1045">
        <v>1</v>
      </c>
      <c r="AQ1045">
        <v>0</v>
      </c>
      <c r="AR1045">
        <v>0</v>
      </c>
      <c r="AS1045" t="s">
        <v>6</v>
      </c>
      <c r="AT1045">
        <v>4.0951637999999999</v>
      </c>
      <c r="AU1045" t="s">
        <v>6</v>
      </c>
      <c r="AV1045">
        <v>0</v>
      </c>
      <c r="AW1045">
        <v>1</v>
      </c>
      <c r="AX1045">
        <v>-1</v>
      </c>
      <c r="AY1045">
        <v>0</v>
      </c>
      <c r="AZ1045">
        <v>0</v>
      </c>
      <c r="BA1045" t="s">
        <v>6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ROUND(Y1045*Source!I739,7)</f>
        <v>4.2</v>
      </c>
      <c r="CY1045">
        <f t="shared" si="928"/>
        <v>1993.72</v>
      </c>
      <c r="CZ1045">
        <f t="shared" si="929"/>
        <v>200.98</v>
      </c>
      <c r="DA1045">
        <f t="shared" si="930"/>
        <v>9.92</v>
      </c>
      <c r="DB1045">
        <f t="shared" si="931"/>
        <v>823.05</v>
      </c>
      <c r="DC1045">
        <f t="shared" si="932"/>
        <v>0</v>
      </c>
      <c r="DD1045" t="s">
        <v>6</v>
      </c>
      <c r="DE1045" t="s">
        <v>6</v>
      </c>
      <c r="DF1045">
        <f t="shared" si="933"/>
        <v>8373.6200000000008</v>
      </c>
      <c r="DG1045">
        <f t="shared" si="934"/>
        <v>0</v>
      </c>
      <c r="DH1045">
        <f t="shared" si="935"/>
        <v>0</v>
      </c>
      <c r="DI1045">
        <f t="shared" si="926"/>
        <v>0</v>
      </c>
      <c r="DJ1045">
        <f t="shared" si="936"/>
        <v>8373.6200000000008</v>
      </c>
      <c r="DK1045">
        <v>0</v>
      </c>
      <c r="DL1045" t="s">
        <v>6</v>
      </c>
      <c r="DM1045">
        <v>0</v>
      </c>
      <c r="DN1045" t="s">
        <v>6</v>
      </c>
      <c r="DO1045">
        <v>0</v>
      </c>
    </row>
    <row r="1046" spans="1:119" x14ac:dyDescent="0.2">
      <c r="A1046">
        <f>ROW(Source!A739)</f>
        <v>739</v>
      </c>
      <c r="B1046">
        <v>92843885</v>
      </c>
      <c r="C1046">
        <v>92847933</v>
      </c>
      <c r="D1046">
        <v>49564577</v>
      </c>
      <c r="E1046">
        <v>1</v>
      </c>
      <c r="F1046">
        <v>1</v>
      </c>
      <c r="G1046">
        <v>1</v>
      </c>
      <c r="H1046">
        <v>3</v>
      </c>
      <c r="I1046" t="s">
        <v>120</v>
      </c>
      <c r="J1046" t="s">
        <v>123</v>
      </c>
      <c r="K1046" t="s">
        <v>121</v>
      </c>
      <c r="L1046">
        <v>1348</v>
      </c>
      <c r="N1046">
        <v>1009</v>
      </c>
      <c r="O1046" t="s">
        <v>122</v>
      </c>
      <c r="P1046" t="s">
        <v>122</v>
      </c>
      <c r="Q1046">
        <v>1000</v>
      </c>
      <c r="W1046">
        <v>0</v>
      </c>
      <c r="X1046">
        <v>618618747</v>
      </c>
      <c r="Y1046">
        <f t="shared" si="927"/>
        <v>0.15600620000000001</v>
      </c>
      <c r="AA1046">
        <v>301553.71999999997</v>
      </c>
      <c r="AB1046">
        <v>0</v>
      </c>
      <c r="AC1046">
        <v>0</v>
      </c>
      <c r="AD1046">
        <v>0</v>
      </c>
      <c r="AE1046">
        <v>30398.560000000001</v>
      </c>
      <c r="AF1046">
        <v>0</v>
      </c>
      <c r="AG1046">
        <v>0</v>
      </c>
      <c r="AH1046">
        <v>0</v>
      </c>
      <c r="AI1046">
        <v>9.92</v>
      </c>
      <c r="AJ1046">
        <v>1</v>
      </c>
      <c r="AK1046">
        <v>1</v>
      </c>
      <c r="AL1046">
        <v>1</v>
      </c>
      <c r="AM1046">
        <v>0</v>
      </c>
      <c r="AN1046">
        <v>0</v>
      </c>
      <c r="AO1046">
        <v>0</v>
      </c>
      <c r="AP1046">
        <v>1</v>
      </c>
      <c r="AQ1046">
        <v>0</v>
      </c>
      <c r="AR1046">
        <v>0</v>
      </c>
      <c r="AS1046" t="s">
        <v>6</v>
      </c>
      <c r="AT1046">
        <v>0.15600620000000001</v>
      </c>
      <c r="AU1046" t="s">
        <v>6</v>
      </c>
      <c r="AV1046">
        <v>0</v>
      </c>
      <c r="AW1046">
        <v>1</v>
      </c>
      <c r="AX1046">
        <v>-1</v>
      </c>
      <c r="AY1046">
        <v>0</v>
      </c>
      <c r="AZ1046">
        <v>0</v>
      </c>
      <c r="BA1046" t="s">
        <v>6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ROUND(Y1046*Source!I739,7)</f>
        <v>0.16</v>
      </c>
      <c r="CY1046">
        <f t="shared" si="928"/>
        <v>301553.71999999997</v>
      </c>
      <c r="CZ1046">
        <f t="shared" si="929"/>
        <v>30398.560000000001</v>
      </c>
      <c r="DA1046">
        <f t="shared" si="930"/>
        <v>9.92</v>
      </c>
      <c r="DB1046">
        <f t="shared" si="931"/>
        <v>4742.3599999999997</v>
      </c>
      <c r="DC1046">
        <f t="shared" si="932"/>
        <v>0</v>
      </c>
      <c r="DD1046" t="s">
        <v>6</v>
      </c>
      <c r="DE1046" t="s">
        <v>6</v>
      </c>
      <c r="DF1046">
        <f t="shared" si="933"/>
        <v>48248.6</v>
      </c>
      <c r="DG1046">
        <f t="shared" si="934"/>
        <v>0</v>
      </c>
      <c r="DH1046">
        <f t="shared" si="935"/>
        <v>0</v>
      </c>
      <c r="DI1046">
        <f t="shared" si="926"/>
        <v>0</v>
      </c>
      <c r="DJ1046">
        <f t="shared" si="936"/>
        <v>48248.6</v>
      </c>
      <c r="DK1046">
        <v>0</v>
      </c>
      <c r="DL1046" t="s">
        <v>6</v>
      </c>
      <c r="DM1046">
        <v>0</v>
      </c>
      <c r="DN1046" t="s">
        <v>6</v>
      </c>
      <c r="DO1046">
        <v>0</v>
      </c>
    </row>
    <row r="1047" spans="1:119" x14ac:dyDescent="0.2">
      <c r="A1047">
        <f>ROW(Source!A743)</f>
        <v>743</v>
      </c>
      <c r="B1047">
        <v>92843885</v>
      </c>
      <c r="C1047">
        <v>92847967</v>
      </c>
      <c r="D1047">
        <v>49510767</v>
      </c>
      <c r="E1047">
        <v>70</v>
      </c>
      <c r="F1047">
        <v>1</v>
      </c>
      <c r="G1047">
        <v>1</v>
      </c>
      <c r="H1047">
        <v>1</v>
      </c>
      <c r="I1047" t="s">
        <v>964</v>
      </c>
      <c r="J1047" t="s">
        <v>6</v>
      </c>
      <c r="K1047" t="s">
        <v>965</v>
      </c>
      <c r="L1047">
        <v>1191</v>
      </c>
      <c r="N1047">
        <v>1013</v>
      </c>
      <c r="O1047" t="s">
        <v>915</v>
      </c>
      <c r="P1047" t="s">
        <v>915</v>
      </c>
      <c r="Q1047">
        <v>1</v>
      </c>
      <c r="W1047">
        <v>0</v>
      </c>
      <c r="X1047">
        <v>-1936699058</v>
      </c>
      <c r="Y1047">
        <f t="shared" si="927"/>
        <v>5</v>
      </c>
      <c r="AA1047">
        <v>0</v>
      </c>
      <c r="AB1047">
        <v>0</v>
      </c>
      <c r="AC1047">
        <v>0</v>
      </c>
      <c r="AD1047">
        <v>444.91</v>
      </c>
      <c r="AE1047">
        <v>0</v>
      </c>
      <c r="AF1047">
        <v>0</v>
      </c>
      <c r="AG1047">
        <v>0</v>
      </c>
      <c r="AH1047">
        <v>9.92</v>
      </c>
      <c r="AI1047">
        <v>1</v>
      </c>
      <c r="AJ1047">
        <v>1</v>
      </c>
      <c r="AK1047">
        <v>1</v>
      </c>
      <c r="AL1047">
        <v>44.85</v>
      </c>
      <c r="AM1047">
        <v>4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6</v>
      </c>
      <c r="AT1047">
        <v>5</v>
      </c>
      <c r="AU1047" t="s">
        <v>6</v>
      </c>
      <c r="AV1047">
        <v>1</v>
      </c>
      <c r="AW1047">
        <v>2</v>
      </c>
      <c r="AX1047">
        <v>92847975</v>
      </c>
      <c r="AY1047">
        <v>1</v>
      </c>
      <c r="AZ1047">
        <v>0</v>
      </c>
      <c r="BA1047">
        <v>1193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U1047">
        <f>ROUND(AT1047*Source!I743*AH1047*AL1047,2)</f>
        <v>45381.02</v>
      </c>
      <c r="CV1047">
        <f>ROUND(Y1047*Source!I743,7)</f>
        <v>102</v>
      </c>
      <c r="CW1047">
        <v>0</v>
      </c>
      <c r="CX1047">
        <f>ROUND(Y1047*Source!I743,7)</f>
        <v>102</v>
      </c>
      <c r="CY1047">
        <f>AD1047</f>
        <v>444.91</v>
      </c>
      <c r="CZ1047">
        <f>AH1047</f>
        <v>9.92</v>
      </c>
      <c r="DA1047">
        <f>AL1047</f>
        <v>44.85</v>
      </c>
      <c r="DB1047">
        <f t="shared" si="931"/>
        <v>49.6</v>
      </c>
      <c r="DC1047">
        <f t="shared" si="932"/>
        <v>0</v>
      </c>
      <c r="DD1047" t="s">
        <v>6</v>
      </c>
      <c r="DE1047" t="s">
        <v>6</v>
      </c>
      <c r="DF1047">
        <f>ROUND(ROUND(AE1047,2)*CX1047,2)</f>
        <v>0</v>
      </c>
      <c r="DG1047">
        <f t="shared" si="934"/>
        <v>0</v>
      </c>
      <c r="DH1047">
        <f t="shared" si="935"/>
        <v>0</v>
      </c>
      <c r="DI1047">
        <f>ROUND(ROUND(AH1047*AL1047,2)*CX1047,2)</f>
        <v>45380.82</v>
      </c>
      <c r="DJ1047">
        <f>DI1047</f>
        <v>45380.82</v>
      </c>
      <c r="DK1047">
        <v>0</v>
      </c>
      <c r="DL1047" t="s">
        <v>6</v>
      </c>
      <c r="DM1047">
        <v>0</v>
      </c>
      <c r="DN1047" t="s">
        <v>6</v>
      </c>
      <c r="DO1047">
        <v>0</v>
      </c>
    </row>
    <row r="1048" spans="1:119" x14ac:dyDescent="0.2">
      <c r="A1048">
        <f>ROW(Source!A743)</f>
        <v>743</v>
      </c>
      <c r="B1048">
        <v>92843885</v>
      </c>
      <c r="C1048">
        <v>92847967</v>
      </c>
      <c r="D1048">
        <v>49510905</v>
      </c>
      <c r="E1048">
        <v>70</v>
      </c>
      <c r="F1048">
        <v>1</v>
      </c>
      <c r="G1048">
        <v>1</v>
      </c>
      <c r="H1048">
        <v>1</v>
      </c>
      <c r="I1048" t="s">
        <v>916</v>
      </c>
      <c r="J1048" t="s">
        <v>6</v>
      </c>
      <c r="K1048" t="s">
        <v>917</v>
      </c>
      <c r="L1048">
        <v>1191</v>
      </c>
      <c r="N1048">
        <v>1013</v>
      </c>
      <c r="O1048" t="s">
        <v>915</v>
      </c>
      <c r="P1048" t="s">
        <v>915</v>
      </c>
      <c r="Q1048">
        <v>1</v>
      </c>
      <c r="W1048">
        <v>0</v>
      </c>
      <c r="X1048">
        <v>-1417349443</v>
      </c>
      <c r="Y1048">
        <f t="shared" si="927"/>
        <v>0.43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1</v>
      </c>
      <c r="AJ1048">
        <v>1</v>
      </c>
      <c r="AK1048">
        <v>44.85</v>
      </c>
      <c r="AL1048">
        <v>1</v>
      </c>
      <c r="AM1048">
        <v>4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6</v>
      </c>
      <c r="AT1048">
        <v>0.43</v>
      </c>
      <c r="AU1048" t="s">
        <v>6</v>
      </c>
      <c r="AV1048">
        <v>2</v>
      </c>
      <c r="AW1048">
        <v>2</v>
      </c>
      <c r="AX1048">
        <v>92847976</v>
      </c>
      <c r="AY1048">
        <v>1</v>
      </c>
      <c r="AZ1048">
        <v>0</v>
      </c>
      <c r="BA1048">
        <v>1194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ROUND(Y1048*Source!I743,7)</f>
        <v>8.7720000000000002</v>
      </c>
      <c r="CY1048">
        <f>AD1048</f>
        <v>0</v>
      </c>
      <c r="CZ1048">
        <f>AH1048</f>
        <v>0</v>
      </c>
      <c r="DA1048">
        <f>AL1048</f>
        <v>1</v>
      </c>
      <c r="DB1048">
        <f t="shared" si="931"/>
        <v>0</v>
      </c>
      <c r="DC1048">
        <f t="shared" si="932"/>
        <v>0</v>
      </c>
      <c r="DD1048" t="s">
        <v>6</v>
      </c>
      <c r="DE1048" t="s">
        <v>6</v>
      </c>
      <c r="DF1048">
        <f>ROUND(ROUND(AE1048,2)*CX1048,2)</f>
        <v>0</v>
      </c>
      <c r="DG1048">
        <f t="shared" si="934"/>
        <v>0</v>
      </c>
      <c r="DH1048">
        <f>ROUND(ROUND(AG1048*AK1048,2)*CX1048,2)</f>
        <v>0</v>
      </c>
      <c r="DI1048">
        <f t="shared" ref="DI1048:DI1053" si="937">ROUND(ROUND(AH1048,2)*CX1048,2)</f>
        <v>0</v>
      </c>
      <c r="DJ1048">
        <f>DI1048</f>
        <v>0</v>
      </c>
      <c r="DK1048">
        <v>0</v>
      </c>
      <c r="DL1048" t="s">
        <v>6</v>
      </c>
      <c r="DM1048">
        <v>0</v>
      </c>
      <c r="DN1048" t="s">
        <v>6</v>
      </c>
      <c r="DO1048">
        <v>0</v>
      </c>
    </row>
    <row r="1049" spans="1:119" x14ac:dyDescent="0.2">
      <c r="A1049">
        <f>ROW(Source!A743)</f>
        <v>743</v>
      </c>
      <c r="B1049">
        <v>92843885</v>
      </c>
      <c r="C1049">
        <v>92847967</v>
      </c>
      <c r="D1049">
        <v>49673503</v>
      </c>
      <c r="E1049">
        <v>1</v>
      </c>
      <c r="F1049">
        <v>1</v>
      </c>
      <c r="G1049">
        <v>1</v>
      </c>
      <c r="H1049">
        <v>2</v>
      </c>
      <c r="I1049" t="s">
        <v>925</v>
      </c>
      <c r="J1049" t="s">
        <v>926</v>
      </c>
      <c r="K1049" t="s">
        <v>927</v>
      </c>
      <c r="L1049">
        <v>1367</v>
      </c>
      <c r="N1049">
        <v>1011</v>
      </c>
      <c r="O1049" t="s">
        <v>921</v>
      </c>
      <c r="P1049" t="s">
        <v>921</v>
      </c>
      <c r="Q1049">
        <v>1</v>
      </c>
      <c r="W1049">
        <v>0</v>
      </c>
      <c r="X1049">
        <v>509054691</v>
      </c>
      <c r="Y1049">
        <f t="shared" si="927"/>
        <v>0.43</v>
      </c>
      <c r="AA1049">
        <v>0</v>
      </c>
      <c r="AB1049">
        <v>1032.96</v>
      </c>
      <c r="AC1049">
        <v>520.26</v>
      </c>
      <c r="AD1049">
        <v>0</v>
      </c>
      <c r="AE1049">
        <v>0</v>
      </c>
      <c r="AF1049">
        <v>65.709999999999994</v>
      </c>
      <c r="AG1049">
        <v>11.6</v>
      </c>
      <c r="AH1049">
        <v>0</v>
      </c>
      <c r="AI1049">
        <v>1</v>
      </c>
      <c r="AJ1049">
        <v>15.72</v>
      </c>
      <c r="AK1049">
        <v>44.85</v>
      </c>
      <c r="AL1049">
        <v>1</v>
      </c>
      <c r="AM1049">
        <v>4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6</v>
      </c>
      <c r="AT1049">
        <v>0.43</v>
      </c>
      <c r="AU1049" t="s">
        <v>6</v>
      </c>
      <c r="AV1049">
        <v>0</v>
      </c>
      <c r="AW1049">
        <v>2</v>
      </c>
      <c r="AX1049">
        <v>92847977</v>
      </c>
      <c r="AY1049">
        <v>1</v>
      </c>
      <c r="AZ1049">
        <v>0</v>
      </c>
      <c r="BA1049">
        <v>1195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f>ROUND(Y1049*Source!I743*DO1049,7)</f>
        <v>0</v>
      </c>
      <c r="CX1049">
        <f>ROUND(Y1049*Source!I743,7)</f>
        <v>8.7720000000000002</v>
      </c>
      <c r="CY1049">
        <f>AB1049</f>
        <v>1032.96</v>
      </c>
      <c r="CZ1049">
        <f>AF1049</f>
        <v>65.709999999999994</v>
      </c>
      <c r="DA1049">
        <f>AJ1049</f>
        <v>15.72</v>
      </c>
      <c r="DB1049">
        <f t="shared" si="931"/>
        <v>28.26</v>
      </c>
      <c r="DC1049">
        <f t="shared" si="932"/>
        <v>4.99</v>
      </c>
      <c r="DD1049" t="s">
        <v>6</v>
      </c>
      <c r="DE1049" t="s">
        <v>6</v>
      </c>
      <c r="DF1049">
        <f>ROUND(ROUND(AE1049,2)*CX1049,2)</f>
        <v>0</v>
      </c>
      <c r="DG1049">
        <f>ROUND(ROUND(AF1049*AJ1049,2)*CX1049,2)</f>
        <v>9061.1299999999992</v>
      </c>
      <c r="DH1049">
        <f>ROUND(ROUND(AG1049*AK1049,2)*CX1049,2)</f>
        <v>4563.72</v>
      </c>
      <c r="DI1049">
        <f t="shared" si="937"/>
        <v>0</v>
      </c>
      <c r="DJ1049">
        <f>DG1049</f>
        <v>9061.1299999999992</v>
      </c>
      <c r="DK1049">
        <v>0</v>
      </c>
      <c r="DL1049" t="s">
        <v>6</v>
      </c>
      <c r="DM1049">
        <v>0</v>
      </c>
      <c r="DN1049" t="s">
        <v>6</v>
      </c>
      <c r="DO1049">
        <v>0</v>
      </c>
    </row>
    <row r="1050" spans="1:119" x14ac:dyDescent="0.2">
      <c r="A1050">
        <f>ROW(Source!A743)</f>
        <v>743</v>
      </c>
      <c r="B1050">
        <v>92843885</v>
      </c>
      <c r="C1050">
        <v>92847967</v>
      </c>
      <c r="D1050">
        <v>49521440</v>
      </c>
      <c r="E1050">
        <v>1</v>
      </c>
      <c r="F1050">
        <v>1</v>
      </c>
      <c r="G1050">
        <v>1</v>
      </c>
      <c r="H1050">
        <v>3</v>
      </c>
      <c r="I1050" t="s">
        <v>135</v>
      </c>
      <c r="J1050" t="s">
        <v>137</v>
      </c>
      <c r="K1050" t="s">
        <v>136</v>
      </c>
      <c r="L1050">
        <v>1327</v>
      </c>
      <c r="N1050">
        <v>1005</v>
      </c>
      <c r="O1050" t="s">
        <v>57</v>
      </c>
      <c r="P1050" t="s">
        <v>57</v>
      </c>
      <c r="Q1050">
        <v>1</v>
      </c>
      <c r="W1050">
        <v>0</v>
      </c>
      <c r="X1050">
        <v>-336429810</v>
      </c>
      <c r="Y1050">
        <f t="shared" si="927"/>
        <v>11</v>
      </c>
      <c r="AA1050">
        <v>223.2</v>
      </c>
      <c r="AB1050">
        <v>0</v>
      </c>
      <c r="AC1050">
        <v>0</v>
      </c>
      <c r="AD1050">
        <v>0</v>
      </c>
      <c r="AE1050">
        <v>22.5</v>
      </c>
      <c r="AF1050">
        <v>0</v>
      </c>
      <c r="AG1050">
        <v>0</v>
      </c>
      <c r="AH1050">
        <v>0</v>
      </c>
      <c r="AI1050">
        <v>9.92</v>
      </c>
      <c r="AJ1050">
        <v>1</v>
      </c>
      <c r="AK1050">
        <v>1</v>
      </c>
      <c r="AL1050">
        <v>1</v>
      </c>
      <c r="AM1050">
        <v>0</v>
      </c>
      <c r="AN1050">
        <v>0</v>
      </c>
      <c r="AO1050">
        <v>0</v>
      </c>
      <c r="AP1050">
        <v>1</v>
      </c>
      <c r="AQ1050">
        <v>0</v>
      </c>
      <c r="AR1050">
        <v>0</v>
      </c>
      <c r="AS1050" t="s">
        <v>6</v>
      </c>
      <c r="AT1050">
        <v>11</v>
      </c>
      <c r="AU1050" t="s">
        <v>6</v>
      </c>
      <c r="AV1050">
        <v>0</v>
      </c>
      <c r="AW1050">
        <v>1</v>
      </c>
      <c r="AX1050">
        <v>-1</v>
      </c>
      <c r="AY1050">
        <v>0</v>
      </c>
      <c r="AZ1050">
        <v>0</v>
      </c>
      <c r="BA1050" t="s">
        <v>6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ROUND(Y1050*Source!I743,7)</f>
        <v>224.4</v>
      </c>
      <c r="CY1050">
        <f>AA1050</f>
        <v>223.2</v>
      </c>
      <c r="CZ1050">
        <f>AE1050</f>
        <v>22.5</v>
      </c>
      <c r="DA1050">
        <f>AI1050</f>
        <v>9.92</v>
      </c>
      <c r="DB1050">
        <f t="shared" si="931"/>
        <v>247.5</v>
      </c>
      <c r="DC1050">
        <f t="shared" si="932"/>
        <v>0</v>
      </c>
      <c r="DD1050" t="s">
        <v>6</v>
      </c>
      <c r="DE1050" t="s">
        <v>6</v>
      </c>
      <c r="DF1050">
        <f>ROUND(ROUND(AE1050*AI1050,2)*CX1050,2)</f>
        <v>50086.080000000002</v>
      </c>
      <c r="DG1050">
        <f t="shared" ref="DG1050:DG1055" si="938">ROUND(ROUND(AF1050,2)*CX1050,2)</f>
        <v>0</v>
      </c>
      <c r="DH1050">
        <f>ROUND(ROUND(AG1050,2)*CX1050,2)</f>
        <v>0</v>
      </c>
      <c r="DI1050">
        <f t="shared" si="937"/>
        <v>0</v>
      </c>
      <c r="DJ1050">
        <f>DF1050</f>
        <v>50086.080000000002</v>
      </c>
      <c r="DK1050">
        <v>0</v>
      </c>
      <c r="DL1050" t="s">
        <v>6</v>
      </c>
      <c r="DM1050">
        <v>0</v>
      </c>
      <c r="DN1050" t="s">
        <v>6</v>
      </c>
      <c r="DO1050">
        <v>0</v>
      </c>
    </row>
    <row r="1051" spans="1:119" x14ac:dyDescent="0.2">
      <c r="A1051">
        <f>ROW(Source!A743)</f>
        <v>743</v>
      </c>
      <c r="B1051">
        <v>92843885</v>
      </c>
      <c r="C1051">
        <v>92847967</v>
      </c>
      <c r="D1051">
        <v>49523581</v>
      </c>
      <c r="E1051">
        <v>1</v>
      </c>
      <c r="F1051">
        <v>1</v>
      </c>
      <c r="G1051">
        <v>1</v>
      </c>
      <c r="H1051">
        <v>3</v>
      </c>
      <c r="I1051" t="s">
        <v>966</v>
      </c>
      <c r="J1051" t="s">
        <v>967</v>
      </c>
      <c r="K1051" t="s">
        <v>968</v>
      </c>
      <c r="L1051">
        <v>1301</v>
      </c>
      <c r="N1051">
        <v>1003</v>
      </c>
      <c r="O1051" t="s">
        <v>969</v>
      </c>
      <c r="P1051" t="s">
        <v>969</v>
      </c>
      <c r="Q1051">
        <v>1</v>
      </c>
      <c r="W1051">
        <v>0</v>
      </c>
      <c r="X1051">
        <v>-2092502019</v>
      </c>
      <c r="Y1051">
        <f t="shared" si="927"/>
        <v>20</v>
      </c>
      <c r="AA1051">
        <v>29.76</v>
      </c>
      <c r="AB1051">
        <v>0</v>
      </c>
      <c r="AC1051">
        <v>0</v>
      </c>
      <c r="AD1051">
        <v>0</v>
      </c>
      <c r="AE1051">
        <v>3</v>
      </c>
      <c r="AF1051">
        <v>0</v>
      </c>
      <c r="AG1051">
        <v>0</v>
      </c>
      <c r="AH1051">
        <v>0</v>
      </c>
      <c r="AI1051">
        <v>9.92</v>
      </c>
      <c r="AJ1051">
        <v>1</v>
      </c>
      <c r="AK1051">
        <v>1</v>
      </c>
      <c r="AL1051">
        <v>1</v>
      </c>
      <c r="AM1051">
        <v>4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6</v>
      </c>
      <c r="AT1051">
        <v>20</v>
      </c>
      <c r="AU1051" t="s">
        <v>6</v>
      </c>
      <c r="AV1051">
        <v>0</v>
      </c>
      <c r="AW1051">
        <v>2</v>
      </c>
      <c r="AX1051">
        <v>92847978</v>
      </c>
      <c r="AY1051">
        <v>1</v>
      </c>
      <c r="AZ1051">
        <v>0</v>
      </c>
      <c r="BA1051">
        <v>1196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ROUND(Y1051*Source!I743,7)</f>
        <v>408</v>
      </c>
      <c r="CY1051">
        <f>AA1051</f>
        <v>29.76</v>
      </c>
      <c r="CZ1051">
        <f>AE1051</f>
        <v>3</v>
      </c>
      <c r="DA1051">
        <f>AI1051</f>
        <v>9.92</v>
      </c>
      <c r="DB1051">
        <f t="shared" si="931"/>
        <v>60</v>
      </c>
      <c r="DC1051">
        <f t="shared" si="932"/>
        <v>0</v>
      </c>
      <c r="DD1051" t="s">
        <v>6</v>
      </c>
      <c r="DE1051" t="s">
        <v>6</v>
      </c>
      <c r="DF1051">
        <f>ROUND(ROUND(AE1051*AI1051,2)*CX1051,2)</f>
        <v>12142.08</v>
      </c>
      <c r="DG1051">
        <f t="shared" si="938"/>
        <v>0</v>
      </c>
      <c r="DH1051">
        <f>ROUND(ROUND(AG1051,2)*CX1051,2)</f>
        <v>0</v>
      </c>
      <c r="DI1051">
        <f t="shared" si="937"/>
        <v>0</v>
      </c>
      <c r="DJ1051">
        <f>DF1051</f>
        <v>12142.08</v>
      </c>
      <c r="DK1051">
        <v>0</v>
      </c>
      <c r="DL1051" t="s">
        <v>6</v>
      </c>
      <c r="DM1051">
        <v>0</v>
      </c>
      <c r="DN1051" t="s">
        <v>6</v>
      </c>
      <c r="DO1051">
        <v>0</v>
      </c>
    </row>
    <row r="1052" spans="1:119" x14ac:dyDescent="0.2">
      <c r="A1052">
        <f>ROW(Source!A743)</f>
        <v>743</v>
      </c>
      <c r="B1052">
        <v>92843885</v>
      </c>
      <c r="C1052">
        <v>92847967</v>
      </c>
      <c r="D1052">
        <v>49553409</v>
      </c>
      <c r="E1052">
        <v>1</v>
      </c>
      <c r="F1052">
        <v>1</v>
      </c>
      <c r="G1052">
        <v>1</v>
      </c>
      <c r="H1052">
        <v>3</v>
      </c>
      <c r="I1052" t="s">
        <v>139</v>
      </c>
      <c r="J1052" t="s">
        <v>142</v>
      </c>
      <c r="K1052" t="s">
        <v>140</v>
      </c>
      <c r="L1052">
        <v>1296</v>
      </c>
      <c r="N1052">
        <v>1002</v>
      </c>
      <c r="O1052" t="s">
        <v>141</v>
      </c>
      <c r="P1052" t="s">
        <v>141</v>
      </c>
      <c r="Q1052">
        <v>1</v>
      </c>
      <c r="W1052">
        <v>1</v>
      </c>
      <c r="X1052">
        <v>-1609399419</v>
      </c>
      <c r="Y1052">
        <f t="shared" si="927"/>
        <v>-1.5</v>
      </c>
      <c r="AA1052">
        <v>650.54999999999995</v>
      </c>
      <c r="AB1052">
        <v>0</v>
      </c>
      <c r="AC1052">
        <v>0</v>
      </c>
      <c r="AD1052">
        <v>0</v>
      </c>
      <c r="AE1052">
        <v>65.58</v>
      </c>
      <c r="AF1052">
        <v>0</v>
      </c>
      <c r="AG1052">
        <v>0</v>
      </c>
      <c r="AH1052">
        <v>0</v>
      </c>
      <c r="AI1052">
        <v>9.92</v>
      </c>
      <c r="AJ1052">
        <v>1</v>
      </c>
      <c r="AK1052">
        <v>1</v>
      </c>
      <c r="AL1052">
        <v>1</v>
      </c>
      <c r="AM1052">
        <v>4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6</v>
      </c>
      <c r="AT1052">
        <v>-1.5</v>
      </c>
      <c r="AU1052" t="s">
        <v>6</v>
      </c>
      <c r="AV1052">
        <v>0</v>
      </c>
      <c r="AW1052">
        <v>2</v>
      </c>
      <c r="AX1052">
        <v>92847980</v>
      </c>
      <c r="AY1052">
        <v>1</v>
      </c>
      <c r="AZ1052">
        <v>6144</v>
      </c>
      <c r="BA1052">
        <v>1198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ROUND(Y1052*Source!I743,7)</f>
        <v>-30.6</v>
      </c>
      <c r="CY1052">
        <f>AA1052</f>
        <v>650.54999999999995</v>
      </c>
      <c r="CZ1052">
        <f>AE1052</f>
        <v>65.58</v>
      </c>
      <c r="DA1052">
        <f>AI1052</f>
        <v>9.92</v>
      </c>
      <c r="DB1052">
        <f t="shared" si="931"/>
        <v>-98.37</v>
      </c>
      <c r="DC1052">
        <f t="shared" si="932"/>
        <v>0</v>
      </c>
      <c r="DD1052" t="s">
        <v>6</v>
      </c>
      <c r="DE1052" t="s">
        <v>6</v>
      </c>
      <c r="DF1052">
        <f>ROUND(ROUND(AE1052*AI1052,2)*CX1052,2)</f>
        <v>-19906.830000000002</v>
      </c>
      <c r="DG1052">
        <f t="shared" si="938"/>
        <v>0</v>
      </c>
      <c r="DH1052">
        <f>ROUND(ROUND(AG1052,2)*CX1052,2)</f>
        <v>0</v>
      </c>
      <c r="DI1052">
        <f t="shared" si="937"/>
        <v>0</v>
      </c>
      <c r="DJ1052">
        <f>DF1052</f>
        <v>-19906.830000000002</v>
      </c>
      <c r="DK1052">
        <v>0</v>
      </c>
      <c r="DL1052" t="s">
        <v>6</v>
      </c>
      <c r="DM1052">
        <v>0</v>
      </c>
      <c r="DN1052" t="s">
        <v>6</v>
      </c>
      <c r="DO1052">
        <v>0</v>
      </c>
    </row>
    <row r="1053" spans="1:119" x14ac:dyDescent="0.2">
      <c r="A1053">
        <f>ROW(Source!A743)</f>
        <v>743</v>
      </c>
      <c r="B1053">
        <v>92843885</v>
      </c>
      <c r="C1053">
        <v>92847967</v>
      </c>
      <c r="D1053">
        <v>49555331</v>
      </c>
      <c r="E1053">
        <v>1</v>
      </c>
      <c r="F1053">
        <v>1</v>
      </c>
      <c r="G1053">
        <v>1</v>
      </c>
      <c r="H1053">
        <v>3</v>
      </c>
      <c r="I1053" t="s">
        <v>144</v>
      </c>
      <c r="J1053" t="s">
        <v>146</v>
      </c>
      <c r="K1053" t="s">
        <v>145</v>
      </c>
      <c r="L1053">
        <v>1296</v>
      </c>
      <c r="N1053">
        <v>1002</v>
      </c>
      <c r="O1053" t="s">
        <v>141</v>
      </c>
      <c r="P1053" t="s">
        <v>141</v>
      </c>
      <c r="Q1053">
        <v>1</v>
      </c>
      <c r="W1053">
        <v>1</v>
      </c>
      <c r="X1053">
        <v>1828367933</v>
      </c>
      <c r="Y1053">
        <f t="shared" si="927"/>
        <v>-5.7000000000000002E-2</v>
      </c>
      <c r="AA1053">
        <v>1989.75</v>
      </c>
      <c r="AB1053">
        <v>0</v>
      </c>
      <c r="AC1053">
        <v>0</v>
      </c>
      <c r="AD1053">
        <v>0</v>
      </c>
      <c r="AE1053">
        <v>200.58</v>
      </c>
      <c r="AF1053">
        <v>0</v>
      </c>
      <c r="AG1053">
        <v>0</v>
      </c>
      <c r="AH1053">
        <v>0</v>
      </c>
      <c r="AI1053">
        <v>9.92</v>
      </c>
      <c r="AJ1053">
        <v>1</v>
      </c>
      <c r="AK1053">
        <v>1</v>
      </c>
      <c r="AL1053">
        <v>1</v>
      </c>
      <c r="AM1053">
        <v>4</v>
      </c>
      <c r="AN1053">
        <v>0</v>
      </c>
      <c r="AO1053">
        <v>1</v>
      </c>
      <c r="AP1053">
        <v>1</v>
      </c>
      <c r="AQ1053">
        <v>0</v>
      </c>
      <c r="AR1053">
        <v>0</v>
      </c>
      <c r="AS1053" t="s">
        <v>6</v>
      </c>
      <c r="AT1053">
        <v>-5.7000000000000002E-2</v>
      </c>
      <c r="AU1053" t="s">
        <v>6</v>
      </c>
      <c r="AV1053">
        <v>0</v>
      </c>
      <c r="AW1053">
        <v>2</v>
      </c>
      <c r="AX1053">
        <v>92847982</v>
      </c>
      <c r="AY1053">
        <v>1</v>
      </c>
      <c r="AZ1053">
        <v>6144</v>
      </c>
      <c r="BA1053">
        <v>1200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ROUND(Y1053*Source!I743,7)</f>
        <v>-1.1628000000000001</v>
      </c>
      <c r="CY1053">
        <f>AA1053</f>
        <v>1989.75</v>
      </c>
      <c r="CZ1053">
        <f>AE1053</f>
        <v>200.58</v>
      </c>
      <c r="DA1053">
        <f>AI1053</f>
        <v>9.92</v>
      </c>
      <c r="DB1053">
        <f t="shared" si="931"/>
        <v>-11.43</v>
      </c>
      <c r="DC1053">
        <f t="shared" si="932"/>
        <v>0</v>
      </c>
      <c r="DD1053" t="s">
        <v>6</v>
      </c>
      <c r="DE1053" t="s">
        <v>6</v>
      </c>
      <c r="DF1053">
        <f>ROUND(ROUND(AE1053*AI1053,2)*CX1053,2)</f>
        <v>-2313.6799999999998</v>
      </c>
      <c r="DG1053">
        <f t="shared" si="938"/>
        <v>0</v>
      </c>
      <c r="DH1053">
        <f>ROUND(ROUND(AG1053,2)*CX1053,2)</f>
        <v>0</v>
      </c>
      <c r="DI1053">
        <f t="shared" si="937"/>
        <v>0</v>
      </c>
      <c r="DJ1053">
        <f>DF1053</f>
        <v>-2313.6799999999998</v>
      </c>
      <c r="DK1053">
        <v>0</v>
      </c>
      <c r="DL1053" t="s">
        <v>6</v>
      </c>
      <c r="DM1053">
        <v>0</v>
      </c>
      <c r="DN1053" t="s">
        <v>6</v>
      </c>
      <c r="DO1053">
        <v>0</v>
      </c>
    </row>
    <row r="1054" spans="1:119" x14ac:dyDescent="0.2">
      <c r="A1054">
        <f>ROW(Source!A747)</f>
        <v>747</v>
      </c>
      <c r="B1054">
        <v>92843885</v>
      </c>
      <c r="C1054">
        <v>92847986</v>
      </c>
      <c r="D1054">
        <v>49510767</v>
      </c>
      <c r="E1054">
        <v>70</v>
      </c>
      <c r="F1054">
        <v>1</v>
      </c>
      <c r="G1054">
        <v>1</v>
      </c>
      <c r="H1054">
        <v>1</v>
      </c>
      <c r="I1054" t="s">
        <v>964</v>
      </c>
      <c r="J1054" t="s">
        <v>6</v>
      </c>
      <c r="K1054" t="s">
        <v>965</v>
      </c>
      <c r="L1054">
        <v>1191</v>
      </c>
      <c r="N1054">
        <v>1013</v>
      </c>
      <c r="O1054" t="s">
        <v>915</v>
      </c>
      <c r="P1054" t="s">
        <v>915</v>
      </c>
      <c r="Q1054">
        <v>1</v>
      </c>
      <c r="W1054">
        <v>0</v>
      </c>
      <c r="X1054">
        <v>-1936699058</v>
      </c>
      <c r="Y1054">
        <f t="shared" si="927"/>
        <v>5</v>
      </c>
      <c r="AA1054">
        <v>0</v>
      </c>
      <c r="AB1054">
        <v>0</v>
      </c>
      <c r="AC1054">
        <v>0</v>
      </c>
      <c r="AD1054">
        <v>444.91</v>
      </c>
      <c r="AE1054">
        <v>0</v>
      </c>
      <c r="AF1054">
        <v>0</v>
      </c>
      <c r="AG1054">
        <v>0</v>
      </c>
      <c r="AH1054">
        <v>9.92</v>
      </c>
      <c r="AI1054">
        <v>1</v>
      </c>
      <c r="AJ1054">
        <v>1</v>
      </c>
      <c r="AK1054">
        <v>1</v>
      </c>
      <c r="AL1054">
        <v>44.85</v>
      </c>
      <c r="AM1054">
        <v>4</v>
      </c>
      <c r="AN1054">
        <v>0</v>
      </c>
      <c r="AO1054">
        <v>1</v>
      </c>
      <c r="AP1054">
        <v>1</v>
      </c>
      <c r="AQ1054">
        <v>0</v>
      </c>
      <c r="AR1054">
        <v>0</v>
      </c>
      <c r="AS1054" t="s">
        <v>6</v>
      </c>
      <c r="AT1054">
        <v>5</v>
      </c>
      <c r="AU1054" t="s">
        <v>6</v>
      </c>
      <c r="AV1054">
        <v>1</v>
      </c>
      <c r="AW1054">
        <v>2</v>
      </c>
      <c r="AX1054">
        <v>92847994</v>
      </c>
      <c r="AY1054">
        <v>1</v>
      </c>
      <c r="AZ1054">
        <v>0</v>
      </c>
      <c r="BA1054">
        <v>1201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U1054">
        <f>ROUND(AT1054*Source!I747*AH1054*AL1054,2)</f>
        <v>578.39</v>
      </c>
      <c r="CV1054">
        <f>ROUND(Y1054*Source!I747,7)</f>
        <v>1.3</v>
      </c>
      <c r="CW1054">
        <v>0</v>
      </c>
      <c r="CX1054">
        <f>ROUND(Y1054*Source!I747,7)</f>
        <v>1.3</v>
      </c>
      <c r="CY1054">
        <f>AD1054</f>
        <v>444.91</v>
      </c>
      <c r="CZ1054">
        <f>AH1054</f>
        <v>9.92</v>
      </c>
      <c r="DA1054">
        <f>AL1054</f>
        <v>44.85</v>
      </c>
      <c r="DB1054">
        <f t="shared" si="931"/>
        <v>49.6</v>
      </c>
      <c r="DC1054">
        <f t="shared" si="932"/>
        <v>0</v>
      </c>
      <c r="DD1054" t="s">
        <v>6</v>
      </c>
      <c r="DE1054" t="s">
        <v>6</v>
      </c>
      <c r="DF1054">
        <f>ROUND(ROUND(AE1054,2)*CX1054,2)</f>
        <v>0</v>
      </c>
      <c r="DG1054">
        <f t="shared" si="938"/>
        <v>0</v>
      </c>
      <c r="DH1054">
        <f>ROUND(ROUND(AG1054,2)*CX1054,2)</f>
        <v>0</v>
      </c>
      <c r="DI1054">
        <f>ROUND(ROUND(AH1054*AL1054,2)*CX1054,2)</f>
        <v>578.38</v>
      </c>
      <c r="DJ1054">
        <f>DI1054</f>
        <v>578.38</v>
      </c>
      <c r="DK1054">
        <v>0</v>
      </c>
      <c r="DL1054" t="s">
        <v>6</v>
      </c>
      <c r="DM1054">
        <v>0</v>
      </c>
      <c r="DN1054" t="s">
        <v>6</v>
      </c>
      <c r="DO1054">
        <v>0</v>
      </c>
    </row>
    <row r="1055" spans="1:119" x14ac:dyDescent="0.2">
      <c r="A1055">
        <f>ROW(Source!A747)</f>
        <v>747</v>
      </c>
      <c r="B1055">
        <v>92843885</v>
      </c>
      <c r="C1055">
        <v>92847986</v>
      </c>
      <c r="D1055">
        <v>49510905</v>
      </c>
      <c r="E1055">
        <v>70</v>
      </c>
      <c r="F1055">
        <v>1</v>
      </c>
      <c r="G1055">
        <v>1</v>
      </c>
      <c r="H1055">
        <v>1</v>
      </c>
      <c r="I1055" t="s">
        <v>916</v>
      </c>
      <c r="J1055" t="s">
        <v>6</v>
      </c>
      <c r="K1055" t="s">
        <v>917</v>
      </c>
      <c r="L1055">
        <v>1191</v>
      </c>
      <c r="N1055">
        <v>1013</v>
      </c>
      <c r="O1055" t="s">
        <v>915</v>
      </c>
      <c r="P1055" t="s">
        <v>915</v>
      </c>
      <c r="Q1055">
        <v>1</v>
      </c>
      <c r="W1055">
        <v>0</v>
      </c>
      <c r="X1055">
        <v>-1417349443</v>
      </c>
      <c r="Y1055">
        <f t="shared" si="927"/>
        <v>0.43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44.85</v>
      </c>
      <c r="AL1055">
        <v>1</v>
      </c>
      <c r="AM1055">
        <v>4</v>
      </c>
      <c r="AN1055">
        <v>0</v>
      </c>
      <c r="AO1055">
        <v>1</v>
      </c>
      <c r="AP1055">
        <v>1</v>
      </c>
      <c r="AQ1055">
        <v>0</v>
      </c>
      <c r="AR1055">
        <v>0</v>
      </c>
      <c r="AS1055" t="s">
        <v>6</v>
      </c>
      <c r="AT1055">
        <v>0.43</v>
      </c>
      <c r="AU1055" t="s">
        <v>6</v>
      </c>
      <c r="AV1055">
        <v>2</v>
      </c>
      <c r="AW1055">
        <v>2</v>
      </c>
      <c r="AX1055">
        <v>92847995</v>
      </c>
      <c r="AY1055">
        <v>1</v>
      </c>
      <c r="AZ1055">
        <v>0</v>
      </c>
      <c r="BA1055">
        <v>1202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ROUND(Y1055*Source!I747,7)</f>
        <v>0.1118</v>
      </c>
      <c r="CY1055">
        <f>AD1055</f>
        <v>0</v>
      </c>
      <c r="CZ1055">
        <f>AH1055</f>
        <v>0</v>
      </c>
      <c r="DA1055">
        <f>AL1055</f>
        <v>1</v>
      </c>
      <c r="DB1055">
        <f t="shared" si="931"/>
        <v>0</v>
      </c>
      <c r="DC1055">
        <f t="shared" si="932"/>
        <v>0</v>
      </c>
      <c r="DD1055" t="s">
        <v>6</v>
      </c>
      <c r="DE1055" t="s">
        <v>6</v>
      </c>
      <c r="DF1055">
        <f>ROUND(ROUND(AE1055,2)*CX1055,2)</f>
        <v>0</v>
      </c>
      <c r="DG1055">
        <f t="shared" si="938"/>
        <v>0</v>
      </c>
      <c r="DH1055">
        <f>ROUND(ROUND(AG1055*AK1055,2)*CX1055,2)</f>
        <v>0</v>
      </c>
      <c r="DI1055">
        <f t="shared" ref="DI1055:DI1060" si="939">ROUND(ROUND(AH1055,2)*CX1055,2)</f>
        <v>0</v>
      </c>
      <c r="DJ1055">
        <f>DI1055</f>
        <v>0</v>
      </c>
      <c r="DK1055">
        <v>0</v>
      </c>
      <c r="DL1055" t="s">
        <v>6</v>
      </c>
      <c r="DM1055">
        <v>0</v>
      </c>
      <c r="DN1055" t="s">
        <v>6</v>
      </c>
      <c r="DO1055">
        <v>0</v>
      </c>
    </row>
    <row r="1056" spans="1:119" x14ac:dyDescent="0.2">
      <c r="A1056">
        <f>ROW(Source!A747)</f>
        <v>747</v>
      </c>
      <c r="B1056">
        <v>92843885</v>
      </c>
      <c r="C1056">
        <v>92847986</v>
      </c>
      <c r="D1056">
        <v>49673503</v>
      </c>
      <c r="E1056">
        <v>1</v>
      </c>
      <c r="F1056">
        <v>1</v>
      </c>
      <c r="G1056">
        <v>1</v>
      </c>
      <c r="H1056">
        <v>2</v>
      </c>
      <c r="I1056" t="s">
        <v>925</v>
      </c>
      <c r="J1056" t="s">
        <v>926</v>
      </c>
      <c r="K1056" t="s">
        <v>927</v>
      </c>
      <c r="L1056">
        <v>1367</v>
      </c>
      <c r="N1056">
        <v>1011</v>
      </c>
      <c r="O1056" t="s">
        <v>921</v>
      </c>
      <c r="P1056" t="s">
        <v>921</v>
      </c>
      <c r="Q1056">
        <v>1</v>
      </c>
      <c r="W1056">
        <v>0</v>
      </c>
      <c r="X1056">
        <v>509054691</v>
      </c>
      <c r="Y1056">
        <f t="shared" si="927"/>
        <v>0.43</v>
      </c>
      <c r="AA1056">
        <v>0</v>
      </c>
      <c r="AB1056">
        <v>1032.96</v>
      </c>
      <c r="AC1056">
        <v>520.26</v>
      </c>
      <c r="AD1056">
        <v>0</v>
      </c>
      <c r="AE1056">
        <v>0</v>
      </c>
      <c r="AF1056">
        <v>65.709999999999994</v>
      </c>
      <c r="AG1056">
        <v>11.6</v>
      </c>
      <c r="AH1056">
        <v>0</v>
      </c>
      <c r="AI1056">
        <v>1</v>
      </c>
      <c r="AJ1056">
        <v>15.72</v>
      </c>
      <c r="AK1056">
        <v>44.85</v>
      </c>
      <c r="AL1056">
        <v>1</v>
      </c>
      <c r="AM1056">
        <v>4</v>
      </c>
      <c r="AN1056">
        <v>0</v>
      </c>
      <c r="AO1056">
        <v>1</v>
      </c>
      <c r="AP1056">
        <v>1</v>
      </c>
      <c r="AQ1056">
        <v>0</v>
      </c>
      <c r="AR1056">
        <v>0</v>
      </c>
      <c r="AS1056" t="s">
        <v>6</v>
      </c>
      <c r="AT1056">
        <v>0.43</v>
      </c>
      <c r="AU1056" t="s">
        <v>6</v>
      </c>
      <c r="AV1056">
        <v>0</v>
      </c>
      <c r="AW1056">
        <v>2</v>
      </c>
      <c r="AX1056">
        <v>92847996</v>
      </c>
      <c r="AY1056">
        <v>1</v>
      </c>
      <c r="AZ1056">
        <v>0</v>
      </c>
      <c r="BA1056">
        <v>1203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f>ROUND(Y1056*Source!I747*DO1056,7)</f>
        <v>0</v>
      </c>
      <c r="CX1056">
        <f>ROUND(Y1056*Source!I747,7)</f>
        <v>0.1118</v>
      </c>
      <c r="CY1056">
        <f>AB1056</f>
        <v>1032.96</v>
      </c>
      <c r="CZ1056">
        <f>AF1056</f>
        <v>65.709999999999994</v>
      </c>
      <c r="DA1056">
        <f>AJ1056</f>
        <v>15.72</v>
      </c>
      <c r="DB1056">
        <f t="shared" si="931"/>
        <v>28.26</v>
      </c>
      <c r="DC1056">
        <f t="shared" si="932"/>
        <v>4.99</v>
      </c>
      <c r="DD1056" t="s">
        <v>6</v>
      </c>
      <c r="DE1056" t="s">
        <v>6</v>
      </c>
      <c r="DF1056">
        <f>ROUND(ROUND(AE1056,2)*CX1056,2)</f>
        <v>0</v>
      </c>
      <c r="DG1056">
        <f>ROUND(ROUND(AF1056*AJ1056,2)*CX1056,2)</f>
        <v>115.48</v>
      </c>
      <c r="DH1056">
        <f>ROUND(ROUND(AG1056*AK1056,2)*CX1056,2)</f>
        <v>58.17</v>
      </c>
      <c r="DI1056">
        <f t="shared" si="939"/>
        <v>0</v>
      </c>
      <c r="DJ1056">
        <f>DG1056</f>
        <v>115.48</v>
      </c>
      <c r="DK1056">
        <v>0</v>
      </c>
      <c r="DL1056" t="s">
        <v>6</v>
      </c>
      <c r="DM1056">
        <v>0</v>
      </c>
      <c r="DN1056" t="s">
        <v>6</v>
      </c>
      <c r="DO1056">
        <v>0</v>
      </c>
    </row>
    <row r="1057" spans="1:119" x14ac:dyDescent="0.2">
      <c r="A1057">
        <f>ROW(Source!A747)</f>
        <v>747</v>
      </c>
      <c r="B1057">
        <v>92843885</v>
      </c>
      <c r="C1057">
        <v>92847986</v>
      </c>
      <c r="D1057">
        <v>49521440</v>
      </c>
      <c r="E1057">
        <v>1</v>
      </c>
      <c r="F1057">
        <v>1</v>
      </c>
      <c r="G1057">
        <v>1</v>
      </c>
      <c r="H1057">
        <v>3</v>
      </c>
      <c r="I1057" t="s">
        <v>135</v>
      </c>
      <c r="J1057" t="s">
        <v>137</v>
      </c>
      <c r="K1057" t="s">
        <v>149</v>
      </c>
      <c r="L1057">
        <v>1327</v>
      </c>
      <c r="N1057">
        <v>1005</v>
      </c>
      <c r="O1057" t="s">
        <v>57</v>
      </c>
      <c r="P1057" t="s">
        <v>57</v>
      </c>
      <c r="Q1057">
        <v>1</v>
      </c>
      <c r="W1057">
        <v>0</v>
      </c>
      <c r="X1057">
        <v>2022782512</v>
      </c>
      <c r="Y1057">
        <f t="shared" si="927"/>
        <v>11</v>
      </c>
      <c r="AA1057">
        <v>223.2</v>
      </c>
      <c r="AB1057">
        <v>0</v>
      </c>
      <c r="AC1057">
        <v>0</v>
      </c>
      <c r="AD1057">
        <v>0</v>
      </c>
      <c r="AE1057">
        <v>22.5</v>
      </c>
      <c r="AF1057">
        <v>0</v>
      </c>
      <c r="AG1057">
        <v>0</v>
      </c>
      <c r="AH1057">
        <v>0</v>
      </c>
      <c r="AI1057">
        <v>9.92</v>
      </c>
      <c r="AJ1057">
        <v>1</v>
      </c>
      <c r="AK1057">
        <v>1</v>
      </c>
      <c r="AL1057">
        <v>1</v>
      </c>
      <c r="AM1057">
        <v>0</v>
      </c>
      <c r="AN1057">
        <v>0</v>
      </c>
      <c r="AO1057">
        <v>0</v>
      </c>
      <c r="AP1057">
        <v>1</v>
      </c>
      <c r="AQ1057">
        <v>0</v>
      </c>
      <c r="AR1057">
        <v>0</v>
      </c>
      <c r="AS1057" t="s">
        <v>6</v>
      </c>
      <c r="AT1057">
        <v>11</v>
      </c>
      <c r="AU1057" t="s">
        <v>6</v>
      </c>
      <c r="AV1057">
        <v>0</v>
      </c>
      <c r="AW1057">
        <v>1</v>
      </c>
      <c r="AX1057">
        <v>-1</v>
      </c>
      <c r="AY1057">
        <v>0</v>
      </c>
      <c r="AZ1057">
        <v>0</v>
      </c>
      <c r="BA1057" t="s">
        <v>6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v>0</v>
      </c>
      <c r="CX1057">
        <f>ROUND(Y1057*Source!I747,7)</f>
        <v>2.86</v>
      </c>
      <c r="CY1057">
        <f>AA1057</f>
        <v>223.2</v>
      </c>
      <c r="CZ1057">
        <f>AE1057</f>
        <v>22.5</v>
      </c>
      <c r="DA1057">
        <f>AI1057</f>
        <v>9.92</v>
      </c>
      <c r="DB1057">
        <f t="shared" si="931"/>
        <v>247.5</v>
      </c>
      <c r="DC1057">
        <f t="shared" si="932"/>
        <v>0</v>
      </c>
      <c r="DD1057" t="s">
        <v>6</v>
      </c>
      <c r="DE1057" t="s">
        <v>6</v>
      </c>
      <c r="DF1057">
        <f>ROUND(ROUND(AE1057*AI1057,2)*CX1057,2)</f>
        <v>638.35</v>
      </c>
      <c r="DG1057">
        <f t="shared" ref="DG1057:DG1062" si="940">ROUND(ROUND(AF1057,2)*CX1057,2)</f>
        <v>0</v>
      </c>
      <c r="DH1057">
        <f>ROUND(ROUND(AG1057,2)*CX1057,2)</f>
        <v>0</v>
      </c>
      <c r="DI1057">
        <f t="shared" si="939"/>
        <v>0</v>
      </c>
      <c r="DJ1057">
        <f>DF1057</f>
        <v>638.35</v>
      </c>
      <c r="DK1057">
        <v>0</v>
      </c>
      <c r="DL1057" t="s">
        <v>6</v>
      </c>
      <c r="DM1057">
        <v>0</v>
      </c>
      <c r="DN1057" t="s">
        <v>6</v>
      </c>
      <c r="DO1057">
        <v>0</v>
      </c>
    </row>
    <row r="1058" spans="1:119" x14ac:dyDescent="0.2">
      <c r="A1058">
        <f>ROW(Source!A747)</f>
        <v>747</v>
      </c>
      <c r="B1058">
        <v>92843885</v>
      </c>
      <c r="C1058">
        <v>92847986</v>
      </c>
      <c r="D1058">
        <v>49523581</v>
      </c>
      <c r="E1058">
        <v>1</v>
      </c>
      <c r="F1058">
        <v>1</v>
      </c>
      <c r="G1058">
        <v>1</v>
      </c>
      <c r="H1058">
        <v>3</v>
      </c>
      <c r="I1058" t="s">
        <v>966</v>
      </c>
      <c r="J1058" t="s">
        <v>967</v>
      </c>
      <c r="K1058" t="s">
        <v>968</v>
      </c>
      <c r="L1058">
        <v>1301</v>
      </c>
      <c r="N1058">
        <v>1003</v>
      </c>
      <c r="O1058" t="s">
        <v>969</v>
      </c>
      <c r="P1058" t="s">
        <v>969</v>
      </c>
      <c r="Q1058">
        <v>1</v>
      </c>
      <c r="W1058">
        <v>0</v>
      </c>
      <c r="X1058">
        <v>-2092502019</v>
      </c>
      <c r="Y1058">
        <f t="shared" si="927"/>
        <v>20</v>
      </c>
      <c r="AA1058">
        <v>29.76</v>
      </c>
      <c r="AB1058">
        <v>0</v>
      </c>
      <c r="AC1058">
        <v>0</v>
      </c>
      <c r="AD1058">
        <v>0</v>
      </c>
      <c r="AE1058">
        <v>3</v>
      </c>
      <c r="AF1058">
        <v>0</v>
      </c>
      <c r="AG1058">
        <v>0</v>
      </c>
      <c r="AH1058">
        <v>0</v>
      </c>
      <c r="AI1058">
        <v>9.92</v>
      </c>
      <c r="AJ1058">
        <v>1</v>
      </c>
      <c r="AK1058">
        <v>1</v>
      </c>
      <c r="AL1058">
        <v>1</v>
      </c>
      <c r="AM1058">
        <v>4</v>
      </c>
      <c r="AN1058">
        <v>0</v>
      </c>
      <c r="AO1058">
        <v>1</v>
      </c>
      <c r="AP1058">
        <v>1</v>
      </c>
      <c r="AQ1058">
        <v>0</v>
      </c>
      <c r="AR1058">
        <v>0</v>
      </c>
      <c r="AS1058" t="s">
        <v>6</v>
      </c>
      <c r="AT1058">
        <v>20</v>
      </c>
      <c r="AU1058" t="s">
        <v>6</v>
      </c>
      <c r="AV1058">
        <v>0</v>
      </c>
      <c r="AW1058">
        <v>2</v>
      </c>
      <c r="AX1058">
        <v>92847997</v>
      </c>
      <c r="AY1058">
        <v>1</v>
      </c>
      <c r="AZ1058">
        <v>0</v>
      </c>
      <c r="BA1058">
        <v>1204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v>0</v>
      </c>
      <c r="CX1058">
        <f>ROUND(Y1058*Source!I747,7)</f>
        <v>5.2</v>
      </c>
      <c r="CY1058">
        <f>AA1058</f>
        <v>29.76</v>
      </c>
      <c r="CZ1058">
        <f>AE1058</f>
        <v>3</v>
      </c>
      <c r="DA1058">
        <f>AI1058</f>
        <v>9.92</v>
      </c>
      <c r="DB1058">
        <f t="shared" si="931"/>
        <v>60</v>
      </c>
      <c r="DC1058">
        <f t="shared" si="932"/>
        <v>0</v>
      </c>
      <c r="DD1058" t="s">
        <v>6</v>
      </c>
      <c r="DE1058" t="s">
        <v>6</v>
      </c>
      <c r="DF1058">
        <f>ROUND(ROUND(AE1058*AI1058,2)*CX1058,2)</f>
        <v>154.75</v>
      </c>
      <c r="DG1058">
        <f t="shared" si="940"/>
        <v>0</v>
      </c>
      <c r="DH1058">
        <f>ROUND(ROUND(AG1058,2)*CX1058,2)</f>
        <v>0</v>
      </c>
      <c r="DI1058">
        <f t="shared" si="939"/>
        <v>0</v>
      </c>
      <c r="DJ1058">
        <f>DF1058</f>
        <v>154.75</v>
      </c>
      <c r="DK1058">
        <v>0</v>
      </c>
      <c r="DL1058" t="s">
        <v>6</v>
      </c>
      <c r="DM1058">
        <v>0</v>
      </c>
      <c r="DN1058" t="s">
        <v>6</v>
      </c>
      <c r="DO1058">
        <v>0</v>
      </c>
    </row>
    <row r="1059" spans="1:119" x14ac:dyDescent="0.2">
      <c r="A1059">
        <f>ROW(Source!A747)</f>
        <v>747</v>
      </c>
      <c r="B1059">
        <v>92843885</v>
      </c>
      <c r="C1059">
        <v>92847986</v>
      </c>
      <c r="D1059">
        <v>49553409</v>
      </c>
      <c r="E1059">
        <v>1</v>
      </c>
      <c r="F1059">
        <v>1</v>
      </c>
      <c r="G1059">
        <v>1</v>
      </c>
      <c r="H1059">
        <v>3</v>
      </c>
      <c r="I1059" t="s">
        <v>139</v>
      </c>
      <c r="J1059" t="s">
        <v>142</v>
      </c>
      <c r="K1059" t="s">
        <v>140</v>
      </c>
      <c r="L1059">
        <v>1296</v>
      </c>
      <c r="N1059">
        <v>1002</v>
      </c>
      <c r="O1059" t="s">
        <v>141</v>
      </c>
      <c r="P1059" t="s">
        <v>141</v>
      </c>
      <c r="Q1059">
        <v>1</v>
      </c>
      <c r="W1059">
        <v>1</v>
      </c>
      <c r="X1059">
        <v>-1609399419</v>
      </c>
      <c r="Y1059">
        <f t="shared" si="927"/>
        <v>-1.5</v>
      </c>
      <c r="AA1059">
        <v>650.54999999999995</v>
      </c>
      <c r="AB1059">
        <v>0</v>
      </c>
      <c r="AC1059">
        <v>0</v>
      </c>
      <c r="AD1059">
        <v>0</v>
      </c>
      <c r="AE1059">
        <v>65.58</v>
      </c>
      <c r="AF1059">
        <v>0</v>
      </c>
      <c r="AG1059">
        <v>0</v>
      </c>
      <c r="AH1059">
        <v>0</v>
      </c>
      <c r="AI1059">
        <v>9.92</v>
      </c>
      <c r="AJ1059">
        <v>1</v>
      </c>
      <c r="AK1059">
        <v>1</v>
      </c>
      <c r="AL1059">
        <v>1</v>
      </c>
      <c r="AM1059">
        <v>4</v>
      </c>
      <c r="AN1059">
        <v>0</v>
      </c>
      <c r="AO1059">
        <v>1</v>
      </c>
      <c r="AP1059">
        <v>1</v>
      </c>
      <c r="AQ1059">
        <v>0</v>
      </c>
      <c r="AR1059">
        <v>0</v>
      </c>
      <c r="AS1059" t="s">
        <v>6</v>
      </c>
      <c r="AT1059">
        <v>-1.5</v>
      </c>
      <c r="AU1059" t="s">
        <v>6</v>
      </c>
      <c r="AV1059">
        <v>0</v>
      </c>
      <c r="AW1059">
        <v>2</v>
      </c>
      <c r="AX1059">
        <v>92847999</v>
      </c>
      <c r="AY1059">
        <v>1</v>
      </c>
      <c r="AZ1059">
        <v>6144</v>
      </c>
      <c r="BA1059">
        <v>1206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ROUND(Y1059*Source!I747,7)</f>
        <v>-0.39</v>
      </c>
      <c r="CY1059">
        <f>AA1059</f>
        <v>650.54999999999995</v>
      </c>
      <c r="CZ1059">
        <f>AE1059</f>
        <v>65.58</v>
      </c>
      <c r="DA1059">
        <f>AI1059</f>
        <v>9.92</v>
      </c>
      <c r="DB1059">
        <f t="shared" si="931"/>
        <v>-98.37</v>
      </c>
      <c r="DC1059">
        <f t="shared" si="932"/>
        <v>0</v>
      </c>
      <c r="DD1059" t="s">
        <v>6</v>
      </c>
      <c r="DE1059" t="s">
        <v>6</v>
      </c>
      <c r="DF1059">
        <f>ROUND(ROUND(AE1059*AI1059,2)*CX1059,2)</f>
        <v>-253.71</v>
      </c>
      <c r="DG1059">
        <f t="shared" si="940"/>
        <v>0</v>
      </c>
      <c r="DH1059">
        <f>ROUND(ROUND(AG1059,2)*CX1059,2)</f>
        <v>0</v>
      </c>
      <c r="DI1059">
        <f t="shared" si="939"/>
        <v>0</v>
      </c>
      <c r="DJ1059">
        <f>DF1059</f>
        <v>-253.71</v>
      </c>
      <c r="DK1059">
        <v>0</v>
      </c>
      <c r="DL1059" t="s">
        <v>6</v>
      </c>
      <c r="DM1059">
        <v>0</v>
      </c>
      <c r="DN1059" t="s">
        <v>6</v>
      </c>
      <c r="DO1059">
        <v>0</v>
      </c>
    </row>
    <row r="1060" spans="1:119" x14ac:dyDescent="0.2">
      <c r="A1060">
        <f>ROW(Source!A747)</f>
        <v>747</v>
      </c>
      <c r="B1060">
        <v>92843885</v>
      </c>
      <c r="C1060">
        <v>92847986</v>
      </c>
      <c r="D1060">
        <v>49555331</v>
      </c>
      <c r="E1060">
        <v>1</v>
      </c>
      <c r="F1060">
        <v>1</v>
      </c>
      <c r="G1060">
        <v>1</v>
      </c>
      <c r="H1060">
        <v>3</v>
      </c>
      <c r="I1060" t="s">
        <v>144</v>
      </c>
      <c r="J1060" t="s">
        <v>146</v>
      </c>
      <c r="K1060" t="s">
        <v>145</v>
      </c>
      <c r="L1060">
        <v>1296</v>
      </c>
      <c r="N1060">
        <v>1002</v>
      </c>
      <c r="O1060" t="s">
        <v>141</v>
      </c>
      <c r="P1060" t="s">
        <v>141</v>
      </c>
      <c r="Q1060">
        <v>1</v>
      </c>
      <c r="W1060">
        <v>1</v>
      </c>
      <c r="X1060">
        <v>1828367933</v>
      </c>
      <c r="Y1060">
        <f t="shared" si="927"/>
        <v>-5.7000000000000002E-2</v>
      </c>
      <c r="AA1060">
        <v>1989.75</v>
      </c>
      <c r="AB1060">
        <v>0</v>
      </c>
      <c r="AC1060">
        <v>0</v>
      </c>
      <c r="AD1060">
        <v>0</v>
      </c>
      <c r="AE1060">
        <v>200.58</v>
      </c>
      <c r="AF1060">
        <v>0</v>
      </c>
      <c r="AG1060">
        <v>0</v>
      </c>
      <c r="AH1060">
        <v>0</v>
      </c>
      <c r="AI1060">
        <v>9.92</v>
      </c>
      <c r="AJ1060">
        <v>1</v>
      </c>
      <c r="AK1060">
        <v>1</v>
      </c>
      <c r="AL1060">
        <v>1</v>
      </c>
      <c r="AM1060">
        <v>4</v>
      </c>
      <c r="AN1060">
        <v>0</v>
      </c>
      <c r="AO1060">
        <v>1</v>
      </c>
      <c r="AP1060">
        <v>1</v>
      </c>
      <c r="AQ1060">
        <v>0</v>
      </c>
      <c r="AR1060">
        <v>0</v>
      </c>
      <c r="AS1060" t="s">
        <v>6</v>
      </c>
      <c r="AT1060">
        <v>-5.7000000000000002E-2</v>
      </c>
      <c r="AU1060" t="s">
        <v>6</v>
      </c>
      <c r="AV1060">
        <v>0</v>
      </c>
      <c r="AW1060">
        <v>2</v>
      </c>
      <c r="AX1060">
        <v>92848001</v>
      </c>
      <c r="AY1060">
        <v>1</v>
      </c>
      <c r="AZ1060">
        <v>6144</v>
      </c>
      <c r="BA1060">
        <v>1208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v>0</v>
      </c>
      <c r="CX1060">
        <f>ROUND(Y1060*Source!I747,7)</f>
        <v>-1.482E-2</v>
      </c>
      <c r="CY1060">
        <f>AA1060</f>
        <v>1989.75</v>
      </c>
      <c r="CZ1060">
        <f>AE1060</f>
        <v>200.58</v>
      </c>
      <c r="DA1060">
        <f>AI1060</f>
        <v>9.92</v>
      </c>
      <c r="DB1060">
        <f t="shared" si="931"/>
        <v>-11.43</v>
      </c>
      <c r="DC1060">
        <f t="shared" si="932"/>
        <v>0</v>
      </c>
      <c r="DD1060" t="s">
        <v>6</v>
      </c>
      <c r="DE1060" t="s">
        <v>6</v>
      </c>
      <c r="DF1060">
        <f>ROUND(ROUND(AE1060*AI1060,2)*CX1060,2)</f>
        <v>-29.49</v>
      </c>
      <c r="DG1060">
        <f t="shared" si="940"/>
        <v>0</v>
      </c>
      <c r="DH1060">
        <f>ROUND(ROUND(AG1060,2)*CX1060,2)</f>
        <v>0</v>
      </c>
      <c r="DI1060">
        <f t="shared" si="939"/>
        <v>0</v>
      </c>
      <c r="DJ1060">
        <f>DF1060</f>
        <v>-29.49</v>
      </c>
      <c r="DK1060">
        <v>0</v>
      </c>
      <c r="DL1060" t="s">
        <v>6</v>
      </c>
      <c r="DM1060">
        <v>0</v>
      </c>
      <c r="DN1060" t="s">
        <v>6</v>
      </c>
      <c r="DO1060">
        <v>0</v>
      </c>
    </row>
    <row r="1061" spans="1:119" x14ac:dyDescent="0.2">
      <c r="A1061">
        <f>ROW(Source!A786)</f>
        <v>786</v>
      </c>
      <c r="B1061">
        <v>92843885</v>
      </c>
      <c r="C1061">
        <v>92848005</v>
      </c>
      <c r="D1061">
        <v>49510757</v>
      </c>
      <c r="E1061">
        <v>70</v>
      </c>
      <c r="F1061">
        <v>1</v>
      </c>
      <c r="G1061">
        <v>1</v>
      </c>
      <c r="H1061">
        <v>1</v>
      </c>
      <c r="I1061" t="s">
        <v>913</v>
      </c>
      <c r="J1061" t="s">
        <v>6</v>
      </c>
      <c r="K1061" t="s">
        <v>914</v>
      </c>
      <c r="L1061">
        <v>1191</v>
      </c>
      <c r="N1061">
        <v>1013</v>
      </c>
      <c r="O1061" t="s">
        <v>915</v>
      </c>
      <c r="P1061" t="s">
        <v>915</v>
      </c>
      <c r="Q1061">
        <v>1</v>
      </c>
      <c r="W1061">
        <v>0</v>
      </c>
      <c r="X1061">
        <v>-1111239348</v>
      </c>
      <c r="Y1061">
        <f>(AT1061*ROUND(1.05,7))</f>
        <v>3.8325</v>
      </c>
      <c r="AA1061">
        <v>0</v>
      </c>
      <c r="AB1061">
        <v>0</v>
      </c>
      <c r="AC1061">
        <v>0</v>
      </c>
      <c r="AD1061">
        <v>431.46</v>
      </c>
      <c r="AE1061">
        <v>0</v>
      </c>
      <c r="AF1061">
        <v>0</v>
      </c>
      <c r="AG1061">
        <v>0</v>
      </c>
      <c r="AH1061">
        <v>9.6199999999999992</v>
      </c>
      <c r="AI1061">
        <v>1</v>
      </c>
      <c r="AJ1061">
        <v>1</v>
      </c>
      <c r="AK1061">
        <v>1</v>
      </c>
      <c r="AL1061">
        <v>44.85</v>
      </c>
      <c r="AM1061">
        <v>4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6</v>
      </c>
      <c r="AT1061">
        <v>3.65</v>
      </c>
      <c r="AU1061" t="s">
        <v>25</v>
      </c>
      <c r="AV1061">
        <v>1</v>
      </c>
      <c r="AW1061">
        <v>2</v>
      </c>
      <c r="AX1061">
        <v>92848014</v>
      </c>
      <c r="AY1061">
        <v>1</v>
      </c>
      <c r="AZ1061">
        <v>0</v>
      </c>
      <c r="BA1061">
        <v>1209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U1061">
        <f>ROUND(AT1061*Source!I786*AH1061*AL1061,2)</f>
        <v>3149.64</v>
      </c>
      <c r="CV1061">
        <f>ROUND(Y1061*Source!I786,7)</f>
        <v>7.665</v>
      </c>
      <c r="CW1061">
        <v>0</v>
      </c>
      <c r="CX1061">
        <f>ROUND(Y1061*Source!I786,7)</f>
        <v>7.665</v>
      </c>
      <c r="CY1061">
        <f>AD1061</f>
        <v>431.46</v>
      </c>
      <c r="CZ1061">
        <f>AH1061</f>
        <v>9.6199999999999992</v>
      </c>
      <c r="DA1061">
        <f>AL1061</f>
        <v>44.85</v>
      </c>
      <c r="DB1061">
        <f>ROUND((ROUND(AT1061*CZ1061,2)*ROUND(1.05,7)),2)</f>
        <v>36.869999999999997</v>
      </c>
      <c r="DC1061">
        <f>ROUND((ROUND(AT1061*AG1061,2)*ROUND(1.05,7)),2)</f>
        <v>0</v>
      </c>
      <c r="DD1061" t="s">
        <v>6</v>
      </c>
      <c r="DE1061" t="s">
        <v>6</v>
      </c>
      <c r="DF1061">
        <f>ROUND(ROUND(AE1061,2)*CX1061,2)</f>
        <v>0</v>
      </c>
      <c r="DG1061">
        <f t="shared" si="940"/>
        <v>0</v>
      </c>
      <c r="DH1061">
        <f>ROUND(ROUND(AG1061,2)*CX1061,2)</f>
        <v>0</v>
      </c>
      <c r="DI1061">
        <f>ROUND(ROUND(AH1061*AL1061,2)*CX1061,2)</f>
        <v>3307.14</v>
      </c>
      <c r="DJ1061">
        <f>DI1061</f>
        <v>3307.14</v>
      </c>
      <c r="DK1061">
        <v>0</v>
      </c>
      <c r="DL1061" t="s">
        <v>6</v>
      </c>
      <c r="DM1061">
        <v>0</v>
      </c>
      <c r="DN1061" t="s">
        <v>6</v>
      </c>
      <c r="DO1061">
        <v>0</v>
      </c>
    </row>
    <row r="1062" spans="1:119" x14ac:dyDescent="0.2">
      <c r="A1062">
        <f>ROW(Source!A786)</f>
        <v>786</v>
      </c>
      <c r="B1062">
        <v>92843885</v>
      </c>
      <c r="C1062">
        <v>92848005</v>
      </c>
      <c r="D1062">
        <v>49510905</v>
      </c>
      <c r="E1062">
        <v>70</v>
      </c>
      <c r="F1062">
        <v>1</v>
      </c>
      <c r="G1062">
        <v>1</v>
      </c>
      <c r="H1062">
        <v>1</v>
      </c>
      <c r="I1062" t="s">
        <v>916</v>
      </c>
      <c r="J1062" t="s">
        <v>6</v>
      </c>
      <c r="K1062" t="s">
        <v>917</v>
      </c>
      <c r="L1062">
        <v>1191</v>
      </c>
      <c r="N1062">
        <v>1013</v>
      </c>
      <c r="O1062" t="s">
        <v>915</v>
      </c>
      <c r="P1062" t="s">
        <v>915</v>
      </c>
      <c r="Q1062">
        <v>1</v>
      </c>
      <c r="W1062">
        <v>0</v>
      </c>
      <c r="X1062">
        <v>-1417349443</v>
      </c>
      <c r="Y1062">
        <f>(AT1062*ROUND(1.05,7))</f>
        <v>5.2500000000000005E-2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1</v>
      </c>
      <c r="AJ1062">
        <v>1</v>
      </c>
      <c r="AK1062">
        <v>44.85</v>
      </c>
      <c r="AL1062">
        <v>1</v>
      </c>
      <c r="AM1062">
        <v>4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6</v>
      </c>
      <c r="AT1062">
        <v>0.05</v>
      </c>
      <c r="AU1062" t="s">
        <v>25</v>
      </c>
      <c r="AV1062">
        <v>2</v>
      </c>
      <c r="AW1062">
        <v>2</v>
      </c>
      <c r="AX1062">
        <v>92848015</v>
      </c>
      <c r="AY1062">
        <v>1</v>
      </c>
      <c r="AZ1062">
        <v>0</v>
      </c>
      <c r="BA1062">
        <v>1210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ROUND(Y1062*Source!I786,7)</f>
        <v>0.105</v>
      </c>
      <c r="CY1062">
        <f>AD1062</f>
        <v>0</v>
      </c>
      <c r="CZ1062">
        <f>AH1062</f>
        <v>0</v>
      </c>
      <c r="DA1062">
        <f>AL1062</f>
        <v>1</v>
      </c>
      <c r="DB1062">
        <f>ROUND((ROUND(AT1062*CZ1062,2)*ROUND(1.05,7)),2)</f>
        <v>0</v>
      </c>
      <c r="DC1062">
        <f>ROUND((ROUND(AT1062*AG1062,2)*ROUND(1.05,7)),2)</f>
        <v>0</v>
      </c>
      <c r="DD1062" t="s">
        <v>6</v>
      </c>
      <c r="DE1062" t="s">
        <v>6</v>
      </c>
      <c r="DF1062">
        <f>ROUND(ROUND(AE1062,2)*CX1062,2)</f>
        <v>0</v>
      </c>
      <c r="DG1062">
        <f t="shared" si="940"/>
        <v>0</v>
      </c>
      <c r="DH1062">
        <f>ROUND(ROUND(AG1062*AK1062,2)*CX1062,2)</f>
        <v>0</v>
      </c>
      <c r="DI1062">
        <f t="shared" ref="DI1062:DI1068" si="941">ROUND(ROUND(AH1062,2)*CX1062,2)</f>
        <v>0</v>
      </c>
      <c r="DJ1062">
        <f>DI1062</f>
        <v>0</v>
      </c>
      <c r="DK1062">
        <v>0</v>
      </c>
      <c r="DL1062" t="s">
        <v>6</v>
      </c>
      <c r="DM1062">
        <v>0</v>
      </c>
      <c r="DN1062" t="s">
        <v>6</v>
      </c>
      <c r="DO1062">
        <v>0</v>
      </c>
    </row>
    <row r="1063" spans="1:119" x14ac:dyDescent="0.2">
      <c r="A1063">
        <f>ROW(Source!A786)</f>
        <v>786</v>
      </c>
      <c r="B1063">
        <v>92843885</v>
      </c>
      <c r="C1063">
        <v>92848005</v>
      </c>
      <c r="D1063">
        <v>49672573</v>
      </c>
      <c r="E1063">
        <v>1</v>
      </c>
      <c r="F1063">
        <v>1</v>
      </c>
      <c r="G1063">
        <v>1</v>
      </c>
      <c r="H1063">
        <v>2</v>
      </c>
      <c r="I1063" t="s">
        <v>918</v>
      </c>
      <c r="J1063" t="s">
        <v>919</v>
      </c>
      <c r="K1063" t="s">
        <v>920</v>
      </c>
      <c r="L1063">
        <v>1367</v>
      </c>
      <c r="N1063">
        <v>1011</v>
      </c>
      <c r="O1063" t="s">
        <v>921</v>
      </c>
      <c r="P1063" t="s">
        <v>921</v>
      </c>
      <c r="Q1063">
        <v>1</v>
      </c>
      <c r="W1063">
        <v>0</v>
      </c>
      <c r="X1063">
        <v>-430484415</v>
      </c>
      <c r="Y1063">
        <f>(AT1063*ROUND(1.05,7))</f>
        <v>1.0500000000000001E-2</v>
      </c>
      <c r="AA1063">
        <v>0</v>
      </c>
      <c r="AB1063">
        <v>1814.09</v>
      </c>
      <c r="AC1063">
        <v>605.48</v>
      </c>
      <c r="AD1063">
        <v>0</v>
      </c>
      <c r="AE1063">
        <v>0</v>
      </c>
      <c r="AF1063">
        <v>115.4</v>
      </c>
      <c r="AG1063">
        <v>13.5</v>
      </c>
      <c r="AH1063">
        <v>0</v>
      </c>
      <c r="AI1063">
        <v>1</v>
      </c>
      <c r="AJ1063">
        <v>15.72</v>
      </c>
      <c r="AK1063">
        <v>44.85</v>
      </c>
      <c r="AL1063">
        <v>1</v>
      </c>
      <c r="AM1063">
        <v>4</v>
      </c>
      <c r="AN1063">
        <v>0</v>
      </c>
      <c r="AO1063">
        <v>1</v>
      </c>
      <c r="AP1063">
        <v>1</v>
      </c>
      <c r="AQ1063">
        <v>0</v>
      </c>
      <c r="AR1063">
        <v>0</v>
      </c>
      <c r="AS1063" t="s">
        <v>6</v>
      </c>
      <c r="AT1063">
        <v>0.01</v>
      </c>
      <c r="AU1063" t="s">
        <v>25</v>
      </c>
      <c r="AV1063">
        <v>0</v>
      </c>
      <c r="AW1063">
        <v>2</v>
      </c>
      <c r="AX1063">
        <v>92848016</v>
      </c>
      <c r="AY1063">
        <v>1</v>
      </c>
      <c r="AZ1063">
        <v>0</v>
      </c>
      <c r="BA1063">
        <v>1211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f>ROUND(Y1063*Source!I786*DO1063,7)</f>
        <v>0</v>
      </c>
      <c r="CX1063">
        <f>ROUND(Y1063*Source!I786,7)</f>
        <v>2.1000000000000001E-2</v>
      </c>
      <c r="CY1063">
        <f>AB1063</f>
        <v>1814.09</v>
      </c>
      <c r="CZ1063">
        <f>AF1063</f>
        <v>115.4</v>
      </c>
      <c r="DA1063">
        <f>AJ1063</f>
        <v>15.72</v>
      </c>
      <c r="DB1063">
        <f>ROUND((ROUND(AT1063*CZ1063,2)*ROUND(1.05,7)),2)</f>
        <v>1.21</v>
      </c>
      <c r="DC1063">
        <f>ROUND((ROUND(AT1063*AG1063,2)*ROUND(1.05,7)),2)</f>
        <v>0.15</v>
      </c>
      <c r="DD1063" t="s">
        <v>6</v>
      </c>
      <c r="DE1063" t="s">
        <v>6</v>
      </c>
      <c r="DF1063">
        <f>ROUND(ROUND(AE1063,2)*CX1063,2)</f>
        <v>0</v>
      </c>
      <c r="DG1063">
        <f>ROUND(ROUND(AF1063*AJ1063,2)*CX1063,2)</f>
        <v>38.1</v>
      </c>
      <c r="DH1063">
        <f>ROUND(ROUND(AG1063*AK1063,2)*CX1063,2)</f>
        <v>12.72</v>
      </c>
      <c r="DI1063">
        <f t="shared" si="941"/>
        <v>0</v>
      </c>
      <c r="DJ1063">
        <f>DG1063</f>
        <v>38.1</v>
      </c>
      <c r="DK1063">
        <v>0</v>
      </c>
      <c r="DL1063" t="s">
        <v>6</v>
      </c>
      <c r="DM1063">
        <v>0</v>
      </c>
      <c r="DN1063" t="s">
        <v>6</v>
      </c>
      <c r="DO1063">
        <v>0</v>
      </c>
    </row>
    <row r="1064" spans="1:119" x14ac:dyDescent="0.2">
      <c r="A1064">
        <f>ROW(Source!A786)</f>
        <v>786</v>
      </c>
      <c r="B1064">
        <v>92843885</v>
      </c>
      <c r="C1064">
        <v>92848005</v>
      </c>
      <c r="D1064">
        <v>49672695</v>
      </c>
      <c r="E1064">
        <v>1</v>
      </c>
      <c r="F1064">
        <v>1</v>
      </c>
      <c r="G1064">
        <v>1</v>
      </c>
      <c r="H1064">
        <v>2</v>
      </c>
      <c r="I1064" t="s">
        <v>922</v>
      </c>
      <c r="J1064" t="s">
        <v>923</v>
      </c>
      <c r="K1064" t="s">
        <v>924</v>
      </c>
      <c r="L1064">
        <v>1367</v>
      </c>
      <c r="N1064">
        <v>1011</v>
      </c>
      <c r="O1064" t="s">
        <v>921</v>
      </c>
      <c r="P1064" t="s">
        <v>921</v>
      </c>
      <c r="Q1064">
        <v>1</v>
      </c>
      <c r="W1064">
        <v>0</v>
      </c>
      <c r="X1064">
        <v>1063590936</v>
      </c>
      <c r="Y1064">
        <f>(AT1064*ROUND(1.05,7))</f>
        <v>0.95550000000000013</v>
      </c>
      <c r="AA1064">
        <v>0</v>
      </c>
      <c r="AB1064">
        <v>49.05</v>
      </c>
      <c r="AC1064">
        <v>0</v>
      </c>
      <c r="AD1064">
        <v>0</v>
      </c>
      <c r="AE1064">
        <v>0</v>
      </c>
      <c r="AF1064">
        <v>3.12</v>
      </c>
      <c r="AG1064">
        <v>0</v>
      </c>
      <c r="AH1064">
        <v>0</v>
      </c>
      <c r="AI1064">
        <v>1</v>
      </c>
      <c r="AJ1064">
        <v>15.72</v>
      </c>
      <c r="AK1064">
        <v>44.85</v>
      </c>
      <c r="AL1064">
        <v>1</v>
      </c>
      <c r="AM1064">
        <v>4</v>
      </c>
      <c r="AN1064">
        <v>0</v>
      </c>
      <c r="AO1064">
        <v>1</v>
      </c>
      <c r="AP1064">
        <v>1</v>
      </c>
      <c r="AQ1064">
        <v>0</v>
      </c>
      <c r="AR1064">
        <v>0</v>
      </c>
      <c r="AS1064" t="s">
        <v>6</v>
      </c>
      <c r="AT1064">
        <v>0.91</v>
      </c>
      <c r="AU1064" t="s">
        <v>25</v>
      </c>
      <c r="AV1064">
        <v>0</v>
      </c>
      <c r="AW1064">
        <v>2</v>
      </c>
      <c r="AX1064">
        <v>92848017</v>
      </c>
      <c r="AY1064">
        <v>1</v>
      </c>
      <c r="AZ1064">
        <v>0</v>
      </c>
      <c r="BA1064">
        <v>1212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f>ROUND(Y1064*Source!I786*DO1064,7)</f>
        <v>0</v>
      </c>
      <c r="CX1064">
        <f>ROUND(Y1064*Source!I786,7)</f>
        <v>1.911</v>
      </c>
      <c r="CY1064">
        <f>AB1064</f>
        <v>49.05</v>
      </c>
      <c r="CZ1064">
        <f>AF1064</f>
        <v>3.12</v>
      </c>
      <c r="DA1064">
        <f>AJ1064</f>
        <v>15.72</v>
      </c>
      <c r="DB1064">
        <f>ROUND((ROUND(AT1064*CZ1064,2)*ROUND(1.05,7)),2)</f>
        <v>2.98</v>
      </c>
      <c r="DC1064">
        <f>ROUND((ROUND(AT1064*AG1064,2)*ROUND(1.05,7)),2)</f>
        <v>0</v>
      </c>
      <c r="DD1064" t="s">
        <v>6</v>
      </c>
      <c r="DE1064" t="s">
        <v>6</v>
      </c>
      <c r="DF1064">
        <f>ROUND(ROUND(AE1064,2)*CX1064,2)</f>
        <v>0</v>
      </c>
      <c r="DG1064">
        <f>ROUND(ROUND(AF1064*AJ1064,2)*CX1064,2)</f>
        <v>93.73</v>
      </c>
      <c r="DH1064">
        <f>ROUND(ROUND(AG1064*AK1064,2)*CX1064,2)</f>
        <v>0</v>
      </c>
      <c r="DI1064">
        <f t="shared" si="941"/>
        <v>0</v>
      </c>
      <c r="DJ1064">
        <f>DG1064</f>
        <v>93.73</v>
      </c>
      <c r="DK1064">
        <v>0</v>
      </c>
      <c r="DL1064" t="s">
        <v>6</v>
      </c>
      <c r="DM1064">
        <v>0</v>
      </c>
      <c r="DN1064" t="s">
        <v>6</v>
      </c>
      <c r="DO1064">
        <v>0</v>
      </c>
    </row>
    <row r="1065" spans="1:119" x14ac:dyDescent="0.2">
      <c r="A1065">
        <f>ROW(Source!A786)</f>
        <v>786</v>
      </c>
      <c r="B1065">
        <v>92843885</v>
      </c>
      <c r="C1065">
        <v>92848005</v>
      </c>
      <c r="D1065">
        <v>49673503</v>
      </c>
      <c r="E1065">
        <v>1</v>
      </c>
      <c r="F1065">
        <v>1</v>
      </c>
      <c r="G1065">
        <v>1</v>
      </c>
      <c r="H1065">
        <v>2</v>
      </c>
      <c r="I1065" t="s">
        <v>925</v>
      </c>
      <c r="J1065" t="s">
        <v>926</v>
      </c>
      <c r="K1065" t="s">
        <v>927</v>
      </c>
      <c r="L1065">
        <v>1367</v>
      </c>
      <c r="N1065">
        <v>1011</v>
      </c>
      <c r="O1065" t="s">
        <v>921</v>
      </c>
      <c r="P1065" t="s">
        <v>921</v>
      </c>
      <c r="Q1065">
        <v>1</v>
      </c>
      <c r="W1065">
        <v>0</v>
      </c>
      <c r="X1065">
        <v>509054691</v>
      </c>
      <c r="Y1065">
        <f>(AT1065*ROUND(1.05,7))</f>
        <v>4.2000000000000003E-2</v>
      </c>
      <c r="AA1065">
        <v>0</v>
      </c>
      <c r="AB1065">
        <v>1032.96</v>
      </c>
      <c r="AC1065">
        <v>520.26</v>
      </c>
      <c r="AD1065">
        <v>0</v>
      </c>
      <c r="AE1065">
        <v>0</v>
      </c>
      <c r="AF1065">
        <v>65.709999999999994</v>
      </c>
      <c r="AG1065">
        <v>11.6</v>
      </c>
      <c r="AH1065">
        <v>0</v>
      </c>
      <c r="AI1065">
        <v>1</v>
      </c>
      <c r="AJ1065">
        <v>15.72</v>
      </c>
      <c r="AK1065">
        <v>44.85</v>
      </c>
      <c r="AL1065">
        <v>1</v>
      </c>
      <c r="AM1065">
        <v>4</v>
      </c>
      <c r="AN1065">
        <v>0</v>
      </c>
      <c r="AO1065">
        <v>1</v>
      </c>
      <c r="AP1065">
        <v>1</v>
      </c>
      <c r="AQ1065">
        <v>0</v>
      </c>
      <c r="AR1065">
        <v>0</v>
      </c>
      <c r="AS1065" t="s">
        <v>6</v>
      </c>
      <c r="AT1065">
        <v>0.04</v>
      </c>
      <c r="AU1065" t="s">
        <v>25</v>
      </c>
      <c r="AV1065">
        <v>0</v>
      </c>
      <c r="AW1065">
        <v>2</v>
      </c>
      <c r="AX1065">
        <v>92848018</v>
      </c>
      <c r="AY1065">
        <v>1</v>
      </c>
      <c r="AZ1065">
        <v>0</v>
      </c>
      <c r="BA1065">
        <v>1213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f>ROUND(Y1065*Source!I786*DO1065,7)</f>
        <v>0</v>
      </c>
      <c r="CX1065">
        <f>ROUND(Y1065*Source!I786,7)</f>
        <v>8.4000000000000005E-2</v>
      </c>
      <c r="CY1065">
        <f>AB1065</f>
        <v>1032.96</v>
      </c>
      <c r="CZ1065">
        <f>AF1065</f>
        <v>65.709999999999994</v>
      </c>
      <c r="DA1065">
        <f>AJ1065</f>
        <v>15.72</v>
      </c>
      <c r="DB1065">
        <f>ROUND((ROUND(AT1065*CZ1065,2)*ROUND(1.05,7)),2)</f>
        <v>2.76</v>
      </c>
      <c r="DC1065">
        <f>ROUND((ROUND(AT1065*AG1065,2)*ROUND(1.05,7)),2)</f>
        <v>0.48</v>
      </c>
      <c r="DD1065" t="s">
        <v>6</v>
      </c>
      <c r="DE1065" t="s">
        <v>6</v>
      </c>
      <c r="DF1065">
        <f>ROUND(ROUND(AE1065,2)*CX1065,2)</f>
        <v>0</v>
      </c>
      <c r="DG1065">
        <f>ROUND(ROUND(AF1065*AJ1065,2)*CX1065,2)</f>
        <v>86.77</v>
      </c>
      <c r="DH1065">
        <f>ROUND(ROUND(AG1065*AK1065,2)*CX1065,2)</f>
        <v>43.7</v>
      </c>
      <c r="DI1065">
        <f t="shared" si="941"/>
        <v>0</v>
      </c>
      <c r="DJ1065">
        <f>DG1065</f>
        <v>86.77</v>
      </c>
      <c r="DK1065">
        <v>0</v>
      </c>
      <c r="DL1065" t="s">
        <v>6</v>
      </c>
      <c r="DM1065">
        <v>0</v>
      </c>
      <c r="DN1065" t="s">
        <v>6</v>
      </c>
      <c r="DO1065">
        <v>0</v>
      </c>
    </row>
    <row r="1066" spans="1:119" x14ac:dyDescent="0.2">
      <c r="A1066">
        <f>ROW(Source!A786)</f>
        <v>786</v>
      </c>
      <c r="B1066">
        <v>92843885</v>
      </c>
      <c r="C1066">
        <v>92848005</v>
      </c>
      <c r="D1066">
        <v>49525488</v>
      </c>
      <c r="E1066">
        <v>1</v>
      </c>
      <c r="F1066">
        <v>1</v>
      </c>
      <c r="G1066">
        <v>1</v>
      </c>
      <c r="H1066">
        <v>3</v>
      </c>
      <c r="I1066" t="s">
        <v>928</v>
      </c>
      <c r="J1066" t="s">
        <v>929</v>
      </c>
      <c r="K1066" t="s">
        <v>930</v>
      </c>
      <c r="L1066">
        <v>1346</v>
      </c>
      <c r="N1066">
        <v>1009</v>
      </c>
      <c r="O1066" t="s">
        <v>931</v>
      </c>
      <c r="P1066" t="s">
        <v>931</v>
      </c>
      <c r="Q1066">
        <v>1</v>
      </c>
      <c r="W1066">
        <v>0</v>
      </c>
      <c r="X1066">
        <v>-1864341761</v>
      </c>
      <c r="Y1066">
        <f>AT1066</f>
        <v>0.02</v>
      </c>
      <c r="AA1066">
        <v>89.68</v>
      </c>
      <c r="AB1066">
        <v>0</v>
      </c>
      <c r="AC1066">
        <v>0</v>
      </c>
      <c r="AD1066">
        <v>0</v>
      </c>
      <c r="AE1066">
        <v>9.0399999999999991</v>
      </c>
      <c r="AF1066">
        <v>0</v>
      </c>
      <c r="AG1066">
        <v>0</v>
      </c>
      <c r="AH1066">
        <v>0</v>
      </c>
      <c r="AI1066">
        <v>9.92</v>
      </c>
      <c r="AJ1066">
        <v>1</v>
      </c>
      <c r="AK1066">
        <v>1</v>
      </c>
      <c r="AL1066">
        <v>1</v>
      </c>
      <c r="AM1066">
        <v>4</v>
      </c>
      <c r="AN1066">
        <v>0</v>
      </c>
      <c r="AO1066">
        <v>1</v>
      </c>
      <c r="AP1066">
        <v>1</v>
      </c>
      <c r="AQ1066">
        <v>0</v>
      </c>
      <c r="AR1066">
        <v>0</v>
      </c>
      <c r="AS1066" t="s">
        <v>6</v>
      </c>
      <c r="AT1066">
        <v>0.02</v>
      </c>
      <c r="AU1066" t="s">
        <v>6</v>
      </c>
      <c r="AV1066">
        <v>0</v>
      </c>
      <c r="AW1066">
        <v>2</v>
      </c>
      <c r="AX1066">
        <v>92848019</v>
      </c>
      <c r="AY1066">
        <v>1</v>
      </c>
      <c r="AZ1066">
        <v>0</v>
      </c>
      <c r="BA1066">
        <v>1214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ROUND(Y1066*Source!I786,7)</f>
        <v>0.04</v>
      </c>
      <c r="CY1066">
        <f>AA1066</f>
        <v>89.68</v>
      </c>
      <c r="CZ1066">
        <f>AE1066</f>
        <v>9.0399999999999991</v>
      </c>
      <c r="DA1066">
        <f>AI1066</f>
        <v>9.92</v>
      </c>
      <c r="DB1066">
        <f>ROUND(ROUND(AT1066*CZ1066,2),2)</f>
        <v>0.18</v>
      </c>
      <c r="DC1066">
        <f>ROUND(ROUND(AT1066*AG1066,2),2)</f>
        <v>0</v>
      </c>
      <c r="DD1066" t="s">
        <v>6</v>
      </c>
      <c r="DE1066" t="s">
        <v>6</v>
      </c>
      <c r="DF1066">
        <f>ROUND(ROUND(AE1066*AI1066,2)*CX1066,2)</f>
        <v>3.59</v>
      </c>
      <c r="DG1066">
        <f>ROUND(ROUND(AF1066,2)*CX1066,2)</f>
        <v>0</v>
      </c>
      <c r="DH1066">
        <f>ROUND(ROUND(AG1066,2)*CX1066,2)</f>
        <v>0</v>
      </c>
      <c r="DI1066">
        <f t="shared" si="941"/>
        <v>0</v>
      </c>
      <c r="DJ1066">
        <f>DF1066</f>
        <v>3.59</v>
      </c>
      <c r="DK1066">
        <v>0</v>
      </c>
      <c r="DL1066" t="s">
        <v>6</v>
      </c>
      <c r="DM1066">
        <v>0</v>
      </c>
      <c r="DN1066" t="s">
        <v>6</v>
      </c>
      <c r="DO1066">
        <v>0</v>
      </c>
    </row>
    <row r="1067" spans="1:119" x14ac:dyDescent="0.2">
      <c r="A1067">
        <f>ROW(Source!A786)</f>
        <v>786</v>
      </c>
      <c r="B1067">
        <v>92843885</v>
      </c>
      <c r="C1067">
        <v>92848005</v>
      </c>
      <c r="D1067">
        <v>49526492</v>
      </c>
      <c r="E1067">
        <v>1</v>
      </c>
      <c r="F1067">
        <v>1</v>
      </c>
      <c r="G1067">
        <v>1</v>
      </c>
      <c r="H1067">
        <v>3</v>
      </c>
      <c r="I1067" t="s">
        <v>932</v>
      </c>
      <c r="J1067" t="s">
        <v>933</v>
      </c>
      <c r="K1067" t="s">
        <v>934</v>
      </c>
      <c r="L1067">
        <v>1346</v>
      </c>
      <c r="N1067">
        <v>1009</v>
      </c>
      <c r="O1067" t="s">
        <v>931</v>
      </c>
      <c r="P1067" t="s">
        <v>931</v>
      </c>
      <c r="Q1067">
        <v>1</v>
      </c>
      <c r="W1067">
        <v>0</v>
      </c>
      <c r="X1067">
        <v>497341279</v>
      </c>
      <c r="Y1067">
        <f>AT1067</f>
        <v>0.08</v>
      </c>
      <c r="AA1067">
        <v>229.05</v>
      </c>
      <c r="AB1067">
        <v>0</v>
      </c>
      <c r="AC1067">
        <v>0</v>
      </c>
      <c r="AD1067">
        <v>0</v>
      </c>
      <c r="AE1067">
        <v>23.09</v>
      </c>
      <c r="AF1067">
        <v>0</v>
      </c>
      <c r="AG1067">
        <v>0</v>
      </c>
      <c r="AH1067">
        <v>0</v>
      </c>
      <c r="AI1067">
        <v>9.92</v>
      </c>
      <c r="AJ1067">
        <v>1</v>
      </c>
      <c r="AK1067">
        <v>1</v>
      </c>
      <c r="AL1067">
        <v>1</v>
      </c>
      <c r="AM1067">
        <v>4</v>
      </c>
      <c r="AN1067">
        <v>0</v>
      </c>
      <c r="AO1067">
        <v>1</v>
      </c>
      <c r="AP1067">
        <v>1</v>
      </c>
      <c r="AQ1067">
        <v>0</v>
      </c>
      <c r="AR1067">
        <v>0</v>
      </c>
      <c r="AS1067" t="s">
        <v>6</v>
      </c>
      <c r="AT1067">
        <v>0.08</v>
      </c>
      <c r="AU1067" t="s">
        <v>6</v>
      </c>
      <c r="AV1067">
        <v>0</v>
      </c>
      <c r="AW1067">
        <v>2</v>
      </c>
      <c r="AX1067">
        <v>92848020</v>
      </c>
      <c r="AY1067">
        <v>1</v>
      </c>
      <c r="AZ1067">
        <v>0</v>
      </c>
      <c r="BA1067">
        <v>1215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ROUND(Y1067*Source!I786,7)</f>
        <v>0.16</v>
      </c>
      <c r="CY1067">
        <f>AA1067</f>
        <v>229.05</v>
      </c>
      <c r="CZ1067">
        <f>AE1067</f>
        <v>23.09</v>
      </c>
      <c r="DA1067">
        <f>AI1067</f>
        <v>9.92</v>
      </c>
      <c r="DB1067">
        <f>ROUND(ROUND(AT1067*CZ1067,2),2)</f>
        <v>1.85</v>
      </c>
      <c r="DC1067">
        <f>ROUND(ROUND(AT1067*AG1067,2),2)</f>
        <v>0</v>
      </c>
      <c r="DD1067" t="s">
        <v>6</v>
      </c>
      <c r="DE1067" t="s">
        <v>6</v>
      </c>
      <c r="DF1067">
        <f>ROUND(ROUND(AE1067*AI1067,2)*CX1067,2)</f>
        <v>36.65</v>
      </c>
      <c r="DG1067">
        <f>ROUND(ROUND(AF1067,2)*CX1067,2)</f>
        <v>0</v>
      </c>
      <c r="DH1067">
        <f>ROUND(ROUND(AG1067,2)*CX1067,2)</f>
        <v>0</v>
      </c>
      <c r="DI1067">
        <f t="shared" si="941"/>
        <v>0</v>
      </c>
      <c r="DJ1067">
        <f>DF1067</f>
        <v>36.65</v>
      </c>
      <c r="DK1067">
        <v>0</v>
      </c>
      <c r="DL1067" t="s">
        <v>6</v>
      </c>
      <c r="DM1067">
        <v>0</v>
      </c>
      <c r="DN1067" t="s">
        <v>6</v>
      </c>
      <c r="DO1067">
        <v>0</v>
      </c>
    </row>
    <row r="1068" spans="1:119" x14ac:dyDescent="0.2">
      <c r="A1068">
        <f>ROW(Source!A786)</f>
        <v>786</v>
      </c>
      <c r="B1068">
        <v>92843885</v>
      </c>
      <c r="C1068">
        <v>92848005</v>
      </c>
      <c r="D1068">
        <v>0</v>
      </c>
      <c r="E1068">
        <v>1</v>
      </c>
      <c r="F1068">
        <v>1</v>
      </c>
      <c r="G1068">
        <v>1</v>
      </c>
      <c r="H1068">
        <v>3</v>
      </c>
      <c r="I1068" t="s">
        <v>34</v>
      </c>
      <c r="J1068" t="s">
        <v>6</v>
      </c>
      <c r="K1068" t="s">
        <v>379</v>
      </c>
      <c r="L1068">
        <v>1377</v>
      </c>
      <c r="N1068">
        <v>1013</v>
      </c>
      <c r="O1068" t="s">
        <v>36</v>
      </c>
      <c r="P1068" t="s">
        <v>36</v>
      </c>
      <c r="Q1068">
        <v>1</v>
      </c>
      <c r="W1068">
        <v>0</v>
      </c>
      <c r="X1068">
        <v>523655860</v>
      </c>
      <c r="Y1068">
        <f>AT1068</f>
        <v>1</v>
      </c>
      <c r="AA1068">
        <v>1250</v>
      </c>
      <c r="AB1068">
        <v>0</v>
      </c>
      <c r="AC1068">
        <v>0</v>
      </c>
      <c r="AD1068">
        <v>0</v>
      </c>
      <c r="AE1068">
        <v>1304.22</v>
      </c>
      <c r="AF1068">
        <v>0</v>
      </c>
      <c r="AG1068">
        <v>0</v>
      </c>
      <c r="AH1068">
        <v>0</v>
      </c>
      <c r="AI1068">
        <v>6.43</v>
      </c>
      <c r="AJ1068">
        <v>1</v>
      </c>
      <c r="AK1068">
        <v>1</v>
      </c>
      <c r="AL1068">
        <v>1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 t="s">
        <v>6</v>
      </c>
      <c r="AT1068">
        <v>1</v>
      </c>
      <c r="AU1068" t="s">
        <v>6</v>
      </c>
      <c r="AV1068">
        <v>0</v>
      </c>
      <c r="AW1068">
        <v>1</v>
      </c>
      <c r="AX1068">
        <v>-1</v>
      </c>
      <c r="AY1068">
        <v>0</v>
      </c>
      <c r="AZ1068">
        <v>0</v>
      </c>
      <c r="BA1068" t="s">
        <v>6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ROUND(Y1068*Source!I786,7)</f>
        <v>2</v>
      </c>
      <c r="CY1068">
        <f>AA1068</f>
        <v>1250</v>
      </c>
      <c r="CZ1068">
        <f>AE1068</f>
        <v>1304.22</v>
      </c>
      <c r="DA1068">
        <f>AI1068</f>
        <v>6.43</v>
      </c>
      <c r="DB1068">
        <f>ROUND(ROUND(AT1068*CZ1068,2),2)</f>
        <v>1304.22</v>
      </c>
      <c r="DC1068">
        <f>ROUND(ROUND(AT1068*AG1068,2),2)</f>
        <v>0</v>
      </c>
      <c r="DD1068" t="s">
        <v>6</v>
      </c>
      <c r="DE1068" t="s">
        <v>6</v>
      </c>
      <c r="DF1068">
        <f>ROUND(ROUND(AE1068*AI1068,2)*CX1068,2)</f>
        <v>16772.259999999998</v>
      </c>
      <c r="DG1068">
        <f>ROUND(ROUND(AF1068,2)*CX1068,2)</f>
        <v>0</v>
      </c>
      <c r="DH1068">
        <f>ROUND(ROUND(AG1068,2)*CX1068,2)</f>
        <v>0</v>
      </c>
      <c r="DI1068">
        <f t="shared" si="941"/>
        <v>0</v>
      </c>
      <c r="DJ1068">
        <f>DF1068</f>
        <v>16772.259999999998</v>
      </c>
      <c r="DK1068">
        <v>0</v>
      </c>
      <c r="DL1068" t="s">
        <v>6</v>
      </c>
      <c r="DM1068">
        <v>0</v>
      </c>
      <c r="DN1068" t="s">
        <v>6</v>
      </c>
      <c r="DO1068">
        <v>0</v>
      </c>
    </row>
    <row r="1069" spans="1:119" x14ac:dyDescent="0.2">
      <c r="A1069">
        <f>ROW(Source!A788)</f>
        <v>788</v>
      </c>
      <c r="B1069">
        <v>92843885</v>
      </c>
      <c r="C1069">
        <v>92848022</v>
      </c>
      <c r="D1069">
        <v>49510723</v>
      </c>
      <c r="E1069">
        <v>70</v>
      </c>
      <c r="F1069">
        <v>1</v>
      </c>
      <c r="G1069">
        <v>1</v>
      </c>
      <c r="H1069">
        <v>1</v>
      </c>
      <c r="I1069" t="s">
        <v>935</v>
      </c>
      <c r="J1069" t="s">
        <v>6</v>
      </c>
      <c r="K1069" t="s">
        <v>936</v>
      </c>
      <c r="L1069">
        <v>1191</v>
      </c>
      <c r="N1069">
        <v>1013</v>
      </c>
      <c r="O1069" t="s">
        <v>915</v>
      </c>
      <c r="P1069" t="s">
        <v>915</v>
      </c>
      <c r="Q1069">
        <v>1</v>
      </c>
      <c r="W1069">
        <v>0</v>
      </c>
      <c r="X1069">
        <v>-112797078</v>
      </c>
      <c r="Y1069">
        <f>(AT1069*ROUND(1.05,7))</f>
        <v>1.1235000000000002</v>
      </c>
      <c r="AA1069">
        <v>0</v>
      </c>
      <c r="AB1069">
        <v>0</v>
      </c>
      <c r="AC1069">
        <v>0</v>
      </c>
      <c r="AD1069">
        <v>402.3</v>
      </c>
      <c r="AE1069">
        <v>0</v>
      </c>
      <c r="AF1069">
        <v>0</v>
      </c>
      <c r="AG1069">
        <v>0</v>
      </c>
      <c r="AH1069">
        <v>8.9700000000000006</v>
      </c>
      <c r="AI1069">
        <v>1</v>
      </c>
      <c r="AJ1069">
        <v>1</v>
      </c>
      <c r="AK1069">
        <v>1</v>
      </c>
      <c r="AL1069">
        <v>44.85</v>
      </c>
      <c r="AM1069">
        <v>4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6</v>
      </c>
      <c r="AT1069">
        <v>1.07</v>
      </c>
      <c r="AU1069" t="s">
        <v>25</v>
      </c>
      <c r="AV1069">
        <v>1</v>
      </c>
      <c r="AW1069">
        <v>2</v>
      </c>
      <c r="AX1069">
        <v>92848033</v>
      </c>
      <c r="AY1069">
        <v>1</v>
      </c>
      <c r="AZ1069">
        <v>0</v>
      </c>
      <c r="BA1069">
        <v>1216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U1069">
        <f>ROUND(AT1069*Source!I788*AH1069*AL1069,2)</f>
        <v>8609.32</v>
      </c>
      <c r="CV1069">
        <f>ROUND(Y1069*Source!I788,7)</f>
        <v>22.47</v>
      </c>
      <c r="CW1069">
        <v>0</v>
      </c>
      <c r="CX1069">
        <f>ROUND(Y1069*Source!I788,7)</f>
        <v>22.47</v>
      </c>
      <c r="CY1069">
        <f>AD1069</f>
        <v>402.3</v>
      </c>
      <c r="CZ1069">
        <f>AH1069</f>
        <v>8.9700000000000006</v>
      </c>
      <c r="DA1069">
        <f>AL1069</f>
        <v>44.85</v>
      </c>
      <c r="DB1069">
        <f>ROUND((ROUND(AT1069*CZ1069,2)*ROUND(1.05,7)),2)</f>
        <v>10.08</v>
      </c>
      <c r="DC1069">
        <f>ROUND((ROUND(AT1069*AG1069,2)*ROUND(1.05,7)),2)</f>
        <v>0</v>
      </c>
      <c r="DD1069" t="s">
        <v>6</v>
      </c>
      <c r="DE1069" t="s">
        <v>6</v>
      </c>
      <c r="DF1069">
        <f>ROUND(ROUND(AE1069,2)*CX1069,2)</f>
        <v>0</v>
      </c>
      <c r="DG1069">
        <f>ROUND(ROUND(AF1069,2)*CX1069,2)</f>
        <v>0</v>
      </c>
      <c r="DH1069">
        <f>ROUND(ROUND(AG1069,2)*CX1069,2)</f>
        <v>0</v>
      </c>
      <c r="DI1069">
        <f>ROUND(ROUND(AH1069*AL1069,2)*CX1069,2)</f>
        <v>9039.68</v>
      </c>
      <c r="DJ1069">
        <f>DI1069</f>
        <v>9039.68</v>
      </c>
      <c r="DK1069">
        <v>0</v>
      </c>
      <c r="DL1069" t="s">
        <v>6</v>
      </c>
      <c r="DM1069">
        <v>0</v>
      </c>
      <c r="DN1069" t="s">
        <v>6</v>
      </c>
      <c r="DO1069">
        <v>0</v>
      </c>
    </row>
    <row r="1070" spans="1:119" x14ac:dyDescent="0.2">
      <c r="A1070">
        <f>ROW(Source!A788)</f>
        <v>788</v>
      </c>
      <c r="B1070">
        <v>92843885</v>
      </c>
      <c r="C1070">
        <v>92848022</v>
      </c>
      <c r="D1070">
        <v>49510905</v>
      </c>
      <c r="E1070">
        <v>70</v>
      </c>
      <c r="F1070">
        <v>1</v>
      </c>
      <c r="G1070">
        <v>1</v>
      </c>
      <c r="H1070">
        <v>1</v>
      </c>
      <c r="I1070" t="s">
        <v>916</v>
      </c>
      <c r="J1070" t="s">
        <v>6</v>
      </c>
      <c r="K1070" t="s">
        <v>917</v>
      </c>
      <c r="L1070">
        <v>1191</v>
      </c>
      <c r="N1070">
        <v>1013</v>
      </c>
      <c r="O1070" t="s">
        <v>915</v>
      </c>
      <c r="P1070" t="s">
        <v>915</v>
      </c>
      <c r="Q1070">
        <v>1</v>
      </c>
      <c r="W1070">
        <v>0</v>
      </c>
      <c r="X1070">
        <v>-1417349443</v>
      </c>
      <c r="Y1070">
        <f>(AT1070*ROUND(1.05,7))</f>
        <v>1.0500000000000001E-2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1</v>
      </c>
      <c r="AJ1070">
        <v>1</v>
      </c>
      <c r="AK1070">
        <v>44.85</v>
      </c>
      <c r="AL1070">
        <v>1</v>
      </c>
      <c r="AM1070">
        <v>4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6</v>
      </c>
      <c r="AT1070">
        <v>0.01</v>
      </c>
      <c r="AU1070" t="s">
        <v>25</v>
      </c>
      <c r="AV1070">
        <v>2</v>
      </c>
      <c r="AW1070">
        <v>2</v>
      </c>
      <c r="AX1070">
        <v>92848034</v>
      </c>
      <c r="AY1070">
        <v>1</v>
      </c>
      <c r="AZ1070">
        <v>0</v>
      </c>
      <c r="BA1070">
        <v>1217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ROUND(Y1070*Source!I788,7)</f>
        <v>0.21</v>
      </c>
      <c r="CY1070">
        <f>AD1070</f>
        <v>0</v>
      </c>
      <c r="CZ1070">
        <f>AH1070</f>
        <v>0</v>
      </c>
      <c r="DA1070">
        <f>AL1070</f>
        <v>1</v>
      </c>
      <c r="DB1070">
        <f>ROUND((ROUND(AT1070*CZ1070,2)*ROUND(1.05,7)),2)</f>
        <v>0</v>
      </c>
      <c r="DC1070">
        <f>ROUND((ROUND(AT1070*AG1070,2)*ROUND(1.05,7)),2)</f>
        <v>0</v>
      </c>
      <c r="DD1070" t="s">
        <v>6</v>
      </c>
      <c r="DE1070" t="s">
        <v>6</v>
      </c>
      <c r="DF1070">
        <f>ROUND(ROUND(AE1070,2)*CX1070,2)</f>
        <v>0</v>
      </c>
      <c r="DG1070">
        <f>ROUND(ROUND(AF1070,2)*CX1070,2)</f>
        <v>0</v>
      </c>
      <c r="DH1070">
        <f>ROUND(ROUND(AG1070*AK1070,2)*CX1070,2)</f>
        <v>0</v>
      </c>
      <c r="DI1070">
        <f t="shared" ref="DI1070:DI1078" si="942">ROUND(ROUND(AH1070,2)*CX1070,2)</f>
        <v>0</v>
      </c>
      <c r="DJ1070">
        <f>DI1070</f>
        <v>0</v>
      </c>
      <c r="DK1070">
        <v>0</v>
      </c>
      <c r="DL1070" t="s">
        <v>6</v>
      </c>
      <c r="DM1070">
        <v>0</v>
      </c>
      <c r="DN1070" t="s">
        <v>6</v>
      </c>
      <c r="DO1070">
        <v>0</v>
      </c>
    </row>
    <row r="1071" spans="1:119" x14ac:dyDescent="0.2">
      <c r="A1071">
        <f>ROW(Source!A788)</f>
        <v>788</v>
      </c>
      <c r="B1071">
        <v>92843885</v>
      </c>
      <c r="C1071">
        <v>92848022</v>
      </c>
      <c r="D1071">
        <v>49673503</v>
      </c>
      <c r="E1071">
        <v>1</v>
      </c>
      <c r="F1071">
        <v>1</v>
      </c>
      <c r="G1071">
        <v>1</v>
      </c>
      <c r="H1071">
        <v>2</v>
      </c>
      <c r="I1071" t="s">
        <v>925</v>
      </c>
      <c r="J1071" t="s">
        <v>926</v>
      </c>
      <c r="K1071" t="s">
        <v>927</v>
      </c>
      <c r="L1071">
        <v>1367</v>
      </c>
      <c r="N1071">
        <v>1011</v>
      </c>
      <c r="O1071" t="s">
        <v>921</v>
      </c>
      <c r="P1071" t="s">
        <v>921</v>
      </c>
      <c r="Q1071">
        <v>1</v>
      </c>
      <c r="W1071">
        <v>0</v>
      </c>
      <c r="X1071">
        <v>509054691</v>
      </c>
      <c r="Y1071">
        <f>(AT1071*ROUND(1.05,7))</f>
        <v>1.0500000000000001E-2</v>
      </c>
      <c r="AA1071">
        <v>0</v>
      </c>
      <c r="AB1071">
        <v>1032.96</v>
      </c>
      <c r="AC1071">
        <v>520.26</v>
      </c>
      <c r="AD1071">
        <v>0</v>
      </c>
      <c r="AE1071">
        <v>0</v>
      </c>
      <c r="AF1071">
        <v>65.709999999999994</v>
      </c>
      <c r="AG1071">
        <v>11.6</v>
      </c>
      <c r="AH1071">
        <v>0</v>
      </c>
      <c r="AI1071">
        <v>1</v>
      </c>
      <c r="AJ1071">
        <v>15.72</v>
      </c>
      <c r="AK1071">
        <v>44.85</v>
      </c>
      <c r="AL1071">
        <v>1</v>
      </c>
      <c r="AM1071">
        <v>4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6</v>
      </c>
      <c r="AT1071">
        <v>0.01</v>
      </c>
      <c r="AU1071" t="s">
        <v>25</v>
      </c>
      <c r="AV1071">
        <v>0</v>
      </c>
      <c r="AW1071">
        <v>2</v>
      </c>
      <c r="AX1071">
        <v>92848035</v>
      </c>
      <c r="AY1071">
        <v>1</v>
      </c>
      <c r="AZ1071">
        <v>0</v>
      </c>
      <c r="BA1071">
        <v>1218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f>ROUND(Y1071*Source!I788*DO1071,7)</f>
        <v>0</v>
      </c>
      <c r="CX1071">
        <f>ROUND(Y1071*Source!I788,7)</f>
        <v>0.21</v>
      </c>
      <c r="CY1071">
        <f>AB1071</f>
        <v>1032.96</v>
      </c>
      <c r="CZ1071">
        <f>AF1071</f>
        <v>65.709999999999994</v>
      </c>
      <c r="DA1071">
        <f>AJ1071</f>
        <v>15.72</v>
      </c>
      <c r="DB1071">
        <f>ROUND((ROUND(AT1071*CZ1071,2)*ROUND(1.05,7)),2)</f>
        <v>0.69</v>
      </c>
      <c r="DC1071">
        <f>ROUND((ROUND(AT1071*AG1071,2)*ROUND(1.05,7)),2)</f>
        <v>0.13</v>
      </c>
      <c r="DD1071" t="s">
        <v>6</v>
      </c>
      <c r="DE1071" t="s">
        <v>6</v>
      </c>
      <c r="DF1071">
        <f>ROUND(ROUND(AE1071,2)*CX1071,2)</f>
        <v>0</v>
      </c>
      <c r="DG1071">
        <f>ROUND(ROUND(AF1071*AJ1071,2)*CX1071,2)</f>
        <v>216.92</v>
      </c>
      <c r="DH1071">
        <f>ROUND(ROUND(AG1071*AK1071,2)*CX1071,2)</f>
        <v>109.25</v>
      </c>
      <c r="DI1071">
        <f t="shared" si="942"/>
        <v>0</v>
      </c>
      <c r="DJ1071">
        <f>DG1071</f>
        <v>216.92</v>
      </c>
      <c r="DK1071">
        <v>0</v>
      </c>
      <c r="DL1071" t="s">
        <v>6</v>
      </c>
      <c r="DM1071">
        <v>0</v>
      </c>
      <c r="DN1071" t="s">
        <v>6</v>
      </c>
      <c r="DO1071">
        <v>0</v>
      </c>
    </row>
    <row r="1072" spans="1:119" x14ac:dyDescent="0.2">
      <c r="A1072">
        <f>ROW(Source!A788)</f>
        <v>788</v>
      </c>
      <c r="B1072">
        <v>92843885</v>
      </c>
      <c r="C1072">
        <v>92848022</v>
      </c>
      <c r="D1072">
        <v>49673715</v>
      </c>
      <c r="E1072">
        <v>1</v>
      </c>
      <c r="F1072">
        <v>1</v>
      </c>
      <c r="G1072">
        <v>1</v>
      </c>
      <c r="H1072">
        <v>2</v>
      </c>
      <c r="I1072" t="s">
        <v>937</v>
      </c>
      <c r="J1072" t="s">
        <v>938</v>
      </c>
      <c r="K1072" t="s">
        <v>939</v>
      </c>
      <c r="L1072">
        <v>1367</v>
      </c>
      <c r="N1072">
        <v>1011</v>
      </c>
      <c r="O1072" t="s">
        <v>921</v>
      </c>
      <c r="P1072" t="s">
        <v>921</v>
      </c>
      <c r="Q1072">
        <v>1</v>
      </c>
      <c r="W1072">
        <v>0</v>
      </c>
      <c r="X1072">
        <v>829370094</v>
      </c>
      <c r="Y1072">
        <f>(AT1072*ROUND(1.05,7))</f>
        <v>0.10500000000000001</v>
      </c>
      <c r="AA1072">
        <v>0</v>
      </c>
      <c r="AB1072">
        <v>127.33</v>
      </c>
      <c r="AC1072">
        <v>0</v>
      </c>
      <c r="AD1072">
        <v>0</v>
      </c>
      <c r="AE1072">
        <v>0</v>
      </c>
      <c r="AF1072">
        <v>8.1</v>
      </c>
      <c r="AG1072">
        <v>0</v>
      </c>
      <c r="AH1072">
        <v>0</v>
      </c>
      <c r="AI1072">
        <v>1</v>
      </c>
      <c r="AJ1072">
        <v>15.72</v>
      </c>
      <c r="AK1072">
        <v>44.85</v>
      </c>
      <c r="AL1072">
        <v>1</v>
      </c>
      <c r="AM1072">
        <v>4</v>
      </c>
      <c r="AN1072">
        <v>0</v>
      </c>
      <c r="AO1072">
        <v>1</v>
      </c>
      <c r="AP1072">
        <v>1</v>
      </c>
      <c r="AQ1072">
        <v>0</v>
      </c>
      <c r="AR1072">
        <v>0</v>
      </c>
      <c r="AS1072" t="s">
        <v>6</v>
      </c>
      <c r="AT1072">
        <v>0.1</v>
      </c>
      <c r="AU1072" t="s">
        <v>25</v>
      </c>
      <c r="AV1072">
        <v>0</v>
      </c>
      <c r="AW1072">
        <v>2</v>
      </c>
      <c r="AX1072">
        <v>92848036</v>
      </c>
      <c r="AY1072">
        <v>1</v>
      </c>
      <c r="AZ1072">
        <v>0</v>
      </c>
      <c r="BA1072">
        <v>1219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f>ROUND(Y1072*Source!I788*DO1072,7)</f>
        <v>0</v>
      </c>
      <c r="CX1072">
        <f>ROUND(Y1072*Source!I788,7)</f>
        <v>2.1</v>
      </c>
      <c r="CY1072">
        <f>AB1072</f>
        <v>127.33</v>
      </c>
      <c r="CZ1072">
        <f>AF1072</f>
        <v>8.1</v>
      </c>
      <c r="DA1072">
        <f>AJ1072</f>
        <v>15.72</v>
      </c>
      <c r="DB1072">
        <f>ROUND((ROUND(AT1072*CZ1072,2)*ROUND(1.05,7)),2)</f>
        <v>0.85</v>
      </c>
      <c r="DC1072">
        <f>ROUND((ROUND(AT1072*AG1072,2)*ROUND(1.05,7)),2)</f>
        <v>0</v>
      </c>
      <c r="DD1072" t="s">
        <v>6</v>
      </c>
      <c r="DE1072" t="s">
        <v>6</v>
      </c>
      <c r="DF1072">
        <f>ROUND(ROUND(AE1072,2)*CX1072,2)</f>
        <v>0</v>
      </c>
      <c r="DG1072">
        <f>ROUND(ROUND(AF1072*AJ1072,2)*CX1072,2)</f>
        <v>267.39</v>
      </c>
      <c r="DH1072">
        <f>ROUND(ROUND(AG1072*AK1072,2)*CX1072,2)</f>
        <v>0</v>
      </c>
      <c r="DI1072">
        <f t="shared" si="942"/>
        <v>0</v>
      </c>
      <c r="DJ1072">
        <f>DG1072</f>
        <v>267.39</v>
      </c>
      <c r="DK1072">
        <v>0</v>
      </c>
      <c r="DL1072" t="s">
        <v>6</v>
      </c>
      <c r="DM1072">
        <v>0</v>
      </c>
      <c r="DN1072" t="s">
        <v>6</v>
      </c>
      <c r="DO1072">
        <v>0</v>
      </c>
    </row>
    <row r="1073" spans="1:119" x14ac:dyDescent="0.2">
      <c r="A1073">
        <f>ROW(Source!A788)</f>
        <v>788</v>
      </c>
      <c r="B1073">
        <v>92843885</v>
      </c>
      <c r="C1073">
        <v>92848022</v>
      </c>
      <c r="D1073">
        <v>49523218</v>
      </c>
      <c r="E1073">
        <v>1</v>
      </c>
      <c r="F1073">
        <v>1</v>
      </c>
      <c r="G1073">
        <v>1</v>
      </c>
      <c r="H1073">
        <v>3</v>
      </c>
      <c r="I1073" t="s">
        <v>47</v>
      </c>
      <c r="J1073" t="s">
        <v>50</v>
      </c>
      <c r="K1073" t="s">
        <v>48</v>
      </c>
      <c r="L1073">
        <v>1374</v>
      </c>
      <c r="N1073">
        <v>1013</v>
      </c>
      <c r="O1073" t="s">
        <v>49</v>
      </c>
      <c r="P1073" t="s">
        <v>49</v>
      </c>
      <c r="Q1073">
        <v>1</v>
      </c>
      <c r="W1073">
        <v>0</v>
      </c>
      <c r="X1073">
        <v>-1743999360</v>
      </c>
      <c r="Y1073">
        <f t="shared" ref="Y1073:Y1078" si="943">AT1073</f>
        <v>0.1</v>
      </c>
      <c r="AA1073">
        <v>9.92</v>
      </c>
      <c r="AB1073">
        <v>0</v>
      </c>
      <c r="AC1073">
        <v>0</v>
      </c>
      <c r="AD1073">
        <v>0</v>
      </c>
      <c r="AE1073">
        <v>1</v>
      </c>
      <c r="AF1073">
        <v>0</v>
      </c>
      <c r="AG1073">
        <v>0</v>
      </c>
      <c r="AH1073">
        <v>0</v>
      </c>
      <c r="AI1073">
        <v>9.92</v>
      </c>
      <c r="AJ1073">
        <v>1</v>
      </c>
      <c r="AK1073">
        <v>1</v>
      </c>
      <c r="AL1073">
        <v>1</v>
      </c>
      <c r="AM1073">
        <v>0</v>
      </c>
      <c r="AN1073">
        <v>0</v>
      </c>
      <c r="AO1073">
        <v>0</v>
      </c>
      <c r="AP1073">
        <v>1</v>
      </c>
      <c r="AQ1073">
        <v>0</v>
      </c>
      <c r="AR1073">
        <v>0</v>
      </c>
      <c r="AS1073" t="s">
        <v>6</v>
      </c>
      <c r="AT1073">
        <v>0.1</v>
      </c>
      <c r="AU1073" t="s">
        <v>6</v>
      </c>
      <c r="AV1073">
        <v>0</v>
      </c>
      <c r="AW1073">
        <v>2</v>
      </c>
      <c r="AX1073">
        <v>92848037</v>
      </c>
      <c r="AY1073">
        <v>1</v>
      </c>
      <c r="AZ1073">
        <v>0</v>
      </c>
      <c r="BA1073">
        <v>1220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ROUND(Y1073*Source!I788,7)</f>
        <v>2</v>
      </c>
      <c r="CY1073">
        <f t="shared" ref="CY1073:CY1078" si="944">AA1073</f>
        <v>9.92</v>
      </c>
      <c r="CZ1073">
        <f t="shared" ref="CZ1073:CZ1078" si="945">AE1073</f>
        <v>1</v>
      </c>
      <c r="DA1073">
        <f t="shared" ref="DA1073:DA1078" si="946">AI1073</f>
        <v>9.92</v>
      </c>
      <c r="DB1073">
        <f t="shared" ref="DB1073:DB1078" si="947">ROUND(ROUND(AT1073*CZ1073,2),2)</f>
        <v>0.1</v>
      </c>
      <c r="DC1073">
        <f t="shared" ref="DC1073:DC1078" si="948">ROUND(ROUND(AT1073*AG1073,2),2)</f>
        <v>0</v>
      </c>
      <c r="DD1073" t="s">
        <v>6</v>
      </c>
      <c r="DE1073" t="s">
        <v>6</v>
      </c>
      <c r="DF1073">
        <f t="shared" ref="DF1073:DF1078" si="949">ROUND(ROUND(AE1073*AI1073,2)*CX1073,2)</f>
        <v>19.84</v>
      </c>
      <c r="DG1073">
        <f t="shared" ref="DG1073:DG1080" si="950">ROUND(ROUND(AF1073,2)*CX1073,2)</f>
        <v>0</v>
      </c>
      <c r="DH1073">
        <f t="shared" ref="DH1073:DH1079" si="951">ROUND(ROUND(AG1073,2)*CX1073,2)</f>
        <v>0</v>
      </c>
      <c r="DI1073">
        <f t="shared" si="942"/>
        <v>0</v>
      </c>
      <c r="DJ1073">
        <f t="shared" ref="DJ1073:DJ1078" si="952">DF1073</f>
        <v>19.84</v>
      </c>
      <c r="DK1073">
        <v>0</v>
      </c>
      <c r="DL1073" t="s">
        <v>6</v>
      </c>
      <c r="DM1073">
        <v>0</v>
      </c>
      <c r="DN1073" t="s">
        <v>6</v>
      </c>
      <c r="DO1073">
        <v>0</v>
      </c>
    </row>
    <row r="1074" spans="1:119" x14ac:dyDescent="0.2">
      <c r="A1074">
        <f>ROW(Source!A788)</f>
        <v>788</v>
      </c>
      <c r="B1074">
        <v>92843885</v>
      </c>
      <c r="C1074">
        <v>92848022</v>
      </c>
      <c r="D1074">
        <v>49524301</v>
      </c>
      <c r="E1074">
        <v>1</v>
      </c>
      <c r="F1074">
        <v>1</v>
      </c>
      <c r="G1074">
        <v>1</v>
      </c>
      <c r="H1074">
        <v>3</v>
      </c>
      <c r="I1074" t="s">
        <v>940</v>
      </c>
      <c r="J1074" t="s">
        <v>941</v>
      </c>
      <c r="K1074" t="s">
        <v>942</v>
      </c>
      <c r="L1074">
        <v>1348</v>
      </c>
      <c r="N1074">
        <v>1009</v>
      </c>
      <c r="O1074" t="s">
        <v>122</v>
      </c>
      <c r="P1074" t="s">
        <v>122</v>
      </c>
      <c r="Q1074">
        <v>1000</v>
      </c>
      <c r="W1074">
        <v>0</v>
      </c>
      <c r="X1074">
        <v>1824693337</v>
      </c>
      <c r="Y1074">
        <f t="shared" si="943"/>
        <v>1.0000000000000001E-5</v>
      </c>
      <c r="AA1074">
        <v>102791.03999999999</v>
      </c>
      <c r="AB1074">
        <v>0</v>
      </c>
      <c r="AC1074">
        <v>0</v>
      </c>
      <c r="AD1074">
        <v>0</v>
      </c>
      <c r="AE1074">
        <v>10362</v>
      </c>
      <c r="AF1074">
        <v>0</v>
      </c>
      <c r="AG1074">
        <v>0</v>
      </c>
      <c r="AH1074">
        <v>0</v>
      </c>
      <c r="AI1074">
        <v>9.92</v>
      </c>
      <c r="AJ1074">
        <v>1</v>
      </c>
      <c r="AK1074">
        <v>1</v>
      </c>
      <c r="AL1074">
        <v>1</v>
      </c>
      <c r="AM1074">
        <v>4</v>
      </c>
      <c r="AN1074">
        <v>0</v>
      </c>
      <c r="AO1074">
        <v>1</v>
      </c>
      <c r="AP1074">
        <v>1</v>
      </c>
      <c r="AQ1074">
        <v>0</v>
      </c>
      <c r="AR1074">
        <v>0</v>
      </c>
      <c r="AS1074" t="s">
        <v>6</v>
      </c>
      <c r="AT1074">
        <v>1.0000000000000001E-5</v>
      </c>
      <c r="AU1074" t="s">
        <v>6</v>
      </c>
      <c r="AV1074">
        <v>0</v>
      </c>
      <c r="AW1074">
        <v>2</v>
      </c>
      <c r="AX1074">
        <v>92848038</v>
      </c>
      <c r="AY1074">
        <v>1</v>
      </c>
      <c r="AZ1074">
        <v>0</v>
      </c>
      <c r="BA1074">
        <v>1221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ROUND(Y1074*Source!I788,7)</f>
        <v>2.0000000000000001E-4</v>
      </c>
      <c r="CY1074">
        <f t="shared" si="944"/>
        <v>102791.03999999999</v>
      </c>
      <c r="CZ1074">
        <f t="shared" si="945"/>
        <v>10362</v>
      </c>
      <c r="DA1074">
        <f t="shared" si="946"/>
        <v>9.92</v>
      </c>
      <c r="DB1074">
        <f t="shared" si="947"/>
        <v>0.1</v>
      </c>
      <c r="DC1074">
        <f t="shared" si="948"/>
        <v>0</v>
      </c>
      <c r="DD1074" t="s">
        <v>6</v>
      </c>
      <c r="DE1074" t="s">
        <v>6</v>
      </c>
      <c r="DF1074">
        <f t="shared" si="949"/>
        <v>20.56</v>
      </c>
      <c r="DG1074">
        <f t="shared" si="950"/>
        <v>0</v>
      </c>
      <c r="DH1074">
        <f t="shared" si="951"/>
        <v>0</v>
      </c>
      <c r="DI1074">
        <f t="shared" si="942"/>
        <v>0</v>
      </c>
      <c r="DJ1074">
        <f t="shared" si="952"/>
        <v>20.56</v>
      </c>
      <c r="DK1074">
        <v>0</v>
      </c>
      <c r="DL1074" t="s">
        <v>6</v>
      </c>
      <c r="DM1074">
        <v>0</v>
      </c>
      <c r="DN1074" t="s">
        <v>6</v>
      </c>
      <c r="DO1074">
        <v>0</v>
      </c>
    </row>
    <row r="1075" spans="1:119" x14ac:dyDescent="0.2">
      <c r="A1075">
        <f>ROW(Source!A788)</f>
        <v>788</v>
      </c>
      <c r="B1075">
        <v>92843885</v>
      </c>
      <c r="C1075">
        <v>92848022</v>
      </c>
      <c r="D1075">
        <v>49525498</v>
      </c>
      <c r="E1075">
        <v>1</v>
      </c>
      <c r="F1075">
        <v>1</v>
      </c>
      <c r="G1075">
        <v>1</v>
      </c>
      <c r="H1075">
        <v>3</v>
      </c>
      <c r="I1075" t="s">
        <v>943</v>
      </c>
      <c r="J1075" t="s">
        <v>944</v>
      </c>
      <c r="K1075" t="s">
        <v>945</v>
      </c>
      <c r="L1075">
        <v>1348</v>
      </c>
      <c r="N1075">
        <v>1009</v>
      </c>
      <c r="O1075" t="s">
        <v>122</v>
      </c>
      <c r="P1075" t="s">
        <v>122</v>
      </c>
      <c r="Q1075">
        <v>1000</v>
      </c>
      <c r="W1075">
        <v>0</v>
      </c>
      <c r="X1075">
        <v>226918189</v>
      </c>
      <c r="Y1075">
        <f t="shared" si="943"/>
        <v>8.0000000000000007E-5</v>
      </c>
      <c r="AA1075">
        <v>123305.60000000001</v>
      </c>
      <c r="AB1075">
        <v>0</v>
      </c>
      <c r="AC1075">
        <v>0</v>
      </c>
      <c r="AD1075">
        <v>0</v>
      </c>
      <c r="AE1075">
        <v>12430</v>
      </c>
      <c r="AF1075">
        <v>0</v>
      </c>
      <c r="AG1075">
        <v>0</v>
      </c>
      <c r="AH1075">
        <v>0</v>
      </c>
      <c r="AI1075">
        <v>9.92</v>
      </c>
      <c r="AJ1075">
        <v>1</v>
      </c>
      <c r="AK1075">
        <v>1</v>
      </c>
      <c r="AL1075">
        <v>1</v>
      </c>
      <c r="AM1075">
        <v>4</v>
      </c>
      <c r="AN1075">
        <v>0</v>
      </c>
      <c r="AO1075">
        <v>1</v>
      </c>
      <c r="AP1075">
        <v>1</v>
      </c>
      <c r="AQ1075">
        <v>0</v>
      </c>
      <c r="AR1075">
        <v>0</v>
      </c>
      <c r="AS1075" t="s">
        <v>6</v>
      </c>
      <c r="AT1075">
        <v>8.0000000000000007E-5</v>
      </c>
      <c r="AU1075" t="s">
        <v>6</v>
      </c>
      <c r="AV1075">
        <v>0</v>
      </c>
      <c r="AW1075">
        <v>2</v>
      </c>
      <c r="AX1075">
        <v>92848039</v>
      </c>
      <c r="AY1075">
        <v>1</v>
      </c>
      <c r="AZ1075">
        <v>0</v>
      </c>
      <c r="BA1075">
        <v>1222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V1075">
        <v>0</v>
      </c>
      <c r="CW1075">
        <v>0</v>
      </c>
      <c r="CX1075">
        <f>ROUND(Y1075*Source!I788,7)</f>
        <v>1.6000000000000001E-3</v>
      </c>
      <c r="CY1075">
        <f t="shared" si="944"/>
        <v>123305.60000000001</v>
      </c>
      <c r="CZ1075">
        <f t="shared" si="945"/>
        <v>12430</v>
      </c>
      <c r="DA1075">
        <f t="shared" si="946"/>
        <v>9.92</v>
      </c>
      <c r="DB1075">
        <f t="shared" si="947"/>
        <v>0.99</v>
      </c>
      <c r="DC1075">
        <f t="shared" si="948"/>
        <v>0</v>
      </c>
      <c r="DD1075" t="s">
        <v>6</v>
      </c>
      <c r="DE1075" t="s">
        <v>6</v>
      </c>
      <c r="DF1075">
        <f t="shared" si="949"/>
        <v>197.29</v>
      </c>
      <c r="DG1075">
        <f t="shared" si="950"/>
        <v>0</v>
      </c>
      <c r="DH1075">
        <f t="shared" si="951"/>
        <v>0</v>
      </c>
      <c r="DI1075">
        <f t="shared" si="942"/>
        <v>0</v>
      </c>
      <c r="DJ1075">
        <f t="shared" si="952"/>
        <v>197.29</v>
      </c>
      <c r="DK1075">
        <v>0</v>
      </c>
      <c r="DL1075" t="s">
        <v>6</v>
      </c>
      <c r="DM1075">
        <v>0</v>
      </c>
      <c r="DN1075" t="s">
        <v>6</v>
      </c>
      <c r="DO1075">
        <v>0</v>
      </c>
    </row>
    <row r="1076" spans="1:119" x14ac:dyDescent="0.2">
      <c r="A1076">
        <f>ROW(Source!A788)</f>
        <v>788</v>
      </c>
      <c r="B1076">
        <v>92843885</v>
      </c>
      <c r="C1076">
        <v>92848022</v>
      </c>
      <c r="D1076">
        <v>49543539</v>
      </c>
      <c r="E1076">
        <v>1</v>
      </c>
      <c r="F1076">
        <v>1</v>
      </c>
      <c r="G1076">
        <v>1</v>
      </c>
      <c r="H1076">
        <v>3</v>
      </c>
      <c r="I1076" t="s">
        <v>946</v>
      </c>
      <c r="J1076" t="s">
        <v>947</v>
      </c>
      <c r="K1076" t="s">
        <v>948</v>
      </c>
      <c r="L1076">
        <v>1348</v>
      </c>
      <c r="N1076">
        <v>1009</v>
      </c>
      <c r="O1076" t="s">
        <v>122</v>
      </c>
      <c r="P1076" t="s">
        <v>122</v>
      </c>
      <c r="Q1076">
        <v>1000</v>
      </c>
      <c r="W1076">
        <v>0</v>
      </c>
      <c r="X1076">
        <v>-2055168211</v>
      </c>
      <c r="Y1076">
        <f t="shared" si="943"/>
        <v>4.2999999999999999E-4</v>
      </c>
      <c r="AA1076">
        <v>64566.8</v>
      </c>
      <c r="AB1076">
        <v>0</v>
      </c>
      <c r="AC1076">
        <v>0</v>
      </c>
      <c r="AD1076">
        <v>0</v>
      </c>
      <c r="AE1076">
        <v>6508.75</v>
      </c>
      <c r="AF1076">
        <v>0</v>
      </c>
      <c r="AG1076">
        <v>0</v>
      </c>
      <c r="AH1076">
        <v>0</v>
      </c>
      <c r="AI1076">
        <v>9.92</v>
      </c>
      <c r="AJ1076">
        <v>1</v>
      </c>
      <c r="AK1076">
        <v>1</v>
      </c>
      <c r="AL1076">
        <v>1</v>
      </c>
      <c r="AM1076">
        <v>4</v>
      </c>
      <c r="AN1076">
        <v>0</v>
      </c>
      <c r="AO1076">
        <v>1</v>
      </c>
      <c r="AP1076">
        <v>1</v>
      </c>
      <c r="AQ1076">
        <v>0</v>
      </c>
      <c r="AR1076">
        <v>0</v>
      </c>
      <c r="AS1076" t="s">
        <v>6</v>
      </c>
      <c r="AT1076">
        <v>4.2999999999999999E-4</v>
      </c>
      <c r="AU1076" t="s">
        <v>6</v>
      </c>
      <c r="AV1076">
        <v>0</v>
      </c>
      <c r="AW1076">
        <v>2</v>
      </c>
      <c r="AX1076">
        <v>92848040</v>
      </c>
      <c r="AY1076">
        <v>1</v>
      </c>
      <c r="AZ1076">
        <v>0</v>
      </c>
      <c r="BA1076">
        <v>1223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ROUND(Y1076*Source!I788,7)</f>
        <v>8.6E-3</v>
      </c>
      <c r="CY1076">
        <f t="shared" si="944"/>
        <v>64566.8</v>
      </c>
      <c r="CZ1076">
        <f t="shared" si="945"/>
        <v>6508.75</v>
      </c>
      <c r="DA1076">
        <f t="shared" si="946"/>
        <v>9.92</v>
      </c>
      <c r="DB1076">
        <f t="shared" si="947"/>
        <v>2.8</v>
      </c>
      <c r="DC1076">
        <f t="shared" si="948"/>
        <v>0</v>
      </c>
      <c r="DD1076" t="s">
        <v>6</v>
      </c>
      <c r="DE1076" t="s">
        <v>6</v>
      </c>
      <c r="DF1076">
        <f t="shared" si="949"/>
        <v>555.27</v>
      </c>
      <c r="DG1076">
        <f t="shared" si="950"/>
        <v>0</v>
      </c>
      <c r="DH1076">
        <f t="shared" si="951"/>
        <v>0</v>
      </c>
      <c r="DI1076">
        <f t="shared" si="942"/>
        <v>0</v>
      </c>
      <c r="DJ1076">
        <f t="shared" si="952"/>
        <v>555.27</v>
      </c>
      <c r="DK1076">
        <v>0</v>
      </c>
      <c r="DL1076" t="s">
        <v>6</v>
      </c>
      <c r="DM1076">
        <v>0</v>
      </c>
      <c r="DN1076" t="s">
        <v>6</v>
      </c>
      <c r="DO1076">
        <v>0</v>
      </c>
    </row>
    <row r="1077" spans="1:119" x14ac:dyDescent="0.2">
      <c r="A1077">
        <f>ROW(Source!A788)</f>
        <v>788</v>
      </c>
      <c r="B1077">
        <v>92843885</v>
      </c>
      <c r="C1077">
        <v>92848022</v>
      </c>
      <c r="D1077">
        <v>49565711</v>
      </c>
      <c r="E1077">
        <v>1</v>
      </c>
      <c r="F1077">
        <v>1</v>
      </c>
      <c r="G1077">
        <v>1</v>
      </c>
      <c r="H1077">
        <v>3</v>
      </c>
      <c r="I1077" t="s">
        <v>55</v>
      </c>
      <c r="J1077" t="s">
        <v>58</v>
      </c>
      <c r="K1077" t="s">
        <v>56</v>
      </c>
      <c r="L1077">
        <v>1327</v>
      </c>
      <c r="N1077">
        <v>1005</v>
      </c>
      <c r="O1077" t="s">
        <v>57</v>
      </c>
      <c r="P1077" t="s">
        <v>57</v>
      </c>
      <c r="Q1077">
        <v>1</v>
      </c>
      <c r="W1077">
        <v>1</v>
      </c>
      <c r="X1077">
        <v>-1896968330</v>
      </c>
      <c r="Y1077">
        <f t="shared" si="943"/>
        <v>-0.04</v>
      </c>
      <c r="AA1077">
        <v>9185.92</v>
      </c>
      <c r="AB1077">
        <v>0</v>
      </c>
      <c r="AC1077">
        <v>0</v>
      </c>
      <c r="AD1077">
        <v>0</v>
      </c>
      <c r="AE1077">
        <v>926</v>
      </c>
      <c r="AF1077">
        <v>0</v>
      </c>
      <c r="AG1077">
        <v>0</v>
      </c>
      <c r="AH1077">
        <v>0</v>
      </c>
      <c r="AI1077">
        <v>9.92</v>
      </c>
      <c r="AJ1077">
        <v>1</v>
      </c>
      <c r="AK1077">
        <v>1</v>
      </c>
      <c r="AL1077">
        <v>1</v>
      </c>
      <c r="AM1077">
        <v>4</v>
      </c>
      <c r="AN1077">
        <v>0</v>
      </c>
      <c r="AO1077">
        <v>1</v>
      </c>
      <c r="AP1077">
        <v>1</v>
      </c>
      <c r="AQ1077">
        <v>0</v>
      </c>
      <c r="AR1077">
        <v>0</v>
      </c>
      <c r="AS1077" t="s">
        <v>6</v>
      </c>
      <c r="AT1077">
        <v>-0.04</v>
      </c>
      <c r="AU1077" t="s">
        <v>6</v>
      </c>
      <c r="AV1077">
        <v>0</v>
      </c>
      <c r="AW1077">
        <v>2</v>
      </c>
      <c r="AX1077">
        <v>92848041</v>
      </c>
      <c r="AY1077">
        <v>1</v>
      </c>
      <c r="AZ1077">
        <v>6144</v>
      </c>
      <c r="BA1077">
        <v>1224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v>0</v>
      </c>
      <c r="CX1077">
        <f>ROUND(Y1077*Source!I788,7)</f>
        <v>-0.8</v>
      </c>
      <c r="CY1077">
        <f t="shared" si="944"/>
        <v>9185.92</v>
      </c>
      <c r="CZ1077">
        <f t="shared" si="945"/>
        <v>926</v>
      </c>
      <c r="DA1077">
        <f t="shared" si="946"/>
        <v>9.92</v>
      </c>
      <c r="DB1077">
        <f t="shared" si="947"/>
        <v>-37.04</v>
      </c>
      <c r="DC1077">
        <f t="shared" si="948"/>
        <v>0</v>
      </c>
      <c r="DD1077" t="s">
        <v>6</v>
      </c>
      <c r="DE1077" t="s">
        <v>6</v>
      </c>
      <c r="DF1077">
        <f t="shared" si="949"/>
        <v>-7348.74</v>
      </c>
      <c r="DG1077">
        <f t="shared" si="950"/>
        <v>0</v>
      </c>
      <c r="DH1077">
        <f t="shared" si="951"/>
        <v>0</v>
      </c>
      <c r="DI1077">
        <f t="shared" si="942"/>
        <v>0</v>
      </c>
      <c r="DJ1077">
        <f t="shared" si="952"/>
        <v>-7348.74</v>
      </c>
      <c r="DK1077">
        <v>0</v>
      </c>
      <c r="DL1077" t="s">
        <v>6</v>
      </c>
      <c r="DM1077">
        <v>0</v>
      </c>
      <c r="DN1077" t="s">
        <v>6</v>
      </c>
      <c r="DO1077">
        <v>0</v>
      </c>
    </row>
    <row r="1078" spans="1:119" x14ac:dyDescent="0.2">
      <c r="A1078">
        <f>ROW(Source!A788)</f>
        <v>788</v>
      </c>
      <c r="B1078">
        <v>92843885</v>
      </c>
      <c r="C1078">
        <v>92848022</v>
      </c>
      <c r="D1078">
        <v>49565299</v>
      </c>
      <c r="E1078">
        <v>1</v>
      </c>
      <c r="F1078">
        <v>1</v>
      </c>
      <c r="G1078">
        <v>1</v>
      </c>
      <c r="H1078">
        <v>3</v>
      </c>
      <c r="I1078" t="s">
        <v>34</v>
      </c>
      <c r="J1078" t="s">
        <v>61</v>
      </c>
      <c r="K1078" t="s">
        <v>281</v>
      </c>
      <c r="L1078">
        <v>1371</v>
      </c>
      <c r="N1078">
        <v>1013</v>
      </c>
      <c r="O1078" t="s">
        <v>22</v>
      </c>
      <c r="P1078" t="s">
        <v>22</v>
      </c>
      <c r="Q1078">
        <v>1</v>
      </c>
      <c r="W1078">
        <v>0</v>
      </c>
      <c r="X1078">
        <v>-2092239008</v>
      </c>
      <c r="Y1078">
        <f t="shared" si="943"/>
        <v>1</v>
      </c>
      <c r="AA1078">
        <v>807.38</v>
      </c>
      <c r="AB1078">
        <v>0</v>
      </c>
      <c r="AC1078">
        <v>0</v>
      </c>
      <c r="AD1078">
        <v>0</v>
      </c>
      <c r="AE1078">
        <v>849.06</v>
      </c>
      <c r="AF1078">
        <v>0</v>
      </c>
      <c r="AG1078">
        <v>0</v>
      </c>
      <c r="AH1078">
        <v>0</v>
      </c>
      <c r="AI1078">
        <v>9.92</v>
      </c>
      <c r="AJ1078">
        <v>1</v>
      </c>
      <c r="AK1078">
        <v>1</v>
      </c>
      <c r="AL1078">
        <v>1</v>
      </c>
      <c r="AM1078">
        <v>0</v>
      </c>
      <c r="AN1078">
        <v>0</v>
      </c>
      <c r="AO1078">
        <v>0</v>
      </c>
      <c r="AP1078">
        <v>1</v>
      </c>
      <c r="AQ1078">
        <v>0</v>
      </c>
      <c r="AR1078">
        <v>0</v>
      </c>
      <c r="AS1078" t="s">
        <v>6</v>
      </c>
      <c r="AT1078">
        <v>1</v>
      </c>
      <c r="AU1078" t="s">
        <v>6</v>
      </c>
      <c r="AV1078">
        <v>0</v>
      </c>
      <c r="AW1078">
        <v>1</v>
      </c>
      <c r="AX1078">
        <v>-1</v>
      </c>
      <c r="AY1078">
        <v>0</v>
      </c>
      <c r="AZ1078">
        <v>0</v>
      </c>
      <c r="BA1078" t="s">
        <v>6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v>0</v>
      </c>
      <c r="CX1078">
        <f>ROUND(Y1078*Source!I788,7)</f>
        <v>20</v>
      </c>
      <c r="CY1078">
        <f t="shared" si="944"/>
        <v>807.38</v>
      </c>
      <c r="CZ1078">
        <f t="shared" si="945"/>
        <v>849.06</v>
      </c>
      <c r="DA1078">
        <f t="shared" si="946"/>
        <v>9.92</v>
      </c>
      <c r="DB1078">
        <f t="shared" si="947"/>
        <v>849.06</v>
      </c>
      <c r="DC1078">
        <f t="shared" si="948"/>
        <v>0</v>
      </c>
      <c r="DD1078" t="s">
        <v>6</v>
      </c>
      <c r="DE1078" t="s">
        <v>6</v>
      </c>
      <c r="DF1078">
        <f t="shared" si="949"/>
        <v>168453.6</v>
      </c>
      <c r="DG1078">
        <f t="shared" si="950"/>
        <v>0</v>
      </c>
      <c r="DH1078">
        <f t="shared" si="951"/>
        <v>0</v>
      </c>
      <c r="DI1078">
        <f t="shared" si="942"/>
        <v>0</v>
      </c>
      <c r="DJ1078">
        <f t="shared" si="952"/>
        <v>168453.6</v>
      </c>
      <c r="DK1078">
        <v>0</v>
      </c>
      <c r="DL1078" t="s">
        <v>6</v>
      </c>
      <c r="DM1078">
        <v>0</v>
      </c>
      <c r="DN1078" t="s">
        <v>6</v>
      </c>
      <c r="DO1078">
        <v>0</v>
      </c>
    </row>
    <row r="1079" spans="1:119" x14ac:dyDescent="0.2">
      <c r="A1079">
        <f>ROW(Source!A792)</f>
        <v>792</v>
      </c>
      <c r="B1079">
        <v>92843885</v>
      </c>
      <c r="C1079">
        <v>92848045</v>
      </c>
      <c r="D1079">
        <v>49510723</v>
      </c>
      <c r="E1079">
        <v>70</v>
      </c>
      <c r="F1079">
        <v>1</v>
      </c>
      <c r="G1079">
        <v>1</v>
      </c>
      <c r="H1079">
        <v>1</v>
      </c>
      <c r="I1079" t="s">
        <v>935</v>
      </c>
      <c r="J1079" t="s">
        <v>6</v>
      </c>
      <c r="K1079" t="s">
        <v>936</v>
      </c>
      <c r="L1079">
        <v>1191</v>
      </c>
      <c r="N1079">
        <v>1013</v>
      </c>
      <c r="O1079" t="s">
        <v>915</v>
      </c>
      <c r="P1079" t="s">
        <v>915</v>
      </c>
      <c r="Q1079">
        <v>1</v>
      </c>
      <c r="W1079">
        <v>0</v>
      </c>
      <c r="X1079">
        <v>-112797078</v>
      </c>
      <c r="Y1079">
        <f>(AT1079*ROUND(1.05,7))</f>
        <v>1.1235000000000002</v>
      </c>
      <c r="AA1079">
        <v>0</v>
      </c>
      <c r="AB1079">
        <v>0</v>
      </c>
      <c r="AC1079">
        <v>0</v>
      </c>
      <c r="AD1079">
        <v>402.3</v>
      </c>
      <c r="AE1079">
        <v>0</v>
      </c>
      <c r="AF1079">
        <v>0</v>
      </c>
      <c r="AG1079">
        <v>0</v>
      </c>
      <c r="AH1079">
        <v>8.9700000000000006</v>
      </c>
      <c r="AI1079">
        <v>1</v>
      </c>
      <c r="AJ1079">
        <v>1</v>
      </c>
      <c r="AK1079">
        <v>1</v>
      </c>
      <c r="AL1079">
        <v>44.85</v>
      </c>
      <c r="AM1079">
        <v>4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6</v>
      </c>
      <c r="AT1079">
        <v>1.07</v>
      </c>
      <c r="AU1079" t="s">
        <v>25</v>
      </c>
      <c r="AV1079">
        <v>1</v>
      </c>
      <c r="AW1079">
        <v>2</v>
      </c>
      <c r="AX1079">
        <v>92848056</v>
      </c>
      <c r="AY1079">
        <v>1</v>
      </c>
      <c r="AZ1079">
        <v>0</v>
      </c>
      <c r="BA1079">
        <v>1225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U1079">
        <f>ROUND(AT1079*Source!I792*AH1079*AL1079,2)</f>
        <v>8178.85</v>
      </c>
      <c r="CV1079">
        <f>ROUND(Y1079*Source!I792,7)</f>
        <v>21.346499999999999</v>
      </c>
      <c r="CW1079">
        <v>0</v>
      </c>
      <c r="CX1079">
        <f>ROUND(Y1079*Source!I792,7)</f>
        <v>21.346499999999999</v>
      </c>
      <c r="CY1079">
        <f>AD1079</f>
        <v>402.3</v>
      </c>
      <c r="CZ1079">
        <f>AH1079</f>
        <v>8.9700000000000006</v>
      </c>
      <c r="DA1079">
        <f>AL1079</f>
        <v>44.85</v>
      </c>
      <c r="DB1079">
        <f>ROUND((ROUND(AT1079*CZ1079,2)*ROUND(1.05,7)),2)</f>
        <v>10.08</v>
      </c>
      <c r="DC1079">
        <f>ROUND((ROUND(AT1079*AG1079,2)*ROUND(1.05,7)),2)</f>
        <v>0</v>
      </c>
      <c r="DD1079" t="s">
        <v>6</v>
      </c>
      <c r="DE1079" t="s">
        <v>6</v>
      </c>
      <c r="DF1079">
        <f>ROUND(ROUND(AE1079,2)*CX1079,2)</f>
        <v>0</v>
      </c>
      <c r="DG1079">
        <f t="shared" si="950"/>
        <v>0</v>
      </c>
      <c r="DH1079">
        <f t="shared" si="951"/>
        <v>0</v>
      </c>
      <c r="DI1079">
        <f>ROUND(ROUND(AH1079*AL1079,2)*CX1079,2)</f>
        <v>8587.7000000000007</v>
      </c>
      <c r="DJ1079">
        <f>DI1079</f>
        <v>8587.7000000000007</v>
      </c>
      <c r="DK1079">
        <v>0</v>
      </c>
      <c r="DL1079" t="s">
        <v>6</v>
      </c>
      <c r="DM1079">
        <v>0</v>
      </c>
      <c r="DN1079" t="s">
        <v>6</v>
      </c>
      <c r="DO1079">
        <v>0</v>
      </c>
    </row>
    <row r="1080" spans="1:119" x14ac:dyDescent="0.2">
      <c r="A1080">
        <f>ROW(Source!A792)</f>
        <v>792</v>
      </c>
      <c r="B1080">
        <v>92843885</v>
      </c>
      <c r="C1080">
        <v>92848045</v>
      </c>
      <c r="D1080">
        <v>49510905</v>
      </c>
      <c r="E1080">
        <v>70</v>
      </c>
      <c r="F1080">
        <v>1</v>
      </c>
      <c r="G1080">
        <v>1</v>
      </c>
      <c r="H1080">
        <v>1</v>
      </c>
      <c r="I1080" t="s">
        <v>916</v>
      </c>
      <c r="J1080" t="s">
        <v>6</v>
      </c>
      <c r="K1080" t="s">
        <v>917</v>
      </c>
      <c r="L1080">
        <v>1191</v>
      </c>
      <c r="N1080">
        <v>1013</v>
      </c>
      <c r="O1080" t="s">
        <v>915</v>
      </c>
      <c r="P1080" t="s">
        <v>915</v>
      </c>
      <c r="Q1080">
        <v>1</v>
      </c>
      <c r="W1080">
        <v>0</v>
      </c>
      <c r="X1080">
        <v>-1417349443</v>
      </c>
      <c r="Y1080">
        <f>(AT1080*ROUND(1.05,7))</f>
        <v>1.0500000000000001E-2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1</v>
      </c>
      <c r="AJ1080">
        <v>1</v>
      </c>
      <c r="AK1080">
        <v>44.85</v>
      </c>
      <c r="AL1080">
        <v>1</v>
      </c>
      <c r="AM1080">
        <v>4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6</v>
      </c>
      <c r="AT1080">
        <v>0.01</v>
      </c>
      <c r="AU1080" t="s">
        <v>25</v>
      </c>
      <c r="AV1080">
        <v>2</v>
      </c>
      <c r="AW1080">
        <v>2</v>
      </c>
      <c r="AX1080">
        <v>92848057</v>
      </c>
      <c r="AY1080">
        <v>1</v>
      </c>
      <c r="AZ1080">
        <v>0</v>
      </c>
      <c r="BA1080">
        <v>1226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ROUND(Y1080*Source!I792,7)</f>
        <v>0.19950000000000001</v>
      </c>
      <c r="CY1080">
        <f>AD1080</f>
        <v>0</v>
      </c>
      <c r="CZ1080">
        <f>AH1080</f>
        <v>0</v>
      </c>
      <c r="DA1080">
        <f>AL1080</f>
        <v>1</v>
      </c>
      <c r="DB1080">
        <f>ROUND((ROUND(AT1080*CZ1080,2)*ROUND(1.05,7)),2)</f>
        <v>0</v>
      </c>
      <c r="DC1080">
        <f>ROUND((ROUND(AT1080*AG1080,2)*ROUND(1.05,7)),2)</f>
        <v>0</v>
      </c>
      <c r="DD1080" t="s">
        <v>6</v>
      </c>
      <c r="DE1080" t="s">
        <v>6</v>
      </c>
      <c r="DF1080">
        <f>ROUND(ROUND(AE1080,2)*CX1080,2)</f>
        <v>0</v>
      </c>
      <c r="DG1080">
        <f t="shared" si="950"/>
        <v>0</v>
      </c>
      <c r="DH1080">
        <f>ROUND(ROUND(AG1080*AK1080,2)*CX1080,2)</f>
        <v>0</v>
      </c>
      <c r="DI1080">
        <f t="shared" ref="DI1080:DI1088" si="953">ROUND(ROUND(AH1080,2)*CX1080,2)</f>
        <v>0</v>
      </c>
      <c r="DJ1080">
        <f>DI1080</f>
        <v>0</v>
      </c>
      <c r="DK1080">
        <v>0</v>
      </c>
      <c r="DL1080" t="s">
        <v>6</v>
      </c>
      <c r="DM1080">
        <v>0</v>
      </c>
      <c r="DN1080" t="s">
        <v>6</v>
      </c>
      <c r="DO1080">
        <v>0</v>
      </c>
    </row>
    <row r="1081" spans="1:119" x14ac:dyDescent="0.2">
      <c r="A1081">
        <f>ROW(Source!A792)</f>
        <v>792</v>
      </c>
      <c r="B1081">
        <v>92843885</v>
      </c>
      <c r="C1081">
        <v>92848045</v>
      </c>
      <c r="D1081">
        <v>49673503</v>
      </c>
      <c r="E1081">
        <v>1</v>
      </c>
      <c r="F1081">
        <v>1</v>
      </c>
      <c r="G1081">
        <v>1</v>
      </c>
      <c r="H1081">
        <v>2</v>
      </c>
      <c r="I1081" t="s">
        <v>925</v>
      </c>
      <c r="J1081" t="s">
        <v>926</v>
      </c>
      <c r="K1081" t="s">
        <v>927</v>
      </c>
      <c r="L1081">
        <v>1367</v>
      </c>
      <c r="N1081">
        <v>1011</v>
      </c>
      <c r="O1081" t="s">
        <v>921</v>
      </c>
      <c r="P1081" t="s">
        <v>921</v>
      </c>
      <c r="Q1081">
        <v>1</v>
      </c>
      <c r="W1081">
        <v>0</v>
      </c>
      <c r="X1081">
        <v>509054691</v>
      </c>
      <c r="Y1081">
        <f>(AT1081*ROUND(1.05,7))</f>
        <v>1.0500000000000001E-2</v>
      </c>
      <c r="AA1081">
        <v>0</v>
      </c>
      <c r="AB1081">
        <v>1032.96</v>
      </c>
      <c r="AC1081">
        <v>520.26</v>
      </c>
      <c r="AD1081">
        <v>0</v>
      </c>
      <c r="AE1081">
        <v>0</v>
      </c>
      <c r="AF1081">
        <v>65.709999999999994</v>
      </c>
      <c r="AG1081">
        <v>11.6</v>
      </c>
      <c r="AH1081">
        <v>0</v>
      </c>
      <c r="AI1081">
        <v>1</v>
      </c>
      <c r="AJ1081">
        <v>15.72</v>
      </c>
      <c r="AK1081">
        <v>44.85</v>
      </c>
      <c r="AL1081">
        <v>1</v>
      </c>
      <c r="AM1081">
        <v>4</v>
      </c>
      <c r="AN1081">
        <v>0</v>
      </c>
      <c r="AO1081">
        <v>1</v>
      </c>
      <c r="AP1081">
        <v>1</v>
      </c>
      <c r="AQ1081">
        <v>0</v>
      </c>
      <c r="AR1081">
        <v>0</v>
      </c>
      <c r="AS1081" t="s">
        <v>6</v>
      </c>
      <c r="AT1081">
        <v>0.01</v>
      </c>
      <c r="AU1081" t="s">
        <v>25</v>
      </c>
      <c r="AV1081">
        <v>0</v>
      </c>
      <c r="AW1081">
        <v>2</v>
      </c>
      <c r="AX1081">
        <v>92848058</v>
      </c>
      <c r="AY1081">
        <v>1</v>
      </c>
      <c r="AZ1081">
        <v>0</v>
      </c>
      <c r="BA1081">
        <v>1227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f>ROUND(Y1081*Source!I792*DO1081,7)</f>
        <v>0</v>
      </c>
      <c r="CX1081">
        <f>ROUND(Y1081*Source!I792,7)</f>
        <v>0.19950000000000001</v>
      </c>
      <c r="CY1081">
        <f>AB1081</f>
        <v>1032.96</v>
      </c>
      <c r="CZ1081">
        <f>AF1081</f>
        <v>65.709999999999994</v>
      </c>
      <c r="DA1081">
        <f>AJ1081</f>
        <v>15.72</v>
      </c>
      <c r="DB1081">
        <f>ROUND((ROUND(AT1081*CZ1081,2)*ROUND(1.05,7)),2)</f>
        <v>0.69</v>
      </c>
      <c r="DC1081">
        <f>ROUND((ROUND(AT1081*AG1081,2)*ROUND(1.05,7)),2)</f>
        <v>0.13</v>
      </c>
      <c r="DD1081" t="s">
        <v>6</v>
      </c>
      <c r="DE1081" t="s">
        <v>6</v>
      </c>
      <c r="DF1081">
        <f>ROUND(ROUND(AE1081,2)*CX1081,2)</f>
        <v>0</v>
      </c>
      <c r="DG1081">
        <f>ROUND(ROUND(AF1081*AJ1081,2)*CX1081,2)</f>
        <v>206.08</v>
      </c>
      <c r="DH1081">
        <f>ROUND(ROUND(AG1081*AK1081,2)*CX1081,2)</f>
        <v>103.79</v>
      </c>
      <c r="DI1081">
        <f t="shared" si="953"/>
        <v>0</v>
      </c>
      <c r="DJ1081">
        <f>DG1081</f>
        <v>206.08</v>
      </c>
      <c r="DK1081">
        <v>0</v>
      </c>
      <c r="DL1081" t="s">
        <v>6</v>
      </c>
      <c r="DM1081">
        <v>0</v>
      </c>
      <c r="DN1081" t="s">
        <v>6</v>
      </c>
      <c r="DO1081">
        <v>0</v>
      </c>
    </row>
    <row r="1082" spans="1:119" x14ac:dyDescent="0.2">
      <c r="A1082">
        <f>ROW(Source!A792)</f>
        <v>792</v>
      </c>
      <c r="B1082">
        <v>92843885</v>
      </c>
      <c r="C1082">
        <v>92848045</v>
      </c>
      <c r="D1082">
        <v>49673715</v>
      </c>
      <c r="E1082">
        <v>1</v>
      </c>
      <c r="F1082">
        <v>1</v>
      </c>
      <c r="G1082">
        <v>1</v>
      </c>
      <c r="H1082">
        <v>2</v>
      </c>
      <c r="I1082" t="s">
        <v>937</v>
      </c>
      <c r="J1082" t="s">
        <v>938</v>
      </c>
      <c r="K1082" t="s">
        <v>939</v>
      </c>
      <c r="L1082">
        <v>1367</v>
      </c>
      <c r="N1082">
        <v>1011</v>
      </c>
      <c r="O1082" t="s">
        <v>921</v>
      </c>
      <c r="P1082" t="s">
        <v>921</v>
      </c>
      <c r="Q1082">
        <v>1</v>
      </c>
      <c r="W1082">
        <v>0</v>
      </c>
      <c r="X1082">
        <v>829370094</v>
      </c>
      <c r="Y1082">
        <f>(AT1082*ROUND(1.05,7))</f>
        <v>0.10500000000000001</v>
      </c>
      <c r="AA1082">
        <v>0</v>
      </c>
      <c r="AB1082">
        <v>127.33</v>
      </c>
      <c r="AC1082">
        <v>0</v>
      </c>
      <c r="AD1082">
        <v>0</v>
      </c>
      <c r="AE1082">
        <v>0</v>
      </c>
      <c r="AF1082">
        <v>8.1</v>
      </c>
      <c r="AG1082">
        <v>0</v>
      </c>
      <c r="AH1082">
        <v>0</v>
      </c>
      <c r="AI1082">
        <v>1</v>
      </c>
      <c r="AJ1082">
        <v>15.72</v>
      </c>
      <c r="AK1082">
        <v>44.85</v>
      </c>
      <c r="AL1082">
        <v>1</v>
      </c>
      <c r="AM1082">
        <v>4</v>
      </c>
      <c r="AN1082">
        <v>0</v>
      </c>
      <c r="AO1082">
        <v>1</v>
      </c>
      <c r="AP1082">
        <v>1</v>
      </c>
      <c r="AQ1082">
        <v>0</v>
      </c>
      <c r="AR1082">
        <v>0</v>
      </c>
      <c r="AS1082" t="s">
        <v>6</v>
      </c>
      <c r="AT1082">
        <v>0.1</v>
      </c>
      <c r="AU1082" t="s">
        <v>25</v>
      </c>
      <c r="AV1082">
        <v>0</v>
      </c>
      <c r="AW1082">
        <v>2</v>
      </c>
      <c r="AX1082">
        <v>92848059</v>
      </c>
      <c r="AY1082">
        <v>1</v>
      </c>
      <c r="AZ1082">
        <v>0</v>
      </c>
      <c r="BA1082">
        <v>1228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f>ROUND(Y1082*Source!I792*DO1082,7)</f>
        <v>0</v>
      </c>
      <c r="CX1082">
        <f>ROUND(Y1082*Source!I792,7)</f>
        <v>1.9950000000000001</v>
      </c>
      <c r="CY1082">
        <f>AB1082</f>
        <v>127.33</v>
      </c>
      <c r="CZ1082">
        <f>AF1082</f>
        <v>8.1</v>
      </c>
      <c r="DA1082">
        <f>AJ1082</f>
        <v>15.72</v>
      </c>
      <c r="DB1082">
        <f>ROUND((ROUND(AT1082*CZ1082,2)*ROUND(1.05,7)),2)</f>
        <v>0.85</v>
      </c>
      <c r="DC1082">
        <f>ROUND((ROUND(AT1082*AG1082,2)*ROUND(1.05,7)),2)</f>
        <v>0</v>
      </c>
      <c r="DD1082" t="s">
        <v>6</v>
      </c>
      <c r="DE1082" t="s">
        <v>6</v>
      </c>
      <c r="DF1082">
        <f>ROUND(ROUND(AE1082,2)*CX1082,2)</f>
        <v>0</v>
      </c>
      <c r="DG1082">
        <f>ROUND(ROUND(AF1082*AJ1082,2)*CX1082,2)</f>
        <v>254.02</v>
      </c>
      <c r="DH1082">
        <f>ROUND(ROUND(AG1082*AK1082,2)*CX1082,2)</f>
        <v>0</v>
      </c>
      <c r="DI1082">
        <f t="shared" si="953"/>
        <v>0</v>
      </c>
      <c r="DJ1082">
        <f>DG1082</f>
        <v>254.02</v>
      </c>
      <c r="DK1082">
        <v>0</v>
      </c>
      <c r="DL1082" t="s">
        <v>6</v>
      </c>
      <c r="DM1082">
        <v>0</v>
      </c>
      <c r="DN1082" t="s">
        <v>6</v>
      </c>
      <c r="DO1082">
        <v>0</v>
      </c>
    </row>
    <row r="1083" spans="1:119" x14ac:dyDescent="0.2">
      <c r="A1083">
        <f>ROW(Source!A792)</f>
        <v>792</v>
      </c>
      <c r="B1083">
        <v>92843885</v>
      </c>
      <c r="C1083">
        <v>92848045</v>
      </c>
      <c r="D1083">
        <v>49523218</v>
      </c>
      <c r="E1083">
        <v>1</v>
      </c>
      <c r="F1083">
        <v>1</v>
      </c>
      <c r="G1083">
        <v>1</v>
      </c>
      <c r="H1083">
        <v>3</v>
      </c>
      <c r="I1083" t="s">
        <v>47</v>
      </c>
      <c r="J1083" t="s">
        <v>50</v>
      </c>
      <c r="K1083" t="s">
        <v>48</v>
      </c>
      <c r="L1083">
        <v>1374</v>
      </c>
      <c r="N1083">
        <v>1013</v>
      </c>
      <c r="O1083" t="s">
        <v>49</v>
      </c>
      <c r="P1083" t="s">
        <v>49</v>
      </c>
      <c r="Q1083">
        <v>1</v>
      </c>
      <c r="W1083">
        <v>0</v>
      </c>
      <c r="X1083">
        <v>-1743999360</v>
      </c>
      <c r="Y1083">
        <f t="shared" ref="Y1083:Y1088" si="954">AT1083</f>
        <v>0.1</v>
      </c>
      <c r="AA1083">
        <v>9.92</v>
      </c>
      <c r="AB1083">
        <v>0</v>
      </c>
      <c r="AC1083">
        <v>0</v>
      </c>
      <c r="AD1083">
        <v>0</v>
      </c>
      <c r="AE1083">
        <v>1</v>
      </c>
      <c r="AF1083">
        <v>0</v>
      </c>
      <c r="AG1083">
        <v>0</v>
      </c>
      <c r="AH1083">
        <v>0</v>
      </c>
      <c r="AI1083">
        <v>9.92</v>
      </c>
      <c r="AJ1083">
        <v>1</v>
      </c>
      <c r="AK1083">
        <v>1</v>
      </c>
      <c r="AL1083">
        <v>1</v>
      </c>
      <c r="AM1083">
        <v>0</v>
      </c>
      <c r="AN1083">
        <v>0</v>
      </c>
      <c r="AO1083">
        <v>0</v>
      </c>
      <c r="AP1083">
        <v>1</v>
      </c>
      <c r="AQ1083">
        <v>0</v>
      </c>
      <c r="AR1083">
        <v>0</v>
      </c>
      <c r="AS1083" t="s">
        <v>6</v>
      </c>
      <c r="AT1083">
        <v>0.1</v>
      </c>
      <c r="AU1083" t="s">
        <v>6</v>
      </c>
      <c r="AV1083">
        <v>0</v>
      </c>
      <c r="AW1083">
        <v>2</v>
      </c>
      <c r="AX1083">
        <v>92848060</v>
      </c>
      <c r="AY1083">
        <v>1</v>
      </c>
      <c r="AZ1083">
        <v>0</v>
      </c>
      <c r="BA1083">
        <v>1229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ROUND(Y1083*Source!I792,7)</f>
        <v>1.9</v>
      </c>
      <c r="CY1083">
        <f t="shared" ref="CY1083:CY1088" si="955">AA1083</f>
        <v>9.92</v>
      </c>
      <c r="CZ1083">
        <f t="shared" ref="CZ1083:CZ1088" si="956">AE1083</f>
        <v>1</v>
      </c>
      <c r="DA1083">
        <f t="shared" ref="DA1083:DA1088" si="957">AI1083</f>
        <v>9.92</v>
      </c>
      <c r="DB1083">
        <f t="shared" ref="DB1083:DB1088" si="958">ROUND(ROUND(AT1083*CZ1083,2),2)</f>
        <v>0.1</v>
      </c>
      <c r="DC1083">
        <f t="shared" ref="DC1083:DC1088" si="959">ROUND(ROUND(AT1083*AG1083,2),2)</f>
        <v>0</v>
      </c>
      <c r="DD1083" t="s">
        <v>6</v>
      </c>
      <c r="DE1083" t="s">
        <v>6</v>
      </c>
      <c r="DF1083">
        <f t="shared" ref="DF1083:DF1088" si="960">ROUND(ROUND(AE1083*AI1083,2)*CX1083,2)</f>
        <v>18.850000000000001</v>
      </c>
      <c r="DG1083">
        <f t="shared" ref="DG1083:DG1090" si="961">ROUND(ROUND(AF1083,2)*CX1083,2)</f>
        <v>0</v>
      </c>
      <c r="DH1083">
        <f t="shared" ref="DH1083:DH1089" si="962">ROUND(ROUND(AG1083,2)*CX1083,2)</f>
        <v>0</v>
      </c>
      <c r="DI1083">
        <f t="shared" si="953"/>
        <v>0</v>
      </c>
      <c r="DJ1083">
        <f t="shared" ref="DJ1083:DJ1088" si="963">DF1083</f>
        <v>18.850000000000001</v>
      </c>
      <c r="DK1083">
        <v>0</v>
      </c>
      <c r="DL1083" t="s">
        <v>6</v>
      </c>
      <c r="DM1083">
        <v>0</v>
      </c>
      <c r="DN1083" t="s">
        <v>6</v>
      </c>
      <c r="DO1083">
        <v>0</v>
      </c>
    </row>
    <row r="1084" spans="1:119" x14ac:dyDescent="0.2">
      <c r="A1084">
        <f>ROW(Source!A792)</f>
        <v>792</v>
      </c>
      <c r="B1084">
        <v>92843885</v>
      </c>
      <c r="C1084">
        <v>92848045</v>
      </c>
      <c r="D1084">
        <v>49524301</v>
      </c>
      <c r="E1084">
        <v>1</v>
      </c>
      <c r="F1084">
        <v>1</v>
      </c>
      <c r="G1084">
        <v>1</v>
      </c>
      <c r="H1084">
        <v>3</v>
      </c>
      <c r="I1084" t="s">
        <v>940</v>
      </c>
      <c r="J1084" t="s">
        <v>941</v>
      </c>
      <c r="K1084" t="s">
        <v>942</v>
      </c>
      <c r="L1084">
        <v>1348</v>
      </c>
      <c r="N1084">
        <v>1009</v>
      </c>
      <c r="O1084" t="s">
        <v>122</v>
      </c>
      <c r="P1084" t="s">
        <v>122</v>
      </c>
      <c r="Q1084">
        <v>1000</v>
      </c>
      <c r="W1084">
        <v>0</v>
      </c>
      <c r="X1084">
        <v>1824693337</v>
      </c>
      <c r="Y1084">
        <f t="shared" si="954"/>
        <v>1.0000000000000001E-5</v>
      </c>
      <c r="AA1084">
        <v>102791.03999999999</v>
      </c>
      <c r="AB1084">
        <v>0</v>
      </c>
      <c r="AC1084">
        <v>0</v>
      </c>
      <c r="AD1084">
        <v>0</v>
      </c>
      <c r="AE1084">
        <v>10362</v>
      </c>
      <c r="AF1084">
        <v>0</v>
      </c>
      <c r="AG1084">
        <v>0</v>
      </c>
      <c r="AH1084">
        <v>0</v>
      </c>
      <c r="AI1084">
        <v>9.92</v>
      </c>
      <c r="AJ1084">
        <v>1</v>
      </c>
      <c r="AK1084">
        <v>1</v>
      </c>
      <c r="AL1084">
        <v>1</v>
      </c>
      <c r="AM1084">
        <v>4</v>
      </c>
      <c r="AN1084">
        <v>0</v>
      </c>
      <c r="AO1084">
        <v>1</v>
      </c>
      <c r="AP1084">
        <v>1</v>
      </c>
      <c r="AQ1084">
        <v>0</v>
      </c>
      <c r="AR1084">
        <v>0</v>
      </c>
      <c r="AS1084" t="s">
        <v>6</v>
      </c>
      <c r="AT1084">
        <v>1.0000000000000001E-5</v>
      </c>
      <c r="AU1084" t="s">
        <v>6</v>
      </c>
      <c r="AV1084">
        <v>0</v>
      </c>
      <c r="AW1084">
        <v>2</v>
      </c>
      <c r="AX1084">
        <v>92848061</v>
      </c>
      <c r="AY1084">
        <v>1</v>
      </c>
      <c r="AZ1084">
        <v>0</v>
      </c>
      <c r="BA1084">
        <v>1230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V1084">
        <v>0</v>
      </c>
      <c r="CW1084">
        <v>0</v>
      </c>
      <c r="CX1084">
        <f>ROUND(Y1084*Source!I792,7)</f>
        <v>1.9000000000000001E-4</v>
      </c>
      <c r="CY1084">
        <f t="shared" si="955"/>
        <v>102791.03999999999</v>
      </c>
      <c r="CZ1084">
        <f t="shared" si="956"/>
        <v>10362</v>
      </c>
      <c r="DA1084">
        <f t="shared" si="957"/>
        <v>9.92</v>
      </c>
      <c r="DB1084">
        <f t="shared" si="958"/>
        <v>0.1</v>
      </c>
      <c r="DC1084">
        <f t="shared" si="959"/>
        <v>0</v>
      </c>
      <c r="DD1084" t="s">
        <v>6</v>
      </c>
      <c r="DE1084" t="s">
        <v>6</v>
      </c>
      <c r="DF1084">
        <f t="shared" si="960"/>
        <v>19.53</v>
      </c>
      <c r="DG1084">
        <f t="shared" si="961"/>
        <v>0</v>
      </c>
      <c r="DH1084">
        <f t="shared" si="962"/>
        <v>0</v>
      </c>
      <c r="DI1084">
        <f t="shared" si="953"/>
        <v>0</v>
      </c>
      <c r="DJ1084">
        <f t="shared" si="963"/>
        <v>19.53</v>
      </c>
      <c r="DK1084">
        <v>0</v>
      </c>
      <c r="DL1084" t="s">
        <v>6</v>
      </c>
      <c r="DM1084">
        <v>0</v>
      </c>
      <c r="DN1084" t="s">
        <v>6</v>
      </c>
      <c r="DO1084">
        <v>0</v>
      </c>
    </row>
    <row r="1085" spans="1:119" x14ac:dyDescent="0.2">
      <c r="A1085">
        <f>ROW(Source!A792)</f>
        <v>792</v>
      </c>
      <c r="B1085">
        <v>92843885</v>
      </c>
      <c r="C1085">
        <v>92848045</v>
      </c>
      <c r="D1085">
        <v>49525498</v>
      </c>
      <c r="E1085">
        <v>1</v>
      </c>
      <c r="F1085">
        <v>1</v>
      </c>
      <c r="G1085">
        <v>1</v>
      </c>
      <c r="H1085">
        <v>3</v>
      </c>
      <c r="I1085" t="s">
        <v>943</v>
      </c>
      <c r="J1085" t="s">
        <v>944</v>
      </c>
      <c r="K1085" t="s">
        <v>945</v>
      </c>
      <c r="L1085">
        <v>1348</v>
      </c>
      <c r="N1085">
        <v>1009</v>
      </c>
      <c r="O1085" t="s">
        <v>122</v>
      </c>
      <c r="P1085" t="s">
        <v>122</v>
      </c>
      <c r="Q1085">
        <v>1000</v>
      </c>
      <c r="W1085">
        <v>0</v>
      </c>
      <c r="X1085">
        <v>226918189</v>
      </c>
      <c r="Y1085">
        <f t="shared" si="954"/>
        <v>8.0000000000000007E-5</v>
      </c>
      <c r="AA1085">
        <v>123305.60000000001</v>
      </c>
      <c r="AB1085">
        <v>0</v>
      </c>
      <c r="AC1085">
        <v>0</v>
      </c>
      <c r="AD1085">
        <v>0</v>
      </c>
      <c r="AE1085">
        <v>12430</v>
      </c>
      <c r="AF1085">
        <v>0</v>
      </c>
      <c r="AG1085">
        <v>0</v>
      </c>
      <c r="AH1085">
        <v>0</v>
      </c>
      <c r="AI1085">
        <v>9.92</v>
      </c>
      <c r="AJ1085">
        <v>1</v>
      </c>
      <c r="AK1085">
        <v>1</v>
      </c>
      <c r="AL1085">
        <v>1</v>
      </c>
      <c r="AM1085">
        <v>4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6</v>
      </c>
      <c r="AT1085">
        <v>8.0000000000000007E-5</v>
      </c>
      <c r="AU1085" t="s">
        <v>6</v>
      </c>
      <c r="AV1085">
        <v>0</v>
      </c>
      <c r="AW1085">
        <v>2</v>
      </c>
      <c r="AX1085">
        <v>92848062</v>
      </c>
      <c r="AY1085">
        <v>1</v>
      </c>
      <c r="AZ1085">
        <v>0</v>
      </c>
      <c r="BA1085">
        <v>1231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ROUND(Y1085*Source!I792,7)</f>
        <v>1.5200000000000001E-3</v>
      </c>
      <c r="CY1085">
        <f t="shared" si="955"/>
        <v>123305.60000000001</v>
      </c>
      <c r="CZ1085">
        <f t="shared" si="956"/>
        <v>12430</v>
      </c>
      <c r="DA1085">
        <f t="shared" si="957"/>
        <v>9.92</v>
      </c>
      <c r="DB1085">
        <f t="shared" si="958"/>
        <v>0.99</v>
      </c>
      <c r="DC1085">
        <f t="shared" si="959"/>
        <v>0</v>
      </c>
      <c r="DD1085" t="s">
        <v>6</v>
      </c>
      <c r="DE1085" t="s">
        <v>6</v>
      </c>
      <c r="DF1085">
        <f t="shared" si="960"/>
        <v>187.42</v>
      </c>
      <c r="DG1085">
        <f t="shared" si="961"/>
        <v>0</v>
      </c>
      <c r="DH1085">
        <f t="shared" si="962"/>
        <v>0</v>
      </c>
      <c r="DI1085">
        <f t="shared" si="953"/>
        <v>0</v>
      </c>
      <c r="DJ1085">
        <f t="shared" si="963"/>
        <v>187.42</v>
      </c>
      <c r="DK1085">
        <v>0</v>
      </c>
      <c r="DL1085" t="s">
        <v>6</v>
      </c>
      <c r="DM1085">
        <v>0</v>
      </c>
      <c r="DN1085" t="s">
        <v>6</v>
      </c>
      <c r="DO1085">
        <v>0</v>
      </c>
    </row>
    <row r="1086" spans="1:119" x14ac:dyDescent="0.2">
      <c r="A1086">
        <f>ROW(Source!A792)</f>
        <v>792</v>
      </c>
      <c r="B1086">
        <v>92843885</v>
      </c>
      <c r="C1086">
        <v>92848045</v>
      </c>
      <c r="D1086">
        <v>49543539</v>
      </c>
      <c r="E1086">
        <v>1</v>
      </c>
      <c r="F1086">
        <v>1</v>
      </c>
      <c r="G1086">
        <v>1</v>
      </c>
      <c r="H1086">
        <v>3</v>
      </c>
      <c r="I1086" t="s">
        <v>946</v>
      </c>
      <c r="J1086" t="s">
        <v>947</v>
      </c>
      <c r="K1086" t="s">
        <v>948</v>
      </c>
      <c r="L1086">
        <v>1348</v>
      </c>
      <c r="N1086">
        <v>1009</v>
      </c>
      <c r="O1086" t="s">
        <v>122</v>
      </c>
      <c r="P1086" t="s">
        <v>122</v>
      </c>
      <c r="Q1086">
        <v>1000</v>
      </c>
      <c r="W1086">
        <v>0</v>
      </c>
      <c r="X1086">
        <v>-2055168211</v>
      </c>
      <c r="Y1086">
        <f t="shared" si="954"/>
        <v>4.2999999999999999E-4</v>
      </c>
      <c r="AA1086">
        <v>64566.8</v>
      </c>
      <c r="AB1086">
        <v>0</v>
      </c>
      <c r="AC1086">
        <v>0</v>
      </c>
      <c r="AD1086">
        <v>0</v>
      </c>
      <c r="AE1086">
        <v>6508.75</v>
      </c>
      <c r="AF1086">
        <v>0</v>
      </c>
      <c r="AG1086">
        <v>0</v>
      </c>
      <c r="AH1086">
        <v>0</v>
      </c>
      <c r="AI1086">
        <v>9.92</v>
      </c>
      <c r="AJ1086">
        <v>1</v>
      </c>
      <c r="AK1086">
        <v>1</v>
      </c>
      <c r="AL1086">
        <v>1</v>
      </c>
      <c r="AM1086">
        <v>4</v>
      </c>
      <c r="AN1086">
        <v>0</v>
      </c>
      <c r="AO1086">
        <v>1</v>
      </c>
      <c r="AP1086">
        <v>1</v>
      </c>
      <c r="AQ1086">
        <v>0</v>
      </c>
      <c r="AR1086">
        <v>0</v>
      </c>
      <c r="AS1086" t="s">
        <v>6</v>
      </c>
      <c r="AT1086">
        <v>4.2999999999999999E-4</v>
      </c>
      <c r="AU1086" t="s">
        <v>6</v>
      </c>
      <c r="AV1086">
        <v>0</v>
      </c>
      <c r="AW1086">
        <v>2</v>
      </c>
      <c r="AX1086">
        <v>92848063</v>
      </c>
      <c r="AY1086">
        <v>1</v>
      </c>
      <c r="AZ1086">
        <v>0</v>
      </c>
      <c r="BA1086">
        <v>1232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ROUND(Y1086*Source!I792,7)</f>
        <v>8.1700000000000002E-3</v>
      </c>
      <c r="CY1086">
        <f t="shared" si="955"/>
        <v>64566.8</v>
      </c>
      <c r="CZ1086">
        <f t="shared" si="956"/>
        <v>6508.75</v>
      </c>
      <c r="DA1086">
        <f t="shared" si="957"/>
        <v>9.92</v>
      </c>
      <c r="DB1086">
        <f t="shared" si="958"/>
        <v>2.8</v>
      </c>
      <c r="DC1086">
        <f t="shared" si="959"/>
        <v>0</v>
      </c>
      <c r="DD1086" t="s">
        <v>6</v>
      </c>
      <c r="DE1086" t="s">
        <v>6</v>
      </c>
      <c r="DF1086">
        <f t="shared" si="960"/>
        <v>527.51</v>
      </c>
      <c r="DG1086">
        <f t="shared" si="961"/>
        <v>0</v>
      </c>
      <c r="DH1086">
        <f t="shared" si="962"/>
        <v>0</v>
      </c>
      <c r="DI1086">
        <f t="shared" si="953"/>
        <v>0</v>
      </c>
      <c r="DJ1086">
        <f t="shared" si="963"/>
        <v>527.51</v>
      </c>
      <c r="DK1086">
        <v>0</v>
      </c>
      <c r="DL1086" t="s">
        <v>6</v>
      </c>
      <c r="DM1086">
        <v>0</v>
      </c>
      <c r="DN1086" t="s">
        <v>6</v>
      </c>
      <c r="DO1086">
        <v>0</v>
      </c>
    </row>
    <row r="1087" spans="1:119" x14ac:dyDescent="0.2">
      <c r="A1087">
        <f>ROW(Source!A792)</f>
        <v>792</v>
      </c>
      <c r="B1087">
        <v>92843885</v>
      </c>
      <c r="C1087">
        <v>92848045</v>
      </c>
      <c r="D1087">
        <v>49565711</v>
      </c>
      <c r="E1087">
        <v>1</v>
      </c>
      <c r="F1087">
        <v>1</v>
      </c>
      <c r="G1087">
        <v>1</v>
      </c>
      <c r="H1087">
        <v>3</v>
      </c>
      <c r="I1087" t="s">
        <v>55</v>
      </c>
      <c r="J1087" t="s">
        <v>58</v>
      </c>
      <c r="K1087" t="s">
        <v>56</v>
      </c>
      <c r="L1087">
        <v>1327</v>
      </c>
      <c r="N1087">
        <v>1005</v>
      </c>
      <c r="O1087" t="s">
        <v>57</v>
      </c>
      <c r="P1087" t="s">
        <v>57</v>
      </c>
      <c r="Q1087">
        <v>1</v>
      </c>
      <c r="W1087">
        <v>1</v>
      </c>
      <c r="X1087">
        <v>-1896968330</v>
      </c>
      <c r="Y1087">
        <f t="shared" si="954"/>
        <v>-0.04</v>
      </c>
      <c r="AA1087">
        <v>9185.92</v>
      </c>
      <c r="AB1087">
        <v>0</v>
      </c>
      <c r="AC1087">
        <v>0</v>
      </c>
      <c r="AD1087">
        <v>0</v>
      </c>
      <c r="AE1087">
        <v>926</v>
      </c>
      <c r="AF1087">
        <v>0</v>
      </c>
      <c r="AG1087">
        <v>0</v>
      </c>
      <c r="AH1087">
        <v>0</v>
      </c>
      <c r="AI1087">
        <v>9.92</v>
      </c>
      <c r="AJ1087">
        <v>1</v>
      </c>
      <c r="AK1087">
        <v>1</v>
      </c>
      <c r="AL1087">
        <v>1</v>
      </c>
      <c r="AM1087">
        <v>4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6</v>
      </c>
      <c r="AT1087">
        <v>-0.04</v>
      </c>
      <c r="AU1087" t="s">
        <v>6</v>
      </c>
      <c r="AV1087">
        <v>0</v>
      </c>
      <c r="AW1087">
        <v>2</v>
      </c>
      <c r="AX1087">
        <v>92848064</v>
      </c>
      <c r="AY1087">
        <v>1</v>
      </c>
      <c r="AZ1087">
        <v>6144</v>
      </c>
      <c r="BA1087">
        <v>1233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ROUND(Y1087*Source!I792,7)</f>
        <v>-0.76</v>
      </c>
      <c r="CY1087">
        <f t="shared" si="955"/>
        <v>9185.92</v>
      </c>
      <c r="CZ1087">
        <f t="shared" si="956"/>
        <v>926</v>
      </c>
      <c r="DA1087">
        <f t="shared" si="957"/>
        <v>9.92</v>
      </c>
      <c r="DB1087">
        <f t="shared" si="958"/>
        <v>-37.04</v>
      </c>
      <c r="DC1087">
        <f t="shared" si="959"/>
        <v>0</v>
      </c>
      <c r="DD1087" t="s">
        <v>6</v>
      </c>
      <c r="DE1087" t="s">
        <v>6</v>
      </c>
      <c r="DF1087">
        <f t="shared" si="960"/>
        <v>-6981.3</v>
      </c>
      <c r="DG1087">
        <f t="shared" si="961"/>
        <v>0</v>
      </c>
      <c r="DH1087">
        <f t="shared" si="962"/>
        <v>0</v>
      </c>
      <c r="DI1087">
        <f t="shared" si="953"/>
        <v>0</v>
      </c>
      <c r="DJ1087">
        <f t="shared" si="963"/>
        <v>-6981.3</v>
      </c>
      <c r="DK1087">
        <v>0</v>
      </c>
      <c r="DL1087" t="s">
        <v>6</v>
      </c>
      <c r="DM1087">
        <v>0</v>
      </c>
      <c r="DN1087" t="s">
        <v>6</v>
      </c>
      <c r="DO1087">
        <v>0</v>
      </c>
    </row>
    <row r="1088" spans="1:119" x14ac:dyDescent="0.2">
      <c r="A1088">
        <f>ROW(Source!A792)</f>
        <v>792</v>
      </c>
      <c r="B1088">
        <v>92843885</v>
      </c>
      <c r="C1088">
        <v>92848045</v>
      </c>
      <c r="D1088">
        <v>49565300</v>
      </c>
      <c r="E1088">
        <v>1</v>
      </c>
      <c r="F1088">
        <v>1</v>
      </c>
      <c r="G1088">
        <v>1</v>
      </c>
      <c r="H1088">
        <v>3</v>
      </c>
      <c r="I1088" t="s">
        <v>34</v>
      </c>
      <c r="J1088" t="s">
        <v>67</v>
      </c>
      <c r="K1088" t="s">
        <v>66</v>
      </c>
      <c r="L1088">
        <v>1371</v>
      </c>
      <c r="N1088">
        <v>1013</v>
      </c>
      <c r="O1088" t="s">
        <v>22</v>
      </c>
      <c r="P1088" t="s">
        <v>22</v>
      </c>
      <c r="Q1088">
        <v>1</v>
      </c>
      <c r="W1088">
        <v>0</v>
      </c>
      <c r="X1088">
        <v>1659616804</v>
      </c>
      <c r="Y1088">
        <f t="shared" si="954"/>
        <v>1</v>
      </c>
      <c r="AA1088">
        <v>868.85</v>
      </c>
      <c r="AB1088">
        <v>0</v>
      </c>
      <c r="AC1088">
        <v>0</v>
      </c>
      <c r="AD1088">
        <v>0</v>
      </c>
      <c r="AE1088">
        <v>913.69999999999993</v>
      </c>
      <c r="AF1088">
        <v>0</v>
      </c>
      <c r="AG1088">
        <v>0</v>
      </c>
      <c r="AH1088">
        <v>0</v>
      </c>
      <c r="AI1088">
        <v>9.92</v>
      </c>
      <c r="AJ1088">
        <v>1</v>
      </c>
      <c r="AK1088">
        <v>1</v>
      </c>
      <c r="AL1088">
        <v>1</v>
      </c>
      <c r="AM1088">
        <v>0</v>
      </c>
      <c r="AN1088">
        <v>0</v>
      </c>
      <c r="AO1088">
        <v>0</v>
      </c>
      <c r="AP1088">
        <v>1</v>
      </c>
      <c r="AQ1088">
        <v>0</v>
      </c>
      <c r="AR1088">
        <v>0</v>
      </c>
      <c r="AS1088" t="s">
        <v>6</v>
      </c>
      <c r="AT1088">
        <v>1</v>
      </c>
      <c r="AU1088" t="s">
        <v>6</v>
      </c>
      <c r="AV1088">
        <v>0</v>
      </c>
      <c r="AW1088">
        <v>1</v>
      </c>
      <c r="AX1088">
        <v>-1</v>
      </c>
      <c r="AY1088">
        <v>0</v>
      </c>
      <c r="AZ1088">
        <v>0</v>
      </c>
      <c r="BA1088" t="s">
        <v>6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ROUND(Y1088*Source!I792,7)</f>
        <v>19</v>
      </c>
      <c r="CY1088">
        <f t="shared" si="955"/>
        <v>868.85</v>
      </c>
      <c r="CZ1088">
        <f t="shared" si="956"/>
        <v>913.69999999999993</v>
      </c>
      <c r="DA1088">
        <f t="shared" si="957"/>
        <v>9.92</v>
      </c>
      <c r="DB1088">
        <f t="shared" si="958"/>
        <v>913.7</v>
      </c>
      <c r="DC1088">
        <f t="shared" si="959"/>
        <v>0</v>
      </c>
      <c r="DD1088" t="s">
        <v>6</v>
      </c>
      <c r="DE1088" t="s">
        <v>6</v>
      </c>
      <c r="DF1088">
        <f t="shared" si="960"/>
        <v>172214.1</v>
      </c>
      <c r="DG1088">
        <f t="shared" si="961"/>
        <v>0</v>
      </c>
      <c r="DH1088">
        <f t="shared" si="962"/>
        <v>0</v>
      </c>
      <c r="DI1088">
        <f t="shared" si="953"/>
        <v>0</v>
      </c>
      <c r="DJ1088">
        <f t="shared" si="963"/>
        <v>172214.1</v>
      </c>
      <c r="DK1088">
        <v>0</v>
      </c>
      <c r="DL1088" t="s">
        <v>6</v>
      </c>
      <c r="DM1088">
        <v>0</v>
      </c>
      <c r="DN1088" t="s">
        <v>6</v>
      </c>
      <c r="DO1088">
        <v>0</v>
      </c>
    </row>
    <row r="1089" spans="1:119" x14ac:dyDescent="0.2">
      <c r="A1089">
        <f>ROW(Source!A796)</f>
        <v>796</v>
      </c>
      <c r="B1089">
        <v>92843885</v>
      </c>
      <c r="C1089">
        <v>92848068</v>
      </c>
      <c r="D1089">
        <v>49510719</v>
      </c>
      <c r="E1089">
        <v>70</v>
      </c>
      <c r="F1089">
        <v>1</v>
      </c>
      <c r="G1089">
        <v>1</v>
      </c>
      <c r="H1089">
        <v>1</v>
      </c>
      <c r="I1089" t="s">
        <v>953</v>
      </c>
      <c r="J1089" t="s">
        <v>6</v>
      </c>
      <c r="K1089" t="s">
        <v>954</v>
      </c>
      <c r="L1089">
        <v>1191</v>
      </c>
      <c r="N1089">
        <v>1013</v>
      </c>
      <c r="O1089" t="s">
        <v>915</v>
      </c>
      <c r="P1089" t="s">
        <v>915</v>
      </c>
      <c r="Q1089">
        <v>1</v>
      </c>
      <c r="W1089">
        <v>0</v>
      </c>
      <c r="X1089">
        <v>784619160</v>
      </c>
      <c r="Y1089">
        <f t="shared" ref="Y1089:Y1094" si="964">(AT1089*ROUND(1.05,7))</f>
        <v>161.70000000000002</v>
      </c>
      <c r="AA1089">
        <v>0</v>
      </c>
      <c r="AB1089">
        <v>0</v>
      </c>
      <c r="AC1089">
        <v>0</v>
      </c>
      <c r="AD1089">
        <v>391.99</v>
      </c>
      <c r="AE1089">
        <v>0</v>
      </c>
      <c r="AF1089">
        <v>0</v>
      </c>
      <c r="AG1089">
        <v>0</v>
      </c>
      <c r="AH1089">
        <v>8.74</v>
      </c>
      <c r="AI1089">
        <v>1</v>
      </c>
      <c r="AJ1089">
        <v>1</v>
      </c>
      <c r="AK1089">
        <v>1</v>
      </c>
      <c r="AL1089">
        <v>44.85</v>
      </c>
      <c r="AM1089">
        <v>4</v>
      </c>
      <c r="AN1089">
        <v>0</v>
      </c>
      <c r="AO1089">
        <v>1</v>
      </c>
      <c r="AP1089">
        <v>1</v>
      </c>
      <c r="AQ1089">
        <v>0</v>
      </c>
      <c r="AR1089">
        <v>0</v>
      </c>
      <c r="AS1089" t="s">
        <v>6</v>
      </c>
      <c r="AT1089">
        <v>154</v>
      </c>
      <c r="AU1089" t="s">
        <v>25</v>
      </c>
      <c r="AV1089">
        <v>1</v>
      </c>
      <c r="AW1089">
        <v>2</v>
      </c>
      <c r="AX1089">
        <v>92848081</v>
      </c>
      <c r="AY1089">
        <v>1</v>
      </c>
      <c r="AZ1089">
        <v>0</v>
      </c>
      <c r="BA1089">
        <v>1234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U1089">
        <f>ROUND(AT1089*Source!I796*AH1089*AL1089,2)</f>
        <v>181.1</v>
      </c>
      <c r="CV1089">
        <f>ROUND(Y1089*Source!I796,7)</f>
        <v>0.48509999999999998</v>
      </c>
      <c r="CW1089">
        <v>0</v>
      </c>
      <c r="CX1089">
        <f>ROUND(Y1089*Source!I796,7)</f>
        <v>0.48509999999999998</v>
      </c>
      <c r="CY1089">
        <f>AD1089</f>
        <v>391.99</v>
      </c>
      <c r="CZ1089">
        <f>AH1089</f>
        <v>8.74</v>
      </c>
      <c r="DA1089">
        <f>AL1089</f>
        <v>44.85</v>
      </c>
      <c r="DB1089">
        <f t="shared" ref="DB1089:DB1094" si="965">ROUND((ROUND(AT1089*CZ1089,2)*ROUND(1.05,7)),2)</f>
        <v>1413.26</v>
      </c>
      <c r="DC1089">
        <f t="shared" ref="DC1089:DC1094" si="966">ROUND((ROUND(AT1089*AG1089,2)*ROUND(1.05,7)),2)</f>
        <v>0</v>
      </c>
      <c r="DD1089" t="s">
        <v>6</v>
      </c>
      <c r="DE1089" t="s">
        <v>6</v>
      </c>
      <c r="DF1089">
        <f t="shared" ref="DF1089:DF1094" si="967">ROUND(ROUND(AE1089,2)*CX1089,2)</f>
        <v>0</v>
      </c>
      <c r="DG1089">
        <f t="shared" si="961"/>
        <v>0</v>
      </c>
      <c r="DH1089">
        <f t="shared" si="962"/>
        <v>0</v>
      </c>
      <c r="DI1089">
        <f>ROUND(ROUND(AH1089*AL1089,2)*CX1089,2)</f>
        <v>190.15</v>
      </c>
      <c r="DJ1089">
        <f>DI1089</f>
        <v>190.15</v>
      </c>
      <c r="DK1089">
        <v>0</v>
      </c>
      <c r="DL1089" t="s">
        <v>6</v>
      </c>
      <c r="DM1089">
        <v>0</v>
      </c>
      <c r="DN1089" t="s">
        <v>6</v>
      </c>
      <c r="DO1089">
        <v>0</v>
      </c>
    </row>
    <row r="1090" spans="1:119" x14ac:dyDescent="0.2">
      <c r="A1090">
        <f>ROW(Source!A796)</f>
        <v>796</v>
      </c>
      <c r="B1090">
        <v>92843885</v>
      </c>
      <c r="C1090">
        <v>92848068</v>
      </c>
      <c r="D1090">
        <v>49510905</v>
      </c>
      <c r="E1090">
        <v>70</v>
      </c>
      <c r="F1090">
        <v>1</v>
      </c>
      <c r="G1090">
        <v>1</v>
      </c>
      <c r="H1090">
        <v>1</v>
      </c>
      <c r="I1090" t="s">
        <v>916</v>
      </c>
      <c r="J1090" t="s">
        <v>6</v>
      </c>
      <c r="K1090" t="s">
        <v>917</v>
      </c>
      <c r="L1090">
        <v>1191</v>
      </c>
      <c r="N1090">
        <v>1013</v>
      </c>
      <c r="O1090" t="s">
        <v>915</v>
      </c>
      <c r="P1090" t="s">
        <v>915</v>
      </c>
      <c r="Q1090">
        <v>1</v>
      </c>
      <c r="W1090">
        <v>0</v>
      </c>
      <c r="X1090">
        <v>-1417349443</v>
      </c>
      <c r="Y1090">
        <f t="shared" si="964"/>
        <v>1.26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1</v>
      </c>
      <c r="AJ1090">
        <v>1</v>
      </c>
      <c r="AK1090">
        <v>44.85</v>
      </c>
      <c r="AL1090">
        <v>1</v>
      </c>
      <c r="AM1090">
        <v>4</v>
      </c>
      <c r="AN1090">
        <v>0</v>
      </c>
      <c r="AO1090">
        <v>1</v>
      </c>
      <c r="AP1090">
        <v>1</v>
      </c>
      <c r="AQ1090">
        <v>0</v>
      </c>
      <c r="AR1090">
        <v>0</v>
      </c>
      <c r="AS1090" t="s">
        <v>6</v>
      </c>
      <c r="AT1090">
        <v>1.2</v>
      </c>
      <c r="AU1090" t="s">
        <v>25</v>
      </c>
      <c r="AV1090">
        <v>2</v>
      </c>
      <c r="AW1090">
        <v>2</v>
      </c>
      <c r="AX1090">
        <v>92848082</v>
      </c>
      <c r="AY1090">
        <v>1</v>
      </c>
      <c r="AZ1090">
        <v>0</v>
      </c>
      <c r="BA1090">
        <v>1235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ROUND(Y1090*Source!I796,7)</f>
        <v>3.7799999999999999E-3</v>
      </c>
      <c r="CY1090">
        <f>AD1090</f>
        <v>0</v>
      </c>
      <c r="CZ1090">
        <f>AH1090</f>
        <v>0</v>
      </c>
      <c r="DA1090">
        <f>AL1090</f>
        <v>1</v>
      </c>
      <c r="DB1090">
        <f t="shared" si="965"/>
        <v>0</v>
      </c>
      <c r="DC1090">
        <f t="shared" si="966"/>
        <v>0</v>
      </c>
      <c r="DD1090" t="s">
        <v>6</v>
      </c>
      <c r="DE1090" t="s">
        <v>6</v>
      </c>
      <c r="DF1090">
        <f t="shared" si="967"/>
        <v>0</v>
      </c>
      <c r="DG1090">
        <f t="shared" si="961"/>
        <v>0</v>
      </c>
      <c r="DH1090">
        <f>ROUND(ROUND(AG1090*AK1090,2)*CX1090,2)</f>
        <v>0</v>
      </c>
      <c r="DI1090">
        <f t="shared" ref="DI1090:DI1100" si="968">ROUND(ROUND(AH1090,2)*CX1090,2)</f>
        <v>0</v>
      </c>
      <c r="DJ1090">
        <f>DI1090</f>
        <v>0</v>
      </c>
      <c r="DK1090">
        <v>0</v>
      </c>
      <c r="DL1090" t="s">
        <v>6</v>
      </c>
      <c r="DM1090">
        <v>0</v>
      </c>
      <c r="DN1090" t="s">
        <v>6</v>
      </c>
      <c r="DO1090">
        <v>0</v>
      </c>
    </row>
    <row r="1091" spans="1:119" x14ac:dyDescent="0.2">
      <c r="A1091">
        <f>ROW(Source!A796)</f>
        <v>796</v>
      </c>
      <c r="B1091">
        <v>92843885</v>
      </c>
      <c r="C1091">
        <v>92848068</v>
      </c>
      <c r="D1091">
        <v>49672573</v>
      </c>
      <c r="E1091">
        <v>1</v>
      </c>
      <c r="F1091">
        <v>1</v>
      </c>
      <c r="G1091">
        <v>1</v>
      </c>
      <c r="H1091">
        <v>2</v>
      </c>
      <c r="I1091" t="s">
        <v>918</v>
      </c>
      <c r="J1091" t="s">
        <v>919</v>
      </c>
      <c r="K1091" t="s">
        <v>920</v>
      </c>
      <c r="L1091">
        <v>1367</v>
      </c>
      <c r="N1091">
        <v>1011</v>
      </c>
      <c r="O1091" t="s">
        <v>921</v>
      </c>
      <c r="P1091" t="s">
        <v>921</v>
      </c>
      <c r="Q1091">
        <v>1</v>
      </c>
      <c r="W1091">
        <v>0</v>
      </c>
      <c r="X1091">
        <v>-430484415</v>
      </c>
      <c r="Y1091">
        <f t="shared" si="964"/>
        <v>0.504</v>
      </c>
      <c r="AA1091">
        <v>0</v>
      </c>
      <c r="AB1091">
        <v>1814.09</v>
      </c>
      <c r="AC1091">
        <v>605.48</v>
      </c>
      <c r="AD1091">
        <v>0</v>
      </c>
      <c r="AE1091">
        <v>0</v>
      </c>
      <c r="AF1091">
        <v>115.4</v>
      </c>
      <c r="AG1091">
        <v>13.5</v>
      </c>
      <c r="AH1091">
        <v>0</v>
      </c>
      <c r="AI1091">
        <v>1</v>
      </c>
      <c r="AJ1091">
        <v>15.72</v>
      </c>
      <c r="AK1091">
        <v>44.85</v>
      </c>
      <c r="AL1091">
        <v>1</v>
      </c>
      <c r="AM1091">
        <v>4</v>
      </c>
      <c r="AN1091">
        <v>0</v>
      </c>
      <c r="AO1091">
        <v>1</v>
      </c>
      <c r="AP1091">
        <v>1</v>
      </c>
      <c r="AQ1091">
        <v>0</v>
      </c>
      <c r="AR1091">
        <v>0</v>
      </c>
      <c r="AS1091" t="s">
        <v>6</v>
      </c>
      <c r="AT1091">
        <v>0.48</v>
      </c>
      <c r="AU1091" t="s">
        <v>25</v>
      </c>
      <c r="AV1091">
        <v>0</v>
      </c>
      <c r="AW1091">
        <v>2</v>
      </c>
      <c r="AX1091">
        <v>92848083</v>
      </c>
      <c r="AY1091">
        <v>1</v>
      </c>
      <c r="AZ1091">
        <v>0</v>
      </c>
      <c r="BA1091">
        <v>1236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f>ROUND(Y1091*Source!I796*DO1091,7)</f>
        <v>0</v>
      </c>
      <c r="CX1091">
        <f>ROUND(Y1091*Source!I796,7)</f>
        <v>1.5120000000000001E-3</v>
      </c>
      <c r="CY1091">
        <f>AB1091</f>
        <v>1814.09</v>
      </c>
      <c r="CZ1091">
        <f>AF1091</f>
        <v>115.4</v>
      </c>
      <c r="DA1091">
        <f>AJ1091</f>
        <v>15.72</v>
      </c>
      <c r="DB1091">
        <f t="shared" si="965"/>
        <v>58.16</v>
      </c>
      <c r="DC1091">
        <f t="shared" si="966"/>
        <v>6.8</v>
      </c>
      <c r="DD1091" t="s">
        <v>6</v>
      </c>
      <c r="DE1091" t="s">
        <v>6</v>
      </c>
      <c r="DF1091">
        <f t="shared" si="967"/>
        <v>0</v>
      </c>
      <c r="DG1091">
        <f>ROUND(ROUND(AF1091*AJ1091,2)*CX1091,2)</f>
        <v>2.74</v>
      </c>
      <c r="DH1091">
        <f>ROUND(ROUND(AG1091*AK1091,2)*CX1091,2)</f>
        <v>0.92</v>
      </c>
      <c r="DI1091">
        <f t="shared" si="968"/>
        <v>0</v>
      </c>
      <c r="DJ1091">
        <f>DG1091</f>
        <v>2.74</v>
      </c>
      <c r="DK1091">
        <v>0</v>
      </c>
      <c r="DL1091" t="s">
        <v>6</v>
      </c>
      <c r="DM1091">
        <v>0</v>
      </c>
      <c r="DN1091" t="s">
        <v>6</v>
      </c>
      <c r="DO1091">
        <v>0</v>
      </c>
    </row>
    <row r="1092" spans="1:119" x14ac:dyDescent="0.2">
      <c r="A1092">
        <f>ROW(Source!A796)</f>
        <v>796</v>
      </c>
      <c r="B1092">
        <v>92843885</v>
      </c>
      <c r="C1092">
        <v>92848068</v>
      </c>
      <c r="D1092">
        <v>49672703</v>
      </c>
      <c r="E1092">
        <v>1</v>
      </c>
      <c r="F1092">
        <v>1</v>
      </c>
      <c r="G1092">
        <v>1</v>
      </c>
      <c r="H1092">
        <v>2</v>
      </c>
      <c r="I1092" t="s">
        <v>955</v>
      </c>
      <c r="J1092" t="s">
        <v>956</v>
      </c>
      <c r="K1092" t="s">
        <v>957</v>
      </c>
      <c r="L1092">
        <v>1367</v>
      </c>
      <c r="N1092">
        <v>1011</v>
      </c>
      <c r="O1092" t="s">
        <v>921</v>
      </c>
      <c r="P1092" t="s">
        <v>921</v>
      </c>
      <c r="Q1092">
        <v>1</v>
      </c>
      <c r="W1092">
        <v>0</v>
      </c>
      <c r="X1092">
        <v>-1424865896</v>
      </c>
      <c r="Y1092">
        <f t="shared" si="964"/>
        <v>0.35700000000000004</v>
      </c>
      <c r="AA1092">
        <v>0</v>
      </c>
      <c r="AB1092">
        <v>104.7</v>
      </c>
      <c r="AC1092">
        <v>0</v>
      </c>
      <c r="AD1092">
        <v>0</v>
      </c>
      <c r="AE1092">
        <v>0</v>
      </c>
      <c r="AF1092">
        <v>6.66</v>
      </c>
      <c r="AG1092">
        <v>0</v>
      </c>
      <c r="AH1092">
        <v>0</v>
      </c>
      <c r="AI1092">
        <v>1</v>
      </c>
      <c r="AJ1092">
        <v>15.72</v>
      </c>
      <c r="AK1092">
        <v>44.85</v>
      </c>
      <c r="AL1092">
        <v>1</v>
      </c>
      <c r="AM1092">
        <v>4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6</v>
      </c>
      <c r="AT1092">
        <v>0.34</v>
      </c>
      <c r="AU1092" t="s">
        <v>25</v>
      </c>
      <c r="AV1092">
        <v>0</v>
      </c>
      <c r="AW1092">
        <v>2</v>
      </c>
      <c r="AX1092">
        <v>92848084</v>
      </c>
      <c r="AY1092">
        <v>1</v>
      </c>
      <c r="AZ1092">
        <v>0</v>
      </c>
      <c r="BA1092">
        <v>1237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f>ROUND(Y1092*Source!I796*DO1092,7)</f>
        <v>0</v>
      </c>
      <c r="CX1092">
        <f>ROUND(Y1092*Source!I796,7)</f>
        <v>1.0709999999999999E-3</v>
      </c>
      <c r="CY1092">
        <f>AB1092</f>
        <v>104.7</v>
      </c>
      <c r="CZ1092">
        <f>AF1092</f>
        <v>6.66</v>
      </c>
      <c r="DA1092">
        <f>AJ1092</f>
        <v>15.72</v>
      </c>
      <c r="DB1092">
        <f t="shared" si="965"/>
        <v>2.37</v>
      </c>
      <c r="DC1092">
        <f t="shared" si="966"/>
        <v>0</v>
      </c>
      <c r="DD1092" t="s">
        <v>6</v>
      </c>
      <c r="DE1092" t="s">
        <v>6</v>
      </c>
      <c r="DF1092">
        <f t="shared" si="967"/>
        <v>0</v>
      </c>
      <c r="DG1092">
        <f>ROUND(ROUND(AF1092*AJ1092,2)*CX1092,2)</f>
        <v>0.11</v>
      </c>
      <c r="DH1092">
        <f>ROUND(ROUND(AG1092*AK1092,2)*CX1092,2)</f>
        <v>0</v>
      </c>
      <c r="DI1092">
        <f t="shared" si="968"/>
        <v>0</v>
      </c>
      <c r="DJ1092">
        <f>DG1092</f>
        <v>0.11</v>
      </c>
      <c r="DK1092">
        <v>0</v>
      </c>
      <c r="DL1092" t="s">
        <v>6</v>
      </c>
      <c r="DM1092">
        <v>0</v>
      </c>
      <c r="DN1092" t="s">
        <v>6</v>
      </c>
      <c r="DO1092">
        <v>0</v>
      </c>
    </row>
    <row r="1093" spans="1:119" x14ac:dyDescent="0.2">
      <c r="A1093">
        <f>ROW(Source!A796)</f>
        <v>796</v>
      </c>
      <c r="B1093">
        <v>92843885</v>
      </c>
      <c r="C1093">
        <v>92848068</v>
      </c>
      <c r="D1093">
        <v>49673503</v>
      </c>
      <c r="E1093">
        <v>1</v>
      </c>
      <c r="F1093">
        <v>1</v>
      </c>
      <c r="G1093">
        <v>1</v>
      </c>
      <c r="H1093">
        <v>2</v>
      </c>
      <c r="I1093" t="s">
        <v>925</v>
      </c>
      <c r="J1093" t="s">
        <v>926</v>
      </c>
      <c r="K1093" t="s">
        <v>927</v>
      </c>
      <c r="L1093">
        <v>1367</v>
      </c>
      <c r="N1093">
        <v>1011</v>
      </c>
      <c r="O1093" t="s">
        <v>921</v>
      </c>
      <c r="P1093" t="s">
        <v>921</v>
      </c>
      <c r="Q1093">
        <v>1</v>
      </c>
      <c r="W1093">
        <v>0</v>
      </c>
      <c r="X1093">
        <v>509054691</v>
      </c>
      <c r="Y1093">
        <f t="shared" si="964"/>
        <v>0.75600000000000001</v>
      </c>
      <c r="AA1093">
        <v>0</v>
      </c>
      <c r="AB1093">
        <v>1032.96</v>
      </c>
      <c r="AC1093">
        <v>520.26</v>
      </c>
      <c r="AD1093">
        <v>0</v>
      </c>
      <c r="AE1093">
        <v>0</v>
      </c>
      <c r="AF1093">
        <v>65.709999999999994</v>
      </c>
      <c r="AG1093">
        <v>11.6</v>
      </c>
      <c r="AH1093">
        <v>0</v>
      </c>
      <c r="AI1093">
        <v>1</v>
      </c>
      <c r="AJ1093">
        <v>15.72</v>
      </c>
      <c r="AK1093">
        <v>44.85</v>
      </c>
      <c r="AL1093">
        <v>1</v>
      </c>
      <c r="AM1093">
        <v>4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6</v>
      </c>
      <c r="AT1093">
        <v>0.72</v>
      </c>
      <c r="AU1093" t="s">
        <v>25</v>
      </c>
      <c r="AV1093">
        <v>0</v>
      </c>
      <c r="AW1093">
        <v>2</v>
      </c>
      <c r="AX1093">
        <v>92848085</v>
      </c>
      <c r="AY1093">
        <v>1</v>
      </c>
      <c r="AZ1093">
        <v>0</v>
      </c>
      <c r="BA1093">
        <v>1238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f>ROUND(Y1093*Source!I796*DO1093,7)</f>
        <v>0</v>
      </c>
      <c r="CX1093">
        <f>ROUND(Y1093*Source!I796,7)</f>
        <v>2.2680000000000001E-3</v>
      </c>
      <c r="CY1093">
        <f>AB1093</f>
        <v>1032.96</v>
      </c>
      <c r="CZ1093">
        <f>AF1093</f>
        <v>65.709999999999994</v>
      </c>
      <c r="DA1093">
        <f>AJ1093</f>
        <v>15.72</v>
      </c>
      <c r="DB1093">
        <f t="shared" si="965"/>
        <v>49.68</v>
      </c>
      <c r="DC1093">
        <f t="shared" si="966"/>
        <v>8.77</v>
      </c>
      <c r="DD1093" t="s">
        <v>6</v>
      </c>
      <c r="DE1093" t="s">
        <v>6</v>
      </c>
      <c r="DF1093">
        <f t="shared" si="967"/>
        <v>0</v>
      </c>
      <c r="DG1093">
        <f>ROUND(ROUND(AF1093*AJ1093,2)*CX1093,2)</f>
        <v>2.34</v>
      </c>
      <c r="DH1093">
        <f>ROUND(ROUND(AG1093*AK1093,2)*CX1093,2)</f>
        <v>1.18</v>
      </c>
      <c r="DI1093">
        <f t="shared" si="968"/>
        <v>0</v>
      </c>
      <c r="DJ1093">
        <f>DG1093</f>
        <v>2.34</v>
      </c>
      <c r="DK1093">
        <v>0</v>
      </c>
      <c r="DL1093" t="s">
        <v>6</v>
      </c>
      <c r="DM1093">
        <v>0</v>
      </c>
      <c r="DN1093" t="s">
        <v>6</v>
      </c>
      <c r="DO1093">
        <v>0</v>
      </c>
    </row>
    <row r="1094" spans="1:119" x14ac:dyDescent="0.2">
      <c r="A1094">
        <f>ROW(Source!A796)</f>
        <v>796</v>
      </c>
      <c r="B1094">
        <v>92843885</v>
      </c>
      <c r="C1094">
        <v>92848068</v>
      </c>
      <c r="D1094">
        <v>49673715</v>
      </c>
      <c r="E1094">
        <v>1</v>
      </c>
      <c r="F1094">
        <v>1</v>
      </c>
      <c r="G1094">
        <v>1</v>
      </c>
      <c r="H1094">
        <v>2</v>
      </c>
      <c r="I1094" t="s">
        <v>937</v>
      </c>
      <c r="J1094" t="s">
        <v>938</v>
      </c>
      <c r="K1094" t="s">
        <v>939</v>
      </c>
      <c r="L1094">
        <v>1367</v>
      </c>
      <c r="N1094">
        <v>1011</v>
      </c>
      <c r="O1094" t="s">
        <v>921</v>
      </c>
      <c r="P1094" t="s">
        <v>921</v>
      </c>
      <c r="Q1094">
        <v>1</v>
      </c>
      <c r="W1094">
        <v>0</v>
      </c>
      <c r="X1094">
        <v>829370094</v>
      </c>
      <c r="Y1094">
        <f t="shared" si="964"/>
        <v>1.6170000000000002</v>
      </c>
      <c r="AA1094">
        <v>0</v>
      </c>
      <c r="AB1094">
        <v>127.33</v>
      </c>
      <c r="AC1094">
        <v>0</v>
      </c>
      <c r="AD1094">
        <v>0</v>
      </c>
      <c r="AE1094">
        <v>0</v>
      </c>
      <c r="AF1094">
        <v>8.1</v>
      </c>
      <c r="AG1094">
        <v>0</v>
      </c>
      <c r="AH1094">
        <v>0</v>
      </c>
      <c r="AI1094">
        <v>1</v>
      </c>
      <c r="AJ1094">
        <v>15.72</v>
      </c>
      <c r="AK1094">
        <v>44.85</v>
      </c>
      <c r="AL1094">
        <v>1</v>
      </c>
      <c r="AM1094">
        <v>4</v>
      </c>
      <c r="AN1094">
        <v>0</v>
      </c>
      <c r="AO1094">
        <v>1</v>
      </c>
      <c r="AP1094">
        <v>1</v>
      </c>
      <c r="AQ1094">
        <v>0</v>
      </c>
      <c r="AR1094">
        <v>0</v>
      </c>
      <c r="AS1094" t="s">
        <v>6</v>
      </c>
      <c r="AT1094">
        <v>1.54</v>
      </c>
      <c r="AU1094" t="s">
        <v>25</v>
      </c>
      <c r="AV1094">
        <v>0</v>
      </c>
      <c r="AW1094">
        <v>2</v>
      </c>
      <c r="AX1094">
        <v>92848086</v>
      </c>
      <c r="AY1094">
        <v>1</v>
      </c>
      <c r="AZ1094">
        <v>0</v>
      </c>
      <c r="BA1094">
        <v>1239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f>ROUND(Y1094*Source!I796*DO1094,7)</f>
        <v>0</v>
      </c>
      <c r="CX1094">
        <f>ROUND(Y1094*Source!I796,7)</f>
        <v>4.8510000000000003E-3</v>
      </c>
      <c r="CY1094">
        <f>AB1094</f>
        <v>127.33</v>
      </c>
      <c r="CZ1094">
        <f>AF1094</f>
        <v>8.1</v>
      </c>
      <c r="DA1094">
        <f>AJ1094</f>
        <v>15.72</v>
      </c>
      <c r="DB1094">
        <f t="shared" si="965"/>
        <v>13.09</v>
      </c>
      <c r="DC1094">
        <f t="shared" si="966"/>
        <v>0</v>
      </c>
      <c r="DD1094" t="s">
        <v>6</v>
      </c>
      <c r="DE1094" t="s">
        <v>6</v>
      </c>
      <c r="DF1094">
        <f t="shared" si="967"/>
        <v>0</v>
      </c>
      <c r="DG1094">
        <f>ROUND(ROUND(AF1094*AJ1094,2)*CX1094,2)</f>
        <v>0.62</v>
      </c>
      <c r="DH1094">
        <f>ROUND(ROUND(AG1094*AK1094,2)*CX1094,2)</f>
        <v>0</v>
      </c>
      <c r="DI1094">
        <f t="shared" si="968"/>
        <v>0</v>
      </c>
      <c r="DJ1094">
        <f>DG1094</f>
        <v>0.62</v>
      </c>
      <c r="DK1094">
        <v>0</v>
      </c>
      <c r="DL1094" t="s">
        <v>6</v>
      </c>
      <c r="DM1094">
        <v>0</v>
      </c>
      <c r="DN1094" t="s">
        <v>6</v>
      </c>
      <c r="DO1094">
        <v>0</v>
      </c>
    </row>
    <row r="1095" spans="1:119" x14ac:dyDescent="0.2">
      <c r="A1095">
        <f>ROW(Source!A796)</f>
        <v>796</v>
      </c>
      <c r="B1095">
        <v>92843885</v>
      </c>
      <c r="C1095">
        <v>92848068</v>
      </c>
      <c r="D1095">
        <v>49521144</v>
      </c>
      <c r="E1095">
        <v>1</v>
      </c>
      <c r="F1095">
        <v>1</v>
      </c>
      <c r="G1095">
        <v>1</v>
      </c>
      <c r="H1095">
        <v>3</v>
      </c>
      <c r="I1095" t="s">
        <v>958</v>
      </c>
      <c r="J1095" t="s">
        <v>959</v>
      </c>
      <c r="K1095" t="s">
        <v>960</v>
      </c>
      <c r="L1095">
        <v>1348</v>
      </c>
      <c r="N1095">
        <v>1009</v>
      </c>
      <c r="O1095" t="s">
        <v>122</v>
      </c>
      <c r="P1095" t="s">
        <v>122</v>
      </c>
      <c r="Q1095">
        <v>1000</v>
      </c>
      <c r="W1095">
        <v>0</v>
      </c>
      <c r="X1095">
        <v>-847628873</v>
      </c>
      <c r="Y1095">
        <f t="shared" ref="Y1095:Y1100" si="969">AT1095</f>
        <v>8.8999999999999995E-4</v>
      </c>
      <c r="AA1095">
        <v>262870.08</v>
      </c>
      <c r="AB1095">
        <v>0</v>
      </c>
      <c r="AC1095">
        <v>0</v>
      </c>
      <c r="AD1095">
        <v>0</v>
      </c>
      <c r="AE1095">
        <v>26499</v>
      </c>
      <c r="AF1095">
        <v>0</v>
      </c>
      <c r="AG1095">
        <v>0</v>
      </c>
      <c r="AH1095">
        <v>0</v>
      </c>
      <c r="AI1095">
        <v>9.92</v>
      </c>
      <c r="AJ1095">
        <v>1</v>
      </c>
      <c r="AK1095">
        <v>1</v>
      </c>
      <c r="AL1095">
        <v>1</v>
      </c>
      <c r="AM1095">
        <v>4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6</v>
      </c>
      <c r="AT1095">
        <v>8.8999999999999995E-4</v>
      </c>
      <c r="AU1095" t="s">
        <v>6</v>
      </c>
      <c r="AV1095">
        <v>0</v>
      </c>
      <c r="AW1095">
        <v>2</v>
      </c>
      <c r="AX1095">
        <v>92848087</v>
      </c>
      <c r="AY1095">
        <v>1</v>
      </c>
      <c r="AZ1095">
        <v>0</v>
      </c>
      <c r="BA1095">
        <v>1240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ROUND(Y1095*Source!I796,7)</f>
        <v>2.7E-6</v>
      </c>
      <c r="CY1095">
        <f t="shared" ref="CY1095:CY1100" si="970">AA1095</f>
        <v>262870.08</v>
      </c>
      <c r="CZ1095">
        <f t="shared" ref="CZ1095:CZ1100" si="971">AE1095</f>
        <v>26499</v>
      </c>
      <c r="DA1095">
        <f t="shared" ref="DA1095:DA1100" si="972">AI1095</f>
        <v>9.92</v>
      </c>
      <c r="DB1095">
        <f t="shared" ref="DB1095:DB1100" si="973">ROUND(ROUND(AT1095*CZ1095,2),2)</f>
        <v>23.58</v>
      </c>
      <c r="DC1095">
        <f t="shared" ref="DC1095:DC1100" si="974">ROUND(ROUND(AT1095*AG1095,2),2)</f>
        <v>0</v>
      </c>
      <c r="DD1095" t="s">
        <v>6</v>
      </c>
      <c r="DE1095" t="s">
        <v>6</v>
      </c>
      <c r="DF1095">
        <f t="shared" ref="DF1095:DF1100" si="975">ROUND(ROUND(AE1095*AI1095,2)*CX1095,2)</f>
        <v>0.71</v>
      </c>
      <c r="DG1095">
        <f t="shared" ref="DG1095:DG1102" si="976">ROUND(ROUND(AF1095,2)*CX1095,2)</f>
        <v>0</v>
      </c>
      <c r="DH1095">
        <f t="shared" ref="DH1095:DH1101" si="977">ROUND(ROUND(AG1095,2)*CX1095,2)</f>
        <v>0</v>
      </c>
      <c r="DI1095">
        <f t="shared" si="968"/>
        <v>0</v>
      </c>
      <c r="DJ1095">
        <f t="shared" ref="DJ1095:DJ1100" si="978">DF1095</f>
        <v>0.71</v>
      </c>
      <c r="DK1095">
        <v>0</v>
      </c>
      <c r="DL1095" t="s">
        <v>6</v>
      </c>
      <c r="DM1095">
        <v>0</v>
      </c>
      <c r="DN1095" t="s">
        <v>6</v>
      </c>
      <c r="DO1095">
        <v>0</v>
      </c>
    </row>
    <row r="1096" spans="1:119" x14ac:dyDescent="0.2">
      <c r="A1096">
        <f>ROW(Source!A796)</f>
        <v>796</v>
      </c>
      <c r="B1096">
        <v>92843885</v>
      </c>
      <c r="C1096">
        <v>92848068</v>
      </c>
      <c r="D1096">
        <v>49524301</v>
      </c>
      <c r="E1096">
        <v>1</v>
      </c>
      <c r="F1096">
        <v>1</v>
      </c>
      <c r="G1096">
        <v>1</v>
      </c>
      <c r="H1096">
        <v>3</v>
      </c>
      <c r="I1096" t="s">
        <v>940</v>
      </c>
      <c r="J1096" t="s">
        <v>941</v>
      </c>
      <c r="K1096" t="s">
        <v>942</v>
      </c>
      <c r="L1096">
        <v>1348</v>
      </c>
      <c r="N1096">
        <v>1009</v>
      </c>
      <c r="O1096" t="s">
        <v>122</v>
      </c>
      <c r="P1096" t="s">
        <v>122</v>
      </c>
      <c r="Q1096">
        <v>1000</v>
      </c>
      <c r="W1096">
        <v>0</v>
      </c>
      <c r="X1096">
        <v>1824693337</v>
      </c>
      <c r="Y1096">
        <f t="shared" si="969"/>
        <v>4.4999999999999999E-4</v>
      </c>
      <c r="AA1096">
        <v>102791.03999999999</v>
      </c>
      <c r="AB1096">
        <v>0</v>
      </c>
      <c r="AC1096">
        <v>0</v>
      </c>
      <c r="AD1096">
        <v>0</v>
      </c>
      <c r="AE1096">
        <v>10362</v>
      </c>
      <c r="AF1096">
        <v>0</v>
      </c>
      <c r="AG1096">
        <v>0</v>
      </c>
      <c r="AH1096">
        <v>0</v>
      </c>
      <c r="AI1096">
        <v>9.92</v>
      </c>
      <c r="AJ1096">
        <v>1</v>
      </c>
      <c r="AK1096">
        <v>1</v>
      </c>
      <c r="AL1096">
        <v>1</v>
      </c>
      <c r="AM1096">
        <v>4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6</v>
      </c>
      <c r="AT1096">
        <v>4.4999999999999999E-4</v>
      </c>
      <c r="AU1096" t="s">
        <v>6</v>
      </c>
      <c r="AV1096">
        <v>0</v>
      </c>
      <c r="AW1096">
        <v>2</v>
      </c>
      <c r="AX1096">
        <v>92848088</v>
      </c>
      <c r="AY1096">
        <v>1</v>
      </c>
      <c r="AZ1096">
        <v>0</v>
      </c>
      <c r="BA1096">
        <v>1241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v>0</v>
      </c>
      <c r="CX1096">
        <f>ROUND(Y1096*Source!I796,7)</f>
        <v>1.3999999999999999E-6</v>
      </c>
      <c r="CY1096">
        <f t="shared" si="970"/>
        <v>102791.03999999999</v>
      </c>
      <c r="CZ1096">
        <f t="shared" si="971"/>
        <v>10362</v>
      </c>
      <c r="DA1096">
        <f t="shared" si="972"/>
        <v>9.92</v>
      </c>
      <c r="DB1096">
        <f t="shared" si="973"/>
        <v>4.66</v>
      </c>
      <c r="DC1096">
        <f t="shared" si="974"/>
        <v>0</v>
      </c>
      <c r="DD1096" t="s">
        <v>6</v>
      </c>
      <c r="DE1096" t="s">
        <v>6</v>
      </c>
      <c r="DF1096">
        <f t="shared" si="975"/>
        <v>0.14000000000000001</v>
      </c>
      <c r="DG1096">
        <f t="shared" si="976"/>
        <v>0</v>
      </c>
      <c r="DH1096">
        <f t="shared" si="977"/>
        <v>0</v>
      </c>
      <c r="DI1096">
        <f t="shared" si="968"/>
        <v>0</v>
      </c>
      <c r="DJ1096">
        <f t="shared" si="978"/>
        <v>0.14000000000000001</v>
      </c>
      <c r="DK1096">
        <v>0</v>
      </c>
      <c r="DL1096" t="s">
        <v>6</v>
      </c>
      <c r="DM1096">
        <v>0</v>
      </c>
      <c r="DN1096" t="s">
        <v>6</v>
      </c>
      <c r="DO1096">
        <v>0</v>
      </c>
    </row>
    <row r="1097" spans="1:119" x14ac:dyDescent="0.2">
      <c r="A1097">
        <f>ROW(Source!A796)</f>
        <v>796</v>
      </c>
      <c r="B1097">
        <v>92843885</v>
      </c>
      <c r="C1097">
        <v>92848068</v>
      </c>
      <c r="D1097">
        <v>49525488</v>
      </c>
      <c r="E1097">
        <v>1</v>
      </c>
      <c r="F1097">
        <v>1</v>
      </c>
      <c r="G1097">
        <v>1</v>
      </c>
      <c r="H1097">
        <v>3</v>
      </c>
      <c r="I1097" t="s">
        <v>928</v>
      </c>
      <c r="J1097" t="s">
        <v>929</v>
      </c>
      <c r="K1097" t="s">
        <v>930</v>
      </c>
      <c r="L1097">
        <v>1346</v>
      </c>
      <c r="N1097">
        <v>1009</v>
      </c>
      <c r="O1097" t="s">
        <v>931</v>
      </c>
      <c r="P1097" t="s">
        <v>931</v>
      </c>
      <c r="Q1097">
        <v>1</v>
      </c>
      <c r="W1097">
        <v>0</v>
      </c>
      <c r="X1097">
        <v>-1864341761</v>
      </c>
      <c r="Y1097">
        <f t="shared" si="969"/>
        <v>15</v>
      </c>
      <c r="AA1097">
        <v>89.68</v>
      </c>
      <c r="AB1097">
        <v>0</v>
      </c>
      <c r="AC1097">
        <v>0</v>
      </c>
      <c r="AD1097">
        <v>0</v>
      </c>
      <c r="AE1097">
        <v>9.0399999999999991</v>
      </c>
      <c r="AF1097">
        <v>0</v>
      </c>
      <c r="AG1097">
        <v>0</v>
      </c>
      <c r="AH1097">
        <v>0</v>
      </c>
      <c r="AI1097">
        <v>9.92</v>
      </c>
      <c r="AJ1097">
        <v>1</v>
      </c>
      <c r="AK1097">
        <v>1</v>
      </c>
      <c r="AL1097">
        <v>1</v>
      </c>
      <c r="AM1097">
        <v>4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6</v>
      </c>
      <c r="AT1097">
        <v>15</v>
      </c>
      <c r="AU1097" t="s">
        <v>6</v>
      </c>
      <c r="AV1097">
        <v>0</v>
      </c>
      <c r="AW1097">
        <v>2</v>
      </c>
      <c r="AX1097">
        <v>92848089</v>
      </c>
      <c r="AY1097">
        <v>1</v>
      </c>
      <c r="AZ1097">
        <v>0</v>
      </c>
      <c r="BA1097">
        <v>1242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ROUND(Y1097*Source!I796,7)</f>
        <v>4.4999999999999998E-2</v>
      </c>
      <c r="CY1097">
        <f t="shared" si="970"/>
        <v>89.68</v>
      </c>
      <c r="CZ1097">
        <f t="shared" si="971"/>
        <v>9.0399999999999991</v>
      </c>
      <c r="DA1097">
        <f t="shared" si="972"/>
        <v>9.92</v>
      </c>
      <c r="DB1097">
        <f t="shared" si="973"/>
        <v>135.6</v>
      </c>
      <c r="DC1097">
        <f t="shared" si="974"/>
        <v>0</v>
      </c>
      <c r="DD1097" t="s">
        <v>6</v>
      </c>
      <c r="DE1097" t="s">
        <v>6</v>
      </c>
      <c r="DF1097">
        <f t="shared" si="975"/>
        <v>4.04</v>
      </c>
      <c r="DG1097">
        <f t="shared" si="976"/>
        <v>0</v>
      </c>
      <c r="DH1097">
        <f t="shared" si="977"/>
        <v>0</v>
      </c>
      <c r="DI1097">
        <f t="shared" si="968"/>
        <v>0</v>
      </c>
      <c r="DJ1097">
        <f t="shared" si="978"/>
        <v>4.04</v>
      </c>
      <c r="DK1097">
        <v>0</v>
      </c>
      <c r="DL1097" t="s">
        <v>6</v>
      </c>
      <c r="DM1097">
        <v>0</v>
      </c>
      <c r="DN1097" t="s">
        <v>6</v>
      </c>
      <c r="DO1097">
        <v>0</v>
      </c>
    </row>
    <row r="1098" spans="1:119" x14ac:dyDescent="0.2">
      <c r="A1098">
        <f>ROW(Source!A796)</f>
        <v>796</v>
      </c>
      <c r="B1098">
        <v>92843885</v>
      </c>
      <c r="C1098">
        <v>92848068</v>
      </c>
      <c r="D1098">
        <v>49526492</v>
      </c>
      <c r="E1098">
        <v>1</v>
      </c>
      <c r="F1098">
        <v>1</v>
      </c>
      <c r="G1098">
        <v>1</v>
      </c>
      <c r="H1098">
        <v>3</v>
      </c>
      <c r="I1098" t="s">
        <v>932</v>
      </c>
      <c r="J1098" t="s">
        <v>933</v>
      </c>
      <c r="K1098" t="s">
        <v>934</v>
      </c>
      <c r="L1098">
        <v>1346</v>
      </c>
      <c r="N1098">
        <v>1009</v>
      </c>
      <c r="O1098" t="s">
        <v>931</v>
      </c>
      <c r="P1098" t="s">
        <v>931</v>
      </c>
      <c r="Q1098">
        <v>1</v>
      </c>
      <c r="W1098">
        <v>0</v>
      </c>
      <c r="X1098">
        <v>497341279</v>
      </c>
      <c r="Y1098">
        <f t="shared" si="969"/>
        <v>8</v>
      </c>
      <c r="AA1098">
        <v>229.05</v>
      </c>
      <c r="AB1098">
        <v>0</v>
      </c>
      <c r="AC1098">
        <v>0</v>
      </c>
      <c r="AD1098">
        <v>0</v>
      </c>
      <c r="AE1098">
        <v>23.09</v>
      </c>
      <c r="AF1098">
        <v>0</v>
      </c>
      <c r="AG1098">
        <v>0</v>
      </c>
      <c r="AH1098">
        <v>0</v>
      </c>
      <c r="AI1098">
        <v>9.92</v>
      </c>
      <c r="AJ1098">
        <v>1</v>
      </c>
      <c r="AK1098">
        <v>1</v>
      </c>
      <c r="AL1098">
        <v>1</v>
      </c>
      <c r="AM1098">
        <v>4</v>
      </c>
      <c r="AN1098">
        <v>0</v>
      </c>
      <c r="AO1098">
        <v>1</v>
      </c>
      <c r="AP1098">
        <v>1</v>
      </c>
      <c r="AQ1098">
        <v>0</v>
      </c>
      <c r="AR1098">
        <v>0</v>
      </c>
      <c r="AS1098" t="s">
        <v>6</v>
      </c>
      <c r="AT1098">
        <v>8</v>
      </c>
      <c r="AU1098" t="s">
        <v>6</v>
      </c>
      <c r="AV1098">
        <v>0</v>
      </c>
      <c r="AW1098">
        <v>2</v>
      </c>
      <c r="AX1098">
        <v>92848090</v>
      </c>
      <c r="AY1098">
        <v>1</v>
      </c>
      <c r="AZ1098">
        <v>0</v>
      </c>
      <c r="BA1098">
        <v>1243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v>0</v>
      </c>
      <c r="CX1098">
        <f>ROUND(Y1098*Source!I796,7)</f>
        <v>2.4E-2</v>
      </c>
      <c r="CY1098">
        <f t="shared" si="970"/>
        <v>229.05</v>
      </c>
      <c r="CZ1098">
        <f t="shared" si="971"/>
        <v>23.09</v>
      </c>
      <c r="DA1098">
        <f t="shared" si="972"/>
        <v>9.92</v>
      </c>
      <c r="DB1098">
        <f t="shared" si="973"/>
        <v>184.72</v>
      </c>
      <c r="DC1098">
        <f t="shared" si="974"/>
        <v>0</v>
      </c>
      <c r="DD1098" t="s">
        <v>6</v>
      </c>
      <c r="DE1098" t="s">
        <v>6</v>
      </c>
      <c r="DF1098">
        <f t="shared" si="975"/>
        <v>5.5</v>
      </c>
      <c r="DG1098">
        <f t="shared" si="976"/>
        <v>0</v>
      </c>
      <c r="DH1098">
        <f t="shared" si="977"/>
        <v>0</v>
      </c>
      <c r="DI1098">
        <f t="shared" si="968"/>
        <v>0</v>
      </c>
      <c r="DJ1098">
        <f t="shared" si="978"/>
        <v>5.5</v>
      </c>
      <c r="DK1098">
        <v>0</v>
      </c>
      <c r="DL1098" t="s">
        <v>6</v>
      </c>
      <c r="DM1098">
        <v>0</v>
      </c>
      <c r="DN1098" t="s">
        <v>6</v>
      </c>
      <c r="DO1098">
        <v>0</v>
      </c>
    </row>
    <row r="1099" spans="1:119" x14ac:dyDescent="0.2">
      <c r="A1099">
        <f>ROW(Source!A796)</f>
        <v>796</v>
      </c>
      <c r="B1099">
        <v>92843885</v>
      </c>
      <c r="C1099">
        <v>92848068</v>
      </c>
      <c r="D1099">
        <v>49555131</v>
      </c>
      <c r="E1099">
        <v>1</v>
      </c>
      <c r="F1099">
        <v>1</v>
      </c>
      <c r="G1099">
        <v>1</v>
      </c>
      <c r="H1099">
        <v>3</v>
      </c>
      <c r="I1099" t="s">
        <v>961</v>
      </c>
      <c r="J1099" t="s">
        <v>962</v>
      </c>
      <c r="K1099" t="s">
        <v>963</v>
      </c>
      <c r="L1099">
        <v>1348</v>
      </c>
      <c r="N1099">
        <v>1009</v>
      </c>
      <c r="O1099" t="s">
        <v>122</v>
      </c>
      <c r="P1099" t="s">
        <v>122</v>
      </c>
      <c r="Q1099">
        <v>1000</v>
      </c>
      <c r="W1099">
        <v>0</v>
      </c>
      <c r="X1099">
        <v>-364749507</v>
      </c>
      <c r="Y1099">
        <f t="shared" si="969"/>
        <v>5.0099999999999997E-3</v>
      </c>
      <c r="AA1099">
        <v>170455.36</v>
      </c>
      <c r="AB1099">
        <v>0</v>
      </c>
      <c r="AC1099">
        <v>0</v>
      </c>
      <c r="AD1099">
        <v>0</v>
      </c>
      <c r="AE1099">
        <v>17183</v>
      </c>
      <c r="AF1099">
        <v>0</v>
      </c>
      <c r="AG1099">
        <v>0</v>
      </c>
      <c r="AH1099">
        <v>0</v>
      </c>
      <c r="AI1099">
        <v>9.92</v>
      </c>
      <c r="AJ1099">
        <v>1</v>
      </c>
      <c r="AK1099">
        <v>1</v>
      </c>
      <c r="AL1099">
        <v>1</v>
      </c>
      <c r="AM1099">
        <v>4</v>
      </c>
      <c r="AN1099">
        <v>0</v>
      </c>
      <c r="AO1099">
        <v>1</v>
      </c>
      <c r="AP1099">
        <v>1</v>
      </c>
      <c r="AQ1099">
        <v>0</v>
      </c>
      <c r="AR1099">
        <v>0</v>
      </c>
      <c r="AS1099" t="s">
        <v>6</v>
      </c>
      <c r="AT1099">
        <v>5.0099999999999997E-3</v>
      </c>
      <c r="AU1099" t="s">
        <v>6</v>
      </c>
      <c r="AV1099">
        <v>0</v>
      </c>
      <c r="AW1099">
        <v>2</v>
      </c>
      <c r="AX1099">
        <v>92848092</v>
      </c>
      <c r="AY1099">
        <v>1</v>
      </c>
      <c r="AZ1099">
        <v>0</v>
      </c>
      <c r="BA1099">
        <v>1245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V1099">
        <v>0</v>
      </c>
      <c r="CW1099">
        <v>0</v>
      </c>
      <c r="CX1099">
        <f>ROUND(Y1099*Source!I796,7)</f>
        <v>1.5E-5</v>
      </c>
      <c r="CY1099">
        <f t="shared" si="970"/>
        <v>170455.36</v>
      </c>
      <c r="CZ1099">
        <f t="shared" si="971"/>
        <v>17183</v>
      </c>
      <c r="DA1099">
        <f t="shared" si="972"/>
        <v>9.92</v>
      </c>
      <c r="DB1099">
        <f t="shared" si="973"/>
        <v>86.09</v>
      </c>
      <c r="DC1099">
        <f t="shared" si="974"/>
        <v>0</v>
      </c>
      <c r="DD1099" t="s">
        <v>6</v>
      </c>
      <c r="DE1099" t="s">
        <v>6</v>
      </c>
      <c r="DF1099">
        <f t="shared" si="975"/>
        <v>2.56</v>
      </c>
      <c r="DG1099">
        <f t="shared" si="976"/>
        <v>0</v>
      </c>
      <c r="DH1099">
        <f t="shared" si="977"/>
        <v>0</v>
      </c>
      <c r="DI1099">
        <f t="shared" si="968"/>
        <v>0</v>
      </c>
      <c r="DJ1099">
        <f t="shared" si="978"/>
        <v>2.56</v>
      </c>
      <c r="DK1099">
        <v>0</v>
      </c>
      <c r="DL1099" t="s">
        <v>6</v>
      </c>
      <c r="DM1099">
        <v>0</v>
      </c>
      <c r="DN1099" t="s">
        <v>6</v>
      </c>
      <c r="DO1099">
        <v>0</v>
      </c>
    </row>
    <row r="1100" spans="1:119" x14ac:dyDescent="0.2">
      <c r="A1100">
        <f>ROW(Source!A796)</f>
        <v>796</v>
      </c>
      <c r="B1100">
        <v>92843885</v>
      </c>
      <c r="C1100">
        <v>92848068</v>
      </c>
      <c r="D1100">
        <v>49564260</v>
      </c>
      <c r="E1100">
        <v>1</v>
      </c>
      <c r="F1100">
        <v>1</v>
      </c>
      <c r="G1100">
        <v>1</v>
      </c>
      <c r="H1100">
        <v>3</v>
      </c>
      <c r="I1100" t="s">
        <v>84</v>
      </c>
      <c r="J1100" t="s">
        <v>86</v>
      </c>
      <c r="K1100" t="s">
        <v>85</v>
      </c>
      <c r="L1100">
        <v>1327</v>
      </c>
      <c r="N1100">
        <v>1005</v>
      </c>
      <c r="O1100" t="s">
        <v>57</v>
      </c>
      <c r="P1100" t="s">
        <v>57</v>
      </c>
      <c r="Q1100">
        <v>1</v>
      </c>
      <c r="W1100">
        <v>0</v>
      </c>
      <c r="X1100">
        <v>415678242</v>
      </c>
      <c r="Y1100">
        <f t="shared" si="969"/>
        <v>100</v>
      </c>
      <c r="AA1100">
        <v>1015.91</v>
      </c>
      <c r="AB1100">
        <v>0</v>
      </c>
      <c r="AC1100">
        <v>0</v>
      </c>
      <c r="AD1100">
        <v>0</v>
      </c>
      <c r="AE1100">
        <v>102.41</v>
      </c>
      <c r="AF1100">
        <v>0</v>
      </c>
      <c r="AG1100">
        <v>0</v>
      </c>
      <c r="AH1100">
        <v>0</v>
      </c>
      <c r="AI1100">
        <v>9.92</v>
      </c>
      <c r="AJ1100">
        <v>1</v>
      </c>
      <c r="AK1100">
        <v>1</v>
      </c>
      <c r="AL1100">
        <v>1</v>
      </c>
      <c r="AM1100">
        <v>0</v>
      </c>
      <c r="AN1100">
        <v>0</v>
      </c>
      <c r="AO1100">
        <v>0</v>
      </c>
      <c r="AP1100">
        <v>1</v>
      </c>
      <c r="AQ1100">
        <v>0</v>
      </c>
      <c r="AR1100">
        <v>0</v>
      </c>
      <c r="AS1100" t="s">
        <v>6</v>
      </c>
      <c r="AT1100">
        <v>100</v>
      </c>
      <c r="AU1100" t="s">
        <v>6</v>
      </c>
      <c r="AV1100">
        <v>0</v>
      </c>
      <c r="AW1100">
        <v>1</v>
      </c>
      <c r="AX1100">
        <v>-1</v>
      </c>
      <c r="AY1100">
        <v>0</v>
      </c>
      <c r="AZ1100">
        <v>0</v>
      </c>
      <c r="BA1100" t="s">
        <v>6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ROUND(Y1100*Source!I796,7)</f>
        <v>0.3</v>
      </c>
      <c r="CY1100">
        <f t="shared" si="970"/>
        <v>1015.91</v>
      </c>
      <c r="CZ1100">
        <f t="shared" si="971"/>
        <v>102.41</v>
      </c>
      <c r="DA1100">
        <f t="shared" si="972"/>
        <v>9.92</v>
      </c>
      <c r="DB1100">
        <f t="shared" si="973"/>
        <v>10241</v>
      </c>
      <c r="DC1100">
        <f t="shared" si="974"/>
        <v>0</v>
      </c>
      <c r="DD1100" t="s">
        <v>6</v>
      </c>
      <c r="DE1100" t="s">
        <v>6</v>
      </c>
      <c r="DF1100">
        <f t="shared" si="975"/>
        <v>304.77</v>
      </c>
      <c r="DG1100">
        <f t="shared" si="976"/>
        <v>0</v>
      </c>
      <c r="DH1100">
        <f t="shared" si="977"/>
        <v>0</v>
      </c>
      <c r="DI1100">
        <f t="shared" si="968"/>
        <v>0</v>
      </c>
      <c r="DJ1100">
        <f t="shared" si="978"/>
        <v>304.77</v>
      </c>
      <c r="DK1100">
        <v>0</v>
      </c>
      <c r="DL1100" t="s">
        <v>6</v>
      </c>
      <c r="DM1100">
        <v>0</v>
      </c>
      <c r="DN1100" t="s">
        <v>6</v>
      </c>
      <c r="DO1100">
        <v>0</v>
      </c>
    </row>
    <row r="1101" spans="1:119" x14ac:dyDescent="0.2">
      <c r="A1101">
        <f>ROW(Source!A798)</f>
        <v>798</v>
      </c>
      <c r="B1101">
        <v>92843885</v>
      </c>
      <c r="C1101">
        <v>92848099</v>
      </c>
      <c r="D1101">
        <v>49510719</v>
      </c>
      <c r="E1101">
        <v>70</v>
      </c>
      <c r="F1101">
        <v>1</v>
      </c>
      <c r="G1101">
        <v>1</v>
      </c>
      <c r="H1101">
        <v>1</v>
      </c>
      <c r="I1101" t="s">
        <v>953</v>
      </c>
      <c r="J1101" t="s">
        <v>6</v>
      </c>
      <c r="K1101" t="s">
        <v>954</v>
      </c>
      <c r="L1101">
        <v>1191</v>
      </c>
      <c r="N1101">
        <v>1013</v>
      </c>
      <c r="O1101" t="s">
        <v>915</v>
      </c>
      <c r="P1101" t="s">
        <v>915</v>
      </c>
      <c r="Q1101">
        <v>1</v>
      </c>
      <c r="W1101">
        <v>0</v>
      </c>
      <c r="X1101">
        <v>784619160</v>
      </c>
      <c r="Y1101">
        <f t="shared" ref="Y1101:Y1106" si="979">(AT1101*ROUND(1.05,7))</f>
        <v>148.05000000000001</v>
      </c>
      <c r="AA1101">
        <v>0</v>
      </c>
      <c r="AB1101">
        <v>0</v>
      </c>
      <c r="AC1101">
        <v>0</v>
      </c>
      <c r="AD1101">
        <v>391.99</v>
      </c>
      <c r="AE1101">
        <v>0</v>
      </c>
      <c r="AF1101">
        <v>0</v>
      </c>
      <c r="AG1101">
        <v>0</v>
      </c>
      <c r="AH1101">
        <v>8.74</v>
      </c>
      <c r="AI1101">
        <v>1</v>
      </c>
      <c r="AJ1101">
        <v>1</v>
      </c>
      <c r="AK1101">
        <v>1</v>
      </c>
      <c r="AL1101">
        <v>44.85</v>
      </c>
      <c r="AM1101">
        <v>4</v>
      </c>
      <c r="AN1101">
        <v>0</v>
      </c>
      <c r="AO1101">
        <v>1</v>
      </c>
      <c r="AP1101">
        <v>1</v>
      </c>
      <c r="AQ1101">
        <v>0</v>
      </c>
      <c r="AR1101">
        <v>0</v>
      </c>
      <c r="AS1101" t="s">
        <v>6</v>
      </c>
      <c r="AT1101">
        <v>141</v>
      </c>
      <c r="AU1101" t="s">
        <v>25</v>
      </c>
      <c r="AV1101">
        <v>1</v>
      </c>
      <c r="AW1101">
        <v>2</v>
      </c>
      <c r="AX1101">
        <v>92848113</v>
      </c>
      <c r="AY1101">
        <v>1</v>
      </c>
      <c r="AZ1101">
        <v>0</v>
      </c>
      <c r="BA1101">
        <v>1251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U1101">
        <f>ROUND(AT1101*Source!I798*AH1101*AL1101,2)</f>
        <v>12712.2</v>
      </c>
      <c r="CV1101">
        <f>ROUND(Y1101*Source!I798,7)</f>
        <v>34.051499999999997</v>
      </c>
      <c r="CW1101">
        <v>0</v>
      </c>
      <c r="CX1101">
        <f>ROUND(Y1101*Source!I798,7)</f>
        <v>34.051499999999997</v>
      </c>
      <c r="CY1101">
        <f>AD1101</f>
        <v>391.99</v>
      </c>
      <c r="CZ1101">
        <f>AH1101</f>
        <v>8.74</v>
      </c>
      <c r="DA1101">
        <f>AL1101</f>
        <v>44.85</v>
      </c>
      <c r="DB1101">
        <f t="shared" ref="DB1101:DB1106" si="980">ROUND((ROUND(AT1101*CZ1101,2)*ROUND(1.05,7)),2)</f>
        <v>1293.96</v>
      </c>
      <c r="DC1101">
        <f t="shared" ref="DC1101:DC1106" si="981">ROUND((ROUND(AT1101*AG1101,2)*ROUND(1.05,7)),2)</f>
        <v>0</v>
      </c>
      <c r="DD1101" t="s">
        <v>6</v>
      </c>
      <c r="DE1101" t="s">
        <v>6</v>
      </c>
      <c r="DF1101">
        <f t="shared" ref="DF1101:DF1106" si="982">ROUND(ROUND(AE1101,2)*CX1101,2)</f>
        <v>0</v>
      </c>
      <c r="DG1101">
        <f t="shared" si="976"/>
        <v>0</v>
      </c>
      <c r="DH1101">
        <f t="shared" si="977"/>
        <v>0</v>
      </c>
      <c r="DI1101">
        <f>ROUND(ROUND(AH1101*AL1101,2)*CX1101,2)</f>
        <v>13347.85</v>
      </c>
      <c r="DJ1101">
        <f>DI1101</f>
        <v>13347.85</v>
      </c>
      <c r="DK1101">
        <v>0</v>
      </c>
      <c r="DL1101" t="s">
        <v>6</v>
      </c>
      <c r="DM1101">
        <v>0</v>
      </c>
      <c r="DN1101" t="s">
        <v>6</v>
      </c>
      <c r="DO1101">
        <v>0</v>
      </c>
    </row>
    <row r="1102" spans="1:119" x14ac:dyDescent="0.2">
      <c r="A1102">
        <f>ROW(Source!A798)</f>
        <v>798</v>
      </c>
      <c r="B1102">
        <v>92843885</v>
      </c>
      <c r="C1102">
        <v>92848099</v>
      </c>
      <c r="D1102">
        <v>49510905</v>
      </c>
      <c r="E1102">
        <v>70</v>
      </c>
      <c r="F1102">
        <v>1</v>
      </c>
      <c r="G1102">
        <v>1</v>
      </c>
      <c r="H1102">
        <v>1</v>
      </c>
      <c r="I1102" t="s">
        <v>916</v>
      </c>
      <c r="J1102" t="s">
        <v>6</v>
      </c>
      <c r="K1102" t="s">
        <v>917</v>
      </c>
      <c r="L1102">
        <v>1191</v>
      </c>
      <c r="N1102">
        <v>1013</v>
      </c>
      <c r="O1102" t="s">
        <v>915</v>
      </c>
      <c r="P1102" t="s">
        <v>915</v>
      </c>
      <c r="Q1102">
        <v>1</v>
      </c>
      <c r="W1102">
        <v>0</v>
      </c>
      <c r="X1102">
        <v>-1417349443</v>
      </c>
      <c r="Y1102">
        <f t="shared" si="979"/>
        <v>0.98699999999999999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1</v>
      </c>
      <c r="AJ1102">
        <v>1</v>
      </c>
      <c r="AK1102">
        <v>44.85</v>
      </c>
      <c r="AL1102">
        <v>1</v>
      </c>
      <c r="AM1102">
        <v>4</v>
      </c>
      <c r="AN1102">
        <v>0</v>
      </c>
      <c r="AO1102">
        <v>1</v>
      </c>
      <c r="AP1102">
        <v>1</v>
      </c>
      <c r="AQ1102">
        <v>0</v>
      </c>
      <c r="AR1102">
        <v>0</v>
      </c>
      <c r="AS1102" t="s">
        <v>6</v>
      </c>
      <c r="AT1102">
        <v>0.94</v>
      </c>
      <c r="AU1102" t="s">
        <v>25</v>
      </c>
      <c r="AV1102">
        <v>2</v>
      </c>
      <c r="AW1102">
        <v>2</v>
      </c>
      <c r="AX1102">
        <v>92848114</v>
      </c>
      <c r="AY1102">
        <v>1</v>
      </c>
      <c r="AZ1102">
        <v>0</v>
      </c>
      <c r="BA1102">
        <v>1252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v>0</v>
      </c>
      <c r="CX1102">
        <f>ROUND(Y1102*Source!I798,7)</f>
        <v>0.22700999999999999</v>
      </c>
      <c r="CY1102">
        <f>AD1102</f>
        <v>0</v>
      </c>
      <c r="CZ1102">
        <f>AH1102</f>
        <v>0</v>
      </c>
      <c r="DA1102">
        <f>AL1102</f>
        <v>1</v>
      </c>
      <c r="DB1102">
        <f t="shared" si="980"/>
        <v>0</v>
      </c>
      <c r="DC1102">
        <f t="shared" si="981"/>
        <v>0</v>
      </c>
      <c r="DD1102" t="s">
        <v>6</v>
      </c>
      <c r="DE1102" t="s">
        <v>6</v>
      </c>
      <c r="DF1102">
        <f t="shared" si="982"/>
        <v>0</v>
      </c>
      <c r="DG1102">
        <f t="shared" si="976"/>
        <v>0</v>
      </c>
      <c r="DH1102">
        <f>ROUND(ROUND(AG1102*AK1102,2)*CX1102,2)</f>
        <v>0</v>
      </c>
      <c r="DI1102">
        <f t="shared" ref="DI1102:DI1113" si="983">ROUND(ROUND(AH1102,2)*CX1102,2)</f>
        <v>0</v>
      </c>
      <c r="DJ1102">
        <f>DI1102</f>
        <v>0</v>
      </c>
      <c r="DK1102">
        <v>0</v>
      </c>
      <c r="DL1102" t="s">
        <v>6</v>
      </c>
      <c r="DM1102">
        <v>0</v>
      </c>
      <c r="DN1102" t="s">
        <v>6</v>
      </c>
      <c r="DO1102">
        <v>0</v>
      </c>
    </row>
    <row r="1103" spans="1:119" x14ac:dyDescent="0.2">
      <c r="A1103">
        <f>ROW(Source!A798)</f>
        <v>798</v>
      </c>
      <c r="B1103">
        <v>92843885</v>
      </c>
      <c r="C1103">
        <v>92848099</v>
      </c>
      <c r="D1103">
        <v>49672573</v>
      </c>
      <c r="E1103">
        <v>1</v>
      </c>
      <c r="F1103">
        <v>1</v>
      </c>
      <c r="G1103">
        <v>1</v>
      </c>
      <c r="H1103">
        <v>2</v>
      </c>
      <c r="I1103" t="s">
        <v>918</v>
      </c>
      <c r="J1103" t="s">
        <v>919</v>
      </c>
      <c r="K1103" t="s">
        <v>920</v>
      </c>
      <c r="L1103">
        <v>1367</v>
      </c>
      <c r="N1103">
        <v>1011</v>
      </c>
      <c r="O1103" t="s">
        <v>921</v>
      </c>
      <c r="P1103" t="s">
        <v>921</v>
      </c>
      <c r="Q1103">
        <v>1</v>
      </c>
      <c r="W1103">
        <v>0</v>
      </c>
      <c r="X1103">
        <v>-430484415</v>
      </c>
      <c r="Y1103">
        <f t="shared" si="979"/>
        <v>0.39900000000000002</v>
      </c>
      <c r="AA1103">
        <v>0</v>
      </c>
      <c r="AB1103">
        <v>1814.09</v>
      </c>
      <c r="AC1103">
        <v>605.48</v>
      </c>
      <c r="AD1103">
        <v>0</v>
      </c>
      <c r="AE1103">
        <v>0</v>
      </c>
      <c r="AF1103">
        <v>115.4</v>
      </c>
      <c r="AG1103">
        <v>13.5</v>
      </c>
      <c r="AH1103">
        <v>0</v>
      </c>
      <c r="AI1103">
        <v>1</v>
      </c>
      <c r="AJ1103">
        <v>15.72</v>
      </c>
      <c r="AK1103">
        <v>44.85</v>
      </c>
      <c r="AL1103">
        <v>1</v>
      </c>
      <c r="AM1103">
        <v>4</v>
      </c>
      <c r="AN1103">
        <v>0</v>
      </c>
      <c r="AO1103">
        <v>1</v>
      </c>
      <c r="AP1103">
        <v>1</v>
      </c>
      <c r="AQ1103">
        <v>0</v>
      </c>
      <c r="AR1103">
        <v>0</v>
      </c>
      <c r="AS1103" t="s">
        <v>6</v>
      </c>
      <c r="AT1103">
        <v>0.38</v>
      </c>
      <c r="AU1103" t="s">
        <v>25</v>
      </c>
      <c r="AV1103">
        <v>0</v>
      </c>
      <c r="AW1103">
        <v>2</v>
      </c>
      <c r="AX1103">
        <v>92848115</v>
      </c>
      <c r="AY1103">
        <v>1</v>
      </c>
      <c r="AZ1103">
        <v>0</v>
      </c>
      <c r="BA1103">
        <v>1253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f>ROUND(Y1103*Source!I798*DO1103,7)</f>
        <v>0</v>
      </c>
      <c r="CX1103">
        <f>ROUND(Y1103*Source!I798,7)</f>
        <v>9.1770000000000004E-2</v>
      </c>
      <c r="CY1103">
        <f>AB1103</f>
        <v>1814.09</v>
      </c>
      <c r="CZ1103">
        <f>AF1103</f>
        <v>115.4</v>
      </c>
      <c r="DA1103">
        <f>AJ1103</f>
        <v>15.72</v>
      </c>
      <c r="DB1103">
        <f t="shared" si="980"/>
        <v>46.04</v>
      </c>
      <c r="DC1103">
        <f t="shared" si="981"/>
        <v>5.39</v>
      </c>
      <c r="DD1103" t="s">
        <v>6</v>
      </c>
      <c r="DE1103" t="s">
        <v>6</v>
      </c>
      <c r="DF1103">
        <f t="shared" si="982"/>
        <v>0</v>
      </c>
      <c r="DG1103">
        <f>ROUND(ROUND(AF1103*AJ1103,2)*CX1103,2)</f>
        <v>166.48</v>
      </c>
      <c r="DH1103">
        <f>ROUND(ROUND(AG1103*AK1103,2)*CX1103,2)</f>
        <v>55.56</v>
      </c>
      <c r="DI1103">
        <f t="shared" si="983"/>
        <v>0</v>
      </c>
      <c r="DJ1103">
        <f>DG1103</f>
        <v>166.48</v>
      </c>
      <c r="DK1103">
        <v>0</v>
      </c>
      <c r="DL1103" t="s">
        <v>6</v>
      </c>
      <c r="DM1103">
        <v>0</v>
      </c>
      <c r="DN1103" t="s">
        <v>6</v>
      </c>
      <c r="DO1103">
        <v>0</v>
      </c>
    </row>
    <row r="1104" spans="1:119" x14ac:dyDescent="0.2">
      <c r="A1104">
        <f>ROW(Source!A798)</f>
        <v>798</v>
      </c>
      <c r="B1104">
        <v>92843885</v>
      </c>
      <c r="C1104">
        <v>92848099</v>
      </c>
      <c r="D1104">
        <v>49672703</v>
      </c>
      <c r="E1104">
        <v>1</v>
      </c>
      <c r="F1104">
        <v>1</v>
      </c>
      <c r="G1104">
        <v>1</v>
      </c>
      <c r="H1104">
        <v>2</v>
      </c>
      <c r="I1104" t="s">
        <v>955</v>
      </c>
      <c r="J1104" t="s">
        <v>956</v>
      </c>
      <c r="K1104" t="s">
        <v>957</v>
      </c>
      <c r="L1104">
        <v>1367</v>
      </c>
      <c r="N1104">
        <v>1011</v>
      </c>
      <c r="O1104" t="s">
        <v>921</v>
      </c>
      <c r="P1104" t="s">
        <v>921</v>
      </c>
      <c r="Q1104">
        <v>1</v>
      </c>
      <c r="W1104">
        <v>0</v>
      </c>
      <c r="X1104">
        <v>-1424865896</v>
      </c>
      <c r="Y1104">
        <f t="shared" si="979"/>
        <v>0.35700000000000004</v>
      </c>
      <c r="AA1104">
        <v>0</v>
      </c>
      <c r="AB1104">
        <v>104.7</v>
      </c>
      <c r="AC1104">
        <v>0</v>
      </c>
      <c r="AD1104">
        <v>0</v>
      </c>
      <c r="AE1104">
        <v>0</v>
      </c>
      <c r="AF1104">
        <v>6.66</v>
      </c>
      <c r="AG1104">
        <v>0</v>
      </c>
      <c r="AH1104">
        <v>0</v>
      </c>
      <c r="AI1104">
        <v>1</v>
      </c>
      <c r="AJ1104">
        <v>15.72</v>
      </c>
      <c r="AK1104">
        <v>44.85</v>
      </c>
      <c r="AL1104">
        <v>1</v>
      </c>
      <c r="AM1104">
        <v>4</v>
      </c>
      <c r="AN1104">
        <v>0</v>
      </c>
      <c r="AO1104">
        <v>1</v>
      </c>
      <c r="AP1104">
        <v>1</v>
      </c>
      <c r="AQ1104">
        <v>0</v>
      </c>
      <c r="AR1104">
        <v>0</v>
      </c>
      <c r="AS1104" t="s">
        <v>6</v>
      </c>
      <c r="AT1104">
        <v>0.34</v>
      </c>
      <c r="AU1104" t="s">
        <v>25</v>
      </c>
      <c r="AV1104">
        <v>0</v>
      </c>
      <c r="AW1104">
        <v>2</v>
      </c>
      <c r="AX1104">
        <v>92848116</v>
      </c>
      <c r="AY1104">
        <v>1</v>
      </c>
      <c r="AZ1104">
        <v>0</v>
      </c>
      <c r="BA1104">
        <v>1254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f>ROUND(Y1104*Source!I798*DO1104,7)</f>
        <v>0</v>
      </c>
      <c r="CX1104">
        <f>ROUND(Y1104*Source!I798,7)</f>
        <v>8.2110000000000002E-2</v>
      </c>
      <c r="CY1104">
        <f>AB1104</f>
        <v>104.7</v>
      </c>
      <c r="CZ1104">
        <f>AF1104</f>
        <v>6.66</v>
      </c>
      <c r="DA1104">
        <f>AJ1104</f>
        <v>15.72</v>
      </c>
      <c r="DB1104">
        <f t="shared" si="980"/>
        <v>2.37</v>
      </c>
      <c r="DC1104">
        <f t="shared" si="981"/>
        <v>0</v>
      </c>
      <c r="DD1104" t="s">
        <v>6</v>
      </c>
      <c r="DE1104" t="s">
        <v>6</v>
      </c>
      <c r="DF1104">
        <f t="shared" si="982"/>
        <v>0</v>
      </c>
      <c r="DG1104">
        <f>ROUND(ROUND(AF1104*AJ1104,2)*CX1104,2)</f>
        <v>8.6</v>
      </c>
      <c r="DH1104">
        <f>ROUND(ROUND(AG1104*AK1104,2)*CX1104,2)</f>
        <v>0</v>
      </c>
      <c r="DI1104">
        <f t="shared" si="983"/>
        <v>0</v>
      </c>
      <c r="DJ1104">
        <f>DG1104</f>
        <v>8.6</v>
      </c>
      <c r="DK1104">
        <v>0</v>
      </c>
      <c r="DL1104" t="s">
        <v>6</v>
      </c>
      <c r="DM1104">
        <v>0</v>
      </c>
      <c r="DN1104" t="s">
        <v>6</v>
      </c>
      <c r="DO1104">
        <v>0</v>
      </c>
    </row>
    <row r="1105" spans="1:119" x14ac:dyDescent="0.2">
      <c r="A1105">
        <f>ROW(Source!A798)</f>
        <v>798</v>
      </c>
      <c r="B1105">
        <v>92843885</v>
      </c>
      <c r="C1105">
        <v>92848099</v>
      </c>
      <c r="D1105">
        <v>49673503</v>
      </c>
      <c r="E1105">
        <v>1</v>
      </c>
      <c r="F1105">
        <v>1</v>
      </c>
      <c r="G1105">
        <v>1</v>
      </c>
      <c r="H1105">
        <v>2</v>
      </c>
      <c r="I1105" t="s">
        <v>925</v>
      </c>
      <c r="J1105" t="s">
        <v>926</v>
      </c>
      <c r="K1105" t="s">
        <v>927</v>
      </c>
      <c r="L1105">
        <v>1367</v>
      </c>
      <c r="N1105">
        <v>1011</v>
      </c>
      <c r="O1105" t="s">
        <v>921</v>
      </c>
      <c r="P1105" t="s">
        <v>921</v>
      </c>
      <c r="Q1105">
        <v>1</v>
      </c>
      <c r="W1105">
        <v>0</v>
      </c>
      <c r="X1105">
        <v>509054691</v>
      </c>
      <c r="Y1105">
        <f t="shared" si="979"/>
        <v>0.58800000000000008</v>
      </c>
      <c r="AA1105">
        <v>0</v>
      </c>
      <c r="AB1105">
        <v>1032.96</v>
      </c>
      <c r="AC1105">
        <v>520.26</v>
      </c>
      <c r="AD1105">
        <v>0</v>
      </c>
      <c r="AE1105">
        <v>0</v>
      </c>
      <c r="AF1105">
        <v>65.709999999999994</v>
      </c>
      <c r="AG1105">
        <v>11.6</v>
      </c>
      <c r="AH1105">
        <v>0</v>
      </c>
      <c r="AI1105">
        <v>1</v>
      </c>
      <c r="AJ1105">
        <v>15.72</v>
      </c>
      <c r="AK1105">
        <v>44.85</v>
      </c>
      <c r="AL1105">
        <v>1</v>
      </c>
      <c r="AM1105">
        <v>4</v>
      </c>
      <c r="AN1105">
        <v>0</v>
      </c>
      <c r="AO1105">
        <v>1</v>
      </c>
      <c r="AP1105">
        <v>1</v>
      </c>
      <c r="AQ1105">
        <v>0</v>
      </c>
      <c r="AR1105">
        <v>0</v>
      </c>
      <c r="AS1105" t="s">
        <v>6</v>
      </c>
      <c r="AT1105">
        <v>0.56000000000000005</v>
      </c>
      <c r="AU1105" t="s">
        <v>25</v>
      </c>
      <c r="AV1105">
        <v>0</v>
      </c>
      <c r="AW1105">
        <v>2</v>
      </c>
      <c r="AX1105">
        <v>92848117</v>
      </c>
      <c r="AY1105">
        <v>1</v>
      </c>
      <c r="AZ1105">
        <v>0</v>
      </c>
      <c r="BA1105">
        <v>1255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f>ROUND(Y1105*Source!I798*DO1105,7)</f>
        <v>0</v>
      </c>
      <c r="CX1105">
        <f>ROUND(Y1105*Source!I798,7)</f>
        <v>0.13524</v>
      </c>
      <c r="CY1105">
        <f>AB1105</f>
        <v>1032.96</v>
      </c>
      <c r="CZ1105">
        <f>AF1105</f>
        <v>65.709999999999994</v>
      </c>
      <c r="DA1105">
        <f>AJ1105</f>
        <v>15.72</v>
      </c>
      <c r="DB1105">
        <f t="shared" si="980"/>
        <v>38.64</v>
      </c>
      <c r="DC1105">
        <f t="shared" si="981"/>
        <v>6.83</v>
      </c>
      <c r="DD1105" t="s">
        <v>6</v>
      </c>
      <c r="DE1105" t="s">
        <v>6</v>
      </c>
      <c r="DF1105">
        <f t="shared" si="982"/>
        <v>0</v>
      </c>
      <c r="DG1105">
        <f>ROUND(ROUND(AF1105*AJ1105,2)*CX1105,2)</f>
        <v>139.69999999999999</v>
      </c>
      <c r="DH1105">
        <f>ROUND(ROUND(AG1105*AK1105,2)*CX1105,2)</f>
        <v>70.36</v>
      </c>
      <c r="DI1105">
        <f t="shared" si="983"/>
        <v>0</v>
      </c>
      <c r="DJ1105">
        <f>DG1105</f>
        <v>139.69999999999999</v>
      </c>
      <c r="DK1105">
        <v>0</v>
      </c>
      <c r="DL1105" t="s">
        <v>6</v>
      </c>
      <c r="DM1105">
        <v>0</v>
      </c>
      <c r="DN1105" t="s">
        <v>6</v>
      </c>
      <c r="DO1105">
        <v>0</v>
      </c>
    </row>
    <row r="1106" spans="1:119" x14ac:dyDescent="0.2">
      <c r="A1106">
        <f>ROW(Source!A798)</f>
        <v>798</v>
      </c>
      <c r="B1106">
        <v>92843885</v>
      </c>
      <c r="C1106">
        <v>92848099</v>
      </c>
      <c r="D1106">
        <v>49673715</v>
      </c>
      <c r="E1106">
        <v>1</v>
      </c>
      <c r="F1106">
        <v>1</v>
      </c>
      <c r="G1106">
        <v>1</v>
      </c>
      <c r="H1106">
        <v>2</v>
      </c>
      <c r="I1106" t="s">
        <v>937</v>
      </c>
      <c r="J1106" t="s">
        <v>938</v>
      </c>
      <c r="K1106" t="s">
        <v>939</v>
      </c>
      <c r="L1106">
        <v>1367</v>
      </c>
      <c r="N1106">
        <v>1011</v>
      </c>
      <c r="O1106" t="s">
        <v>921</v>
      </c>
      <c r="P1106" t="s">
        <v>921</v>
      </c>
      <c r="Q1106">
        <v>1</v>
      </c>
      <c r="W1106">
        <v>0</v>
      </c>
      <c r="X1106">
        <v>829370094</v>
      </c>
      <c r="Y1106">
        <f t="shared" si="979"/>
        <v>1.47</v>
      </c>
      <c r="AA1106">
        <v>0</v>
      </c>
      <c r="AB1106">
        <v>127.33</v>
      </c>
      <c r="AC1106">
        <v>0</v>
      </c>
      <c r="AD1106">
        <v>0</v>
      </c>
      <c r="AE1106">
        <v>0</v>
      </c>
      <c r="AF1106">
        <v>8.1</v>
      </c>
      <c r="AG1106">
        <v>0</v>
      </c>
      <c r="AH1106">
        <v>0</v>
      </c>
      <c r="AI1106">
        <v>1</v>
      </c>
      <c r="AJ1106">
        <v>15.72</v>
      </c>
      <c r="AK1106">
        <v>44.85</v>
      </c>
      <c r="AL1106">
        <v>1</v>
      </c>
      <c r="AM1106">
        <v>4</v>
      </c>
      <c r="AN1106">
        <v>0</v>
      </c>
      <c r="AO1106">
        <v>1</v>
      </c>
      <c r="AP1106">
        <v>1</v>
      </c>
      <c r="AQ1106">
        <v>0</v>
      </c>
      <c r="AR1106">
        <v>0</v>
      </c>
      <c r="AS1106" t="s">
        <v>6</v>
      </c>
      <c r="AT1106">
        <v>1.4</v>
      </c>
      <c r="AU1106" t="s">
        <v>25</v>
      </c>
      <c r="AV1106">
        <v>0</v>
      </c>
      <c r="AW1106">
        <v>2</v>
      </c>
      <c r="AX1106">
        <v>92848118</v>
      </c>
      <c r="AY1106">
        <v>1</v>
      </c>
      <c r="AZ1106">
        <v>0</v>
      </c>
      <c r="BA1106">
        <v>1256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f>ROUND(Y1106*Source!I798*DO1106,7)</f>
        <v>0</v>
      </c>
      <c r="CX1106">
        <f>ROUND(Y1106*Source!I798,7)</f>
        <v>0.33810000000000001</v>
      </c>
      <c r="CY1106">
        <f>AB1106</f>
        <v>127.33</v>
      </c>
      <c r="CZ1106">
        <f>AF1106</f>
        <v>8.1</v>
      </c>
      <c r="DA1106">
        <f>AJ1106</f>
        <v>15.72</v>
      </c>
      <c r="DB1106">
        <f t="shared" si="980"/>
        <v>11.91</v>
      </c>
      <c r="DC1106">
        <f t="shared" si="981"/>
        <v>0</v>
      </c>
      <c r="DD1106" t="s">
        <v>6</v>
      </c>
      <c r="DE1106" t="s">
        <v>6</v>
      </c>
      <c r="DF1106">
        <f t="shared" si="982"/>
        <v>0</v>
      </c>
      <c r="DG1106">
        <f>ROUND(ROUND(AF1106*AJ1106,2)*CX1106,2)</f>
        <v>43.05</v>
      </c>
      <c r="DH1106">
        <f>ROUND(ROUND(AG1106*AK1106,2)*CX1106,2)</f>
        <v>0</v>
      </c>
      <c r="DI1106">
        <f t="shared" si="983"/>
        <v>0</v>
      </c>
      <c r="DJ1106">
        <f>DG1106</f>
        <v>43.05</v>
      </c>
      <c r="DK1106">
        <v>0</v>
      </c>
      <c r="DL1106" t="s">
        <v>6</v>
      </c>
      <c r="DM1106">
        <v>0</v>
      </c>
      <c r="DN1106" t="s">
        <v>6</v>
      </c>
      <c r="DO1106">
        <v>0</v>
      </c>
    </row>
    <row r="1107" spans="1:119" x14ac:dyDescent="0.2">
      <c r="A1107">
        <f>ROW(Source!A798)</f>
        <v>798</v>
      </c>
      <c r="B1107">
        <v>92843885</v>
      </c>
      <c r="C1107">
        <v>92848099</v>
      </c>
      <c r="D1107">
        <v>49521144</v>
      </c>
      <c r="E1107">
        <v>1</v>
      </c>
      <c r="F1107">
        <v>1</v>
      </c>
      <c r="G1107">
        <v>1</v>
      </c>
      <c r="H1107">
        <v>3</v>
      </c>
      <c r="I1107" t="s">
        <v>958</v>
      </c>
      <c r="J1107" t="s">
        <v>959</v>
      </c>
      <c r="K1107" t="s">
        <v>960</v>
      </c>
      <c r="L1107">
        <v>1348</v>
      </c>
      <c r="N1107">
        <v>1009</v>
      </c>
      <c r="O1107" t="s">
        <v>122</v>
      </c>
      <c r="P1107" t="s">
        <v>122</v>
      </c>
      <c r="Q1107">
        <v>1000</v>
      </c>
      <c r="W1107">
        <v>0</v>
      </c>
      <c r="X1107">
        <v>-847628873</v>
      </c>
      <c r="Y1107">
        <f t="shared" ref="Y1107:Y1113" si="984">AT1107</f>
        <v>8.8999999999999995E-4</v>
      </c>
      <c r="AA1107">
        <v>262870.08</v>
      </c>
      <c r="AB1107">
        <v>0</v>
      </c>
      <c r="AC1107">
        <v>0</v>
      </c>
      <c r="AD1107">
        <v>0</v>
      </c>
      <c r="AE1107">
        <v>26499</v>
      </c>
      <c r="AF1107">
        <v>0</v>
      </c>
      <c r="AG1107">
        <v>0</v>
      </c>
      <c r="AH1107">
        <v>0</v>
      </c>
      <c r="AI1107">
        <v>9.92</v>
      </c>
      <c r="AJ1107">
        <v>1</v>
      </c>
      <c r="AK1107">
        <v>1</v>
      </c>
      <c r="AL1107">
        <v>1</v>
      </c>
      <c r="AM1107">
        <v>4</v>
      </c>
      <c r="AN1107">
        <v>0</v>
      </c>
      <c r="AO1107">
        <v>1</v>
      </c>
      <c r="AP1107">
        <v>1</v>
      </c>
      <c r="AQ1107">
        <v>0</v>
      </c>
      <c r="AR1107">
        <v>0</v>
      </c>
      <c r="AS1107" t="s">
        <v>6</v>
      </c>
      <c r="AT1107">
        <v>8.8999999999999995E-4</v>
      </c>
      <c r="AU1107" t="s">
        <v>6</v>
      </c>
      <c r="AV1107">
        <v>0</v>
      </c>
      <c r="AW1107">
        <v>2</v>
      </c>
      <c r="AX1107">
        <v>92848119</v>
      </c>
      <c r="AY1107">
        <v>1</v>
      </c>
      <c r="AZ1107">
        <v>0</v>
      </c>
      <c r="BA1107">
        <v>1257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ROUND(Y1107*Source!I798,7)</f>
        <v>2.0469999999999999E-4</v>
      </c>
      <c r="CY1107">
        <f t="shared" ref="CY1107:CY1113" si="985">AA1107</f>
        <v>262870.08</v>
      </c>
      <c r="CZ1107">
        <f t="shared" ref="CZ1107:CZ1113" si="986">AE1107</f>
        <v>26499</v>
      </c>
      <c r="DA1107">
        <f t="shared" ref="DA1107:DA1113" si="987">AI1107</f>
        <v>9.92</v>
      </c>
      <c r="DB1107">
        <f t="shared" ref="DB1107:DB1113" si="988">ROUND(ROUND(AT1107*CZ1107,2),2)</f>
        <v>23.58</v>
      </c>
      <c r="DC1107">
        <f t="shared" ref="DC1107:DC1113" si="989">ROUND(ROUND(AT1107*AG1107,2),2)</f>
        <v>0</v>
      </c>
      <c r="DD1107" t="s">
        <v>6</v>
      </c>
      <c r="DE1107" t="s">
        <v>6</v>
      </c>
      <c r="DF1107">
        <f t="shared" ref="DF1107:DF1113" si="990">ROUND(ROUND(AE1107*AI1107,2)*CX1107,2)</f>
        <v>53.81</v>
      </c>
      <c r="DG1107">
        <f t="shared" ref="DG1107:DG1115" si="991">ROUND(ROUND(AF1107,2)*CX1107,2)</f>
        <v>0</v>
      </c>
      <c r="DH1107">
        <f t="shared" ref="DH1107:DH1114" si="992">ROUND(ROUND(AG1107,2)*CX1107,2)</f>
        <v>0</v>
      </c>
      <c r="DI1107">
        <f t="shared" si="983"/>
        <v>0</v>
      </c>
      <c r="DJ1107">
        <f t="shared" ref="DJ1107:DJ1113" si="993">DF1107</f>
        <v>53.81</v>
      </c>
      <c r="DK1107">
        <v>0</v>
      </c>
      <c r="DL1107" t="s">
        <v>6</v>
      </c>
      <c r="DM1107">
        <v>0</v>
      </c>
      <c r="DN1107" t="s">
        <v>6</v>
      </c>
      <c r="DO1107">
        <v>0</v>
      </c>
    </row>
    <row r="1108" spans="1:119" x14ac:dyDescent="0.2">
      <c r="A1108">
        <f>ROW(Source!A798)</f>
        <v>798</v>
      </c>
      <c r="B1108">
        <v>92843885</v>
      </c>
      <c r="C1108">
        <v>92848099</v>
      </c>
      <c r="D1108">
        <v>49524301</v>
      </c>
      <c r="E1108">
        <v>1</v>
      </c>
      <c r="F1108">
        <v>1</v>
      </c>
      <c r="G1108">
        <v>1</v>
      </c>
      <c r="H1108">
        <v>3</v>
      </c>
      <c r="I1108" t="s">
        <v>940</v>
      </c>
      <c r="J1108" t="s">
        <v>941</v>
      </c>
      <c r="K1108" t="s">
        <v>942</v>
      </c>
      <c r="L1108">
        <v>1348</v>
      </c>
      <c r="N1108">
        <v>1009</v>
      </c>
      <c r="O1108" t="s">
        <v>122</v>
      </c>
      <c r="P1108" t="s">
        <v>122</v>
      </c>
      <c r="Q1108">
        <v>1000</v>
      </c>
      <c r="W1108">
        <v>0</v>
      </c>
      <c r="X1108">
        <v>1824693337</v>
      </c>
      <c r="Y1108">
        <f t="shared" si="984"/>
        <v>4.0999999999999999E-4</v>
      </c>
      <c r="AA1108">
        <v>102791.03999999999</v>
      </c>
      <c r="AB1108">
        <v>0</v>
      </c>
      <c r="AC1108">
        <v>0</v>
      </c>
      <c r="AD1108">
        <v>0</v>
      </c>
      <c r="AE1108">
        <v>10362</v>
      </c>
      <c r="AF1108">
        <v>0</v>
      </c>
      <c r="AG1108">
        <v>0</v>
      </c>
      <c r="AH1108">
        <v>0</v>
      </c>
      <c r="AI1108">
        <v>9.92</v>
      </c>
      <c r="AJ1108">
        <v>1</v>
      </c>
      <c r="AK1108">
        <v>1</v>
      </c>
      <c r="AL1108">
        <v>1</v>
      </c>
      <c r="AM1108">
        <v>4</v>
      </c>
      <c r="AN1108">
        <v>0</v>
      </c>
      <c r="AO1108">
        <v>1</v>
      </c>
      <c r="AP1108">
        <v>1</v>
      </c>
      <c r="AQ1108">
        <v>0</v>
      </c>
      <c r="AR1108">
        <v>0</v>
      </c>
      <c r="AS1108" t="s">
        <v>6</v>
      </c>
      <c r="AT1108">
        <v>4.0999999999999999E-4</v>
      </c>
      <c r="AU1108" t="s">
        <v>6</v>
      </c>
      <c r="AV1108">
        <v>0</v>
      </c>
      <c r="AW1108">
        <v>2</v>
      </c>
      <c r="AX1108">
        <v>92848120</v>
      </c>
      <c r="AY1108">
        <v>1</v>
      </c>
      <c r="AZ1108">
        <v>0</v>
      </c>
      <c r="BA1108">
        <v>1258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ROUND(Y1108*Source!I798,7)</f>
        <v>9.4300000000000002E-5</v>
      </c>
      <c r="CY1108">
        <f t="shared" si="985"/>
        <v>102791.03999999999</v>
      </c>
      <c r="CZ1108">
        <f t="shared" si="986"/>
        <v>10362</v>
      </c>
      <c r="DA1108">
        <f t="shared" si="987"/>
        <v>9.92</v>
      </c>
      <c r="DB1108">
        <f t="shared" si="988"/>
        <v>4.25</v>
      </c>
      <c r="DC1108">
        <f t="shared" si="989"/>
        <v>0</v>
      </c>
      <c r="DD1108" t="s">
        <v>6</v>
      </c>
      <c r="DE1108" t="s">
        <v>6</v>
      </c>
      <c r="DF1108">
        <f t="shared" si="990"/>
        <v>9.69</v>
      </c>
      <c r="DG1108">
        <f t="shared" si="991"/>
        <v>0</v>
      </c>
      <c r="DH1108">
        <f t="shared" si="992"/>
        <v>0</v>
      </c>
      <c r="DI1108">
        <f t="shared" si="983"/>
        <v>0</v>
      </c>
      <c r="DJ1108">
        <f t="shared" si="993"/>
        <v>9.69</v>
      </c>
      <c r="DK1108">
        <v>0</v>
      </c>
      <c r="DL1108" t="s">
        <v>6</v>
      </c>
      <c r="DM1108">
        <v>0</v>
      </c>
      <c r="DN1108" t="s">
        <v>6</v>
      </c>
      <c r="DO1108">
        <v>0</v>
      </c>
    </row>
    <row r="1109" spans="1:119" x14ac:dyDescent="0.2">
      <c r="A1109">
        <f>ROW(Source!A798)</f>
        <v>798</v>
      </c>
      <c r="B1109">
        <v>92843885</v>
      </c>
      <c r="C1109">
        <v>92848099</v>
      </c>
      <c r="D1109">
        <v>49525488</v>
      </c>
      <c r="E1109">
        <v>1</v>
      </c>
      <c r="F1109">
        <v>1</v>
      </c>
      <c r="G1109">
        <v>1</v>
      </c>
      <c r="H1109">
        <v>3</v>
      </c>
      <c r="I1109" t="s">
        <v>928</v>
      </c>
      <c r="J1109" t="s">
        <v>929</v>
      </c>
      <c r="K1109" t="s">
        <v>930</v>
      </c>
      <c r="L1109">
        <v>1346</v>
      </c>
      <c r="N1109">
        <v>1009</v>
      </c>
      <c r="O1109" t="s">
        <v>931</v>
      </c>
      <c r="P1109" t="s">
        <v>931</v>
      </c>
      <c r="Q1109">
        <v>1</v>
      </c>
      <c r="W1109">
        <v>0</v>
      </c>
      <c r="X1109">
        <v>-1864341761</v>
      </c>
      <c r="Y1109">
        <f t="shared" si="984"/>
        <v>15</v>
      </c>
      <c r="AA1109">
        <v>89.68</v>
      </c>
      <c r="AB1109">
        <v>0</v>
      </c>
      <c r="AC1109">
        <v>0</v>
      </c>
      <c r="AD1109">
        <v>0</v>
      </c>
      <c r="AE1109">
        <v>9.0399999999999991</v>
      </c>
      <c r="AF1109">
        <v>0</v>
      </c>
      <c r="AG1109">
        <v>0</v>
      </c>
      <c r="AH1109">
        <v>0</v>
      </c>
      <c r="AI1109">
        <v>9.92</v>
      </c>
      <c r="AJ1109">
        <v>1</v>
      </c>
      <c r="AK1109">
        <v>1</v>
      </c>
      <c r="AL1109">
        <v>1</v>
      </c>
      <c r="AM1109">
        <v>4</v>
      </c>
      <c r="AN1109">
        <v>0</v>
      </c>
      <c r="AO1109">
        <v>1</v>
      </c>
      <c r="AP1109">
        <v>1</v>
      </c>
      <c r="AQ1109">
        <v>0</v>
      </c>
      <c r="AR1109">
        <v>0</v>
      </c>
      <c r="AS1109" t="s">
        <v>6</v>
      </c>
      <c r="AT1109">
        <v>15</v>
      </c>
      <c r="AU1109" t="s">
        <v>6</v>
      </c>
      <c r="AV1109">
        <v>0</v>
      </c>
      <c r="AW1109">
        <v>2</v>
      </c>
      <c r="AX1109">
        <v>92848121</v>
      </c>
      <c r="AY1109">
        <v>1</v>
      </c>
      <c r="AZ1109">
        <v>0</v>
      </c>
      <c r="BA1109">
        <v>1259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ROUND(Y1109*Source!I798,7)</f>
        <v>3.45</v>
      </c>
      <c r="CY1109">
        <f t="shared" si="985"/>
        <v>89.68</v>
      </c>
      <c r="CZ1109">
        <f t="shared" si="986"/>
        <v>9.0399999999999991</v>
      </c>
      <c r="DA1109">
        <f t="shared" si="987"/>
        <v>9.92</v>
      </c>
      <c r="DB1109">
        <f t="shared" si="988"/>
        <v>135.6</v>
      </c>
      <c r="DC1109">
        <f t="shared" si="989"/>
        <v>0</v>
      </c>
      <c r="DD1109" t="s">
        <v>6</v>
      </c>
      <c r="DE1109" t="s">
        <v>6</v>
      </c>
      <c r="DF1109">
        <f t="shared" si="990"/>
        <v>309.39999999999998</v>
      </c>
      <c r="DG1109">
        <f t="shared" si="991"/>
        <v>0</v>
      </c>
      <c r="DH1109">
        <f t="shared" si="992"/>
        <v>0</v>
      </c>
      <c r="DI1109">
        <f t="shared" si="983"/>
        <v>0</v>
      </c>
      <c r="DJ1109">
        <f t="shared" si="993"/>
        <v>309.39999999999998</v>
      </c>
      <c r="DK1109">
        <v>0</v>
      </c>
      <c r="DL1109" t="s">
        <v>6</v>
      </c>
      <c r="DM1109">
        <v>0</v>
      </c>
      <c r="DN1109" t="s">
        <v>6</v>
      </c>
      <c r="DO1109">
        <v>0</v>
      </c>
    </row>
    <row r="1110" spans="1:119" x14ac:dyDescent="0.2">
      <c r="A1110">
        <f>ROW(Source!A798)</f>
        <v>798</v>
      </c>
      <c r="B1110">
        <v>92843885</v>
      </c>
      <c r="C1110">
        <v>92848099</v>
      </c>
      <c r="D1110">
        <v>49526492</v>
      </c>
      <c r="E1110">
        <v>1</v>
      </c>
      <c r="F1110">
        <v>1</v>
      </c>
      <c r="G1110">
        <v>1</v>
      </c>
      <c r="H1110">
        <v>3</v>
      </c>
      <c r="I1110" t="s">
        <v>932</v>
      </c>
      <c r="J1110" t="s">
        <v>933</v>
      </c>
      <c r="K1110" t="s">
        <v>934</v>
      </c>
      <c r="L1110">
        <v>1346</v>
      </c>
      <c r="N1110">
        <v>1009</v>
      </c>
      <c r="O1110" t="s">
        <v>931</v>
      </c>
      <c r="P1110" t="s">
        <v>931</v>
      </c>
      <c r="Q1110">
        <v>1</v>
      </c>
      <c r="W1110">
        <v>0</v>
      </c>
      <c r="X1110">
        <v>497341279</v>
      </c>
      <c r="Y1110">
        <f t="shared" si="984"/>
        <v>8</v>
      </c>
      <c r="AA1110">
        <v>229.05</v>
      </c>
      <c r="AB1110">
        <v>0</v>
      </c>
      <c r="AC1110">
        <v>0</v>
      </c>
      <c r="AD1110">
        <v>0</v>
      </c>
      <c r="AE1110">
        <v>23.09</v>
      </c>
      <c r="AF1110">
        <v>0</v>
      </c>
      <c r="AG1110">
        <v>0</v>
      </c>
      <c r="AH1110">
        <v>0</v>
      </c>
      <c r="AI1110">
        <v>9.92</v>
      </c>
      <c r="AJ1110">
        <v>1</v>
      </c>
      <c r="AK1110">
        <v>1</v>
      </c>
      <c r="AL1110">
        <v>1</v>
      </c>
      <c r="AM1110">
        <v>4</v>
      </c>
      <c r="AN1110">
        <v>0</v>
      </c>
      <c r="AO1110">
        <v>1</v>
      </c>
      <c r="AP1110">
        <v>1</v>
      </c>
      <c r="AQ1110">
        <v>0</v>
      </c>
      <c r="AR1110">
        <v>0</v>
      </c>
      <c r="AS1110" t="s">
        <v>6</v>
      </c>
      <c r="AT1110">
        <v>8</v>
      </c>
      <c r="AU1110" t="s">
        <v>6</v>
      </c>
      <c r="AV1110">
        <v>0</v>
      </c>
      <c r="AW1110">
        <v>2</v>
      </c>
      <c r="AX1110">
        <v>92848122</v>
      </c>
      <c r="AY1110">
        <v>1</v>
      </c>
      <c r="AZ1110">
        <v>0</v>
      </c>
      <c r="BA1110">
        <v>1260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ROUND(Y1110*Source!I798,7)</f>
        <v>1.84</v>
      </c>
      <c r="CY1110">
        <f t="shared" si="985"/>
        <v>229.05</v>
      </c>
      <c r="CZ1110">
        <f t="shared" si="986"/>
        <v>23.09</v>
      </c>
      <c r="DA1110">
        <f t="shared" si="987"/>
        <v>9.92</v>
      </c>
      <c r="DB1110">
        <f t="shared" si="988"/>
        <v>184.72</v>
      </c>
      <c r="DC1110">
        <f t="shared" si="989"/>
        <v>0</v>
      </c>
      <c r="DD1110" t="s">
        <v>6</v>
      </c>
      <c r="DE1110" t="s">
        <v>6</v>
      </c>
      <c r="DF1110">
        <f t="shared" si="990"/>
        <v>421.45</v>
      </c>
      <c r="DG1110">
        <f t="shared" si="991"/>
        <v>0</v>
      </c>
      <c r="DH1110">
        <f t="shared" si="992"/>
        <v>0</v>
      </c>
      <c r="DI1110">
        <f t="shared" si="983"/>
        <v>0</v>
      </c>
      <c r="DJ1110">
        <f t="shared" si="993"/>
        <v>421.45</v>
      </c>
      <c r="DK1110">
        <v>0</v>
      </c>
      <c r="DL1110" t="s">
        <v>6</v>
      </c>
      <c r="DM1110">
        <v>0</v>
      </c>
      <c r="DN1110" t="s">
        <v>6</v>
      </c>
      <c r="DO1110">
        <v>0</v>
      </c>
    </row>
    <row r="1111" spans="1:119" x14ac:dyDescent="0.2">
      <c r="A1111">
        <f>ROW(Source!A798)</f>
        <v>798</v>
      </c>
      <c r="B1111">
        <v>92843885</v>
      </c>
      <c r="C1111">
        <v>92848099</v>
      </c>
      <c r="D1111">
        <v>49555131</v>
      </c>
      <c r="E1111">
        <v>1</v>
      </c>
      <c r="F1111">
        <v>1</v>
      </c>
      <c r="G1111">
        <v>1</v>
      </c>
      <c r="H1111">
        <v>3</v>
      </c>
      <c r="I1111" t="s">
        <v>961</v>
      </c>
      <c r="J1111" t="s">
        <v>962</v>
      </c>
      <c r="K1111" t="s">
        <v>963</v>
      </c>
      <c r="L1111">
        <v>1348</v>
      </c>
      <c r="N1111">
        <v>1009</v>
      </c>
      <c r="O1111" t="s">
        <v>122</v>
      </c>
      <c r="P1111" t="s">
        <v>122</v>
      </c>
      <c r="Q1111">
        <v>1000</v>
      </c>
      <c r="W1111">
        <v>0</v>
      </c>
      <c r="X1111">
        <v>-364749507</v>
      </c>
      <c r="Y1111">
        <f t="shared" si="984"/>
        <v>5.0099999999999997E-3</v>
      </c>
      <c r="AA1111">
        <v>170455.36</v>
      </c>
      <c r="AB1111">
        <v>0</v>
      </c>
      <c r="AC1111">
        <v>0</v>
      </c>
      <c r="AD1111">
        <v>0</v>
      </c>
      <c r="AE1111">
        <v>17183</v>
      </c>
      <c r="AF1111">
        <v>0</v>
      </c>
      <c r="AG1111">
        <v>0</v>
      </c>
      <c r="AH1111">
        <v>0</v>
      </c>
      <c r="AI1111">
        <v>9.92</v>
      </c>
      <c r="AJ1111">
        <v>1</v>
      </c>
      <c r="AK1111">
        <v>1</v>
      </c>
      <c r="AL1111">
        <v>1</v>
      </c>
      <c r="AM1111">
        <v>4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6</v>
      </c>
      <c r="AT1111">
        <v>5.0099999999999997E-3</v>
      </c>
      <c r="AU1111" t="s">
        <v>6</v>
      </c>
      <c r="AV1111">
        <v>0</v>
      </c>
      <c r="AW1111">
        <v>2</v>
      </c>
      <c r="AX1111">
        <v>92848124</v>
      </c>
      <c r="AY1111">
        <v>1</v>
      </c>
      <c r="AZ1111">
        <v>0</v>
      </c>
      <c r="BA1111">
        <v>1262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ROUND(Y1111*Source!I798,7)</f>
        <v>1.1523E-3</v>
      </c>
      <c r="CY1111">
        <f t="shared" si="985"/>
        <v>170455.36</v>
      </c>
      <c r="CZ1111">
        <f t="shared" si="986"/>
        <v>17183</v>
      </c>
      <c r="DA1111">
        <f t="shared" si="987"/>
        <v>9.92</v>
      </c>
      <c r="DB1111">
        <f t="shared" si="988"/>
        <v>86.09</v>
      </c>
      <c r="DC1111">
        <f t="shared" si="989"/>
        <v>0</v>
      </c>
      <c r="DD1111" t="s">
        <v>6</v>
      </c>
      <c r="DE1111" t="s">
        <v>6</v>
      </c>
      <c r="DF1111">
        <f t="shared" si="990"/>
        <v>196.42</v>
      </c>
      <c r="DG1111">
        <f t="shared" si="991"/>
        <v>0</v>
      </c>
      <c r="DH1111">
        <f t="shared" si="992"/>
        <v>0</v>
      </c>
      <c r="DI1111">
        <f t="shared" si="983"/>
        <v>0</v>
      </c>
      <c r="DJ1111">
        <f t="shared" si="993"/>
        <v>196.42</v>
      </c>
      <c r="DK1111">
        <v>0</v>
      </c>
      <c r="DL1111" t="s">
        <v>6</v>
      </c>
      <c r="DM1111">
        <v>0</v>
      </c>
      <c r="DN1111" t="s">
        <v>6</v>
      </c>
      <c r="DO1111">
        <v>0</v>
      </c>
    </row>
    <row r="1112" spans="1:119" x14ac:dyDescent="0.2">
      <c r="A1112">
        <f>ROW(Source!A798)</f>
        <v>798</v>
      </c>
      <c r="B1112">
        <v>92843885</v>
      </c>
      <c r="C1112">
        <v>92848099</v>
      </c>
      <c r="D1112">
        <v>49564241</v>
      </c>
      <c r="E1112">
        <v>1</v>
      </c>
      <c r="F1112">
        <v>1</v>
      </c>
      <c r="G1112">
        <v>1</v>
      </c>
      <c r="H1112">
        <v>3</v>
      </c>
      <c r="I1112" t="s">
        <v>92</v>
      </c>
      <c r="J1112" t="s">
        <v>94</v>
      </c>
      <c r="K1112" t="s">
        <v>93</v>
      </c>
      <c r="L1112">
        <v>1327</v>
      </c>
      <c r="N1112">
        <v>1005</v>
      </c>
      <c r="O1112" t="s">
        <v>57</v>
      </c>
      <c r="P1112" t="s">
        <v>57</v>
      </c>
      <c r="Q1112">
        <v>1</v>
      </c>
      <c r="W1112">
        <v>0</v>
      </c>
      <c r="X1112">
        <v>-1611792035</v>
      </c>
      <c r="Y1112">
        <f t="shared" si="984"/>
        <v>79.130434800000003</v>
      </c>
      <c r="AA1112">
        <v>1325.41</v>
      </c>
      <c r="AB1112">
        <v>0</v>
      </c>
      <c r="AC1112">
        <v>0</v>
      </c>
      <c r="AD1112">
        <v>0</v>
      </c>
      <c r="AE1112">
        <v>133.61000000000001</v>
      </c>
      <c r="AF1112">
        <v>0</v>
      </c>
      <c r="AG1112">
        <v>0</v>
      </c>
      <c r="AH1112">
        <v>0</v>
      </c>
      <c r="AI1112">
        <v>9.92</v>
      </c>
      <c r="AJ1112">
        <v>1</v>
      </c>
      <c r="AK1112">
        <v>1</v>
      </c>
      <c r="AL1112">
        <v>1</v>
      </c>
      <c r="AM1112">
        <v>0</v>
      </c>
      <c r="AN1112">
        <v>0</v>
      </c>
      <c r="AO1112">
        <v>0</v>
      </c>
      <c r="AP1112">
        <v>1</v>
      </c>
      <c r="AQ1112">
        <v>0</v>
      </c>
      <c r="AR1112">
        <v>0</v>
      </c>
      <c r="AS1112" t="s">
        <v>6</v>
      </c>
      <c r="AT1112">
        <v>79.130434800000003</v>
      </c>
      <c r="AU1112" t="s">
        <v>6</v>
      </c>
      <c r="AV1112">
        <v>0</v>
      </c>
      <c r="AW1112">
        <v>1</v>
      </c>
      <c r="AX1112">
        <v>-1</v>
      </c>
      <c r="AY1112">
        <v>0</v>
      </c>
      <c r="AZ1112">
        <v>0</v>
      </c>
      <c r="BA1112" t="s">
        <v>6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ROUND(Y1112*Source!I798,7)</f>
        <v>18.2</v>
      </c>
      <c r="CY1112">
        <f t="shared" si="985"/>
        <v>1325.41</v>
      </c>
      <c r="CZ1112">
        <f t="shared" si="986"/>
        <v>133.61000000000001</v>
      </c>
      <c r="DA1112">
        <f t="shared" si="987"/>
        <v>9.92</v>
      </c>
      <c r="DB1112">
        <f t="shared" si="988"/>
        <v>10572.62</v>
      </c>
      <c r="DC1112">
        <f t="shared" si="989"/>
        <v>0</v>
      </c>
      <c r="DD1112" t="s">
        <v>6</v>
      </c>
      <c r="DE1112" t="s">
        <v>6</v>
      </c>
      <c r="DF1112">
        <f t="shared" si="990"/>
        <v>24122.46</v>
      </c>
      <c r="DG1112">
        <f t="shared" si="991"/>
        <v>0</v>
      </c>
      <c r="DH1112">
        <f t="shared" si="992"/>
        <v>0</v>
      </c>
      <c r="DI1112">
        <f t="shared" si="983"/>
        <v>0</v>
      </c>
      <c r="DJ1112">
        <f t="shared" si="993"/>
        <v>24122.46</v>
      </c>
      <c r="DK1112">
        <v>0</v>
      </c>
      <c r="DL1112" t="s">
        <v>6</v>
      </c>
      <c r="DM1112">
        <v>0</v>
      </c>
      <c r="DN1112" t="s">
        <v>6</v>
      </c>
      <c r="DO1112">
        <v>0</v>
      </c>
    </row>
    <row r="1113" spans="1:119" x14ac:dyDescent="0.2">
      <c r="A1113">
        <f>ROW(Source!A798)</f>
        <v>798</v>
      </c>
      <c r="B1113">
        <v>92843885</v>
      </c>
      <c r="C1113">
        <v>92848099</v>
      </c>
      <c r="D1113">
        <v>49564242</v>
      </c>
      <c r="E1113">
        <v>1</v>
      </c>
      <c r="F1113">
        <v>1</v>
      </c>
      <c r="G1113">
        <v>1</v>
      </c>
      <c r="H1113">
        <v>3</v>
      </c>
      <c r="I1113" t="s">
        <v>96</v>
      </c>
      <c r="J1113" t="s">
        <v>98</v>
      </c>
      <c r="K1113" t="s">
        <v>97</v>
      </c>
      <c r="L1113">
        <v>1327</v>
      </c>
      <c r="N1113">
        <v>1005</v>
      </c>
      <c r="O1113" t="s">
        <v>57</v>
      </c>
      <c r="P1113" t="s">
        <v>57</v>
      </c>
      <c r="Q1113">
        <v>1</v>
      </c>
      <c r="W1113">
        <v>0</v>
      </c>
      <c r="X1113">
        <v>-1462412008</v>
      </c>
      <c r="Y1113">
        <f t="shared" si="984"/>
        <v>20.8695652</v>
      </c>
      <c r="AA1113">
        <v>1293.27</v>
      </c>
      <c r="AB1113">
        <v>0</v>
      </c>
      <c r="AC1113">
        <v>0</v>
      </c>
      <c r="AD1113">
        <v>0</v>
      </c>
      <c r="AE1113">
        <v>130.37</v>
      </c>
      <c r="AF1113">
        <v>0</v>
      </c>
      <c r="AG1113">
        <v>0</v>
      </c>
      <c r="AH1113">
        <v>0</v>
      </c>
      <c r="AI1113">
        <v>9.92</v>
      </c>
      <c r="AJ1113">
        <v>1</v>
      </c>
      <c r="AK1113">
        <v>1</v>
      </c>
      <c r="AL1113">
        <v>1</v>
      </c>
      <c r="AM1113">
        <v>0</v>
      </c>
      <c r="AN1113">
        <v>0</v>
      </c>
      <c r="AO1113">
        <v>0</v>
      </c>
      <c r="AP1113">
        <v>1</v>
      </c>
      <c r="AQ1113">
        <v>0</v>
      </c>
      <c r="AR1113">
        <v>0</v>
      </c>
      <c r="AS1113" t="s">
        <v>6</v>
      </c>
      <c r="AT1113">
        <v>20.8695652</v>
      </c>
      <c r="AU1113" t="s">
        <v>6</v>
      </c>
      <c r="AV1113">
        <v>0</v>
      </c>
      <c r="AW1113">
        <v>1</v>
      </c>
      <c r="AX1113">
        <v>-1</v>
      </c>
      <c r="AY1113">
        <v>0</v>
      </c>
      <c r="AZ1113">
        <v>0</v>
      </c>
      <c r="BA1113" t="s">
        <v>6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ROUND(Y1113*Source!I798,7)</f>
        <v>4.8</v>
      </c>
      <c r="CY1113">
        <f t="shared" si="985"/>
        <v>1293.27</v>
      </c>
      <c r="CZ1113">
        <f t="shared" si="986"/>
        <v>130.37</v>
      </c>
      <c r="DA1113">
        <f t="shared" si="987"/>
        <v>9.92</v>
      </c>
      <c r="DB1113">
        <f t="shared" si="988"/>
        <v>2720.77</v>
      </c>
      <c r="DC1113">
        <f t="shared" si="989"/>
        <v>0</v>
      </c>
      <c r="DD1113" t="s">
        <v>6</v>
      </c>
      <c r="DE1113" t="s">
        <v>6</v>
      </c>
      <c r="DF1113">
        <f t="shared" si="990"/>
        <v>6207.7</v>
      </c>
      <c r="DG1113">
        <f t="shared" si="991"/>
        <v>0</v>
      </c>
      <c r="DH1113">
        <f t="shared" si="992"/>
        <v>0</v>
      </c>
      <c r="DI1113">
        <f t="shared" si="983"/>
        <v>0</v>
      </c>
      <c r="DJ1113">
        <f t="shared" si="993"/>
        <v>6207.7</v>
      </c>
      <c r="DK1113">
        <v>0</v>
      </c>
      <c r="DL1113" t="s">
        <v>6</v>
      </c>
      <c r="DM1113">
        <v>0</v>
      </c>
      <c r="DN1113" t="s">
        <v>6</v>
      </c>
      <c r="DO1113">
        <v>0</v>
      </c>
    </row>
    <row r="1114" spans="1:119" x14ac:dyDescent="0.2">
      <c r="A1114">
        <f>ROW(Source!A801)</f>
        <v>801</v>
      </c>
      <c r="B1114">
        <v>92843885</v>
      </c>
      <c r="C1114">
        <v>92848132</v>
      </c>
      <c r="D1114">
        <v>49510719</v>
      </c>
      <c r="E1114">
        <v>70</v>
      </c>
      <c r="F1114">
        <v>1</v>
      </c>
      <c r="G1114">
        <v>1</v>
      </c>
      <c r="H1114">
        <v>1</v>
      </c>
      <c r="I1114" t="s">
        <v>953</v>
      </c>
      <c r="J1114" t="s">
        <v>6</v>
      </c>
      <c r="K1114" t="s">
        <v>954</v>
      </c>
      <c r="L1114">
        <v>1191</v>
      </c>
      <c r="N1114">
        <v>1013</v>
      </c>
      <c r="O1114" t="s">
        <v>915</v>
      </c>
      <c r="P1114" t="s">
        <v>915</v>
      </c>
      <c r="Q1114">
        <v>1</v>
      </c>
      <c r="W1114">
        <v>0</v>
      </c>
      <c r="X1114">
        <v>784619160</v>
      </c>
      <c r="Y1114">
        <f t="shared" ref="Y1114:Y1119" si="994">(AT1114*ROUND(1.05,7))</f>
        <v>148.05000000000001</v>
      </c>
      <c r="AA1114">
        <v>0</v>
      </c>
      <c r="AB1114">
        <v>0</v>
      </c>
      <c r="AC1114">
        <v>0</v>
      </c>
      <c r="AD1114">
        <v>391.99</v>
      </c>
      <c r="AE1114">
        <v>0</v>
      </c>
      <c r="AF1114">
        <v>0</v>
      </c>
      <c r="AG1114">
        <v>0</v>
      </c>
      <c r="AH1114">
        <v>8.74</v>
      </c>
      <c r="AI1114">
        <v>1</v>
      </c>
      <c r="AJ1114">
        <v>1</v>
      </c>
      <c r="AK1114">
        <v>1</v>
      </c>
      <c r="AL1114">
        <v>44.85</v>
      </c>
      <c r="AM1114">
        <v>4</v>
      </c>
      <c r="AN1114">
        <v>0</v>
      </c>
      <c r="AO1114">
        <v>1</v>
      </c>
      <c r="AP1114">
        <v>1</v>
      </c>
      <c r="AQ1114">
        <v>0</v>
      </c>
      <c r="AR1114">
        <v>0</v>
      </c>
      <c r="AS1114" t="s">
        <v>6</v>
      </c>
      <c r="AT1114">
        <v>141</v>
      </c>
      <c r="AU1114" t="s">
        <v>25</v>
      </c>
      <c r="AV1114">
        <v>1</v>
      </c>
      <c r="AW1114">
        <v>2</v>
      </c>
      <c r="AX1114">
        <v>92848146</v>
      </c>
      <c r="AY1114">
        <v>1</v>
      </c>
      <c r="AZ1114">
        <v>0</v>
      </c>
      <c r="BA1114">
        <v>1268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U1114">
        <f>ROUND(AT1114*Source!I801*AH1114*AL1114,2)</f>
        <v>104472.2</v>
      </c>
      <c r="CV1114">
        <f>ROUND(Y1114*Source!I801,7)</f>
        <v>279.84411</v>
      </c>
      <c r="CW1114">
        <v>0</v>
      </c>
      <c r="CX1114">
        <f>ROUND(Y1114*Source!I801,7)</f>
        <v>279.84411</v>
      </c>
      <c r="CY1114">
        <f>AD1114</f>
        <v>391.99</v>
      </c>
      <c r="CZ1114">
        <f>AH1114</f>
        <v>8.74</v>
      </c>
      <c r="DA1114">
        <f>AL1114</f>
        <v>44.85</v>
      </c>
      <c r="DB1114">
        <f t="shared" ref="DB1114:DB1119" si="995">ROUND((ROUND(AT1114*CZ1114,2)*ROUND(1.05,7)),2)</f>
        <v>1293.96</v>
      </c>
      <c r="DC1114">
        <f t="shared" ref="DC1114:DC1119" si="996">ROUND((ROUND(AT1114*AG1114,2)*ROUND(1.05,7)),2)</f>
        <v>0</v>
      </c>
      <c r="DD1114" t="s">
        <v>6</v>
      </c>
      <c r="DE1114" t="s">
        <v>6</v>
      </c>
      <c r="DF1114">
        <f t="shared" ref="DF1114:DF1119" si="997">ROUND(ROUND(AE1114,2)*CX1114,2)</f>
        <v>0</v>
      </c>
      <c r="DG1114">
        <f t="shared" si="991"/>
        <v>0</v>
      </c>
      <c r="DH1114">
        <f t="shared" si="992"/>
        <v>0</v>
      </c>
      <c r="DI1114">
        <f>ROUND(ROUND(AH1114*AL1114,2)*CX1114,2)</f>
        <v>109696.09</v>
      </c>
      <c r="DJ1114">
        <f>DI1114</f>
        <v>109696.09</v>
      </c>
      <c r="DK1114">
        <v>0</v>
      </c>
      <c r="DL1114" t="s">
        <v>6</v>
      </c>
      <c r="DM1114">
        <v>0</v>
      </c>
      <c r="DN1114" t="s">
        <v>6</v>
      </c>
      <c r="DO1114">
        <v>0</v>
      </c>
    </row>
    <row r="1115" spans="1:119" x14ac:dyDescent="0.2">
      <c r="A1115">
        <f>ROW(Source!A801)</f>
        <v>801</v>
      </c>
      <c r="B1115">
        <v>92843885</v>
      </c>
      <c r="C1115">
        <v>92848132</v>
      </c>
      <c r="D1115">
        <v>49510905</v>
      </c>
      <c r="E1115">
        <v>70</v>
      </c>
      <c r="F1115">
        <v>1</v>
      </c>
      <c r="G1115">
        <v>1</v>
      </c>
      <c r="H1115">
        <v>1</v>
      </c>
      <c r="I1115" t="s">
        <v>916</v>
      </c>
      <c r="J1115" t="s">
        <v>6</v>
      </c>
      <c r="K1115" t="s">
        <v>917</v>
      </c>
      <c r="L1115">
        <v>1191</v>
      </c>
      <c r="N1115">
        <v>1013</v>
      </c>
      <c r="O1115" t="s">
        <v>915</v>
      </c>
      <c r="P1115" t="s">
        <v>915</v>
      </c>
      <c r="Q1115">
        <v>1</v>
      </c>
      <c r="W1115">
        <v>0</v>
      </c>
      <c r="X1115">
        <v>-1417349443</v>
      </c>
      <c r="Y1115">
        <f t="shared" si="994"/>
        <v>0.98699999999999999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1</v>
      </c>
      <c r="AJ1115">
        <v>1</v>
      </c>
      <c r="AK1115">
        <v>44.85</v>
      </c>
      <c r="AL1115">
        <v>1</v>
      </c>
      <c r="AM1115">
        <v>4</v>
      </c>
      <c r="AN1115">
        <v>0</v>
      </c>
      <c r="AO1115">
        <v>1</v>
      </c>
      <c r="AP1115">
        <v>1</v>
      </c>
      <c r="AQ1115">
        <v>0</v>
      </c>
      <c r="AR1115">
        <v>0</v>
      </c>
      <c r="AS1115" t="s">
        <v>6</v>
      </c>
      <c r="AT1115">
        <v>0.94</v>
      </c>
      <c r="AU1115" t="s">
        <v>25</v>
      </c>
      <c r="AV1115">
        <v>2</v>
      </c>
      <c r="AW1115">
        <v>2</v>
      </c>
      <c r="AX1115">
        <v>92848147</v>
      </c>
      <c r="AY1115">
        <v>1</v>
      </c>
      <c r="AZ1115">
        <v>0</v>
      </c>
      <c r="BA1115">
        <v>1269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ROUND(Y1115*Source!I801,7)</f>
        <v>1.8656273999999999</v>
      </c>
      <c r="CY1115">
        <f>AD1115</f>
        <v>0</v>
      </c>
      <c r="CZ1115">
        <f>AH1115</f>
        <v>0</v>
      </c>
      <c r="DA1115">
        <f>AL1115</f>
        <v>1</v>
      </c>
      <c r="DB1115">
        <f t="shared" si="995"/>
        <v>0</v>
      </c>
      <c r="DC1115">
        <f t="shared" si="996"/>
        <v>0</v>
      </c>
      <c r="DD1115" t="s">
        <v>6</v>
      </c>
      <c r="DE1115" t="s">
        <v>6</v>
      </c>
      <c r="DF1115">
        <f t="shared" si="997"/>
        <v>0</v>
      </c>
      <c r="DG1115">
        <f t="shared" si="991"/>
        <v>0</v>
      </c>
      <c r="DH1115">
        <f>ROUND(ROUND(AG1115*AK1115,2)*CX1115,2)</f>
        <v>0</v>
      </c>
      <c r="DI1115">
        <f t="shared" ref="DI1115:DI1126" si="998">ROUND(ROUND(AH1115,2)*CX1115,2)</f>
        <v>0</v>
      </c>
      <c r="DJ1115">
        <f>DI1115</f>
        <v>0</v>
      </c>
      <c r="DK1115">
        <v>0</v>
      </c>
      <c r="DL1115" t="s">
        <v>6</v>
      </c>
      <c r="DM1115">
        <v>0</v>
      </c>
      <c r="DN1115" t="s">
        <v>6</v>
      </c>
      <c r="DO1115">
        <v>0</v>
      </c>
    </row>
    <row r="1116" spans="1:119" x14ac:dyDescent="0.2">
      <c r="A1116">
        <f>ROW(Source!A801)</f>
        <v>801</v>
      </c>
      <c r="B1116">
        <v>92843885</v>
      </c>
      <c r="C1116">
        <v>92848132</v>
      </c>
      <c r="D1116">
        <v>49672573</v>
      </c>
      <c r="E1116">
        <v>1</v>
      </c>
      <c r="F1116">
        <v>1</v>
      </c>
      <c r="G1116">
        <v>1</v>
      </c>
      <c r="H1116">
        <v>2</v>
      </c>
      <c r="I1116" t="s">
        <v>918</v>
      </c>
      <c r="J1116" t="s">
        <v>919</v>
      </c>
      <c r="K1116" t="s">
        <v>920</v>
      </c>
      <c r="L1116">
        <v>1367</v>
      </c>
      <c r="N1116">
        <v>1011</v>
      </c>
      <c r="O1116" t="s">
        <v>921</v>
      </c>
      <c r="P1116" t="s">
        <v>921</v>
      </c>
      <c r="Q1116">
        <v>1</v>
      </c>
      <c r="W1116">
        <v>0</v>
      </c>
      <c r="X1116">
        <v>-430484415</v>
      </c>
      <c r="Y1116">
        <f t="shared" si="994"/>
        <v>0.39900000000000002</v>
      </c>
      <c r="AA1116">
        <v>0</v>
      </c>
      <c r="AB1116">
        <v>1814.09</v>
      </c>
      <c r="AC1116">
        <v>605.48</v>
      </c>
      <c r="AD1116">
        <v>0</v>
      </c>
      <c r="AE1116">
        <v>0</v>
      </c>
      <c r="AF1116">
        <v>115.4</v>
      </c>
      <c r="AG1116">
        <v>13.5</v>
      </c>
      <c r="AH1116">
        <v>0</v>
      </c>
      <c r="AI1116">
        <v>1</v>
      </c>
      <c r="AJ1116">
        <v>15.72</v>
      </c>
      <c r="AK1116">
        <v>44.85</v>
      </c>
      <c r="AL1116">
        <v>1</v>
      </c>
      <c r="AM1116">
        <v>4</v>
      </c>
      <c r="AN1116">
        <v>0</v>
      </c>
      <c r="AO1116">
        <v>1</v>
      </c>
      <c r="AP1116">
        <v>1</v>
      </c>
      <c r="AQ1116">
        <v>0</v>
      </c>
      <c r="AR1116">
        <v>0</v>
      </c>
      <c r="AS1116" t="s">
        <v>6</v>
      </c>
      <c r="AT1116">
        <v>0.38</v>
      </c>
      <c r="AU1116" t="s">
        <v>25</v>
      </c>
      <c r="AV1116">
        <v>0</v>
      </c>
      <c r="AW1116">
        <v>2</v>
      </c>
      <c r="AX1116">
        <v>92848148</v>
      </c>
      <c r="AY1116">
        <v>1</v>
      </c>
      <c r="AZ1116">
        <v>0</v>
      </c>
      <c r="BA1116">
        <v>1270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f>ROUND(Y1116*Source!I801*DO1116,7)</f>
        <v>0</v>
      </c>
      <c r="CX1116">
        <f>ROUND(Y1116*Source!I801,7)</f>
        <v>0.75418980000000002</v>
      </c>
      <c r="CY1116">
        <f>AB1116</f>
        <v>1814.09</v>
      </c>
      <c r="CZ1116">
        <f>AF1116</f>
        <v>115.4</v>
      </c>
      <c r="DA1116">
        <f>AJ1116</f>
        <v>15.72</v>
      </c>
      <c r="DB1116">
        <f t="shared" si="995"/>
        <v>46.04</v>
      </c>
      <c r="DC1116">
        <f t="shared" si="996"/>
        <v>5.39</v>
      </c>
      <c r="DD1116" t="s">
        <v>6</v>
      </c>
      <c r="DE1116" t="s">
        <v>6</v>
      </c>
      <c r="DF1116">
        <f t="shared" si="997"/>
        <v>0</v>
      </c>
      <c r="DG1116">
        <f>ROUND(ROUND(AF1116*AJ1116,2)*CX1116,2)</f>
        <v>1368.17</v>
      </c>
      <c r="DH1116">
        <f>ROUND(ROUND(AG1116*AK1116,2)*CX1116,2)</f>
        <v>456.65</v>
      </c>
      <c r="DI1116">
        <f t="shared" si="998"/>
        <v>0</v>
      </c>
      <c r="DJ1116">
        <f>DG1116</f>
        <v>1368.17</v>
      </c>
      <c r="DK1116">
        <v>0</v>
      </c>
      <c r="DL1116" t="s">
        <v>6</v>
      </c>
      <c r="DM1116">
        <v>0</v>
      </c>
      <c r="DN1116" t="s">
        <v>6</v>
      </c>
      <c r="DO1116">
        <v>0</v>
      </c>
    </row>
    <row r="1117" spans="1:119" x14ac:dyDescent="0.2">
      <c r="A1117">
        <f>ROW(Source!A801)</f>
        <v>801</v>
      </c>
      <c r="B1117">
        <v>92843885</v>
      </c>
      <c r="C1117">
        <v>92848132</v>
      </c>
      <c r="D1117">
        <v>49672703</v>
      </c>
      <c r="E1117">
        <v>1</v>
      </c>
      <c r="F1117">
        <v>1</v>
      </c>
      <c r="G1117">
        <v>1</v>
      </c>
      <c r="H1117">
        <v>2</v>
      </c>
      <c r="I1117" t="s">
        <v>955</v>
      </c>
      <c r="J1117" t="s">
        <v>956</v>
      </c>
      <c r="K1117" t="s">
        <v>957</v>
      </c>
      <c r="L1117">
        <v>1367</v>
      </c>
      <c r="N1117">
        <v>1011</v>
      </c>
      <c r="O1117" t="s">
        <v>921</v>
      </c>
      <c r="P1117" t="s">
        <v>921</v>
      </c>
      <c r="Q1117">
        <v>1</v>
      </c>
      <c r="W1117">
        <v>0</v>
      </c>
      <c r="X1117">
        <v>-1424865896</v>
      </c>
      <c r="Y1117">
        <f t="shared" si="994"/>
        <v>0.35700000000000004</v>
      </c>
      <c r="AA1117">
        <v>0</v>
      </c>
      <c r="AB1117">
        <v>104.7</v>
      </c>
      <c r="AC1117">
        <v>0</v>
      </c>
      <c r="AD1117">
        <v>0</v>
      </c>
      <c r="AE1117">
        <v>0</v>
      </c>
      <c r="AF1117">
        <v>6.66</v>
      </c>
      <c r="AG1117">
        <v>0</v>
      </c>
      <c r="AH1117">
        <v>0</v>
      </c>
      <c r="AI1117">
        <v>1</v>
      </c>
      <c r="AJ1117">
        <v>15.72</v>
      </c>
      <c r="AK1117">
        <v>44.85</v>
      </c>
      <c r="AL1117">
        <v>1</v>
      </c>
      <c r="AM1117">
        <v>4</v>
      </c>
      <c r="AN1117">
        <v>0</v>
      </c>
      <c r="AO1117">
        <v>1</v>
      </c>
      <c r="AP1117">
        <v>1</v>
      </c>
      <c r="AQ1117">
        <v>0</v>
      </c>
      <c r="AR1117">
        <v>0</v>
      </c>
      <c r="AS1117" t="s">
        <v>6</v>
      </c>
      <c r="AT1117">
        <v>0.34</v>
      </c>
      <c r="AU1117" t="s">
        <v>25</v>
      </c>
      <c r="AV1117">
        <v>0</v>
      </c>
      <c r="AW1117">
        <v>2</v>
      </c>
      <c r="AX1117">
        <v>92848149</v>
      </c>
      <c r="AY1117">
        <v>1</v>
      </c>
      <c r="AZ1117">
        <v>0</v>
      </c>
      <c r="BA1117">
        <v>1271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V1117">
        <v>0</v>
      </c>
      <c r="CW1117">
        <f>ROUND(Y1117*Source!I801*DO1117,7)</f>
        <v>0</v>
      </c>
      <c r="CX1117">
        <f>ROUND(Y1117*Source!I801,7)</f>
        <v>0.6748014</v>
      </c>
      <c r="CY1117">
        <f>AB1117</f>
        <v>104.7</v>
      </c>
      <c r="CZ1117">
        <f>AF1117</f>
        <v>6.66</v>
      </c>
      <c r="DA1117">
        <f>AJ1117</f>
        <v>15.72</v>
      </c>
      <c r="DB1117">
        <f t="shared" si="995"/>
        <v>2.37</v>
      </c>
      <c r="DC1117">
        <f t="shared" si="996"/>
        <v>0</v>
      </c>
      <c r="DD1117" t="s">
        <v>6</v>
      </c>
      <c r="DE1117" t="s">
        <v>6</v>
      </c>
      <c r="DF1117">
        <f t="shared" si="997"/>
        <v>0</v>
      </c>
      <c r="DG1117">
        <f>ROUND(ROUND(AF1117*AJ1117,2)*CX1117,2)</f>
        <v>70.650000000000006</v>
      </c>
      <c r="DH1117">
        <f>ROUND(ROUND(AG1117*AK1117,2)*CX1117,2)</f>
        <v>0</v>
      </c>
      <c r="DI1117">
        <f t="shared" si="998"/>
        <v>0</v>
      </c>
      <c r="DJ1117">
        <f>DG1117</f>
        <v>70.650000000000006</v>
      </c>
      <c r="DK1117">
        <v>0</v>
      </c>
      <c r="DL1117" t="s">
        <v>6</v>
      </c>
      <c r="DM1117">
        <v>0</v>
      </c>
      <c r="DN1117" t="s">
        <v>6</v>
      </c>
      <c r="DO1117">
        <v>0</v>
      </c>
    </row>
    <row r="1118" spans="1:119" x14ac:dyDescent="0.2">
      <c r="A1118">
        <f>ROW(Source!A801)</f>
        <v>801</v>
      </c>
      <c r="B1118">
        <v>92843885</v>
      </c>
      <c r="C1118">
        <v>92848132</v>
      </c>
      <c r="D1118">
        <v>49673503</v>
      </c>
      <c r="E1118">
        <v>1</v>
      </c>
      <c r="F1118">
        <v>1</v>
      </c>
      <c r="G1118">
        <v>1</v>
      </c>
      <c r="H1118">
        <v>2</v>
      </c>
      <c r="I1118" t="s">
        <v>925</v>
      </c>
      <c r="J1118" t="s">
        <v>926</v>
      </c>
      <c r="K1118" t="s">
        <v>927</v>
      </c>
      <c r="L1118">
        <v>1367</v>
      </c>
      <c r="N1118">
        <v>1011</v>
      </c>
      <c r="O1118" t="s">
        <v>921</v>
      </c>
      <c r="P1118" t="s">
        <v>921</v>
      </c>
      <c r="Q1118">
        <v>1</v>
      </c>
      <c r="W1118">
        <v>0</v>
      </c>
      <c r="X1118">
        <v>509054691</v>
      </c>
      <c r="Y1118">
        <f t="shared" si="994"/>
        <v>0.58800000000000008</v>
      </c>
      <c r="AA1118">
        <v>0</v>
      </c>
      <c r="AB1118">
        <v>1032.96</v>
      </c>
      <c r="AC1118">
        <v>520.26</v>
      </c>
      <c r="AD1118">
        <v>0</v>
      </c>
      <c r="AE1118">
        <v>0</v>
      </c>
      <c r="AF1118">
        <v>65.709999999999994</v>
      </c>
      <c r="AG1118">
        <v>11.6</v>
      </c>
      <c r="AH1118">
        <v>0</v>
      </c>
      <c r="AI1118">
        <v>1</v>
      </c>
      <c r="AJ1118">
        <v>15.72</v>
      </c>
      <c r="AK1118">
        <v>44.85</v>
      </c>
      <c r="AL1118">
        <v>1</v>
      </c>
      <c r="AM1118">
        <v>4</v>
      </c>
      <c r="AN1118">
        <v>0</v>
      </c>
      <c r="AO1118">
        <v>1</v>
      </c>
      <c r="AP1118">
        <v>1</v>
      </c>
      <c r="AQ1118">
        <v>0</v>
      </c>
      <c r="AR1118">
        <v>0</v>
      </c>
      <c r="AS1118" t="s">
        <v>6</v>
      </c>
      <c r="AT1118">
        <v>0.56000000000000005</v>
      </c>
      <c r="AU1118" t="s">
        <v>25</v>
      </c>
      <c r="AV1118">
        <v>0</v>
      </c>
      <c r="AW1118">
        <v>2</v>
      </c>
      <c r="AX1118">
        <v>92848150</v>
      </c>
      <c r="AY1118">
        <v>1</v>
      </c>
      <c r="AZ1118">
        <v>0</v>
      </c>
      <c r="BA1118">
        <v>1272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f>ROUND(Y1118*Source!I801*DO1118,7)</f>
        <v>0</v>
      </c>
      <c r="CX1118">
        <f>ROUND(Y1118*Source!I801,7)</f>
        <v>1.1114375999999999</v>
      </c>
      <c r="CY1118">
        <f>AB1118</f>
        <v>1032.96</v>
      </c>
      <c r="CZ1118">
        <f>AF1118</f>
        <v>65.709999999999994</v>
      </c>
      <c r="DA1118">
        <f>AJ1118</f>
        <v>15.72</v>
      </c>
      <c r="DB1118">
        <f t="shared" si="995"/>
        <v>38.64</v>
      </c>
      <c r="DC1118">
        <f t="shared" si="996"/>
        <v>6.83</v>
      </c>
      <c r="DD1118" t="s">
        <v>6</v>
      </c>
      <c r="DE1118" t="s">
        <v>6</v>
      </c>
      <c r="DF1118">
        <f t="shared" si="997"/>
        <v>0</v>
      </c>
      <c r="DG1118">
        <f>ROUND(ROUND(AF1118*AJ1118,2)*CX1118,2)</f>
        <v>1148.07</v>
      </c>
      <c r="DH1118">
        <f>ROUND(ROUND(AG1118*AK1118,2)*CX1118,2)</f>
        <v>578.24</v>
      </c>
      <c r="DI1118">
        <f t="shared" si="998"/>
        <v>0</v>
      </c>
      <c r="DJ1118">
        <f>DG1118</f>
        <v>1148.07</v>
      </c>
      <c r="DK1118">
        <v>0</v>
      </c>
      <c r="DL1118" t="s">
        <v>6</v>
      </c>
      <c r="DM1118">
        <v>0</v>
      </c>
      <c r="DN1118" t="s">
        <v>6</v>
      </c>
      <c r="DO1118">
        <v>0</v>
      </c>
    </row>
    <row r="1119" spans="1:119" x14ac:dyDescent="0.2">
      <c r="A1119">
        <f>ROW(Source!A801)</f>
        <v>801</v>
      </c>
      <c r="B1119">
        <v>92843885</v>
      </c>
      <c r="C1119">
        <v>92848132</v>
      </c>
      <c r="D1119">
        <v>49673715</v>
      </c>
      <c r="E1119">
        <v>1</v>
      </c>
      <c r="F1119">
        <v>1</v>
      </c>
      <c r="G1119">
        <v>1</v>
      </c>
      <c r="H1119">
        <v>2</v>
      </c>
      <c r="I1119" t="s">
        <v>937</v>
      </c>
      <c r="J1119" t="s">
        <v>938</v>
      </c>
      <c r="K1119" t="s">
        <v>939</v>
      </c>
      <c r="L1119">
        <v>1367</v>
      </c>
      <c r="N1119">
        <v>1011</v>
      </c>
      <c r="O1119" t="s">
        <v>921</v>
      </c>
      <c r="P1119" t="s">
        <v>921</v>
      </c>
      <c r="Q1119">
        <v>1</v>
      </c>
      <c r="W1119">
        <v>0</v>
      </c>
      <c r="X1119">
        <v>829370094</v>
      </c>
      <c r="Y1119">
        <f t="shared" si="994"/>
        <v>1.47</v>
      </c>
      <c r="AA1119">
        <v>0</v>
      </c>
      <c r="AB1119">
        <v>127.33</v>
      </c>
      <c r="AC1119">
        <v>0</v>
      </c>
      <c r="AD1119">
        <v>0</v>
      </c>
      <c r="AE1119">
        <v>0</v>
      </c>
      <c r="AF1119">
        <v>8.1</v>
      </c>
      <c r="AG1119">
        <v>0</v>
      </c>
      <c r="AH1119">
        <v>0</v>
      </c>
      <c r="AI1119">
        <v>1</v>
      </c>
      <c r="AJ1119">
        <v>15.72</v>
      </c>
      <c r="AK1119">
        <v>44.85</v>
      </c>
      <c r="AL1119">
        <v>1</v>
      </c>
      <c r="AM1119">
        <v>4</v>
      </c>
      <c r="AN1119">
        <v>0</v>
      </c>
      <c r="AO1119">
        <v>1</v>
      </c>
      <c r="AP1119">
        <v>1</v>
      </c>
      <c r="AQ1119">
        <v>0</v>
      </c>
      <c r="AR1119">
        <v>0</v>
      </c>
      <c r="AS1119" t="s">
        <v>6</v>
      </c>
      <c r="AT1119">
        <v>1.4</v>
      </c>
      <c r="AU1119" t="s">
        <v>25</v>
      </c>
      <c r="AV1119">
        <v>0</v>
      </c>
      <c r="AW1119">
        <v>2</v>
      </c>
      <c r="AX1119">
        <v>92848151</v>
      </c>
      <c r="AY1119">
        <v>1</v>
      </c>
      <c r="AZ1119">
        <v>0</v>
      </c>
      <c r="BA1119">
        <v>1273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V1119">
        <v>0</v>
      </c>
      <c r="CW1119">
        <f>ROUND(Y1119*Source!I801*DO1119,7)</f>
        <v>0</v>
      </c>
      <c r="CX1119">
        <f>ROUND(Y1119*Source!I801,7)</f>
        <v>2.778594</v>
      </c>
      <c r="CY1119">
        <f>AB1119</f>
        <v>127.33</v>
      </c>
      <c r="CZ1119">
        <f>AF1119</f>
        <v>8.1</v>
      </c>
      <c r="DA1119">
        <f>AJ1119</f>
        <v>15.72</v>
      </c>
      <c r="DB1119">
        <f t="shared" si="995"/>
        <v>11.91</v>
      </c>
      <c r="DC1119">
        <f t="shared" si="996"/>
        <v>0</v>
      </c>
      <c r="DD1119" t="s">
        <v>6</v>
      </c>
      <c r="DE1119" t="s">
        <v>6</v>
      </c>
      <c r="DF1119">
        <f t="shared" si="997"/>
        <v>0</v>
      </c>
      <c r="DG1119">
        <f>ROUND(ROUND(AF1119*AJ1119,2)*CX1119,2)</f>
        <v>353.8</v>
      </c>
      <c r="DH1119">
        <f>ROUND(ROUND(AG1119*AK1119,2)*CX1119,2)</f>
        <v>0</v>
      </c>
      <c r="DI1119">
        <f t="shared" si="998"/>
        <v>0</v>
      </c>
      <c r="DJ1119">
        <f>DG1119</f>
        <v>353.8</v>
      </c>
      <c r="DK1119">
        <v>0</v>
      </c>
      <c r="DL1119" t="s">
        <v>6</v>
      </c>
      <c r="DM1119">
        <v>0</v>
      </c>
      <c r="DN1119" t="s">
        <v>6</v>
      </c>
      <c r="DO1119">
        <v>0</v>
      </c>
    </row>
    <row r="1120" spans="1:119" x14ac:dyDescent="0.2">
      <c r="A1120">
        <f>ROW(Source!A801)</f>
        <v>801</v>
      </c>
      <c r="B1120">
        <v>92843885</v>
      </c>
      <c r="C1120">
        <v>92848132</v>
      </c>
      <c r="D1120">
        <v>49521144</v>
      </c>
      <c r="E1120">
        <v>1</v>
      </c>
      <c r="F1120">
        <v>1</v>
      </c>
      <c r="G1120">
        <v>1</v>
      </c>
      <c r="H1120">
        <v>3</v>
      </c>
      <c r="I1120" t="s">
        <v>958</v>
      </c>
      <c r="J1120" t="s">
        <v>959</v>
      </c>
      <c r="K1120" t="s">
        <v>960</v>
      </c>
      <c r="L1120">
        <v>1348</v>
      </c>
      <c r="N1120">
        <v>1009</v>
      </c>
      <c r="O1120" t="s">
        <v>122</v>
      </c>
      <c r="P1120" t="s">
        <v>122</v>
      </c>
      <c r="Q1120">
        <v>1000</v>
      </c>
      <c r="W1120">
        <v>0</v>
      </c>
      <c r="X1120">
        <v>-847628873</v>
      </c>
      <c r="Y1120">
        <f t="shared" ref="Y1120:Y1126" si="999">AT1120</f>
        <v>8.8999999999999995E-4</v>
      </c>
      <c r="AA1120">
        <v>262870.08</v>
      </c>
      <c r="AB1120">
        <v>0</v>
      </c>
      <c r="AC1120">
        <v>0</v>
      </c>
      <c r="AD1120">
        <v>0</v>
      </c>
      <c r="AE1120">
        <v>26499</v>
      </c>
      <c r="AF1120">
        <v>0</v>
      </c>
      <c r="AG1120">
        <v>0</v>
      </c>
      <c r="AH1120">
        <v>0</v>
      </c>
      <c r="AI1120">
        <v>9.92</v>
      </c>
      <c r="AJ1120">
        <v>1</v>
      </c>
      <c r="AK1120">
        <v>1</v>
      </c>
      <c r="AL1120">
        <v>1</v>
      </c>
      <c r="AM1120">
        <v>4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 t="s">
        <v>6</v>
      </c>
      <c r="AT1120">
        <v>8.8999999999999995E-4</v>
      </c>
      <c r="AU1120" t="s">
        <v>6</v>
      </c>
      <c r="AV1120">
        <v>0</v>
      </c>
      <c r="AW1120">
        <v>2</v>
      </c>
      <c r="AX1120">
        <v>92848152</v>
      </c>
      <c r="AY1120">
        <v>1</v>
      </c>
      <c r="AZ1120">
        <v>0</v>
      </c>
      <c r="BA1120">
        <v>1274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v>0</v>
      </c>
      <c r="CX1120">
        <f>ROUND(Y1120*Source!I801,7)</f>
        <v>1.6823000000000001E-3</v>
      </c>
      <c r="CY1120">
        <f t="shared" ref="CY1120:CY1126" si="1000">AA1120</f>
        <v>262870.08</v>
      </c>
      <c r="CZ1120">
        <f t="shared" ref="CZ1120:CZ1126" si="1001">AE1120</f>
        <v>26499</v>
      </c>
      <c r="DA1120">
        <f t="shared" ref="DA1120:DA1126" si="1002">AI1120</f>
        <v>9.92</v>
      </c>
      <c r="DB1120">
        <f t="shared" ref="DB1120:DB1126" si="1003">ROUND(ROUND(AT1120*CZ1120,2),2)</f>
        <v>23.58</v>
      </c>
      <c r="DC1120">
        <f t="shared" ref="DC1120:DC1126" si="1004">ROUND(ROUND(AT1120*AG1120,2),2)</f>
        <v>0</v>
      </c>
      <c r="DD1120" t="s">
        <v>6</v>
      </c>
      <c r="DE1120" t="s">
        <v>6</v>
      </c>
      <c r="DF1120">
        <f t="shared" ref="DF1120:DF1126" si="1005">ROUND(ROUND(AE1120*AI1120,2)*CX1120,2)</f>
        <v>442.23</v>
      </c>
      <c r="DG1120">
        <f t="shared" ref="DG1120:DG1128" si="1006">ROUND(ROUND(AF1120,2)*CX1120,2)</f>
        <v>0</v>
      </c>
      <c r="DH1120">
        <f t="shared" ref="DH1120:DH1127" si="1007">ROUND(ROUND(AG1120,2)*CX1120,2)</f>
        <v>0</v>
      </c>
      <c r="DI1120">
        <f t="shared" si="998"/>
        <v>0</v>
      </c>
      <c r="DJ1120">
        <f t="shared" ref="DJ1120:DJ1126" si="1008">DF1120</f>
        <v>442.23</v>
      </c>
      <c r="DK1120">
        <v>0</v>
      </c>
      <c r="DL1120" t="s">
        <v>6</v>
      </c>
      <c r="DM1120">
        <v>0</v>
      </c>
      <c r="DN1120" t="s">
        <v>6</v>
      </c>
      <c r="DO1120">
        <v>0</v>
      </c>
    </row>
    <row r="1121" spans="1:119" x14ac:dyDescent="0.2">
      <c r="A1121">
        <f>ROW(Source!A801)</f>
        <v>801</v>
      </c>
      <c r="B1121">
        <v>92843885</v>
      </c>
      <c r="C1121">
        <v>92848132</v>
      </c>
      <c r="D1121">
        <v>49524301</v>
      </c>
      <c r="E1121">
        <v>1</v>
      </c>
      <c r="F1121">
        <v>1</v>
      </c>
      <c r="G1121">
        <v>1</v>
      </c>
      <c r="H1121">
        <v>3</v>
      </c>
      <c r="I1121" t="s">
        <v>940</v>
      </c>
      <c r="J1121" t="s">
        <v>941</v>
      </c>
      <c r="K1121" t="s">
        <v>942</v>
      </c>
      <c r="L1121">
        <v>1348</v>
      </c>
      <c r="N1121">
        <v>1009</v>
      </c>
      <c r="O1121" t="s">
        <v>122</v>
      </c>
      <c r="P1121" t="s">
        <v>122</v>
      </c>
      <c r="Q1121">
        <v>1000</v>
      </c>
      <c r="W1121">
        <v>0</v>
      </c>
      <c r="X1121">
        <v>1824693337</v>
      </c>
      <c r="Y1121">
        <f t="shared" si="999"/>
        <v>4.0999999999999999E-4</v>
      </c>
      <c r="AA1121">
        <v>102791.03999999999</v>
      </c>
      <c r="AB1121">
        <v>0</v>
      </c>
      <c r="AC1121">
        <v>0</v>
      </c>
      <c r="AD1121">
        <v>0</v>
      </c>
      <c r="AE1121">
        <v>10362</v>
      </c>
      <c r="AF1121">
        <v>0</v>
      </c>
      <c r="AG1121">
        <v>0</v>
      </c>
      <c r="AH1121">
        <v>0</v>
      </c>
      <c r="AI1121">
        <v>9.92</v>
      </c>
      <c r="AJ1121">
        <v>1</v>
      </c>
      <c r="AK1121">
        <v>1</v>
      </c>
      <c r="AL1121">
        <v>1</v>
      </c>
      <c r="AM1121">
        <v>4</v>
      </c>
      <c r="AN1121">
        <v>0</v>
      </c>
      <c r="AO1121">
        <v>1</v>
      </c>
      <c r="AP1121">
        <v>1</v>
      </c>
      <c r="AQ1121">
        <v>0</v>
      </c>
      <c r="AR1121">
        <v>0</v>
      </c>
      <c r="AS1121" t="s">
        <v>6</v>
      </c>
      <c r="AT1121">
        <v>4.0999999999999999E-4</v>
      </c>
      <c r="AU1121" t="s">
        <v>6</v>
      </c>
      <c r="AV1121">
        <v>0</v>
      </c>
      <c r="AW1121">
        <v>2</v>
      </c>
      <c r="AX1121">
        <v>92848153</v>
      </c>
      <c r="AY1121">
        <v>1</v>
      </c>
      <c r="AZ1121">
        <v>0</v>
      </c>
      <c r="BA1121">
        <v>1275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v>0</v>
      </c>
      <c r="CX1121">
        <f>ROUND(Y1121*Source!I801,7)</f>
        <v>7.7499999999999997E-4</v>
      </c>
      <c r="CY1121">
        <f t="shared" si="1000"/>
        <v>102791.03999999999</v>
      </c>
      <c r="CZ1121">
        <f t="shared" si="1001"/>
        <v>10362</v>
      </c>
      <c r="DA1121">
        <f t="shared" si="1002"/>
        <v>9.92</v>
      </c>
      <c r="DB1121">
        <f t="shared" si="1003"/>
        <v>4.25</v>
      </c>
      <c r="DC1121">
        <f t="shared" si="1004"/>
        <v>0</v>
      </c>
      <c r="DD1121" t="s">
        <v>6</v>
      </c>
      <c r="DE1121" t="s">
        <v>6</v>
      </c>
      <c r="DF1121">
        <f t="shared" si="1005"/>
        <v>79.66</v>
      </c>
      <c r="DG1121">
        <f t="shared" si="1006"/>
        <v>0</v>
      </c>
      <c r="DH1121">
        <f t="shared" si="1007"/>
        <v>0</v>
      </c>
      <c r="DI1121">
        <f t="shared" si="998"/>
        <v>0</v>
      </c>
      <c r="DJ1121">
        <f t="shared" si="1008"/>
        <v>79.66</v>
      </c>
      <c r="DK1121">
        <v>0</v>
      </c>
      <c r="DL1121" t="s">
        <v>6</v>
      </c>
      <c r="DM1121">
        <v>0</v>
      </c>
      <c r="DN1121" t="s">
        <v>6</v>
      </c>
      <c r="DO1121">
        <v>0</v>
      </c>
    </row>
    <row r="1122" spans="1:119" x14ac:dyDescent="0.2">
      <c r="A1122">
        <f>ROW(Source!A801)</f>
        <v>801</v>
      </c>
      <c r="B1122">
        <v>92843885</v>
      </c>
      <c r="C1122">
        <v>92848132</v>
      </c>
      <c r="D1122">
        <v>49525488</v>
      </c>
      <c r="E1122">
        <v>1</v>
      </c>
      <c r="F1122">
        <v>1</v>
      </c>
      <c r="G1122">
        <v>1</v>
      </c>
      <c r="H1122">
        <v>3</v>
      </c>
      <c r="I1122" t="s">
        <v>928</v>
      </c>
      <c r="J1122" t="s">
        <v>929</v>
      </c>
      <c r="K1122" t="s">
        <v>930</v>
      </c>
      <c r="L1122">
        <v>1346</v>
      </c>
      <c r="N1122">
        <v>1009</v>
      </c>
      <c r="O1122" t="s">
        <v>931</v>
      </c>
      <c r="P1122" t="s">
        <v>931</v>
      </c>
      <c r="Q1122">
        <v>1</v>
      </c>
      <c r="W1122">
        <v>0</v>
      </c>
      <c r="X1122">
        <v>-1864341761</v>
      </c>
      <c r="Y1122">
        <f t="shared" si="999"/>
        <v>15</v>
      </c>
      <c r="AA1122">
        <v>89.68</v>
      </c>
      <c r="AB1122">
        <v>0</v>
      </c>
      <c r="AC1122">
        <v>0</v>
      </c>
      <c r="AD1122">
        <v>0</v>
      </c>
      <c r="AE1122">
        <v>9.0399999999999991</v>
      </c>
      <c r="AF1122">
        <v>0</v>
      </c>
      <c r="AG1122">
        <v>0</v>
      </c>
      <c r="AH1122">
        <v>0</v>
      </c>
      <c r="AI1122">
        <v>9.92</v>
      </c>
      <c r="AJ1122">
        <v>1</v>
      </c>
      <c r="AK1122">
        <v>1</v>
      </c>
      <c r="AL1122">
        <v>1</v>
      </c>
      <c r="AM1122">
        <v>4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6</v>
      </c>
      <c r="AT1122">
        <v>15</v>
      </c>
      <c r="AU1122" t="s">
        <v>6</v>
      </c>
      <c r="AV1122">
        <v>0</v>
      </c>
      <c r="AW1122">
        <v>2</v>
      </c>
      <c r="AX1122">
        <v>92848154</v>
      </c>
      <c r="AY1122">
        <v>1</v>
      </c>
      <c r="AZ1122">
        <v>0</v>
      </c>
      <c r="BA1122">
        <v>1276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ROUND(Y1122*Source!I801,7)</f>
        <v>28.353000000000002</v>
      </c>
      <c r="CY1122">
        <f t="shared" si="1000"/>
        <v>89.68</v>
      </c>
      <c r="CZ1122">
        <f t="shared" si="1001"/>
        <v>9.0399999999999991</v>
      </c>
      <c r="DA1122">
        <f t="shared" si="1002"/>
        <v>9.92</v>
      </c>
      <c r="DB1122">
        <f t="shared" si="1003"/>
        <v>135.6</v>
      </c>
      <c r="DC1122">
        <f t="shared" si="1004"/>
        <v>0</v>
      </c>
      <c r="DD1122" t="s">
        <v>6</v>
      </c>
      <c r="DE1122" t="s">
        <v>6</v>
      </c>
      <c r="DF1122">
        <f t="shared" si="1005"/>
        <v>2542.6999999999998</v>
      </c>
      <c r="DG1122">
        <f t="shared" si="1006"/>
        <v>0</v>
      </c>
      <c r="DH1122">
        <f t="shared" si="1007"/>
        <v>0</v>
      </c>
      <c r="DI1122">
        <f t="shared" si="998"/>
        <v>0</v>
      </c>
      <c r="DJ1122">
        <f t="shared" si="1008"/>
        <v>2542.6999999999998</v>
      </c>
      <c r="DK1122">
        <v>0</v>
      </c>
      <c r="DL1122" t="s">
        <v>6</v>
      </c>
      <c r="DM1122">
        <v>0</v>
      </c>
      <c r="DN1122" t="s">
        <v>6</v>
      </c>
      <c r="DO1122">
        <v>0</v>
      </c>
    </row>
    <row r="1123" spans="1:119" x14ac:dyDescent="0.2">
      <c r="A1123">
        <f>ROW(Source!A801)</f>
        <v>801</v>
      </c>
      <c r="B1123">
        <v>92843885</v>
      </c>
      <c r="C1123">
        <v>92848132</v>
      </c>
      <c r="D1123">
        <v>49526492</v>
      </c>
      <c r="E1123">
        <v>1</v>
      </c>
      <c r="F1123">
        <v>1</v>
      </c>
      <c r="G1123">
        <v>1</v>
      </c>
      <c r="H1123">
        <v>3</v>
      </c>
      <c r="I1123" t="s">
        <v>932</v>
      </c>
      <c r="J1123" t="s">
        <v>933</v>
      </c>
      <c r="K1123" t="s">
        <v>934</v>
      </c>
      <c r="L1123">
        <v>1346</v>
      </c>
      <c r="N1123">
        <v>1009</v>
      </c>
      <c r="O1123" t="s">
        <v>931</v>
      </c>
      <c r="P1123" t="s">
        <v>931</v>
      </c>
      <c r="Q1123">
        <v>1</v>
      </c>
      <c r="W1123">
        <v>0</v>
      </c>
      <c r="X1123">
        <v>497341279</v>
      </c>
      <c r="Y1123">
        <f t="shared" si="999"/>
        <v>8</v>
      </c>
      <c r="AA1123">
        <v>229.05</v>
      </c>
      <c r="AB1123">
        <v>0</v>
      </c>
      <c r="AC1123">
        <v>0</v>
      </c>
      <c r="AD1123">
        <v>0</v>
      </c>
      <c r="AE1123">
        <v>23.09</v>
      </c>
      <c r="AF1123">
        <v>0</v>
      </c>
      <c r="AG1123">
        <v>0</v>
      </c>
      <c r="AH1123">
        <v>0</v>
      </c>
      <c r="AI1123">
        <v>9.92</v>
      </c>
      <c r="AJ1123">
        <v>1</v>
      </c>
      <c r="AK1123">
        <v>1</v>
      </c>
      <c r="AL1123">
        <v>1</v>
      </c>
      <c r="AM1123">
        <v>4</v>
      </c>
      <c r="AN1123">
        <v>0</v>
      </c>
      <c r="AO1123">
        <v>1</v>
      </c>
      <c r="AP1123">
        <v>1</v>
      </c>
      <c r="AQ1123">
        <v>0</v>
      </c>
      <c r="AR1123">
        <v>0</v>
      </c>
      <c r="AS1123" t="s">
        <v>6</v>
      </c>
      <c r="AT1123">
        <v>8</v>
      </c>
      <c r="AU1123" t="s">
        <v>6</v>
      </c>
      <c r="AV1123">
        <v>0</v>
      </c>
      <c r="AW1123">
        <v>2</v>
      </c>
      <c r="AX1123">
        <v>92848155</v>
      </c>
      <c r="AY1123">
        <v>1</v>
      </c>
      <c r="AZ1123">
        <v>0</v>
      </c>
      <c r="BA1123">
        <v>1277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V1123">
        <v>0</v>
      </c>
      <c r="CW1123">
        <v>0</v>
      </c>
      <c r="CX1123">
        <f>ROUND(Y1123*Source!I801,7)</f>
        <v>15.121600000000001</v>
      </c>
      <c r="CY1123">
        <f t="shared" si="1000"/>
        <v>229.05</v>
      </c>
      <c r="CZ1123">
        <f t="shared" si="1001"/>
        <v>23.09</v>
      </c>
      <c r="DA1123">
        <f t="shared" si="1002"/>
        <v>9.92</v>
      </c>
      <c r="DB1123">
        <f t="shared" si="1003"/>
        <v>184.72</v>
      </c>
      <c r="DC1123">
        <f t="shared" si="1004"/>
        <v>0</v>
      </c>
      <c r="DD1123" t="s">
        <v>6</v>
      </c>
      <c r="DE1123" t="s">
        <v>6</v>
      </c>
      <c r="DF1123">
        <f t="shared" si="1005"/>
        <v>3463.6</v>
      </c>
      <c r="DG1123">
        <f t="shared" si="1006"/>
        <v>0</v>
      </c>
      <c r="DH1123">
        <f t="shared" si="1007"/>
        <v>0</v>
      </c>
      <c r="DI1123">
        <f t="shared" si="998"/>
        <v>0</v>
      </c>
      <c r="DJ1123">
        <f t="shared" si="1008"/>
        <v>3463.6</v>
      </c>
      <c r="DK1123">
        <v>0</v>
      </c>
      <c r="DL1123" t="s">
        <v>6</v>
      </c>
      <c r="DM1123">
        <v>0</v>
      </c>
      <c r="DN1123" t="s">
        <v>6</v>
      </c>
      <c r="DO1123">
        <v>0</v>
      </c>
    </row>
    <row r="1124" spans="1:119" x14ac:dyDescent="0.2">
      <c r="A1124">
        <f>ROW(Source!A801)</f>
        <v>801</v>
      </c>
      <c r="B1124">
        <v>92843885</v>
      </c>
      <c r="C1124">
        <v>92848132</v>
      </c>
      <c r="D1124">
        <v>49555131</v>
      </c>
      <c r="E1124">
        <v>1</v>
      </c>
      <c r="F1124">
        <v>1</v>
      </c>
      <c r="G1124">
        <v>1</v>
      </c>
      <c r="H1124">
        <v>3</v>
      </c>
      <c r="I1124" t="s">
        <v>961</v>
      </c>
      <c r="J1124" t="s">
        <v>962</v>
      </c>
      <c r="K1124" t="s">
        <v>963</v>
      </c>
      <c r="L1124">
        <v>1348</v>
      </c>
      <c r="N1124">
        <v>1009</v>
      </c>
      <c r="O1124" t="s">
        <v>122</v>
      </c>
      <c r="P1124" t="s">
        <v>122</v>
      </c>
      <c r="Q1124">
        <v>1000</v>
      </c>
      <c r="W1124">
        <v>0</v>
      </c>
      <c r="X1124">
        <v>-364749507</v>
      </c>
      <c r="Y1124">
        <f t="shared" si="999"/>
        <v>5.0099999999999997E-3</v>
      </c>
      <c r="AA1124">
        <v>170455.36</v>
      </c>
      <c r="AB1124">
        <v>0</v>
      </c>
      <c r="AC1124">
        <v>0</v>
      </c>
      <c r="AD1124">
        <v>0</v>
      </c>
      <c r="AE1124">
        <v>17183</v>
      </c>
      <c r="AF1124">
        <v>0</v>
      </c>
      <c r="AG1124">
        <v>0</v>
      </c>
      <c r="AH1124">
        <v>0</v>
      </c>
      <c r="AI1124">
        <v>9.92</v>
      </c>
      <c r="AJ1124">
        <v>1</v>
      </c>
      <c r="AK1124">
        <v>1</v>
      </c>
      <c r="AL1124">
        <v>1</v>
      </c>
      <c r="AM1124">
        <v>4</v>
      </c>
      <c r="AN1124">
        <v>0</v>
      </c>
      <c r="AO1124">
        <v>1</v>
      </c>
      <c r="AP1124">
        <v>1</v>
      </c>
      <c r="AQ1124">
        <v>0</v>
      </c>
      <c r="AR1124">
        <v>0</v>
      </c>
      <c r="AS1124" t="s">
        <v>6</v>
      </c>
      <c r="AT1124">
        <v>5.0099999999999997E-3</v>
      </c>
      <c r="AU1124" t="s">
        <v>6</v>
      </c>
      <c r="AV1124">
        <v>0</v>
      </c>
      <c r="AW1124">
        <v>2</v>
      </c>
      <c r="AX1124">
        <v>92848157</v>
      </c>
      <c r="AY1124">
        <v>1</v>
      </c>
      <c r="AZ1124">
        <v>0</v>
      </c>
      <c r="BA1124">
        <v>1279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ROUND(Y1124*Source!I801,7)</f>
        <v>9.4698999999999998E-3</v>
      </c>
      <c r="CY1124">
        <f t="shared" si="1000"/>
        <v>170455.36</v>
      </c>
      <c r="CZ1124">
        <f t="shared" si="1001"/>
        <v>17183</v>
      </c>
      <c r="DA1124">
        <f t="shared" si="1002"/>
        <v>9.92</v>
      </c>
      <c r="DB1124">
        <f t="shared" si="1003"/>
        <v>86.09</v>
      </c>
      <c r="DC1124">
        <f t="shared" si="1004"/>
        <v>0</v>
      </c>
      <c r="DD1124" t="s">
        <v>6</v>
      </c>
      <c r="DE1124" t="s">
        <v>6</v>
      </c>
      <c r="DF1124">
        <f t="shared" si="1005"/>
        <v>1614.2</v>
      </c>
      <c r="DG1124">
        <f t="shared" si="1006"/>
        <v>0</v>
      </c>
      <c r="DH1124">
        <f t="shared" si="1007"/>
        <v>0</v>
      </c>
      <c r="DI1124">
        <f t="shared" si="998"/>
        <v>0</v>
      </c>
      <c r="DJ1124">
        <f t="shared" si="1008"/>
        <v>1614.2</v>
      </c>
      <c r="DK1124">
        <v>0</v>
      </c>
      <c r="DL1124" t="s">
        <v>6</v>
      </c>
      <c r="DM1124">
        <v>0</v>
      </c>
      <c r="DN1124" t="s">
        <v>6</v>
      </c>
      <c r="DO1124">
        <v>0</v>
      </c>
    </row>
    <row r="1125" spans="1:119" x14ac:dyDescent="0.2">
      <c r="A1125">
        <f>ROW(Source!A801)</f>
        <v>801</v>
      </c>
      <c r="B1125">
        <v>92843885</v>
      </c>
      <c r="C1125">
        <v>92848132</v>
      </c>
      <c r="D1125">
        <v>49564235</v>
      </c>
      <c r="E1125">
        <v>1</v>
      </c>
      <c r="F1125">
        <v>1</v>
      </c>
      <c r="G1125">
        <v>1</v>
      </c>
      <c r="H1125">
        <v>3</v>
      </c>
      <c r="I1125" t="s">
        <v>104</v>
      </c>
      <c r="J1125" t="s">
        <v>106</v>
      </c>
      <c r="K1125" t="s">
        <v>105</v>
      </c>
      <c r="L1125">
        <v>1327</v>
      </c>
      <c r="N1125">
        <v>1005</v>
      </c>
      <c r="O1125" t="s">
        <v>57</v>
      </c>
      <c r="P1125" t="s">
        <v>57</v>
      </c>
      <c r="Q1125">
        <v>1</v>
      </c>
      <c r="W1125">
        <v>0</v>
      </c>
      <c r="X1125">
        <v>-1085780648</v>
      </c>
      <c r="Y1125">
        <f t="shared" si="999"/>
        <v>98.613903300000004</v>
      </c>
      <c r="AA1125">
        <v>1510.82</v>
      </c>
      <c r="AB1125">
        <v>0</v>
      </c>
      <c r="AC1125">
        <v>0</v>
      </c>
      <c r="AD1125">
        <v>0</v>
      </c>
      <c r="AE1125">
        <v>152.30000000000001</v>
      </c>
      <c r="AF1125">
        <v>0</v>
      </c>
      <c r="AG1125">
        <v>0</v>
      </c>
      <c r="AH1125">
        <v>0</v>
      </c>
      <c r="AI1125">
        <v>9.92</v>
      </c>
      <c r="AJ1125">
        <v>1</v>
      </c>
      <c r="AK1125">
        <v>1</v>
      </c>
      <c r="AL1125">
        <v>1</v>
      </c>
      <c r="AM1125">
        <v>0</v>
      </c>
      <c r="AN1125">
        <v>0</v>
      </c>
      <c r="AO1125">
        <v>0</v>
      </c>
      <c r="AP1125">
        <v>1</v>
      </c>
      <c r="AQ1125">
        <v>0</v>
      </c>
      <c r="AR1125">
        <v>0</v>
      </c>
      <c r="AS1125" t="s">
        <v>6</v>
      </c>
      <c r="AT1125">
        <v>98.613903300000004</v>
      </c>
      <c r="AU1125" t="s">
        <v>6</v>
      </c>
      <c r="AV1125">
        <v>0</v>
      </c>
      <c r="AW1125">
        <v>1</v>
      </c>
      <c r="AX1125">
        <v>-1</v>
      </c>
      <c r="AY1125">
        <v>0</v>
      </c>
      <c r="AZ1125">
        <v>0</v>
      </c>
      <c r="BA1125" t="s">
        <v>6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v>0</v>
      </c>
      <c r="CX1125">
        <f>ROUND(Y1125*Source!I801,7)</f>
        <v>186.4</v>
      </c>
      <c r="CY1125">
        <f t="shared" si="1000"/>
        <v>1510.82</v>
      </c>
      <c r="CZ1125">
        <f t="shared" si="1001"/>
        <v>152.30000000000001</v>
      </c>
      <c r="DA1125">
        <f t="shared" si="1002"/>
        <v>9.92</v>
      </c>
      <c r="DB1125">
        <f t="shared" si="1003"/>
        <v>15018.9</v>
      </c>
      <c r="DC1125">
        <f t="shared" si="1004"/>
        <v>0</v>
      </c>
      <c r="DD1125" t="s">
        <v>6</v>
      </c>
      <c r="DE1125" t="s">
        <v>6</v>
      </c>
      <c r="DF1125">
        <f t="shared" si="1005"/>
        <v>281616.84999999998</v>
      </c>
      <c r="DG1125">
        <f t="shared" si="1006"/>
        <v>0</v>
      </c>
      <c r="DH1125">
        <f t="shared" si="1007"/>
        <v>0</v>
      </c>
      <c r="DI1125">
        <f t="shared" si="998"/>
        <v>0</v>
      </c>
      <c r="DJ1125">
        <f t="shared" si="1008"/>
        <v>281616.84999999998</v>
      </c>
      <c r="DK1125">
        <v>0</v>
      </c>
      <c r="DL1125" t="s">
        <v>6</v>
      </c>
      <c r="DM1125">
        <v>0</v>
      </c>
      <c r="DN1125" t="s">
        <v>6</v>
      </c>
      <c r="DO1125">
        <v>0</v>
      </c>
    </row>
    <row r="1126" spans="1:119" x14ac:dyDescent="0.2">
      <c r="A1126">
        <f>ROW(Source!A801)</f>
        <v>801</v>
      </c>
      <c r="B1126">
        <v>92843885</v>
      </c>
      <c r="C1126">
        <v>92848132</v>
      </c>
      <c r="D1126">
        <v>49564543</v>
      </c>
      <c r="E1126">
        <v>1</v>
      </c>
      <c r="F1126">
        <v>1</v>
      </c>
      <c r="G1126">
        <v>1</v>
      </c>
      <c r="H1126">
        <v>3</v>
      </c>
      <c r="I1126" t="s">
        <v>108</v>
      </c>
      <c r="J1126" t="s">
        <v>110</v>
      </c>
      <c r="K1126" t="s">
        <v>109</v>
      </c>
      <c r="L1126">
        <v>1327</v>
      </c>
      <c r="N1126">
        <v>1005</v>
      </c>
      <c r="O1126" t="s">
        <v>57</v>
      </c>
      <c r="P1126" t="s">
        <v>57</v>
      </c>
      <c r="Q1126">
        <v>1</v>
      </c>
      <c r="W1126">
        <v>0</v>
      </c>
      <c r="X1126">
        <v>523077198</v>
      </c>
      <c r="Y1126">
        <f t="shared" si="999"/>
        <v>1.3860967</v>
      </c>
      <c r="AA1126">
        <v>1993.72</v>
      </c>
      <c r="AB1126">
        <v>0</v>
      </c>
      <c r="AC1126">
        <v>0</v>
      </c>
      <c r="AD1126">
        <v>0</v>
      </c>
      <c r="AE1126">
        <v>200.98</v>
      </c>
      <c r="AF1126">
        <v>0</v>
      </c>
      <c r="AG1126">
        <v>0</v>
      </c>
      <c r="AH1126">
        <v>0</v>
      </c>
      <c r="AI1126">
        <v>9.92</v>
      </c>
      <c r="AJ1126">
        <v>1</v>
      </c>
      <c r="AK1126">
        <v>1</v>
      </c>
      <c r="AL1126">
        <v>1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 t="s">
        <v>6</v>
      </c>
      <c r="AT1126">
        <v>1.3860967</v>
      </c>
      <c r="AU1126" t="s">
        <v>6</v>
      </c>
      <c r="AV1126">
        <v>0</v>
      </c>
      <c r="AW1126">
        <v>1</v>
      </c>
      <c r="AX1126">
        <v>-1</v>
      </c>
      <c r="AY1126">
        <v>0</v>
      </c>
      <c r="AZ1126">
        <v>0</v>
      </c>
      <c r="BA1126" t="s">
        <v>6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ROUND(Y1126*Source!I801,7)</f>
        <v>2.62</v>
      </c>
      <c r="CY1126">
        <f t="shared" si="1000"/>
        <v>1993.72</v>
      </c>
      <c r="CZ1126">
        <f t="shared" si="1001"/>
        <v>200.98</v>
      </c>
      <c r="DA1126">
        <f t="shared" si="1002"/>
        <v>9.92</v>
      </c>
      <c r="DB1126">
        <f t="shared" si="1003"/>
        <v>278.58</v>
      </c>
      <c r="DC1126">
        <f t="shared" si="1004"/>
        <v>0</v>
      </c>
      <c r="DD1126" t="s">
        <v>6</v>
      </c>
      <c r="DE1126" t="s">
        <v>6</v>
      </c>
      <c r="DF1126">
        <f t="shared" si="1005"/>
        <v>5223.55</v>
      </c>
      <c r="DG1126">
        <f t="shared" si="1006"/>
        <v>0</v>
      </c>
      <c r="DH1126">
        <f t="shared" si="1007"/>
        <v>0</v>
      </c>
      <c r="DI1126">
        <f t="shared" si="998"/>
        <v>0</v>
      </c>
      <c r="DJ1126">
        <f t="shared" si="1008"/>
        <v>5223.55</v>
      </c>
      <c r="DK1126">
        <v>0</v>
      </c>
      <c r="DL1126" t="s">
        <v>6</v>
      </c>
      <c r="DM1126">
        <v>0</v>
      </c>
      <c r="DN1126" t="s">
        <v>6</v>
      </c>
      <c r="DO1126">
        <v>0</v>
      </c>
    </row>
    <row r="1127" spans="1:119" x14ac:dyDescent="0.2">
      <c r="A1127">
        <f>ROW(Source!A804)</f>
        <v>804</v>
      </c>
      <c r="B1127">
        <v>92843885</v>
      </c>
      <c r="C1127">
        <v>92848164</v>
      </c>
      <c r="D1127">
        <v>49510719</v>
      </c>
      <c r="E1127">
        <v>70</v>
      </c>
      <c r="F1127">
        <v>1</v>
      </c>
      <c r="G1127">
        <v>1</v>
      </c>
      <c r="H1127">
        <v>1</v>
      </c>
      <c r="I1127" t="s">
        <v>953</v>
      </c>
      <c r="J1127" t="s">
        <v>6</v>
      </c>
      <c r="K1127" t="s">
        <v>954</v>
      </c>
      <c r="L1127">
        <v>1191</v>
      </c>
      <c r="N1127">
        <v>1013</v>
      </c>
      <c r="O1127" t="s">
        <v>915</v>
      </c>
      <c r="P1127" t="s">
        <v>915</v>
      </c>
      <c r="Q1127">
        <v>1</v>
      </c>
      <c r="W1127">
        <v>0</v>
      </c>
      <c r="X1127">
        <v>784619160</v>
      </c>
      <c r="Y1127">
        <f t="shared" ref="Y1127:Y1132" si="1009">(AT1127*ROUND(1.05,7))</f>
        <v>128.1</v>
      </c>
      <c r="AA1127">
        <v>0</v>
      </c>
      <c r="AB1127">
        <v>0</v>
      </c>
      <c r="AC1127">
        <v>0</v>
      </c>
      <c r="AD1127">
        <v>391.99</v>
      </c>
      <c r="AE1127">
        <v>0</v>
      </c>
      <c r="AF1127">
        <v>0</v>
      </c>
      <c r="AG1127">
        <v>0</v>
      </c>
      <c r="AH1127">
        <v>8.74</v>
      </c>
      <c r="AI1127">
        <v>1</v>
      </c>
      <c r="AJ1127">
        <v>1</v>
      </c>
      <c r="AK1127">
        <v>1</v>
      </c>
      <c r="AL1127">
        <v>44.85</v>
      </c>
      <c r="AM1127">
        <v>4</v>
      </c>
      <c r="AN1127">
        <v>0</v>
      </c>
      <c r="AO1127">
        <v>1</v>
      </c>
      <c r="AP1127">
        <v>1</v>
      </c>
      <c r="AQ1127">
        <v>0</v>
      </c>
      <c r="AR1127">
        <v>0</v>
      </c>
      <c r="AS1127" t="s">
        <v>6</v>
      </c>
      <c r="AT1127">
        <v>122</v>
      </c>
      <c r="AU1127" t="s">
        <v>116</v>
      </c>
      <c r="AV1127">
        <v>1</v>
      </c>
      <c r="AW1127">
        <v>2</v>
      </c>
      <c r="AX1127">
        <v>92848179</v>
      </c>
      <c r="AY1127">
        <v>1</v>
      </c>
      <c r="AZ1127">
        <v>0</v>
      </c>
      <c r="BA1127">
        <v>1284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U1127">
        <f>ROUND(AT1127*Source!I804*AH1127*AL1127,2)</f>
        <v>78936.08</v>
      </c>
      <c r="CV1127">
        <f>ROUND(Y1127*Source!I804,7)</f>
        <v>211.44185999999999</v>
      </c>
      <c r="CW1127">
        <v>0</v>
      </c>
      <c r="CX1127">
        <f>ROUND(Y1127*Source!I804,7)</f>
        <v>211.44185999999999</v>
      </c>
      <c r="CY1127">
        <f>AD1127</f>
        <v>391.99</v>
      </c>
      <c r="CZ1127">
        <f>AH1127</f>
        <v>8.74</v>
      </c>
      <c r="DA1127">
        <f>AL1127</f>
        <v>44.85</v>
      </c>
      <c r="DB1127">
        <f t="shared" ref="DB1127:DB1132" si="1010">ROUND((ROUND(AT1127*CZ1127,2)*ROUND(1.05,7)),2)</f>
        <v>1119.5899999999999</v>
      </c>
      <c r="DC1127">
        <f t="shared" ref="DC1127:DC1132" si="1011">ROUND((ROUND(AT1127*AG1127,2)*ROUND(1.05,7)),2)</f>
        <v>0</v>
      </c>
      <c r="DD1127" t="s">
        <v>6</v>
      </c>
      <c r="DE1127" t="s">
        <v>6</v>
      </c>
      <c r="DF1127">
        <f t="shared" ref="DF1127:DF1132" si="1012">ROUND(ROUND(AE1127,2)*CX1127,2)</f>
        <v>0</v>
      </c>
      <c r="DG1127">
        <f t="shared" si="1006"/>
        <v>0</v>
      </c>
      <c r="DH1127">
        <f t="shared" si="1007"/>
        <v>0</v>
      </c>
      <c r="DI1127">
        <f>ROUND(ROUND(AH1127*AL1127,2)*CX1127,2)</f>
        <v>82883.09</v>
      </c>
      <c r="DJ1127">
        <f>DI1127</f>
        <v>82883.09</v>
      </c>
      <c r="DK1127">
        <v>0</v>
      </c>
      <c r="DL1127" t="s">
        <v>6</v>
      </c>
      <c r="DM1127">
        <v>0</v>
      </c>
      <c r="DN1127" t="s">
        <v>6</v>
      </c>
      <c r="DO1127">
        <v>0</v>
      </c>
    </row>
    <row r="1128" spans="1:119" x14ac:dyDescent="0.2">
      <c r="A1128">
        <f>ROW(Source!A804)</f>
        <v>804</v>
      </c>
      <c r="B1128">
        <v>92843885</v>
      </c>
      <c r="C1128">
        <v>92848164</v>
      </c>
      <c r="D1128">
        <v>49510905</v>
      </c>
      <c r="E1128">
        <v>70</v>
      </c>
      <c r="F1128">
        <v>1</v>
      </c>
      <c r="G1128">
        <v>1</v>
      </c>
      <c r="H1128">
        <v>1</v>
      </c>
      <c r="I1128" t="s">
        <v>916</v>
      </c>
      <c r="J1128" t="s">
        <v>6</v>
      </c>
      <c r="K1128" t="s">
        <v>917</v>
      </c>
      <c r="L1128">
        <v>1191</v>
      </c>
      <c r="N1128">
        <v>1013</v>
      </c>
      <c r="O1128" t="s">
        <v>915</v>
      </c>
      <c r="P1128" t="s">
        <v>915</v>
      </c>
      <c r="Q1128">
        <v>1</v>
      </c>
      <c r="W1128">
        <v>0</v>
      </c>
      <c r="X1128">
        <v>-1417349443</v>
      </c>
      <c r="Y1128">
        <f t="shared" si="1009"/>
        <v>0.91349999999999998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1</v>
      </c>
      <c r="AJ1128">
        <v>1</v>
      </c>
      <c r="AK1128">
        <v>44.85</v>
      </c>
      <c r="AL1128">
        <v>1</v>
      </c>
      <c r="AM1128">
        <v>4</v>
      </c>
      <c r="AN1128">
        <v>0</v>
      </c>
      <c r="AO1128">
        <v>1</v>
      </c>
      <c r="AP1128">
        <v>1</v>
      </c>
      <c r="AQ1128">
        <v>0</v>
      </c>
      <c r="AR1128">
        <v>0</v>
      </c>
      <c r="AS1128" t="s">
        <v>6</v>
      </c>
      <c r="AT1128">
        <v>0.87</v>
      </c>
      <c r="AU1128" t="s">
        <v>116</v>
      </c>
      <c r="AV1128">
        <v>2</v>
      </c>
      <c r="AW1128">
        <v>2</v>
      </c>
      <c r="AX1128">
        <v>92848180</v>
      </c>
      <c r="AY1128">
        <v>1</v>
      </c>
      <c r="AZ1128">
        <v>0</v>
      </c>
      <c r="BA1128">
        <v>1285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ROUND(Y1128*Source!I804,7)</f>
        <v>1.5078231</v>
      </c>
      <c r="CY1128">
        <f>AD1128</f>
        <v>0</v>
      </c>
      <c r="CZ1128">
        <f>AH1128</f>
        <v>0</v>
      </c>
      <c r="DA1128">
        <f>AL1128</f>
        <v>1</v>
      </c>
      <c r="DB1128">
        <f t="shared" si="1010"/>
        <v>0</v>
      </c>
      <c r="DC1128">
        <f t="shared" si="1011"/>
        <v>0</v>
      </c>
      <c r="DD1128" t="s">
        <v>6</v>
      </c>
      <c r="DE1128" t="s">
        <v>6</v>
      </c>
      <c r="DF1128">
        <f t="shared" si="1012"/>
        <v>0</v>
      </c>
      <c r="DG1128">
        <f t="shared" si="1006"/>
        <v>0</v>
      </c>
      <c r="DH1128">
        <f>ROUND(ROUND(AG1128*AK1128,2)*CX1128,2)</f>
        <v>0</v>
      </c>
      <c r="DI1128">
        <f t="shared" ref="DI1128:DI1140" si="1013">ROUND(ROUND(AH1128,2)*CX1128,2)</f>
        <v>0</v>
      </c>
      <c r="DJ1128">
        <f>DI1128</f>
        <v>0</v>
      </c>
      <c r="DK1128">
        <v>0</v>
      </c>
      <c r="DL1128" t="s">
        <v>6</v>
      </c>
      <c r="DM1128">
        <v>0</v>
      </c>
      <c r="DN1128" t="s">
        <v>6</v>
      </c>
      <c r="DO1128">
        <v>0</v>
      </c>
    </row>
    <row r="1129" spans="1:119" x14ac:dyDescent="0.2">
      <c r="A1129">
        <f>ROW(Source!A804)</f>
        <v>804</v>
      </c>
      <c r="B1129">
        <v>92843885</v>
      </c>
      <c r="C1129">
        <v>92848164</v>
      </c>
      <c r="D1129">
        <v>49672573</v>
      </c>
      <c r="E1129">
        <v>1</v>
      </c>
      <c r="F1129">
        <v>1</v>
      </c>
      <c r="G1129">
        <v>1</v>
      </c>
      <c r="H1129">
        <v>2</v>
      </c>
      <c r="I1129" t="s">
        <v>918</v>
      </c>
      <c r="J1129" t="s">
        <v>919</v>
      </c>
      <c r="K1129" t="s">
        <v>920</v>
      </c>
      <c r="L1129">
        <v>1367</v>
      </c>
      <c r="N1129">
        <v>1011</v>
      </c>
      <c r="O1129" t="s">
        <v>921</v>
      </c>
      <c r="P1129" t="s">
        <v>921</v>
      </c>
      <c r="Q1129">
        <v>1</v>
      </c>
      <c r="W1129">
        <v>0</v>
      </c>
      <c r="X1129">
        <v>-430484415</v>
      </c>
      <c r="Y1129">
        <f t="shared" si="1009"/>
        <v>0.36749999999999999</v>
      </c>
      <c r="AA1129">
        <v>0</v>
      </c>
      <c r="AB1129">
        <v>1814.09</v>
      </c>
      <c r="AC1129">
        <v>605.48</v>
      </c>
      <c r="AD1129">
        <v>0</v>
      </c>
      <c r="AE1129">
        <v>0</v>
      </c>
      <c r="AF1129">
        <v>115.4</v>
      </c>
      <c r="AG1129">
        <v>13.5</v>
      </c>
      <c r="AH1129">
        <v>0</v>
      </c>
      <c r="AI1129">
        <v>1</v>
      </c>
      <c r="AJ1129">
        <v>15.72</v>
      </c>
      <c r="AK1129">
        <v>44.85</v>
      </c>
      <c r="AL1129">
        <v>1</v>
      </c>
      <c r="AM1129">
        <v>4</v>
      </c>
      <c r="AN1129">
        <v>0</v>
      </c>
      <c r="AO1129">
        <v>1</v>
      </c>
      <c r="AP1129">
        <v>1</v>
      </c>
      <c r="AQ1129">
        <v>0</v>
      </c>
      <c r="AR1129">
        <v>0</v>
      </c>
      <c r="AS1129" t="s">
        <v>6</v>
      </c>
      <c r="AT1129">
        <v>0.35</v>
      </c>
      <c r="AU1129" t="s">
        <v>25</v>
      </c>
      <c r="AV1129">
        <v>0</v>
      </c>
      <c r="AW1129">
        <v>2</v>
      </c>
      <c r="AX1129">
        <v>92848181</v>
      </c>
      <c r="AY1129">
        <v>1</v>
      </c>
      <c r="AZ1129">
        <v>0</v>
      </c>
      <c r="BA1129">
        <v>1286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f>ROUND(Y1129*Source!I804*DO1129,7)</f>
        <v>0</v>
      </c>
      <c r="CX1129">
        <f>ROUND(Y1129*Source!I804,7)</f>
        <v>0.60659549999999995</v>
      </c>
      <c r="CY1129">
        <f>AB1129</f>
        <v>1814.09</v>
      </c>
      <c r="CZ1129">
        <f>AF1129</f>
        <v>115.4</v>
      </c>
      <c r="DA1129">
        <f>AJ1129</f>
        <v>15.72</v>
      </c>
      <c r="DB1129">
        <f t="shared" si="1010"/>
        <v>42.41</v>
      </c>
      <c r="DC1129">
        <f t="shared" si="1011"/>
        <v>4.97</v>
      </c>
      <c r="DD1129" t="s">
        <v>6</v>
      </c>
      <c r="DE1129" t="s">
        <v>6</v>
      </c>
      <c r="DF1129">
        <f t="shared" si="1012"/>
        <v>0</v>
      </c>
      <c r="DG1129">
        <f>ROUND(ROUND(AF1129*AJ1129,2)*CX1129,2)</f>
        <v>1100.42</v>
      </c>
      <c r="DH1129">
        <f>ROUND(ROUND(AG1129*AK1129,2)*CX1129,2)</f>
        <v>367.28</v>
      </c>
      <c r="DI1129">
        <f t="shared" si="1013"/>
        <v>0</v>
      </c>
      <c r="DJ1129">
        <f>DG1129</f>
        <v>1100.42</v>
      </c>
      <c r="DK1129">
        <v>0</v>
      </c>
      <c r="DL1129" t="s">
        <v>6</v>
      </c>
      <c r="DM1129">
        <v>0</v>
      </c>
      <c r="DN1129" t="s">
        <v>6</v>
      </c>
      <c r="DO1129">
        <v>0</v>
      </c>
    </row>
    <row r="1130" spans="1:119" x14ac:dyDescent="0.2">
      <c r="A1130">
        <f>ROW(Source!A804)</f>
        <v>804</v>
      </c>
      <c r="B1130">
        <v>92843885</v>
      </c>
      <c r="C1130">
        <v>92848164</v>
      </c>
      <c r="D1130">
        <v>49672703</v>
      </c>
      <c r="E1130">
        <v>1</v>
      </c>
      <c r="F1130">
        <v>1</v>
      </c>
      <c r="G1130">
        <v>1</v>
      </c>
      <c r="H1130">
        <v>2</v>
      </c>
      <c r="I1130" t="s">
        <v>955</v>
      </c>
      <c r="J1130" t="s">
        <v>956</v>
      </c>
      <c r="K1130" t="s">
        <v>957</v>
      </c>
      <c r="L1130">
        <v>1367</v>
      </c>
      <c r="N1130">
        <v>1011</v>
      </c>
      <c r="O1130" t="s">
        <v>921</v>
      </c>
      <c r="P1130" t="s">
        <v>921</v>
      </c>
      <c r="Q1130">
        <v>1</v>
      </c>
      <c r="W1130">
        <v>0</v>
      </c>
      <c r="X1130">
        <v>-1424865896</v>
      </c>
      <c r="Y1130">
        <f t="shared" si="1009"/>
        <v>0.35700000000000004</v>
      </c>
      <c r="AA1130">
        <v>0</v>
      </c>
      <c r="AB1130">
        <v>104.7</v>
      </c>
      <c r="AC1130">
        <v>0</v>
      </c>
      <c r="AD1130">
        <v>0</v>
      </c>
      <c r="AE1130">
        <v>0</v>
      </c>
      <c r="AF1130">
        <v>6.66</v>
      </c>
      <c r="AG1130">
        <v>0</v>
      </c>
      <c r="AH1130">
        <v>0</v>
      </c>
      <c r="AI1130">
        <v>1</v>
      </c>
      <c r="AJ1130">
        <v>15.72</v>
      </c>
      <c r="AK1130">
        <v>44.85</v>
      </c>
      <c r="AL1130">
        <v>1</v>
      </c>
      <c r="AM1130">
        <v>4</v>
      </c>
      <c r="AN1130">
        <v>0</v>
      </c>
      <c r="AO1130">
        <v>1</v>
      </c>
      <c r="AP1130">
        <v>1</v>
      </c>
      <c r="AQ1130">
        <v>0</v>
      </c>
      <c r="AR1130">
        <v>0</v>
      </c>
      <c r="AS1130" t="s">
        <v>6</v>
      </c>
      <c r="AT1130">
        <v>0.34</v>
      </c>
      <c r="AU1130" t="s">
        <v>25</v>
      </c>
      <c r="AV1130">
        <v>0</v>
      </c>
      <c r="AW1130">
        <v>2</v>
      </c>
      <c r="AX1130">
        <v>92848182</v>
      </c>
      <c r="AY1130">
        <v>1</v>
      </c>
      <c r="AZ1130">
        <v>0</v>
      </c>
      <c r="BA1130">
        <v>1287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f>ROUND(Y1130*Source!I804*DO1130,7)</f>
        <v>0</v>
      </c>
      <c r="CX1130">
        <f>ROUND(Y1130*Source!I804,7)</f>
        <v>0.58926420000000002</v>
      </c>
      <c r="CY1130">
        <f>AB1130</f>
        <v>104.7</v>
      </c>
      <c r="CZ1130">
        <f>AF1130</f>
        <v>6.66</v>
      </c>
      <c r="DA1130">
        <f>AJ1130</f>
        <v>15.72</v>
      </c>
      <c r="DB1130">
        <f t="shared" si="1010"/>
        <v>2.37</v>
      </c>
      <c r="DC1130">
        <f t="shared" si="1011"/>
        <v>0</v>
      </c>
      <c r="DD1130" t="s">
        <v>6</v>
      </c>
      <c r="DE1130" t="s">
        <v>6</v>
      </c>
      <c r="DF1130">
        <f t="shared" si="1012"/>
        <v>0</v>
      </c>
      <c r="DG1130">
        <f>ROUND(ROUND(AF1130*AJ1130,2)*CX1130,2)</f>
        <v>61.7</v>
      </c>
      <c r="DH1130">
        <f>ROUND(ROUND(AG1130*AK1130,2)*CX1130,2)</f>
        <v>0</v>
      </c>
      <c r="DI1130">
        <f t="shared" si="1013"/>
        <v>0</v>
      </c>
      <c r="DJ1130">
        <f>DG1130</f>
        <v>61.7</v>
      </c>
      <c r="DK1130">
        <v>0</v>
      </c>
      <c r="DL1130" t="s">
        <v>6</v>
      </c>
      <c r="DM1130">
        <v>0</v>
      </c>
      <c r="DN1130" t="s">
        <v>6</v>
      </c>
      <c r="DO1130">
        <v>0</v>
      </c>
    </row>
    <row r="1131" spans="1:119" x14ac:dyDescent="0.2">
      <c r="A1131">
        <f>ROW(Source!A804)</f>
        <v>804</v>
      </c>
      <c r="B1131">
        <v>92843885</v>
      </c>
      <c r="C1131">
        <v>92848164</v>
      </c>
      <c r="D1131">
        <v>49673503</v>
      </c>
      <c r="E1131">
        <v>1</v>
      </c>
      <c r="F1131">
        <v>1</v>
      </c>
      <c r="G1131">
        <v>1</v>
      </c>
      <c r="H1131">
        <v>2</v>
      </c>
      <c r="I1131" t="s">
        <v>925</v>
      </c>
      <c r="J1131" t="s">
        <v>926</v>
      </c>
      <c r="K1131" t="s">
        <v>927</v>
      </c>
      <c r="L1131">
        <v>1367</v>
      </c>
      <c r="N1131">
        <v>1011</v>
      </c>
      <c r="O1131" t="s">
        <v>921</v>
      </c>
      <c r="P1131" t="s">
        <v>921</v>
      </c>
      <c r="Q1131">
        <v>1</v>
      </c>
      <c r="W1131">
        <v>0</v>
      </c>
      <c r="X1131">
        <v>509054691</v>
      </c>
      <c r="Y1131">
        <f t="shared" si="1009"/>
        <v>0.54600000000000004</v>
      </c>
      <c r="AA1131">
        <v>0</v>
      </c>
      <c r="AB1131">
        <v>1032.96</v>
      </c>
      <c r="AC1131">
        <v>520.26</v>
      </c>
      <c r="AD1131">
        <v>0</v>
      </c>
      <c r="AE1131">
        <v>0</v>
      </c>
      <c r="AF1131">
        <v>65.709999999999994</v>
      </c>
      <c r="AG1131">
        <v>11.6</v>
      </c>
      <c r="AH1131">
        <v>0</v>
      </c>
      <c r="AI1131">
        <v>1</v>
      </c>
      <c r="AJ1131">
        <v>15.72</v>
      </c>
      <c r="AK1131">
        <v>44.85</v>
      </c>
      <c r="AL1131">
        <v>1</v>
      </c>
      <c r="AM1131">
        <v>4</v>
      </c>
      <c r="AN1131">
        <v>0</v>
      </c>
      <c r="AO1131">
        <v>1</v>
      </c>
      <c r="AP1131">
        <v>1</v>
      </c>
      <c r="AQ1131">
        <v>0</v>
      </c>
      <c r="AR1131">
        <v>0</v>
      </c>
      <c r="AS1131" t="s">
        <v>6</v>
      </c>
      <c r="AT1131">
        <v>0.52</v>
      </c>
      <c r="AU1131" t="s">
        <v>25</v>
      </c>
      <c r="AV1131">
        <v>0</v>
      </c>
      <c r="AW1131">
        <v>2</v>
      </c>
      <c r="AX1131">
        <v>92848183</v>
      </c>
      <c r="AY1131">
        <v>1</v>
      </c>
      <c r="AZ1131">
        <v>0</v>
      </c>
      <c r="BA1131">
        <v>1288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f>ROUND(Y1131*Source!I804*DO1131,7)</f>
        <v>0</v>
      </c>
      <c r="CX1131">
        <f>ROUND(Y1131*Source!I804,7)</f>
        <v>0.90122760000000002</v>
      </c>
      <c r="CY1131">
        <f>AB1131</f>
        <v>1032.96</v>
      </c>
      <c r="CZ1131">
        <f>AF1131</f>
        <v>65.709999999999994</v>
      </c>
      <c r="DA1131">
        <f>AJ1131</f>
        <v>15.72</v>
      </c>
      <c r="DB1131">
        <f t="shared" si="1010"/>
        <v>35.880000000000003</v>
      </c>
      <c r="DC1131">
        <f t="shared" si="1011"/>
        <v>6.33</v>
      </c>
      <c r="DD1131" t="s">
        <v>6</v>
      </c>
      <c r="DE1131" t="s">
        <v>6</v>
      </c>
      <c r="DF1131">
        <f t="shared" si="1012"/>
        <v>0</v>
      </c>
      <c r="DG1131">
        <f>ROUND(ROUND(AF1131*AJ1131,2)*CX1131,2)</f>
        <v>930.93</v>
      </c>
      <c r="DH1131">
        <f>ROUND(ROUND(AG1131*AK1131,2)*CX1131,2)</f>
        <v>468.87</v>
      </c>
      <c r="DI1131">
        <f t="shared" si="1013"/>
        <v>0</v>
      </c>
      <c r="DJ1131">
        <f>DG1131</f>
        <v>930.93</v>
      </c>
      <c r="DK1131">
        <v>0</v>
      </c>
      <c r="DL1131" t="s">
        <v>6</v>
      </c>
      <c r="DM1131">
        <v>0</v>
      </c>
      <c r="DN1131" t="s">
        <v>6</v>
      </c>
      <c r="DO1131">
        <v>0</v>
      </c>
    </row>
    <row r="1132" spans="1:119" x14ac:dyDescent="0.2">
      <c r="A1132">
        <f>ROW(Source!A804)</f>
        <v>804</v>
      </c>
      <c r="B1132">
        <v>92843885</v>
      </c>
      <c r="C1132">
        <v>92848164</v>
      </c>
      <c r="D1132">
        <v>49673715</v>
      </c>
      <c r="E1132">
        <v>1</v>
      </c>
      <c r="F1132">
        <v>1</v>
      </c>
      <c r="G1132">
        <v>1</v>
      </c>
      <c r="H1132">
        <v>2</v>
      </c>
      <c r="I1132" t="s">
        <v>937</v>
      </c>
      <c r="J1132" t="s">
        <v>938</v>
      </c>
      <c r="K1132" t="s">
        <v>939</v>
      </c>
      <c r="L1132">
        <v>1367</v>
      </c>
      <c r="N1132">
        <v>1011</v>
      </c>
      <c r="O1132" t="s">
        <v>921</v>
      </c>
      <c r="P1132" t="s">
        <v>921</v>
      </c>
      <c r="Q1132">
        <v>1</v>
      </c>
      <c r="W1132">
        <v>0</v>
      </c>
      <c r="X1132">
        <v>829370094</v>
      </c>
      <c r="Y1132">
        <f t="shared" si="1009"/>
        <v>1.3965000000000001</v>
      </c>
      <c r="AA1132">
        <v>0</v>
      </c>
      <c r="AB1132">
        <v>127.33</v>
      </c>
      <c r="AC1132">
        <v>0</v>
      </c>
      <c r="AD1132">
        <v>0</v>
      </c>
      <c r="AE1132">
        <v>0</v>
      </c>
      <c r="AF1132">
        <v>8.1</v>
      </c>
      <c r="AG1132">
        <v>0</v>
      </c>
      <c r="AH1132">
        <v>0</v>
      </c>
      <c r="AI1132">
        <v>1</v>
      </c>
      <c r="AJ1132">
        <v>15.72</v>
      </c>
      <c r="AK1132">
        <v>44.85</v>
      </c>
      <c r="AL1132">
        <v>1</v>
      </c>
      <c r="AM1132">
        <v>4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6</v>
      </c>
      <c r="AT1132">
        <v>1.33</v>
      </c>
      <c r="AU1132" t="s">
        <v>25</v>
      </c>
      <c r="AV1132">
        <v>0</v>
      </c>
      <c r="AW1132">
        <v>2</v>
      </c>
      <c r="AX1132">
        <v>92848184</v>
      </c>
      <c r="AY1132">
        <v>1</v>
      </c>
      <c r="AZ1132">
        <v>0</v>
      </c>
      <c r="BA1132">
        <v>1289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f>ROUND(Y1132*Source!I804*DO1132,7)</f>
        <v>0</v>
      </c>
      <c r="CX1132">
        <f>ROUND(Y1132*Source!I804,7)</f>
        <v>2.3050628999999998</v>
      </c>
      <c r="CY1132">
        <f>AB1132</f>
        <v>127.33</v>
      </c>
      <c r="CZ1132">
        <f>AF1132</f>
        <v>8.1</v>
      </c>
      <c r="DA1132">
        <f>AJ1132</f>
        <v>15.72</v>
      </c>
      <c r="DB1132">
        <f t="shared" si="1010"/>
        <v>11.31</v>
      </c>
      <c r="DC1132">
        <f t="shared" si="1011"/>
        <v>0</v>
      </c>
      <c r="DD1132" t="s">
        <v>6</v>
      </c>
      <c r="DE1132" t="s">
        <v>6</v>
      </c>
      <c r="DF1132">
        <f t="shared" si="1012"/>
        <v>0</v>
      </c>
      <c r="DG1132">
        <f>ROUND(ROUND(AF1132*AJ1132,2)*CX1132,2)</f>
        <v>293.5</v>
      </c>
      <c r="DH1132">
        <f>ROUND(ROUND(AG1132*AK1132,2)*CX1132,2)</f>
        <v>0</v>
      </c>
      <c r="DI1132">
        <f t="shared" si="1013"/>
        <v>0</v>
      </c>
      <c r="DJ1132">
        <f>DG1132</f>
        <v>293.5</v>
      </c>
      <c r="DK1132">
        <v>0</v>
      </c>
      <c r="DL1132" t="s">
        <v>6</v>
      </c>
      <c r="DM1132">
        <v>0</v>
      </c>
      <c r="DN1132" t="s">
        <v>6</v>
      </c>
      <c r="DO1132">
        <v>0</v>
      </c>
    </row>
    <row r="1133" spans="1:119" x14ac:dyDescent="0.2">
      <c r="A1133">
        <f>ROW(Source!A804)</f>
        <v>804</v>
      </c>
      <c r="B1133">
        <v>92843885</v>
      </c>
      <c r="C1133">
        <v>92848164</v>
      </c>
      <c r="D1133">
        <v>49521144</v>
      </c>
      <c r="E1133">
        <v>1</v>
      </c>
      <c r="F1133">
        <v>1</v>
      </c>
      <c r="G1133">
        <v>1</v>
      </c>
      <c r="H1133">
        <v>3</v>
      </c>
      <c r="I1133" t="s">
        <v>958</v>
      </c>
      <c r="J1133" t="s">
        <v>959</v>
      </c>
      <c r="K1133" t="s">
        <v>960</v>
      </c>
      <c r="L1133">
        <v>1348</v>
      </c>
      <c r="N1133">
        <v>1009</v>
      </c>
      <c r="O1133" t="s">
        <v>122</v>
      </c>
      <c r="P1133" t="s">
        <v>122</v>
      </c>
      <c r="Q1133">
        <v>1000</v>
      </c>
      <c r="W1133">
        <v>0</v>
      </c>
      <c r="X1133">
        <v>-847628873</v>
      </c>
      <c r="Y1133">
        <f t="shared" ref="Y1133:Y1154" si="1014">AT1133</f>
        <v>8.4000000000000003E-4</v>
      </c>
      <c r="AA1133">
        <v>262870.08</v>
      </c>
      <c r="AB1133">
        <v>0</v>
      </c>
      <c r="AC1133">
        <v>0</v>
      </c>
      <c r="AD1133">
        <v>0</v>
      </c>
      <c r="AE1133">
        <v>26499</v>
      </c>
      <c r="AF1133">
        <v>0</v>
      </c>
      <c r="AG1133">
        <v>0</v>
      </c>
      <c r="AH1133">
        <v>0</v>
      </c>
      <c r="AI1133">
        <v>9.92</v>
      </c>
      <c r="AJ1133">
        <v>1</v>
      </c>
      <c r="AK1133">
        <v>1</v>
      </c>
      <c r="AL1133">
        <v>1</v>
      </c>
      <c r="AM1133">
        <v>4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6</v>
      </c>
      <c r="AT1133">
        <v>8.4000000000000003E-4</v>
      </c>
      <c r="AU1133" t="s">
        <v>6</v>
      </c>
      <c r="AV1133">
        <v>0</v>
      </c>
      <c r="AW1133">
        <v>2</v>
      </c>
      <c r="AX1133">
        <v>92848185</v>
      </c>
      <c r="AY1133">
        <v>1</v>
      </c>
      <c r="AZ1133">
        <v>0</v>
      </c>
      <c r="BA1133">
        <v>1290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ROUND(Y1133*Source!I804,7)</f>
        <v>1.3864999999999999E-3</v>
      </c>
      <c r="CY1133">
        <f t="shared" ref="CY1133:CY1140" si="1015">AA1133</f>
        <v>262870.08</v>
      </c>
      <c r="CZ1133">
        <f t="shared" ref="CZ1133:CZ1140" si="1016">AE1133</f>
        <v>26499</v>
      </c>
      <c r="DA1133">
        <f t="shared" ref="DA1133:DA1140" si="1017">AI1133</f>
        <v>9.92</v>
      </c>
      <c r="DB1133">
        <f t="shared" ref="DB1133:DB1154" si="1018">ROUND(ROUND(AT1133*CZ1133,2),2)</f>
        <v>22.26</v>
      </c>
      <c r="DC1133">
        <f t="shared" ref="DC1133:DC1154" si="1019">ROUND(ROUND(AT1133*AG1133,2),2)</f>
        <v>0</v>
      </c>
      <c r="DD1133" t="s">
        <v>6</v>
      </c>
      <c r="DE1133" t="s">
        <v>6</v>
      </c>
      <c r="DF1133">
        <f t="shared" ref="DF1133:DF1140" si="1020">ROUND(ROUND(AE1133*AI1133,2)*CX1133,2)</f>
        <v>364.47</v>
      </c>
      <c r="DG1133">
        <f t="shared" ref="DG1133:DG1142" si="1021">ROUND(ROUND(AF1133,2)*CX1133,2)</f>
        <v>0</v>
      </c>
      <c r="DH1133">
        <f t="shared" ref="DH1133:DH1141" si="1022">ROUND(ROUND(AG1133,2)*CX1133,2)</f>
        <v>0</v>
      </c>
      <c r="DI1133">
        <f t="shared" si="1013"/>
        <v>0</v>
      </c>
      <c r="DJ1133">
        <f t="shared" ref="DJ1133:DJ1140" si="1023">DF1133</f>
        <v>364.47</v>
      </c>
      <c r="DK1133">
        <v>0</v>
      </c>
      <c r="DL1133" t="s">
        <v>6</v>
      </c>
      <c r="DM1133">
        <v>0</v>
      </c>
      <c r="DN1133" t="s">
        <v>6</v>
      </c>
      <c r="DO1133">
        <v>0</v>
      </c>
    </row>
    <row r="1134" spans="1:119" x14ac:dyDescent="0.2">
      <c r="A1134">
        <f>ROW(Source!A804)</f>
        <v>804</v>
      </c>
      <c r="B1134">
        <v>92843885</v>
      </c>
      <c r="C1134">
        <v>92848164</v>
      </c>
      <c r="D1134">
        <v>49524301</v>
      </c>
      <c r="E1134">
        <v>1</v>
      </c>
      <c r="F1134">
        <v>1</v>
      </c>
      <c r="G1134">
        <v>1</v>
      </c>
      <c r="H1134">
        <v>3</v>
      </c>
      <c r="I1134" t="s">
        <v>940</v>
      </c>
      <c r="J1134" t="s">
        <v>941</v>
      </c>
      <c r="K1134" t="s">
        <v>942</v>
      </c>
      <c r="L1134">
        <v>1348</v>
      </c>
      <c r="N1134">
        <v>1009</v>
      </c>
      <c r="O1134" t="s">
        <v>122</v>
      </c>
      <c r="P1134" t="s">
        <v>122</v>
      </c>
      <c r="Q1134">
        <v>1000</v>
      </c>
      <c r="W1134">
        <v>0</v>
      </c>
      <c r="X1134">
        <v>1824693337</v>
      </c>
      <c r="Y1134">
        <f t="shared" si="1014"/>
        <v>3.8999999999999999E-4</v>
      </c>
      <c r="AA1134">
        <v>102791.03999999999</v>
      </c>
      <c r="AB1134">
        <v>0</v>
      </c>
      <c r="AC1134">
        <v>0</v>
      </c>
      <c r="AD1134">
        <v>0</v>
      </c>
      <c r="AE1134">
        <v>10362</v>
      </c>
      <c r="AF1134">
        <v>0</v>
      </c>
      <c r="AG1134">
        <v>0</v>
      </c>
      <c r="AH1134">
        <v>0</v>
      </c>
      <c r="AI1134">
        <v>9.92</v>
      </c>
      <c r="AJ1134">
        <v>1</v>
      </c>
      <c r="AK1134">
        <v>1</v>
      </c>
      <c r="AL1134">
        <v>1</v>
      </c>
      <c r="AM1134">
        <v>4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6</v>
      </c>
      <c r="AT1134">
        <v>3.8999999999999999E-4</v>
      </c>
      <c r="AU1134" t="s">
        <v>6</v>
      </c>
      <c r="AV1134">
        <v>0</v>
      </c>
      <c r="AW1134">
        <v>2</v>
      </c>
      <c r="AX1134">
        <v>92848186</v>
      </c>
      <c r="AY1134">
        <v>1</v>
      </c>
      <c r="AZ1134">
        <v>0</v>
      </c>
      <c r="BA1134">
        <v>1291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ROUND(Y1134*Source!I804,7)</f>
        <v>6.4369999999999998E-4</v>
      </c>
      <c r="CY1134">
        <f t="shared" si="1015"/>
        <v>102791.03999999999</v>
      </c>
      <c r="CZ1134">
        <f t="shared" si="1016"/>
        <v>10362</v>
      </c>
      <c r="DA1134">
        <f t="shared" si="1017"/>
        <v>9.92</v>
      </c>
      <c r="DB1134">
        <f t="shared" si="1018"/>
        <v>4.04</v>
      </c>
      <c r="DC1134">
        <f t="shared" si="1019"/>
        <v>0</v>
      </c>
      <c r="DD1134" t="s">
        <v>6</v>
      </c>
      <c r="DE1134" t="s">
        <v>6</v>
      </c>
      <c r="DF1134">
        <f t="shared" si="1020"/>
        <v>66.17</v>
      </c>
      <c r="DG1134">
        <f t="shared" si="1021"/>
        <v>0</v>
      </c>
      <c r="DH1134">
        <f t="shared" si="1022"/>
        <v>0</v>
      </c>
      <c r="DI1134">
        <f t="shared" si="1013"/>
        <v>0</v>
      </c>
      <c r="DJ1134">
        <f t="shared" si="1023"/>
        <v>66.17</v>
      </c>
      <c r="DK1134">
        <v>0</v>
      </c>
      <c r="DL1134" t="s">
        <v>6</v>
      </c>
      <c r="DM1134">
        <v>0</v>
      </c>
      <c r="DN1134" t="s">
        <v>6</v>
      </c>
      <c r="DO1134">
        <v>0</v>
      </c>
    </row>
    <row r="1135" spans="1:119" x14ac:dyDescent="0.2">
      <c r="A1135">
        <f>ROW(Source!A804)</f>
        <v>804</v>
      </c>
      <c r="B1135">
        <v>92843885</v>
      </c>
      <c r="C1135">
        <v>92848164</v>
      </c>
      <c r="D1135">
        <v>49525488</v>
      </c>
      <c r="E1135">
        <v>1</v>
      </c>
      <c r="F1135">
        <v>1</v>
      </c>
      <c r="G1135">
        <v>1</v>
      </c>
      <c r="H1135">
        <v>3</v>
      </c>
      <c r="I1135" t="s">
        <v>928</v>
      </c>
      <c r="J1135" t="s">
        <v>929</v>
      </c>
      <c r="K1135" t="s">
        <v>930</v>
      </c>
      <c r="L1135">
        <v>1346</v>
      </c>
      <c r="N1135">
        <v>1009</v>
      </c>
      <c r="O1135" t="s">
        <v>931</v>
      </c>
      <c r="P1135" t="s">
        <v>931</v>
      </c>
      <c r="Q1135">
        <v>1</v>
      </c>
      <c r="W1135">
        <v>0</v>
      </c>
      <c r="X1135">
        <v>-1864341761</v>
      </c>
      <c r="Y1135">
        <f t="shared" si="1014"/>
        <v>11</v>
      </c>
      <c r="AA1135">
        <v>89.68</v>
      </c>
      <c r="AB1135">
        <v>0</v>
      </c>
      <c r="AC1135">
        <v>0</v>
      </c>
      <c r="AD1135">
        <v>0</v>
      </c>
      <c r="AE1135">
        <v>9.0399999999999991</v>
      </c>
      <c r="AF1135">
        <v>0</v>
      </c>
      <c r="AG1135">
        <v>0</v>
      </c>
      <c r="AH1135">
        <v>0</v>
      </c>
      <c r="AI1135">
        <v>9.92</v>
      </c>
      <c r="AJ1135">
        <v>1</v>
      </c>
      <c r="AK1135">
        <v>1</v>
      </c>
      <c r="AL1135">
        <v>1</v>
      </c>
      <c r="AM1135">
        <v>4</v>
      </c>
      <c r="AN1135">
        <v>0</v>
      </c>
      <c r="AO1135">
        <v>1</v>
      </c>
      <c r="AP1135">
        <v>1</v>
      </c>
      <c r="AQ1135">
        <v>0</v>
      </c>
      <c r="AR1135">
        <v>0</v>
      </c>
      <c r="AS1135" t="s">
        <v>6</v>
      </c>
      <c r="AT1135">
        <v>11</v>
      </c>
      <c r="AU1135" t="s">
        <v>6</v>
      </c>
      <c r="AV1135">
        <v>0</v>
      </c>
      <c r="AW1135">
        <v>2</v>
      </c>
      <c r="AX1135">
        <v>92848187</v>
      </c>
      <c r="AY1135">
        <v>1</v>
      </c>
      <c r="AZ1135">
        <v>0</v>
      </c>
      <c r="BA1135">
        <v>1292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ROUND(Y1135*Source!I804,7)</f>
        <v>18.156600000000001</v>
      </c>
      <c r="CY1135">
        <f t="shared" si="1015"/>
        <v>89.68</v>
      </c>
      <c r="CZ1135">
        <f t="shared" si="1016"/>
        <v>9.0399999999999991</v>
      </c>
      <c r="DA1135">
        <f t="shared" si="1017"/>
        <v>9.92</v>
      </c>
      <c r="DB1135">
        <f t="shared" si="1018"/>
        <v>99.44</v>
      </c>
      <c r="DC1135">
        <f t="shared" si="1019"/>
        <v>0</v>
      </c>
      <c r="DD1135" t="s">
        <v>6</v>
      </c>
      <c r="DE1135" t="s">
        <v>6</v>
      </c>
      <c r="DF1135">
        <f t="shared" si="1020"/>
        <v>1628.28</v>
      </c>
      <c r="DG1135">
        <f t="shared" si="1021"/>
        <v>0</v>
      </c>
      <c r="DH1135">
        <f t="shared" si="1022"/>
        <v>0</v>
      </c>
      <c r="DI1135">
        <f t="shared" si="1013"/>
        <v>0</v>
      </c>
      <c r="DJ1135">
        <f t="shared" si="1023"/>
        <v>1628.28</v>
      </c>
      <c r="DK1135">
        <v>0</v>
      </c>
      <c r="DL1135" t="s">
        <v>6</v>
      </c>
      <c r="DM1135">
        <v>0</v>
      </c>
      <c r="DN1135" t="s">
        <v>6</v>
      </c>
      <c r="DO1135">
        <v>0</v>
      </c>
    </row>
    <row r="1136" spans="1:119" x14ac:dyDescent="0.2">
      <c r="A1136">
        <f>ROW(Source!A804)</f>
        <v>804</v>
      </c>
      <c r="B1136">
        <v>92843885</v>
      </c>
      <c r="C1136">
        <v>92848164</v>
      </c>
      <c r="D1136">
        <v>49526492</v>
      </c>
      <c r="E1136">
        <v>1</v>
      </c>
      <c r="F1136">
        <v>1</v>
      </c>
      <c r="G1136">
        <v>1</v>
      </c>
      <c r="H1136">
        <v>3</v>
      </c>
      <c r="I1136" t="s">
        <v>932</v>
      </c>
      <c r="J1136" t="s">
        <v>933</v>
      </c>
      <c r="K1136" t="s">
        <v>934</v>
      </c>
      <c r="L1136">
        <v>1346</v>
      </c>
      <c r="N1136">
        <v>1009</v>
      </c>
      <c r="O1136" t="s">
        <v>931</v>
      </c>
      <c r="P1136" t="s">
        <v>931</v>
      </c>
      <c r="Q1136">
        <v>1</v>
      </c>
      <c r="W1136">
        <v>0</v>
      </c>
      <c r="X1136">
        <v>497341279</v>
      </c>
      <c r="Y1136">
        <f t="shared" si="1014"/>
        <v>7.58</v>
      </c>
      <c r="AA1136">
        <v>229.05</v>
      </c>
      <c r="AB1136">
        <v>0</v>
      </c>
      <c r="AC1136">
        <v>0</v>
      </c>
      <c r="AD1136">
        <v>0</v>
      </c>
      <c r="AE1136">
        <v>23.09</v>
      </c>
      <c r="AF1136">
        <v>0</v>
      </c>
      <c r="AG1136">
        <v>0</v>
      </c>
      <c r="AH1136">
        <v>0</v>
      </c>
      <c r="AI1136">
        <v>9.92</v>
      </c>
      <c r="AJ1136">
        <v>1</v>
      </c>
      <c r="AK1136">
        <v>1</v>
      </c>
      <c r="AL1136">
        <v>1</v>
      </c>
      <c r="AM1136">
        <v>4</v>
      </c>
      <c r="AN1136">
        <v>0</v>
      </c>
      <c r="AO1136">
        <v>1</v>
      </c>
      <c r="AP1136">
        <v>1</v>
      </c>
      <c r="AQ1136">
        <v>0</v>
      </c>
      <c r="AR1136">
        <v>0</v>
      </c>
      <c r="AS1136" t="s">
        <v>6</v>
      </c>
      <c r="AT1136">
        <v>7.58</v>
      </c>
      <c r="AU1136" t="s">
        <v>6</v>
      </c>
      <c r="AV1136">
        <v>0</v>
      </c>
      <c r="AW1136">
        <v>2</v>
      </c>
      <c r="AX1136">
        <v>92848188</v>
      </c>
      <c r="AY1136">
        <v>1</v>
      </c>
      <c r="AZ1136">
        <v>0</v>
      </c>
      <c r="BA1136">
        <v>1293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ROUND(Y1136*Source!I804,7)</f>
        <v>12.511547999999999</v>
      </c>
      <c r="CY1136">
        <f t="shared" si="1015"/>
        <v>229.05</v>
      </c>
      <c r="CZ1136">
        <f t="shared" si="1016"/>
        <v>23.09</v>
      </c>
      <c r="DA1136">
        <f t="shared" si="1017"/>
        <v>9.92</v>
      </c>
      <c r="DB1136">
        <f t="shared" si="1018"/>
        <v>175.02</v>
      </c>
      <c r="DC1136">
        <f t="shared" si="1019"/>
        <v>0</v>
      </c>
      <c r="DD1136" t="s">
        <v>6</v>
      </c>
      <c r="DE1136" t="s">
        <v>6</v>
      </c>
      <c r="DF1136">
        <f t="shared" si="1020"/>
        <v>2865.77</v>
      </c>
      <c r="DG1136">
        <f t="shared" si="1021"/>
        <v>0</v>
      </c>
      <c r="DH1136">
        <f t="shared" si="1022"/>
        <v>0</v>
      </c>
      <c r="DI1136">
        <f t="shared" si="1013"/>
        <v>0</v>
      </c>
      <c r="DJ1136">
        <f t="shared" si="1023"/>
        <v>2865.77</v>
      </c>
      <c r="DK1136">
        <v>0</v>
      </c>
      <c r="DL1136" t="s">
        <v>6</v>
      </c>
      <c r="DM1136">
        <v>0</v>
      </c>
      <c r="DN1136" t="s">
        <v>6</v>
      </c>
      <c r="DO1136">
        <v>0</v>
      </c>
    </row>
    <row r="1137" spans="1:119" x14ac:dyDescent="0.2">
      <c r="A1137">
        <f>ROW(Source!A804)</f>
        <v>804</v>
      </c>
      <c r="B1137">
        <v>92843885</v>
      </c>
      <c r="C1137">
        <v>92848164</v>
      </c>
      <c r="D1137">
        <v>49555131</v>
      </c>
      <c r="E1137">
        <v>1</v>
      </c>
      <c r="F1137">
        <v>1</v>
      </c>
      <c r="G1137">
        <v>1</v>
      </c>
      <c r="H1137">
        <v>3</v>
      </c>
      <c r="I1137" t="s">
        <v>961</v>
      </c>
      <c r="J1137" t="s">
        <v>962</v>
      </c>
      <c r="K1137" t="s">
        <v>963</v>
      </c>
      <c r="L1137">
        <v>1348</v>
      </c>
      <c r="N1137">
        <v>1009</v>
      </c>
      <c r="O1137" t="s">
        <v>122</v>
      </c>
      <c r="P1137" t="s">
        <v>122</v>
      </c>
      <c r="Q1137">
        <v>1000</v>
      </c>
      <c r="W1137">
        <v>0</v>
      </c>
      <c r="X1137">
        <v>-364749507</v>
      </c>
      <c r="Y1137">
        <f t="shared" si="1014"/>
        <v>5.13E-3</v>
      </c>
      <c r="AA1137">
        <v>170455.36</v>
      </c>
      <c r="AB1137">
        <v>0</v>
      </c>
      <c r="AC1137">
        <v>0</v>
      </c>
      <c r="AD1137">
        <v>0</v>
      </c>
      <c r="AE1137">
        <v>17183</v>
      </c>
      <c r="AF1137">
        <v>0</v>
      </c>
      <c r="AG1137">
        <v>0</v>
      </c>
      <c r="AH1137">
        <v>0</v>
      </c>
      <c r="AI1137">
        <v>9.92</v>
      </c>
      <c r="AJ1137">
        <v>1</v>
      </c>
      <c r="AK1137">
        <v>1</v>
      </c>
      <c r="AL1137">
        <v>1</v>
      </c>
      <c r="AM1137">
        <v>4</v>
      </c>
      <c r="AN1137">
        <v>0</v>
      </c>
      <c r="AO1137">
        <v>1</v>
      </c>
      <c r="AP1137">
        <v>1</v>
      </c>
      <c r="AQ1137">
        <v>0</v>
      </c>
      <c r="AR1137">
        <v>0</v>
      </c>
      <c r="AS1137" t="s">
        <v>6</v>
      </c>
      <c r="AT1137">
        <v>5.13E-3</v>
      </c>
      <c r="AU1137" t="s">
        <v>6</v>
      </c>
      <c r="AV1137">
        <v>0</v>
      </c>
      <c r="AW1137">
        <v>2</v>
      </c>
      <c r="AX1137">
        <v>92848190</v>
      </c>
      <c r="AY1137">
        <v>1</v>
      </c>
      <c r="AZ1137">
        <v>0</v>
      </c>
      <c r="BA1137">
        <v>1295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ROUND(Y1137*Source!I804,7)</f>
        <v>8.4676000000000005E-3</v>
      </c>
      <c r="CY1137">
        <f t="shared" si="1015"/>
        <v>170455.36</v>
      </c>
      <c r="CZ1137">
        <f t="shared" si="1016"/>
        <v>17183</v>
      </c>
      <c r="DA1137">
        <f t="shared" si="1017"/>
        <v>9.92</v>
      </c>
      <c r="DB1137">
        <f t="shared" si="1018"/>
        <v>88.15</v>
      </c>
      <c r="DC1137">
        <f t="shared" si="1019"/>
        <v>0</v>
      </c>
      <c r="DD1137" t="s">
        <v>6</v>
      </c>
      <c r="DE1137" t="s">
        <v>6</v>
      </c>
      <c r="DF1137">
        <f t="shared" si="1020"/>
        <v>1443.35</v>
      </c>
      <c r="DG1137">
        <f t="shared" si="1021"/>
        <v>0</v>
      </c>
      <c r="DH1137">
        <f t="shared" si="1022"/>
        <v>0</v>
      </c>
      <c r="DI1137">
        <f t="shared" si="1013"/>
        <v>0</v>
      </c>
      <c r="DJ1137">
        <f t="shared" si="1023"/>
        <v>1443.35</v>
      </c>
      <c r="DK1137">
        <v>0</v>
      </c>
      <c r="DL1137" t="s">
        <v>6</v>
      </c>
      <c r="DM1137">
        <v>0</v>
      </c>
      <c r="DN1137" t="s">
        <v>6</v>
      </c>
      <c r="DO1137">
        <v>0</v>
      </c>
    </row>
    <row r="1138" spans="1:119" x14ac:dyDescent="0.2">
      <c r="A1138">
        <f>ROW(Source!A804)</f>
        <v>804</v>
      </c>
      <c r="B1138">
        <v>92843885</v>
      </c>
      <c r="C1138">
        <v>92848164</v>
      </c>
      <c r="D1138">
        <v>49564235</v>
      </c>
      <c r="E1138">
        <v>1</v>
      </c>
      <c r="F1138">
        <v>1</v>
      </c>
      <c r="G1138">
        <v>1</v>
      </c>
      <c r="H1138">
        <v>3</v>
      </c>
      <c r="I1138" t="s">
        <v>104</v>
      </c>
      <c r="J1138" t="s">
        <v>106</v>
      </c>
      <c r="K1138" t="s">
        <v>105</v>
      </c>
      <c r="L1138">
        <v>1327</v>
      </c>
      <c r="N1138">
        <v>1005</v>
      </c>
      <c r="O1138" t="s">
        <v>57</v>
      </c>
      <c r="P1138" t="s">
        <v>57</v>
      </c>
      <c r="Q1138">
        <v>1</v>
      </c>
      <c r="W1138">
        <v>0</v>
      </c>
      <c r="X1138">
        <v>-1085780648</v>
      </c>
      <c r="Y1138">
        <f t="shared" si="1014"/>
        <v>97.879558950000003</v>
      </c>
      <c r="AA1138">
        <v>1510.82</v>
      </c>
      <c r="AB1138">
        <v>0</v>
      </c>
      <c r="AC1138">
        <v>0</v>
      </c>
      <c r="AD1138">
        <v>0</v>
      </c>
      <c r="AE1138">
        <v>152.30000000000001</v>
      </c>
      <c r="AF1138">
        <v>0</v>
      </c>
      <c r="AG1138">
        <v>0</v>
      </c>
      <c r="AH1138">
        <v>0</v>
      </c>
      <c r="AI1138">
        <v>9.92</v>
      </c>
      <c r="AJ1138">
        <v>1</v>
      </c>
      <c r="AK1138">
        <v>1</v>
      </c>
      <c r="AL1138">
        <v>1</v>
      </c>
      <c r="AM1138">
        <v>0</v>
      </c>
      <c r="AN1138">
        <v>0</v>
      </c>
      <c r="AO1138">
        <v>0</v>
      </c>
      <c r="AP1138">
        <v>1</v>
      </c>
      <c r="AQ1138">
        <v>0</v>
      </c>
      <c r="AR1138">
        <v>0</v>
      </c>
      <c r="AS1138" t="s">
        <v>6</v>
      </c>
      <c r="AT1138">
        <v>97.879558950000003</v>
      </c>
      <c r="AU1138" t="s">
        <v>6</v>
      </c>
      <c r="AV1138">
        <v>0</v>
      </c>
      <c r="AW1138">
        <v>1</v>
      </c>
      <c r="AX1138">
        <v>-1</v>
      </c>
      <c r="AY1138">
        <v>0</v>
      </c>
      <c r="AZ1138">
        <v>0</v>
      </c>
      <c r="BA1138" t="s">
        <v>6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V1138">
        <v>0</v>
      </c>
      <c r="CW1138">
        <v>0</v>
      </c>
      <c r="CX1138">
        <f>ROUND(Y1138*Source!I804,7)</f>
        <v>161.56</v>
      </c>
      <c r="CY1138">
        <f t="shared" si="1015"/>
        <v>1510.82</v>
      </c>
      <c r="CZ1138">
        <f t="shared" si="1016"/>
        <v>152.30000000000001</v>
      </c>
      <c r="DA1138">
        <f t="shared" si="1017"/>
        <v>9.92</v>
      </c>
      <c r="DB1138">
        <f t="shared" si="1018"/>
        <v>14907.06</v>
      </c>
      <c r="DC1138">
        <f t="shared" si="1019"/>
        <v>0</v>
      </c>
      <c r="DD1138" t="s">
        <v>6</v>
      </c>
      <c r="DE1138" t="s">
        <v>6</v>
      </c>
      <c r="DF1138">
        <f t="shared" si="1020"/>
        <v>244088.08</v>
      </c>
      <c r="DG1138">
        <f t="shared" si="1021"/>
        <v>0</v>
      </c>
      <c r="DH1138">
        <f t="shared" si="1022"/>
        <v>0</v>
      </c>
      <c r="DI1138">
        <f t="shared" si="1013"/>
        <v>0</v>
      </c>
      <c r="DJ1138">
        <f t="shared" si="1023"/>
        <v>244088.08</v>
      </c>
      <c r="DK1138">
        <v>0</v>
      </c>
      <c r="DL1138" t="s">
        <v>6</v>
      </c>
      <c r="DM1138">
        <v>0</v>
      </c>
      <c r="DN1138" t="s">
        <v>6</v>
      </c>
      <c r="DO1138">
        <v>0</v>
      </c>
    </row>
    <row r="1139" spans="1:119" x14ac:dyDescent="0.2">
      <c r="A1139">
        <f>ROW(Source!A804)</f>
        <v>804</v>
      </c>
      <c r="B1139">
        <v>92843885</v>
      </c>
      <c r="C1139">
        <v>92848164</v>
      </c>
      <c r="D1139">
        <v>49564543</v>
      </c>
      <c r="E1139">
        <v>1</v>
      </c>
      <c r="F1139">
        <v>1</v>
      </c>
      <c r="G1139">
        <v>1</v>
      </c>
      <c r="H1139">
        <v>3</v>
      </c>
      <c r="I1139" t="s">
        <v>108</v>
      </c>
      <c r="J1139" t="s">
        <v>110</v>
      </c>
      <c r="K1139" t="s">
        <v>109</v>
      </c>
      <c r="L1139">
        <v>1327</v>
      </c>
      <c r="N1139">
        <v>1005</v>
      </c>
      <c r="O1139" t="s">
        <v>57</v>
      </c>
      <c r="P1139" t="s">
        <v>57</v>
      </c>
      <c r="Q1139">
        <v>1</v>
      </c>
      <c r="W1139">
        <v>0</v>
      </c>
      <c r="X1139">
        <v>523077198</v>
      </c>
      <c r="Y1139">
        <f t="shared" si="1014"/>
        <v>2.1204410500000002</v>
      </c>
      <c r="AA1139">
        <v>1993.72</v>
      </c>
      <c r="AB1139">
        <v>0</v>
      </c>
      <c r="AC1139">
        <v>0</v>
      </c>
      <c r="AD1139">
        <v>0</v>
      </c>
      <c r="AE1139">
        <v>200.98</v>
      </c>
      <c r="AF1139">
        <v>0</v>
      </c>
      <c r="AG1139">
        <v>0</v>
      </c>
      <c r="AH1139">
        <v>0</v>
      </c>
      <c r="AI1139">
        <v>9.92</v>
      </c>
      <c r="AJ1139">
        <v>1</v>
      </c>
      <c r="AK1139">
        <v>1</v>
      </c>
      <c r="AL1139">
        <v>1</v>
      </c>
      <c r="AM1139">
        <v>0</v>
      </c>
      <c r="AN1139">
        <v>0</v>
      </c>
      <c r="AO1139">
        <v>0</v>
      </c>
      <c r="AP1139">
        <v>1</v>
      </c>
      <c r="AQ1139">
        <v>0</v>
      </c>
      <c r="AR1139">
        <v>0</v>
      </c>
      <c r="AS1139" t="s">
        <v>6</v>
      </c>
      <c r="AT1139">
        <v>2.1204410500000002</v>
      </c>
      <c r="AU1139" t="s">
        <v>6</v>
      </c>
      <c r="AV1139">
        <v>0</v>
      </c>
      <c r="AW1139">
        <v>1</v>
      </c>
      <c r="AX1139">
        <v>-1</v>
      </c>
      <c r="AY1139">
        <v>0</v>
      </c>
      <c r="AZ1139">
        <v>0</v>
      </c>
      <c r="BA1139" t="s">
        <v>6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V1139">
        <v>0</v>
      </c>
      <c r="CW1139">
        <v>0</v>
      </c>
      <c r="CX1139">
        <f>ROUND(Y1139*Source!I804,7)</f>
        <v>3.5</v>
      </c>
      <c r="CY1139">
        <f t="shared" si="1015"/>
        <v>1993.72</v>
      </c>
      <c r="CZ1139">
        <f t="shared" si="1016"/>
        <v>200.98</v>
      </c>
      <c r="DA1139">
        <f t="shared" si="1017"/>
        <v>9.92</v>
      </c>
      <c r="DB1139">
        <f t="shared" si="1018"/>
        <v>426.17</v>
      </c>
      <c r="DC1139">
        <f t="shared" si="1019"/>
        <v>0</v>
      </c>
      <c r="DD1139" t="s">
        <v>6</v>
      </c>
      <c r="DE1139" t="s">
        <v>6</v>
      </c>
      <c r="DF1139">
        <f t="shared" si="1020"/>
        <v>6978.02</v>
      </c>
      <c r="DG1139">
        <f t="shared" si="1021"/>
        <v>0</v>
      </c>
      <c r="DH1139">
        <f t="shared" si="1022"/>
        <v>0</v>
      </c>
      <c r="DI1139">
        <f t="shared" si="1013"/>
        <v>0</v>
      </c>
      <c r="DJ1139">
        <f t="shared" si="1023"/>
        <v>6978.02</v>
      </c>
      <c r="DK1139">
        <v>0</v>
      </c>
      <c r="DL1139" t="s">
        <v>6</v>
      </c>
      <c r="DM1139">
        <v>0</v>
      </c>
      <c r="DN1139" t="s">
        <v>6</v>
      </c>
      <c r="DO1139">
        <v>0</v>
      </c>
    </row>
    <row r="1140" spans="1:119" x14ac:dyDescent="0.2">
      <c r="A1140">
        <f>ROW(Source!A804)</f>
        <v>804</v>
      </c>
      <c r="B1140">
        <v>92843885</v>
      </c>
      <c r="C1140">
        <v>92848164</v>
      </c>
      <c r="D1140">
        <v>49564577</v>
      </c>
      <c r="E1140">
        <v>1</v>
      </c>
      <c r="F1140">
        <v>1</v>
      </c>
      <c r="G1140">
        <v>1</v>
      </c>
      <c r="H1140">
        <v>3</v>
      </c>
      <c r="I1140" t="s">
        <v>120</v>
      </c>
      <c r="J1140" t="s">
        <v>123</v>
      </c>
      <c r="K1140" t="s">
        <v>121</v>
      </c>
      <c r="L1140">
        <v>1348</v>
      </c>
      <c r="N1140">
        <v>1009</v>
      </c>
      <c r="O1140" t="s">
        <v>122</v>
      </c>
      <c r="P1140" t="s">
        <v>122</v>
      </c>
      <c r="Q1140">
        <v>1000</v>
      </c>
      <c r="W1140">
        <v>0</v>
      </c>
      <c r="X1140">
        <v>618618747</v>
      </c>
      <c r="Y1140">
        <f t="shared" si="1014"/>
        <v>0.10905125</v>
      </c>
      <c r="AA1140">
        <v>301553.71999999997</v>
      </c>
      <c r="AB1140">
        <v>0</v>
      </c>
      <c r="AC1140">
        <v>0</v>
      </c>
      <c r="AD1140">
        <v>0</v>
      </c>
      <c r="AE1140">
        <v>30398.560000000001</v>
      </c>
      <c r="AF1140">
        <v>0</v>
      </c>
      <c r="AG1140">
        <v>0</v>
      </c>
      <c r="AH1140">
        <v>0</v>
      </c>
      <c r="AI1140">
        <v>9.92</v>
      </c>
      <c r="AJ1140">
        <v>1</v>
      </c>
      <c r="AK1140">
        <v>1</v>
      </c>
      <c r="AL1140">
        <v>1</v>
      </c>
      <c r="AM1140">
        <v>0</v>
      </c>
      <c r="AN1140">
        <v>0</v>
      </c>
      <c r="AO1140">
        <v>0</v>
      </c>
      <c r="AP1140">
        <v>1</v>
      </c>
      <c r="AQ1140">
        <v>0</v>
      </c>
      <c r="AR1140">
        <v>0</v>
      </c>
      <c r="AS1140" t="s">
        <v>6</v>
      </c>
      <c r="AT1140">
        <v>0.10905125</v>
      </c>
      <c r="AU1140" t="s">
        <v>6</v>
      </c>
      <c r="AV1140">
        <v>0</v>
      </c>
      <c r="AW1140">
        <v>1</v>
      </c>
      <c r="AX1140">
        <v>-1</v>
      </c>
      <c r="AY1140">
        <v>0</v>
      </c>
      <c r="AZ1140">
        <v>0</v>
      </c>
      <c r="BA1140" t="s">
        <v>6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V1140">
        <v>0</v>
      </c>
      <c r="CW1140">
        <v>0</v>
      </c>
      <c r="CX1140">
        <f>ROUND(Y1140*Source!I804,7)</f>
        <v>0.18</v>
      </c>
      <c r="CY1140">
        <f t="shared" si="1015"/>
        <v>301553.71999999997</v>
      </c>
      <c r="CZ1140">
        <f t="shared" si="1016"/>
        <v>30398.560000000001</v>
      </c>
      <c r="DA1140">
        <f t="shared" si="1017"/>
        <v>9.92</v>
      </c>
      <c r="DB1140">
        <f t="shared" si="1018"/>
        <v>3315</v>
      </c>
      <c r="DC1140">
        <f t="shared" si="1019"/>
        <v>0</v>
      </c>
      <c r="DD1140" t="s">
        <v>6</v>
      </c>
      <c r="DE1140" t="s">
        <v>6</v>
      </c>
      <c r="DF1140">
        <f t="shared" si="1020"/>
        <v>54279.67</v>
      </c>
      <c r="DG1140">
        <f t="shared" si="1021"/>
        <v>0</v>
      </c>
      <c r="DH1140">
        <f t="shared" si="1022"/>
        <v>0</v>
      </c>
      <c r="DI1140">
        <f t="shared" si="1013"/>
        <v>0</v>
      </c>
      <c r="DJ1140">
        <f t="shared" si="1023"/>
        <v>54279.67</v>
      </c>
      <c r="DK1140">
        <v>0</v>
      </c>
      <c r="DL1140" t="s">
        <v>6</v>
      </c>
      <c r="DM1140">
        <v>0</v>
      </c>
      <c r="DN1140" t="s">
        <v>6</v>
      </c>
      <c r="DO1140">
        <v>0</v>
      </c>
    </row>
    <row r="1141" spans="1:119" x14ac:dyDescent="0.2">
      <c r="A1141">
        <f>ROW(Source!A808)</f>
        <v>808</v>
      </c>
      <c r="B1141">
        <v>92843885</v>
      </c>
      <c r="C1141">
        <v>92848198</v>
      </c>
      <c r="D1141">
        <v>49510767</v>
      </c>
      <c r="E1141">
        <v>70</v>
      </c>
      <c r="F1141">
        <v>1</v>
      </c>
      <c r="G1141">
        <v>1</v>
      </c>
      <c r="H1141">
        <v>1</v>
      </c>
      <c r="I1141" t="s">
        <v>964</v>
      </c>
      <c r="J1141" t="s">
        <v>6</v>
      </c>
      <c r="K1141" t="s">
        <v>965</v>
      </c>
      <c r="L1141">
        <v>1191</v>
      </c>
      <c r="N1141">
        <v>1013</v>
      </c>
      <c r="O1141" t="s">
        <v>915</v>
      </c>
      <c r="P1141" t="s">
        <v>915</v>
      </c>
      <c r="Q1141">
        <v>1</v>
      </c>
      <c r="W1141">
        <v>0</v>
      </c>
      <c r="X1141">
        <v>-1936699058</v>
      </c>
      <c r="Y1141">
        <f t="shared" si="1014"/>
        <v>5</v>
      </c>
      <c r="AA1141">
        <v>0</v>
      </c>
      <c r="AB1141">
        <v>0</v>
      </c>
      <c r="AC1141">
        <v>0</v>
      </c>
      <c r="AD1141">
        <v>444.91</v>
      </c>
      <c r="AE1141">
        <v>0</v>
      </c>
      <c r="AF1141">
        <v>0</v>
      </c>
      <c r="AG1141">
        <v>0</v>
      </c>
      <c r="AH1141">
        <v>9.92</v>
      </c>
      <c r="AI1141">
        <v>1</v>
      </c>
      <c r="AJ1141">
        <v>1</v>
      </c>
      <c r="AK1141">
        <v>1</v>
      </c>
      <c r="AL1141">
        <v>44.85</v>
      </c>
      <c r="AM1141">
        <v>4</v>
      </c>
      <c r="AN1141">
        <v>0</v>
      </c>
      <c r="AO1141">
        <v>1</v>
      </c>
      <c r="AP1141">
        <v>1</v>
      </c>
      <c r="AQ1141">
        <v>0</v>
      </c>
      <c r="AR1141">
        <v>0</v>
      </c>
      <c r="AS1141" t="s">
        <v>6</v>
      </c>
      <c r="AT1141">
        <v>5</v>
      </c>
      <c r="AU1141" t="s">
        <v>6</v>
      </c>
      <c r="AV1141">
        <v>1</v>
      </c>
      <c r="AW1141">
        <v>2</v>
      </c>
      <c r="AX1141">
        <v>92848206</v>
      </c>
      <c r="AY1141">
        <v>1</v>
      </c>
      <c r="AZ1141">
        <v>0</v>
      </c>
      <c r="BA1141">
        <v>1300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U1141">
        <f>ROUND(AT1141*Source!I808*AH1141*AL1141,2)</f>
        <v>79416.789999999994</v>
      </c>
      <c r="CV1141">
        <f>ROUND(Y1141*Source!I808,7)</f>
        <v>178.5</v>
      </c>
      <c r="CW1141">
        <v>0</v>
      </c>
      <c r="CX1141">
        <f>ROUND(Y1141*Source!I808,7)</f>
        <v>178.5</v>
      </c>
      <c r="CY1141">
        <f>AD1141</f>
        <v>444.91</v>
      </c>
      <c r="CZ1141">
        <f>AH1141</f>
        <v>9.92</v>
      </c>
      <c r="DA1141">
        <f>AL1141</f>
        <v>44.85</v>
      </c>
      <c r="DB1141">
        <f t="shared" si="1018"/>
        <v>49.6</v>
      </c>
      <c r="DC1141">
        <f t="shared" si="1019"/>
        <v>0</v>
      </c>
      <c r="DD1141" t="s">
        <v>6</v>
      </c>
      <c r="DE1141" t="s">
        <v>6</v>
      </c>
      <c r="DF1141">
        <f>ROUND(ROUND(AE1141,2)*CX1141,2)</f>
        <v>0</v>
      </c>
      <c r="DG1141">
        <f t="shared" si="1021"/>
        <v>0</v>
      </c>
      <c r="DH1141">
        <f t="shared" si="1022"/>
        <v>0</v>
      </c>
      <c r="DI1141">
        <f>ROUND(ROUND(AH1141*AL1141,2)*CX1141,2)</f>
        <v>79416.44</v>
      </c>
      <c r="DJ1141">
        <f>DI1141</f>
        <v>79416.44</v>
      </c>
      <c r="DK1141">
        <v>0</v>
      </c>
      <c r="DL1141" t="s">
        <v>6</v>
      </c>
      <c r="DM1141">
        <v>0</v>
      </c>
      <c r="DN1141" t="s">
        <v>6</v>
      </c>
      <c r="DO1141">
        <v>0</v>
      </c>
    </row>
    <row r="1142" spans="1:119" x14ac:dyDescent="0.2">
      <c r="A1142">
        <f>ROW(Source!A808)</f>
        <v>808</v>
      </c>
      <c r="B1142">
        <v>92843885</v>
      </c>
      <c r="C1142">
        <v>92848198</v>
      </c>
      <c r="D1142">
        <v>49510905</v>
      </c>
      <c r="E1142">
        <v>70</v>
      </c>
      <c r="F1142">
        <v>1</v>
      </c>
      <c r="G1142">
        <v>1</v>
      </c>
      <c r="H1142">
        <v>1</v>
      </c>
      <c r="I1142" t="s">
        <v>916</v>
      </c>
      <c r="J1142" t="s">
        <v>6</v>
      </c>
      <c r="K1142" t="s">
        <v>917</v>
      </c>
      <c r="L1142">
        <v>1191</v>
      </c>
      <c r="N1142">
        <v>1013</v>
      </c>
      <c r="O1142" t="s">
        <v>915</v>
      </c>
      <c r="P1142" t="s">
        <v>915</v>
      </c>
      <c r="Q1142">
        <v>1</v>
      </c>
      <c r="W1142">
        <v>0</v>
      </c>
      <c r="X1142">
        <v>-1417349443</v>
      </c>
      <c r="Y1142">
        <f t="shared" si="1014"/>
        <v>0.43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1</v>
      </c>
      <c r="AJ1142">
        <v>1</v>
      </c>
      <c r="AK1142">
        <v>44.85</v>
      </c>
      <c r="AL1142">
        <v>1</v>
      </c>
      <c r="AM1142">
        <v>4</v>
      </c>
      <c r="AN1142">
        <v>0</v>
      </c>
      <c r="AO1142">
        <v>1</v>
      </c>
      <c r="AP1142">
        <v>1</v>
      </c>
      <c r="AQ1142">
        <v>0</v>
      </c>
      <c r="AR1142">
        <v>0</v>
      </c>
      <c r="AS1142" t="s">
        <v>6</v>
      </c>
      <c r="AT1142">
        <v>0.43</v>
      </c>
      <c r="AU1142" t="s">
        <v>6</v>
      </c>
      <c r="AV1142">
        <v>2</v>
      </c>
      <c r="AW1142">
        <v>2</v>
      </c>
      <c r="AX1142">
        <v>92848207</v>
      </c>
      <c r="AY1142">
        <v>1</v>
      </c>
      <c r="AZ1142">
        <v>0</v>
      </c>
      <c r="BA1142">
        <v>1301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ROUND(Y1142*Source!I808,7)</f>
        <v>15.351000000000001</v>
      </c>
      <c r="CY1142">
        <f>AD1142</f>
        <v>0</v>
      </c>
      <c r="CZ1142">
        <f>AH1142</f>
        <v>0</v>
      </c>
      <c r="DA1142">
        <f>AL1142</f>
        <v>1</v>
      </c>
      <c r="DB1142">
        <f t="shared" si="1018"/>
        <v>0</v>
      </c>
      <c r="DC1142">
        <f t="shared" si="1019"/>
        <v>0</v>
      </c>
      <c r="DD1142" t="s">
        <v>6</v>
      </c>
      <c r="DE1142" t="s">
        <v>6</v>
      </c>
      <c r="DF1142">
        <f>ROUND(ROUND(AE1142,2)*CX1142,2)</f>
        <v>0</v>
      </c>
      <c r="DG1142">
        <f t="shared" si="1021"/>
        <v>0</v>
      </c>
      <c r="DH1142">
        <f>ROUND(ROUND(AG1142*AK1142,2)*CX1142,2)</f>
        <v>0</v>
      </c>
      <c r="DI1142">
        <f t="shared" ref="DI1142:DI1147" si="1024">ROUND(ROUND(AH1142,2)*CX1142,2)</f>
        <v>0</v>
      </c>
      <c r="DJ1142">
        <f>DI1142</f>
        <v>0</v>
      </c>
      <c r="DK1142">
        <v>0</v>
      </c>
      <c r="DL1142" t="s">
        <v>6</v>
      </c>
      <c r="DM1142">
        <v>0</v>
      </c>
      <c r="DN1142" t="s">
        <v>6</v>
      </c>
      <c r="DO1142">
        <v>0</v>
      </c>
    </row>
    <row r="1143" spans="1:119" x14ac:dyDescent="0.2">
      <c r="A1143">
        <f>ROW(Source!A808)</f>
        <v>808</v>
      </c>
      <c r="B1143">
        <v>92843885</v>
      </c>
      <c r="C1143">
        <v>92848198</v>
      </c>
      <c r="D1143">
        <v>49673503</v>
      </c>
      <c r="E1143">
        <v>1</v>
      </c>
      <c r="F1143">
        <v>1</v>
      </c>
      <c r="G1143">
        <v>1</v>
      </c>
      <c r="H1143">
        <v>2</v>
      </c>
      <c r="I1143" t="s">
        <v>925</v>
      </c>
      <c r="J1143" t="s">
        <v>926</v>
      </c>
      <c r="K1143" t="s">
        <v>927</v>
      </c>
      <c r="L1143">
        <v>1367</v>
      </c>
      <c r="N1143">
        <v>1011</v>
      </c>
      <c r="O1143" t="s">
        <v>921</v>
      </c>
      <c r="P1143" t="s">
        <v>921</v>
      </c>
      <c r="Q1143">
        <v>1</v>
      </c>
      <c r="W1143">
        <v>0</v>
      </c>
      <c r="X1143">
        <v>509054691</v>
      </c>
      <c r="Y1143">
        <f t="shared" si="1014"/>
        <v>0.43</v>
      </c>
      <c r="AA1143">
        <v>0</v>
      </c>
      <c r="AB1143">
        <v>1032.96</v>
      </c>
      <c r="AC1143">
        <v>520.26</v>
      </c>
      <c r="AD1143">
        <v>0</v>
      </c>
      <c r="AE1143">
        <v>0</v>
      </c>
      <c r="AF1143">
        <v>65.709999999999994</v>
      </c>
      <c r="AG1143">
        <v>11.6</v>
      </c>
      <c r="AH1143">
        <v>0</v>
      </c>
      <c r="AI1143">
        <v>1</v>
      </c>
      <c r="AJ1143">
        <v>15.72</v>
      </c>
      <c r="AK1143">
        <v>44.85</v>
      </c>
      <c r="AL1143">
        <v>1</v>
      </c>
      <c r="AM1143">
        <v>4</v>
      </c>
      <c r="AN1143">
        <v>0</v>
      </c>
      <c r="AO1143">
        <v>1</v>
      </c>
      <c r="AP1143">
        <v>1</v>
      </c>
      <c r="AQ1143">
        <v>0</v>
      </c>
      <c r="AR1143">
        <v>0</v>
      </c>
      <c r="AS1143" t="s">
        <v>6</v>
      </c>
      <c r="AT1143">
        <v>0.43</v>
      </c>
      <c r="AU1143" t="s">
        <v>6</v>
      </c>
      <c r="AV1143">
        <v>0</v>
      </c>
      <c r="AW1143">
        <v>2</v>
      </c>
      <c r="AX1143">
        <v>92848208</v>
      </c>
      <c r="AY1143">
        <v>1</v>
      </c>
      <c r="AZ1143">
        <v>0</v>
      </c>
      <c r="BA1143">
        <v>1302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f>ROUND(Y1143*Source!I808*DO1143,7)</f>
        <v>0</v>
      </c>
      <c r="CX1143">
        <f>ROUND(Y1143*Source!I808,7)</f>
        <v>15.351000000000001</v>
      </c>
      <c r="CY1143">
        <f>AB1143</f>
        <v>1032.96</v>
      </c>
      <c r="CZ1143">
        <f>AF1143</f>
        <v>65.709999999999994</v>
      </c>
      <c r="DA1143">
        <f>AJ1143</f>
        <v>15.72</v>
      </c>
      <c r="DB1143">
        <f t="shared" si="1018"/>
        <v>28.26</v>
      </c>
      <c r="DC1143">
        <f t="shared" si="1019"/>
        <v>4.99</v>
      </c>
      <c r="DD1143" t="s">
        <v>6</v>
      </c>
      <c r="DE1143" t="s">
        <v>6</v>
      </c>
      <c r="DF1143">
        <f>ROUND(ROUND(AE1143,2)*CX1143,2)</f>
        <v>0</v>
      </c>
      <c r="DG1143">
        <f>ROUND(ROUND(AF1143*AJ1143,2)*CX1143,2)</f>
        <v>15856.97</v>
      </c>
      <c r="DH1143">
        <f>ROUND(ROUND(AG1143*AK1143,2)*CX1143,2)</f>
        <v>7986.51</v>
      </c>
      <c r="DI1143">
        <f t="shared" si="1024"/>
        <v>0</v>
      </c>
      <c r="DJ1143">
        <f>DG1143</f>
        <v>15856.97</v>
      </c>
      <c r="DK1143">
        <v>0</v>
      </c>
      <c r="DL1143" t="s">
        <v>6</v>
      </c>
      <c r="DM1143">
        <v>0</v>
      </c>
      <c r="DN1143" t="s">
        <v>6</v>
      </c>
      <c r="DO1143">
        <v>0</v>
      </c>
    </row>
    <row r="1144" spans="1:119" x14ac:dyDescent="0.2">
      <c r="A1144">
        <f>ROW(Source!A808)</f>
        <v>808</v>
      </c>
      <c r="B1144">
        <v>92843885</v>
      </c>
      <c r="C1144">
        <v>92848198</v>
      </c>
      <c r="D1144">
        <v>49521440</v>
      </c>
      <c r="E1144">
        <v>1</v>
      </c>
      <c r="F1144">
        <v>1</v>
      </c>
      <c r="G1144">
        <v>1</v>
      </c>
      <c r="H1144">
        <v>3</v>
      </c>
      <c r="I1144" t="s">
        <v>135</v>
      </c>
      <c r="J1144" t="s">
        <v>137</v>
      </c>
      <c r="K1144" t="s">
        <v>136</v>
      </c>
      <c r="L1144">
        <v>1327</v>
      </c>
      <c r="N1144">
        <v>1005</v>
      </c>
      <c r="O1144" t="s">
        <v>57</v>
      </c>
      <c r="P1144" t="s">
        <v>57</v>
      </c>
      <c r="Q1144">
        <v>1</v>
      </c>
      <c r="W1144">
        <v>0</v>
      </c>
      <c r="X1144">
        <v>-336429810</v>
      </c>
      <c r="Y1144">
        <f t="shared" si="1014"/>
        <v>11</v>
      </c>
      <c r="AA1144">
        <v>223.2</v>
      </c>
      <c r="AB1144">
        <v>0</v>
      </c>
      <c r="AC1144">
        <v>0</v>
      </c>
      <c r="AD1144">
        <v>0</v>
      </c>
      <c r="AE1144">
        <v>22.5</v>
      </c>
      <c r="AF1144">
        <v>0</v>
      </c>
      <c r="AG1144">
        <v>0</v>
      </c>
      <c r="AH1144">
        <v>0</v>
      </c>
      <c r="AI1144">
        <v>9.92</v>
      </c>
      <c r="AJ1144">
        <v>1</v>
      </c>
      <c r="AK1144">
        <v>1</v>
      </c>
      <c r="AL1144">
        <v>1</v>
      </c>
      <c r="AM1144">
        <v>0</v>
      </c>
      <c r="AN1144">
        <v>0</v>
      </c>
      <c r="AO1144">
        <v>0</v>
      </c>
      <c r="AP1144">
        <v>1</v>
      </c>
      <c r="AQ1144">
        <v>0</v>
      </c>
      <c r="AR1144">
        <v>0</v>
      </c>
      <c r="AS1144" t="s">
        <v>6</v>
      </c>
      <c r="AT1144">
        <v>11</v>
      </c>
      <c r="AU1144" t="s">
        <v>6</v>
      </c>
      <c r="AV1144">
        <v>0</v>
      </c>
      <c r="AW1144">
        <v>1</v>
      </c>
      <c r="AX1144">
        <v>-1</v>
      </c>
      <c r="AY1144">
        <v>0</v>
      </c>
      <c r="AZ1144">
        <v>0</v>
      </c>
      <c r="BA1144" t="s">
        <v>6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ROUND(Y1144*Source!I808,7)</f>
        <v>392.7</v>
      </c>
      <c r="CY1144">
        <f>AA1144</f>
        <v>223.2</v>
      </c>
      <c r="CZ1144">
        <f>AE1144</f>
        <v>22.5</v>
      </c>
      <c r="DA1144">
        <f>AI1144</f>
        <v>9.92</v>
      </c>
      <c r="DB1144">
        <f t="shared" si="1018"/>
        <v>247.5</v>
      </c>
      <c r="DC1144">
        <f t="shared" si="1019"/>
        <v>0</v>
      </c>
      <c r="DD1144" t="s">
        <v>6</v>
      </c>
      <c r="DE1144" t="s">
        <v>6</v>
      </c>
      <c r="DF1144">
        <f>ROUND(ROUND(AE1144*AI1144,2)*CX1144,2)</f>
        <v>87650.64</v>
      </c>
      <c r="DG1144">
        <f t="shared" ref="DG1144:DG1149" si="1025">ROUND(ROUND(AF1144,2)*CX1144,2)</f>
        <v>0</v>
      </c>
      <c r="DH1144">
        <f>ROUND(ROUND(AG1144,2)*CX1144,2)</f>
        <v>0</v>
      </c>
      <c r="DI1144">
        <f t="shared" si="1024"/>
        <v>0</v>
      </c>
      <c r="DJ1144">
        <f>DF1144</f>
        <v>87650.64</v>
      </c>
      <c r="DK1144">
        <v>0</v>
      </c>
      <c r="DL1144" t="s">
        <v>6</v>
      </c>
      <c r="DM1144">
        <v>0</v>
      </c>
      <c r="DN1144" t="s">
        <v>6</v>
      </c>
      <c r="DO1144">
        <v>0</v>
      </c>
    </row>
    <row r="1145" spans="1:119" x14ac:dyDescent="0.2">
      <c r="A1145">
        <f>ROW(Source!A808)</f>
        <v>808</v>
      </c>
      <c r="B1145">
        <v>92843885</v>
      </c>
      <c r="C1145">
        <v>92848198</v>
      </c>
      <c r="D1145">
        <v>49523581</v>
      </c>
      <c r="E1145">
        <v>1</v>
      </c>
      <c r="F1145">
        <v>1</v>
      </c>
      <c r="G1145">
        <v>1</v>
      </c>
      <c r="H1145">
        <v>3</v>
      </c>
      <c r="I1145" t="s">
        <v>966</v>
      </c>
      <c r="J1145" t="s">
        <v>967</v>
      </c>
      <c r="K1145" t="s">
        <v>968</v>
      </c>
      <c r="L1145">
        <v>1301</v>
      </c>
      <c r="N1145">
        <v>1003</v>
      </c>
      <c r="O1145" t="s">
        <v>969</v>
      </c>
      <c r="P1145" t="s">
        <v>969</v>
      </c>
      <c r="Q1145">
        <v>1</v>
      </c>
      <c r="W1145">
        <v>0</v>
      </c>
      <c r="X1145">
        <v>-2092502019</v>
      </c>
      <c r="Y1145">
        <f t="shared" si="1014"/>
        <v>20</v>
      </c>
      <c r="AA1145">
        <v>29.76</v>
      </c>
      <c r="AB1145">
        <v>0</v>
      </c>
      <c r="AC1145">
        <v>0</v>
      </c>
      <c r="AD1145">
        <v>0</v>
      </c>
      <c r="AE1145">
        <v>3</v>
      </c>
      <c r="AF1145">
        <v>0</v>
      </c>
      <c r="AG1145">
        <v>0</v>
      </c>
      <c r="AH1145">
        <v>0</v>
      </c>
      <c r="AI1145">
        <v>9.92</v>
      </c>
      <c r="AJ1145">
        <v>1</v>
      </c>
      <c r="AK1145">
        <v>1</v>
      </c>
      <c r="AL1145">
        <v>1</v>
      </c>
      <c r="AM1145">
        <v>4</v>
      </c>
      <c r="AN1145">
        <v>0</v>
      </c>
      <c r="AO1145">
        <v>1</v>
      </c>
      <c r="AP1145">
        <v>1</v>
      </c>
      <c r="AQ1145">
        <v>0</v>
      </c>
      <c r="AR1145">
        <v>0</v>
      </c>
      <c r="AS1145" t="s">
        <v>6</v>
      </c>
      <c r="AT1145">
        <v>20</v>
      </c>
      <c r="AU1145" t="s">
        <v>6</v>
      </c>
      <c r="AV1145">
        <v>0</v>
      </c>
      <c r="AW1145">
        <v>2</v>
      </c>
      <c r="AX1145">
        <v>92848209</v>
      </c>
      <c r="AY1145">
        <v>1</v>
      </c>
      <c r="AZ1145">
        <v>0</v>
      </c>
      <c r="BA1145">
        <v>1303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ROUND(Y1145*Source!I808,7)</f>
        <v>714</v>
      </c>
      <c r="CY1145">
        <f>AA1145</f>
        <v>29.76</v>
      </c>
      <c r="CZ1145">
        <f>AE1145</f>
        <v>3</v>
      </c>
      <c r="DA1145">
        <f>AI1145</f>
        <v>9.92</v>
      </c>
      <c r="DB1145">
        <f t="shared" si="1018"/>
        <v>60</v>
      </c>
      <c r="DC1145">
        <f t="shared" si="1019"/>
        <v>0</v>
      </c>
      <c r="DD1145" t="s">
        <v>6</v>
      </c>
      <c r="DE1145" t="s">
        <v>6</v>
      </c>
      <c r="DF1145">
        <f>ROUND(ROUND(AE1145*AI1145,2)*CX1145,2)</f>
        <v>21248.639999999999</v>
      </c>
      <c r="DG1145">
        <f t="shared" si="1025"/>
        <v>0</v>
      </c>
      <c r="DH1145">
        <f>ROUND(ROUND(AG1145,2)*CX1145,2)</f>
        <v>0</v>
      </c>
      <c r="DI1145">
        <f t="shared" si="1024"/>
        <v>0</v>
      </c>
      <c r="DJ1145">
        <f>DF1145</f>
        <v>21248.639999999999</v>
      </c>
      <c r="DK1145">
        <v>0</v>
      </c>
      <c r="DL1145" t="s">
        <v>6</v>
      </c>
      <c r="DM1145">
        <v>0</v>
      </c>
      <c r="DN1145" t="s">
        <v>6</v>
      </c>
      <c r="DO1145">
        <v>0</v>
      </c>
    </row>
    <row r="1146" spans="1:119" x14ac:dyDescent="0.2">
      <c r="A1146">
        <f>ROW(Source!A808)</f>
        <v>808</v>
      </c>
      <c r="B1146">
        <v>92843885</v>
      </c>
      <c r="C1146">
        <v>92848198</v>
      </c>
      <c r="D1146">
        <v>49553409</v>
      </c>
      <c r="E1146">
        <v>1</v>
      </c>
      <c r="F1146">
        <v>1</v>
      </c>
      <c r="G1146">
        <v>1</v>
      </c>
      <c r="H1146">
        <v>3</v>
      </c>
      <c r="I1146" t="s">
        <v>139</v>
      </c>
      <c r="J1146" t="s">
        <v>142</v>
      </c>
      <c r="K1146" t="s">
        <v>140</v>
      </c>
      <c r="L1146">
        <v>1296</v>
      </c>
      <c r="N1146">
        <v>1002</v>
      </c>
      <c r="O1146" t="s">
        <v>141</v>
      </c>
      <c r="P1146" t="s">
        <v>141</v>
      </c>
      <c r="Q1146">
        <v>1</v>
      </c>
      <c r="W1146">
        <v>1</v>
      </c>
      <c r="X1146">
        <v>-1609399419</v>
      </c>
      <c r="Y1146">
        <f t="shared" si="1014"/>
        <v>-1.5</v>
      </c>
      <c r="AA1146">
        <v>650.54999999999995</v>
      </c>
      <c r="AB1146">
        <v>0</v>
      </c>
      <c r="AC1146">
        <v>0</v>
      </c>
      <c r="AD1146">
        <v>0</v>
      </c>
      <c r="AE1146">
        <v>65.58</v>
      </c>
      <c r="AF1146">
        <v>0</v>
      </c>
      <c r="AG1146">
        <v>0</v>
      </c>
      <c r="AH1146">
        <v>0</v>
      </c>
      <c r="AI1146">
        <v>9.92</v>
      </c>
      <c r="AJ1146">
        <v>1</v>
      </c>
      <c r="AK1146">
        <v>1</v>
      </c>
      <c r="AL1146">
        <v>1</v>
      </c>
      <c r="AM1146">
        <v>4</v>
      </c>
      <c r="AN1146">
        <v>0</v>
      </c>
      <c r="AO1146">
        <v>1</v>
      </c>
      <c r="AP1146">
        <v>1</v>
      </c>
      <c r="AQ1146">
        <v>0</v>
      </c>
      <c r="AR1146">
        <v>0</v>
      </c>
      <c r="AS1146" t="s">
        <v>6</v>
      </c>
      <c r="AT1146">
        <v>-1.5</v>
      </c>
      <c r="AU1146" t="s">
        <v>6</v>
      </c>
      <c r="AV1146">
        <v>0</v>
      </c>
      <c r="AW1146">
        <v>2</v>
      </c>
      <c r="AX1146">
        <v>92848211</v>
      </c>
      <c r="AY1146">
        <v>1</v>
      </c>
      <c r="AZ1146">
        <v>6144</v>
      </c>
      <c r="BA1146">
        <v>1305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v>0</v>
      </c>
      <c r="CX1146">
        <f>ROUND(Y1146*Source!I808,7)</f>
        <v>-53.55</v>
      </c>
      <c r="CY1146">
        <f>AA1146</f>
        <v>650.54999999999995</v>
      </c>
      <c r="CZ1146">
        <f>AE1146</f>
        <v>65.58</v>
      </c>
      <c r="DA1146">
        <f>AI1146</f>
        <v>9.92</v>
      </c>
      <c r="DB1146">
        <f t="shared" si="1018"/>
        <v>-98.37</v>
      </c>
      <c r="DC1146">
        <f t="shared" si="1019"/>
        <v>0</v>
      </c>
      <c r="DD1146" t="s">
        <v>6</v>
      </c>
      <c r="DE1146" t="s">
        <v>6</v>
      </c>
      <c r="DF1146">
        <f>ROUND(ROUND(AE1146*AI1146,2)*CX1146,2)</f>
        <v>-34836.949999999997</v>
      </c>
      <c r="DG1146">
        <f t="shared" si="1025"/>
        <v>0</v>
      </c>
      <c r="DH1146">
        <f>ROUND(ROUND(AG1146,2)*CX1146,2)</f>
        <v>0</v>
      </c>
      <c r="DI1146">
        <f t="shared" si="1024"/>
        <v>0</v>
      </c>
      <c r="DJ1146">
        <f>DF1146</f>
        <v>-34836.949999999997</v>
      </c>
      <c r="DK1146">
        <v>0</v>
      </c>
      <c r="DL1146" t="s">
        <v>6</v>
      </c>
      <c r="DM1146">
        <v>0</v>
      </c>
      <c r="DN1146" t="s">
        <v>6</v>
      </c>
      <c r="DO1146">
        <v>0</v>
      </c>
    </row>
    <row r="1147" spans="1:119" x14ac:dyDescent="0.2">
      <c r="A1147">
        <f>ROW(Source!A808)</f>
        <v>808</v>
      </c>
      <c r="B1147">
        <v>92843885</v>
      </c>
      <c r="C1147">
        <v>92848198</v>
      </c>
      <c r="D1147">
        <v>49555331</v>
      </c>
      <c r="E1147">
        <v>1</v>
      </c>
      <c r="F1147">
        <v>1</v>
      </c>
      <c r="G1147">
        <v>1</v>
      </c>
      <c r="H1147">
        <v>3</v>
      </c>
      <c r="I1147" t="s">
        <v>144</v>
      </c>
      <c r="J1147" t="s">
        <v>146</v>
      </c>
      <c r="K1147" t="s">
        <v>145</v>
      </c>
      <c r="L1147">
        <v>1296</v>
      </c>
      <c r="N1147">
        <v>1002</v>
      </c>
      <c r="O1147" t="s">
        <v>141</v>
      </c>
      <c r="P1147" t="s">
        <v>141</v>
      </c>
      <c r="Q1147">
        <v>1</v>
      </c>
      <c r="W1147">
        <v>1</v>
      </c>
      <c r="X1147">
        <v>1828367933</v>
      </c>
      <c r="Y1147">
        <f t="shared" si="1014"/>
        <v>-5.7000000000000002E-2</v>
      </c>
      <c r="AA1147">
        <v>1989.75</v>
      </c>
      <c r="AB1147">
        <v>0</v>
      </c>
      <c r="AC1147">
        <v>0</v>
      </c>
      <c r="AD1147">
        <v>0</v>
      </c>
      <c r="AE1147">
        <v>200.58</v>
      </c>
      <c r="AF1147">
        <v>0</v>
      </c>
      <c r="AG1147">
        <v>0</v>
      </c>
      <c r="AH1147">
        <v>0</v>
      </c>
      <c r="AI1147">
        <v>9.92</v>
      </c>
      <c r="AJ1147">
        <v>1</v>
      </c>
      <c r="AK1147">
        <v>1</v>
      </c>
      <c r="AL1147">
        <v>1</v>
      </c>
      <c r="AM1147">
        <v>4</v>
      </c>
      <c r="AN1147">
        <v>0</v>
      </c>
      <c r="AO1147">
        <v>1</v>
      </c>
      <c r="AP1147">
        <v>1</v>
      </c>
      <c r="AQ1147">
        <v>0</v>
      </c>
      <c r="AR1147">
        <v>0</v>
      </c>
      <c r="AS1147" t="s">
        <v>6</v>
      </c>
      <c r="AT1147">
        <v>-5.7000000000000002E-2</v>
      </c>
      <c r="AU1147" t="s">
        <v>6</v>
      </c>
      <c r="AV1147">
        <v>0</v>
      </c>
      <c r="AW1147">
        <v>2</v>
      </c>
      <c r="AX1147">
        <v>92848213</v>
      </c>
      <c r="AY1147">
        <v>1</v>
      </c>
      <c r="AZ1147">
        <v>6144</v>
      </c>
      <c r="BA1147">
        <v>1307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ROUND(Y1147*Source!I808,7)</f>
        <v>-2.0348999999999999</v>
      </c>
      <c r="CY1147">
        <f>AA1147</f>
        <v>1989.75</v>
      </c>
      <c r="CZ1147">
        <f>AE1147</f>
        <v>200.58</v>
      </c>
      <c r="DA1147">
        <f>AI1147</f>
        <v>9.92</v>
      </c>
      <c r="DB1147">
        <f t="shared" si="1018"/>
        <v>-11.43</v>
      </c>
      <c r="DC1147">
        <f t="shared" si="1019"/>
        <v>0</v>
      </c>
      <c r="DD1147" t="s">
        <v>6</v>
      </c>
      <c r="DE1147" t="s">
        <v>6</v>
      </c>
      <c r="DF1147">
        <f>ROUND(ROUND(AE1147*AI1147,2)*CX1147,2)</f>
        <v>-4048.94</v>
      </c>
      <c r="DG1147">
        <f t="shared" si="1025"/>
        <v>0</v>
      </c>
      <c r="DH1147">
        <f>ROUND(ROUND(AG1147,2)*CX1147,2)</f>
        <v>0</v>
      </c>
      <c r="DI1147">
        <f t="shared" si="1024"/>
        <v>0</v>
      </c>
      <c r="DJ1147">
        <f>DF1147</f>
        <v>-4048.94</v>
      </c>
      <c r="DK1147">
        <v>0</v>
      </c>
      <c r="DL1147" t="s">
        <v>6</v>
      </c>
      <c r="DM1147">
        <v>0</v>
      </c>
      <c r="DN1147" t="s">
        <v>6</v>
      </c>
      <c r="DO1147">
        <v>0</v>
      </c>
    </row>
    <row r="1148" spans="1:119" x14ac:dyDescent="0.2">
      <c r="A1148">
        <f>ROW(Source!A812)</f>
        <v>812</v>
      </c>
      <c r="B1148">
        <v>92843885</v>
      </c>
      <c r="C1148">
        <v>92848217</v>
      </c>
      <c r="D1148">
        <v>49510767</v>
      </c>
      <c r="E1148">
        <v>70</v>
      </c>
      <c r="F1148">
        <v>1</v>
      </c>
      <c r="G1148">
        <v>1</v>
      </c>
      <c r="H1148">
        <v>1</v>
      </c>
      <c r="I1148" t="s">
        <v>964</v>
      </c>
      <c r="J1148" t="s">
        <v>6</v>
      </c>
      <c r="K1148" t="s">
        <v>965</v>
      </c>
      <c r="L1148">
        <v>1191</v>
      </c>
      <c r="N1148">
        <v>1013</v>
      </c>
      <c r="O1148" t="s">
        <v>915</v>
      </c>
      <c r="P1148" t="s">
        <v>915</v>
      </c>
      <c r="Q1148">
        <v>1</v>
      </c>
      <c r="W1148">
        <v>0</v>
      </c>
      <c r="X1148">
        <v>-1936699058</v>
      </c>
      <c r="Y1148">
        <f t="shared" si="1014"/>
        <v>5</v>
      </c>
      <c r="AA1148">
        <v>0</v>
      </c>
      <c r="AB1148">
        <v>0</v>
      </c>
      <c r="AC1148">
        <v>0</v>
      </c>
      <c r="AD1148">
        <v>444.91</v>
      </c>
      <c r="AE1148">
        <v>0</v>
      </c>
      <c r="AF1148">
        <v>0</v>
      </c>
      <c r="AG1148">
        <v>0</v>
      </c>
      <c r="AH1148">
        <v>9.92</v>
      </c>
      <c r="AI1148">
        <v>1</v>
      </c>
      <c r="AJ1148">
        <v>1</v>
      </c>
      <c r="AK1148">
        <v>1</v>
      </c>
      <c r="AL1148">
        <v>44.85</v>
      </c>
      <c r="AM1148">
        <v>4</v>
      </c>
      <c r="AN1148">
        <v>0</v>
      </c>
      <c r="AO1148">
        <v>1</v>
      </c>
      <c r="AP1148">
        <v>1</v>
      </c>
      <c r="AQ1148">
        <v>0</v>
      </c>
      <c r="AR1148">
        <v>0</v>
      </c>
      <c r="AS1148" t="s">
        <v>6</v>
      </c>
      <c r="AT1148">
        <v>5</v>
      </c>
      <c r="AU1148" t="s">
        <v>6</v>
      </c>
      <c r="AV1148">
        <v>1</v>
      </c>
      <c r="AW1148">
        <v>2</v>
      </c>
      <c r="AX1148">
        <v>92848225</v>
      </c>
      <c r="AY1148">
        <v>1</v>
      </c>
      <c r="AZ1148">
        <v>0</v>
      </c>
      <c r="BA1148">
        <v>1308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U1148">
        <f>ROUND(AT1148*Source!I812*AH1148*AL1148,2)</f>
        <v>578.39</v>
      </c>
      <c r="CV1148">
        <f>ROUND(Y1148*Source!I812,7)</f>
        <v>1.3</v>
      </c>
      <c r="CW1148">
        <v>0</v>
      </c>
      <c r="CX1148">
        <f>ROUND(Y1148*Source!I812,7)</f>
        <v>1.3</v>
      </c>
      <c r="CY1148">
        <f>AD1148</f>
        <v>444.91</v>
      </c>
      <c r="CZ1148">
        <f>AH1148</f>
        <v>9.92</v>
      </c>
      <c r="DA1148">
        <f>AL1148</f>
        <v>44.85</v>
      </c>
      <c r="DB1148">
        <f t="shared" si="1018"/>
        <v>49.6</v>
      </c>
      <c r="DC1148">
        <f t="shared" si="1019"/>
        <v>0</v>
      </c>
      <c r="DD1148" t="s">
        <v>6</v>
      </c>
      <c r="DE1148" t="s">
        <v>6</v>
      </c>
      <c r="DF1148">
        <f>ROUND(ROUND(AE1148,2)*CX1148,2)</f>
        <v>0</v>
      </c>
      <c r="DG1148">
        <f t="shared" si="1025"/>
        <v>0</v>
      </c>
      <c r="DH1148">
        <f>ROUND(ROUND(AG1148,2)*CX1148,2)</f>
        <v>0</v>
      </c>
      <c r="DI1148">
        <f>ROUND(ROUND(AH1148*AL1148,2)*CX1148,2)</f>
        <v>578.38</v>
      </c>
      <c r="DJ1148">
        <f>DI1148</f>
        <v>578.38</v>
      </c>
      <c r="DK1148">
        <v>0</v>
      </c>
      <c r="DL1148" t="s">
        <v>6</v>
      </c>
      <c r="DM1148">
        <v>0</v>
      </c>
      <c r="DN1148" t="s">
        <v>6</v>
      </c>
      <c r="DO1148">
        <v>0</v>
      </c>
    </row>
    <row r="1149" spans="1:119" x14ac:dyDescent="0.2">
      <c r="A1149">
        <f>ROW(Source!A812)</f>
        <v>812</v>
      </c>
      <c r="B1149">
        <v>92843885</v>
      </c>
      <c r="C1149">
        <v>92848217</v>
      </c>
      <c r="D1149">
        <v>49510905</v>
      </c>
      <c r="E1149">
        <v>70</v>
      </c>
      <c r="F1149">
        <v>1</v>
      </c>
      <c r="G1149">
        <v>1</v>
      </c>
      <c r="H1149">
        <v>1</v>
      </c>
      <c r="I1149" t="s">
        <v>916</v>
      </c>
      <c r="J1149" t="s">
        <v>6</v>
      </c>
      <c r="K1149" t="s">
        <v>917</v>
      </c>
      <c r="L1149">
        <v>1191</v>
      </c>
      <c r="N1149">
        <v>1013</v>
      </c>
      <c r="O1149" t="s">
        <v>915</v>
      </c>
      <c r="P1149" t="s">
        <v>915</v>
      </c>
      <c r="Q1149">
        <v>1</v>
      </c>
      <c r="W1149">
        <v>0</v>
      </c>
      <c r="X1149">
        <v>-1417349443</v>
      </c>
      <c r="Y1149">
        <f t="shared" si="1014"/>
        <v>0.43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1</v>
      </c>
      <c r="AJ1149">
        <v>1</v>
      </c>
      <c r="AK1149">
        <v>44.85</v>
      </c>
      <c r="AL1149">
        <v>1</v>
      </c>
      <c r="AM1149">
        <v>4</v>
      </c>
      <c r="AN1149">
        <v>0</v>
      </c>
      <c r="AO1149">
        <v>1</v>
      </c>
      <c r="AP1149">
        <v>1</v>
      </c>
      <c r="AQ1149">
        <v>0</v>
      </c>
      <c r="AR1149">
        <v>0</v>
      </c>
      <c r="AS1149" t="s">
        <v>6</v>
      </c>
      <c r="AT1149">
        <v>0.43</v>
      </c>
      <c r="AU1149" t="s">
        <v>6</v>
      </c>
      <c r="AV1149">
        <v>2</v>
      </c>
      <c r="AW1149">
        <v>2</v>
      </c>
      <c r="AX1149">
        <v>92848226</v>
      </c>
      <c r="AY1149">
        <v>1</v>
      </c>
      <c r="AZ1149">
        <v>0</v>
      </c>
      <c r="BA1149">
        <v>1309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V1149">
        <v>0</v>
      </c>
      <c r="CW1149">
        <v>0</v>
      </c>
      <c r="CX1149">
        <f>ROUND(Y1149*Source!I812,7)</f>
        <v>0.1118</v>
      </c>
      <c r="CY1149">
        <f>AD1149</f>
        <v>0</v>
      </c>
      <c r="CZ1149">
        <f>AH1149</f>
        <v>0</v>
      </c>
      <c r="DA1149">
        <f>AL1149</f>
        <v>1</v>
      </c>
      <c r="DB1149">
        <f t="shared" si="1018"/>
        <v>0</v>
      </c>
      <c r="DC1149">
        <f t="shared" si="1019"/>
        <v>0</v>
      </c>
      <c r="DD1149" t="s">
        <v>6</v>
      </c>
      <c r="DE1149" t="s">
        <v>6</v>
      </c>
      <c r="DF1149">
        <f>ROUND(ROUND(AE1149,2)*CX1149,2)</f>
        <v>0</v>
      </c>
      <c r="DG1149">
        <f t="shared" si="1025"/>
        <v>0</v>
      </c>
      <c r="DH1149">
        <f>ROUND(ROUND(AG1149*AK1149,2)*CX1149,2)</f>
        <v>0</v>
      </c>
      <c r="DI1149">
        <f t="shared" ref="DI1149:DI1154" si="1026">ROUND(ROUND(AH1149,2)*CX1149,2)</f>
        <v>0</v>
      </c>
      <c r="DJ1149">
        <f>DI1149</f>
        <v>0</v>
      </c>
      <c r="DK1149">
        <v>0</v>
      </c>
      <c r="DL1149" t="s">
        <v>6</v>
      </c>
      <c r="DM1149">
        <v>0</v>
      </c>
      <c r="DN1149" t="s">
        <v>6</v>
      </c>
      <c r="DO1149">
        <v>0</v>
      </c>
    </row>
    <row r="1150" spans="1:119" x14ac:dyDescent="0.2">
      <c r="A1150">
        <f>ROW(Source!A812)</f>
        <v>812</v>
      </c>
      <c r="B1150">
        <v>92843885</v>
      </c>
      <c r="C1150">
        <v>92848217</v>
      </c>
      <c r="D1150">
        <v>49673503</v>
      </c>
      <c r="E1150">
        <v>1</v>
      </c>
      <c r="F1150">
        <v>1</v>
      </c>
      <c r="G1150">
        <v>1</v>
      </c>
      <c r="H1150">
        <v>2</v>
      </c>
      <c r="I1150" t="s">
        <v>925</v>
      </c>
      <c r="J1150" t="s">
        <v>926</v>
      </c>
      <c r="K1150" t="s">
        <v>927</v>
      </c>
      <c r="L1150">
        <v>1367</v>
      </c>
      <c r="N1150">
        <v>1011</v>
      </c>
      <c r="O1150" t="s">
        <v>921</v>
      </c>
      <c r="P1150" t="s">
        <v>921</v>
      </c>
      <c r="Q1150">
        <v>1</v>
      </c>
      <c r="W1150">
        <v>0</v>
      </c>
      <c r="X1150">
        <v>509054691</v>
      </c>
      <c r="Y1150">
        <f t="shared" si="1014"/>
        <v>0.43</v>
      </c>
      <c r="AA1150">
        <v>0</v>
      </c>
      <c r="AB1150">
        <v>1032.96</v>
      </c>
      <c r="AC1150">
        <v>520.26</v>
      </c>
      <c r="AD1150">
        <v>0</v>
      </c>
      <c r="AE1150">
        <v>0</v>
      </c>
      <c r="AF1150">
        <v>65.709999999999994</v>
      </c>
      <c r="AG1150">
        <v>11.6</v>
      </c>
      <c r="AH1150">
        <v>0</v>
      </c>
      <c r="AI1150">
        <v>1</v>
      </c>
      <c r="AJ1150">
        <v>15.72</v>
      </c>
      <c r="AK1150">
        <v>44.85</v>
      </c>
      <c r="AL1150">
        <v>1</v>
      </c>
      <c r="AM1150">
        <v>4</v>
      </c>
      <c r="AN1150">
        <v>0</v>
      </c>
      <c r="AO1150">
        <v>1</v>
      </c>
      <c r="AP1150">
        <v>1</v>
      </c>
      <c r="AQ1150">
        <v>0</v>
      </c>
      <c r="AR1150">
        <v>0</v>
      </c>
      <c r="AS1150" t="s">
        <v>6</v>
      </c>
      <c r="AT1150">
        <v>0.43</v>
      </c>
      <c r="AU1150" t="s">
        <v>6</v>
      </c>
      <c r="AV1150">
        <v>0</v>
      </c>
      <c r="AW1150">
        <v>2</v>
      </c>
      <c r="AX1150">
        <v>92848227</v>
      </c>
      <c r="AY1150">
        <v>1</v>
      </c>
      <c r="AZ1150">
        <v>0</v>
      </c>
      <c r="BA1150">
        <v>1310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f>ROUND(Y1150*Source!I812*DO1150,7)</f>
        <v>0</v>
      </c>
      <c r="CX1150">
        <f>ROUND(Y1150*Source!I812,7)</f>
        <v>0.1118</v>
      </c>
      <c r="CY1150">
        <f>AB1150</f>
        <v>1032.96</v>
      </c>
      <c r="CZ1150">
        <f>AF1150</f>
        <v>65.709999999999994</v>
      </c>
      <c r="DA1150">
        <f>AJ1150</f>
        <v>15.72</v>
      </c>
      <c r="DB1150">
        <f t="shared" si="1018"/>
        <v>28.26</v>
      </c>
      <c r="DC1150">
        <f t="shared" si="1019"/>
        <v>4.99</v>
      </c>
      <c r="DD1150" t="s">
        <v>6</v>
      </c>
      <c r="DE1150" t="s">
        <v>6</v>
      </c>
      <c r="DF1150">
        <f>ROUND(ROUND(AE1150,2)*CX1150,2)</f>
        <v>0</v>
      </c>
      <c r="DG1150">
        <f>ROUND(ROUND(AF1150*AJ1150,2)*CX1150,2)</f>
        <v>115.48</v>
      </c>
      <c r="DH1150">
        <f>ROUND(ROUND(AG1150*AK1150,2)*CX1150,2)</f>
        <v>58.17</v>
      </c>
      <c r="DI1150">
        <f t="shared" si="1026"/>
        <v>0</v>
      </c>
      <c r="DJ1150">
        <f>DG1150</f>
        <v>115.48</v>
      </c>
      <c r="DK1150">
        <v>0</v>
      </c>
      <c r="DL1150" t="s">
        <v>6</v>
      </c>
      <c r="DM1150">
        <v>0</v>
      </c>
      <c r="DN1150" t="s">
        <v>6</v>
      </c>
      <c r="DO1150">
        <v>0</v>
      </c>
    </row>
    <row r="1151" spans="1:119" x14ac:dyDescent="0.2">
      <c r="A1151">
        <f>ROW(Source!A812)</f>
        <v>812</v>
      </c>
      <c r="B1151">
        <v>92843885</v>
      </c>
      <c r="C1151">
        <v>92848217</v>
      </c>
      <c r="D1151">
        <v>49521440</v>
      </c>
      <c r="E1151">
        <v>1</v>
      </c>
      <c r="F1151">
        <v>1</v>
      </c>
      <c r="G1151">
        <v>1</v>
      </c>
      <c r="H1151">
        <v>3</v>
      </c>
      <c r="I1151" t="s">
        <v>135</v>
      </c>
      <c r="J1151" t="s">
        <v>137</v>
      </c>
      <c r="K1151" t="s">
        <v>149</v>
      </c>
      <c r="L1151">
        <v>1327</v>
      </c>
      <c r="N1151">
        <v>1005</v>
      </c>
      <c r="O1151" t="s">
        <v>57</v>
      </c>
      <c r="P1151" t="s">
        <v>57</v>
      </c>
      <c r="Q1151">
        <v>1</v>
      </c>
      <c r="W1151">
        <v>0</v>
      </c>
      <c r="X1151">
        <v>2022782512</v>
      </c>
      <c r="Y1151">
        <f t="shared" si="1014"/>
        <v>11</v>
      </c>
      <c r="AA1151">
        <v>223.2</v>
      </c>
      <c r="AB1151">
        <v>0</v>
      </c>
      <c r="AC1151">
        <v>0</v>
      </c>
      <c r="AD1151">
        <v>0</v>
      </c>
      <c r="AE1151">
        <v>22.5</v>
      </c>
      <c r="AF1151">
        <v>0</v>
      </c>
      <c r="AG1151">
        <v>0</v>
      </c>
      <c r="AH1151">
        <v>0</v>
      </c>
      <c r="AI1151">
        <v>9.92</v>
      </c>
      <c r="AJ1151">
        <v>1</v>
      </c>
      <c r="AK1151">
        <v>1</v>
      </c>
      <c r="AL1151">
        <v>1</v>
      </c>
      <c r="AM1151">
        <v>0</v>
      </c>
      <c r="AN1151">
        <v>0</v>
      </c>
      <c r="AO1151">
        <v>0</v>
      </c>
      <c r="AP1151">
        <v>1</v>
      </c>
      <c r="AQ1151">
        <v>0</v>
      </c>
      <c r="AR1151">
        <v>0</v>
      </c>
      <c r="AS1151" t="s">
        <v>6</v>
      </c>
      <c r="AT1151">
        <v>11</v>
      </c>
      <c r="AU1151" t="s">
        <v>6</v>
      </c>
      <c r="AV1151">
        <v>0</v>
      </c>
      <c r="AW1151">
        <v>1</v>
      </c>
      <c r="AX1151">
        <v>-1</v>
      </c>
      <c r="AY1151">
        <v>0</v>
      </c>
      <c r="AZ1151">
        <v>0</v>
      </c>
      <c r="BA1151" t="s">
        <v>6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ROUND(Y1151*Source!I812,7)</f>
        <v>2.86</v>
      </c>
      <c r="CY1151">
        <f>AA1151</f>
        <v>223.2</v>
      </c>
      <c r="CZ1151">
        <f>AE1151</f>
        <v>22.5</v>
      </c>
      <c r="DA1151">
        <f>AI1151</f>
        <v>9.92</v>
      </c>
      <c r="DB1151">
        <f t="shared" si="1018"/>
        <v>247.5</v>
      </c>
      <c r="DC1151">
        <f t="shared" si="1019"/>
        <v>0</v>
      </c>
      <c r="DD1151" t="s">
        <v>6</v>
      </c>
      <c r="DE1151" t="s">
        <v>6</v>
      </c>
      <c r="DF1151">
        <f>ROUND(ROUND(AE1151*AI1151,2)*CX1151,2)</f>
        <v>638.35</v>
      </c>
      <c r="DG1151">
        <f t="shared" ref="DG1151:DG1156" si="1027">ROUND(ROUND(AF1151,2)*CX1151,2)</f>
        <v>0</v>
      </c>
      <c r="DH1151">
        <f>ROUND(ROUND(AG1151,2)*CX1151,2)</f>
        <v>0</v>
      </c>
      <c r="DI1151">
        <f t="shared" si="1026"/>
        <v>0</v>
      </c>
      <c r="DJ1151">
        <f>DF1151</f>
        <v>638.35</v>
      </c>
      <c r="DK1151">
        <v>0</v>
      </c>
      <c r="DL1151" t="s">
        <v>6</v>
      </c>
      <c r="DM1151">
        <v>0</v>
      </c>
      <c r="DN1151" t="s">
        <v>6</v>
      </c>
      <c r="DO1151">
        <v>0</v>
      </c>
    </row>
    <row r="1152" spans="1:119" x14ac:dyDescent="0.2">
      <c r="A1152">
        <f>ROW(Source!A812)</f>
        <v>812</v>
      </c>
      <c r="B1152">
        <v>92843885</v>
      </c>
      <c r="C1152">
        <v>92848217</v>
      </c>
      <c r="D1152">
        <v>49523581</v>
      </c>
      <c r="E1152">
        <v>1</v>
      </c>
      <c r="F1152">
        <v>1</v>
      </c>
      <c r="G1152">
        <v>1</v>
      </c>
      <c r="H1152">
        <v>3</v>
      </c>
      <c r="I1152" t="s">
        <v>966</v>
      </c>
      <c r="J1152" t="s">
        <v>967</v>
      </c>
      <c r="K1152" t="s">
        <v>968</v>
      </c>
      <c r="L1152">
        <v>1301</v>
      </c>
      <c r="N1152">
        <v>1003</v>
      </c>
      <c r="O1152" t="s">
        <v>969</v>
      </c>
      <c r="P1152" t="s">
        <v>969</v>
      </c>
      <c r="Q1152">
        <v>1</v>
      </c>
      <c r="W1152">
        <v>0</v>
      </c>
      <c r="X1152">
        <v>-2092502019</v>
      </c>
      <c r="Y1152">
        <f t="shared" si="1014"/>
        <v>20</v>
      </c>
      <c r="AA1152">
        <v>29.76</v>
      </c>
      <c r="AB1152">
        <v>0</v>
      </c>
      <c r="AC1152">
        <v>0</v>
      </c>
      <c r="AD1152">
        <v>0</v>
      </c>
      <c r="AE1152">
        <v>3</v>
      </c>
      <c r="AF1152">
        <v>0</v>
      </c>
      <c r="AG1152">
        <v>0</v>
      </c>
      <c r="AH1152">
        <v>0</v>
      </c>
      <c r="AI1152">
        <v>9.92</v>
      </c>
      <c r="AJ1152">
        <v>1</v>
      </c>
      <c r="AK1152">
        <v>1</v>
      </c>
      <c r="AL1152">
        <v>1</v>
      </c>
      <c r="AM1152">
        <v>4</v>
      </c>
      <c r="AN1152">
        <v>0</v>
      </c>
      <c r="AO1152">
        <v>1</v>
      </c>
      <c r="AP1152">
        <v>1</v>
      </c>
      <c r="AQ1152">
        <v>0</v>
      </c>
      <c r="AR1152">
        <v>0</v>
      </c>
      <c r="AS1152" t="s">
        <v>6</v>
      </c>
      <c r="AT1152">
        <v>20</v>
      </c>
      <c r="AU1152" t="s">
        <v>6</v>
      </c>
      <c r="AV1152">
        <v>0</v>
      </c>
      <c r="AW1152">
        <v>2</v>
      </c>
      <c r="AX1152">
        <v>92848228</v>
      </c>
      <c r="AY1152">
        <v>1</v>
      </c>
      <c r="AZ1152">
        <v>0</v>
      </c>
      <c r="BA1152">
        <v>1311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ROUND(Y1152*Source!I812,7)</f>
        <v>5.2</v>
      </c>
      <c r="CY1152">
        <f>AA1152</f>
        <v>29.76</v>
      </c>
      <c r="CZ1152">
        <f>AE1152</f>
        <v>3</v>
      </c>
      <c r="DA1152">
        <f>AI1152</f>
        <v>9.92</v>
      </c>
      <c r="DB1152">
        <f t="shared" si="1018"/>
        <v>60</v>
      </c>
      <c r="DC1152">
        <f t="shared" si="1019"/>
        <v>0</v>
      </c>
      <c r="DD1152" t="s">
        <v>6</v>
      </c>
      <c r="DE1152" t="s">
        <v>6</v>
      </c>
      <c r="DF1152">
        <f>ROUND(ROUND(AE1152*AI1152,2)*CX1152,2)</f>
        <v>154.75</v>
      </c>
      <c r="DG1152">
        <f t="shared" si="1027"/>
        <v>0</v>
      </c>
      <c r="DH1152">
        <f>ROUND(ROUND(AG1152,2)*CX1152,2)</f>
        <v>0</v>
      </c>
      <c r="DI1152">
        <f t="shared" si="1026"/>
        <v>0</v>
      </c>
      <c r="DJ1152">
        <f>DF1152</f>
        <v>154.75</v>
      </c>
      <c r="DK1152">
        <v>0</v>
      </c>
      <c r="DL1152" t="s">
        <v>6</v>
      </c>
      <c r="DM1152">
        <v>0</v>
      </c>
      <c r="DN1152" t="s">
        <v>6</v>
      </c>
      <c r="DO1152">
        <v>0</v>
      </c>
    </row>
    <row r="1153" spans="1:119" x14ac:dyDescent="0.2">
      <c r="A1153">
        <f>ROW(Source!A812)</f>
        <v>812</v>
      </c>
      <c r="B1153">
        <v>92843885</v>
      </c>
      <c r="C1153">
        <v>92848217</v>
      </c>
      <c r="D1153">
        <v>49553409</v>
      </c>
      <c r="E1153">
        <v>1</v>
      </c>
      <c r="F1153">
        <v>1</v>
      </c>
      <c r="G1153">
        <v>1</v>
      </c>
      <c r="H1153">
        <v>3</v>
      </c>
      <c r="I1153" t="s">
        <v>139</v>
      </c>
      <c r="J1153" t="s">
        <v>142</v>
      </c>
      <c r="K1153" t="s">
        <v>140</v>
      </c>
      <c r="L1153">
        <v>1296</v>
      </c>
      <c r="N1153">
        <v>1002</v>
      </c>
      <c r="O1153" t="s">
        <v>141</v>
      </c>
      <c r="P1153" t="s">
        <v>141</v>
      </c>
      <c r="Q1153">
        <v>1</v>
      </c>
      <c r="W1153">
        <v>1</v>
      </c>
      <c r="X1153">
        <v>-1609399419</v>
      </c>
      <c r="Y1153">
        <f t="shared" si="1014"/>
        <v>-1.5</v>
      </c>
      <c r="AA1153">
        <v>650.54999999999995</v>
      </c>
      <c r="AB1153">
        <v>0</v>
      </c>
      <c r="AC1153">
        <v>0</v>
      </c>
      <c r="AD1153">
        <v>0</v>
      </c>
      <c r="AE1153">
        <v>65.58</v>
      </c>
      <c r="AF1153">
        <v>0</v>
      </c>
      <c r="AG1153">
        <v>0</v>
      </c>
      <c r="AH1153">
        <v>0</v>
      </c>
      <c r="AI1153">
        <v>9.92</v>
      </c>
      <c r="AJ1153">
        <v>1</v>
      </c>
      <c r="AK1153">
        <v>1</v>
      </c>
      <c r="AL1153">
        <v>1</v>
      </c>
      <c r="AM1153">
        <v>4</v>
      </c>
      <c r="AN1153">
        <v>0</v>
      </c>
      <c r="AO1153">
        <v>1</v>
      </c>
      <c r="AP1153">
        <v>1</v>
      </c>
      <c r="AQ1153">
        <v>0</v>
      </c>
      <c r="AR1153">
        <v>0</v>
      </c>
      <c r="AS1153" t="s">
        <v>6</v>
      </c>
      <c r="AT1153">
        <v>-1.5</v>
      </c>
      <c r="AU1153" t="s">
        <v>6</v>
      </c>
      <c r="AV1153">
        <v>0</v>
      </c>
      <c r="AW1153">
        <v>2</v>
      </c>
      <c r="AX1153">
        <v>92848230</v>
      </c>
      <c r="AY1153">
        <v>1</v>
      </c>
      <c r="AZ1153">
        <v>6144</v>
      </c>
      <c r="BA1153">
        <v>1313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ROUND(Y1153*Source!I812,7)</f>
        <v>-0.39</v>
      </c>
      <c r="CY1153">
        <f>AA1153</f>
        <v>650.54999999999995</v>
      </c>
      <c r="CZ1153">
        <f>AE1153</f>
        <v>65.58</v>
      </c>
      <c r="DA1153">
        <f>AI1153</f>
        <v>9.92</v>
      </c>
      <c r="DB1153">
        <f t="shared" si="1018"/>
        <v>-98.37</v>
      </c>
      <c r="DC1153">
        <f t="shared" si="1019"/>
        <v>0</v>
      </c>
      <c r="DD1153" t="s">
        <v>6</v>
      </c>
      <c r="DE1153" t="s">
        <v>6</v>
      </c>
      <c r="DF1153">
        <f>ROUND(ROUND(AE1153*AI1153,2)*CX1153,2)</f>
        <v>-253.71</v>
      </c>
      <c r="DG1153">
        <f t="shared" si="1027"/>
        <v>0</v>
      </c>
      <c r="DH1153">
        <f>ROUND(ROUND(AG1153,2)*CX1153,2)</f>
        <v>0</v>
      </c>
      <c r="DI1153">
        <f t="shared" si="1026"/>
        <v>0</v>
      </c>
      <c r="DJ1153">
        <f>DF1153</f>
        <v>-253.71</v>
      </c>
      <c r="DK1153">
        <v>0</v>
      </c>
      <c r="DL1153" t="s">
        <v>6</v>
      </c>
      <c r="DM1153">
        <v>0</v>
      </c>
      <c r="DN1153" t="s">
        <v>6</v>
      </c>
      <c r="DO1153">
        <v>0</v>
      </c>
    </row>
    <row r="1154" spans="1:119" x14ac:dyDescent="0.2">
      <c r="A1154">
        <f>ROW(Source!A812)</f>
        <v>812</v>
      </c>
      <c r="B1154">
        <v>92843885</v>
      </c>
      <c r="C1154">
        <v>92848217</v>
      </c>
      <c r="D1154">
        <v>49555331</v>
      </c>
      <c r="E1154">
        <v>1</v>
      </c>
      <c r="F1154">
        <v>1</v>
      </c>
      <c r="G1154">
        <v>1</v>
      </c>
      <c r="H1154">
        <v>3</v>
      </c>
      <c r="I1154" t="s">
        <v>144</v>
      </c>
      <c r="J1154" t="s">
        <v>146</v>
      </c>
      <c r="K1154" t="s">
        <v>145</v>
      </c>
      <c r="L1154">
        <v>1296</v>
      </c>
      <c r="N1154">
        <v>1002</v>
      </c>
      <c r="O1154" t="s">
        <v>141</v>
      </c>
      <c r="P1154" t="s">
        <v>141</v>
      </c>
      <c r="Q1154">
        <v>1</v>
      </c>
      <c r="W1154">
        <v>1</v>
      </c>
      <c r="X1154">
        <v>1828367933</v>
      </c>
      <c r="Y1154">
        <f t="shared" si="1014"/>
        <v>-5.7000000000000002E-2</v>
      </c>
      <c r="AA1154">
        <v>1989.75</v>
      </c>
      <c r="AB1154">
        <v>0</v>
      </c>
      <c r="AC1154">
        <v>0</v>
      </c>
      <c r="AD1154">
        <v>0</v>
      </c>
      <c r="AE1154">
        <v>200.58</v>
      </c>
      <c r="AF1154">
        <v>0</v>
      </c>
      <c r="AG1154">
        <v>0</v>
      </c>
      <c r="AH1154">
        <v>0</v>
      </c>
      <c r="AI1154">
        <v>9.92</v>
      </c>
      <c r="AJ1154">
        <v>1</v>
      </c>
      <c r="AK1154">
        <v>1</v>
      </c>
      <c r="AL1154">
        <v>1</v>
      </c>
      <c r="AM1154">
        <v>4</v>
      </c>
      <c r="AN1154">
        <v>0</v>
      </c>
      <c r="AO1154">
        <v>1</v>
      </c>
      <c r="AP1154">
        <v>1</v>
      </c>
      <c r="AQ1154">
        <v>0</v>
      </c>
      <c r="AR1154">
        <v>0</v>
      </c>
      <c r="AS1154" t="s">
        <v>6</v>
      </c>
      <c r="AT1154">
        <v>-5.7000000000000002E-2</v>
      </c>
      <c r="AU1154" t="s">
        <v>6</v>
      </c>
      <c r="AV1154">
        <v>0</v>
      </c>
      <c r="AW1154">
        <v>2</v>
      </c>
      <c r="AX1154">
        <v>92848232</v>
      </c>
      <c r="AY1154">
        <v>1</v>
      </c>
      <c r="AZ1154">
        <v>6144</v>
      </c>
      <c r="BA1154">
        <v>1315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ROUND(Y1154*Source!I812,7)</f>
        <v>-1.482E-2</v>
      </c>
      <c r="CY1154">
        <f>AA1154</f>
        <v>1989.75</v>
      </c>
      <c r="CZ1154">
        <f>AE1154</f>
        <v>200.58</v>
      </c>
      <c r="DA1154">
        <f>AI1154</f>
        <v>9.92</v>
      </c>
      <c r="DB1154">
        <f t="shared" si="1018"/>
        <v>-11.43</v>
      </c>
      <c r="DC1154">
        <f t="shared" si="1019"/>
        <v>0</v>
      </c>
      <c r="DD1154" t="s">
        <v>6</v>
      </c>
      <c r="DE1154" t="s">
        <v>6</v>
      </c>
      <c r="DF1154">
        <f>ROUND(ROUND(AE1154*AI1154,2)*CX1154,2)</f>
        <v>-29.49</v>
      </c>
      <c r="DG1154">
        <f t="shared" si="1027"/>
        <v>0</v>
      </c>
      <c r="DH1154">
        <f>ROUND(ROUND(AG1154,2)*CX1154,2)</f>
        <v>0</v>
      </c>
      <c r="DI1154">
        <f t="shared" si="1026"/>
        <v>0</v>
      </c>
      <c r="DJ1154">
        <f>DF1154</f>
        <v>-29.49</v>
      </c>
      <c r="DK1154">
        <v>0</v>
      </c>
      <c r="DL1154" t="s">
        <v>6</v>
      </c>
      <c r="DM1154">
        <v>0</v>
      </c>
      <c r="DN1154" t="s">
        <v>6</v>
      </c>
      <c r="DO1154">
        <v>0</v>
      </c>
    </row>
    <row r="1155" spans="1:119" x14ac:dyDescent="0.2">
      <c r="A1155">
        <f>ROW(Source!A851)</f>
        <v>851</v>
      </c>
      <c r="B1155">
        <v>92843885</v>
      </c>
      <c r="C1155">
        <v>92848236</v>
      </c>
      <c r="D1155">
        <v>49510757</v>
      </c>
      <c r="E1155">
        <v>70</v>
      </c>
      <c r="F1155">
        <v>1</v>
      </c>
      <c r="G1155">
        <v>1</v>
      </c>
      <c r="H1155">
        <v>1</v>
      </c>
      <c r="I1155" t="s">
        <v>913</v>
      </c>
      <c r="J1155" t="s">
        <v>6</v>
      </c>
      <c r="K1155" t="s">
        <v>914</v>
      </c>
      <c r="L1155">
        <v>1191</v>
      </c>
      <c r="N1155">
        <v>1013</v>
      </c>
      <c r="O1155" t="s">
        <v>915</v>
      </c>
      <c r="P1155" t="s">
        <v>915</v>
      </c>
      <c r="Q1155">
        <v>1</v>
      </c>
      <c r="W1155">
        <v>0</v>
      </c>
      <c r="X1155">
        <v>-1111239348</v>
      </c>
      <c r="Y1155">
        <f>(AT1155*ROUND(1.05,7))</f>
        <v>3.8325</v>
      </c>
      <c r="AA1155">
        <v>0</v>
      </c>
      <c r="AB1155">
        <v>0</v>
      </c>
      <c r="AC1155">
        <v>0</v>
      </c>
      <c r="AD1155">
        <v>431.46</v>
      </c>
      <c r="AE1155">
        <v>0</v>
      </c>
      <c r="AF1155">
        <v>0</v>
      </c>
      <c r="AG1155">
        <v>0</v>
      </c>
      <c r="AH1155">
        <v>9.6199999999999992</v>
      </c>
      <c r="AI1155">
        <v>1</v>
      </c>
      <c r="AJ1155">
        <v>1</v>
      </c>
      <c r="AK1155">
        <v>1</v>
      </c>
      <c r="AL1155">
        <v>44.85</v>
      </c>
      <c r="AM1155">
        <v>4</v>
      </c>
      <c r="AN1155">
        <v>0</v>
      </c>
      <c r="AO1155">
        <v>1</v>
      </c>
      <c r="AP1155">
        <v>1</v>
      </c>
      <c r="AQ1155">
        <v>0</v>
      </c>
      <c r="AR1155">
        <v>0</v>
      </c>
      <c r="AS1155" t="s">
        <v>6</v>
      </c>
      <c r="AT1155">
        <v>3.65</v>
      </c>
      <c r="AU1155" t="s">
        <v>25</v>
      </c>
      <c r="AV1155">
        <v>1</v>
      </c>
      <c r="AW1155">
        <v>2</v>
      </c>
      <c r="AX1155">
        <v>92848245</v>
      </c>
      <c r="AY1155">
        <v>1</v>
      </c>
      <c r="AZ1155">
        <v>0</v>
      </c>
      <c r="BA1155">
        <v>1316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U1155">
        <f>ROUND(AT1155*Source!I851*AH1155*AL1155,2)</f>
        <v>3149.64</v>
      </c>
      <c r="CV1155">
        <f>ROUND(Y1155*Source!I851,7)</f>
        <v>7.665</v>
      </c>
      <c r="CW1155">
        <v>0</v>
      </c>
      <c r="CX1155">
        <f>ROUND(Y1155*Source!I851,7)</f>
        <v>7.665</v>
      </c>
      <c r="CY1155">
        <f>AD1155</f>
        <v>431.46</v>
      </c>
      <c r="CZ1155">
        <f>AH1155</f>
        <v>9.6199999999999992</v>
      </c>
      <c r="DA1155">
        <f>AL1155</f>
        <v>44.85</v>
      </c>
      <c r="DB1155">
        <f>ROUND((ROUND(AT1155*CZ1155,2)*ROUND(1.05,7)),2)</f>
        <v>36.869999999999997</v>
      </c>
      <c r="DC1155">
        <f>ROUND((ROUND(AT1155*AG1155,2)*ROUND(1.05,7)),2)</f>
        <v>0</v>
      </c>
      <c r="DD1155" t="s">
        <v>6</v>
      </c>
      <c r="DE1155" t="s">
        <v>6</v>
      </c>
      <c r="DF1155">
        <f>ROUND(ROUND(AE1155,2)*CX1155,2)</f>
        <v>0</v>
      </c>
      <c r="DG1155">
        <f t="shared" si="1027"/>
        <v>0</v>
      </c>
      <c r="DH1155">
        <f>ROUND(ROUND(AG1155,2)*CX1155,2)</f>
        <v>0</v>
      </c>
      <c r="DI1155">
        <f>ROUND(ROUND(AH1155*AL1155,2)*CX1155,2)</f>
        <v>3307.14</v>
      </c>
      <c r="DJ1155">
        <f>DI1155</f>
        <v>3307.14</v>
      </c>
      <c r="DK1155">
        <v>0</v>
      </c>
      <c r="DL1155" t="s">
        <v>6</v>
      </c>
      <c r="DM1155">
        <v>0</v>
      </c>
      <c r="DN1155" t="s">
        <v>6</v>
      </c>
      <c r="DO1155">
        <v>0</v>
      </c>
    </row>
    <row r="1156" spans="1:119" x14ac:dyDescent="0.2">
      <c r="A1156">
        <f>ROW(Source!A851)</f>
        <v>851</v>
      </c>
      <c r="B1156">
        <v>92843885</v>
      </c>
      <c r="C1156">
        <v>92848236</v>
      </c>
      <c r="D1156">
        <v>49510905</v>
      </c>
      <c r="E1156">
        <v>70</v>
      </c>
      <c r="F1156">
        <v>1</v>
      </c>
      <c r="G1156">
        <v>1</v>
      </c>
      <c r="H1156">
        <v>1</v>
      </c>
      <c r="I1156" t="s">
        <v>916</v>
      </c>
      <c r="J1156" t="s">
        <v>6</v>
      </c>
      <c r="K1156" t="s">
        <v>917</v>
      </c>
      <c r="L1156">
        <v>1191</v>
      </c>
      <c r="N1156">
        <v>1013</v>
      </c>
      <c r="O1156" t="s">
        <v>915</v>
      </c>
      <c r="P1156" t="s">
        <v>915</v>
      </c>
      <c r="Q1156">
        <v>1</v>
      </c>
      <c r="W1156">
        <v>0</v>
      </c>
      <c r="X1156">
        <v>-1417349443</v>
      </c>
      <c r="Y1156">
        <f>(AT1156*ROUND(1.05,7))</f>
        <v>5.2500000000000005E-2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1</v>
      </c>
      <c r="AJ1156">
        <v>1</v>
      </c>
      <c r="AK1156">
        <v>44.85</v>
      </c>
      <c r="AL1156">
        <v>1</v>
      </c>
      <c r="AM1156">
        <v>4</v>
      </c>
      <c r="AN1156">
        <v>0</v>
      </c>
      <c r="AO1156">
        <v>1</v>
      </c>
      <c r="AP1156">
        <v>1</v>
      </c>
      <c r="AQ1156">
        <v>0</v>
      </c>
      <c r="AR1156">
        <v>0</v>
      </c>
      <c r="AS1156" t="s">
        <v>6</v>
      </c>
      <c r="AT1156">
        <v>0.05</v>
      </c>
      <c r="AU1156" t="s">
        <v>25</v>
      </c>
      <c r="AV1156">
        <v>2</v>
      </c>
      <c r="AW1156">
        <v>2</v>
      </c>
      <c r="AX1156">
        <v>92848246</v>
      </c>
      <c r="AY1156">
        <v>1</v>
      </c>
      <c r="AZ1156">
        <v>0</v>
      </c>
      <c r="BA1156">
        <v>1317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ROUND(Y1156*Source!I851,7)</f>
        <v>0.105</v>
      </c>
      <c r="CY1156">
        <f>AD1156</f>
        <v>0</v>
      </c>
      <c r="CZ1156">
        <f>AH1156</f>
        <v>0</v>
      </c>
      <c r="DA1156">
        <f>AL1156</f>
        <v>1</v>
      </c>
      <c r="DB1156">
        <f>ROUND((ROUND(AT1156*CZ1156,2)*ROUND(1.05,7)),2)</f>
        <v>0</v>
      </c>
      <c r="DC1156">
        <f>ROUND((ROUND(AT1156*AG1156,2)*ROUND(1.05,7)),2)</f>
        <v>0</v>
      </c>
      <c r="DD1156" t="s">
        <v>6</v>
      </c>
      <c r="DE1156" t="s">
        <v>6</v>
      </c>
      <c r="DF1156">
        <f>ROUND(ROUND(AE1156,2)*CX1156,2)</f>
        <v>0</v>
      </c>
      <c r="DG1156">
        <f t="shared" si="1027"/>
        <v>0</v>
      </c>
      <c r="DH1156">
        <f>ROUND(ROUND(AG1156*AK1156,2)*CX1156,2)</f>
        <v>0</v>
      </c>
      <c r="DI1156">
        <f t="shared" ref="DI1156:DI1162" si="1028">ROUND(ROUND(AH1156,2)*CX1156,2)</f>
        <v>0</v>
      </c>
      <c r="DJ1156">
        <f>DI1156</f>
        <v>0</v>
      </c>
      <c r="DK1156">
        <v>0</v>
      </c>
      <c r="DL1156" t="s">
        <v>6</v>
      </c>
      <c r="DM1156">
        <v>0</v>
      </c>
      <c r="DN1156" t="s">
        <v>6</v>
      </c>
      <c r="DO1156">
        <v>0</v>
      </c>
    </row>
    <row r="1157" spans="1:119" x14ac:dyDescent="0.2">
      <c r="A1157">
        <f>ROW(Source!A851)</f>
        <v>851</v>
      </c>
      <c r="B1157">
        <v>92843885</v>
      </c>
      <c r="C1157">
        <v>92848236</v>
      </c>
      <c r="D1157">
        <v>49672573</v>
      </c>
      <c r="E1157">
        <v>1</v>
      </c>
      <c r="F1157">
        <v>1</v>
      </c>
      <c r="G1157">
        <v>1</v>
      </c>
      <c r="H1157">
        <v>2</v>
      </c>
      <c r="I1157" t="s">
        <v>918</v>
      </c>
      <c r="J1157" t="s">
        <v>919</v>
      </c>
      <c r="K1157" t="s">
        <v>920</v>
      </c>
      <c r="L1157">
        <v>1367</v>
      </c>
      <c r="N1157">
        <v>1011</v>
      </c>
      <c r="O1157" t="s">
        <v>921</v>
      </c>
      <c r="P1157" t="s">
        <v>921</v>
      </c>
      <c r="Q1157">
        <v>1</v>
      </c>
      <c r="W1157">
        <v>0</v>
      </c>
      <c r="X1157">
        <v>-430484415</v>
      </c>
      <c r="Y1157">
        <f>(AT1157*ROUND(1.05,7))</f>
        <v>1.0500000000000001E-2</v>
      </c>
      <c r="AA1157">
        <v>0</v>
      </c>
      <c r="AB1157">
        <v>1814.09</v>
      </c>
      <c r="AC1157">
        <v>605.48</v>
      </c>
      <c r="AD1157">
        <v>0</v>
      </c>
      <c r="AE1157">
        <v>0</v>
      </c>
      <c r="AF1157">
        <v>115.4</v>
      </c>
      <c r="AG1157">
        <v>13.5</v>
      </c>
      <c r="AH1157">
        <v>0</v>
      </c>
      <c r="AI1157">
        <v>1</v>
      </c>
      <c r="AJ1157">
        <v>15.72</v>
      </c>
      <c r="AK1157">
        <v>44.85</v>
      </c>
      <c r="AL1157">
        <v>1</v>
      </c>
      <c r="AM1157">
        <v>4</v>
      </c>
      <c r="AN1157">
        <v>0</v>
      </c>
      <c r="AO1157">
        <v>1</v>
      </c>
      <c r="AP1157">
        <v>1</v>
      </c>
      <c r="AQ1157">
        <v>0</v>
      </c>
      <c r="AR1157">
        <v>0</v>
      </c>
      <c r="AS1157" t="s">
        <v>6</v>
      </c>
      <c r="AT1157">
        <v>0.01</v>
      </c>
      <c r="AU1157" t="s">
        <v>25</v>
      </c>
      <c r="AV1157">
        <v>0</v>
      </c>
      <c r="AW1157">
        <v>2</v>
      </c>
      <c r="AX1157">
        <v>92848247</v>
      </c>
      <c r="AY1157">
        <v>1</v>
      </c>
      <c r="AZ1157">
        <v>0</v>
      </c>
      <c r="BA1157">
        <v>1318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f>ROUND(Y1157*Source!I851*DO1157,7)</f>
        <v>0</v>
      </c>
      <c r="CX1157">
        <f>ROUND(Y1157*Source!I851,7)</f>
        <v>2.1000000000000001E-2</v>
      </c>
      <c r="CY1157">
        <f>AB1157</f>
        <v>1814.09</v>
      </c>
      <c r="CZ1157">
        <f>AF1157</f>
        <v>115.4</v>
      </c>
      <c r="DA1157">
        <f>AJ1157</f>
        <v>15.72</v>
      </c>
      <c r="DB1157">
        <f>ROUND((ROUND(AT1157*CZ1157,2)*ROUND(1.05,7)),2)</f>
        <v>1.21</v>
      </c>
      <c r="DC1157">
        <f>ROUND((ROUND(AT1157*AG1157,2)*ROUND(1.05,7)),2)</f>
        <v>0.15</v>
      </c>
      <c r="DD1157" t="s">
        <v>6</v>
      </c>
      <c r="DE1157" t="s">
        <v>6</v>
      </c>
      <c r="DF1157">
        <f>ROUND(ROUND(AE1157,2)*CX1157,2)</f>
        <v>0</v>
      </c>
      <c r="DG1157">
        <f>ROUND(ROUND(AF1157*AJ1157,2)*CX1157,2)</f>
        <v>38.1</v>
      </c>
      <c r="DH1157">
        <f>ROUND(ROUND(AG1157*AK1157,2)*CX1157,2)</f>
        <v>12.72</v>
      </c>
      <c r="DI1157">
        <f t="shared" si="1028"/>
        <v>0</v>
      </c>
      <c r="DJ1157">
        <f>DG1157</f>
        <v>38.1</v>
      </c>
      <c r="DK1157">
        <v>0</v>
      </c>
      <c r="DL1157" t="s">
        <v>6</v>
      </c>
      <c r="DM1157">
        <v>0</v>
      </c>
      <c r="DN1157" t="s">
        <v>6</v>
      </c>
      <c r="DO1157">
        <v>0</v>
      </c>
    </row>
    <row r="1158" spans="1:119" x14ac:dyDescent="0.2">
      <c r="A1158">
        <f>ROW(Source!A851)</f>
        <v>851</v>
      </c>
      <c r="B1158">
        <v>92843885</v>
      </c>
      <c r="C1158">
        <v>92848236</v>
      </c>
      <c r="D1158">
        <v>49672695</v>
      </c>
      <c r="E1158">
        <v>1</v>
      </c>
      <c r="F1158">
        <v>1</v>
      </c>
      <c r="G1158">
        <v>1</v>
      </c>
      <c r="H1158">
        <v>2</v>
      </c>
      <c r="I1158" t="s">
        <v>922</v>
      </c>
      <c r="J1158" t="s">
        <v>923</v>
      </c>
      <c r="K1158" t="s">
        <v>924</v>
      </c>
      <c r="L1158">
        <v>1367</v>
      </c>
      <c r="N1158">
        <v>1011</v>
      </c>
      <c r="O1158" t="s">
        <v>921</v>
      </c>
      <c r="P1158" t="s">
        <v>921</v>
      </c>
      <c r="Q1158">
        <v>1</v>
      </c>
      <c r="W1158">
        <v>0</v>
      </c>
      <c r="X1158">
        <v>1063590936</v>
      </c>
      <c r="Y1158">
        <f>(AT1158*ROUND(1.05,7))</f>
        <v>0.95550000000000013</v>
      </c>
      <c r="AA1158">
        <v>0</v>
      </c>
      <c r="AB1158">
        <v>49.05</v>
      </c>
      <c r="AC1158">
        <v>0</v>
      </c>
      <c r="AD1158">
        <v>0</v>
      </c>
      <c r="AE1158">
        <v>0</v>
      </c>
      <c r="AF1158">
        <v>3.12</v>
      </c>
      <c r="AG1158">
        <v>0</v>
      </c>
      <c r="AH1158">
        <v>0</v>
      </c>
      <c r="AI1158">
        <v>1</v>
      </c>
      <c r="AJ1158">
        <v>15.72</v>
      </c>
      <c r="AK1158">
        <v>44.85</v>
      </c>
      <c r="AL1158">
        <v>1</v>
      </c>
      <c r="AM1158">
        <v>4</v>
      </c>
      <c r="AN1158">
        <v>0</v>
      </c>
      <c r="AO1158">
        <v>1</v>
      </c>
      <c r="AP1158">
        <v>1</v>
      </c>
      <c r="AQ1158">
        <v>0</v>
      </c>
      <c r="AR1158">
        <v>0</v>
      </c>
      <c r="AS1158" t="s">
        <v>6</v>
      </c>
      <c r="AT1158">
        <v>0.91</v>
      </c>
      <c r="AU1158" t="s">
        <v>25</v>
      </c>
      <c r="AV1158">
        <v>0</v>
      </c>
      <c r="AW1158">
        <v>2</v>
      </c>
      <c r="AX1158">
        <v>92848248</v>
      </c>
      <c r="AY1158">
        <v>1</v>
      </c>
      <c r="AZ1158">
        <v>0</v>
      </c>
      <c r="BA1158">
        <v>1319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f>ROUND(Y1158*Source!I851*DO1158,7)</f>
        <v>0</v>
      </c>
      <c r="CX1158">
        <f>ROUND(Y1158*Source!I851,7)</f>
        <v>1.911</v>
      </c>
      <c r="CY1158">
        <f>AB1158</f>
        <v>49.05</v>
      </c>
      <c r="CZ1158">
        <f>AF1158</f>
        <v>3.12</v>
      </c>
      <c r="DA1158">
        <f>AJ1158</f>
        <v>15.72</v>
      </c>
      <c r="DB1158">
        <f>ROUND((ROUND(AT1158*CZ1158,2)*ROUND(1.05,7)),2)</f>
        <v>2.98</v>
      </c>
      <c r="DC1158">
        <f>ROUND((ROUND(AT1158*AG1158,2)*ROUND(1.05,7)),2)</f>
        <v>0</v>
      </c>
      <c r="DD1158" t="s">
        <v>6</v>
      </c>
      <c r="DE1158" t="s">
        <v>6</v>
      </c>
      <c r="DF1158">
        <f>ROUND(ROUND(AE1158,2)*CX1158,2)</f>
        <v>0</v>
      </c>
      <c r="DG1158">
        <f>ROUND(ROUND(AF1158*AJ1158,2)*CX1158,2)</f>
        <v>93.73</v>
      </c>
      <c r="DH1158">
        <f>ROUND(ROUND(AG1158*AK1158,2)*CX1158,2)</f>
        <v>0</v>
      </c>
      <c r="DI1158">
        <f t="shared" si="1028"/>
        <v>0</v>
      </c>
      <c r="DJ1158">
        <f>DG1158</f>
        <v>93.73</v>
      </c>
      <c r="DK1158">
        <v>0</v>
      </c>
      <c r="DL1158" t="s">
        <v>6</v>
      </c>
      <c r="DM1158">
        <v>0</v>
      </c>
      <c r="DN1158" t="s">
        <v>6</v>
      </c>
      <c r="DO1158">
        <v>0</v>
      </c>
    </row>
    <row r="1159" spans="1:119" x14ac:dyDescent="0.2">
      <c r="A1159">
        <f>ROW(Source!A851)</f>
        <v>851</v>
      </c>
      <c r="B1159">
        <v>92843885</v>
      </c>
      <c r="C1159">
        <v>92848236</v>
      </c>
      <c r="D1159">
        <v>49673503</v>
      </c>
      <c r="E1159">
        <v>1</v>
      </c>
      <c r="F1159">
        <v>1</v>
      </c>
      <c r="G1159">
        <v>1</v>
      </c>
      <c r="H1159">
        <v>2</v>
      </c>
      <c r="I1159" t="s">
        <v>925</v>
      </c>
      <c r="J1159" t="s">
        <v>926</v>
      </c>
      <c r="K1159" t="s">
        <v>927</v>
      </c>
      <c r="L1159">
        <v>1367</v>
      </c>
      <c r="N1159">
        <v>1011</v>
      </c>
      <c r="O1159" t="s">
        <v>921</v>
      </c>
      <c r="P1159" t="s">
        <v>921</v>
      </c>
      <c r="Q1159">
        <v>1</v>
      </c>
      <c r="W1159">
        <v>0</v>
      </c>
      <c r="X1159">
        <v>509054691</v>
      </c>
      <c r="Y1159">
        <f>(AT1159*ROUND(1.05,7))</f>
        <v>4.2000000000000003E-2</v>
      </c>
      <c r="AA1159">
        <v>0</v>
      </c>
      <c r="AB1159">
        <v>1032.96</v>
      </c>
      <c r="AC1159">
        <v>520.26</v>
      </c>
      <c r="AD1159">
        <v>0</v>
      </c>
      <c r="AE1159">
        <v>0</v>
      </c>
      <c r="AF1159">
        <v>65.709999999999994</v>
      </c>
      <c r="AG1159">
        <v>11.6</v>
      </c>
      <c r="AH1159">
        <v>0</v>
      </c>
      <c r="AI1159">
        <v>1</v>
      </c>
      <c r="AJ1159">
        <v>15.72</v>
      </c>
      <c r="AK1159">
        <v>44.85</v>
      </c>
      <c r="AL1159">
        <v>1</v>
      </c>
      <c r="AM1159">
        <v>4</v>
      </c>
      <c r="AN1159">
        <v>0</v>
      </c>
      <c r="AO1159">
        <v>1</v>
      </c>
      <c r="AP1159">
        <v>1</v>
      </c>
      <c r="AQ1159">
        <v>0</v>
      </c>
      <c r="AR1159">
        <v>0</v>
      </c>
      <c r="AS1159" t="s">
        <v>6</v>
      </c>
      <c r="AT1159">
        <v>0.04</v>
      </c>
      <c r="AU1159" t="s">
        <v>25</v>
      </c>
      <c r="AV1159">
        <v>0</v>
      </c>
      <c r="AW1159">
        <v>2</v>
      </c>
      <c r="AX1159">
        <v>92848249</v>
      </c>
      <c r="AY1159">
        <v>1</v>
      </c>
      <c r="AZ1159">
        <v>0</v>
      </c>
      <c r="BA1159">
        <v>1320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V1159">
        <v>0</v>
      </c>
      <c r="CW1159">
        <f>ROUND(Y1159*Source!I851*DO1159,7)</f>
        <v>0</v>
      </c>
      <c r="CX1159">
        <f>ROUND(Y1159*Source!I851,7)</f>
        <v>8.4000000000000005E-2</v>
      </c>
      <c r="CY1159">
        <f>AB1159</f>
        <v>1032.96</v>
      </c>
      <c r="CZ1159">
        <f>AF1159</f>
        <v>65.709999999999994</v>
      </c>
      <c r="DA1159">
        <f>AJ1159</f>
        <v>15.72</v>
      </c>
      <c r="DB1159">
        <f>ROUND((ROUND(AT1159*CZ1159,2)*ROUND(1.05,7)),2)</f>
        <v>2.76</v>
      </c>
      <c r="DC1159">
        <f>ROUND((ROUND(AT1159*AG1159,2)*ROUND(1.05,7)),2)</f>
        <v>0.48</v>
      </c>
      <c r="DD1159" t="s">
        <v>6</v>
      </c>
      <c r="DE1159" t="s">
        <v>6</v>
      </c>
      <c r="DF1159">
        <f>ROUND(ROUND(AE1159,2)*CX1159,2)</f>
        <v>0</v>
      </c>
      <c r="DG1159">
        <f>ROUND(ROUND(AF1159*AJ1159,2)*CX1159,2)</f>
        <v>86.77</v>
      </c>
      <c r="DH1159">
        <f>ROUND(ROUND(AG1159*AK1159,2)*CX1159,2)</f>
        <v>43.7</v>
      </c>
      <c r="DI1159">
        <f t="shared" si="1028"/>
        <v>0</v>
      </c>
      <c r="DJ1159">
        <f>DG1159</f>
        <v>86.77</v>
      </c>
      <c r="DK1159">
        <v>0</v>
      </c>
      <c r="DL1159" t="s">
        <v>6</v>
      </c>
      <c r="DM1159">
        <v>0</v>
      </c>
      <c r="DN1159" t="s">
        <v>6</v>
      </c>
      <c r="DO1159">
        <v>0</v>
      </c>
    </row>
    <row r="1160" spans="1:119" x14ac:dyDescent="0.2">
      <c r="A1160">
        <f>ROW(Source!A851)</f>
        <v>851</v>
      </c>
      <c r="B1160">
        <v>92843885</v>
      </c>
      <c r="C1160">
        <v>92848236</v>
      </c>
      <c r="D1160">
        <v>49525488</v>
      </c>
      <c r="E1160">
        <v>1</v>
      </c>
      <c r="F1160">
        <v>1</v>
      </c>
      <c r="G1160">
        <v>1</v>
      </c>
      <c r="H1160">
        <v>3</v>
      </c>
      <c r="I1160" t="s">
        <v>928</v>
      </c>
      <c r="J1160" t="s">
        <v>929</v>
      </c>
      <c r="K1160" t="s">
        <v>930</v>
      </c>
      <c r="L1160">
        <v>1346</v>
      </c>
      <c r="N1160">
        <v>1009</v>
      </c>
      <c r="O1160" t="s">
        <v>931</v>
      </c>
      <c r="P1160" t="s">
        <v>931</v>
      </c>
      <c r="Q1160">
        <v>1</v>
      </c>
      <c r="W1160">
        <v>0</v>
      </c>
      <c r="X1160">
        <v>-1864341761</v>
      </c>
      <c r="Y1160">
        <f>AT1160</f>
        <v>0.02</v>
      </c>
      <c r="AA1160">
        <v>89.68</v>
      </c>
      <c r="AB1160">
        <v>0</v>
      </c>
      <c r="AC1160">
        <v>0</v>
      </c>
      <c r="AD1160">
        <v>0</v>
      </c>
      <c r="AE1160">
        <v>9.0399999999999991</v>
      </c>
      <c r="AF1160">
        <v>0</v>
      </c>
      <c r="AG1160">
        <v>0</v>
      </c>
      <c r="AH1160">
        <v>0</v>
      </c>
      <c r="AI1160">
        <v>9.92</v>
      </c>
      <c r="AJ1160">
        <v>1</v>
      </c>
      <c r="AK1160">
        <v>1</v>
      </c>
      <c r="AL1160">
        <v>1</v>
      </c>
      <c r="AM1160">
        <v>4</v>
      </c>
      <c r="AN1160">
        <v>0</v>
      </c>
      <c r="AO1160">
        <v>1</v>
      </c>
      <c r="AP1160">
        <v>1</v>
      </c>
      <c r="AQ1160">
        <v>0</v>
      </c>
      <c r="AR1160">
        <v>0</v>
      </c>
      <c r="AS1160" t="s">
        <v>6</v>
      </c>
      <c r="AT1160">
        <v>0.02</v>
      </c>
      <c r="AU1160" t="s">
        <v>6</v>
      </c>
      <c r="AV1160">
        <v>0</v>
      </c>
      <c r="AW1160">
        <v>2</v>
      </c>
      <c r="AX1160">
        <v>92848250</v>
      </c>
      <c r="AY1160">
        <v>1</v>
      </c>
      <c r="AZ1160">
        <v>0</v>
      </c>
      <c r="BA1160">
        <v>1321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v>0</v>
      </c>
      <c r="CX1160">
        <f>ROUND(Y1160*Source!I851,7)</f>
        <v>0.04</v>
      </c>
      <c r="CY1160">
        <f>AA1160</f>
        <v>89.68</v>
      </c>
      <c r="CZ1160">
        <f>AE1160</f>
        <v>9.0399999999999991</v>
      </c>
      <c r="DA1160">
        <f>AI1160</f>
        <v>9.92</v>
      </c>
      <c r="DB1160">
        <f>ROUND(ROUND(AT1160*CZ1160,2),2)</f>
        <v>0.18</v>
      </c>
      <c r="DC1160">
        <f>ROUND(ROUND(AT1160*AG1160,2),2)</f>
        <v>0</v>
      </c>
      <c r="DD1160" t="s">
        <v>6</v>
      </c>
      <c r="DE1160" t="s">
        <v>6</v>
      </c>
      <c r="DF1160">
        <f>ROUND(ROUND(AE1160*AI1160,2)*CX1160,2)</f>
        <v>3.59</v>
      </c>
      <c r="DG1160">
        <f>ROUND(ROUND(AF1160,2)*CX1160,2)</f>
        <v>0</v>
      </c>
      <c r="DH1160">
        <f>ROUND(ROUND(AG1160,2)*CX1160,2)</f>
        <v>0</v>
      </c>
      <c r="DI1160">
        <f t="shared" si="1028"/>
        <v>0</v>
      </c>
      <c r="DJ1160">
        <f>DF1160</f>
        <v>3.59</v>
      </c>
      <c r="DK1160">
        <v>0</v>
      </c>
      <c r="DL1160" t="s">
        <v>6</v>
      </c>
      <c r="DM1160">
        <v>0</v>
      </c>
      <c r="DN1160" t="s">
        <v>6</v>
      </c>
      <c r="DO1160">
        <v>0</v>
      </c>
    </row>
    <row r="1161" spans="1:119" x14ac:dyDescent="0.2">
      <c r="A1161">
        <f>ROW(Source!A851)</f>
        <v>851</v>
      </c>
      <c r="B1161">
        <v>92843885</v>
      </c>
      <c r="C1161">
        <v>92848236</v>
      </c>
      <c r="D1161">
        <v>49526492</v>
      </c>
      <c r="E1161">
        <v>1</v>
      </c>
      <c r="F1161">
        <v>1</v>
      </c>
      <c r="G1161">
        <v>1</v>
      </c>
      <c r="H1161">
        <v>3</v>
      </c>
      <c r="I1161" t="s">
        <v>932</v>
      </c>
      <c r="J1161" t="s">
        <v>933</v>
      </c>
      <c r="K1161" t="s">
        <v>934</v>
      </c>
      <c r="L1161">
        <v>1346</v>
      </c>
      <c r="N1161">
        <v>1009</v>
      </c>
      <c r="O1161" t="s">
        <v>931</v>
      </c>
      <c r="P1161" t="s">
        <v>931</v>
      </c>
      <c r="Q1161">
        <v>1</v>
      </c>
      <c r="W1161">
        <v>0</v>
      </c>
      <c r="X1161">
        <v>497341279</v>
      </c>
      <c r="Y1161">
        <f>AT1161</f>
        <v>0.08</v>
      </c>
      <c r="AA1161">
        <v>229.05</v>
      </c>
      <c r="AB1161">
        <v>0</v>
      </c>
      <c r="AC1161">
        <v>0</v>
      </c>
      <c r="AD1161">
        <v>0</v>
      </c>
      <c r="AE1161">
        <v>23.09</v>
      </c>
      <c r="AF1161">
        <v>0</v>
      </c>
      <c r="AG1161">
        <v>0</v>
      </c>
      <c r="AH1161">
        <v>0</v>
      </c>
      <c r="AI1161">
        <v>9.92</v>
      </c>
      <c r="AJ1161">
        <v>1</v>
      </c>
      <c r="AK1161">
        <v>1</v>
      </c>
      <c r="AL1161">
        <v>1</v>
      </c>
      <c r="AM1161">
        <v>4</v>
      </c>
      <c r="AN1161">
        <v>0</v>
      </c>
      <c r="AO1161">
        <v>1</v>
      </c>
      <c r="AP1161">
        <v>1</v>
      </c>
      <c r="AQ1161">
        <v>0</v>
      </c>
      <c r="AR1161">
        <v>0</v>
      </c>
      <c r="AS1161" t="s">
        <v>6</v>
      </c>
      <c r="AT1161">
        <v>0.08</v>
      </c>
      <c r="AU1161" t="s">
        <v>6</v>
      </c>
      <c r="AV1161">
        <v>0</v>
      </c>
      <c r="AW1161">
        <v>2</v>
      </c>
      <c r="AX1161">
        <v>92848251</v>
      </c>
      <c r="AY1161">
        <v>1</v>
      </c>
      <c r="AZ1161">
        <v>0</v>
      </c>
      <c r="BA1161">
        <v>1322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V1161">
        <v>0</v>
      </c>
      <c r="CW1161">
        <v>0</v>
      </c>
      <c r="CX1161">
        <f>ROUND(Y1161*Source!I851,7)</f>
        <v>0.16</v>
      </c>
      <c r="CY1161">
        <f>AA1161</f>
        <v>229.05</v>
      </c>
      <c r="CZ1161">
        <f>AE1161</f>
        <v>23.09</v>
      </c>
      <c r="DA1161">
        <f>AI1161</f>
        <v>9.92</v>
      </c>
      <c r="DB1161">
        <f>ROUND(ROUND(AT1161*CZ1161,2),2)</f>
        <v>1.85</v>
      </c>
      <c r="DC1161">
        <f>ROUND(ROUND(AT1161*AG1161,2),2)</f>
        <v>0</v>
      </c>
      <c r="DD1161" t="s">
        <v>6</v>
      </c>
      <c r="DE1161" t="s">
        <v>6</v>
      </c>
      <c r="DF1161">
        <f>ROUND(ROUND(AE1161*AI1161,2)*CX1161,2)</f>
        <v>36.65</v>
      </c>
      <c r="DG1161">
        <f>ROUND(ROUND(AF1161,2)*CX1161,2)</f>
        <v>0</v>
      </c>
      <c r="DH1161">
        <f>ROUND(ROUND(AG1161,2)*CX1161,2)</f>
        <v>0</v>
      </c>
      <c r="DI1161">
        <f t="shared" si="1028"/>
        <v>0</v>
      </c>
      <c r="DJ1161">
        <f>DF1161</f>
        <v>36.65</v>
      </c>
      <c r="DK1161">
        <v>0</v>
      </c>
      <c r="DL1161" t="s">
        <v>6</v>
      </c>
      <c r="DM1161">
        <v>0</v>
      </c>
      <c r="DN1161" t="s">
        <v>6</v>
      </c>
      <c r="DO1161">
        <v>0</v>
      </c>
    </row>
    <row r="1162" spans="1:119" x14ac:dyDescent="0.2">
      <c r="A1162">
        <f>ROW(Source!A851)</f>
        <v>851</v>
      </c>
      <c r="B1162">
        <v>92843885</v>
      </c>
      <c r="C1162">
        <v>92848236</v>
      </c>
      <c r="D1162">
        <v>0</v>
      </c>
      <c r="E1162">
        <v>1</v>
      </c>
      <c r="F1162">
        <v>1</v>
      </c>
      <c r="G1162">
        <v>1</v>
      </c>
      <c r="H1162">
        <v>3</v>
      </c>
      <c r="I1162" t="s">
        <v>34</v>
      </c>
      <c r="J1162" t="s">
        <v>6</v>
      </c>
      <c r="K1162" t="s">
        <v>503</v>
      </c>
      <c r="L1162">
        <v>1377</v>
      </c>
      <c r="N1162">
        <v>1013</v>
      </c>
      <c r="O1162" t="s">
        <v>36</v>
      </c>
      <c r="P1162" t="s">
        <v>36</v>
      </c>
      <c r="Q1162">
        <v>1</v>
      </c>
      <c r="W1162">
        <v>0</v>
      </c>
      <c r="X1162">
        <v>1498425955</v>
      </c>
      <c r="Y1162">
        <f>AT1162</f>
        <v>1</v>
      </c>
      <c r="AA1162">
        <v>1250</v>
      </c>
      <c r="AB1162">
        <v>0</v>
      </c>
      <c r="AC1162">
        <v>0</v>
      </c>
      <c r="AD1162">
        <v>0</v>
      </c>
      <c r="AE1162">
        <v>1304.22</v>
      </c>
      <c r="AF1162">
        <v>0</v>
      </c>
      <c r="AG1162">
        <v>0</v>
      </c>
      <c r="AH1162">
        <v>0</v>
      </c>
      <c r="AI1162">
        <v>6.43</v>
      </c>
      <c r="AJ1162">
        <v>1</v>
      </c>
      <c r="AK1162">
        <v>1</v>
      </c>
      <c r="AL1162">
        <v>1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 t="s">
        <v>6</v>
      </c>
      <c r="AT1162">
        <v>1</v>
      </c>
      <c r="AU1162" t="s">
        <v>6</v>
      </c>
      <c r="AV1162">
        <v>0</v>
      </c>
      <c r="AW1162">
        <v>1</v>
      </c>
      <c r="AX1162">
        <v>-1</v>
      </c>
      <c r="AY1162">
        <v>0</v>
      </c>
      <c r="AZ1162">
        <v>0</v>
      </c>
      <c r="BA1162" t="s">
        <v>6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ROUND(Y1162*Source!I851,7)</f>
        <v>2</v>
      </c>
      <c r="CY1162">
        <f>AA1162</f>
        <v>1250</v>
      </c>
      <c r="CZ1162">
        <f>AE1162</f>
        <v>1304.22</v>
      </c>
      <c r="DA1162">
        <f>AI1162</f>
        <v>6.43</v>
      </c>
      <c r="DB1162">
        <f>ROUND(ROUND(AT1162*CZ1162,2),2)</f>
        <v>1304.22</v>
      </c>
      <c r="DC1162">
        <f>ROUND(ROUND(AT1162*AG1162,2),2)</f>
        <v>0</v>
      </c>
      <c r="DD1162" t="s">
        <v>6</v>
      </c>
      <c r="DE1162" t="s">
        <v>6</v>
      </c>
      <c r="DF1162">
        <f>ROUND(ROUND(AE1162*AI1162,2)*CX1162,2)</f>
        <v>16772.259999999998</v>
      </c>
      <c r="DG1162">
        <f>ROUND(ROUND(AF1162,2)*CX1162,2)</f>
        <v>0</v>
      </c>
      <c r="DH1162">
        <f>ROUND(ROUND(AG1162,2)*CX1162,2)</f>
        <v>0</v>
      </c>
      <c r="DI1162">
        <f t="shared" si="1028"/>
        <v>0</v>
      </c>
      <c r="DJ1162">
        <f>DF1162</f>
        <v>16772.259999999998</v>
      </c>
      <c r="DK1162">
        <v>0</v>
      </c>
      <c r="DL1162" t="s">
        <v>6</v>
      </c>
      <c r="DM1162">
        <v>0</v>
      </c>
      <c r="DN1162" t="s">
        <v>6</v>
      </c>
      <c r="DO1162">
        <v>0</v>
      </c>
    </row>
    <row r="1163" spans="1:119" x14ac:dyDescent="0.2">
      <c r="A1163">
        <f>ROW(Source!A853)</f>
        <v>853</v>
      </c>
      <c r="B1163">
        <v>92843885</v>
      </c>
      <c r="C1163">
        <v>92848253</v>
      </c>
      <c r="D1163">
        <v>49510723</v>
      </c>
      <c r="E1163">
        <v>70</v>
      </c>
      <c r="F1163">
        <v>1</v>
      </c>
      <c r="G1163">
        <v>1</v>
      </c>
      <c r="H1163">
        <v>1</v>
      </c>
      <c r="I1163" t="s">
        <v>935</v>
      </c>
      <c r="J1163" t="s">
        <v>6</v>
      </c>
      <c r="K1163" t="s">
        <v>936</v>
      </c>
      <c r="L1163">
        <v>1191</v>
      </c>
      <c r="N1163">
        <v>1013</v>
      </c>
      <c r="O1163" t="s">
        <v>915</v>
      </c>
      <c r="P1163" t="s">
        <v>915</v>
      </c>
      <c r="Q1163">
        <v>1</v>
      </c>
      <c r="W1163">
        <v>0</v>
      </c>
      <c r="X1163">
        <v>-112797078</v>
      </c>
      <c r="Y1163">
        <f>(AT1163*ROUND(1.05,7))</f>
        <v>1.1235000000000002</v>
      </c>
      <c r="AA1163">
        <v>0</v>
      </c>
      <c r="AB1163">
        <v>0</v>
      </c>
      <c r="AC1163">
        <v>0</v>
      </c>
      <c r="AD1163">
        <v>402.3</v>
      </c>
      <c r="AE1163">
        <v>0</v>
      </c>
      <c r="AF1163">
        <v>0</v>
      </c>
      <c r="AG1163">
        <v>0</v>
      </c>
      <c r="AH1163">
        <v>8.9700000000000006</v>
      </c>
      <c r="AI1163">
        <v>1</v>
      </c>
      <c r="AJ1163">
        <v>1</v>
      </c>
      <c r="AK1163">
        <v>1</v>
      </c>
      <c r="AL1163">
        <v>44.85</v>
      </c>
      <c r="AM1163">
        <v>4</v>
      </c>
      <c r="AN1163">
        <v>0</v>
      </c>
      <c r="AO1163">
        <v>1</v>
      </c>
      <c r="AP1163">
        <v>1</v>
      </c>
      <c r="AQ1163">
        <v>0</v>
      </c>
      <c r="AR1163">
        <v>0</v>
      </c>
      <c r="AS1163" t="s">
        <v>6</v>
      </c>
      <c r="AT1163">
        <v>1.07</v>
      </c>
      <c r="AU1163" t="s">
        <v>25</v>
      </c>
      <c r="AV1163">
        <v>1</v>
      </c>
      <c r="AW1163">
        <v>2</v>
      </c>
      <c r="AX1163">
        <v>92848264</v>
      </c>
      <c r="AY1163">
        <v>1</v>
      </c>
      <c r="AZ1163">
        <v>0</v>
      </c>
      <c r="BA1163">
        <v>1323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U1163">
        <f>ROUND(AT1163*Source!I853*AH1163*AL1163,2)</f>
        <v>8609.32</v>
      </c>
      <c r="CV1163">
        <f>ROUND(Y1163*Source!I853,7)</f>
        <v>22.47</v>
      </c>
      <c r="CW1163">
        <v>0</v>
      </c>
      <c r="CX1163">
        <f>ROUND(Y1163*Source!I853,7)</f>
        <v>22.47</v>
      </c>
      <c r="CY1163">
        <f>AD1163</f>
        <v>402.3</v>
      </c>
      <c r="CZ1163">
        <f>AH1163</f>
        <v>8.9700000000000006</v>
      </c>
      <c r="DA1163">
        <f>AL1163</f>
        <v>44.85</v>
      </c>
      <c r="DB1163">
        <f>ROUND((ROUND(AT1163*CZ1163,2)*ROUND(1.05,7)),2)</f>
        <v>10.08</v>
      </c>
      <c r="DC1163">
        <f>ROUND((ROUND(AT1163*AG1163,2)*ROUND(1.05,7)),2)</f>
        <v>0</v>
      </c>
      <c r="DD1163" t="s">
        <v>6</v>
      </c>
      <c r="DE1163" t="s">
        <v>6</v>
      </c>
      <c r="DF1163">
        <f>ROUND(ROUND(AE1163,2)*CX1163,2)</f>
        <v>0</v>
      </c>
      <c r="DG1163">
        <f>ROUND(ROUND(AF1163,2)*CX1163,2)</f>
        <v>0</v>
      </c>
      <c r="DH1163">
        <f>ROUND(ROUND(AG1163,2)*CX1163,2)</f>
        <v>0</v>
      </c>
      <c r="DI1163">
        <f>ROUND(ROUND(AH1163*AL1163,2)*CX1163,2)</f>
        <v>9039.68</v>
      </c>
      <c r="DJ1163">
        <f>DI1163</f>
        <v>9039.68</v>
      </c>
      <c r="DK1163">
        <v>0</v>
      </c>
      <c r="DL1163" t="s">
        <v>6</v>
      </c>
      <c r="DM1163">
        <v>0</v>
      </c>
      <c r="DN1163" t="s">
        <v>6</v>
      </c>
      <c r="DO1163">
        <v>0</v>
      </c>
    </row>
    <row r="1164" spans="1:119" x14ac:dyDescent="0.2">
      <c r="A1164">
        <f>ROW(Source!A853)</f>
        <v>853</v>
      </c>
      <c r="B1164">
        <v>92843885</v>
      </c>
      <c r="C1164">
        <v>92848253</v>
      </c>
      <c r="D1164">
        <v>49510905</v>
      </c>
      <c r="E1164">
        <v>70</v>
      </c>
      <c r="F1164">
        <v>1</v>
      </c>
      <c r="G1164">
        <v>1</v>
      </c>
      <c r="H1164">
        <v>1</v>
      </c>
      <c r="I1164" t="s">
        <v>916</v>
      </c>
      <c r="J1164" t="s">
        <v>6</v>
      </c>
      <c r="K1164" t="s">
        <v>917</v>
      </c>
      <c r="L1164">
        <v>1191</v>
      </c>
      <c r="N1164">
        <v>1013</v>
      </c>
      <c r="O1164" t="s">
        <v>915</v>
      </c>
      <c r="P1164" t="s">
        <v>915</v>
      </c>
      <c r="Q1164">
        <v>1</v>
      </c>
      <c r="W1164">
        <v>0</v>
      </c>
      <c r="X1164">
        <v>-1417349443</v>
      </c>
      <c r="Y1164">
        <f>(AT1164*ROUND(1.05,7))</f>
        <v>1.0500000000000001E-2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1</v>
      </c>
      <c r="AJ1164">
        <v>1</v>
      </c>
      <c r="AK1164">
        <v>44.85</v>
      </c>
      <c r="AL1164">
        <v>1</v>
      </c>
      <c r="AM1164">
        <v>4</v>
      </c>
      <c r="AN1164">
        <v>0</v>
      </c>
      <c r="AO1164">
        <v>1</v>
      </c>
      <c r="AP1164">
        <v>1</v>
      </c>
      <c r="AQ1164">
        <v>0</v>
      </c>
      <c r="AR1164">
        <v>0</v>
      </c>
      <c r="AS1164" t="s">
        <v>6</v>
      </c>
      <c r="AT1164">
        <v>0.01</v>
      </c>
      <c r="AU1164" t="s">
        <v>25</v>
      </c>
      <c r="AV1164">
        <v>2</v>
      </c>
      <c r="AW1164">
        <v>2</v>
      </c>
      <c r="AX1164">
        <v>92848265</v>
      </c>
      <c r="AY1164">
        <v>1</v>
      </c>
      <c r="AZ1164">
        <v>0</v>
      </c>
      <c r="BA1164">
        <v>1324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ROUND(Y1164*Source!I853,7)</f>
        <v>0.21</v>
      </c>
      <c r="CY1164">
        <f>AD1164</f>
        <v>0</v>
      </c>
      <c r="CZ1164">
        <f>AH1164</f>
        <v>0</v>
      </c>
      <c r="DA1164">
        <f>AL1164</f>
        <v>1</v>
      </c>
      <c r="DB1164">
        <f>ROUND((ROUND(AT1164*CZ1164,2)*ROUND(1.05,7)),2)</f>
        <v>0</v>
      </c>
      <c r="DC1164">
        <f>ROUND((ROUND(AT1164*AG1164,2)*ROUND(1.05,7)),2)</f>
        <v>0</v>
      </c>
      <c r="DD1164" t="s">
        <v>6</v>
      </c>
      <c r="DE1164" t="s">
        <v>6</v>
      </c>
      <c r="DF1164">
        <f>ROUND(ROUND(AE1164,2)*CX1164,2)</f>
        <v>0</v>
      </c>
      <c r="DG1164">
        <f>ROUND(ROUND(AF1164,2)*CX1164,2)</f>
        <v>0</v>
      </c>
      <c r="DH1164">
        <f>ROUND(ROUND(AG1164*AK1164,2)*CX1164,2)</f>
        <v>0</v>
      </c>
      <c r="DI1164">
        <f t="shared" ref="DI1164:DI1172" si="1029">ROUND(ROUND(AH1164,2)*CX1164,2)</f>
        <v>0</v>
      </c>
      <c r="DJ1164">
        <f>DI1164</f>
        <v>0</v>
      </c>
      <c r="DK1164">
        <v>0</v>
      </c>
      <c r="DL1164" t="s">
        <v>6</v>
      </c>
      <c r="DM1164">
        <v>0</v>
      </c>
      <c r="DN1164" t="s">
        <v>6</v>
      </c>
      <c r="DO1164">
        <v>0</v>
      </c>
    </row>
    <row r="1165" spans="1:119" x14ac:dyDescent="0.2">
      <c r="A1165">
        <f>ROW(Source!A853)</f>
        <v>853</v>
      </c>
      <c r="B1165">
        <v>92843885</v>
      </c>
      <c r="C1165">
        <v>92848253</v>
      </c>
      <c r="D1165">
        <v>49673503</v>
      </c>
      <c r="E1165">
        <v>1</v>
      </c>
      <c r="F1165">
        <v>1</v>
      </c>
      <c r="G1165">
        <v>1</v>
      </c>
      <c r="H1165">
        <v>2</v>
      </c>
      <c r="I1165" t="s">
        <v>925</v>
      </c>
      <c r="J1165" t="s">
        <v>926</v>
      </c>
      <c r="K1165" t="s">
        <v>927</v>
      </c>
      <c r="L1165">
        <v>1367</v>
      </c>
      <c r="N1165">
        <v>1011</v>
      </c>
      <c r="O1165" t="s">
        <v>921</v>
      </c>
      <c r="P1165" t="s">
        <v>921</v>
      </c>
      <c r="Q1165">
        <v>1</v>
      </c>
      <c r="W1165">
        <v>0</v>
      </c>
      <c r="X1165">
        <v>509054691</v>
      </c>
      <c r="Y1165">
        <f>(AT1165*ROUND(1.05,7))</f>
        <v>1.0500000000000001E-2</v>
      </c>
      <c r="AA1165">
        <v>0</v>
      </c>
      <c r="AB1165">
        <v>1032.96</v>
      </c>
      <c r="AC1165">
        <v>520.26</v>
      </c>
      <c r="AD1165">
        <v>0</v>
      </c>
      <c r="AE1165">
        <v>0</v>
      </c>
      <c r="AF1165">
        <v>65.709999999999994</v>
      </c>
      <c r="AG1165">
        <v>11.6</v>
      </c>
      <c r="AH1165">
        <v>0</v>
      </c>
      <c r="AI1165">
        <v>1</v>
      </c>
      <c r="AJ1165">
        <v>15.72</v>
      </c>
      <c r="AK1165">
        <v>44.85</v>
      </c>
      <c r="AL1165">
        <v>1</v>
      </c>
      <c r="AM1165">
        <v>4</v>
      </c>
      <c r="AN1165">
        <v>0</v>
      </c>
      <c r="AO1165">
        <v>1</v>
      </c>
      <c r="AP1165">
        <v>1</v>
      </c>
      <c r="AQ1165">
        <v>0</v>
      </c>
      <c r="AR1165">
        <v>0</v>
      </c>
      <c r="AS1165" t="s">
        <v>6</v>
      </c>
      <c r="AT1165">
        <v>0.01</v>
      </c>
      <c r="AU1165" t="s">
        <v>25</v>
      </c>
      <c r="AV1165">
        <v>0</v>
      </c>
      <c r="AW1165">
        <v>2</v>
      </c>
      <c r="AX1165">
        <v>92848266</v>
      </c>
      <c r="AY1165">
        <v>1</v>
      </c>
      <c r="AZ1165">
        <v>0</v>
      </c>
      <c r="BA1165">
        <v>1325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f>ROUND(Y1165*Source!I853*DO1165,7)</f>
        <v>0</v>
      </c>
      <c r="CX1165">
        <f>ROUND(Y1165*Source!I853,7)</f>
        <v>0.21</v>
      </c>
      <c r="CY1165">
        <f>AB1165</f>
        <v>1032.96</v>
      </c>
      <c r="CZ1165">
        <f>AF1165</f>
        <v>65.709999999999994</v>
      </c>
      <c r="DA1165">
        <f>AJ1165</f>
        <v>15.72</v>
      </c>
      <c r="DB1165">
        <f>ROUND((ROUND(AT1165*CZ1165,2)*ROUND(1.05,7)),2)</f>
        <v>0.69</v>
      </c>
      <c r="DC1165">
        <f>ROUND((ROUND(AT1165*AG1165,2)*ROUND(1.05,7)),2)</f>
        <v>0.13</v>
      </c>
      <c r="DD1165" t="s">
        <v>6</v>
      </c>
      <c r="DE1165" t="s">
        <v>6</v>
      </c>
      <c r="DF1165">
        <f>ROUND(ROUND(AE1165,2)*CX1165,2)</f>
        <v>0</v>
      </c>
      <c r="DG1165">
        <f>ROUND(ROUND(AF1165*AJ1165,2)*CX1165,2)</f>
        <v>216.92</v>
      </c>
      <c r="DH1165">
        <f>ROUND(ROUND(AG1165*AK1165,2)*CX1165,2)</f>
        <v>109.25</v>
      </c>
      <c r="DI1165">
        <f t="shared" si="1029"/>
        <v>0</v>
      </c>
      <c r="DJ1165">
        <f>DG1165</f>
        <v>216.92</v>
      </c>
      <c r="DK1165">
        <v>0</v>
      </c>
      <c r="DL1165" t="s">
        <v>6</v>
      </c>
      <c r="DM1165">
        <v>0</v>
      </c>
      <c r="DN1165" t="s">
        <v>6</v>
      </c>
      <c r="DO1165">
        <v>0</v>
      </c>
    </row>
    <row r="1166" spans="1:119" x14ac:dyDescent="0.2">
      <c r="A1166">
        <f>ROW(Source!A853)</f>
        <v>853</v>
      </c>
      <c r="B1166">
        <v>92843885</v>
      </c>
      <c r="C1166">
        <v>92848253</v>
      </c>
      <c r="D1166">
        <v>49673715</v>
      </c>
      <c r="E1166">
        <v>1</v>
      </c>
      <c r="F1166">
        <v>1</v>
      </c>
      <c r="G1166">
        <v>1</v>
      </c>
      <c r="H1166">
        <v>2</v>
      </c>
      <c r="I1166" t="s">
        <v>937</v>
      </c>
      <c r="J1166" t="s">
        <v>938</v>
      </c>
      <c r="K1166" t="s">
        <v>939</v>
      </c>
      <c r="L1166">
        <v>1367</v>
      </c>
      <c r="N1166">
        <v>1011</v>
      </c>
      <c r="O1166" t="s">
        <v>921</v>
      </c>
      <c r="P1166" t="s">
        <v>921</v>
      </c>
      <c r="Q1166">
        <v>1</v>
      </c>
      <c r="W1166">
        <v>0</v>
      </c>
      <c r="X1166">
        <v>829370094</v>
      </c>
      <c r="Y1166">
        <f>(AT1166*ROUND(1.05,7))</f>
        <v>0.10500000000000001</v>
      </c>
      <c r="AA1166">
        <v>0</v>
      </c>
      <c r="AB1166">
        <v>127.33</v>
      </c>
      <c r="AC1166">
        <v>0</v>
      </c>
      <c r="AD1166">
        <v>0</v>
      </c>
      <c r="AE1166">
        <v>0</v>
      </c>
      <c r="AF1166">
        <v>8.1</v>
      </c>
      <c r="AG1166">
        <v>0</v>
      </c>
      <c r="AH1166">
        <v>0</v>
      </c>
      <c r="AI1166">
        <v>1</v>
      </c>
      <c r="AJ1166">
        <v>15.72</v>
      </c>
      <c r="AK1166">
        <v>44.85</v>
      </c>
      <c r="AL1166">
        <v>1</v>
      </c>
      <c r="AM1166">
        <v>4</v>
      </c>
      <c r="AN1166">
        <v>0</v>
      </c>
      <c r="AO1166">
        <v>1</v>
      </c>
      <c r="AP1166">
        <v>1</v>
      </c>
      <c r="AQ1166">
        <v>0</v>
      </c>
      <c r="AR1166">
        <v>0</v>
      </c>
      <c r="AS1166" t="s">
        <v>6</v>
      </c>
      <c r="AT1166">
        <v>0.1</v>
      </c>
      <c r="AU1166" t="s">
        <v>25</v>
      </c>
      <c r="AV1166">
        <v>0</v>
      </c>
      <c r="AW1166">
        <v>2</v>
      </c>
      <c r="AX1166">
        <v>92848267</v>
      </c>
      <c r="AY1166">
        <v>1</v>
      </c>
      <c r="AZ1166">
        <v>0</v>
      </c>
      <c r="BA1166">
        <v>1326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f>ROUND(Y1166*Source!I853*DO1166,7)</f>
        <v>0</v>
      </c>
      <c r="CX1166">
        <f>ROUND(Y1166*Source!I853,7)</f>
        <v>2.1</v>
      </c>
      <c r="CY1166">
        <f>AB1166</f>
        <v>127.33</v>
      </c>
      <c r="CZ1166">
        <f>AF1166</f>
        <v>8.1</v>
      </c>
      <c r="DA1166">
        <f>AJ1166</f>
        <v>15.72</v>
      </c>
      <c r="DB1166">
        <f>ROUND((ROUND(AT1166*CZ1166,2)*ROUND(1.05,7)),2)</f>
        <v>0.85</v>
      </c>
      <c r="DC1166">
        <f>ROUND((ROUND(AT1166*AG1166,2)*ROUND(1.05,7)),2)</f>
        <v>0</v>
      </c>
      <c r="DD1166" t="s">
        <v>6</v>
      </c>
      <c r="DE1166" t="s">
        <v>6</v>
      </c>
      <c r="DF1166">
        <f>ROUND(ROUND(AE1166,2)*CX1166,2)</f>
        <v>0</v>
      </c>
      <c r="DG1166">
        <f>ROUND(ROUND(AF1166*AJ1166,2)*CX1166,2)</f>
        <v>267.39</v>
      </c>
      <c r="DH1166">
        <f>ROUND(ROUND(AG1166*AK1166,2)*CX1166,2)</f>
        <v>0</v>
      </c>
      <c r="DI1166">
        <f t="shared" si="1029"/>
        <v>0</v>
      </c>
      <c r="DJ1166">
        <f>DG1166</f>
        <v>267.39</v>
      </c>
      <c r="DK1166">
        <v>0</v>
      </c>
      <c r="DL1166" t="s">
        <v>6</v>
      </c>
      <c r="DM1166">
        <v>0</v>
      </c>
      <c r="DN1166" t="s">
        <v>6</v>
      </c>
      <c r="DO1166">
        <v>0</v>
      </c>
    </row>
    <row r="1167" spans="1:119" x14ac:dyDescent="0.2">
      <c r="A1167">
        <f>ROW(Source!A853)</f>
        <v>853</v>
      </c>
      <c r="B1167">
        <v>92843885</v>
      </c>
      <c r="C1167">
        <v>92848253</v>
      </c>
      <c r="D1167">
        <v>49523218</v>
      </c>
      <c r="E1167">
        <v>1</v>
      </c>
      <c r="F1167">
        <v>1</v>
      </c>
      <c r="G1167">
        <v>1</v>
      </c>
      <c r="H1167">
        <v>3</v>
      </c>
      <c r="I1167" t="s">
        <v>47</v>
      </c>
      <c r="J1167" t="s">
        <v>50</v>
      </c>
      <c r="K1167" t="s">
        <v>48</v>
      </c>
      <c r="L1167">
        <v>1374</v>
      </c>
      <c r="N1167">
        <v>1013</v>
      </c>
      <c r="O1167" t="s">
        <v>49</v>
      </c>
      <c r="P1167" t="s">
        <v>49</v>
      </c>
      <c r="Q1167">
        <v>1</v>
      </c>
      <c r="W1167">
        <v>0</v>
      </c>
      <c r="X1167">
        <v>-1743999360</v>
      </c>
      <c r="Y1167">
        <f t="shared" ref="Y1167:Y1172" si="1030">AT1167</f>
        <v>0.1</v>
      </c>
      <c r="AA1167">
        <v>9.92</v>
      </c>
      <c r="AB1167">
        <v>0</v>
      </c>
      <c r="AC1167">
        <v>0</v>
      </c>
      <c r="AD1167">
        <v>0</v>
      </c>
      <c r="AE1167">
        <v>1</v>
      </c>
      <c r="AF1167">
        <v>0</v>
      </c>
      <c r="AG1167">
        <v>0</v>
      </c>
      <c r="AH1167">
        <v>0</v>
      </c>
      <c r="AI1167">
        <v>9.92</v>
      </c>
      <c r="AJ1167">
        <v>1</v>
      </c>
      <c r="AK1167">
        <v>1</v>
      </c>
      <c r="AL1167">
        <v>1</v>
      </c>
      <c r="AM1167">
        <v>0</v>
      </c>
      <c r="AN1167">
        <v>0</v>
      </c>
      <c r="AO1167">
        <v>0</v>
      </c>
      <c r="AP1167">
        <v>1</v>
      </c>
      <c r="AQ1167">
        <v>0</v>
      </c>
      <c r="AR1167">
        <v>0</v>
      </c>
      <c r="AS1167" t="s">
        <v>6</v>
      </c>
      <c r="AT1167">
        <v>0.1</v>
      </c>
      <c r="AU1167" t="s">
        <v>6</v>
      </c>
      <c r="AV1167">
        <v>0</v>
      </c>
      <c r="AW1167">
        <v>2</v>
      </c>
      <c r="AX1167">
        <v>92848268</v>
      </c>
      <c r="AY1167">
        <v>1</v>
      </c>
      <c r="AZ1167">
        <v>0</v>
      </c>
      <c r="BA1167">
        <v>1327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ROUND(Y1167*Source!I853,7)</f>
        <v>2</v>
      </c>
      <c r="CY1167">
        <f t="shared" ref="CY1167:CY1172" si="1031">AA1167</f>
        <v>9.92</v>
      </c>
      <c r="CZ1167">
        <f t="shared" ref="CZ1167:CZ1172" si="1032">AE1167</f>
        <v>1</v>
      </c>
      <c r="DA1167">
        <f t="shared" ref="DA1167:DA1172" si="1033">AI1167</f>
        <v>9.92</v>
      </c>
      <c r="DB1167">
        <f t="shared" ref="DB1167:DB1172" si="1034">ROUND(ROUND(AT1167*CZ1167,2),2)</f>
        <v>0.1</v>
      </c>
      <c r="DC1167">
        <f t="shared" ref="DC1167:DC1172" si="1035">ROUND(ROUND(AT1167*AG1167,2),2)</f>
        <v>0</v>
      </c>
      <c r="DD1167" t="s">
        <v>6</v>
      </c>
      <c r="DE1167" t="s">
        <v>6</v>
      </c>
      <c r="DF1167">
        <f t="shared" ref="DF1167:DF1172" si="1036">ROUND(ROUND(AE1167*AI1167,2)*CX1167,2)</f>
        <v>19.84</v>
      </c>
      <c r="DG1167">
        <f t="shared" ref="DG1167:DG1174" si="1037">ROUND(ROUND(AF1167,2)*CX1167,2)</f>
        <v>0</v>
      </c>
      <c r="DH1167">
        <f t="shared" ref="DH1167:DH1173" si="1038">ROUND(ROUND(AG1167,2)*CX1167,2)</f>
        <v>0</v>
      </c>
      <c r="DI1167">
        <f t="shared" si="1029"/>
        <v>0</v>
      </c>
      <c r="DJ1167">
        <f t="shared" ref="DJ1167:DJ1172" si="1039">DF1167</f>
        <v>19.84</v>
      </c>
      <c r="DK1167">
        <v>0</v>
      </c>
      <c r="DL1167" t="s">
        <v>6</v>
      </c>
      <c r="DM1167">
        <v>0</v>
      </c>
      <c r="DN1167" t="s">
        <v>6</v>
      </c>
      <c r="DO1167">
        <v>0</v>
      </c>
    </row>
    <row r="1168" spans="1:119" x14ac:dyDescent="0.2">
      <c r="A1168">
        <f>ROW(Source!A853)</f>
        <v>853</v>
      </c>
      <c r="B1168">
        <v>92843885</v>
      </c>
      <c r="C1168">
        <v>92848253</v>
      </c>
      <c r="D1168">
        <v>49524301</v>
      </c>
      <c r="E1168">
        <v>1</v>
      </c>
      <c r="F1168">
        <v>1</v>
      </c>
      <c r="G1168">
        <v>1</v>
      </c>
      <c r="H1168">
        <v>3</v>
      </c>
      <c r="I1168" t="s">
        <v>940</v>
      </c>
      <c r="J1168" t="s">
        <v>941</v>
      </c>
      <c r="K1168" t="s">
        <v>942</v>
      </c>
      <c r="L1168">
        <v>1348</v>
      </c>
      <c r="N1168">
        <v>1009</v>
      </c>
      <c r="O1168" t="s">
        <v>122</v>
      </c>
      <c r="P1168" t="s">
        <v>122</v>
      </c>
      <c r="Q1168">
        <v>1000</v>
      </c>
      <c r="W1168">
        <v>0</v>
      </c>
      <c r="X1168">
        <v>1824693337</v>
      </c>
      <c r="Y1168">
        <f t="shared" si="1030"/>
        <v>1.0000000000000001E-5</v>
      </c>
      <c r="AA1168">
        <v>102791.03999999999</v>
      </c>
      <c r="AB1168">
        <v>0</v>
      </c>
      <c r="AC1168">
        <v>0</v>
      </c>
      <c r="AD1168">
        <v>0</v>
      </c>
      <c r="AE1168">
        <v>10362</v>
      </c>
      <c r="AF1168">
        <v>0</v>
      </c>
      <c r="AG1168">
        <v>0</v>
      </c>
      <c r="AH1168">
        <v>0</v>
      </c>
      <c r="AI1168">
        <v>9.92</v>
      </c>
      <c r="AJ1168">
        <v>1</v>
      </c>
      <c r="AK1168">
        <v>1</v>
      </c>
      <c r="AL1168">
        <v>1</v>
      </c>
      <c r="AM1168">
        <v>4</v>
      </c>
      <c r="AN1168">
        <v>0</v>
      </c>
      <c r="AO1168">
        <v>1</v>
      </c>
      <c r="AP1168">
        <v>1</v>
      </c>
      <c r="AQ1168">
        <v>0</v>
      </c>
      <c r="AR1168">
        <v>0</v>
      </c>
      <c r="AS1168" t="s">
        <v>6</v>
      </c>
      <c r="AT1168">
        <v>1.0000000000000001E-5</v>
      </c>
      <c r="AU1168" t="s">
        <v>6</v>
      </c>
      <c r="AV1168">
        <v>0</v>
      </c>
      <c r="AW1168">
        <v>2</v>
      </c>
      <c r="AX1168">
        <v>92848269</v>
      </c>
      <c r="AY1168">
        <v>1</v>
      </c>
      <c r="AZ1168">
        <v>0</v>
      </c>
      <c r="BA1168">
        <v>1328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V1168">
        <v>0</v>
      </c>
      <c r="CW1168">
        <v>0</v>
      </c>
      <c r="CX1168">
        <f>ROUND(Y1168*Source!I853,7)</f>
        <v>2.0000000000000001E-4</v>
      </c>
      <c r="CY1168">
        <f t="shared" si="1031"/>
        <v>102791.03999999999</v>
      </c>
      <c r="CZ1168">
        <f t="shared" si="1032"/>
        <v>10362</v>
      </c>
      <c r="DA1168">
        <f t="shared" si="1033"/>
        <v>9.92</v>
      </c>
      <c r="DB1168">
        <f t="shared" si="1034"/>
        <v>0.1</v>
      </c>
      <c r="DC1168">
        <f t="shared" si="1035"/>
        <v>0</v>
      </c>
      <c r="DD1168" t="s">
        <v>6</v>
      </c>
      <c r="DE1168" t="s">
        <v>6</v>
      </c>
      <c r="DF1168">
        <f t="shared" si="1036"/>
        <v>20.56</v>
      </c>
      <c r="DG1168">
        <f t="shared" si="1037"/>
        <v>0</v>
      </c>
      <c r="DH1168">
        <f t="shared" si="1038"/>
        <v>0</v>
      </c>
      <c r="DI1168">
        <f t="shared" si="1029"/>
        <v>0</v>
      </c>
      <c r="DJ1168">
        <f t="shared" si="1039"/>
        <v>20.56</v>
      </c>
      <c r="DK1168">
        <v>0</v>
      </c>
      <c r="DL1168" t="s">
        <v>6</v>
      </c>
      <c r="DM1168">
        <v>0</v>
      </c>
      <c r="DN1168" t="s">
        <v>6</v>
      </c>
      <c r="DO1168">
        <v>0</v>
      </c>
    </row>
    <row r="1169" spans="1:119" x14ac:dyDescent="0.2">
      <c r="A1169">
        <f>ROW(Source!A853)</f>
        <v>853</v>
      </c>
      <c r="B1169">
        <v>92843885</v>
      </c>
      <c r="C1169">
        <v>92848253</v>
      </c>
      <c r="D1169">
        <v>49525498</v>
      </c>
      <c r="E1169">
        <v>1</v>
      </c>
      <c r="F1169">
        <v>1</v>
      </c>
      <c r="G1169">
        <v>1</v>
      </c>
      <c r="H1169">
        <v>3</v>
      </c>
      <c r="I1169" t="s">
        <v>943</v>
      </c>
      <c r="J1169" t="s">
        <v>944</v>
      </c>
      <c r="K1169" t="s">
        <v>945</v>
      </c>
      <c r="L1169">
        <v>1348</v>
      </c>
      <c r="N1169">
        <v>1009</v>
      </c>
      <c r="O1169" t="s">
        <v>122</v>
      </c>
      <c r="P1169" t="s">
        <v>122</v>
      </c>
      <c r="Q1169">
        <v>1000</v>
      </c>
      <c r="W1169">
        <v>0</v>
      </c>
      <c r="X1169">
        <v>226918189</v>
      </c>
      <c r="Y1169">
        <f t="shared" si="1030"/>
        <v>8.0000000000000007E-5</v>
      </c>
      <c r="AA1169">
        <v>123305.60000000001</v>
      </c>
      <c r="AB1169">
        <v>0</v>
      </c>
      <c r="AC1169">
        <v>0</v>
      </c>
      <c r="AD1169">
        <v>0</v>
      </c>
      <c r="AE1169">
        <v>12430</v>
      </c>
      <c r="AF1169">
        <v>0</v>
      </c>
      <c r="AG1169">
        <v>0</v>
      </c>
      <c r="AH1169">
        <v>0</v>
      </c>
      <c r="AI1169">
        <v>9.92</v>
      </c>
      <c r="AJ1169">
        <v>1</v>
      </c>
      <c r="AK1169">
        <v>1</v>
      </c>
      <c r="AL1169">
        <v>1</v>
      </c>
      <c r="AM1169">
        <v>4</v>
      </c>
      <c r="AN1169">
        <v>0</v>
      </c>
      <c r="AO1169">
        <v>1</v>
      </c>
      <c r="AP1169">
        <v>1</v>
      </c>
      <c r="AQ1169">
        <v>0</v>
      </c>
      <c r="AR1169">
        <v>0</v>
      </c>
      <c r="AS1169" t="s">
        <v>6</v>
      </c>
      <c r="AT1169">
        <v>8.0000000000000007E-5</v>
      </c>
      <c r="AU1169" t="s">
        <v>6</v>
      </c>
      <c r="AV1169">
        <v>0</v>
      </c>
      <c r="AW1169">
        <v>2</v>
      </c>
      <c r="AX1169">
        <v>92848270</v>
      </c>
      <c r="AY1169">
        <v>1</v>
      </c>
      <c r="AZ1169">
        <v>0</v>
      </c>
      <c r="BA1169">
        <v>1329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V1169">
        <v>0</v>
      </c>
      <c r="CW1169">
        <v>0</v>
      </c>
      <c r="CX1169">
        <f>ROUND(Y1169*Source!I853,7)</f>
        <v>1.6000000000000001E-3</v>
      </c>
      <c r="CY1169">
        <f t="shared" si="1031"/>
        <v>123305.60000000001</v>
      </c>
      <c r="CZ1169">
        <f t="shared" si="1032"/>
        <v>12430</v>
      </c>
      <c r="DA1169">
        <f t="shared" si="1033"/>
        <v>9.92</v>
      </c>
      <c r="DB1169">
        <f t="shared" si="1034"/>
        <v>0.99</v>
      </c>
      <c r="DC1169">
        <f t="shared" si="1035"/>
        <v>0</v>
      </c>
      <c r="DD1169" t="s">
        <v>6</v>
      </c>
      <c r="DE1169" t="s">
        <v>6</v>
      </c>
      <c r="DF1169">
        <f t="shared" si="1036"/>
        <v>197.29</v>
      </c>
      <c r="DG1169">
        <f t="shared" si="1037"/>
        <v>0</v>
      </c>
      <c r="DH1169">
        <f t="shared" si="1038"/>
        <v>0</v>
      </c>
      <c r="DI1169">
        <f t="shared" si="1029"/>
        <v>0</v>
      </c>
      <c r="DJ1169">
        <f t="shared" si="1039"/>
        <v>197.29</v>
      </c>
      <c r="DK1169">
        <v>0</v>
      </c>
      <c r="DL1169" t="s">
        <v>6</v>
      </c>
      <c r="DM1169">
        <v>0</v>
      </c>
      <c r="DN1169" t="s">
        <v>6</v>
      </c>
      <c r="DO1169">
        <v>0</v>
      </c>
    </row>
    <row r="1170" spans="1:119" x14ac:dyDescent="0.2">
      <c r="A1170">
        <f>ROW(Source!A853)</f>
        <v>853</v>
      </c>
      <c r="B1170">
        <v>92843885</v>
      </c>
      <c r="C1170">
        <v>92848253</v>
      </c>
      <c r="D1170">
        <v>49543539</v>
      </c>
      <c r="E1170">
        <v>1</v>
      </c>
      <c r="F1170">
        <v>1</v>
      </c>
      <c r="G1170">
        <v>1</v>
      </c>
      <c r="H1170">
        <v>3</v>
      </c>
      <c r="I1170" t="s">
        <v>946</v>
      </c>
      <c r="J1170" t="s">
        <v>947</v>
      </c>
      <c r="K1170" t="s">
        <v>948</v>
      </c>
      <c r="L1170">
        <v>1348</v>
      </c>
      <c r="N1170">
        <v>1009</v>
      </c>
      <c r="O1170" t="s">
        <v>122</v>
      </c>
      <c r="P1170" t="s">
        <v>122</v>
      </c>
      <c r="Q1170">
        <v>1000</v>
      </c>
      <c r="W1170">
        <v>0</v>
      </c>
      <c r="X1170">
        <v>-2055168211</v>
      </c>
      <c r="Y1170">
        <f t="shared" si="1030"/>
        <v>4.2999999999999999E-4</v>
      </c>
      <c r="AA1170">
        <v>64566.8</v>
      </c>
      <c r="AB1170">
        <v>0</v>
      </c>
      <c r="AC1170">
        <v>0</v>
      </c>
      <c r="AD1170">
        <v>0</v>
      </c>
      <c r="AE1170">
        <v>6508.75</v>
      </c>
      <c r="AF1170">
        <v>0</v>
      </c>
      <c r="AG1170">
        <v>0</v>
      </c>
      <c r="AH1170">
        <v>0</v>
      </c>
      <c r="AI1170">
        <v>9.92</v>
      </c>
      <c r="AJ1170">
        <v>1</v>
      </c>
      <c r="AK1170">
        <v>1</v>
      </c>
      <c r="AL1170">
        <v>1</v>
      </c>
      <c r="AM1170">
        <v>4</v>
      </c>
      <c r="AN1170">
        <v>0</v>
      </c>
      <c r="AO1170">
        <v>1</v>
      </c>
      <c r="AP1170">
        <v>1</v>
      </c>
      <c r="AQ1170">
        <v>0</v>
      </c>
      <c r="AR1170">
        <v>0</v>
      </c>
      <c r="AS1170" t="s">
        <v>6</v>
      </c>
      <c r="AT1170">
        <v>4.2999999999999999E-4</v>
      </c>
      <c r="AU1170" t="s">
        <v>6</v>
      </c>
      <c r="AV1170">
        <v>0</v>
      </c>
      <c r="AW1170">
        <v>2</v>
      </c>
      <c r="AX1170">
        <v>92848271</v>
      </c>
      <c r="AY1170">
        <v>1</v>
      </c>
      <c r="AZ1170">
        <v>0</v>
      </c>
      <c r="BA1170">
        <v>1330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V1170">
        <v>0</v>
      </c>
      <c r="CW1170">
        <v>0</v>
      </c>
      <c r="CX1170">
        <f>ROUND(Y1170*Source!I853,7)</f>
        <v>8.6E-3</v>
      </c>
      <c r="CY1170">
        <f t="shared" si="1031"/>
        <v>64566.8</v>
      </c>
      <c r="CZ1170">
        <f t="shared" si="1032"/>
        <v>6508.75</v>
      </c>
      <c r="DA1170">
        <f t="shared" si="1033"/>
        <v>9.92</v>
      </c>
      <c r="DB1170">
        <f t="shared" si="1034"/>
        <v>2.8</v>
      </c>
      <c r="DC1170">
        <f t="shared" si="1035"/>
        <v>0</v>
      </c>
      <c r="DD1170" t="s">
        <v>6</v>
      </c>
      <c r="DE1170" t="s">
        <v>6</v>
      </c>
      <c r="DF1170">
        <f t="shared" si="1036"/>
        <v>555.27</v>
      </c>
      <c r="DG1170">
        <f t="shared" si="1037"/>
        <v>0</v>
      </c>
      <c r="DH1170">
        <f t="shared" si="1038"/>
        <v>0</v>
      </c>
      <c r="DI1170">
        <f t="shared" si="1029"/>
        <v>0</v>
      </c>
      <c r="DJ1170">
        <f t="shared" si="1039"/>
        <v>555.27</v>
      </c>
      <c r="DK1170">
        <v>0</v>
      </c>
      <c r="DL1170" t="s">
        <v>6</v>
      </c>
      <c r="DM1170">
        <v>0</v>
      </c>
      <c r="DN1170" t="s">
        <v>6</v>
      </c>
      <c r="DO1170">
        <v>0</v>
      </c>
    </row>
    <row r="1171" spans="1:119" x14ac:dyDescent="0.2">
      <c r="A1171">
        <f>ROW(Source!A853)</f>
        <v>853</v>
      </c>
      <c r="B1171">
        <v>92843885</v>
      </c>
      <c r="C1171">
        <v>92848253</v>
      </c>
      <c r="D1171">
        <v>49565711</v>
      </c>
      <c r="E1171">
        <v>1</v>
      </c>
      <c r="F1171">
        <v>1</v>
      </c>
      <c r="G1171">
        <v>1</v>
      </c>
      <c r="H1171">
        <v>3</v>
      </c>
      <c r="I1171" t="s">
        <v>55</v>
      </c>
      <c r="J1171" t="s">
        <v>58</v>
      </c>
      <c r="K1171" t="s">
        <v>56</v>
      </c>
      <c r="L1171">
        <v>1327</v>
      </c>
      <c r="N1171">
        <v>1005</v>
      </c>
      <c r="O1171" t="s">
        <v>57</v>
      </c>
      <c r="P1171" t="s">
        <v>57</v>
      </c>
      <c r="Q1171">
        <v>1</v>
      </c>
      <c r="W1171">
        <v>1</v>
      </c>
      <c r="X1171">
        <v>-1896968330</v>
      </c>
      <c r="Y1171">
        <f t="shared" si="1030"/>
        <v>-0.04</v>
      </c>
      <c r="AA1171">
        <v>9185.92</v>
      </c>
      <c r="AB1171">
        <v>0</v>
      </c>
      <c r="AC1171">
        <v>0</v>
      </c>
      <c r="AD1171">
        <v>0</v>
      </c>
      <c r="AE1171">
        <v>926</v>
      </c>
      <c r="AF1171">
        <v>0</v>
      </c>
      <c r="AG1171">
        <v>0</v>
      </c>
      <c r="AH1171">
        <v>0</v>
      </c>
      <c r="AI1171">
        <v>9.92</v>
      </c>
      <c r="AJ1171">
        <v>1</v>
      </c>
      <c r="AK1171">
        <v>1</v>
      </c>
      <c r="AL1171">
        <v>1</v>
      </c>
      <c r="AM1171">
        <v>4</v>
      </c>
      <c r="AN1171">
        <v>0</v>
      </c>
      <c r="AO1171">
        <v>1</v>
      </c>
      <c r="AP1171">
        <v>1</v>
      </c>
      <c r="AQ1171">
        <v>0</v>
      </c>
      <c r="AR1171">
        <v>0</v>
      </c>
      <c r="AS1171" t="s">
        <v>6</v>
      </c>
      <c r="AT1171">
        <v>-0.04</v>
      </c>
      <c r="AU1171" t="s">
        <v>6</v>
      </c>
      <c r="AV1171">
        <v>0</v>
      </c>
      <c r="AW1171">
        <v>2</v>
      </c>
      <c r="AX1171">
        <v>92848272</v>
      </c>
      <c r="AY1171">
        <v>1</v>
      </c>
      <c r="AZ1171">
        <v>6144</v>
      </c>
      <c r="BA1171">
        <v>1331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v>0</v>
      </c>
      <c r="CX1171">
        <f>ROUND(Y1171*Source!I853,7)</f>
        <v>-0.8</v>
      </c>
      <c r="CY1171">
        <f t="shared" si="1031"/>
        <v>9185.92</v>
      </c>
      <c r="CZ1171">
        <f t="shared" si="1032"/>
        <v>926</v>
      </c>
      <c r="DA1171">
        <f t="shared" si="1033"/>
        <v>9.92</v>
      </c>
      <c r="DB1171">
        <f t="shared" si="1034"/>
        <v>-37.04</v>
      </c>
      <c r="DC1171">
        <f t="shared" si="1035"/>
        <v>0</v>
      </c>
      <c r="DD1171" t="s">
        <v>6</v>
      </c>
      <c r="DE1171" t="s">
        <v>6</v>
      </c>
      <c r="DF1171">
        <f t="shared" si="1036"/>
        <v>-7348.74</v>
      </c>
      <c r="DG1171">
        <f t="shared" si="1037"/>
        <v>0</v>
      </c>
      <c r="DH1171">
        <f t="shared" si="1038"/>
        <v>0</v>
      </c>
      <c r="DI1171">
        <f t="shared" si="1029"/>
        <v>0</v>
      </c>
      <c r="DJ1171">
        <f t="shared" si="1039"/>
        <v>-7348.74</v>
      </c>
      <c r="DK1171">
        <v>0</v>
      </c>
      <c r="DL1171" t="s">
        <v>6</v>
      </c>
      <c r="DM1171">
        <v>0</v>
      </c>
      <c r="DN1171" t="s">
        <v>6</v>
      </c>
      <c r="DO1171">
        <v>0</v>
      </c>
    </row>
    <row r="1172" spans="1:119" x14ac:dyDescent="0.2">
      <c r="A1172">
        <f>ROW(Source!A853)</f>
        <v>853</v>
      </c>
      <c r="B1172">
        <v>92843885</v>
      </c>
      <c r="C1172">
        <v>92848253</v>
      </c>
      <c r="D1172">
        <v>49565299</v>
      </c>
      <c r="E1172">
        <v>1</v>
      </c>
      <c r="F1172">
        <v>1</v>
      </c>
      <c r="G1172">
        <v>1</v>
      </c>
      <c r="H1172">
        <v>3</v>
      </c>
      <c r="I1172" t="s">
        <v>34</v>
      </c>
      <c r="J1172" t="s">
        <v>61</v>
      </c>
      <c r="K1172" t="s">
        <v>281</v>
      </c>
      <c r="L1172">
        <v>1371</v>
      </c>
      <c r="N1172">
        <v>1013</v>
      </c>
      <c r="O1172" t="s">
        <v>22</v>
      </c>
      <c r="P1172" t="s">
        <v>22</v>
      </c>
      <c r="Q1172">
        <v>1</v>
      </c>
      <c r="W1172">
        <v>0</v>
      </c>
      <c r="X1172">
        <v>-2092239008</v>
      </c>
      <c r="Y1172">
        <f t="shared" si="1030"/>
        <v>1</v>
      </c>
      <c r="AA1172">
        <v>807.38</v>
      </c>
      <c r="AB1172">
        <v>0</v>
      </c>
      <c r="AC1172">
        <v>0</v>
      </c>
      <c r="AD1172">
        <v>0</v>
      </c>
      <c r="AE1172">
        <v>849.06</v>
      </c>
      <c r="AF1172">
        <v>0</v>
      </c>
      <c r="AG1172">
        <v>0</v>
      </c>
      <c r="AH1172">
        <v>0</v>
      </c>
      <c r="AI1172">
        <v>9.92</v>
      </c>
      <c r="AJ1172">
        <v>1</v>
      </c>
      <c r="AK1172">
        <v>1</v>
      </c>
      <c r="AL1172">
        <v>1</v>
      </c>
      <c r="AM1172">
        <v>0</v>
      </c>
      <c r="AN1172">
        <v>0</v>
      </c>
      <c r="AO1172">
        <v>0</v>
      </c>
      <c r="AP1172">
        <v>1</v>
      </c>
      <c r="AQ1172">
        <v>0</v>
      </c>
      <c r="AR1172">
        <v>0</v>
      </c>
      <c r="AS1172" t="s">
        <v>6</v>
      </c>
      <c r="AT1172">
        <v>1</v>
      </c>
      <c r="AU1172" t="s">
        <v>6</v>
      </c>
      <c r="AV1172">
        <v>0</v>
      </c>
      <c r="AW1172">
        <v>1</v>
      </c>
      <c r="AX1172">
        <v>-1</v>
      </c>
      <c r="AY1172">
        <v>0</v>
      </c>
      <c r="AZ1172">
        <v>0</v>
      </c>
      <c r="BA1172" t="s">
        <v>6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v>0</v>
      </c>
      <c r="CX1172">
        <f>ROUND(Y1172*Source!I853,7)</f>
        <v>20</v>
      </c>
      <c r="CY1172">
        <f t="shared" si="1031"/>
        <v>807.38</v>
      </c>
      <c r="CZ1172">
        <f t="shared" si="1032"/>
        <v>849.06</v>
      </c>
      <c r="DA1172">
        <f t="shared" si="1033"/>
        <v>9.92</v>
      </c>
      <c r="DB1172">
        <f t="shared" si="1034"/>
        <v>849.06</v>
      </c>
      <c r="DC1172">
        <f t="shared" si="1035"/>
        <v>0</v>
      </c>
      <c r="DD1172" t="s">
        <v>6</v>
      </c>
      <c r="DE1172" t="s">
        <v>6</v>
      </c>
      <c r="DF1172">
        <f t="shared" si="1036"/>
        <v>168453.6</v>
      </c>
      <c r="DG1172">
        <f t="shared" si="1037"/>
        <v>0</v>
      </c>
      <c r="DH1172">
        <f t="shared" si="1038"/>
        <v>0</v>
      </c>
      <c r="DI1172">
        <f t="shared" si="1029"/>
        <v>0</v>
      </c>
      <c r="DJ1172">
        <f t="shared" si="1039"/>
        <v>168453.6</v>
      </c>
      <c r="DK1172">
        <v>0</v>
      </c>
      <c r="DL1172" t="s">
        <v>6</v>
      </c>
      <c r="DM1172">
        <v>0</v>
      </c>
      <c r="DN1172" t="s">
        <v>6</v>
      </c>
      <c r="DO1172">
        <v>0</v>
      </c>
    </row>
    <row r="1173" spans="1:119" x14ac:dyDescent="0.2">
      <c r="A1173">
        <f>ROW(Source!A857)</f>
        <v>857</v>
      </c>
      <c r="B1173">
        <v>92843885</v>
      </c>
      <c r="C1173">
        <v>92848276</v>
      </c>
      <c r="D1173">
        <v>49510723</v>
      </c>
      <c r="E1173">
        <v>70</v>
      </c>
      <c r="F1173">
        <v>1</v>
      </c>
      <c r="G1173">
        <v>1</v>
      </c>
      <c r="H1173">
        <v>1</v>
      </c>
      <c r="I1173" t="s">
        <v>935</v>
      </c>
      <c r="J1173" t="s">
        <v>6</v>
      </c>
      <c r="K1173" t="s">
        <v>936</v>
      </c>
      <c r="L1173">
        <v>1191</v>
      </c>
      <c r="N1173">
        <v>1013</v>
      </c>
      <c r="O1173" t="s">
        <v>915</v>
      </c>
      <c r="P1173" t="s">
        <v>915</v>
      </c>
      <c r="Q1173">
        <v>1</v>
      </c>
      <c r="W1173">
        <v>0</v>
      </c>
      <c r="X1173">
        <v>-112797078</v>
      </c>
      <c r="Y1173">
        <f>(AT1173*ROUND(1.05,7))</f>
        <v>1.1235000000000002</v>
      </c>
      <c r="AA1173">
        <v>0</v>
      </c>
      <c r="AB1173">
        <v>0</v>
      </c>
      <c r="AC1173">
        <v>0</v>
      </c>
      <c r="AD1173">
        <v>402.3</v>
      </c>
      <c r="AE1173">
        <v>0</v>
      </c>
      <c r="AF1173">
        <v>0</v>
      </c>
      <c r="AG1173">
        <v>0</v>
      </c>
      <c r="AH1173">
        <v>8.9700000000000006</v>
      </c>
      <c r="AI1173">
        <v>1</v>
      </c>
      <c r="AJ1173">
        <v>1</v>
      </c>
      <c r="AK1173">
        <v>1</v>
      </c>
      <c r="AL1173">
        <v>44.85</v>
      </c>
      <c r="AM1173">
        <v>4</v>
      </c>
      <c r="AN1173">
        <v>0</v>
      </c>
      <c r="AO1173">
        <v>1</v>
      </c>
      <c r="AP1173">
        <v>1</v>
      </c>
      <c r="AQ1173">
        <v>0</v>
      </c>
      <c r="AR1173">
        <v>0</v>
      </c>
      <c r="AS1173" t="s">
        <v>6</v>
      </c>
      <c r="AT1173">
        <v>1.07</v>
      </c>
      <c r="AU1173" t="s">
        <v>25</v>
      </c>
      <c r="AV1173">
        <v>1</v>
      </c>
      <c r="AW1173">
        <v>2</v>
      </c>
      <c r="AX1173">
        <v>92848287</v>
      </c>
      <c r="AY1173">
        <v>1</v>
      </c>
      <c r="AZ1173">
        <v>0</v>
      </c>
      <c r="BA1173">
        <v>1332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U1173">
        <f>ROUND(AT1173*Source!I857*AH1173*AL1173,2)</f>
        <v>8178.85</v>
      </c>
      <c r="CV1173">
        <f>ROUND(Y1173*Source!I857,7)</f>
        <v>21.346499999999999</v>
      </c>
      <c r="CW1173">
        <v>0</v>
      </c>
      <c r="CX1173">
        <f>ROUND(Y1173*Source!I857,7)</f>
        <v>21.346499999999999</v>
      </c>
      <c r="CY1173">
        <f>AD1173</f>
        <v>402.3</v>
      </c>
      <c r="CZ1173">
        <f>AH1173</f>
        <v>8.9700000000000006</v>
      </c>
      <c r="DA1173">
        <f>AL1173</f>
        <v>44.85</v>
      </c>
      <c r="DB1173">
        <f>ROUND((ROUND(AT1173*CZ1173,2)*ROUND(1.05,7)),2)</f>
        <v>10.08</v>
      </c>
      <c r="DC1173">
        <f>ROUND((ROUND(AT1173*AG1173,2)*ROUND(1.05,7)),2)</f>
        <v>0</v>
      </c>
      <c r="DD1173" t="s">
        <v>6</v>
      </c>
      <c r="DE1173" t="s">
        <v>6</v>
      </c>
      <c r="DF1173">
        <f>ROUND(ROUND(AE1173,2)*CX1173,2)</f>
        <v>0</v>
      </c>
      <c r="DG1173">
        <f t="shared" si="1037"/>
        <v>0</v>
      </c>
      <c r="DH1173">
        <f t="shared" si="1038"/>
        <v>0</v>
      </c>
      <c r="DI1173">
        <f>ROUND(ROUND(AH1173*AL1173,2)*CX1173,2)</f>
        <v>8587.7000000000007</v>
      </c>
      <c r="DJ1173">
        <f>DI1173</f>
        <v>8587.7000000000007</v>
      </c>
      <c r="DK1173">
        <v>0</v>
      </c>
      <c r="DL1173" t="s">
        <v>6</v>
      </c>
      <c r="DM1173">
        <v>0</v>
      </c>
      <c r="DN1173" t="s">
        <v>6</v>
      </c>
      <c r="DO1173">
        <v>0</v>
      </c>
    </row>
    <row r="1174" spans="1:119" x14ac:dyDescent="0.2">
      <c r="A1174">
        <f>ROW(Source!A857)</f>
        <v>857</v>
      </c>
      <c r="B1174">
        <v>92843885</v>
      </c>
      <c r="C1174">
        <v>92848276</v>
      </c>
      <c r="D1174">
        <v>49510905</v>
      </c>
      <c r="E1174">
        <v>70</v>
      </c>
      <c r="F1174">
        <v>1</v>
      </c>
      <c r="G1174">
        <v>1</v>
      </c>
      <c r="H1174">
        <v>1</v>
      </c>
      <c r="I1174" t="s">
        <v>916</v>
      </c>
      <c r="J1174" t="s">
        <v>6</v>
      </c>
      <c r="K1174" t="s">
        <v>917</v>
      </c>
      <c r="L1174">
        <v>1191</v>
      </c>
      <c r="N1174">
        <v>1013</v>
      </c>
      <c r="O1174" t="s">
        <v>915</v>
      </c>
      <c r="P1174" t="s">
        <v>915</v>
      </c>
      <c r="Q1174">
        <v>1</v>
      </c>
      <c r="W1174">
        <v>0</v>
      </c>
      <c r="X1174">
        <v>-1417349443</v>
      </c>
      <c r="Y1174">
        <f>(AT1174*ROUND(1.05,7))</f>
        <v>1.0500000000000001E-2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1</v>
      </c>
      <c r="AJ1174">
        <v>1</v>
      </c>
      <c r="AK1174">
        <v>44.85</v>
      </c>
      <c r="AL1174">
        <v>1</v>
      </c>
      <c r="AM1174">
        <v>4</v>
      </c>
      <c r="AN1174">
        <v>0</v>
      </c>
      <c r="AO1174">
        <v>1</v>
      </c>
      <c r="AP1174">
        <v>1</v>
      </c>
      <c r="AQ1174">
        <v>0</v>
      </c>
      <c r="AR1174">
        <v>0</v>
      </c>
      <c r="AS1174" t="s">
        <v>6</v>
      </c>
      <c r="AT1174">
        <v>0.01</v>
      </c>
      <c r="AU1174" t="s">
        <v>25</v>
      </c>
      <c r="AV1174">
        <v>2</v>
      </c>
      <c r="AW1174">
        <v>2</v>
      </c>
      <c r="AX1174">
        <v>92848288</v>
      </c>
      <c r="AY1174">
        <v>1</v>
      </c>
      <c r="AZ1174">
        <v>0</v>
      </c>
      <c r="BA1174">
        <v>1333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ROUND(Y1174*Source!I857,7)</f>
        <v>0.19950000000000001</v>
      </c>
      <c r="CY1174">
        <f>AD1174</f>
        <v>0</v>
      </c>
      <c r="CZ1174">
        <f>AH1174</f>
        <v>0</v>
      </c>
      <c r="DA1174">
        <f>AL1174</f>
        <v>1</v>
      </c>
      <c r="DB1174">
        <f>ROUND((ROUND(AT1174*CZ1174,2)*ROUND(1.05,7)),2)</f>
        <v>0</v>
      </c>
      <c r="DC1174">
        <f>ROUND((ROUND(AT1174*AG1174,2)*ROUND(1.05,7)),2)</f>
        <v>0</v>
      </c>
      <c r="DD1174" t="s">
        <v>6</v>
      </c>
      <c r="DE1174" t="s">
        <v>6</v>
      </c>
      <c r="DF1174">
        <f>ROUND(ROUND(AE1174,2)*CX1174,2)</f>
        <v>0</v>
      </c>
      <c r="DG1174">
        <f t="shared" si="1037"/>
        <v>0</v>
      </c>
      <c r="DH1174">
        <f>ROUND(ROUND(AG1174*AK1174,2)*CX1174,2)</f>
        <v>0</v>
      </c>
      <c r="DI1174">
        <f t="shared" ref="DI1174:DI1182" si="1040">ROUND(ROUND(AH1174,2)*CX1174,2)</f>
        <v>0</v>
      </c>
      <c r="DJ1174">
        <f>DI1174</f>
        <v>0</v>
      </c>
      <c r="DK1174">
        <v>0</v>
      </c>
      <c r="DL1174" t="s">
        <v>6</v>
      </c>
      <c r="DM1174">
        <v>0</v>
      </c>
      <c r="DN1174" t="s">
        <v>6</v>
      </c>
      <c r="DO1174">
        <v>0</v>
      </c>
    </row>
    <row r="1175" spans="1:119" x14ac:dyDescent="0.2">
      <c r="A1175">
        <f>ROW(Source!A857)</f>
        <v>857</v>
      </c>
      <c r="B1175">
        <v>92843885</v>
      </c>
      <c r="C1175">
        <v>92848276</v>
      </c>
      <c r="D1175">
        <v>49673503</v>
      </c>
      <c r="E1175">
        <v>1</v>
      </c>
      <c r="F1175">
        <v>1</v>
      </c>
      <c r="G1175">
        <v>1</v>
      </c>
      <c r="H1175">
        <v>2</v>
      </c>
      <c r="I1175" t="s">
        <v>925</v>
      </c>
      <c r="J1175" t="s">
        <v>926</v>
      </c>
      <c r="K1175" t="s">
        <v>927</v>
      </c>
      <c r="L1175">
        <v>1367</v>
      </c>
      <c r="N1175">
        <v>1011</v>
      </c>
      <c r="O1175" t="s">
        <v>921</v>
      </c>
      <c r="P1175" t="s">
        <v>921</v>
      </c>
      <c r="Q1175">
        <v>1</v>
      </c>
      <c r="W1175">
        <v>0</v>
      </c>
      <c r="X1175">
        <v>509054691</v>
      </c>
      <c r="Y1175">
        <f>(AT1175*ROUND(1.05,7))</f>
        <v>1.0500000000000001E-2</v>
      </c>
      <c r="AA1175">
        <v>0</v>
      </c>
      <c r="AB1175">
        <v>1032.96</v>
      </c>
      <c r="AC1175">
        <v>520.26</v>
      </c>
      <c r="AD1175">
        <v>0</v>
      </c>
      <c r="AE1175">
        <v>0</v>
      </c>
      <c r="AF1175">
        <v>65.709999999999994</v>
      </c>
      <c r="AG1175">
        <v>11.6</v>
      </c>
      <c r="AH1175">
        <v>0</v>
      </c>
      <c r="AI1175">
        <v>1</v>
      </c>
      <c r="AJ1175">
        <v>15.72</v>
      </c>
      <c r="AK1175">
        <v>44.85</v>
      </c>
      <c r="AL1175">
        <v>1</v>
      </c>
      <c r="AM1175">
        <v>4</v>
      </c>
      <c r="AN1175">
        <v>0</v>
      </c>
      <c r="AO1175">
        <v>1</v>
      </c>
      <c r="AP1175">
        <v>1</v>
      </c>
      <c r="AQ1175">
        <v>0</v>
      </c>
      <c r="AR1175">
        <v>0</v>
      </c>
      <c r="AS1175" t="s">
        <v>6</v>
      </c>
      <c r="AT1175">
        <v>0.01</v>
      </c>
      <c r="AU1175" t="s">
        <v>25</v>
      </c>
      <c r="AV1175">
        <v>0</v>
      </c>
      <c r="AW1175">
        <v>2</v>
      </c>
      <c r="AX1175">
        <v>92848289</v>
      </c>
      <c r="AY1175">
        <v>1</v>
      </c>
      <c r="AZ1175">
        <v>0</v>
      </c>
      <c r="BA1175">
        <v>1334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f>ROUND(Y1175*Source!I857*DO1175,7)</f>
        <v>0</v>
      </c>
      <c r="CX1175">
        <f>ROUND(Y1175*Source!I857,7)</f>
        <v>0.19950000000000001</v>
      </c>
      <c r="CY1175">
        <f>AB1175</f>
        <v>1032.96</v>
      </c>
      <c r="CZ1175">
        <f>AF1175</f>
        <v>65.709999999999994</v>
      </c>
      <c r="DA1175">
        <f>AJ1175</f>
        <v>15.72</v>
      </c>
      <c r="DB1175">
        <f>ROUND((ROUND(AT1175*CZ1175,2)*ROUND(1.05,7)),2)</f>
        <v>0.69</v>
      </c>
      <c r="DC1175">
        <f>ROUND((ROUND(AT1175*AG1175,2)*ROUND(1.05,7)),2)</f>
        <v>0.13</v>
      </c>
      <c r="DD1175" t="s">
        <v>6</v>
      </c>
      <c r="DE1175" t="s">
        <v>6</v>
      </c>
      <c r="DF1175">
        <f>ROUND(ROUND(AE1175,2)*CX1175,2)</f>
        <v>0</v>
      </c>
      <c r="DG1175">
        <f>ROUND(ROUND(AF1175*AJ1175,2)*CX1175,2)</f>
        <v>206.08</v>
      </c>
      <c r="DH1175">
        <f>ROUND(ROUND(AG1175*AK1175,2)*CX1175,2)</f>
        <v>103.79</v>
      </c>
      <c r="DI1175">
        <f t="shared" si="1040"/>
        <v>0</v>
      </c>
      <c r="DJ1175">
        <f>DG1175</f>
        <v>206.08</v>
      </c>
      <c r="DK1175">
        <v>0</v>
      </c>
      <c r="DL1175" t="s">
        <v>6</v>
      </c>
      <c r="DM1175">
        <v>0</v>
      </c>
      <c r="DN1175" t="s">
        <v>6</v>
      </c>
      <c r="DO1175">
        <v>0</v>
      </c>
    </row>
    <row r="1176" spans="1:119" x14ac:dyDescent="0.2">
      <c r="A1176">
        <f>ROW(Source!A857)</f>
        <v>857</v>
      </c>
      <c r="B1176">
        <v>92843885</v>
      </c>
      <c r="C1176">
        <v>92848276</v>
      </c>
      <c r="D1176">
        <v>49673715</v>
      </c>
      <c r="E1176">
        <v>1</v>
      </c>
      <c r="F1176">
        <v>1</v>
      </c>
      <c r="G1176">
        <v>1</v>
      </c>
      <c r="H1176">
        <v>2</v>
      </c>
      <c r="I1176" t="s">
        <v>937</v>
      </c>
      <c r="J1176" t="s">
        <v>938</v>
      </c>
      <c r="K1176" t="s">
        <v>939</v>
      </c>
      <c r="L1176">
        <v>1367</v>
      </c>
      <c r="N1176">
        <v>1011</v>
      </c>
      <c r="O1176" t="s">
        <v>921</v>
      </c>
      <c r="P1176" t="s">
        <v>921</v>
      </c>
      <c r="Q1176">
        <v>1</v>
      </c>
      <c r="W1176">
        <v>0</v>
      </c>
      <c r="X1176">
        <v>829370094</v>
      </c>
      <c r="Y1176">
        <f>(AT1176*ROUND(1.05,7))</f>
        <v>0.10500000000000001</v>
      </c>
      <c r="AA1176">
        <v>0</v>
      </c>
      <c r="AB1176">
        <v>127.33</v>
      </c>
      <c r="AC1176">
        <v>0</v>
      </c>
      <c r="AD1176">
        <v>0</v>
      </c>
      <c r="AE1176">
        <v>0</v>
      </c>
      <c r="AF1176">
        <v>8.1</v>
      </c>
      <c r="AG1176">
        <v>0</v>
      </c>
      <c r="AH1176">
        <v>0</v>
      </c>
      <c r="AI1176">
        <v>1</v>
      </c>
      <c r="AJ1176">
        <v>15.72</v>
      </c>
      <c r="AK1176">
        <v>44.85</v>
      </c>
      <c r="AL1176">
        <v>1</v>
      </c>
      <c r="AM1176">
        <v>4</v>
      </c>
      <c r="AN1176">
        <v>0</v>
      </c>
      <c r="AO1176">
        <v>1</v>
      </c>
      <c r="AP1176">
        <v>1</v>
      </c>
      <c r="AQ1176">
        <v>0</v>
      </c>
      <c r="AR1176">
        <v>0</v>
      </c>
      <c r="AS1176" t="s">
        <v>6</v>
      </c>
      <c r="AT1176">
        <v>0.1</v>
      </c>
      <c r="AU1176" t="s">
        <v>25</v>
      </c>
      <c r="AV1176">
        <v>0</v>
      </c>
      <c r="AW1176">
        <v>2</v>
      </c>
      <c r="AX1176">
        <v>92848290</v>
      </c>
      <c r="AY1176">
        <v>1</v>
      </c>
      <c r="AZ1176">
        <v>0</v>
      </c>
      <c r="BA1176">
        <v>1335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f>ROUND(Y1176*Source!I857*DO1176,7)</f>
        <v>0</v>
      </c>
      <c r="CX1176">
        <f>ROUND(Y1176*Source!I857,7)</f>
        <v>1.9950000000000001</v>
      </c>
      <c r="CY1176">
        <f>AB1176</f>
        <v>127.33</v>
      </c>
      <c r="CZ1176">
        <f>AF1176</f>
        <v>8.1</v>
      </c>
      <c r="DA1176">
        <f>AJ1176</f>
        <v>15.72</v>
      </c>
      <c r="DB1176">
        <f>ROUND((ROUND(AT1176*CZ1176,2)*ROUND(1.05,7)),2)</f>
        <v>0.85</v>
      </c>
      <c r="DC1176">
        <f>ROUND((ROUND(AT1176*AG1176,2)*ROUND(1.05,7)),2)</f>
        <v>0</v>
      </c>
      <c r="DD1176" t="s">
        <v>6</v>
      </c>
      <c r="DE1176" t="s">
        <v>6</v>
      </c>
      <c r="DF1176">
        <f>ROUND(ROUND(AE1176,2)*CX1176,2)</f>
        <v>0</v>
      </c>
      <c r="DG1176">
        <f>ROUND(ROUND(AF1176*AJ1176,2)*CX1176,2)</f>
        <v>254.02</v>
      </c>
      <c r="DH1176">
        <f>ROUND(ROUND(AG1176*AK1176,2)*CX1176,2)</f>
        <v>0</v>
      </c>
      <c r="DI1176">
        <f t="shared" si="1040"/>
        <v>0</v>
      </c>
      <c r="DJ1176">
        <f>DG1176</f>
        <v>254.02</v>
      </c>
      <c r="DK1176">
        <v>0</v>
      </c>
      <c r="DL1176" t="s">
        <v>6</v>
      </c>
      <c r="DM1176">
        <v>0</v>
      </c>
      <c r="DN1176" t="s">
        <v>6</v>
      </c>
      <c r="DO1176">
        <v>0</v>
      </c>
    </row>
    <row r="1177" spans="1:119" x14ac:dyDescent="0.2">
      <c r="A1177">
        <f>ROW(Source!A857)</f>
        <v>857</v>
      </c>
      <c r="B1177">
        <v>92843885</v>
      </c>
      <c r="C1177">
        <v>92848276</v>
      </c>
      <c r="D1177">
        <v>49523218</v>
      </c>
      <c r="E1177">
        <v>1</v>
      </c>
      <c r="F1177">
        <v>1</v>
      </c>
      <c r="G1177">
        <v>1</v>
      </c>
      <c r="H1177">
        <v>3</v>
      </c>
      <c r="I1177" t="s">
        <v>47</v>
      </c>
      <c r="J1177" t="s">
        <v>50</v>
      </c>
      <c r="K1177" t="s">
        <v>48</v>
      </c>
      <c r="L1177">
        <v>1374</v>
      </c>
      <c r="N1177">
        <v>1013</v>
      </c>
      <c r="O1177" t="s">
        <v>49</v>
      </c>
      <c r="P1177" t="s">
        <v>49</v>
      </c>
      <c r="Q1177">
        <v>1</v>
      </c>
      <c r="W1177">
        <v>0</v>
      </c>
      <c r="X1177">
        <v>-1743999360</v>
      </c>
      <c r="Y1177">
        <f t="shared" ref="Y1177:Y1182" si="1041">AT1177</f>
        <v>0.1</v>
      </c>
      <c r="AA1177">
        <v>9.92</v>
      </c>
      <c r="AB1177">
        <v>0</v>
      </c>
      <c r="AC1177">
        <v>0</v>
      </c>
      <c r="AD1177">
        <v>0</v>
      </c>
      <c r="AE1177">
        <v>1</v>
      </c>
      <c r="AF1177">
        <v>0</v>
      </c>
      <c r="AG1177">
        <v>0</v>
      </c>
      <c r="AH1177">
        <v>0</v>
      </c>
      <c r="AI1177">
        <v>9.92</v>
      </c>
      <c r="AJ1177">
        <v>1</v>
      </c>
      <c r="AK1177">
        <v>1</v>
      </c>
      <c r="AL1177">
        <v>1</v>
      </c>
      <c r="AM1177">
        <v>0</v>
      </c>
      <c r="AN1177">
        <v>0</v>
      </c>
      <c r="AO1177">
        <v>0</v>
      </c>
      <c r="AP1177">
        <v>1</v>
      </c>
      <c r="AQ1177">
        <v>0</v>
      </c>
      <c r="AR1177">
        <v>0</v>
      </c>
      <c r="AS1177" t="s">
        <v>6</v>
      </c>
      <c r="AT1177">
        <v>0.1</v>
      </c>
      <c r="AU1177" t="s">
        <v>6</v>
      </c>
      <c r="AV1177">
        <v>0</v>
      </c>
      <c r="AW1177">
        <v>2</v>
      </c>
      <c r="AX1177">
        <v>92848291</v>
      </c>
      <c r="AY1177">
        <v>1</v>
      </c>
      <c r="AZ1177">
        <v>0</v>
      </c>
      <c r="BA1177">
        <v>1336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V1177">
        <v>0</v>
      </c>
      <c r="CW1177">
        <v>0</v>
      </c>
      <c r="CX1177">
        <f>ROUND(Y1177*Source!I857,7)</f>
        <v>1.9</v>
      </c>
      <c r="CY1177">
        <f t="shared" ref="CY1177:CY1182" si="1042">AA1177</f>
        <v>9.92</v>
      </c>
      <c r="CZ1177">
        <f t="shared" ref="CZ1177:CZ1182" si="1043">AE1177</f>
        <v>1</v>
      </c>
      <c r="DA1177">
        <f t="shared" ref="DA1177:DA1182" si="1044">AI1177</f>
        <v>9.92</v>
      </c>
      <c r="DB1177">
        <f t="shared" ref="DB1177:DB1182" si="1045">ROUND(ROUND(AT1177*CZ1177,2),2)</f>
        <v>0.1</v>
      </c>
      <c r="DC1177">
        <f t="shared" ref="DC1177:DC1182" si="1046">ROUND(ROUND(AT1177*AG1177,2),2)</f>
        <v>0</v>
      </c>
      <c r="DD1177" t="s">
        <v>6</v>
      </c>
      <c r="DE1177" t="s">
        <v>6</v>
      </c>
      <c r="DF1177">
        <f t="shared" ref="DF1177:DF1182" si="1047">ROUND(ROUND(AE1177*AI1177,2)*CX1177,2)</f>
        <v>18.850000000000001</v>
      </c>
      <c r="DG1177">
        <f t="shared" ref="DG1177:DG1184" si="1048">ROUND(ROUND(AF1177,2)*CX1177,2)</f>
        <v>0</v>
      </c>
      <c r="DH1177">
        <f t="shared" ref="DH1177:DH1183" si="1049">ROUND(ROUND(AG1177,2)*CX1177,2)</f>
        <v>0</v>
      </c>
      <c r="DI1177">
        <f t="shared" si="1040"/>
        <v>0</v>
      </c>
      <c r="DJ1177">
        <f t="shared" ref="DJ1177:DJ1182" si="1050">DF1177</f>
        <v>18.850000000000001</v>
      </c>
      <c r="DK1177">
        <v>0</v>
      </c>
      <c r="DL1177" t="s">
        <v>6</v>
      </c>
      <c r="DM1177">
        <v>0</v>
      </c>
      <c r="DN1177" t="s">
        <v>6</v>
      </c>
      <c r="DO1177">
        <v>0</v>
      </c>
    </row>
    <row r="1178" spans="1:119" x14ac:dyDescent="0.2">
      <c r="A1178">
        <f>ROW(Source!A857)</f>
        <v>857</v>
      </c>
      <c r="B1178">
        <v>92843885</v>
      </c>
      <c r="C1178">
        <v>92848276</v>
      </c>
      <c r="D1178">
        <v>49524301</v>
      </c>
      <c r="E1178">
        <v>1</v>
      </c>
      <c r="F1178">
        <v>1</v>
      </c>
      <c r="G1178">
        <v>1</v>
      </c>
      <c r="H1178">
        <v>3</v>
      </c>
      <c r="I1178" t="s">
        <v>940</v>
      </c>
      <c r="J1178" t="s">
        <v>941</v>
      </c>
      <c r="K1178" t="s">
        <v>942</v>
      </c>
      <c r="L1178">
        <v>1348</v>
      </c>
      <c r="N1178">
        <v>1009</v>
      </c>
      <c r="O1178" t="s">
        <v>122</v>
      </c>
      <c r="P1178" t="s">
        <v>122</v>
      </c>
      <c r="Q1178">
        <v>1000</v>
      </c>
      <c r="W1178">
        <v>0</v>
      </c>
      <c r="X1178">
        <v>1824693337</v>
      </c>
      <c r="Y1178">
        <f t="shared" si="1041"/>
        <v>1.0000000000000001E-5</v>
      </c>
      <c r="AA1178">
        <v>102791.03999999999</v>
      </c>
      <c r="AB1178">
        <v>0</v>
      </c>
      <c r="AC1178">
        <v>0</v>
      </c>
      <c r="AD1178">
        <v>0</v>
      </c>
      <c r="AE1178">
        <v>10362</v>
      </c>
      <c r="AF1178">
        <v>0</v>
      </c>
      <c r="AG1178">
        <v>0</v>
      </c>
      <c r="AH1178">
        <v>0</v>
      </c>
      <c r="AI1178">
        <v>9.92</v>
      </c>
      <c r="AJ1178">
        <v>1</v>
      </c>
      <c r="AK1178">
        <v>1</v>
      </c>
      <c r="AL1178">
        <v>1</v>
      </c>
      <c r="AM1178">
        <v>4</v>
      </c>
      <c r="AN1178">
        <v>0</v>
      </c>
      <c r="AO1178">
        <v>1</v>
      </c>
      <c r="AP1178">
        <v>1</v>
      </c>
      <c r="AQ1178">
        <v>0</v>
      </c>
      <c r="AR1178">
        <v>0</v>
      </c>
      <c r="AS1178" t="s">
        <v>6</v>
      </c>
      <c r="AT1178">
        <v>1.0000000000000001E-5</v>
      </c>
      <c r="AU1178" t="s">
        <v>6</v>
      </c>
      <c r="AV1178">
        <v>0</v>
      </c>
      <c r="AW1178">
        <v>2</v>
      </c>
      <c r="AX1178">
        <v>92848292</v>
      </c>
      <c r="AY1178">
        <v>1</v>
      </c>
      <c r="AZ1178">
        <v>0</v>
      </c>
      <c r="BA1178">
        <v>1337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ROUND(Y1178*Source!I857,7)</f>
        <v>1.9000000000000001E-4</v>
      </c>
      <c r="CY1178">
        <f t="shared" si="1042"/>
        <v>102791.03999999999</v>
      </c>
      <c r="CZ1178">
        <f t="shared" si="1043"/>
        <v>10362</v>
      </c>
      <c r="DA1178">
        <f t="shared" si="1044"/>
        <v>9.92</v>
      </c>
      <c r="DB1178">
        <f t="shared" si="1045"/>
        <v>0.1</v>
      </c>
      <c r="DC1178">
        <f t="shared" si="1046"/>
        <v>0</v>
      </c>
      <c r="DD1178" t="s">
        <v>6</v>
      </c>
      <c r="DE1178" t="s">
        <v>6</v>
      </c>
      <c r="DF1178">
        <f t="shared" si="1047"/>
        <v>19.53</v>
      </c>
      <c r="DG1178">
        <f t="shared" si="1048"/>
        <v>0</v>
      </c>
      <c r="DH1178">
        <f t="shared" si="1049"/>
        <v>0</v>
      </c>
      <c r="DI1178">
        <f t="shared" si="1040"/>
        <v>0</v>
      </c>
      <c r="DJ1178">
        <f t="shared" si="1050"/>
        <v>19.53</v>
      </c>
      <c r="DK1178">
        <v>0</v>
      </c>
      <c r="DL1178" t="s">
        <v>6</v>
      </c>
      <c r="DM1178">
        <v>0</v>
      </c>
      <c r="DN1178" t="s">
        <v>6</v>
      </c>
      <c r="DO1178">
        <v>0</v>
      </c>
    </row>
    <row r="1179" spans="1:119" x14ac:dyDescent="0.2">
      <c r="A1179">
        <f>ROW(Source!A857)</f>
        <v>857</v>
      </c>
      <c r="B1179">
        <v>92843885</v>
      </c>
      <c r="C1179">
        <v>92848276</v>
      </c>
      <c r="D1179">
        <v>49525498</v>
      </c>
      <c r="E1179">
        <v>1</v>
      </c>
      <c r="F1179">
        <v>1</v>
      </c>
      <c r="G1179">
        <v>1</v>
      </c>
      <c r="H1179">
        <v>3</v>
      </c>
      <c r="I1179" t="s">
        <v>943</v>
      </c>
      <c r="J1179" t="s">
        <v>944</v>
      </c>
      <c r="K1179" t="s">
        <v>945</v>
      </c>
      <c r="L1179">
        <v>1348</v>
      </c>
      <c r="N1179">
        <v>1009</v>
      </c>
      <c r="O1179" t="s">
        <v>122</v>
      </c>
      <c r="P1179" t="s">
        <v>122</v>
      </c>
      <c r="Q1179">
        <v>1000</v>
      </c>
      <c r="W1179">
        <v>0</v>
      </c>
      <c r="X1179">
        <v>226918189</v>
      </c>
      <c r="Y1179">
        <f t="shared" si="1041"/>
        <v>8.0000000000000007E-5</v>
      </c>
      <c r="AA1179">
        <v>123305.60000000001</v>
      </c>
      <c r="AB1179">
        <v>0</v>
      </c>
      <c r="AC1179">
        <v>0</v>
      </c>
      <c r="AD1179">
        <v>0</v>
      </c>
      <c r="AE1179">
        <v>12430</v>
      </c>
      <c r="AF1179">
        <v>0</v>
      </c>
      <c r="AG1179">
        <v>0</v>
      </c>
      <c r="AH1179">
        <v>0</v>
      </c>
      <c r="AI1179">
        <v>9.92</v>
      </c>
      <c r="AJ1179">
        <v>1</v>
      </c>
      <c r="AK1179">
        <v>1</v>
      </c>
      <c r="AL1179">
        <v>1</v>
      </c>
      <c r="AM1179">
        <v>4</v>
      </c>
      <c r="AN1179">
        <v>0</v>
      </c>
      <c r="AO1179">
        <v>1</v>
      </c>
      <c r="AP1179">
        <v>1</v>
      </c>
      <c r="AQ1179">
        <v>0</v>
      </c>
      <c r="AR1179">
        <v>0</v>
      </c>
      <c r="AS1179" t="s">
        <v>6</v>
      </c>
      <c r="AT1179">
        <v>8.0000000000000007E-5</v>
      </c>
      <c r="AU1179" t="s">
        <v>6</v>
      </c>
      <c r="AV1179">
        <v>0</v>
      </c>
      <c r="AW1179">
        <v>2</v>
      </c>
      <c r="AX1179">
        <v>92848293</v>
      </c>
      <c r="AY1179">
        <v>1</v>
      </c>
      <c r="AZ1179">
        <v>0</v>
      </c>
      <c r="BA1179">
        <v>1338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CV1179">
        <v>0</v>
      </c>
      <c r="CW1179">
        <v>0</v>
      </c>
      <c r="CX1179">
        <f>ROUND(Y1179*Source!I857,7)</f>
        <v>1.5200000000000001E-3</v>
      </c>
      <c r="CY1179">
        <f t="shared" si="1042"/>
        <v>123305.60000000001</v>
      </c>
      <c r="CZ1179">
        <f t="shared" si="1043"/>
        <v>12430</v>
      </c>
      <c r="DA1179">
        <f t="shared" si="1044"/>
        <v>9.92</v>
      </c>
      <c r="DB1179">
        <f t="shared" si="1045"/>
        <v>0.99</v>
      </c>
      <c r="DC1179">
        <f t="shared" si="1046"/>
        <v>0</v>
      </c>
      <c r="DD1179" t="s">
        <v>6</v>
      </c>
      <c r="DE1179" t="s">
        <v>6</v>
      </c>
      <c r="DF1179">
        <f t="shared" si="1047"/>
        <v>187.42</v>
      </c>
      <c r="DG1179">
        <f t="shared" si="1048"/>
        <v>0</v>
      </c>
      <c r="DH1179">
        <f t="shared" si="1049"/>
        <v>0</v>
      </c>
      <c r="DI1179">
        <f t="shared" si="1040"/>
        <v>0</v>
      </c>
      <c r="DJ1179">
        <f t="shared" si="1050"/>
        <v>187.42</v>
      </c>
      <c r="DK1179">
        <v>0</v>
      </c>
      <c r="DL1179" t="s">
        <v>6</v>
      </c>
      <c r="DM1179">
        <v>0</v>
      </c>
      <c r="DN1179" t="s">
        <v>6</v>
      </c>
      <c r="DO1179">
        <v>0</v>
      </c>
    </row>
    <row r="1180" spans="1:119" x14ac:dyDescent="0.2">
      <c r="A1180">
        <f>ROW(Source!A857)</f>
        <v>857</v>
      </c>
      <c r="B1180">
        <v>92843885</v>
      </c>
      <c r="C1180">
        <v>92848276</v>
      </c>
      <c r="D1180">
        <v>49543539</v>
      </c>
      <c r="E1180">
        <v>1</v>
      </c>
      <c r="F1180">
        <v>1</v>
      </c>
      <c r="G1180">
        <v>1</v>
      </c>
      <c r="H1180">
        <v>3</v>
      </c>
      <c r="I1180" t="s">
        <v>946</v>
      </c>
      <c r="J1180" t="s">
        <v>947</v>
      </c>
      <c r="K1180" t="s">
        <v>948</v>
      </c>
      <c r="L1180">
        <v>1348</v>
      </c>
      <c r="N1180">
        <v>1009</v>
      </c>
      <c r="O1180" t="s">
        <v>122</v>
      </c>
      <c r="P1180" t="s">
        <v>122</v>
      </c>
      <c r="Q1180">
        <v>1000</v>
      </c>
      <c r="W1180">
        <v>0</v>
      </c>
      <c r="X1180">
        <v>-2055168211</v>
      </c>
      <c r="Y1180">
        <f t="shared" si="1041"/>
        <v>4.2999999999999999E-4</v>
      </c>
      <c r="AA1180">
        <v>64566.8</v>
      </c>
      <c r="AB1180">
        <v>0</v>
      </c>
      <c r="AC1180">
        <v>0</v>
      </c>
      <c r="AD1180">
        <v>0</v>
      </c>
      <c r="AE1180">
        <v>6508.75</v>
      </c>
      <c r="AF1180">
        <v>0</v>
      </c>
      <c r="AG1180">
        <v>0</v>
      </c>
      <c r="AH1180">
        <v>0</v>
      </c>
      <c r="AI1180">
        <v>9.92</v>
      </c>
      <c r="AJ1180">
        <v>1</v>
      </c>
      <c r="AK1180">
        <v>1</v>
      </c>
      <c r="AL1180">
        <v>1</v>
      </c>
      <c r="AM1180">
        <v>4</v>
      </c>
      <c r="AN1180">
        <v>0</v>
      </c>
      <c r="AO1180">
        <v>1</v>
      </c>
      <c r="AP1180">
        <v>1</v>
      </c>
      <c r="AQ1180">
        <v>0</v>
      </c>
      <c r="AR1180">
        <v>0</v>
      </c>
      <c r="AS1180" t="s">
        <v>6</v>
      </c>
      <c r="AT1180">
        <v>4.2999999999999999E-4</v>
      </c>
      <c r="AU1180" t="s">
        <v>6</v>
      </c>
      <c r="AV1180">
        <v>0</v>
      </c>
      <c r="AW1180">
        <v>2</v>
      </c>
      <c r="AX1180">
        <v>92848294</v>
      </c>
      <c r="AY1180">
        <v>1</v>
      </c>
      <c r="AZ1180">
        <v>0</v>
      </c>
      <c r="BA1180">
        <v>1339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ROUND(Y1180*Source!I857,7)</f>
        <v>8.1700000000000002E-3</v>
      </c>
      <c r="CY1180">
        <f t="shared" si="1042"/>
        <v>64566.8</v>
      </c>
      <c r="CZ1180">
        <f t="shared" si="1043"/>
        <v>6508.75</v>
      </c>
      <c r="DA1180">
        <f t="shared" si="1044"/>
        <v>9.92</v>
      </c>
      <c r="DB1180">
        <f t="shared" si="1045"/>
        <v>2.8</v>
      </c>
      <c r="DC1180">
        <f t="shared" si="1046"/>
        <v>0</v>
      </c>
      <c r="DD1180" t="s">
        <v>6</v>
      </c>
      <c r="DE1180" t="s">
        <v>6</v>
      </c>
      <c r="DF1180">
        <f t="shared" si="1047"/>
        <v>527.51</v>
      </c>
      <c r="DG1180">
        <f t="shared" si="1048"/>
        <v>0</v>
      </c>
      <c r="DH1180">
        <f t="shared" si="1049"/>
        <v>0</v>
      </c>
      <c r="DI1180">
        <f t="shared" si="1040"/>
        <v>0</v>
      </c>
      <c r="DJ1180">
        <f t="shared" si="1050"/>
        <v>527.51</v>
      </c>
      <c r="DK1180">
        <v>0</v>
      </c>
      <c r="DL1180" t="s">
        <v>6</v>
      </c>
      <c r="DM1180">
        <v>0</v>
      </c>
      <c r="DN1180" t="s">
        <v>6</v>
      </c>
      <c r="DO1180">
        <v>0</v>
      </c>
    </row>
    <row r="1181" spans="1:119" x14ac:dyDescent="0.2">
      <c r="A1181">
        <f>ROW(Source!A857)</f>
        <v>857</v>
      </c>
      <c r="B1181">
        <v>92843885</v>
      </c>
      <c r="C1181">
        <v>92848276</v>
      </c>
      <c r="D1181">
        <v>49565711</v>
      </c>
      <c r="E1181">
        <v>1</v>
      </c>
      <c r="F1181">
        <v>1</v>
      </c>
      <c r="G1181">
        <v>1</v>
      </c>
      <c r="H1181">
        <v>3</v>
      </c>
      <c r="I1181" t="s">
        <v>55</v>
      </c>
      <c r="J1181" t="s">
        <v>58</v>
      </c>
      <c r="K1181" t="s">
        <v>56</v>
      </c>
      <c r="L1181">
        <v>1327</v>
      </c>
      <c r="N1181">
        <v>1005</v>
      </c>
      <c r="O1181" t="s">
        <v>57</v>
      </c>
      <c r="P1181" t="s">
        <v>57</v>
      </c>
      <c r="Q1181">
        <v>1</v>
      </c>
      <c r="W1181">
        <v>1</v>
      </c>
      <c r="X1181">
        <v>-1896968330</v>
      </c>
      <c r="Y1181">
        <f t="shared" si="1041"/>
        <v>-0.04</v>
      </c>
      <c r="AA1181">
        <v>9185.92</v>
      </c>
      <c r="AB1181">
        <v>0</v>
      </c>
      <c r="AC1181">
        <v>0</v>
      </c>
      <c r="AD1181">
        <v>0</v>
      </c>
      <c r="AE1181">
        <v>926</v>
      </c>
      <c r="AF1181">
        <v>0</v>
      </c>
      <c r="AG1181">
        <v>0</v>
      </c>
      <c r="AH1181">
        <v>0</v>
      </c>
      <c r="AI1181">
        <v>9.92</v>
      </c>
      <c r="AJ1181">
        <v>1</v>
      </c>
      <c r="AK1181">
        <v>1</v>
      </c>
      <c r="AL1181">
        <v>1</v>
      </c>
      <c r="AM1181">
        <v>4</v>
      </c>
      <c r="AN1181">
        <v>0</v>
      </c>
      <c r="AO1181">
        <v>1</v>
      </c>
      <c r="AP1181">
        <v>1</v>
      </c>
      <c r="AQ1181">
        <v>0</v>
      </c>
      <c r="AR1181">
        <v>0</v>
      </c>
      <c r="AS1181" t="s">
        <v>6</v>
      </c>
      <c r="AT1181">
        <v>-0.04</v>
      </c>
      <c r="AU1181" t="s">
        <v>6</v>
      </c>
      <c r="AV1181">
        <v>0</v>
      </c>
      <c r="AW1181">
        <v>2</v>
      </c>
      <c r="AX1181">
        <v>92848295</v>
      </c>
      <c r="AY1181">
        <v>1</v>
      </c>
      <c r="AZ1181">
        <v>6144</v>
      </c>
      <c r="BA1181">
        <v>1340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V1181">
        <v>0</v>
      </c>
      <c r="CW1181">
        <v>0</v>
      </c>
      <c r="CX1181">
        <f>ROUND(Y1181*Source!I857,7)</f>
        <v>-0.76</v>
      </c>
      <c r="CY1181">
        <f t="shared" si="1042"/>
        <v>9185.92</v>
      </c>
      <c r="CZ1181">
        <f t="shared" si="1043"/>
        <v>926</v>
      </c>
      <c r="DA1181">
        <f t="shared" si="1044"/>
        <v>9.92</v>
      </c>
      <c r="DB1181">
        <f t="shared" si="1045"/>
        <v>-37.04</v>
      </c>
      <c r="DC1181">
        <f t="shared" si="1046"/>
        <v>0</v>
      </c>
      <c r="DD1181" t="s">
        <v>6</v>
      </c>
      <c r="DE1181" t="s">
        <v>6</v>
      </c>
      <c r="DF1181">
        <f t="shared" si="1047"/>
        <v>-6981.3</v>
      </c>
      <c r="DG1181">
        <f t="shared" si="1048"/>
        <v>0</v>
      </c>
      <c r="DH1181">
        <f t="shared" si="1049"/>
        <v>0</v>
      </c>
      <c r="DI1181">
        <f t="shared" si="1040"/>
        <v>0</v>
      </c>
      <c r="DJ1181">
        <f t="shared" si="1050"/>
        <v>-6981.3</v>
      </c>
      <c r="DK1181">
        <v>0</v>
      </c>
      <c r="DL1181" t="s">
        <v>6</v>
      </c>
      <c r="DM1181">
        <v>0</v>
      </c>
      <c r="DN1181" t="s">
        <v>6</v>
      </c>
      <c r="DO1181">
        <v>0</v>
      </c>
    </row>
    <row r="1182" spans="1:119" x14ac:dyDescent="0.2">
      <c r="A1182">
        <f>ROW(Source!A857)</f>
        <v>857</v>
      </c>
      <c r="B1182">
        <v>92843885</v>
      </c>
      <c r="C1182">
        <v>92848276</v>
      </c>
      <c r="D1182">
        <v>49565300</v>
      </c>
      <c r="E1182">
        <v>1</v>
      </c>
      <c r="F1182">
        <v>1</v>
      </c>
      <c r="G1182">
        <v>1</v>
      </c>
      <c r="H1182">
        <v>3</v>
      </c>
      <c r="I1182" t="s">
        <v>34</v>
      </c>
      <c r="J1182" t="s">
        <v>67</v>
      </c>
      <c r="K1182" t="s">
        <v>66</v>
      </c>
      <c r="L1182">
        <v>1371</v>
      </c>
      <c r="N1182">
        <v>1013</v>
      </c>
      <c r="O1182" t="s">
        <v>22</v>
      </c>
      <c r="P1182" t="s">
        <v>22</v>
      </c>
      <c r="Q1182">
        <v>1</v>
      </c>
      <c r="W1182">
        <v>0</v>
      </c>
      <c r="X1182">
        <v>1659616804</v>
      </c>
      <c r="Y1182">
        <f t="shared" si="1041"/>
        <v>1</v>
      </c>
      <c r="AA1182">
        <v>868.85</v>
      </c>
      <c r="AB1182">
        <v>0</v>
      </c>
      <c r="AC1182">
        <v>0</v>
      </c>
      <c r="AD1182">
        <v>0</v>
      </c>
      <c r="AE1182">
        <v>913.69999999999993</v>
      </c>
      <c r="AF1182">
        <v>0</v>
      </c>
      <c r="AG1182">
        <v>0</v>
      </c>
      <c r="AH1182">
        <v>0</v>
      </c>
      <c r="AI1182">
        <v>9.92</v>
      </c>
      <c r="AJ1182">
        <v>1</v>
      </c>
      <c r="AK1182">
        <v>1</v>
      </c>
      <c r="AL1182">
        <v>1</v>
      </c>
      <c r="AM1182">
        <v>0</v>
      </c>
      <c r="AN1182">
        <v>0</v>
      </c>
      <c r="AO1182">
        <v>0</v>
      </c>
      <c r="AP1182">
        <v>1</v>
      </c>
      <c r="AQ1182">
        <v>0</v>
      </c>
      <c r="AR1182">
        <v>0</v>
      </c>
      <c r="AS1182" t="s">
        <v>6</v>
      </c>
      <c r="AT1182">
        <v>1</v>
      </c>
      <c r="AU1182" t="s">
        <v>6</v>
      </c>
      <c r="AV1182">
        <v>0</v>
      </c>
      <c r="AW1182">
        <v>1</v>
      </c>
      <c r="AX1182">
        <v>-1</v>
      </c>
      <c r="AY1182">
        <v>0</v>
      </c>
      <c r="AZ1182">
        <v>0</v>
      </c>
      <c r="BA1182" t="s">
        <v>6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v>0</v>
      </c>
      <c r="CX1182">
        <f>ROUND(Y1182*Source!I857,7)</f>
        <v>19</v>
      </c>
      <c r="CY1182">
        <f t="shared" si="1042"/>
        <v>868.85</v>
      </c>
      <c r="CZ1182">
        <f t="shared" si="1043"/>
        <v>913.69999999999993</v>
      </c>
      <c r="DA1182">
        <f t="shared" si="1044"/>
        <v>9.92</v>
      </c>
      <c r="DB1182">
        <f t="shared" si="1045"/>
        <v>913.7</v>
      </c>
      <c r="DC1182">
        <f t="shared" si="1046"/>
        <v>0</v>
      </c>
      <c r="DD1182" t="s">
        <v>6</v>
      </c>
      <c r="DE1182" t="s">
        <v>6</v>
      </c>
      <c r="DF1182">
        <f t="shared" si="1047"/>
        <v>172214.1</v>
      </c>
      <c r="DG1182">
        <f t="shared" si="1048"/>
        <v>0</v>
      </c>
      <c r="DH1182">
        <f t="shared" si="1049"/>
        <v>0</v>
      </c>
      <c r="DI1182">
        <f t="shared" si="1040"/>
        <v>0</v>
      </c>
      <c r="DJ1182">
        <f t="shared" si="1050"/>
        <v>172214.1</v>
      </c>
      <c r="DK1182">
        <v>0</v>
      </c>
      <c r="DL1182" t="s">
        <v>6</v>
      </c>
      <c r="DM1182">
        <v>0</v>
      </c>
      <c r="DN1182" t="s">
        <v>6</v>
      </c>
      <c r="DO1182">
        <v>0</v>
      </c>
    </row>
    <row r="1183" spans="1:119" x14ac:dyDescent="0.2">
      <c r="A1183">
        <f>ROW(Source!A861)</f>
        <v>861</v>
      </c>
      <c r="B1183">
        <v>92843885</v>
      </c>
      <c r="C1183">
        <v>92848299</v>
      </c>
      <c r="D1183">
        <v>49510719</v>
      </c>
      <c r="E1183">
        <v>70</v>
      </c>
      <c r="F1183">
        <v>1</v>
      </c>
      <c r="G1183">
        <v>1</v>
      </c>
      <c r="H1183">
        <v>1</v>
      </c>
      <c r="I1183" t="s">
        <v>953</v>
      </c>
      <c r="J1183" t="s">
        <v>6</v>
      </c>
      <c r="K1183" t="s">
        <v>954</v>
      </c>
      <c r="L1183">
        <v>1191</v>
      </c>
      <c r="N1183">
        <v>1013</v>
      </c>
      <c r="O1183" t="s">
        <v>915</v>
      </c>
      <c r="P1183" t="s">
        <v>915</v>
      </c>
      <c r="Q1183">
        <v>1</v>
      </c>
      <c r="W1183">
        <v>0</v>
      </c>
      <c r="X1183">
        <v>784619160</v>
      </c>
      <c r="Y1183">
        <f t="shared" ref="Y1183:Y1188" si="1051">(AT1183*ROUND(1.05,7))</f>
        <v>161.70000000000002</v>
      </c>
      <c r="AA1183">
        <v>0</v>
      </c>
      <c r="AB1183">
        <v>0</v>
      </c>
      <c r="AC1183">
        <v>0</v>
      </c>
      <c r="AD1183">
        <v>391.99</v>
      </c>
      <c r="AE1183">
        <v>0</v>
      </c>
      <c r="AF1183">
        <v>0</v>
      </c>
      <c r="AG1183">
        <v>0</v>
      </c>
      <c r="AH1183">
        <v>8.74</v>
      </c>
      <c r="AI1183">
        <v>1</v>
      </c>
      <c r="AJ1183">
        <v>1</v>
      </c>
      <c r="AK1183">
        <v>1</v>
      </c>
      <c r="AL1183">
        <v>44.85</v>
      </c>
      <c r="AM1183">
        <v>4</v>
      </c>
      <c r="AN1183">
        <v>0</v>
      </c>
      <c r="AO1183">
        <v>1</v>
      </c>
      <c r="AP1183">
        <v>1</v>
      </c>
      <c r="AQ1183">
        <v>0</v>
      </c>
      <c r="AR1183">
        <v>0</v>
      </c>
      <c r="AS1183" t="s">
        <v>6</v>
      </c>
      <c r="AT1183">
        <v>154</v>
      </c>
      <c r="AU1183" t="s">
        <v>25</v>
      </c>
      <c r="AV1183">
        <v>1</v>
      </c>
      <c r="AW1183">
        <v>2</v>
      </c>
      <c r="AX1183">
        <v>92848312</v>
      </c>
      <c r="AY1183">
        <v>1</v>
      </c>
      <c r="AZ1183">
        <v>0</v>
      </c>
      <c r="BA1183">
        <v>1341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U1183">
        <f>ROUND(AT1183*Source!I861*AH1183*AL1183,2)</f>
        <v>362.2</v>
      </c>
      <c r="CV1183">
        <f>ROUND(Y1183*Source!I861,7)</f>
        <v>0.97019999999999995</v>
      </c>
      <c r="CW1183">
        <v>0</v>
      </c>
      <c r="CX1183">
        <f>ROUND(Y1183*Source!I861,7)</f>
        <v>0.97019999999999995</v>
      </c>
      <c r="CY1183">
        <f>AD1183</f>
        <v>391.99</v>
      </c>
      <c r="CZ1183">
        <f>AH1183</f>
        <v>8.74</v>
      </c>
      <c r="DA1183">
        <f>AL1183</f>
        <v>44.85</v>
      </c>
      <c r="DB1183">
        <f t="shared" ref="DB1183:DB1188" si="1052">ROUND((ROUND(AT1183*CZ1183,2)*ROUND(1.05,7)),2)</f>
        <v>1413.26</v>
      </c>
      <c r="DC1183">
        <f t="shared" ref="DC1183:DC1188" si="1053">ROUND((ROUND(AT1183*AG1183,2)*ROUND(1.05,7)),2)</f>
        <v>0</v>
      </c>
      <c r="DD1183" t="s">
        <v>6</v>
      </c>
      <c r="DE1183" t="s">
        <v>6</v>
      </c>
      <c r="DF1183">
        <f t="shared" ref="DF1183:DF1188" si="1054">ROUND(ROUND(AE1183,2)*CX1183,2)</f>
        <v>0</v>
      </c>
      <c r="DG1183">
        <f t="shared" si="1048"/>
        <v>0</v>
      </c>
      <c r="DH1183">
        <f t="shared" si="1049"/>
        <v>0</v>
      </c>
      <c r="DI1183">
        <f>ROUND(ROUND(AH1183*AL1183,2)*CX1183,2)</f>
        <v>380.31</v>
      </c>
      <c r="DJ1183">
        <f>DI1183</f>
        <v>380.31</v>
      </c>
      <c r="DK1183">
        <v>0</v>
      </c>
      <c r="DL1183" t="s">
        <v>6</v>
      </c>
      <c r="DM1183">
        <v>0</v>
      </c>
      <c r="DN1183" t="s">
        <v>6</v>
      </c>
      <c r="DO1183">
        <v>0</v>
      </c>
    </row>
    <row r="1184" spans="1:119" x14ac:dyDescent="0.2">
      <c r="A1184">
        <f>ROW(Source!A861)</f>
        <v>861</v>
      </c>
      <c r="B1184">
        <v>92843885</v>
      </c>
      <c r="C1184">
        <v>92848299</v>
      </c>
      <c r="D1184">
        <v>49510905</v>
      </c>
      <c r="E1184">
        <v>70</v>
      </c>
      <c r="F1184">
        <v>1</v>
      </c>
      <c r="G1184">
        <v>1</v>
      </c>
      <c r="H1184">
        <v>1</v>
      </c>
      <c r="I1184" t="s">
        <v>916</v>
      </c>
      <c r="J1184" t="s">
        <v>6</v>
      </c>
      <c r="K1184" t="s">
        <v>917</v>
      </c>
      <c r="L1184">
        <v>1191</v>
      </c>
      <c r="N1184">
        <v>1013</v>
      </c>
      <c r="O1184" t="s">
        <v>915</v>
      </c>
      <c r="P1184" t="s">
        <v>915</v>
      </c>
      <c r="Q1184">
        <v>1</v>
      </c>
      <c r="W1184">
        <v>0</v>
      </c>
      <c r="X1184">
        <v>-1417349443</v>
      </c>
      <c r="Y1184">
        <f t="shared" si="1051"/>
        <v>1.26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1</v>
      </c>
      <c r="AJ1184">
        <v>1</v>
      </c>
      <c r="AK1184">
        <v>44.85</v>
      </c>
      <c r="AL1184">
        <v>1</v>
      </c>
      <c r="AM1184">
        <v>4</v>
      </c>
      <c r="AN1184">
        <v>0</v>
      </c>
      <c r="AO1184">
        <v>1</v>
      </c>
      <c r="AP1184">
        <v>1</v>
      </c>
      <c r="AQ1184">
        <v>0</v>
      </c>
      <c r="AR1184">
        <v>0</v>
      </c>
      <c r="AS1184" t="s">
        <v>6</v>
      </c>
      <c r="AT1184">
        <v>1.2</v>
      </c>
      <c r="AU1184" t="s">
        <v>25</v>
      </c>
      <c r="AV1184">
        <v>2</v>
      </c>
      <c r="AW1184">
        <v>2</v>
      </c>
      <c r="AX1184">
        <v>92848313</v>
      </c>
      <c r="AY1184">
        <v>1</v>
      </c>
      <c r="AZ1184">
        <v>0</v>
      </c>
      <c r="BA1184">
        <v>1342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ROUND(Y1184*Source!I861,7)</f>
        <v>7.5599999999999999E-3</v>
      </c>
      <c r="CY1184">
        <f>AD1184</f>
        <v>0</v>
      </c>
      <c r="CZ1184">
        <f>AH1184</f>
        <v>0</v>
      </c>
      <c r="DA1184">
        <f>AL1184</f>
        <v>1</v>
      </c>
      <c r="DB1184">
        <f t="shared" si="1052"/>
        <v>0</v>
      </c>
      <c r="DC1184">
        <f t="shared" si="1053"/>
        <v>0</v>
      </c>
      <c r="DD1184" t="s">
        <v>6</v>
      </c>
      <c r="DE1184" t="s">
        <v>6</v>
      </c>
      <c r="DF1184">
        <f t="shared" si="1054"/>
        <v>0</v>
      </c>
      <c r="DG1184">
        <f t="shared" si="1048"/>
        <v>0</v>
      </c>
      <c r="DH1184">
        <f>ROUND(ROUND(AG1184*AK1184,2)*CX1184,2)</f>
        <v>0</v>
      </c>
      <c r="DI1184">
        <f t="shared" ref="DI1184:DI1194" si="1055">ROUND(ROUND(AH1184,2)*CX1184,2)</f>
        <v>0</v>
      </c>
      <c r="DJ1184">
        <f>DI1184</f>
        <v>0</v>
      </c>
      <c r="DK1184">
        <v>0</v>
      </c>
      <c r="DL1184" t="s">
        <v>6</v>
      </c>
      <c r="DM1184">
        <v>0</v>
      </c>
      <c r="DN1184" t="s">
        <v>6</v>
      </c>
      <c r="DO1184">
        <v>0</v>
      </c>
    </row>
    <row r="1185" spans="1:119" x14ac:dyDescent="0.2">
      <c r="A1185">
        <f>ROW(Source!A861)</f>
        <v>861</v>
      </c>
      <c r="B1185">
        <v>92843885</v>
      </c>
      <c r="C1185">
        <v>92848299</v>
      </c>
      <c r="D1185">
        <v>49672573</v>
      </c>
      <c r="E1185">
        <v>1</v>
      </c>
      <c r="F1185">
        <v>1</v>
      </c>
      <c r="G1185">
        <v>1</v>
      </c>
      <c r="H1185">
        <v>2</v>
      </c>
      <c r="I1185" t="s">
        <v>918</v>
      </c>
      <c r="J1185" t="s">
        <v>919</v>
      </c>
      <c r="K1185" t="s">
        <v>920</v>
      </c>
      <c r="L1185">
        <v>1367</v>
      </c>
      <c r="N1185">
        <v>1011</v>
      </c>
      <c r="O1185" t="s">
        <v>921</v>
      </c>
      <c r="P1185" t="s">
        <v>921</v>
      </c>
      <c r="Q1185">
        <v>1</v>
      </c>
      <c r="W1185">
        <v>0</v>
      </c>
      <c r="X1185">
        <v>-430484415</v>
      </c>
      <c r="Y1185">
        <f t="shared" si="1051"/>
        <v>0.504</v>
      </c>
      <c r="AA1185">
        <v>0</v>
      </c>
      <c r="AB1185">
        <v>1814.09</v>
      </c>
      <c r="AC1185">
        <v>605.48</v>
      </c>
      <c r="AD1185">
        <v>0</v>
      </c>
      <c r="AE1185">
        <v>0</v>
      </c>
      <c r="AF1185">
        <v>115.4</v>
      </c>
      <c r="AG1185">
        <v>13.5</v>
      </c>
      <c r="AH1185">
        <v>0</v>
      </c>
      <c r="AI1185">
        <v>1</v>
      </c>
      <c r="AJ1185">
        <v>15.72</v>
      </c>
      <c r="AK1185">
        <v>44.85</v>
      </c>
      <c r="AL1185">
        <v>1</v>
      </c>
      <c r="AM1185">
        <v>4</v>
      </c>
      <c r="AN1185">
        <v>0</v>
      </c>
      <c r="AO1185">
        <v>1</v>
      </c>
      <c r="AP1185">
        <v>1</v>
      </c>
      <c r="AQ1185">
        <v>0</v>
      </c>
      <c r="AR1185">
        <v>0</v>
      </c>
      <c r="AS1185" t="s">
        <v>6</v>
      </c>
      <c r="AT1185">
        <v>0.48</v>
      </c>
      <c r="AU1185" t="s">
        <v>25</v>
      </c>
      <c r="AV1185">
        <v>0</v>
      </c>
      <c r="AW1185">
        <v>2</v>
      </c>
      <c r="AX1185">
        <v>92848314</v>
      </c>
      <c r="AY1185">
        <v>1</v>
      </c>
      <c r="AZ1185">
        <v>0</v>
      </c>
      <c r="BA1185">
        <v>1343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f>ROUND(Y1185*Source!I861*DO1185,7)</f>
        <v>0</v>
      </c>
      <c r="CX1185">
        <f>ROUND(Y1185*Source!I861,7)</f>
        <v>3.0240000000000002E-3</v>
      </c>
      <c r="CY1185">
        <f>AB1185</f>
        <v>1814.09</v>
      </c>
      <c r="CZ1185">
        <f>AF1185</f>
        <v>115.4</v>
      </c>
      <c r="DA1185">
        <f>AJ1185</f>
        <v>15.72</v>
      </c>
      <c r="DB1185">
        <f t="shared" si="1052"/>
        <v>58.16</v>
      </c>
      <c r="DC1185">
        <f t="shared" si="1053"/>
        <v>6.8</v>
      </c>
      <c r="DD1185" t="s">
        <v>6</v>
      </c>
      <c r="DE1185" t="s">
        <v>6</v>
      </c>
      <c r="DF1185">
        <f t="shared" si="1054"/>
        <v>0</v>
      </c>
      <c r="DG1185">
        <f>ROUND(ROUND(AF1185*AJ1185,2)*CX1185,2)</f>
        <v>5.49</v>
      </c>
      <c r="DH1185">
        <f>ROUND(ROUND(AG1185*AK1185,2)*CX1185,2)</f>
        <v>1.83</v>
      </c>
      <c r="DI1185">
        <f t="shared" si="1055"/>
        <v>0</v>
      </c>
      <c r="DJ1185">
        <f>DG1185</f>
        <v>5.49</v>
      </c>
      <c r="DK1185">
        <v>0</v>
      </c>
      <c r="DL1185" t="s">
        <v>6</v>
      </c>
      <c r="DM1185">
        <v>0</v>
      </c>
      <c r="DN1185" t="s">
        <v>6</v>
      </c>
      <c r="DO1185">
        <v>0</v>
      </c>
    </row>
    <row r="1186" spans="1:119" x14ac:dyDescent="0.2">
      <c r="A1186">
        <f>ROW(Source!A861)</f>
        <v>861</v>
      </c>
      <c r="B1186">
        <v>92843885</v>
      </c>
      <c r="C1186">
        <v>92848299</v>
      </c>
      <c r="D1186">
        <v>49672703</v>
      </c>
      <c r="E1186">
        <v>1</v>
      </c>
      <c r="F1186">
        <v>1</v>
      </c>
      <c r="G1186">
        <v>1</v>
      </c>
      <c r="H1186">
        <v>2</v>
      </c>
      <c r="I1186" t="s">
        <v>955</v>
      </c>
      <c r="J1186" t="s">
        <v>956</v>
      </c>
      <c r="K1186" t="s">
        <v>957</v>
      </c>
      <c r="L1186">
        <v>1367</v>
      </c>
      <c r="N1186">
        <v>1011</v>
      </c>
      <c r="O1186" t="s">
        <v>921</v>
      </c>
      <c r="P1186" t="s">
        <v>921</v>
      </c>
      <c r="Q1186">
        <v>1</v>
      </c>
      <c r="W1186">
        <v>0</v>
      </c>
      <c r="X1186">
        <v>-1424865896</v>
      </c>
      <c r="Y1186">
        <f t="shared" si="1051"/>
        <v>0.35700000000000004</v>
      </c>
      <c r="AA1186">
        <v>0</v>
      </c>
      <c r="AB1186">
        <v>104.7</v>
      </c>
      <c r="AC1186">
        <v>0</v>
      </c>
      <c r="AD1186">
        <v>0</v>
      </c>
      <c r="AE1186">
        <v>0</v>
      </c>
      <c r="AF1186">
        <v>6.66</v>
      </c>
      <c r="AG1186">
        <v>0</v>
      </c>
      <c r="AH1186">
        <v>0</v>
      </c>
      <c r="AI1186">
        <v>1</v>
      </c>
      <c r="AJ1186">
        <v>15.72</v>
      </c>
      <c r="AK1186">
        <v>44.85</v>
      </c>
      <c r="AL1186">
        <v>1</v>
      </c>
      <c r="AM1186">
        <v>4</v>
      </c>
      <c r="AN1186">
        <v>0</v>
      </c>
      <c r="AO1186">
        <v>1</v>
      </c>
      <c r="AP1186">
        <v>1</v>
      </c>
      <c r="AQ1186">
        <v>0</v>
      </c>
      <c r="AR1186">
        <v>0</v>
      </c>
      <c r="AS1186" t="s">
        <v>6</v>
      </c>
      <c r="AT1186">
        <v>0.34</v>
      </c>
      <c r="AU1186" t="s">
        <v>25</v>
      </c>
      <c r="AV1186">
        <v>0</v>
      </c>
      <c r="AW1186">
        <v>2</v>
      </c>
      <c r="AX1186">
        <v>92848315</v>
      </c>
      <c r="AY1186">
        <v>1</v>
      </c>
      <c r="AZ1186">
        <v>0</v>
      </c>
      <c r="BA1186">
        <v>1344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f>ROUND(Y1186*Source!I861*DO1186,7)</f>
        <v>0</v>
      </c>
      <c r="CX1186">
        <f>ROUND(Y1186*Source!I861,7)</f>
        <v>2.1419999999999998E-3</v>
      </c>
      <c r="CY1186">
        <f>AB1186</f>
        <v>104.7</v>
      </c>
      <c r="CZ1186">
        <f>AF1186</f>
        <v>6.66</v>
      </c>
      <c r="DA1186">
        <f>AJ1186</f>
        <v>15.72</v>
      </c>
      <c r="DB1186">
        <f t="shared" si="1052"/>
        <v>2.37</v>
      </c>
      <c r="DC1186">
        <f t="shared" si="1053"/>
        <v>0</v>
      </c>
      <c r="DD1186" t="s">
        <v>6</v>
      </c>
      <c r="DE1186" t="s">
        <v>6</v>
      </c>
      <c r="DF1186">
        <f t="shared" si="1054"/>
        <v>0</v>
      </c>
      <c r="DG1186">
        <f>ROUND(ROUND(AF1186*AJ1186,2)*CX1186,2)</f>
        <v>0.22</v>
      </c>
      <c r="DH1186">
        <f>ROUND(ROUND(AG1186*AK1186,2)*CX1186,2)</f>
        <v>0</v>
      </c>
      <c r="DI1186">
        <f t="shared" si="1055"/>
        <v>0</v>
      </c>
      <c r="DJ1186">
        <f>DG1186</f>
        <v>0.22</v>
      </c>
      <c r="DK1186">
        <v>0</v>
      </c>
      <c r="DL1186" t="s">
        <v>6</v>
      </c>
      <c r="DM1186">
        <v>0</v>
      </c>
      <c r="DN1186" t="s">
        <v>6</v>
      </c>
      <c r="DO1186">
        <v>0</v>
      </c>
    </row>
    <row r="1187" spans="1:119" x14ac:dyDescent="0.2">
      <c r="A1187">
        <f>ROW(Source!A861)</f>
        <v>861</v>
      </c>
      <c r="B1187">
        <v>92843885</v>
      </c>
      <c r="C1187">
        <v>92848299</v>
      </c>
      <c r="D1187">
        <v>49673503</v>
      </c>
      <c r="E1187">
        <v>1</v>
      </c>
      <c r="F1187">
        <v>1</v>
      </c>
      <c r="G1187">
        <v>1</v>
      </c>
      <c r="H1187">
        <v>2</v>
      </c>
      <c r="I1187" t="s">
        <v>925</v>
      </c>
      <c r="J1187" t="s">
        <v>926</v>
      </c>
      <c r="K1187" t="s">
        <v>927</v>
      </c>
      <c r="L1187">
        <v>1367</v>
      </c>
      <c r="N1187">
        <v>1011</v>
      </c>
      <c r="O1187" t="s">
        <v>921</v>
      </c>
      <c r="P1187" t="s">
        <v>921</v>
      </c>
      <c r="Q1187">
        <v>1</v>
      </c>
      <c r="W1187">
        <v>0</v>
      </c>
      <c r="X1187">
        <v>509054691</v>
      </c>
      <c r="Y1187">
        <f t="shared" si="1051"/>
        <v>0.75600000000000001</v>
      </c>
      <c r="AA1187">
        <v>0</v>
      </c>
      <c r="AB1187">
        <v>1032.96</v>
      </c>
      <c r="AC1187">
        <v>520.26</v>
      </c>
      <c r="AD1187">
        <v>0</v>
      </c>
      <c r="AE1187">
        <v>0</v>
      </c>
      <c r="AF1187">
        <v>65.709999999999994</v>
      </c>
      <c r="AG1187">
        <v>11.6</v>
      </c>
      <c r="AH1187">
        <v>0</v>
      </c>
      <c r="AI1187">
        <v>1</v>
      </c>
      <c r="AJ1187">
        <v>15.72</v>
      </c>
      <c r="AK1187">
        <v>44.85</v>
      </c>
      <c r="AL1187">
        <v>1</v>
      </c>
      <c r="AM1187">
        <v>4</v>
      </c>
      <c r="AN1187">
        <v>0</v>
      </c>
      <c r="AO1187">
        <v>1</v>
      </c>
      <c r="AP1187">
        <v>1</v>
      </c>
      <c r="AQ1187">
        <v>0</v>
      </c>
      <c r="AR1187">
        <v>0</v>
      </c>
      <c r="AS1187" t="s">
        <v>6</v>
      </c>
      <c r="AT1187">
        <v>0.72</v>
      </c>
      <c r="AU1187" t="s">
        <v>25</v>
      </c>
      <c r="AV1187">
        <v>0</v>
      </c>
      <c r="AW1187">
        <v>2</v>
      </c>
      <c r="AX1187">
        <v>92848316</v>
      </c>
      <c r="AY1187">
        <v>1</v>
      </c>
      <c r="AZ1187">
        <v>0</v>
      </c>
      <c r="BA1187">
        <v>1345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f>ROUND(Y1187*Source!I861*DO1187,7)</f>
        <v>0</v>
      </c>
      <c r="CX1187">
        <f>ROUND(Y1187*Source!I861,7)</f>
        <v>4.5360000000000001E-3</v>
      </c>
      <c r="CY1187">
        <f>AB1187</f>
        <v>1032.96</v>
      </c>
      <c r="CZ1187">
        <f>AF1187</f>
        <v>65.709999999999994</v>
      </c>
      <c r="DA1187">
        <f>AJ1187</f>
        <v>15.72</v>
      </c>
      <c r="DB1187">
        <f t="shared" si="1052"/>
        <v>49.68</v>
      </c>
      <c r="DC1187">
        <f t="shared" si="1053"/>
        <v>8.77</v>
      </c>
      <c r="DD1187" t="s">
        <v>6</v>
      </c>
      <c r="DE1187" t="s">
        <v>6</v>
      </c>
      <c r="DF1187">
        <f t="shared" si="1054"/>
        <v>0</v>
      </c>
      <c r="DG1187">
        <f>ROUND(ROUND(AF1187*AJ1187,2)*CX1187,2)</f>
        <v>4.6900000000000004</v>
      </c>
      <c r="DH1187">
        <f>ROUND(ROUND(AG1187*AK1187,2)*CX1187,2)</f>
        <v>2.36</v>
      </c>
      <c r="DI1187">
        <f t="shared" si="1055"/>
        <v>0</v>
      </c>
      <c r="DJ1187">
        <f>DG1187</f>
        <v>4.6900000000000004</v>
      </c>
      <c r="DK1187">
        <v>0</v>
      </c>
      <c r="DL1187" t="s">
        <v>6</v>
      </c>
      <c r="DM1187">
        <v>0</v>
      </c>
      <c r="DN1187" t="s">
        <v>6</v>
      </c>
      <c r="DO1187">
        <v>0</v>
      </c>
    </row>
    <row r="1188" spans="1:119" x14ac:dyDescent="0.2">
      <c r="A1188">
        <f>ROW(Source!A861)</f>
        <v>861</v>
      </c>
      <c r="B1188">
        <v>92843885</v>
      </c>
      <c r="C1188">
        <v>92848299</v>
      </c>
      <c r="D1188">
        <v>49673715</v>
      </c>
      <c r="E1188">
        <v>1</v>
      </c>
      <c r="F1188">
        <v>1</v>
      </c>
      <c r="G1188">
        <v>1</v>
      </c>
      <c r="H1188">
        <v>2</v>
      </c>
      <c r="I1188" t="s">
        <v>937</v>
      </c>
      <c r="J1188" t="s">
        <v>938</v>
      </c>
      <c r="K1188" t="s">
        <v>939</v>
      </c>
      <c r="L1188">
        <v>1367</v>
      </c>
      <c r="N1188">
        <v>1011</v>
      </c>
      <c r="O1188" t="s">
        <v>921</v>
      </c>
      <c r="P1188" t="s">
        <v>921</v>
      </c>
      <c r="Q1188">
        <v>1</v>
      </c>
      <c r="W1188">
        <v>0</v>
      </c>
      <c r="X1188">
        <v>829370094</v>
      </c>
      <c r="Y1188">
        <f t="shared" si="1051"/>
        <v>1.6170000000000002</v>
      </c>
      <c r="AA1188">
        <v>0</v>
      </c>
      <c r="AB1188">
        <v>127.33</v>
      </c>
      <c r="AC1188">
        <v>0</v>
      </c>
      <c r="AD1188">
        <v>0</v>
      </c>
      <c r="AE1188">
        <v>0</v>
      </c>
      <c r="AF1188">
        <v>8.1</v>
      </c>
      <c r="AG1188">
        <v>0</v>
      </c>
      <c r="AH1188">
        <v>0</v>
      </c>
      <c r="AI1188">
        <v>1</v>
      </c>
      <c r="AJ1188">
        <v>15.72</v>
      </c>
      <c r="AK1188">
        <v>44.85</v>
      </c>
      <c r="AL1188">
        <v>1</v>
      </c>
      <c r="AM1188">
        <v>4</v>
      </c>
      <c r="AN1188">
        <v>0</v>
      </c>
      <c r="AO1188">
        <v>1</v>
      </c>
      <c r="AP1188">
        <v>1</v>
      </c>
      <c r="AQ1188">
        <v>0</v>
      </c>
      <c r="AR1188">
        <v>0</v>
      </c>
      <c r="AS1188" t="s">
        <v>6</v>
      </c>
      <c r="AT1188">
        <v>1.54</v>
      </c>
      <c r="AU1188" t="s">
        <v>25</v>
      </c>
      <c r="AV1188">
        <v>0</v>
      </c>
      <c r="AW1188">
        <v>2</v>
      </c>
      <c r="AX1188">
        <v>92848317</v>
      </c>
      <c r="AY1188">
        <v>1</v>
      </c>
      <c r="AZ1188">
        <v>0</v>
      </c>
      <c r="BA1188">
        <v>1346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f>ROUND(Y1188*Source!I861*DO1188,7)</f>
        <v>0</v>
      </c>
      <c r="CX1188">
        <f>ROUND(Y1188*Source!I861,7)</f>
        <v>9.7020000000000006E-3</v>
      </c>
      <c r="CY1188">
        <f>AB1188</f>
        <v>127.33</v>
      </c>
      <c r="CZ1188">
        <f>AF1188</f>
        <v>8.1</v>
      </c>
      <c r="DA1188">
        <f>AJ1188</f>
        <v>15.72</v>
      </c>
      <c r="DB1188">
        <f t="shared" si="1052"/>
        <v>13.09</v>
      </c>
      <c r="DC1188">
        <f t="shared" si="1053"/>
        <v>0</v>
      </c>
      <c r="DD1188" t="s">
        <v>6</v>
      </c>
      <c r="DE1188" t="s">
        <v>6</v>
      </c>
      <c r="DF1188">
        <f t="shared" si="1054"/>
        <v>0</v>
      </c>
      <c r="DG1188">
        <f>ROUND(ROUND(AF1188*AJ1188,2)*CX1188,2)</f>
        <v>1.24</v>
      </c>
      <c r="DH1188">
        <f>ROUND(ROUND(AG1188*AK1188,2)*CX1188,2)</f>
        <v>0</v>
      </c>
      <c r="DI1188">
        <f t="shared" si="1055"/>
        <v>0</v>
      </c>
      <c r="DJ1188">
        <f>DG1188</f>
        <v>1.24</v>
      </c>
      <c r="DK1188">
        <v>0</v>
      </c>
      <c r="DL1188" t="s">
        <v>6</v>
      </c>
      <c r="DM1188">
        <v>0</v>
      </c>
      <c r="DN1188" t="s">
        <v>6</v>
      </c>
      <c r="DO1188">
        <v>0</v>
      </c>
    </row>
    <row r="1189" spans="1:119" x14ac:dyDescent="0.2">
      <c r="A1189">
        <f>ROW(Source!A861)</f>
        <v>861</v>
      </c>
      <c r="B1189">
        <v>92843885</v>
      </c>
      <c r="C1189">
        <v>92848299</v>
      </c>
      <c r="D1189">
        <v>49521144</v>
      </c>
      <c r="E1189">
        <v>1</v>
      </c>
      <c r="F1189">
        <v>1</v>
      </c>
      <c r="G1189">
        <v>1</v>
      </c>
      <c r="H1189">
        <v>3</v>
      </c>
      <c r="I1189" t="s">
        <v>958</v>
      </c>
      <c r="J1189" t="s">
        <v>959</v>
      </c>
      <c r="K1189" t="s">
        <v>960</v>
      </c>
      <c r="L1189">
        <v>1348</v>
      </c>
      <c r="N1189">
        <v>1009</v>
      </c>
      <c r="O1189" t="s">
        <v>122</v>
      </c>
      <c r="P1189" t="s">
        <v>122</v>
      </c>
      <c r="Q1189">
        <v>1000</v>
      </c>
      <c r="W1189">
        <v>0</v>
      </c>
      <c r="X1189">
        <v>-847628873</v>
      </c>
      <c r="Y1189">
        <f t="shared" ref="Y1189:Y1194" si="1056">AT1189</f>
        <v>8.8999999999999995E-4</v>
      </c>
      <c r="AA1189">
        <v>262870.08</v>
      </c>
      <c r="AB1189">
        <v>0</v>
      </c>
      <c r="AC1189">
        <v>0</v>
      </c>
      <c r="AD1189">
        <v>0</v>
      </c>
      <c r="AE1189">
        <v>26499</v>
      </c>
      <c r="AF1189">
        <v>0</v>
      </c>
      <c r="AG1189">
        <v>0</v>
      </c>
      <c r="AH1189">
        <v>0</v>
      </c>
      <c r="AI1189">
        <v>9.92</v>
      </c>
      <c r="AJ1189">
        <v>1</v>
      </c>
      <c r="AK1189">
        <v>1</v>
      </c>
      <c r="AL1189">
        <v>1</v>
      </c>
      <c r="AM1189">
        <v>4</v>
      </c>
      <c r="AN1189">
        <v>0</v>
      </c>
      <c r="AO1189">
        <v>1</v>
      </c>
      <c r="AP1189">
        <v>1</v>
      </c>
      <c r="AQ1189">
        <v>0</v>
      </c>
      <c r="AR1189">
        <v>0</v>
      </c>
      <c r="AS1189" t="s">
        <v>6</v>
      </c>
      <c r="AT1189">
        <v>8.8999999999999995E-4</v>
      </c>
      <c r="AU1189" t="s">
        <v>6</v>
      </c>
      <c r="AV1189">
        <v>0</v>
      </c>
      <c r="AW1189">
        <v>2</v>
      </c>
      <c r="AX1189">
        <v>92848318</v>
      </c>
      <c r="AY1189">
        <v>1</v>
      </c>
      <c r="AZ1189">
        <v>0</v>
      </c>
      <c r="BA1189">
        <v>1347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V1189">
        <v>0</v>
      </c>
      <c r="CW1189">
        <v>0</v>
      </c>
      <c r="CX1189">
        <f>ROUND(Y1189*Source!I861,7)</f>
        <v>5.3000000000000001E-6</v>
      </c>
      <c r="CY1189">
        <f t="shared" ref="CY1189:CY1194" si="1057">AA1189</f>
        <v>262870.08</v>
      </c>
      <c r="CZ1189">
        <f t="shared" ref="CZ1189:CZ1194" si="1058">AE1189</f>
        <v>26499</v>
      </c>
      <c r="DA1189">
        <f t="shared" ref="DA1189:DA1194" si="1059">AI1189</f>
        <v>9.92</v>
      </c>
      <c r="DB1189">
        <f t="shared" ref="DB1189:DB1194" si="1060">ROUND(ROUND(AT1189*CZ1189,2),2)</f>
        <v>23.58</v>
      </c>
      <c r="DC1189">
        <f t="shared" ref="DC1189:DC1194" si="1061">ROUND(ROUND(AT1189*AG1189,2),2)</f>
        <v>0</v>
      </c>
      <c r="DD1189" t="s">
        <v>6</v>
      </c>
      <c r="DE1189" t="s">
        <v>6</v>
      </c>
      <c r="DF1189">
        <f t="shared" ref="DF1189:DF1194" si="1062">ROUND(ROUND(AE1189*AI1189,2)*CX1189,2)</f>
        <v>1.39</v>
      </c>
      <c r="DG1189">
        <f t="shared" ref="DG1189:DG1196" si="1063">ROUND(ROUND(AF1189,2)*CX1189,2)</f>
        <v>0</v>
      </c>
      <c r="DH1189">
        <f t="shared" ref="DH1189:DH1195" si="1064">ROUND(ROUND(AG1189,2)*CX1189,2)</f>
        <v>0</v>
      </c>
      <c r="DI1189">
        <f t="shared" si="1055"/>
        <v>0</v>
      </c>
      <c r="DJ1189">
        <f t="shared" ref="DJ1189:DJ1194" si="1065">DF1189</f>
        <v>1.39</v>
      </c>
      <c r="DK1189">
        <v>0</v>
      </c>
      <c r="DL1189" t="s">
        <v>6</v>
      </c>
      <c r="DM1189">
        <v>0</v>
      </c>
      <c r="DN1189" t="s">
        <v>6</v>
      </c>
      <c r="DO1189">
        <v>0</v>
      </c>
    </row>
    <row r="1190" spans="1:119" x14ac:dyDescent="0.2">
      <c r="A1190">
        <f>ROW(Source!A861)</f>
        <v>861</v>
      </c>
      <c r="B1190">
        <v>92843885</v>
      </c>
      <c r="C1190">
        <v>92848299</v>
      </c>
      <c r="D1190">
        <v>49524301</v>
      </c>
      <c r="E1190">
        <v>1</v>
      </c>
      <c r="F1190">
        <v>1</v>
      </c>
      <c r="G1190">
        <v>1</v>
      </c>
      <c r="H1190">
        <v>3</v>
      </c>
      <c r="I1190" t="s">
        <v>940</v>
      </c>
      <c r="J1190" t="s">
        <v>941</v>
      </c>
      <c r="K1190" t="s">
        <v>942</v>
      </c>
      <c r="L1190">
        <v>1348</v>
      </c>
      <c r="N1190">
        <v>1009</v>
      </c>
      <c r="O1190" t="s">
        <v>122</v>
      </c>
      <c r="P1190" t="s">
        <v>122</v>
      </c>
      <c r="Q1190">
        <v>1000</v>
      </c>
      <c r="W1190">
        <v>0</v>
      </c>
      <c r="X1190">
        <v>1824693337</v>
      </c>
      <c r="Y1190">
        <f t="shared" si="1056"/>
        <v>4.4999999999999999E-4</v>
      </c>
      <c r="AA1190">
        <v>102791.03999999999</v>
      </c>
      <c r="AB1190">
        <v>0</v>
      </c>
      <c r="AC1190">
        <v>0</v>
      </c>
      <c r="AD1190">
        <v>0</v>
      </c>
      <c r="AE1190">
        <v>10362</v>
      </c>
      <c r="AF1190">
        <v>0</v>
      </c>
      <c r="AG1190">
        <v>0</v>
      </c>
      <c r="AH1190">
        <v>0</v>
      </c>
      <c r="AI1190">
        <v>9.92</v>
      </c>
      <c r="AJ1190">
        <v>1</v>
      </c>
      <c r="AK1190">
        <v>1</v>
      </c>
      <c r="AL1190">
        <v>1</v>
      </c>
      <c r="AM1190">
        <v>4</v>
      </c>
      <c r="AN1190">
        <v>0</v>
      </c>
      <c r="AO1190">
        <v>1</v>
      </c>
      <c r="AP1190">
        <v>1</v>
      </c>
      <c r="AQ1190">
        <v>0</v>
      </c>
      <c r="AR1190">
        <v>0</v>
      </c>
      <c r="AS1190" t="s">
        <v>6</v>
      </c>
      <c r="AT1190">
        <v>4.4999999999999999E-4</v>
      </c>
      <c r="AU1190" t="s">
        <v>6</v>
      </c>
      <c r="AV1190">
        <v>0</v>
      </c>
      <c r="AW1190">
        <v>2</v>
      </c>
      <c r="AX1190">
        <v>92848319</v>
      </c>
      <c r="AY1190">
        <v>1</v>
      </c>
      <c r="AZ1190">
        <v>0</v>
      </c>
      <c r="BA1190">
        <v>1348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V1190">
        <v>0</v>
      </c>
      <c r="CW1190">
        <v>0</v>
      </c>
      <c r="CX1190">
        <f>ROUND(Y1190*Source!I861,7)</f>
        <v>2.7E-6</v>
      </c>
      <c r="CY1190">
        <f t="shared" si="1057"/>
        <v>102791.03999999999</v>
      </c>
      <c r="CZ1190">
        <f t="shared" si="1058"/>
        <v>10362</v>
      </c>
      <c r="DA1190">
        <f t="shared" si="1059"/>
        <v>9.92</v>
      </c>
      <c r="DB1190">
        <f t="shared" si="1060"/>
        <v>4.66</v>
      </c>
      <c r="DC1190">
        <f t="shared" si="1061"/>
        <v>0</v>
      </c>
      <c r="DD1190" t="s">
        <v>6</v>
      </c>
      <c r="DE1190" t="s">
        <v>6</v>
      </c>
      <c r="DF1190">
        <f t="shared" si="1062"/>
        <v>0.28000000000000003</v>
      </c>
      <c r="DG1190">
        <f t="shared" si="1063"/>
        <v>0</v>
      </c>
      <c r="DH1190">
        <f t="shared" si="1064"/>
        <v>0</v>
      </c>
      <c r="DI1190">
        <f t="shared" si="1055"/>
        <v>0</v>
      </c>
      <c r="DJ1190">
        <f t="shared" si="1065"/>
        <v>0.28000000000000003</v>
      </c>
      <c r="DK1190">
        <v>0</v>
      </c>
      <c r="DL1190" t="s">
        <v>6</v>
      </c>
      <c r="DM1190">
        <v>0</v>
      </c>
      <c r="DN1190" t="s">
        <v>6</v>
      </c>
      <c r="DO1190">
        <v>0</v>
      </c>
    </row>
    <row r="1191" spans="1:119" x14ac:dyDescent="0.2">
      <c r="A1191">
        <f>ROW(Source!A861)</f>
        <v>861</v>
      </c>
      <c r="B1191">
        <v>92843885</v>
      </c>
      <c r="C1191">
        <v>92848299</v>
      </c>
      <c r="D1191">
        <v>49525488</v>
      </c>
      <c r="E1191">
        <v>1</v>
      </c>
      <c r="F1191">
        <v>1</v>
      </c>
      <c r="G1191">
        <v>1</v>
      </c>
      <c r="H1191">
        <v>3</v>
      </c>
      <c r="I1191" t="s">
        <v>928</v>
      </c>
      <c r="J1191" t="s">
        <v>929</v>
      </c>
      <c r="K1191" t="s">
        <v>930</v>
      </c>
      <c r="L1191">
        <v>1346</v>
      </c>
      <c r="N1191">
        <v>1009</v>
      </c>
      <c r="O1191" t="s">
        <v>931</v>
      </c>
      <c r="P1191" t="s">
        <v>931</v>
      </c>
      <c r="Q1191">
        <v>1</v>
      </c>
      <c r="W1191">
        <v>0</v>
      </c>
      <c r="X1191">
        <v>-1864341761</v>
      </c>
      <c r="Y1191">
        <f t="shared" si="1056"/>
        <v>15</v>
      </c>
      <c r="AA1191">
        <v>89.68</v>
      </c>
      <c r="AB1191">
        <v>0</v>
      </c>
      <c r="AC1191">
        <v>0</v>
      </c>
      <c r="AD1191">
        <v>0</v>
      </c>
      <c r="AE1191">
        <v>9.0399999999999991</v>
      </c>
      <c r="AF1191">
        <v>0</v>
      </c>
      <c r="AG1191">
        <v>0</v>
      </c>
      <c r="AH1191">
        <v>0</v>
      </c>
      <c r="AI1191">
        <v>9.92</v>
      </c>
      <c r="AJ1191">
        <v>1</v>
      </c>
      <c r="AK1191">
        <v>1</v>
      </c>
      <c r="AL1191">
        <v>1</v>
      </c>
      <c r="AM1191">
        <v>4</v>
      </c>
      <c r="AN1191">
        <v>0</v>
      </c>
      <c r="AO1191">
        <v>1</v>
      </c>
      <c r="AP1191">
        <v>1</v>
      </c>
      <c r="AQ1191">
        <v>0</v>
      </c>
      <c r="AR1191">
        <v>0</v>
      </c>
      <c r="AS1191" t="s">
        <v>6</v>
      </c>
      <c r="AT1191">
        <v>15</v>
      </c>
      <c r="AU1191" t="s">
        <v>6</v>
      </c>
      <c r="AV1191">
        <v>0</v>
      </c>
      <c r="AW1191">
        <v>2</v>
      </c>
      <c r="AX1191">
        <v>92848320</v>
      </c>
      <c r="AY1191">
        <v>1</v>
      </c>
      <c r="AZ1191">
        <v>0</v>
      </c>
      <c r="BA1191">
        <v>1349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V1191">
        <v>0</v>
      </c>
      <c r="CW1191">
        <v>0</v>
      </c>
      <c r="CX1191">
        <f>ROUND(Y1191*Source!I861,7)</f>
        <v>0.09</v>
      </c>
      <c r="CY1191">
        <f t="shared" si="1057"/>
        <v>89.68</v>
      </c>
      <c r="CZ1191">
        <f t="shared" si="1058"/>
        <v>9.0399999999999991</v>
      </c>
      <c r="DA1191">
        <f t="shared" si="1059"/>
        <v>9.92</v>
      </c>
      <c r="DB1191">
        <f t="shared" si="1060"/>
        <v>135.6</v>
      </c>
      <c r="DC1191">
        <f t="shared" si="1061"/>
        <v>0</v>
      </c>
      <c r="DD1191" t="s">
        <v>6</v>
      </c>
      <c r="DE1191" t="s">
        <v>6</v>
      </c>
      <c r="DF1191">
        <f t="shared" si="1062"/>
        <v>8.07</v>
      </c>
      <c r="DG1191">
        <f t="shared" si="1063"/>
        <v>0</v>
      </c>
      <c r="DH1191">
        <f t="shared" si="1064"/>
        <v>0</v>
      </c>
      <c r="DI1191">
        <f t="shared" si="1055"/>
        <v>0</v>
      </c>
      <c r="DJ1191">
        <f t="shared" si="1065"/>
        <v>8.07</v>
      </c>
      <c r="DK1191">
        <v>0</v>
      </c>
      <c r="DL1191" t="s">
        <v>6</v>
      </c>
      <c r="DM1191">
        <v>0</v>
      </c>
      <c r="DN1191" t="s">
        <v>6</v>
      </c>
      <c r="DO1191">
        <v>0</v>
      </c>
    </row>
    <row r="1192" spans="1:119" x14ac:dyDescent="0.2">
      <c r="A1192">
        <f>ROW(Source!A861)</f>
        <v>861</v>
      </c>
      <c r="B1192">
        <v>92843885</v>
      </c>
      <c r="C1192">
        <v>92848299</v>
      </c>
      <c r="D1192">
        <v>49526492</v>
      </c>
      <c r="E1192">
        <v>1</v>
      </c>
      <c r="F1192">
        <v>1</v>
      </c>
      <c r="G1192">
        <v>1</v>
      </c>
      <c r="H1192">
        <v>3</v>
      </c>
      <c r="I1192" t="s">
        <v>932</v>
      </c>
      <c r="J1192" t="s">
        <v>933</v>
      </c>
      <c r="K1192" t="s">
        <v>934</v>
      </c>
      <c r="L1192">
        <v>1346</v>
      </c>
      <c r="N1192">
        <v>1009</v>
      </c>
      <c r="O1192" t="s">
        <v>931</v>
      </c>
      <c r="P1192" t="s">
        <v>931</v>
      </c>
      <c r="Q1192">
        <v>1</v>
      </c>
      <c r="W1192">
        <v>0</v>
      </c>
      <c r="X1192">
        <v>497341279</v>
      </c>
      <c r="Y1192">
        <f t="shared" si="1056"/>
        <v>8</v>
      </c>
      <c r="AA1192">
        <v>229.05</v>
      </c>
      <c r="AB1192">
        <v>0</v>
      </c>
      <c r="AC1192">
        <v>0</v>
      </c>
      <c r="AD1192">
        <v>0</v>
      </c>
      <c r="AE1192">
        <v>23.09</v>
      </c>
      <c r="AF1192">
        <v>0</v>
      </c>
      <c r="AG1192">
        <v>0</v>
      </c>
      <c r="AH1192">
        <v>0</v>
      </c>
      <c r="AI1192">
        <v>9.92</v>
      </c>
      <c r="AJ1192">
        <v>1</v>
      </c>
      <c r="AK1192">
        <v>1</v>
      </c>
      <c r="AL1192">
        <v>1</v>
      </c>
      <c r="AM1192">
        <v>4</v>
      </c>
      <c r="AN1192">
        <v>0</v>
      </c>
      <c r="AO1192">
        <v>1</v>
      </c>
      <c r="AP1192">
        <v>1</v>
      </c>
      <c r="AQ1192">
        <v>0</v>
      </c>
      <c r="AR1192">
        <v>0</v>
      </c>
      <c r="AS1192" t="s">
        <v>6</v>
      </c>
      <c r="AT1192">
        <v>8</v>
      </c>
      <c r="AU1192" t="s">
        <v>6</v>
      </c>
      <c r="AV1192">
        <v>0</v>
      </c>
      <c r="AW1192">
        <v>2</v>
      </c>
      <c r="AX1192">
        <v>92848321</v>
      </c>
      <c r="AY1192">
        <v>1</v>
      </c>
      <c r="AZ1192">
        <v>0</v>
      </c>
      <c r="BA1192">
        <v>1350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v>0</v>
      </c>
      <c r="CX1192">
        <f>ROUND(Y1192*Source!I861,7)</f>
        <v>4.8000000000000001E-2</v>
      </c>
      <c r="CY1192">
        <f t="shared" si="1057"/>
        <v>229.05</v>
      </c>
      <c r="CZ1192">
        <f t="shared" si="1058"/>
        <v>23.09</v>
      </c>
      <c r="DA1192">
        <f t="shared" si="1059"/>
        <v>9.92</v>
      </c>
      <c r="DB1192">
        <f t="shared" si="1060"/>
        <v>184.72</v>
      </c>
      <c r="DC1192">
        <f t="shared" si="1061"/>
        <v>0</v>
      </c>
      <c r="DD1192" t="s">
        <v>6</v>
      </c>
      <c r="DE1192" t="s">
        <v>6</v>
      </c>
      <c r="DF1192">
        <f t="shared" si="1062"/>
        <v>10.99</v>
      </c>
      <c r="DG1192">
        <f t="shared" si="1063"/>
        <v>0</v>
      </c>
      <c r="DH1192">
        <f t="shared" si="1064"/>
        <v>0</v>
      </c>
      <c r="DI1192">
        <f t="shared" si="1055"/>
        <v>0</v>
      </c>
      <c r="DJ1192">
        <f t="shared" si="1065"/>
        <v>10.99</v>
      </c>
      <c r="DK1192">
        <v>0</v>
      </c>
      <c r="DL1192" t="s">
        <v>6</v>
      </c>
      <c r="DM1192">
        <v>0</v>
      </c>
      <c r="DN1192" t="s">
        <v>6</v>
      </c>
      <c r="DO1192">
        <v>0</v>
      </c>
    </row>
    <row r="1193" spans="1:119" x14ac:dyDescent="0.2">
      <c r="A1193">
        <f>ROW(Source!A861)</f>
        <v>861</v>
      </c>
      <c r="B1193">
        <v>92843885</v>
      </c>
      <c r="C1193">
        <v>92848299</v>
      </c>
      <c r="D1193">
        <v>49555131</v>
      </c>
      <c r="E1193">
        <v>1</v>
      </c>
      <c r="F1193">
        <v>1</v>
      </c>
      <c r="G1193">
        <v>1</v>
      </c>
      <c r="H1193">
        <v>3</v>
      </c>
      <c r="I1193" t="s">
        <v>961</v>
      </c>
      <c r="J1193" t="s">
        <v>962</v>
      </c>
      <c r="K1193" t="s">
        <v>963</v>
      </c>
      <c r="L1193">
        <v>1348</v>
      </c>
      <c r="N1193">
        <v>1009</v>
      </c>
      <c r="O1193" t="s">
        <v>122</v>
      </c>
      <c r="P1193" t="s">
        <v>122</v>
      </c>
      <c r="Q1193">
        <v>1000</v>
      </c>
      <c r="W1193">
        <v>0</v>
      </c>
      <c r="X1193">
        <v>-364749507</v>
      </c>
      <c r="Y1193">
        <f t="shared" si="1056"/>
        <v>5.0099999999999997E-3</v>
      </c>
      <c r="AA1193">
        <v>170455.36</v>
      </c>
      <c r="AB1193">
        <v>0</v>
      </c>
      <c r="AC1193">
        <v>0</v>
      </c>
      <c r="AD1193">
        <v>0</v>
      </c>
      <c r="AE1193">
        <v>17183</v>
      </c>
      <c r="AF1193">
        <v>0</v>
      </c>
      <c r="AG1193">
        <v>0</v>
      </c>
      <c r="AH1193">
        <v>0</v>
      </c>
      <c r="AI1193">
        <v>9.92</v>
      </c>
      <c r="AJ1193">
        <v>1</v>
      </c>
      <c r="AK1193">
        <v>1</v>
      </c>
      <c r="AL1193">
        <v>1</v>
      </c>
      <c r="AM1193">
        <v>4</v>
      </c>
      <c r="AN1193">
        <v>0</v>
      </c>
      <c r="AO1193">
        <v>1</v>
      </c>
      <c r="AP1193">
        <v>1</v>
      </c>
      <c r="AQ1193">
        <v>0</v>
      </c>
      <c r="AR1193">
        <v>0</v>
      </c>
      <c r="AS1193" t="s">
        <v>6</v>
      </c>
      <c r="AT1193">
        <v>5.0099999999999997E-3</v>
      </c>
      <c r="AU1193" t="s">
        <v>6</v>
      </c>
      <c r="AV1193">
        <v>0</v>
      </c>
      <c r="AW1193">
        <v>2</v>
      </c>
      <c r="AX1193">
        <v>92848323</v>
      </c>
      <c r="AY1193">
        <v>1</v>
      </c>
      <c r="AZ1193">
        <v>0</v>
      </c>
      <c r="BA1193">
        <v>1352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v>0</v>
      </c>
      <c r="CX1193">
        <f>ROUND(Y1193*Source!I861,7)</f>
        <v>3.01E-5</v>
      </c>
      <c r="CY1193">
        <f t="shared" si="1057"/>
        <v>170455.36</v>
      </c>
      <c r="CZ1193">
        <f t="shared" si="1058"/>
        <v>17183</v>
      </c>
      <c r="DA1193">
        <f t="shared" si="1059"/>
        <v>9.92</v>
      </c>
      <c r="DB1193">
        <f t="shared" si="1060"/>
        <v>86.09</v>
      </c>
      <c r="DC1193">
        <f t="shared" si="1061"/>
        <v>0</v>
      </c>
      <c r="DD1193" t="s">
        <v>6</v>
      </c>
      <c r="DE1193" t="s">
        <v>6</v>
      </c>
      <c r="DF1193">
        <f t="shared" si="1062"/>
        <v>5.13</v>
      </c>
      <c r="DG1193">
        <f t="shared" si="1063"/>
        <v>0</v>
      </c>
      <c r="DH1193">
        <f t="shared" si="1064"/>
        <v>0</v>
      </c>
      <c r="DI1193">
        <f t="shared" si="1055"/>
        <v>0</v>
      </c>
      <c r="DJ1193">
        <f t="shared" si="1065"/>
        <v>5.13</v>
      </c>
      <c r="DK1193">
        <v>0</v>
      </c>
      <c r="DL1193" t="s">
        <v>6</v>
      </c>
      <c r="DM1193">
        <v>0</v>
      </c>
      <c r="DN1193" t="s">
        <v>6</v>
      </c>
      <c r="DO1193">
        <v>0</v>
      </c>
    </row>
    <row r="1194" spans="1:119" x14ac:dyDescent="0.2">
      <c r="A1194">
        <f>ROW(Source!A861)</f>
        <v>861</v>
      </c>
      <c r="B1194">
        <v>92843885</v>
      </c>
      <c r="C1194">
        <v>92848299</v>
      </c>
      <c r="D1194">
        <v>49564260</v>
      </c>
      <c r="E1194">
        <v>1</v>
      </c>
      <c r="F1194">
        <v>1</v>
      </c>
      <c r="G1194">
        <v>1</v>
      </c>
      <c r="H1194">
        <v>3</v>
      </c>
      <c r="I1194" t="s">
        <v>84</v>
      </c>
      <c r="J1194" t="s">
        <v>86</v>
      </c>
      <c r="K1194" t="s">
        <v>85</v>
      </c>
      <c r="L1194">
        <v>1327</v>
      </c>
      <c r="N1194">
        <v>1005</v>
      </c>
      <c r="O1194" t="s">
        <v>57</v>
      </c>
      <c r="P1194" t="s">
        <v>57</v>
      </c>
      <c r="Q1194">
        <v>1</v>
      </c>
      <c r="W1194">
        <v>0</v>
      </c>
      <c r="X1194">
        <v>415678242</v>
      </c>
      <c r="Y1194">
        <f t="shared" si="1056"/>
        <v>100</v>
      </c>
      <c r="AA1194">
        <v>1015.91</v>
      </c>
      <c r="AB1194">
        <v>0</v>
      </c>
      <c r="AC1194">
        <v>0</v>
      </c>
      <c r="AD1194">
        <v>0</v>
      </c>
      <c r="AE1194">
        <v>102.41</v>
      </c>
      <c r="AF1194">
        <v>0</v>
      </c>
      <c r="AG1194">
        <v>0</v>
      </c>
      <c r="AH1194">
        <v>0</v>
      </c>
      <c r="AI1194">
        <v>9.92</v>
      </c>
      <c r="AJ1194">
        <v>1</v>
      </c>
      <c r="AK1194">
        <v>1</v>
      </c>
      <c r="AL1194">
        <v>1</v>
      </c>
      <c r="AM1194">
        <v>0</v>
      </c>
      <c r="AN1194">
        <v>0</v>
      </c>
      <c r="AO1194">
        <v>0</v>
      </c>
      <c r="AP1194">
        <v>1</v>
      </c>
      <c r="AQ1194">
        <v>0</v>
      </c>
      <c r="AR1194">
        <v>0</v>
      </c>
      <c r="AS1194" t="s">
        <v>6</v>
      </c>
      <c r="AT1194">
        <v>100</v>
      </c>
      <c r="AU1194" t="s">
        <v>6</v>
      </c>
      <c r="AV1194">
        <v>0</v>
      </c>
      <c r="AW1194">
        <v>1</v>
      </c>
      <c r="AX1194">
        <v>-1</v>
      </c>
      <c r="AY1194">
        <v>0</v>
      </c>
      <c r="AZ1194">
        <v>0</v>
      </c>
      <c r="BA1194" t="s">
        <v>6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v>0</v>
      </c>
      <c r="CX1194">
        <f>ROUND(Y1194*Source!I861,7)</f>
        <v>0.6</v>
      </c>
      <c r="CY1194">
        <f t="shared" si="1057"/>
        <v>1015.91</v>
      </c>
      <c r="CZ1194">
        <f t="shared" si="1058"/>
        <v>102.41</v>
      </c>
      <c r="DA1194">
        <f t="shared" si="1059"/>
        <v>9.92</v>
      </c>
      <c r="DB1194">
        <f t="shared" si="1060"/>
        <v>10241</v>
      </c>
      <c r="DC1194">
        <f t="shared" si="1061"/>
        <v>0</v>
      </c>
      <c r="DD1194" t="s">
        <v>6</v>
      </c>
      <c r="DE1194" t="s">
        <v>6</v>
      </c>
      <c r="DF1194">
        <f t="shared" si="1062"/>
        <v>609.54999999999995</v>
      </c>
      <c r="DG1194">
        <f t="shared" si="1063"/>
        <v>0</v>
      </c>
      <c r="DH1194">
        <f t="shared" si="1064"/>
        <v>0</v>
      </c>
      <c r="DI1194">
        <f t="shared" si="1055"/>
        <v>0</v>
      </c>
      <c r="DJ1194">
        <f t="shared" si="1065"/>
        <v>609.54999999999995</v>
      </c>
      <c r="DK1194">
        <v>0</v>
      </c>
      <c r="DL1194" t="s">
        <v>6</v>
      </c>
      <c r="DM1194">
        <v>0</v>
      </c>
      <c r="DN1194" t="s">
        <v>6</v>
      </c>
      <c r="DO1194">
        <v>0</v>
      </c>
    </row>
    <row r="1195" spans="1:119" x14ac:dyDescent="0.2">
      <c r="A1195">
        <f>ROW(Source!A863)</f>
        <v>863</v>
      </c>
      <c r="B1195">
        <v>92843885</v>
      </c>
      <c r="C1195">
        <v>92848330</v>
      </c>
      <c r="D1195">
        <v>49510719</v>
      </c>
      <c r="E1195">
        <v>70</v>
      </c>
      <c r="F1195">
        <v>1</v>
      </c>
      <c r="G1195">
        <v>1</v>
      </c>
      <c r="H1195">
        <v>1</v>
      </c>
      <c r="I1195" t="s">
        <v>953</v>
      </c>
      <c r="J1195" t="s">
        <v>6</v>
      </c>
      <c r="K1195" t="s">
        <v>954</v>
      </c>
      <c r="L1195">
        <v>1191</v>
      </c>
      <c r="N1195">
        <v>1013</v>
      </c>
      <c r="O1195" t="s">
        <v>915</v>
      </c>
      <c r="P1195" t="s">
        <v>915</v>
      </c>
      <c r="Q1195">
        <v>1</v>
      </c>
      <c r="W1195">
        <v>0</v>
      </c>
      <c r="X1195">
        <v>784619160</v>
      </c>
      <c r="Y1195">
        <f t="shared" ref="Y1195:Y1200" si="1066">(AT1195*ROUND(1.05,7))</f>
        <v>148.05000000000001</v>
      </c>
      <c r="AA1195">
        <v>0</v>
      </c>
      <c r="AB1195">
        <v>0</v>
      </c>
      <c r="AC1195">
        <v>0</v>
      </c>
      <c r="AD1195">
        <v>391.99</v>
      </c>
      <c r="AE1195">
        <v>0</v>
      </c>
      <c r="AF1195">
        <v>0</v>
      </c>
      <c r="AG1195">
        <v>0</v>
      </c>
      <c r="AH1195">
        <v>8.74</v>
      </c>
      <c r="AI1195">
        <v>1</v>
      </c>
      <c r="AJ1195">
        <v>1</v>
      </c>
      <c r="AK1195">
        <v>1</v>
      </c>
      <c r="AL1195">
        <v>44.85</v>
      </c>
      <c r="AM1195">
        <v>4</v>
      </c>
      <c r="AN1195">
        <v>0</v>
      </c>
      <c r="AO1195">
        <v>1</v>
      </c>
      <c r="AP1195">
        <v>1</v>
      </c>
      <c r="AQ1195">
        <v>0</v>
      </c>
      <c r="AR1195">
        <v>0</v>
      </c>
      <c r="AS1195" t="s">
        <v>6</v>
      </c>
      <c r="AT1195">
        <v>141</v>
      </c>
      <c r="AU1195" t="s">
        <v>25</v>
      </c>
      <c r="AV1195">
        <v>1</v>
      </c>
      <c r="AW1195">
        <v>2</v>
      </c>
      <c r="AX1195">
        <v>92848344</v>
      </c>
      <c r="AY1195">
        <v>1</v>
      </c>
      <c r="AZ1195">
        <v>0</v>
      </c>
      <c r="BA1195">
        <v>1358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U1195">
        <f>ROUND(AT1195*Source!I863*AH1195*AL1195,2)</f>
        <v>12712.2</v>
      </c>
      <c r="CV1195">
        <f>ROUND(Y1195*Source!I863,7)</f>
        <v>34.051499999999997</v>
      </c>
      <c r="CW1195">
        <v>0</v>
      </c>
      <c r="CX1195">
        <f>ROUND(Y1195*Source!I863,7)</f>
        <v>34.051499999999997</v>
      </c>
      <c r="CY1195">
        <f>AD1195</f>
        <v>391.99</v>
      </c>
      <c r="CZ1195">
        <f>AH1195</f>
        <v>8.74</v>
      </c>
      <c r="DA1195">
        <f>AL1195</f>
        <v>44.85</v>
      </c>
      <c r="DB1195">
        <f t="shared" ref="DB1195:DB1200" si="1067">ROUND((ROUND(AT1195*CZ1195,2)*ROUND(1.05,7)),2)</f>
        <v>1293.96</v>
      </c>
      <c r="DC1195">
        <f t="shared" ref="DC1195:DC1200" si="1068">ROUND((ROUND(AT1195*AG1195,2)*ROUND(1.05,7)),2)</f>
        <v>0</v>
      </c>
      <c r="DD1195" t="s">
        <v>6</v>
      </c>
      <c r="DE1195" t="s">
        <v>6</v>
      </c>
      <c r="DF1195">
        <f t="shared" ref="DF1195:DF1200" si="1069">ROUND(ROUND(AE1195,2)*CX1195,2)</f>
        <v>0</v>
      </c>
      <c r="DG1195">
        <f t="shared" si="1063"/>
        <v>0</v>
      </c>
      <c r="DH1195">
        <f t="shared" si="1064"/>
        <v>0</v>
      </c>
      <c r="DI1195">
        <f>ROUND(ROUND(AH1195*AL1195,2)*CX1195,2)</f>
        <v>13347.85</v>
      </c>
      <c r="DJ1195">
        <f>DI1195</f>
        <v>13347.85</v>
      </c>
      <c r="DK1195">
        <v>0</v>
      </c>
      <c r="DL1195" t="s">
        <v>6</v>
      </c>
      <c r="DM1195">
        <v>0</v>
      </c>
      <c r="DN1195" t="s">
        <v>6</v>
      </c>
      <c r="DO1195">
        <v>0</v>
      </c>
    </row>
    <row r="1196" spans="1:119" x14ac:dyDescent="0.2">
      <c r="A1196">
        <f>ROW(Source!A863)</f>
        <v>863</v>
      </c>
      <c r="B1196">
        <v>92843885</v>
      </c>
      <c r="C1196">
        <v>92848330</v>
      </c>
      <c r="D1196">
        <v>49510905</v>
      </c>
      <c r="E1196">
        <v>70</v>
      </c>
      <c r="F1196">
        <v>1</v>
      </c>
      <c r="G1196">
        <v>1</v>
      </c>
      <c r="H1196">
        <v>1</v>
      </c>
      <c r="I1196" t="s">
        <v>916</v>
      </c>
      <c r="J1196" t="s">
        <v>6</v>
      </c>
      <c r="K1196" t="s">
        <v>917</v>
      </c>
      <c r="L1196">
        <v>1191</v>
      </c>
      <c r="N1196">
        <v>1013</v>
      </c>
      <c r="O1196" t="s">
        <v>915</v>
      </c>
      <c r="P1196" t="s">
        <v>915</v>
      </c>
      <c r="Q1196">
        <v>1</v>
      </c>
      <c r="W1196">
        <v>0</v>
      </c>
      <c r="X1196">
        <v>-1417349443</v>
      </c>
      <c r="Y1196">
        <f t="shared" si="1066"/>
        <v>0.98699999999999999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44.85</v>
      </c>
      <c r="AL1196">
        <v>1</v>
      </c>
      <c r="AM1196">
        <v>4</v>
      </c>
      <c r="AN1196">
        <v>0</v>
      </c>
      <c r="AO1196">
        <v>1</v>
      </c>
      <c r="AP1196">
        <v>1</v>
      </c>
      <c r="AQ1196">
        <v>0</v>
      </c>
      <c r="AR1196">
        <v>0</v>
      </c>
      <c r="AS1196" t="s">
        <v>6</v>
      </c>
      <c r="AT1196">
        <v>0.94</v>
      </c>
      <c r="AU1196" t="s">
        <v>25</v>
      </c>
      <c r="AV1196">
        <v>2</v>
      </c>
      <c r="AW1196">
        <v>2</v>
      </c>
      <c r="AX1196">
        <v>92848345</v>
      </c>
      <c r="AY1196">
        <v>1</v>
      </c>
      <c r="AZ1196">
        <v>0</v>
      </c>
      <c r="BA1196">
        <v>1359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ROUND(Y1196*Source!I863,7)</f>
        <v>0.22700999999999999</v>
      </c>
      <c r="CY1196">
        <f>AD1196</f>
        <v>0</v>
      </c>
      <c r="CZ1196">
        <f>AH1196</f>
        <v>0</v>
      </c>
      <c r="DA1196">
        <f>AL1196</f>
        <v>1</v>
      </c>
      <c r="DB1196">
        <f t="shared" si="1067"/>
        <v>0</v>
      </c>
      <c r="DC1196">
        <f t="shared" si="1068"/>
        <v>0</v>
      </c>
      <c r="DD1196" t="s">
        <v>6</v>
      </c>
      <c r="DE1196" t="s">
        <v>6</v>
      </c>
      <c r="DF1196">
        <f t="shared" si="1069"/>
        <v>0</v>
      </c>
      <c r="DG1196">
        <f t="shared" si="1063"/>
        <v>0</v>
      </c>
      <c r="DH1196">
        <f>ROUND(ROUND(AG1196*AK1196,2)*CX1196,2)</f>
        <v>0</v>
      </c>
      <c r="DI1196">
        <f t="shared" ref="DI1196:DI1207" si="1070">ROUND(ROUND(AH1196,2)*CX1196,2)</f>
        <v>0</v>
      </c>
      <c r="DJ1196">
        <f>DI1196</f>
        <v>0</v>
      </c>
      <c r="DK1196">
        <v>0</v>
      </c>
      <c r="DL1196" t="s">
        <v>6</v>
      </c>
      <c r="DM1196">
        <v>0</v>
      </c>
      <c r="DN1196" t="s">
        <v>6</v>
      </c>
      <c r="DO1196">
        <v>0</v>
      </c>
    </row>
    <row r="1197" spans="1:119" x14ac:dyDescent="0.2">
      <c r="A1197">
        <f>ROW(Source!A863)</f>
        <v>863</v>
      </c>
      <c r="B1197">
        <v>92843885</v>
      </c>
      <c r="C1197">
        <v>92848330</v>
      </c>
      <c r="D1197">
        <v>49672573</v>
      </c>
      <c r="E1197">
        <v>1</v>
      </c>
      <c r="F1197">
        <v>1</v>
      </c>
      <c r="G1197">
        <v>1</v>
      </c>
      <c r="H1197">
        <v>2</v>
      </c>
      <c r="I1197" t="s">
        <v>918</v>
      </c>
      <c r="J1197" t="s">
        <v>919</v>
      </c>
      <c r="K1197" t="s">
        <v>920</v>
      </c>
      <c r="L1197">
        <v>1367</v>
      </c>
      <c r="N1197">
        <v>1011</v>
      </c>
      <c r="O1197" t="s">
        <v>921</v>
      </c>
      <c r="P1197" t="s">
        <v>921</v>
      </c>
      <c r="Q1197">
        <v>1</v>
      </c>
      <c r="W1197">
        <v>0</v>
      </c>
      <c r="X1197">
        <v>-430484415</v>
      </c>
      <c r="Y1197">
        <f t="shared" si="1066"/>
        <v>0.39900000000000002</v>
      </c>
      <c r="AA1197">
        <v>0</v>
      </c>
      <c r="AB1197">
        <v>1814.09</v>
      </c>
      <c r="AC1197">
        <v>605.48</v>
      </c>
      <c r="AD1197">
        <v>0</v>
      </c>
      <c r="AE1197">
        <v>0</v>
      </c>
      <c r="AF1197">
        <v>115.4</v>
      </c>
      <c r="AG1197">
        <v>13.5</v>
      </c>
      <c r="AH1197">
        <v>0</v>
      </c>
      <c r="AI1197">
        <v>1</v>
      </c>
      <c r="AJ1197">
        <v>15.72</v>
      </c>
      <c r="AK1197">
        <v>44.85</v>
      </c>
      <c r="AL1197">
        <v>1</v>
      </c>
      <c r="AM1197">
        <v>4</v>
      </c>
      <c r="AN1197">
        <v>0</v>
      </c>
      <c r="AO1197">
        <v>1</v>
      </c>
      <c r="AP1197">
        <v>1</v>
      </c>
      <c r="AQ1197">
        <v>0</v>
      </c>
      <c r="AR1197">
        <v>0</v>
      </c>
      <c r="AS1197" t="s">
        <v>6</v>
      </c>
      <c r="AT1197">
        <v>0.38</v>
      </c>
      <c r="AU1197" t="s">
        <v>25</v>
      </c>
      <c r="AV1197">
        <v>0</v>
      </c>
      <c r="AW1197">
        <v>2</v>
      </c>
      <c r="AX1197">
        <v>92848346</v>
      </c>
      <c r="AY1197">
        <v>1</v>
      </c>
      <c r="AZ1197">
        <v>0</v>
      </c>
      <c r="BA1197">
        <v>1360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V1197">
        <v>0</v>
      </c>
      <c r="CW1197">
        <f>ROUND(Y1197*Source!I863*DO1197,7)</f>
        <v>0</v>
      </c>
      <c r="CX1197">
        <f>ROUND(Y1197*Source!I863,7)</f>
        <v>9.1770000000000004E-2</v>
      </c>
      <c r="CY1197">
        <f>AB1197</f>
        <v>1814.09</v>
      </c>
      <c r="CZ1197">
        <f>AF1197</f>
        <v>115.4</v>
      </c>
      <c r="DA1197">
        <f>AJ1197</f>
        <v>15.72</v>
      </c>
      <c r="DB1197">
        <f t="shared" si="1067"/>
        <v>46.04</v>
      </c>
      <c r="DC1197">
        <f t="shared" si="1068"/>
        <v>5.39</v>
      </c>
      <c r="DD1197" t="s">
        <v>6</v>
      </c>
      <c r="DE1197" t="s">
        <v>6</v>
      </c>
      <c r="DF1197">
        <f t="shared" si="1069"/>
        <v>0</v>
      </c>
      <c r="DG1197">
        <f>ROUND(ROUND(AF1197*AJ1197,2)*CX1197,2)</f>
        <v>166.48</v>
      </c>
      <c r="DH1197">
        <f>ROUND(ROUND(AG1197*AK1197,2)*CX1197,2)</f>
        <v>55.56</v>
      </c>
      <c r="DI1197">
        <f t="shared" si="1070"/>
        <v>0</v>
      </c>
      <c r="DJ1197">
        <f>DG1197</f>
        <v>166.48</v>
      </c>
      <c r="DK1197">
        <v>0</v>
      </c>
      <c r="DL1197" t="s">
        <v>6</v>
      </c>
      <c r="DM1197">
        <v>0</v>
      </c>
      <c r="DN1197" t="s">
        <v>6</v>
      </c>
      <c r="DO1197">
        <v>0</v>
      </c>
    </row>
    <row r="1198" spans="1:119" x14ac:dyDescent="0.2">
      <c r="A1198">
        <f>ROW(Source!A863)</f>
        <v>863</v>
      </c>
      <c r="B1198">
        <v>92843885</v>
      </c>
      <c r="C1198">
        <v>92848330</v>
      </c>
      <c r="D1198">
        <v>49672703</v>
      </c>
      <c r="E1198">
        <v>1</v>
      </c>
      <c r="F1198">
        <v>1</v>
      </c>
      <c r="G1198">
        <v>1</v>
      </c>
      <c r="H1198">
        <v>2</v>
      </c>
      <c r="I1198" t="s">
        <v>955</v>
      </c>
      <c r="J1198" t="s">
        <v>956</v>
      </c>
      <c r="K1198" t="s">
        <v>957</v>
      </c>
      <c r="L1198">
        <v>1367</v>
      </c>
      <c r="N1198">
        <v>1011</v>
      </c>
      <c r="O1198" t="s">
        <v>921</v>
      </c>
      <c r="P1198" t="s">
        <v>921</v>
      </c>
      <c r="Q1198">
        <v>1</v>
      </c>
      <c r="W1198">
        <v>0</v>
      </c>
      <c r="X1198">
        <v>-1424865896</v>
      </c>
      <c r="Y1198">
        <f t="shared" si="1066"/>
        <v>0.35700000000000004</v>
      </c>
      <c r="AA1198">
        <v>0</v>
      </c>
      <c r="AB1198">
        <v>104.7</v>
      </c>
      <c r="AC1198">
        <v>0</v>
      </c>
      <c r="AD1198">
        <v>0</v>
      </c>
      <c r="AE1198">
        <v>0</v>
      </c>
      <c r="AF1198">
        <v>6.66</v>
      </c>
      <c r="AG1198">
        <v>0</v>
      </c>
      <c r="AH1198">
        <v>0</v>
      </c>
      <c r="AI1198">
        <v>1</v>
      </c>
      <c r="AJ1198">
        <v>15.72</v>
      </c>
      <c r="AK1198">
        <v>44.85</v>
      </c>
      <c r="AL1198">
        <v>1</v>
      </c>
      <c r="AM1198">
        <v>4</v>
      </c>
      <c r="AN1198">
        <v>0</v>
      </c>
      <c r="AO1198">
        <v>1</v>
      </c>
      <c r="AP1198">
        <v>1</v>
      </c>
      <c r="AQ1198">
        <v>0</v>
      </c>
      <c r="AR1198">
        <v>0</v>
      </c>
      <c r="AS1198" t="s">
        <v>6</v>
      </c>
      <c r="AT1198">
        <v>0.34</v>
      </c>
      <c r="AU1198" t="s">
        <v>25</v>
      </c>
      <c r="AV1198">
        <v>0</v>
      </c>
      <c r="AW1198">
        <v>2</v>
      </c>
      <c r="AX1198">
        <v>92848347</v>
      </c>
      <c r="AY1198">
        <v>1</v>
      </c>
      <c r="AZ1198">
        <v>0</v>
      </c>
      <c r="BA1198">
        <v>1361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f>ROUND(Y1198*Source!I863*DO1198,7)</f>
        <v>0</v>
      </c>
      <c r="CX1198">
        <f>ROUND(Y1198*Source!I863,7)</f>
        <v>8.2110000000000002E-2</v>
      </c>
      <c r="CY1198">
        <f>AB1198</f>
        <v>104.7</v>
      </c>
      <c r="CZ1198">
        <f>AF1198</f>
        <v>6.66</v>
      </c>
      <c r="DA1198">
        <f>AJ1198</f>
        <v>15.72</v>
      </c>
      <c r="DB1198">
        <f t="shared" si="1067"/>
        <v>2.37</v>
      </c>
      <c r="DC1198">
        <f t="shared" si="1068"/>
        <v>0</v>
      </c>
      <c r="DD1198" t="s">
        <v>6</v>
      </c>
      <c r="DE1198" t="s">
        <v>6</v>
      </c>
      <c r="DF1198">
        <f t="shared" si="1069"/>
        <v>0</v>
      </c>
      <c r="DG1198">
        <f>ROUND(ROUND(AF1198*AJ1198,2)*CX1198,2)</f>
        <v>8.6</v>
      </c>
      <c r="DH1198">
        <f>ROUND(ROUND(AG1198*AK1198,2)*CX1198,2)</f>
        <v>0</v>
      </c>
      <c r="DI1198">
        <f t="shared" si="1070"/>
        <v>0</v>
      </c>
      <c r="DJ1198">
        <f>DG1198</f>
        <v>8.6</v>
      </c>
      <c r="DK1198">
        <v>0</v>
      </c>
      <c r="DL1198" t="s">
        <v>6</v>
      </c>
      <c r="DM1198">
        <v>0</v>
      </c>
      <c r="DN1198" t="s">
        <v>6</v>
      </c>
      <c r="DO1198">
        <v>0</v>
      </c>
    </row>
    <row r="1199" spans="1:119" x14ac:dyDescent="0.2">
      <c r="A1199">
        <f>ROW(Source!A863)</f>
        <v>863</v>
      </c>
      <c r="B1199">
        <v>92843885</v>
      </c>
      <c r="C1199">
        <v>92848330</v>
      </c>
      <c r="D1199">
        <v>49673503</v>
      </c>
      <c r="E1199">
        <v>1</v>
      </c>
      <c r="F1199">
        <v>1</v>
      </c>
      <c r="G1199">
        <v>1</v>
      </c>
      <c r="H1199">
        <v>2</v>
      </c>
      <c r="I1199" t="s">
        <v>925</v>
      </c>
      <c r="J1199" t="s">
        <v>926</v>
      </c>
      <c r="K1199" t="s">
        <v>927</v>
      </c>
      <c r="L1199">
        <v>1367</v>
      </c>
      <c r="N1199">
        <v>1011</v>
      </c>
      <c r="O1199" t="s">
        <v>921</v>
      </c>
      <c r="P1199" t="s">
        <v>921</v>
      </c>
      <c r="Q1199">
        <v>1</v>
      </c>
      <c r="W1199">
        <v>0</v>
      </c>
      <c r="X1199">
        <v>509054691</v>
      </c>
      <c r="Y1199">
        <f t="shared" si="1066"/>
        <v>0.58800000000000008</v>
      </c>
      <c r="AA1199">
        <v>0</v>
      </c>
      <c r="AB1199">
        <v>1032.96</v>
      </c>
      <c r="AC1199">
        <v>520.26</v>
      </c>
      <c r="AD1199">
        <v>0</v>
      </c>
      <c r="AE1199">
        <v>0</v>
      </c>
      <c r="AF1199">
        <v>65.709999999999994</v>
      </c>
      <c r="AG1199">
        <v>11.6</v>
      </c>
      <c r="AH1199">
        <v>0</v>
      </c>
      <c r="AI1199">
        <v>1</v>
      </c>
      <c r="AJ1199">
        <v>15.72</v>
      </c>
      <c r="AK1199">
        <v>44.85</v>
      </c>
      <c r="AL1199">
        <v>1</v>
      </c>
      <c r="AM1199">
        <v>4</v>
      </c>
      <c r="AN1199">
        <v>0</v>
      </c>
      <c r="AO1199">
        <v>1</v>
      </c>
      <c r="AP1199">
        <v>1</v>
      </c>
      <c r="AQ1199">
        <v>0</v>
      </c>
      <c r="AR1199">
        <v>0</v>
      </c>
      <c r="AS1199" t="s">
        <v>6</v>
      </c>
      <c r="AT1199">
        <v>0.56000000000000005</v>
      </c>
      <c r="AU1199" t="s">
        <v>25</v>
      </c>
      <c r="AV1199">
        <v>0</v>
      </c>
      <c r="AW1199">
        <v>2</v>
      </c>
      <c r="AX1199">
        <v>92848348</v>
      </c>
      <c r="AY1199">
        <v>1</v>
      </c>
      <c r="AZ1199">
        <v>0</v>
      </c>
      <c r="BA1199">
        <v>1362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f>ROUND(Y1199*Source!I863*DO1199,7)</f>
        <v>0</v>
      </c>
      <c r="CX1199">
        <f>ROUND(Y1199*Source!I863,7)</f>
        <v>0.13524</v>
      </c>
      <c r="CY1199">
        <f>AB1199</f>
        <v>1032.96</v>
      </c>
      <c r="CZ1199">
        <f>AF1199</f>
        <v>65.709999999999994</v>
      </c>
      <c r="DA1199">
        <f>AJ1199</f>
        <v>15.72</v>
      </c>
      <c r="DB1199">
        <f t="shared" si="1067"/>
        <v>38.64</v>
      </c>
      <c r="DC1199">
        <f t="shared" si="1068"/>
        <v>6.83</v>
      </c>
      <c r="DD1199" t="s">
        <v>6</v>
      </c>
      <c r="DE1199" t="s">
        <v>6</v>
      </c>
      <c r="DF1199">
        <f t="shared" si="1069"/>
        <v>0</v>
      </c>
      <c r="DG1199">
        <f>ROUND(ROUND(AF1199*AJ1199,2)*CX1199,2)</f>
        <v>139.69999999999999</v>
      </c>
      <c r="DH1199">
        <f>ROUND(ROUND(AG1199*AK1199,2)*CX1199,2)</f>
        <v>70.36</v>
      </c>
      <c r="DI1199">
        <f t="shared" si="1070"/>
        <v>0</v>
      </c>
      <c r="DJ1199">
        <f>DG1199</f>
        <v>139.69999999999999</v>
      </c>
      <c r="DK1199">
        <v>0</v>
      </c>
      <c r="DL1199" t="s">
        <v>6</v>
      </c>
      <c r="DM1199">
        <v>0</v>
      </c>
      <c r="DN1199" t="s">
        <v>6</v>
      </c>
      <c r="DO1199">
        <v>0</v>
      </c>
    </row>
    <row r="1200" spans="1:119" x14ac:dyDescent="0.2">
      <c r="A1200">
        <f>ROW(Source!A863)</f>
        <v>863</v>
      </c>
      <c r="B1200">
        <v>92843885</v>
      </c>
      <c r="C1200">
        <v>92848330</v>
      </c>
      <c r="D1200">
        <v>49673715</v>
      </c>
      <c r="E1200">
        <v>1</v>
      </c>
      <c r="F1200">
        <v>1</v>
      </c>
      <c r="G1200">
        <v>1</v>
      </c>
      <c r="H1200">
        <v>2</v>
      </c>
      <c r="I1200" t="s">
        <v>937</v>
      </c>
      <c r="J1200" t="s">
        <v>938</v>
      </c>
      <c r="K1200" t="s">
        <v>939</v>
      </c>
      <c r="L1200">
        <v>1367</v>
      </c>
      <c r="N1200">
        <v>1011</v>
      </c>
      <c r="O1200" t="s">
        <v>921</v>
      </c>
      <c r="P1200" t="s">
        <v>921</v>
      </c>
      <c r="Q1200">
        <v>1</v>
      </c>
      <c r="W1200">
        <v>0</v>
      </c>
      <c r="X1200">
        <v>829370094</v>
      </c>
      <c r="Y1200">
        <f t="shared" si="1066"/>
        <v>1.47</v>
      </c>
      <c r="AA1200">
        <v>0</v>
      </c>
      <c r="AB1200">
        <v>127.33</v>
      </c>
      <c r="AC1200">
        <v>0</v>
      </c>
      <c r="AD1200">
        <v>0</v>
      </c>
      <c r="AE1200">
        <v>0</v>
      </c>
      <c r="AF1200">
        <v>8.1</v>
      </c>
      <c r="AG1200">
        <v>0</v>
      </c>
      <c r="AH1200">
        <v>0</v>
      </c>
      <c r="AI1200">
        <v>1</v>
      </c>
      <c r="AJ1200">
        <v>15.72</v>
      </c>
      <c r="AK1200">
        <v>44.85</v>
      </c>
      <c r="AL1200">
        <v>1</v>
      </c>
      <c r="AM1200">
        <v>4</v>
      </c>
      <c r="AN1200">
        <v>0</v>
      </c>
      <c r="AO1200">
        <v>1</v>
      </c>
      <c r="AP1200">
        <v>1</v>
      </c>
      <c r="AQ1200">
        <v>0</v>
      </c>
      <c r="AR1200">
        <v>0</v>
      </c>
      <c r="AS1200" t="s">
        <v>6</v>
      </c>
      <c r="AT1200">
        <v>1.4</v>
      </c>
      <c r="AU1200" t="s">
        <v>25</v>
      </c>
      <c r="AV1200">
        <v>0</v>
      </c>
      <c r="AW1200">
        <v>2</v>
      </c>
      <c r="AX1200">
        <v>92848349</v>
      </c>
      <c r="AY1200">
        <v>1</v>
      </c>
      <c r="AZ1200">
        <v>0</v>
      </c>
      <c r="BA1200">
        <v>1363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f>ROUND(Y1200*Source!I863*DO1200,7)</f>
        <v>0</v>
      </c>
      <c r="CX1200">
        <f>ROUND(Y1200*Source!I863,7)</f>
        <v>0.33810000000000001</v>
      </c>
      <c r="CY1200">
        <f>AB1200</f>
        <v>127.33</v>
      </c>
      <c r="CZ1200">
        <f>AF1200</f>
        <v>8.1</v>
      </c>
      <c r="DA1200">
        <f>AJ1200</f>
        <v>15.72</v>
      </c>
      <c r="DB1200">
        <f t="shared" si="1067"/>
        <v>11.91</v>
      </c>
      <c r="DC1200">
        <f t="shared" si="1068"/>
        <v>0</v>
      </c>
      <c r="DD1200" t="s">
        <v>6</v>
      </c>
      <c r="DE1200" t="s">
        <v>6</v>
      </c>
      <c r="DF1200">
        <f t="shared" si="1069"/>
        <v>0</v>
      </c>
      <c r="DG1200">
        <f>ROUND(ROUND(AF1200*AJ1200,2)*CX1200,2)</f>
        <v>43.05</v>
      </c>
      <c r="DH1200">
        <f>ROUND(ROUND(AG1200*AK1200,2)*CX1200,2)</f>
        <v>0</v>
      </c>
      <c r="DI1200">
        <f t="shared" si="1070"/>
        <v>0</v>
      </c>
      <c r="DJ1200">
        <f>DG1200</f>
        <v>43.05</v>
      </c>
      <c r="DK1200">
        <v>0</v>
      </c>
      <c r="DL1200" t="s">
        <v>6</v>
      </c>
      <c r="DM1200">
        <v>0</v>
      </c>
      <c r="DN1200" t="s">
        <v>6</v>
      </c>
      <c r="DO1200">
        <v>0</v>
      </c>
    </row>
    <row r="1201" spans="1:119" x14ac:dyDescent="0.2">
      <c r="A1201">
        <f>ROW(Source!A863)</f>
        <v>863</v>
      </c>
      <c r="B1201">
        <v>92843885</v>
      </c>
      <c r="C1201">
        <v>92848330</v>
      </c>
      <c r="D1201">
        <v>49521144</v>
      </c>
      <c r="E1201">
        <v>1</v>
      </c>
      <c r="F1201">
        <v>1</v>
      </c>
      <c r="G1201">
        <v>1</v>
      </c>
      <c r="H1201">
        <v>3</v>
      </c>
      <c r="I1201" t="s">
        <v>958</v>
      </c>
      <c r="J1201" t="s">
        <v>959</v>
      </c>
      <c r="K1201" t="s">
        <v>960</v>
      </c>
      <c r="L1201">
        <v>1348</v>
      </c>
      <c r="N1201">
        <v>1009</v>
      </c>
      <c r="O1201" t="s">
        <v>122</v>
      </c>
      <c r="P1201" t="s">
        <v>122</v>
      </c>
      <c r="Q1201">
        <v>1000</v>
      </c>
      <c r="W1201">
        <v>0</v>
      </c>
      <c r="X1201">
        <v>-847628873</v>
      </c>
      <c r="Y1201">
        <f t="shared" ref="Y1201:Y1207" si="1071">AT1201</f>
        <v>8.8999999999999995E-4</v>
      </c>
      <c r="AA1201">
        <v>262870.08</v>
      </c>
      <c r="AB1201">
        <v>0</v>
      </c>
      <c r="AC1201">
        <v>0</v>
      </c>
      <c r="AD1201">
        <v>0</v>
      </c>
      <c r="AE1201">
        <v>26499</v>
      </c>
      <c r="AF1201">
        <v>0</v>
      </c>
      <c r="AG1201">
        <v>0</v>
      </c>
      <c r="AH1201">
        <v>0</v>
      </c>
      <c r="AI1201">
        <v>9.92</v>
      </c>
      <c r="AJ1201">
        <v>1</v>
      </c>
      <c r="AK1201">
        <v>1</v>
      </c>
      <c r="AL1201">
        <v>1</v>
      </c>
      <c r="AM1201">
        <v>4</v>
      </c>
      <c r="AN1201">
        <v>0</v>
      </c>
      <c r="AO1201">
        <v>1</v>
      </c>
      <c r="AP1201">
        <v>1</v>
      </c>
      <c r="AQ1201">
        <v>0</v>
      </c>
      <c r="AR1201">
        <v>0</v>
      </c>
      <c r="AS1201" t="s">
        <v>6</v>
      </c>
      <c r="AT1201">
        <v>8.8999999999999995E-4</v>
      </c>
      <c r="AU1201" t="s">
        <v>6</v>
      </c>
      <c r="AV1201">
        <v>0</v>
      </c>
      <c r="AW1201">
        <v>2</v>
      </c>
      <c r="AX1201">
        <v>92848350</v>
      </c>
      <c r="AY1201">
        <v>1</v>
      </c>
      <c r="AZ1201">
        <v>0</v>
      </c>
      <c r="BA1201">
        <v>1364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V1201">
        <v>0</v>
      </c>
      <c r="CW1201">
        <v>0</v>
      </c>
      <c r="CX1201">
        <f>ROUND(Y1201*Source!I863,7)</f>
        <v>2.0469999999999999E-4</v>
      </c>
      <c r="CY1201">
        <f t="shared" ref="CY1201:CY1207" si="1072">AA1201</f>
        <v>262870.08</v>
      </c>
      <c r="CZ1201">
        <f t="shared" ref="CZ1201:CZ1207" si="1073">AE1201</f>
        <v>26499</v>
      </c>
      <c r="DA1201">
        <f t="shared" ref="DA1201:DA1207" si="1074">AI1201</f>
        <v>9.92</v>
      </c>
      <c r="DB1201">
        <f t="shared" ref="DB1201:DB1207" si="1075">ROUND(ROUND(AT1201*CZ1201,2),2)</f>
        <v>23.58</v>
      </c>
      <c r="DC1201">
        <f t="shared" ref="DC1201:DC1207" si="1076">ROUND(ROUND(AT1201*AG1201,2),2)</f>
        <v>0</v>
      </c>
      <c r="DD1201" t="s">
        <v>6</v>
      </c>
      <c r="DE1201" t="s">
        <v>6</v>
      </c>
      <c r="DF1201">
        <f t="shared" ref="DF1201:DF1207" si="1077">ROUND(ROUND(AE1201*AI1201,2)*CX1201,2)</f>
        <v>53.81</v>
      </c>
      <c r="DG1201">
        <f t="shared" ref="DG1201:DG1209" si="1078">ROUND(ROUND(AF1201,2)*CX1201,2)</f>
        <v>0</v>
      </c>
      <c r="DH1201">
        <f t="shared" ref="DH1201:DH1208" si="1079">ROUND(ROUND(AG1201,2)*CX1201,2)</f>
        <v>0</v>
      </c>
      <c r="DI1201">
        <f t="shared" si="1070"/>
        <v>0</v>
      </c>
      <c r="DJ1201">
        <f t="shared" ref="DJ1201:DJ1207" si="1080">DF1201</f>
        <v>53.81</v>
      </c>
      <c r="DK1201">
        <v>0</v>
      </c>
      <c r="DL1201" t="s">
        <v>6</v>
      </c>
      <c r="DM1201">
        <v>0</v>
      </c>
      <c r="DN1201" t="s">
        <v>6</v>
      </c>
      <c r="DO1201">
        <v>0</v>
      </c>
    </row>
    <row r="1202" spans="1:119" x14ac:dyDescent="0.2">
      <c r="A1202">
        <f>ROW(Source!A863)</f>
        <v>863</v>
      </c>
      <c r="B1202">
        <v>92843885</v>
      </c>
      <c r="C1202">
        <v>92848330</v>
      </c>
      <c r="D1202">
        <v>49524301</v>
      </c>
      <c r="E1202">
        <v>1</v>
      </c>
      <c r="F1202">
        <v>1</v>
      </c>
      <c r="G1202">
        <v>1</v>
      </c>
      <c r="H1202">
        <v>3</v>
      </c>
      <c r="I1202" t="s">
        <v>940</v>
      </c>
      <c r="J1202" t="s">
        <v>941</v>
      </c>
      <c r="K1202" t="s">
        <v>942</v>
      </c>
      <c r="L1202">
        <v>1348</v>
      </c>
      <c r="N1202">
        <v>1009</v>
      </c>
      <c r="O1202" t="s">
        <v>122</v>
      </c>
      <c r="P1202" t="s">
        <v>122</v>
      </c>
      <c r="Q1202">
        <v>1000</v>
      </c>
      <c r="W1202">
        <v>0</v>
      </c>
      <c r="X1202">
        <v>1824693337</v>
      </c>
      <c r="Y1202">
        <f t="shared" si="1071"/>
        <v>4.0999999999999999E-4</v>
      </c>
      <c r="AA1202">
        <v>102791.03999999999</v>
      </c>
      <c r="AB1202">
        <v>0</v>
      </c>
      <c r="AC1202">
        <v>0</v>
      </c>
      <c r="AD1202">
        <v>0</v>
      </c>
      <c r="AE1202">
        <v>10362</v>
      </c>
      <c r="AF1202">
        <v>0</v>
      </c>
      <c r="AG1202">
        <v>0</v>
      </c>
      <c r="AH1202">
        <v>0</v>
      </c>
      <c r="AI1202">
        <v>9.92</v>
      </c>
      <c r="AJ1202">
        <v>1</v>
      </c>
      <c r="AK1202">
        <v>1</v>
      </c>
      <c r="AL1202">
        <v>1</v>
      </c>
      <c r="AM1202">
        <v>4</v>
      </c>
      <c r="AN1202">
        <v>0</v>
      </c>
      <c r="AO1202">
        <v>1</v>
      </c>
      <c r="AP1202">
        <v>1</v>
      </c>
      <c r="AQ1202">
        <v>0</v>
      </c>
      <c r="AR1202">
        <v>0</v>
      </c>
      <c r="AS1202" t="s">
        <v>6</v>
      </c>
      <c r="AT1202">
        <v>4.0999999999999999E-4</v>
      </c>
      <c r="AU1202" t="s">
        <v>6</v>
      </c>
      <c r="AV1202">
        <v>0</v>
      </c>
      <c r="AW1202">
        <v>2</v>
      </c>
      <c r="AX1202">
        <v>92848351</v>
      </c>
      <c r="AY1202">
        <v>1</v>
      </c>
      <c r="AZ1202">
        <v>0</v>
      </c>
      <c r="BA1202">
        <v>1365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v>0</v>
      </c>
      <c r="CX1202">
        <f>ROUND(Y1202*Source!I863,7)</f>
        <v>9.4300000000000002E-5</v>
      </c>
      <c r="CY1202">
        <f t="shared" si="1072"/>
        <v>102791.03999999999</v>
      </c>
      <c r="CZ1202">
        <f t="shared" si="1073"/>
        <v>10362</v>
      </c>
      <c r="DA1202">
        <f t="shared" si="1074"/>
        <v>9.92</v>
      </c>
      <c r="DB1202">
        <f t="shared" si="1075"/>
        <v>4.25</v>
      </c>
      <c r="DC1202">
        <f t="shared" si="1076"/>
        <v>0</v>
      </c>
      <c r="DD1202" t="s">
        <v>6</v>
      </c>
      <c r="DE1202" t="s">
        <v>6</v>
      </c>
      <c r="DF1202">
        <f t="shared" si="1077"/>
        <v>9.69</v>
      </c>
      <c r="DG1202">
        <f t="shared" si="1078"/>
        <v>0</v>
      </c>
      <c r="DH1202">
        <f t="shared" si="1079"/>
        <v>0</v>
      </c>
      <c r="DI1202">
        <f t="shared" si="1070"/>
        <v>0</v>
      </c>
      <c r="DJ1202">
        <f t="shared" si="1080"/>
        <v>9.69</v>
      </c>
      <c r="DK1202">
        <v>0</v>
      </c>
      <c r="DL1202" t="s">
        <v>6</v>
      </c>
      <c r="DM1202">
        <v>0</v>
      </c>
      <c r="DN1202" t="s">
        <v>6</v>
      </c>
      <c r="DO1202">
        <v>0</v>
      </c>
    </row>
    <row r="1203" spans="1:119" x14ac:dyDescent="0.2">
      <c r="A1203">
        <f>ROW(Source!A863)</f>
        <v>863</v>
      </c>
      <c r="B1203">
        <v>92843885</v>
      </c>
      <c r="C1203">
        <v>92848330</v>
      </c>
      <c r="D1203">
        <v>49525488</v>
      </c>
      <c r="E1203">
        <v>1</v>
      </c>
      <c r="F1203">
        <v>1</v>
      </c>
      <c r="G1203">
        <v>1</v>
      </c>
      <c r="H1203">
        <v>3</v>
      </c>
      <c r="I1203" t="s">
        <v>928</v>
      </c>
      <c r="J1203" t="s">
        <v>929</v>
      </c>
      <c r="K1203" t="s">
        <v>930</v>
      </c>
      <c r="L1203">
        <v>1346</v>
      </c>
      <c r="N1203">
        <v>1009</v>
      </c>
      <c r="O1203" t="s">
        <v>931</v>
      </c>
      <c r="P1203" t="s">
        <v>931</v>
      </c>
      <c r="Q1203">
        <v>1</v>
      </c>
      <c r="W1203">
        <v>0</v>
      </c>
      <c r="X1203">
        <v>-1864341761</v>
      </c>
      <c r="Y1203">
        <f t="shared" si="1071"/>
        <v>15</v>
      </c>
      <c r="AA1203">
        <v>89.68</v>
      </c>
      <c r="AB1203">
        <v>0</v>
      </c>
      <c r="AC1203">
        <v>0</v>
      </c>
      <c r="AD1203">
        <v>0</v>
      </c>
      <c r="AE1203">
        <v>9.0399999999999991</v>
      </c>
      <c r="AF1203">
        <v>0</v>
      </c>
      <c r="AG1203">
        <v>0</v>
      </c>
      <c r="AH1203">
        <v>0</v>
      </c>
      <c r="AI1203">
        <v>9.92</v>
      </c>
      <c r="AJ1203">
        <v>1</v>
      </c>
      <c r="AK1203">
        <v>1</v>
      </c>
      <c r="AL1203">
        <v>1</v>
      </c>
      <c r="AM1203">
        <v>4</v>
      </c>
      <c r="AN1203">
        <v>0</v>
      </c>
      <c r="AO1203">
        <v>1</v>
      </c>
      <c r="AP1203">
        <v>1</v>
      </c>
      <c r="AQ1203">
        <v>0</v>
      </c>
      <c r="AR1203">
        <v>0</v>
      </c>
      <c r="AS1203" t="s">
        <v>6</v>
      </c>
      <c r="AT1203">
        <v>15</v>
      </c>
      <c r="AU1203" t="s">
        <v>6</v>
      </c>
      <c r="AV1203">
        <v>0</v>
      </c>
      <c r="AW1203">
        <v>2</v>
      </c>
      <c r="AX1203">
        <v>92848352</v>
      </c>
      <c r="AY1203">
        <v>1</v>
      </c>
      <c r="AZ1203">
        <v>0</v>
      </c>
      <c r="BA1203">
        <v>1366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v>0</v>
      </c>
      <c r="CX1203">
        <f>ROUND(Y1203*Source!I863,7)</f>
        <v>3.45</v>
      </c>
      <c r="CY1203">
        <f t="shared" si="1072"/>
        <v>89.68</v>
      </c>
      <c r="CZ1203">
        <f t="shared" si="1073"/>
        <v>9.0399999999999991</v>
      </c>
      <c r="DA1203">
        <f t="shared" si="1074"/>
        <v>9.92</v>
      </c>
      <c r="DB1203">
        <f t="shared" si="1075"/>
        <v>135.6</v>
      </c>
      <c r="DC1203">
        <f t="shared" si="1076"/>
        <v>0</v>
      </c>
      <c r="DD1203" t="s">
        <v>6</v>
      </c>
      <c r="DE1203" t="s">
        <v>6</v>
      </c>
      <c r="DF1203">
        <f t="shared" si="1077"/>
        <v>309.39999999999998</v>
      </c>
      <c r="DG1203">
        <f t="shared" si="1078"/>
        <v>0</v>
      </c>
      <c r="DH1203">
        <f t="shared" si="1079"/>
        <v>0</v>
      </c>
      <c r="DI1203">
        <f t="shared" si="1070"/>
        <v>0</v>
      </c>
      <c r="DJ1203">
        <f t="shared" si="1080"/>
        <v>309.39999999999998</v>
      </c>
      <c r="DK1203">
        <v>0</v>
      </c>
      <c r="DL1203" t="s">
        <v>6</v>
      </c>
      <c r="DM1203">
        <v>0</v>
      </c>
      <c r="DN1203" t="s">
        <v>6</v>
      </c>
      <c r="DO1203">
        <v>0</v>
      </c>
    </row>
    <row r="1204" spans="1:119" x14ac:dyDescent="0.2">
      <c r="A1204">
        <f>ROW(Source!A863)</f>
        <v>863</v>
      </c>
      <c r="B1204">
        <v>92843885</v>
      </c>
      <c r="C1204">
        <v>92848330</v>
      </c>
      <c r="D1204">
        <v>49526492</v>
      </c>
      <c r="E1204">
        <v>1</v>
      </c>
      <c r="F1204">
        <v>1</v>
      </c>
      <c r="G1204">
        <v>1</v>
      </c>
      <c r="H1204">
        <v>3</v>
      </c>
      <c r="I1204" t="s">
        <v>932</v>
      </c>
      <c r="J1204" t="s">
        <v>933</v>
      </c>
      <c r="K1204" t="s">
        <v>934</v>
      </c>
      <c r="L1204">
        <v>1346</v>
      </c>
      <c r="N1204">
        <v>1009</v>
      </c>
      <c r="O1204" t="s">
        <v>931</v>
      </c>
      <c r="P1204" t="s">
        <v>931</v>
      </c>
      <c r="Q1204">
        <v>1</v>
      </c>
      <c r="W1204">
        <v>0</v>
      </c>
      <c r="X1204">
        <v>497341279</v>
      </c>
      <c r="Y1204">
        <f t="shared" si="1071"/>
        <v>8</v>
      </c>
      <c r="AA1204">
        <v>229.05</v>
      </c>
      <c r="AB1204">
        <v>0</v>
      </c>
      <c r="AC1204">
        <v>0</v>
      </c>
      <c r="AD1204">
        <v>0</v>
      </c>
      <c r="AE1204">
        <v>23.09</v>
      </c>
      <c r="AF1204">
        <v>0</v>
      </c>
      <c r="AG1204">
        <v>0</v>
      </c>
      <c r="AH1204">
        <v>0</v>
      </c>
      <c r="AI1204">
        <v>9.92</v>
      </c>
      <c r="AJ1204">
        <v>1</v>
      </c>
      <c r="AK1204">
        <v>1</v>
      </c>
      <c r="AL1204">
        <v>1</v>
      </c>
      <c r="AM1204">
        <v>4</v>
      </c>
      <c r="AN1204">
        <v>0</v>
      </c>
      <c r="AO1204">
        <v>1</v>
      </c>
      <c r="AP1204">
        <v>1</v>
      </c>
      <c r="AQ1204">
        <v>0</v>
      </c>
      <c r="AR1204">
        <v>0</v>
      </c>
      <c r="AS1204" t="s">
        <v>6</v>
      </c>
      <c r="AT1204">
        <v>8</v>
      </c>
      <c r="AU1204" t="s">
        <v>6</v>
      </c>
      <c r="AV1204">
        <v>0</v>
      </c>
      <c r="AW1204">
        <v>2</v>
      </c>
      <c r="AX1204">
        <v>92848353</v>
      </c>
      <c r="AY1204">
        <v>1</v>
      </c>
      <c r="AZ1204">
        <v>0</v>
      </c>
      <c r="BA1204">
        <v>1367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V1204">
        <v>0</v>
      </c>
      <c r="CW1204">
        <v>0</v>
      </c>
      <c r="CX1204">
        <f>ROUND(Y1204*Source!I863,7)</f>
        <v>1.84</v>
      </c>
      <c r="CY1204">
        <f t="shared" si="1072"/>
        <v>229.05</v>
      </c>
      <c r="CZ1204">
        <f t="shared" si="1073"/>
        <v>23.09</v>
      </c>
      <c r="DA1204">
        <f t="shared" si="1074"/>
        <v>9.92</v>
      </c>
      <c r="DB1204">
        <f t="shared" si="1075"/>
        <v>184.72</v>
      </c>
      <c r="DC1204">
        <f t="shared" si="1076"/>
        <v>0</v>
      </c>
      <c r="DD1204" t="s">
        <v>6</v>
      </c>
      <c r="DE1204" t="s">
        <v>6</v>
      </c>
      <c r="DF1204">
        <f t="shared" si="1077"/>
        <v>421.45</v>
      </c>
      <c r="DG1204">
        <f t="shared" si="1078"/>
        <v>0</v>
      </c>
      <c r="DH1204">
        <f t="shared" si="1079"/>
        <v>0</v>
      </c>
      <c r="DI1204">
        <f t="shared" si="1070"/>
        <v>0</v>
      </c>
      <c r="DJ1204">
        <f t="shared" si="1080"/>
        <v>421.45</v>
      </c>
      <c r="DK1204">
        <v>0</v>
      </c>
      <c r="DL1204" t="s">
        <v>6</v>
      </c>
      <c r="DM1204">
        <v>0</v>
      </c>
      <c r="DN1204" t="s">
        <v>6</v>
      </c>
      <c r="DO1204">
        <v>0</v>
      </c>
    </row>
    <row r="1205" spans="1:119" x14ac:dyDescent="0.2">
      <c r="A1205">
        <f>ROW(Source!A863)</f>
        <v>863</v>
      </c>
      <c r="B1205">
        <v>92843885</v>
      </c>
      <c r="C1205">
        <v>92848330</v>
      </c>
      <c r="D1205">
        <v>49555131</v>
      </c>
      <c r="E1205">
        <v>1</v>
      </c>
      <c r="F1205">
        <v>1</v>
      </c>
      <c r="G1205">
        <v>1</v>
      </c>
      <c r="H1205">
        <v>3</v>
      </c>
      <c r="I1205" t="s">
        <v>961</v>
      </c>
      <c r="J1205" t="s">
        <v>962</v>
      </c>
      <c r="K1205" t="s">
        <v>963</v>
      </c>
      <c r="L1205">
        <v>1348</v>
      </c>
      <c r="N1205">
        <v>1009</v>
      </c>
      <c r="O1205" t="s">
        <v>122</v>
      </c>
      <c r="P1205" t="s">
        <v>122</v>
      </c>
      <c r="Q1205">
        <v>1000</v>
      </c>
      <c r="W1205">
        <v>0</v>
      </c>
      <c r="X1205">
        <v>-364749507</v>
      </c>
      <c r="Y1205">
        <f t="shared" si="1071"/>
        <v>5.0099999999999997E-3</v>
      </c>
      <c r="AA1205">
        <v>170455.36</v>
      </c>
      <c r="AB1205">
        <v>0</v>
      </c>
      <c r="AC1205">
        <v>0</v>
      </c>
      <c r="AD1205">
        <v>0</v>
      </c>
      <c r="AE1205">
        <v>17183</v>
      </c>
      <c r="AF1205">
        <v>0</v>
      </c>
      <c r="AG1205">
        <v>0</v>
      </c>
      <c r="AH1205">
        <v>0</v>
      </c>
      <c r="AI1205">
        <v>9.92</v>
      </c>
      <c r="AJ1205">
        <v>1</v>
      </c>
      <c r="AK1205">
        <v>1</v>
      </c>
      <c r="AL1205">
        <v>1</v>
      </c>
      <c r="AM1205">
        <v>4</v>
      </c>
      <c r="AN1205">
        <v>0</v>
      </c>
      <c r="AO1205">
        <v>1</v>
      </c>
      <c r="AP1205">
        <v>1</v>
      </c>
      <c r="AQ1205">
        <v>0</v>
      </c>
      <c r="AR1205">
        <v>0</v>
      </c>
      <c r="AS1205" t="s">
        <v>6</v>
      </c>
      <c r="AT1205">
        <v>5.0099999999999997E-3</v>
      </c>
      <c r="AU1205" t="s">
        <v>6</v>
      </c>
      <c r="AV1205">
        <v>0</v>
      </c>
      <c r="AW1205">
        <v>2</v>
      </c>
      <c r="AX1205">
        <v>92848355</v>
      </c>
      <c r="AY1205">
        <v>1</v>
      </c>
      <c r="AZ1205">
        <v>0</v>
      </c>
      <c r="BA1205">
        <v>1369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ROUND(Y1205*Source!I863,7)</f>
        <v>1.1523E-3</v>
      </c>
      <c r="CY1205">
        <f t="shared" si="1072"/>
        <v>170455.36</v>
      </c>
      <c r="CZ1205">
        <f t="shared" si="1073"/>
        <v>17183</v>
      </c>
      <c r="DA1205">
        <f t="shared" si="1074"/>
        <v>9.92</v>
      </c>
      <c r="DB1205">
        <f t="shared" si="1075"/>
        <v>86.09</v>
      </c>
      <c r="DC1205">
        <f t="shared" si="1076"/>
        <v>0</v>
      </c>
      <c r="DD1205" t="s">
        <v>6</v>
      </c>
      <c r="DE1205" t="s">
        <v>6</v>
      </c>
      <c r="DF1205">
        <f t="shared" si="1077"/>
        <v>196.42</v>
      </c>
      <c r="DG1205">
        <f t="shared" si="1078"/>
        <v>0</v>
      </c>
      <c r="DH1205">
        <f t="shared" si="1079"/>
        <v>0</v>
      </c>
      <c r="DI1205">
        <f t="shared" si="1070"/>
        <v>0</v>
      </c>
      <c r="DJ1205">
        <f t="shared" si="1080"/>
        <v>196.42</v>
      </c>
      <c r="DK1205">
        <v>0</v>
      </c>
      <c r="DL1205" t="s">
        <v>6</v>
      </c>
      <c r="DM1205">
        <v>0</v>
      </c>
      <c r="DN1205" t="s">
        <v>6</v>
      </c>
      <c r="DO1205">
        <v>0</v>
      </c>
    </row>
    <row r="1206" spans="1:119" x14ac:dyDescent="0.2">
      <c r="A1206">
        <f>ROW(Source!A863)</f>
        <v>863</v>
      </c>
      <c r="B1206">
        <v>92843885</v>
      </c>
      <c r="C1206">
        <v>92848330</v>
      </c>
      <c r="D1206">
        <v>49564241</v>
      </c>
      <c r="E1206">
        <v>1</v>
      </c>
      <c r="F1206">
        <v>1</v>
      </c>
      <c r="G1206">
        <v>1</v>
      </c>
      <c r="H1206">
        <v>3</v>
      </c>
      <c r="I1206" t="s">
        <v>92</v>
      </c>
      <c r="J1206" t="s">
        <v>94</v>
      </c>
      <c r="K1206" t="s">
        <v>93</v>
      </c>
      <c r="L1206">
        <v>1327</v>
      </c>
      <c r="N1206">
        <v>1005</v>
      </c>
      <c r="O1206" t="s">
        <v>57</v>
      </c>
      <c r="P1206" t="s">
        <v>57</v>
      </c>
      <c r="Q1206">
        <v>1</v>
      </c>
      <c r="W1206">
        <v>0</v>
      </c>
      <c r="X1206">
        <v>-1611792035</v>
      </c>
      <c r="Y1206">
        <f t="shared" si="1071"/>
        <v>79.130434800000003</v>
      </c>
      <c r="AA1206">
        <v>1325.41</v>
      </c>
      <c r="AB1206">
        <v>0</v>
      </c>
      <c r="AC1206">
        <v>0</v>
      </c>
      <c r="AD1206">
        <v>0</v>
      </c>
      <c r="AE1206">
        <v>133.61000000000001</v>
      </c>
      <c r="AF1206">
        <v>0</v>
      </c>
      <c r="AG1206">
        <v>0</v>
      </c>
      <c r="AH1206">
        <v>0</v>
      </c>
      <c r="AI1206">
        <v>9.92</v>
      </c>
      <c r="AJ1206">
        <v>1</v>
      </c>
      <c r="AK1206">
        <v>1</v>
      </c>
      <c r="AL1206">
        <v>1</v>
      </c>
      <c r="AM1206">
        <v>0</v>
      </c>
      <c r="AN1206">
        <v>0</v>
      </c>
      <c r="AO1206">
        <v>0</v>
      </c>
      <c r="AP1206">
        <v>1</v>
      </c>
      <c r="AQ1206">
        <v>0</v>
      </c>
      <c r="AR1206">
        <v>0</v>
      </c>
      <c r="AS1206" t="s">
        <v>6</v>
      </c>
      <c r="AT1206">
        <v>79.130434800000003</v>
      </c>
      <c r="AU1206" t="s">
        <v>6</v>
      </c>
      <c r="AV1206">
        <v>0</v>
      </c>
      <c r="AW1206">
        <v>1</v>
      </c>
      <c r="AX1206">
        <v>-1</v>
      </c>
      <c r="AY1206">
        <v>0</v>
      </c>
      <c r="AZ1206">
        <v>0</v>
      </c>
      <c r="BA1206" t="s">
        <v>6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V1206">
        <v>0</v>
      </c>
      <c r="CW1206">
        <v>0</v>
      </c>
      <c r="CX1206">
        <f>ROUND(Y1206*Source!I863,7)</f>
        <v>18.2</v>
      </c>
      <c r="CY1206">
        <f t="shared" si="1072"/>
        <v>1325.41</v>
      </c>
      <c r="CZ1206">
        <f t="shared" si="1073"/>
        <v>133.61000000000001</v>
      </c>
      <c r="DA1206">
        <f t="shared" si="1074"/>
        <v>9.92</v>
      </c>
      <c r="DB1206">
        <f t="shared" si="1075"/>
        <v>10572.62</v>
      </c>
      <c r="DC1206">
        <f t="shared" si="1076"/>
        <v>0</v>
      </c>
      <c r="DD1206" t="s">
        <v>6</v>
      </c>
      <c r="DE1206" t="s">
        <v>6</v>
      </c>
      <c r="DF1206">
        <f t="shared" si="1077"/>
        <v>24122.46</v>
      </c>
      <c r="DG1206">
        <f t="shared" si="1078"/>
        <v>0</v>
      </c>
      <c r="DH1206">
        <f t="shared" si="1079"/>
        <v>0</v>
      </c>
      <c r="DI1206">
        <f t="shared" si="1070"/>
        <v>0</v>
      </c>
      <c r="DJ1206">
        <f t="shared" si="1080"/>
        <v>24122.46</v>
      </c>
      <c r="DK1206">
        <v>0</v>
      </c>
      <c r="DL1206" t="s">
        <v>6</v>
      </c>
      <c r="DM1206">
        <v>0</v>
      </c>
      <c r="DN1206" t="s">
        <v>6</v>
      </c>
      <c r="DO1206">
        <v>0</v>
      </c>
    </row>
    <row r="1207" spans="1:119" x14ac:dyDescent="0.2">
      <c r="A1207">
        <f>ROW(Source!A863)</f>
        <v>863</v>
      </c>
      <c r="B1207">
        <v>92843885</v>
      </c>
      <c r="C1207">
        <v>92848330</v>
      </c>
      <c r="D1207">
        <v>49564242</v>
      </c>
      <c r="E1207">
        <v>1</v>
      </c>
      <c r="F1207">
        <v>1</v>
      </c>
      <c r="G1207">
        <v>1</v>
      </c>
      <c r="H1207">
        <v>3</v>
      </c>
      <c r="I1207" t="s">
        <v>96</v>
      </c>
      <c r="J1207" t="s">
        <v>98</v>
      </c>
      <c r="K1207" t="s">
        <v>97</v>
      </c>
      <c r="L1207">
        <v>1327</v>
      </c>
      <c r="N1207">
        <v>1005</v>
      </c>
      <c r="O1207" t="s">
        <v>57</v>
      </c>
      <c r="P1207" t="s">
        <v>57</v>
      </c>
      <c r="Q1207">
        <v>1</v>
      </c>
      <c r="W1207">
        <v>0</v>
      </c>
      <c r="X1207">
        <v>-1462412008</v>
      </c>
      <c r="Y1207">
        <f t="shared" si="1071"/>
        <v>20.8695652</v>
      </c>
      <c r="AA1207">
        <v>1293.27</v>
      </c>
      <c r="AB1207">
        <v>0</v>
      </c>
      <c r="AC1207">
        <v>0</v>
      </c>
      <c r="AD1207">
        <v>0</v>
      </c>
      <c r="AE1207">
        <v>130.37</v>
      </c>
      <c r="AF1207">
        <v>0</v>
      </c>
      <c r="AG1207">
        <v>0</v>
      </c>
      <c r="AH1207">
        <v>0</v>
      </c>
      <c r="AI1207">
        <v>9.92</v>
      </c>
      <c r="AJ1207">
        <v>1</v>
      </c>
      <c r="AK1207">
        <v>1</v>
      </c>
      <c r="AL1207">
        <v>1</v>
      </c>
      <c r="AM1207">
        <v>0</v>
      </c>
      <c r="AN1207">
        <v>0</v>
      </c>
      <c r="AO1207">
        <v>0</v>
      </c>
      <c r="AP1207">
        <v>1</v>
      </c>
      <c r="AQ1207">
        <v>0</v>
      </c>
      <c r="AR1207">
        <v>0</v>
      </c>
      <c r="AS1207" t="s">
        <v>6</v>
      </c>
      <c r="AT1207">
        <v>20.8695652</v>
      </c>
      <c r="AU1207" t="s">
        <v>6</v>
      </c>
      <c r="AV1207">
        <v>0</v>
      </c>
      <c r="AW1207">
        <v>1</v>
      </c>
      <c r="AX1207">
        <v>-1</v>
      </c>
      <c r="AY1207">
        <v>0</v>
      </c>
      <c r="AZ1207">
        <v>0</v>
      </c>
      <c r="BA1207" t="s">
        <v>6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ROUND(Y1207*Source!I863,7)</f>
        <v>4.8</v>
      </c>
      <c r="CY1207">
        <f t="shared" si="1072"/>
        <v>1293.27</v>
      </c>
      <c r="CZ1207">
        <f t="shared" si="1073"/>
        <v>130.37</v>
      </c>
      <c r="DA1207">
        <f t="shared" si="1074"/>
        <v>9.92</v>
      </c>
      <c r="DB1207">
        <f t="shared" si="1075"/>
        <v>2720.77</v>
      </c>
      <c r="DC1207">
        <f t="shared" si="1076"/>
        <v>0</v>
      </c>
      <c r="DD1207" t="s">
        <v>6</v>
      </c>
      <c r="DE1207" t="s">
        <v>6</v>
      </c>
      <c r="DF1207">
        <f t="shared" si="1077"/>
        <v>6207.7</v>
      </c>
      <c r="DG1207">
        <f t="shared" si="1078"/>
        <v>0</v>
      </c>
      <c r="DH1207">
        <f t="shared" si="1079"/>
        <v>0</v>
      </c>
      <c r="DI1207">
        <f t="shared" si="1070"/>
        <v>0</v>
      </c>
      <c r="DJ1207">
        <f t="shared" si="1080"/>
        <v>6207.7</v>
      </c>
      <c r="DK1207">
        <v>0</v>
      </c>
      <c r="DL1207" t="s">
        <v>6</v>
      </c>
      <c r="DM1207">
        <v>0</v>
      </c>
      <c r="DN1207" t="s">
        <v>6</v>
      </c>
      <c r="DO1207">
        <v>0</v>
      </c>
    </row>
    <row r="1208" spans="1:119" x14ac:dyDescent="0.2">
      <c r="A1208">
        <f>ROW(Source!A866)</f>
        <v>866</v>
      </c>
      <c r="B1208">
        <v>92843885</v>
      </c>
      <c r="C1208">
        <v>92848363</v>
      </c>
      <c r="D1208">
        <v>49510719</v>
      </c>
      <c r="E1208">
        <v>70</v>
      </c>
      <c r="F1208">
        <v>1</v>
      </c>
      <c r="G1208">
        <v>1</v>
      </c>
      <c r="H1208">
        <v>1</v>
      </c>
      <c r="I1208" t="s">
        <v>953</v>
      </c>
      <c r="J1208" t="s">
        <v>6</v>
      </c>
      <c r="K1208" t="s">
        <v>954</v>
      </c>
      <c r="L1208">
        <v>1191</v>
      </c>
      <c r="N1208">
        <v>1013</v>
      </c>
      <c r="O1208" t="s">
        <v>915</v>
      </c>
      <c r="P1208" t="s">
        <v>915</v>
      </c>
      <c r="Q1208">
        <v>1</v>
      </c>
      <c r="W1208">
        <v>0</v>
      </c>
      <c r="X1208">
        <v>784619160</v>
      </c>
      <c r="Y1208">
        <f t="shared" ref="Y1208:Y1213" si="1081">(AT1208*ROUND(1.05,7))</f>
        <v>148.05000000000001</v>
      </c>
      <c r="AA1208">
        <v>0</v>
      </c>
      <c r="AB1208">
        <v>0</v>
      </c>
      <c r="AC1208">
        <v>0</v>
      </c>
      <c r="AD1208">
        <v>391.99</v>
      </c>
      <c r="AE1208">
        <v>0</v>
      </c>
      <c r="AF1208">
        <v>0</v>
      </c>
      <c r="AG1208">
        <v>0</v>
      </c>
      <c r="AH1208">
        <v>8.74</v>
      </c>
      <c r="AI1208">
        <v>1</v>
      </c>
      <c r="AJ1208">
        <v>1</v>
      </c>
      <c r="AK1208">
        <v>1</v>
      </c>
      <c r="AL1208">
        <v>44.85</v>
      </c>
      <c r="AM1208">
        <v>4</v>
      </c>
      <c r="AN1208">
        <v>0</v>
      </c>
      <c r="AO1208">
        <v>1</v>
      </c>
      <c r="AP1208">
        <v>1</v>
      </c>
      <c r="AQ1208">
        <v>0</v>
      </c>
      <c r="AR1208">
        <v>0</v>
      </c>
      <c r="AS1208" t="s">
        <v>6</v>
      </c>
      <c r="AT1208">
        <v>141</v>
      </c>
      <c r="AU1208" t="s">
        <v>25</v>
      </c>
      <c r="AV1208">
        <v>1</v>
      </c>
      <c r="AW1208">
        <v>2</v>
      </c>
      <c r="AX1208">
        <v>92848377</v>
      </c>
      <c r="AY1208">
        <v>1</v>
      </c>
      <c r="AZ1208">
        <v>0</v>
      </c>
      <c r="BA1208">
        <v>1375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U1208">
        <f>ROUND(AT1208*Source!I866*AH1208*AL1208,2)</f>
        <v>104472.2</v>
      </c>
      <c r="CV1208">
        <f>ROUND(Y1208*Source!I866,7)</f>
        <v>279.84411</v>
      </c>
      <c r="CW1208">
        <v>0</v>
      </c>
      <c r="CX1208">
        <f>ROUND(Y1208*Source!I866,7)</f>
        <v>279.84411</v>
      </c>
      <c r="CY1208">
        <f>AD1208</f>
        <v>391.99</v>
      </c>
      <c r="CZ1208">
        <f>AH1208</f>
        <v>8.74</v>
      </c>
      <c r="DA1208">
        <f>AL1208</f>
        <v>44.85</v>
      </c>
      <c r="DB1208">
        <f t="shared" ref="DB1208:DB1213" si="1082">ROUND((ROUND(AT1208*CZ1208,2)*ROUND(1.05,7)),2)</f>
        <v>1293.96</v>
      </c>
      <c r="DC1208">
        <f t="shared" ref="DC1208:DC1213" si="1083">ROUND((ROUND(AT1208*AG1208,2)*ROUND(1.05,7)),2)</f>
        <v>0</v>
      </c>
      <c r="DD1208" t="s">
        <v>6</v>
      </c>
      <c r="DE1208" t="s">
        <v>6</v>
      </c>
      <c r="DF1208">
        <f t="shared" ref="DF1208:DF1213" si="1084">ROUND(ROUND(AE1208,2)*CX1208,2)</f>
        <v>0</v>
      </c>
      <c r="DG1208">
        <f t="shared" si="1078"/>
        <v>0</v>
      </c>
      <c r="DH1208">
        <f t="shared" si="1079"/>
        <v>0</v>
      </c>
      <c r="DI1208">
        <f>ROUND(ROUND(AH1208*AL1208,2)*CX1208,2)</f>
        <v>109696.09</v>
      </c>
      <c r="DJ1208">
        <f>DI1208</f>
        <v>109696.09</v>
      </c>
      <c r="DK1208">
        <v>0</v>
      </c>
      <c r="DL1208" t="s">
        <v>6</v>
      </c>
      <c r="DM1208">
        <v>0</v>
      </c>
      <c r="DN1208" t="s">
        <v>6</v>
      </c>
      <c r="DO1208">
        <v>0</v>
      </c>
    </row>
    <row r="1209" spans="1:119" x14ac:dyDescent="0.2">
      <c r="A1209">
        <f>ROW(Source!A866)</f>
        <v>866</v>
      </c>
      <c r="B1209">
        <v>92843885</v>
      </c>
      <c r="C1209">
        <v>92848363</v>
      </c>
      <c r="D1209">
        <v>49510905</v>
      </c>
      <c r="E1209">
        <v>70</v>
      </c>
      <c r="F1209">
        <v>1</v>
      </c>
      <c r="G1209">
        <v>1</v>
      </c>
      <c r="H1209">
        <v>1</v>
      </c>
      <c r="I1209" t="s">
        <v>916</v>
      </c>
      <c r="J1209" t="s">
        <v>6</v>
      </c>
      <c r="K1209" t="s">
        <v>917</v>
      </c>
      <c r="L1209">
        <v>1191</v>
      </c>
      <c r="N1209">
        <v>1013</v>
      </c>
      <c r="O1209" t="s">
        <v>915</v>
      </c>
      <c r="P1209" t="s">
        <v>915</v>
      </c>
      <c r="Q1209">
        <v>1</v>
      </c>
      <c r="W1209">
        <v>0</v>
      </c>
      <c r="X1209">
        <v>-1417349443</v>
      </c>
      <c r="Y1209">
        <f t="shared" si="1081"/>
        <v>0.98699999999999999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1</v>
      </c>
      <c r="AJ1209">
        <v>1</v>
      </c>
      <c r="AK1209">
        <v>44.85</v>
      </c>
      <c r="AL1209">
        <v>1</v>
      </c>
      <c r="AM1209">
        <v>4</v>
      </c>
      <c r="AN1209">
        <v>0</v>
      </c>
      <c r="AO1209">
        <v>1</v>
      </c>
      <c r="AP1209">
        <v>1</v>
      </c>
      <c r="AQ1209">
        <v>0</v>
      </c>
      <c r="AR1209">
        <v>0</v>
      </c>
      <c r="AS1209" t="s">
        <v>6</v>
      </c>
      <c r="AT1209">
        <v>0.94</v>
      </c>
      <c r="AU1209" t="s">
        <v>25</v>
      </c>
      <c r="AV1209">
        <v>2</v>
      </c>
      <c r="AW1209">
        <v>2</v>
      </c>
      <c r="AX1209">
        <v>92848378</v>
      </c>
      <c r="AY1209">
        <v>1</v>
      </c>
      <c r="AZ1209">
        <v>0</v>
      </c>
      <c r="BA1209">
        <v>1376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V1209">
        <v>0</v>
      </c>
      <c r="CW1209">
        <v>0</v>
      </c>
      <c r="CX1209">
        <f>ROUND(Y1209*Source!I866,7)</f>
        <v>1.8656273999999999</v>
      </c>
      <c r="CY1209">
        <f>AD1209</f>
        <v>0</v>
      </c>
      <c r="CZ1209">
        <f>AH1209</f>
        <v>0</v>
      </c>
      <c r="DA1209">
        <f>AL1209</f>
        <v>1</v>
      </c>
      <c r="DB1209">
        <f t="shared" si="1082"/>
        <v>0</v>
      </c>
      <c r="DC1209">
        <f t="shared" si="1083"/>
        <v>0</v>
      </c>
      <c r="DD1209" t="s">
        <v>6</v>
      </c>
      <c r="DE1209" t="s">
        <v>6</v>
      </c>
      <c r="DF1209">
        <f t="shared" si="1084"/>
        <v>0</v>
      </c>
      <c r="DG1209">
        <f t="shared" si="1078"/>
        <v>0</v>
      </c>
      <c r="DH1209">
        <f>ROUND(ROUND(AG1209*AK1209,2)*CX1209,2)</f>
        <v>0</v>
      </c>
      <c r="DI1209">
        <f t="shared" ref="DI1209:DI1220" si="1085">ROUND(ROUND(AH1209,2)*CX1209,2)</f>
        <v>0</v>
      </c>
      <c r="DJ1209">
        <f>DI1209</f>
        <v>0</v>
      </c>
      <c r="DK1209">
        <v>0</v>
      </c>
      <c r="DL1209" t="s">
        <v>6</v>
      </c>
      <c r="DM1209">
        <v>0</v>
      </c>
      <c r="DN1209" t="s">
        <v>6</v>
      </c>
      <c r="DO1209">
        <v>0</v>
      </c>
    </row>
    <row r="1210" spans="1:119" x14ac:dyDescent="0.2">
      <c r="A1210">
        <f>ROW(Source!A866)</f>
        <v>866</v>
      </c>
      <c r="B1210">
        <v>92843885</v>
      </c>
      <c r="C1210">
        <v>92848363</v>
      </c>
      <c r="D1210">
        <v>49672573</v>
      </c>
      <c r="E1210">
        <v>1</v>
      </c>
      <c r="F1210">
        <v>1</v>
      </c>
      <c r="G1210">
        <v>1</v>
      </c>
      <c r="H1210">
        <v>2</v>
      </c>
      <c r="I1210" t="s">
        <v>918</v>
      </c>
      <c r="J1210" t="s">
        <v>919</v>
      </c>
      <c r="K1210" t="s">
        <v>920</v>
      </c>
      <c r="L1210">
        <v>1367</v>
      </c>
      <c r="N1210">
        <v>1011</v>
      </c>
      <c r="O1210" t="s">
        <v>921</v>
      </c>
      <c r="P1210" t="s">
        <v>921</v>
      </c>
      <c r="Q1210">
        <v>1</v>
      </c>
      <c r="W1210">
        <v>0</v>
      </c>
      <c r="X1210">
        <v>-430484415</v>
      </c>
      <c r="Y1210">
        <f t="shared" si="1081"/>
        <v>0.39900000000000002</v>
      </c>
      <c r="AA1210">
        <v>0</v>
      </c>
      <c r="AB1210">
        <v>1814.09</v>
      </c>
      <c r="AC1210">
        <v>605.48</v>
      </c>
      <c r="AD1210">
        <v>0</v>
      </c>
      <c r="AE1210">
        <v>0</v>
      </c>
      <c r="AF1210">
        <v>115.4</v>
      </c>
      <c r="AG1210">
        <v>13.5</v>
      </c>
      <c r="AH1210">
        <v>0</v>
      </c>
      <c r="AI1210">
        <v>1</v>
      </c>
      <c r="AJ1210">
        <v>15.72</v>
      </c>
      <c r="AK1210">
        <v>44.85</v>
      </c>
      <c r="AL1210">
        <v>1</v>
      </c>
      <c r="AM1210">
        <v>4</v>
      </c>
      <c r="AN1210">
        <v>0</v>
      </c>
      <c r="AO1210">
        <v>1</v>
      </c>
      <c r="AP1210">
        <v>1</v>
      </c>
      <c r="AQ1210">
        <v>0</v>
      </c>
      <c r="AR1210">
        <v>0</v>
      </c>
      <c r="AS1210" t="s">
        <v>6</v>
      </c>
      <c r="AT1210">
        <v>0.38</v>
      </c>
      <c r="AU1210" t="s">
        <v>25</v>
      </c>
      <c r="AV1210">
        <v>0</v>
      </c>
      <c r="AW1210">
        <v>2</v>
      </c>
      <c r="AX1210">
        <v>92848379</v>
      </c>
      <c r="AY1210">
        <v>1</v>
      </c>
      <c r="AZ1210">
        <v>0</v>
      </c>
      <c r="BA1210">
        <v>1377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f>ROUND(Y1210*Source!I866*DO1210,7)</f>
        <v>0</v>
      </c>
      <c r="CX1210">
        <f>ROUND(Y1210*Source!I866,7)</f>
        <v>0.75418980000000002</v>
      </c>
      <c r="CY1210">
        <f>AB1210</f>
        <v>1814.09</v>
      </c>
      <c r="CZ1210">
        <f>AF1210</f>
        <v>115.4</v>
      </c>
      <c r="DA1210">
        <f>AJ1210</f>
        <v>15.72</v>
      </c>
      <c r="DB1210">
        <f t="shared" si="1082"/>
        <v>46.04</v>
      </c>
      <c r="DC1210">
        <f t="shared" si="1083"/>
        <v>5.39</v>
      </c>
      <c r="DD1210" t="s">
        <v>6</v>
      </c>
      <c r="DE1210" t="s">
        <v>6</v>
      </c>
      <c r="DF1210">
        <f t="shared" si="1084"/>
        <v>0</v>
      </c>
      <c r="DG1210">
        <f>ROUND(ROUND(AF1210*AJ1210,2)*CX1210,2)</f>
        <v>1368.17</v>
      </c>
      <c r="DH1210">
        <f>ROUND(ROUND(AG1210*AK1210,2)*CX1210,2)</f>
        <v>456.65</v>
      </c>
      <c r="DI1210">
        <f t="shared" si="1085"/>
        <v>0</v>
      </c>
      <c r="DJ1210">
        <f>DG1210</f>
        <v>1368.17</v>
      </c>
      <c r="DK1210">
        <v>0</v>
      </c>
      <c r="DL1210" t="s">
        <v>6</v>
      </c>
      <c r="DM1210">
        <v>0</v>
      </c>
      <c r="DN1210" t="s">
        <v>6</v>
      </c>
      <c r="DO1210">
        <v>0</v>
      </c>
    </row>
    <row r="1211" spans="1:119" x14ac:dyDescent="0.2">
      <c r="A1211">
        <f>ROW(Source!A866)</f>
        <v>866</v>
      </c>
      <c r="B1211">
        <v>92843885</v>
      </c>
      <c r="C1211">
        <v>92848363</v>
      </c>
      <c r="D1211">
        <v>49672703</v>
      </c>
      <c r="E1211">
        <v>1</v>
      </c>
      <c r="F1211">
        <v>1</v>
      </c>
      <c r="G1211">
        <v>1</v>
      </c>
      <c r="H1211">
        <v>2</v>
      </c>
      <c r="I1211" t="s">
        <v>955</v>
      </c>
      <c r="J1211" t="s">
        <v>956</v>
      </c>
      <c r="K1211" t="s">
        <v>957</v>
      </c>
      <c r="L1211">
        <v>1367</v>
      </c>
      <c r="N1211">
        <v>1011</v>
      </c>
      <c r="O1211" t="s">
        <v>921</v>
      </c>
      <c r="P1211" t="s">
        <v>921</v>
      </c>
      <c r="Q1211">
        <v>1</v>
      </c>
      <c r="W1211">
        <v>0</v>
      </c>
      <c r="X1211">
        <v>-1424865896</v>
      </c>
      <c r="Y1211">
        <f t="shared" si="1081"/>
        <v>0.35700000000000004</v>
      </c>
      <c r="AA1211">
        <v>0</v>
      </c>
      <c r="AB1211">
        <v>104.7</v>
      </c>
      <c r="AC1211">
        <v>0</v>
      </c>
      <c r="AD1211">
        <v>0</v>
      </c>
      <c r="AE1211">
        <v>0</v>
      </c>
      <c r="AF1211">
        <v>6.66</v>
      </c>
      <c r="AG1211">
        <v>0</v>
      </c>
      <c r="AH1211">
        <v>0</v>
      </c>
      <c r="AI1211">
        <v>1</v>
      </c>
      <c r="AJ1211">
        <v>15.72</v>
      </c>
      <c r="AK1211">
        <v>44.85</v>
      </c>
      <c r="AL1211">
        <v>1</v>
      </c>
      <c r="AM1211">
        <v>4</v>
      </c>
      <c r="AN1211">
        <v>0</v>
      </c>
      <c r="AO1211">
        <v>1</v>
      </c>
      <c r="AP1211">
        <v>1</v>
      </c>
      <c r="AQ1211">
        <v>0</v>
      </c>
      <c r="AR1211">
        <v>0</v>
      </c>
      <c r="AS1211" t="s">
        <v>6</v>
      </c>
      <c r="AT1211">
        <v>0.34</v>
      </c>
      <c r="AU1211" t="s">
        <v>25</v>
      </c>
      <c r="AV1211">
        <v>0</v>
      </c>
      <c r="AW1211">
        <v>2</v>
      </c>
      <c r="AX1211">
        <v>92848380</v>
      </c>
      <c r="AY1211">
        <v>1</v>
      </c>
      <c r="AZ1211">
        <v>0</v>
      </c>
      <c r="BA1211">
        <v>1378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V1211">
        <v>0</v>
      </c>
      <c r="CW1211">
        <f>ROUND(Y1211*Source!I866*DO1211,7)</f>
        <v>0</v>
      </c>
      <c r="CX1211">
        <f>ROUND(Y1211*Source!I866,7)</f>
        <v>0.6748014</v>
      </c>
      <c r="CY1211">
        <f>AB1211</f>
        <v>104.7</v>
      </c>
      <c r="CZ1211">
        <f>AF1211</f>
        <v>6.66</v>
      </c>
      <c r="DA1211">
        <f>AJ1211</f>
        <v>15.72</v>
      </c>
      <c r="DB1211">
        <f t="shared" si="1082"/>
        <v>2.37</v>
      </c>
      <c r="DC1211">
        <f t="shared" si="1083"/>
        <v>0</v>
      </c>
      <c r="DD1211" t="s">
        <v>6</v>
      </c>
      <c r="DE1211" t="s">
        <v>6</v>
      </c>
      <c r="DF1211">
        <f t="shared" si="1084"/>
        <v>0</v>
      </c>
      <c r="DG1211">
        <f>ROUND(ROUND(AF1211*AJ1211,2)*CX1211,2)</f>
        <v>70.650000000000006</v>
      </c>
      <c r="DH1211">
        <f>ROUND(ROUND(AG1211*AK1211,2)*CX1211,2)</f>
        <v>0</v>
      </c>
      <c r="DI1211">
        <f t="shared" si="1085"/>
        <v>0</v>
      </c>
      <c r="DJ1211">
        <f>DG1211</f>
        <v>70.650000000000006</v>
      </c>
      <c r="DK1211">
        <v>0</v>
      </c>
      <c r="DL1211" t="s">
        <v>6</v>
      </c>
      <c r="DM1211">
        <v>0</v>
      </c>
      <c r="DN1211" t="s">
        <v>6</v>
      </c>
      <c r="DO1211">
        <v>0</v>
      </c>
    </row>
    <row r="1212" spans="1:119" x14ac:dyDescent="0.2">
      <c r="A1212">
        <f>ROW(Source!A866)</f>
        <v>866</v>
      </c>
      <c r="B1212">
        <v>92843885</v>
      </c>
      <c r="C1212">
        <v>92848363</v>
      </c>
      <c r="D1212">
        <v>49673503</v>
      </c>
      <c r="E1212">
        <v>1</v>
      </c>
      <c r="F1212">
        <v>1</v>
      </c>
      <c r="G1212">
        <v>1</v>
      </c>
      <c r="H1212">
        <v>2</v>
      </c>
      <c r="I1212" t="s">
        <v>925</v>
      </c>
      <c r="J1212" t="s">
        <v>926</v>
      </c>
      <c r="K1212" t="s">
        <v>927</v>
      </c>
      <c r="L1212">
        <v>1367</v>
      </c>
      <c r="N1212">
        <v>1011</v>
      </c>
      <c r="O1212" t="s">
        <v>921</v>
      </c>
      <c r="P1212" t="s">
        <v>921</v>
      </c>
      <c r="Q1212">
        <v>1</v>
      </c>
      <c r="W1212">
        <v>0</v>
      </c>
      <c r="X1212">
        <v>509054691</v>
      </c>
      <c r="Y1212">
        <f t="shared" si="1081"/>
        <v>0.58800000000000008</v>
      </c>
      <c r="AA1212">
        <v>0</v>
      </c>
      <c r="AB1212">
        <v>1032.96</v>
      </c>
      <c r="AC1212">
        <v>520.26</v>
      </c>
      <c r="AD1212">
        <v>0</v>
      </c>
      <c r="AE1212">
        <v>0</v>
      </c>
      <c r="AF1212">
        <v>65.709999999999994</v>
      </c>
      <c r="AG1212">
        <v>11.6</v>
      </c>
      <c r="AH1212">
        <v>0</v>
      </c>
      <c r="AI1212">
        <v>1</v>
      </c>
      <c r="AJ1212">
        <v>15.72</v>
      </c>
      <c r="AK1212">
        <v>44.85</v>
      </c>
      <c r="AL1212">
        <v>1</v>
      </c>
      <c r="AM1212">
        <v>4</v>
      </c>
      <c r="AN1212">
        <v>0</v>
      </c>
      <c r="AO1212">
        <v>1</v>
      </c>
      <c r="AP1212">
        <v>1</v>
      </c>
      <c r="AQ1212">
        <v>0</v>
      </c>
      <c r="AR1212">
        <v>0</v>
      </c>
      <c r="AS1212" t="s">
        <v>6</v>
      </c>
      <c r="AT1212">
        <v>0.56000000000000005</v>
      </c>
      <c r="AU1212" t="s">
        <v>25</v>
      </c>
      <c r="AV1212">
        <v>0</v>
      </c>
      <c r="AW1212">
        <v>2</v>
      </c>
      <c r="AX1212">
        <v>92848381</v>
      </c>
      <c r="AY1212">
        <v>1</v>
      </c>
      <c r="AZ1212">
        <v>0</v>
      </c>
      <c r="BA1212">
        <v>1379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f>ROUND(Y1212*Source!I866*DO1212,7)</f>
        <v>0</v>
      </c>
      <c r="CX1212">
        <f>ROUND(Y1212*Source!I866,7)</f>
        <v>1.1114375999999999</v>
      </c>
      <c r="CY1212">
        <f>AB1212</f>
        <v>1032.96</v>
      </c>
      <c r="CZ1212">
        <f>AF1212</f>
        <v>65.709999999999994</v>
      </c>
      <c r="DA1212">
        <f>AJ1212</f>
        <v>15.72</v>
      </c>
      <c r="DB1212">
        <f t="shared" si="1082"/>
        <v>38.64</v>
      </c>
      <c r="DC1212">
        <f t="shared" si="1083"/>
        <v>6.83</v>
      </c>
      <c r="DD1212" t="s">
        <v>6</v>
      </c>
      <c r="DE1212" t="s">
        <v>6</v>
      </c>
      <c r="DF1212">
        <f t="shared" si="1084"/>
        <v>0</v>
      </c>
      <c r="DG1212">
        <f>ROUND(ROUND(AF1212*AJ1212,2)*CX1212,2)</f>
        <v>1148.07</v>
      </c>
      <c r="DH1212">
        <f>ROUND(ROUND(AG1212*AK1212,2)*CX1212,2)</f>
        <v>578.24</v>
      </c>
      <c r="DI1212">
        <f t="shared" si="1085"/>
        <v>0</v>
      </c>
      <c r="DJ1212">
        <f>DG1212</f>
        <v>1148.07</v>
      </c>
      <c r="DK1212">
        <v>0</v>
      </c>
      <c r="DL1212" t="s">
        <v>6</v>
      </c>
      <c r="DM1212">
        <v>0</v>
      </c>
      <c r="DN1212" t="s">
        <v>6</v>
      </c>
      <c r="DO1212">
        <v>0</v>
      </c>
    </row>
    <row r="1213" spans="1:119" x14ac:dyDescent="0.2">
      <c r="A1213">
        <f>ROW(Source!A866)</f>
        <v>866</v>
      </c>
      <c r="B1213">
        <v>92843885</v>
      </c>
      <c r="C1213">
        <v>92848363</v>
      </c>
      <c r="D1213">
        <v>49673715</v>
      </c>
      <c r="E1213">
        <v>1</v>
      </c>
      <c r="F1213">
        <v>1</v>
      </c>
      <c r="G1213">
        <v>1</v>
      </c>
      <c r="H1213">
        <v>2</v>
      </c>
      <c r="I1213" t="s">
        <v>937</v>
      </c>
      <c r="J1213" t="s">
        <v>938</v>
      </c>
      <c r="K1213" t="s">
        <v>939</v>
      </c>
      <c r="L1213">
        <v>1367</v>
      </c>
      <c r="N1213">
        <v>1011</v>
      </c>
      <c r="O1213" t="s">
        <v>921</v>
      </c>
      <c r="P1213" t="s">
        <v>921</v>
      </c>
      <c r="Q1213">
        <v>1</v>
      </c>
      <c r="W1213">
        <v>0</v>
      </c>
      <c r="X1213">
        <v>829370094</v>
      </c>
      <c r="Y1213">
        <f t="shared" si="1081"/>
        <v>1.47</v>
      </c>
      <c r="AA1213">
        <v>0</v>
      </c>
      <c r="AB1213">
        <v>127.33</v>
      </c>
      <c r="AC1213">
        <v>0</v>
      </c>
      <c r="AD1213">
        <v>0</v>
      </c>
      <c r="AE1213">
        <v>0</v>
      </c>
      <c r="AF1213">
        <v>8.1</v>
      </c>
      <c r="AG1213">
        <v>0</v>
      </c>
      <c r="AH1213">
        <v>0</v>
      </c>
      <c r="AI1213">
        <v>1</v>
      </c>
      <c r="AJ1213">
        <v>15.72</v>
      </c>
      <c r="AK1213">
        <v>44.85</v>
      </c>
      <c r="AL1213">
        <v>1</v>
      </c>
      <c r="AM1213">
        <v>4</v>
      </c>
      <c r="AN1213">
        <v>0</v>
      </c>
      <c r="AO1213">
        <v>1</v>
      </c>
      <c r="AP1213">
        <v>1</v>
      </c>
      <c r="AQ1213">
        <v>0</v>
      </c>
      <c r="AR1213">
        <v>0</v>
      </c>
      <c r="AS1213" t="s">
        <v>6</v>
      </c>
      <c r="AT1213">
        <v>1.4</v>
      </c>
      <c r="AU1213" t="s">
        <v>25</v>
      </c>
      <c r="AV1213">
        <v>0</v>
      </c>
      <c r="AW1213">
        <v>2</v>
      </c>
      <c r="AX1213">
        <v>92848382</v>
      </c>
      <c r="AY1213">
        <v>1</v>
      </c>
      <c r="AZ1213">
        <v>0</v>
      </c>
      <c r="BA1213">
        <v>1380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V1213">
        <v>0</v>
      </c>
      <c r="CW1213">
        <f>ROUND(Y1213*Source!I866*DO1213,7)</f>
        <v>0</v>
      </c>
      <c r="CX1213">
        <f>ROUND(Y1213*Source!I866,7)</f>
        <v>2.778594</v>
      </c>
      <c r="CY1213">
        <f>AB1213</f>
        <v>127.33</v>
      </c>
      <c r="CZ1213">
        <f>AF1213</f>
        <v>8.1</v>
      </c>
      <c r="DA1213">
        <f>AJ1213</f>
        <v>15.72</v>
      </c>
      <c r="DB1213">
        <f t="shared" si="1082"/>
        <v>11.91</v>
      </c>
      <c r="DC1213">
        <f t="shared" si="1083"/>
        <v>0</v>
      </c>
      <c r="DD1213" t="s">
        <v>6</v>
      </c>
      <c r="DE1213" t="s">
        <v>6</v>
      </c>
      <c r="DF1213">
        <f t="shared" si="1084"/>
        <v>0</v>
      </c>
      <c r="DG1213">
        <f>ROUND(ROUND(AF1213*AJ1213,2)*CX1213,2)</f>
        <v>353.8</v>
      </c>
      <c r="DH1213">
        <f>ROUND(ROUND(AG1213*AK1213,2)*CX1213,2)</f>
        <v>0</v>
      </c>
      <c r="DI1213">
        <f t="shared" si="1085"/>
        <v>0</v>
      </c>
      <c r="DJ1213">
        <f>DG1213</f>
        <v>353.8</v>
      </c>
      <c r="DK1213">
        <v>0</v>
      </c>
      <c r="DL1213" t="s">
        <v>6</v>
      </c>
      <c r="DM1213">
        <v>0</v>
      </c>
      <c r="DN1213" t="s">
        <v>6</v>
      </c>
      <c r="DO1213">
        <v>0</v>
      </c>
    </row>
    <row r="1214" spans="1:119" x14ac:dyDescent="0.2">
      <c r="A1214">
        <f>ROW(Source!A866)</f>
        <v>866</v>
      </c>
      <c r="B1214">
        <v>92843885</v>
      </c>
      <c r="C1214">
        <v>92848363</v>
      </c>
      <c r="D1214">
        <v>49521144</v>
      </c>
      <c r="E1214">
        <v>1</v>
      </c>
      <c r="F1214">
        <v>1</v>
      </c>
      <c r="G1214">
        <v>1</v>
      </c>
      <c r="H1214">
        <v>3</v>
      </c>
      <c r="I1214" t="s">
        <v>958</v>
      </c>
      <c r="J1214" t="s">
        <v>959</v>
      </c>
      <c r="K1214" t="s">
        <v>960</v>
      </c>
      <c r="L1214">
        <v>1348</v>
      </c>
      <c r="N1214">
        <v>1009</v>
      </c>
      <c r="O1214" t="s">
        <v>122</v>
      </c>
      <c r="P1214" t="s">
        <v>122</v>
      </c>
      <c r="Q1214">
        <v>1000</v>
      </c>
      <c r="W1214">
        <v>0</v>
      </c>
      <c r="X1214">
        <v>-847628873</v>
      </c>
      <c r="Y1214">
        <f t="shared" ref="Y1214:Y1220" si="1086">AT1214</f>
        <v>8.8999999999999995E-4</v>
      </c>
      <c r="AA1214">
        <v>262870.08</v>
      </c>
      <c r="AB1214">
        <v>0</v>
      </c>
      <c r="AC1214">
        <v>0</v>
      </c>
      <c r="AD1214">
        <v>0</v>
      </c>
      <c r="AE1214">
        <v>26499</v>
      </c>
      <c r="AF1214">
        <v>0</v>
      </c>
      <c r="AG1214">
        <v>0</v>
      </c>
      <c r="AH1214">
        <v>0</v>
      </c>
      <c r="AI1214">
        <v>9.92</v>
      </c>
      <c r="AJ1214">
        <v>1</v>
      </c>
      <c r="AK1214">
        <v>1</v>
      </c>
      <c r="AL1214">
        <v>1</v>
      </c>
      <c r="AM1214">
        <v>4</v>
      </c>
      <c r="AN1214">
        <v>0</v>
      </c>
      <c r="AO1214">
        <v>1</v>
      </c>
      <c r="AP1214">
        <v>1</v>
      </c>
      <c r="AQ1214">
        <v>0</v>
      </c>
      <c r="AR1214">
        <v>0</v>
      </c>
      <c r="AS1214" t="s">
        <v>6</v>
      </c>
      <c r="AT1214">
        <v>8.8999999999999995E-4</v>
      </c>
      <c r="AU1214" t="s">
        <v>6</v>
      </c>
      <c r="AV1214">
        <v>0</v>
      </c>
      <c r="AW1214">
        <v>2</v>
      </c>
      <c r="AX1214">
        <v>92848383</v>
      </c>
      <c r="AY1214">
        <v>1</v>
      </c>
      <c r="AZ1214">
        <v>0</v>
      </c>
      <c r="BA1214">
        <v>1381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V1214">
        <v>0</v>
      </c>
      <c r="CW1214">
        <v>0</v>
      </c>
      <c r="CX1214">
        <f>ROUND(Y1214*Source!I866,7)</f>
        <v>1.6823000000000001E-3</v>
      </c>
      <c r="CY1214">
        <f t="shared" ref="CY1214:CY1220" si="1087">AA1214</f>
        <v>262870.08</v>
      </c>
      <c r="CZ1214">
        <f t="shared" ref="CZ1214:CZ1220" si="1088">AE1214</f>
        <v>26499</v>
      </c>
      <c r="DA1214">
        <f t="shared" ref="DA1214:DA1220" si="1089">AI1214</f>
        <v>9.92</v>
      </c>
      <c r="DB1214">
        <f t="shared" ref="DB1214:DB1220" si="1090">ROUND(ROUND(AT1214*CZ1214,2),2)</f>
        <v>23.58</v>
      </c>
      <c r="DC1214">
        <f t="shared" ref="DC1214:DC1220" si="1091">ROUND(ROUND(AT1214*AG1214,2),2)</f>
        <v>0</v>
      </c>
      <c r="DD1214" t="s">
        <v>6</v>
      </c>
      <c r="DE1214" t="s">
        <v>6</v>
      </c>
      <c r="DF1214">
        <f t="shared" ref="DF1214:DF1220" si="1092">ROUND(ROUND(AE1214*AI1214,2)*CX1214,2)</f>
        <v>442.23</v>
      </c>
      <c r="DG1214">
        <f t="shared" ref="DG1214:DG1222" si="1093">ROUND(ROUND(AF1214,2)*CX1214,2)</f>
        <v>0</v>
      </c>
      <c r="DH1214">
        <f t="shared" ref="DH1214:DH1221" si="1094">ROUND(ROUND(AG1214,2)*CX1214,2)</f>
        <v>0</v>
      </c>
      <c r="DI1214">
        <f t="shared" si="1085"/>
        <v>0</v>
      </c>
      <c r="DJ1214">
        <f t="shared" ref="DJ1214:DJ1220" si="1095">DF1214</f>
        <v>442.23</v>
      </c>
      <c r="DK1214">
        <v>0</v>
      </c>
      <c r="DL1214" t="s">
        <v>6</v>
      </c>
      <c r="DM1214">
        <v>0</v>
      </c>
      <c r="DN1214" t="s">
        <v>6</v>
      </c>
      <c r="DO1214">
        <v>0</v>
      </c>
    </row>
    <row r="1215" spans="1:119" x14ac:dyDescent="0.2">
      <c r="A1215">
        <f>ROW(Source!A866)</f>
        <v>866</v>
      </c>
      <c r="B1215">
        <v>92843885</v>
      </c>
      <c r="C1215">
        <v>92848363</v>
      </c>
      <c r="D1215">
        <v>49524301</v>
      </c>
      <c r="E1215">
        <v>1</v>
      </c>
      <c r="F1215">
        <v>1</v>
      </c>
      <c r="G1215">
        <v>1</v>
      </c>
      <c r="H1215">
        <v>3</v>
      </c>
      <c r="I1215" t="s">
        <v>940</v>
      </c>
      <c r="J1215" t="s">
        <v>941</v>
      </c>
      <c r="K1215" t="s">
        <v>942</v>
      </c>
      <c r="L1215">
        <v>1348</v>
      </c>
      <c r="N1215">
        <v>1009</v>
      </c>
      <c r="O1215" t="s">
        <v>122</v>
      </c>
      <c r="P1215" t="s">
        <v>122</v>
      </c>
      <c r="Q1215">
        <v>1000</v>
      </c>
      <c r="W1215">
        <v>0</v>
      </c>
      <c r="X1215">
        <v>1824693337</v>
      </c>
      <c r="Y1215">
        <f t="shared" si="1086"/>
        <v>4.0999999999999999E-4</v>
      </c>
      <c r="AA1215">
        <v>102791.03999999999</v>
      </c>
      <c r="AB1215">
        <v>0</v>
      </c>
      <c r="AC1215">
        <v>0</v>
      </c>
      <c r="AD1215">
        <v>0</v>
      </c>
      <c r="AE1215">
        <v>10362</v>
      </c>
      <c r="AF1215">
        <v>0</v>
      </c>
      <c r="AG1215">
        <v>0</v>
      </c>
      <c r="AH1215">
        <v>0</v>
      </c>
      <c r="AI1215">
        <v>9.92</v>
      </c>
      <c r="AJ1215">
        <v>1</v>
      </c>
      <c r="AK1215">
        <v>1</v>
      </c>
      <c r="AL1215">
        <v>1</v>
      </c>
      <c r="AM1215">
        <v>4</v>
      </c>
      <c r="AN1215">
        <v>0</v>
      </c>
      <c r="AO1215">
        <v>1</v>
      </c>
      <c r="AP1215">
        <v>1</v>
      </c>
      <c r="AQ1215">
        <v>0</v>
      </c>
      <c r="AR1215">
        <v>0</v>
      </c>
      <c r="AS1215" t="s">
        <v>6</v>
      </c>
      <c r="AT1215">
        <v>4.0999999999999999E-4</v>
      </c>
      <c r="AU1215" t="s">
        <v>6</v>
      </c>
      <c r="AV1215">
        <v>0</v>
      </c>
      <c r="AW1215">
        <v>2</v>
      </c>
      <c r="AX1215">
        <v>92848384</v>
      </c>
      <c r="AY1215">
        <v>1</v>
      </c>
      <c r="AZ1215">
        <v>0</v>
      </c>
      <c r="BA1215">
        <v>1382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V1215">
        <v>0</v>
      </c>
      <c r="CW1215">
        <v>0</v>
      </c>
      <c r="CX1215">
        <f>ROUND(Y1215*Source!I866,7)</f>
        <v>7.7499999999999997E-4</v>
      </c>
      <c r="CY1215">
        <f t="shared" si="1087"/>
        <v>102791.03999999999</v>
      </c>
      <c r="CZ1215">
        <f t="shared" si="1088"/>
        <v>10362</v>
      </c>
      <c r="DA1215">
        <f t="shared" si="1089"/>
        <v>9.92</v>
      </c>
      <c r="DB1215">
        <f t="shared" si="1090"/>
        <v>4.25</v>
      </c>
      <c r="DC1215">
        <f t="shared" si="1091"/>
        <v>0</v>
      </c>
      <c r="DD1215" t="s">
        <v>6</v>
      </c>
      <c r="DE1215" t="s">
        <v>6</v>
      </c>
      <c r="DF1215">
        <f t="shared" si="1092"/>
        <v>79.66</v>
      </c>
      <c r="DG1215">
        <f t="shared" si="1093"/>
        <v>0</v>
      </c>
      <c r="DH1215">
        <f t="shared" si="1094"/>
        <v>0</v>
      </c>
      <c r="DI1215">
        <f t="shared" si="1085"/>
        <v>0</v>
      </c>
      <c r="DJ1215">
        <f t="shared" si="1095"/>
        <v>79.66</v>
      </c>
      <c r="DK1215">
        <v>0</v>
      </c>
      <c r="DL1215" t="s">
        <v>6</v>
      </c>
      <c r="DM1215">
        <v>0</v>
      </c>
      <c r="DN1215" t="s">
        <v>6</v>
      </c>
      <c r="DO1215">
        <v>0</v>
      </c>
    </row>
    <row r="1216" spans="1:119" x14ac:dyDescent="0.2">
      <c r="A1216">
        <f>ROW(Source!A866)</f>
        <v>866</v>
      </c>
      <c r="B1216">
        <v>92843885</v>
      </c>
      <c r="C1216">
        <v>92848363</v>
      </c>
      <c r="D1216">
        <v>49525488</v>
      </c>
      <c r="E1216">
        <v>1</v>
      </c>
      <c r="F1216">
        <v>1</v>
      </c>
      <c r="G1216">
        <v>1</v>
      </c>
      <c r="H1216">
        <v>3</v>
      </c>
      <c r="I1216" t="s">
        <v>928</v>
      </c>
      <c r="J1216" t="s">
        <v>929</v>
      </c>
      <c r="K1216" t="s">
        <v>930</v>
      </c>
      <c r="L1216">
        <v>1346</v>
      </c>
      <c r="N1216">
        <v>1009</v>
      </c>
      <c r="O1216" t="s">
        <v>931</v>
      </c>
      <c r="P1216" t="s">
        <v>931</v>
      </c>
      <c r="Q1216">
        <v>1</v>
      </c>
      <c r="W1216">
        <v>0</v>
      </c>
      <c r="X1216">
        <v>-1864341761</v>
      </c>
      <c r="Y1216">
        <f t="shared" si="1086"/>
        <v>15</v>
      </c>
      <c r="AA1216">
        <v>89.68</v>
      </c>
      <c r="AB1216">
        <v>0</v>
      </c>
      <c r="AC1216">
        <v>0</v>
      </c>
      <c r="AD1216">
        <v>0</v>
      </c>
      <c r="AE1216">
        <v>9.0399999999999991</v>
      </c>
      <c r="AF1216">
        <v>0</v>
      </c>
      <c r="AG1216">
        <v>0</v>
      </c>
      <c r="AH1216">
        <v>0</v>
      </c>
      <c r="AI1216">
        <v>9.92</v>
      </c>
      <c r="AJ1216">
        <v>1</v>
      </c>
      <c r="AK1216">
        <v>1</v>
      </c>
      <c r="AL1216">
        <v>1</v>
      </c>
      <c r="AM1216">
        <v>4</v>
      </c>
      <c r="AN1216">
        <v>0</v>
      </c>
      <c r="AO1216">
        <v>1</v>
      </c>
      <c r="AP1216">
        <v>1</v>
      </c>
      <c r="AQ1216">
        <v>0</v>
      </c>
      <c r="AR1216">
        <v>0</v>
      </c>
      <c r="AS1216" t="s">
        <v>6</v>
      </c>
      <c r="AT1216">
        <v>15</v>
      </c>
      <c r="AU1216" t="s">
        <v>6</v>
      </c>
      <c r="AV1216">
        <v>0</v>
      </c>
      <c r="AW1216">
        <v>2</v>
      </c>
      <c r="AX1216">
        <v>92848385</v>
      </c>
      <c r="AY1216">
        <v>1</v>
      </c>
      <c r="AZ1216">
        <v>0</v>
      </c>
      <c r="BA1216">
        <v>1383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v>0</v>
      </c>
      <c r="CX1216">
        <f>ROUND(Y1216*Source!I866,7)</f>
        <v>28.353000000000002</v>
      </c>
      <c r="CY1216">
        <f t="shared" si="1087"/>
        <v>89.68</v>
      </c>
      <c r="CZ1216">
        <f t="shared" si="1088"/>
        <v>9.0399999999999991</v>
      </c>
      <c r="DA1216">
        <f t="shared" si="1089"/>
        <v>9.92</v>
      </c>
      <c r="DB1216">
        <f t="shared" si="1090"/>
        <v>135.6</v>
      </c>
      <c r="DC1216">
        <f t="shared" si="1091"/>
        <v>0</v>
      </c>
      <c r="DD1216" t="s">
        <v>6</v>
      </c>
      <c r="DE1216" t="s">
        <v>6</v>
      </c>
      <c r="DF1216">
        <f t="shared" si="1092"/>
        <v>2542.6999999999998</v>
      </c>
      <c r="DG1216">
        <f t="shared" si="1093"/>
        <v>0</v>
      </c>
      <c r="DH1216">
        <f t="shared" si="1094"/>
        <v>0</v>
      </c>
      <c r="DI1216">
        <f t="shared" si="1085"/>
        <v>0</v>
      </c>
      <c r="DJ1216">
        <f t="shared" si="1095"/>
        <v>2542.6999999999998</v>
      </c>
      <c r="DK1216">
        <v>0</v>
      </c>
      <c r="DL1216" t="s">
        <v>6</v>
      </c>
      <c r="DM1216">
        <v>0</v>
      </c>
      <c r="DN1216" t="s">
        <v>6</v>
      </c>
      <c r="DO1216">
        <v>0</v>
      </c>
    </row>
    <row r="1217" spans="1:119" x14ac:dyDescent="0.2">
      <c r="A1217">
        <f>ROW(Source!A866)</f>
        <v>866</v>
      </c>
      <c r="B1217">
        <v>92843885</v>
      </c>
      <c r="C1217">
        <v>92848363</v>
      </c>
      <c r="D1217">
        <v>49526492</v>
      </c>
      <c r="E1217">
        <v>1</v>
      </c>
      <c r="F1217">
        <v>1</v>
      </c>
      <c r="G1217">
        <v>1</v>
      </c>
      <c r="H1217">
        <v>3</v>
      </c>
      <c r="I1217" t="s">
        <v>932</v>
      </c>
      <c r="J1217" t="s">
        <v>933</v>
      </c>
      <c r="K1217" t="s">
        <v>934</v>
      </c>
      <c r="L1217">
        <v>1346</v>
      </c>
      <c r="N1217">
        <v>1009</v>
      </c>
      <c r="O1217" t="s">
        <v>931</v>
      </c>
      <c r="P1217" t="s">
        <v>931</v>
      </c>
      <c r="Q1217">
        <v>1</v>
      </c>
      <c r="W1217">
        <v>0</v>
      </c>
      <c r="X1217">
        <v>497341279</v>
      </c>
      <c r="Y1217">
        <f t="shared" si="1086"/>
        <v>8</v>
      </c>
      <c r="AA1217">
        <v>229.05</v>
      </c>
      <c r="AB1217">
        <v>0</v>
      </c>
      <c r="AC1217">
        <v>0</v>
      </c>
      <c r="AD1217">
        <v>0</v>
      </c>
      <c r="AE1217">
        <v>23.09</v>
      </c>
      <c r="AF1217">
        <v>0</v>
      </c>
      <c r="AG1217">
        <v>0</v>
      </c>
      <c r="AH1217">
        <v>0</v>
      </c>
      <c r="AI1217">
        <v>9.92</v>
      </c>
      <c r="AJ1217">
        <v>1</v>
      </c>
      <c r="AK1217">
        <v>1</v>
      </c>
      <c r="AL1217">
        <v>1</v>
      </c>
      <c r="AM1217">
        <v>4</v>
      </c>
      <c r="AN1217">
        <v>0</v>
      </c>
      <c r="AO1217">
        <v>1</v>
      </c>
      <c r="AP1217">
        <v>1</v>
      </c>
      <c r="AQ1217">
        <v>0</v>
      </c>
      <c r="AR1217">
        <v>0</v>
      </c>
      <c r="AS1217" t="s">
        <v>6</v>
      </c>
      <c r="AT1217">
        <v>8</v>
      </c>
      <c r="AU1217" t="s">
        <v>6</v>
      </c>
      <c r="AV1217">
        <v>0</v>
      </c>
      <c r="AW1217">
        <v>2</v>
      </c>
      <c r="AX1217">
        <v>92848386</v>
      </c>
      <c r="AY1217">
        <v>1</v>
      </c>
      <c r="AZ1217">
        <v>0</v>
      </c>
      <c r="BA1217">
        <v>1384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V1217">
        <v>0</v>
      </c>
      <c r="CW1217">
        <v>0</v>
      </c>
      <c r="CX1217">
        <f>ROUND(Y1217*Source!I866,7)</f>
        <v>15.121600000000001</v>
      </c>
      <c r="CY1217">
        <f t="shared" si="1087"/>
        <v>229.05</v>
      </c>
      <c r="CZ1217">
        <f t="shared" si="1088"/>
        <v>23.09</v>
      </c>
      <c r="DA1217">
        <f t="shared" si="1089"/>
        <v>9.92</v>
      </c>
      <c r="DB1217">
        <f t="shared" si="1090"/>
        <v>184.72</v>
      </c>
      <c r="DC1217">
        <f t="shared" si="1091"/>
        <v>0</v>
      </c>
      <c r="DD1217" t="s">
        <v>6</v>
      </c>
      <c r="DE1217" t="s">
        <v>6</v>
      </c>
      <c r="DF1217">
        <f t="shared" si="1092"/>
        <v>3463.6</v>
      </c>
      <c r="DG1217">
        <f t="shared" si="1093"/>
        <v>0</v>
      </c>
      <c r="DH1217">
        <f t="shared" si="1094"/>
        <v>0</v>
      </c>
      <c r="DI1217">
        <f t="shared" si="1085"/>
        <v>0</v>
      </c>
      <c r="DJ1217">
        <f t="shared" si="1095"/>
        <v>3463.6</v>
      </c>
      <c r="DK1217">
        <v>0</v>
      </c>
      <c r="DL1217" t="s">
        <v>6</v>
      </c>
      <c r="DM1217">
        <v>0</v>
      </c>
      <c r="DN1217" t="s">
        <v>6</v>
      </c>
      <c r="DO1217">
        <v>0</v>
      </c>
    </row>
    <row r="1218" spans="1:119" x14ac:dyDescent="0.2">
      <c r="A1218">
        <f>ROW(Source!A866)</f>
        <v>866</v>
      </c>
      <c r="B1218">
        <v>92843885</v>
      </c>
      <c r="C1218">
        <v>92848363</v>
      </c>
      <c r="D1218">
        <v>49555131</v>
      </c>
      <c r="E1218">
        <v>1</v>
      </c>
      <c r="F1218">
        <v>1</v>
      </c>
      <c r="G1218">
        <v>1</v>
      </c>
      <c r="H1218">
        <v>3</v>
      </c>
      <c r="I1218" t="s">
        <v>961</v>
      </c>
      <c r="J1218" t="s">
        <v>962</v>
      </c>
      <c r="K1218" t="s">
        <v>963</v>
      </c>
      <c r="L1218">
        <v>1348</v>
      </c>
      <c r="N1218">
        <v>1009</v>
      </c>
      <c r="O1218" t="s">
        <v>122</v>
      </c>
      <c r="P1218" t="s">
        <v>122</v>
      </c>
      <c r="Q1218">
        <v>1000</v>
      </c>
      <c r="W1218">
        <v>0</v>
      </c>
      <c r="X1218">
        <v>-364749507</v>
      </c>
      <c r="Y1218">
        <f t="shared" si="1086"/>
        <v>5.0099999999999997E-3</v>
      </c>
      <c r="AA1218">
        <v>170455.36</v>
      </c>
      <c r="AB1218">
        <v>0</v>
      </c>
      <c r="AC1218">
        <v>0</v>
      </c>
      <c r="AD1218">
        <v>0</v>
      </c>
      <c r="AE1218">
        <v>17183</v>
      </c>
      <c r="AF1218">
        <v>0</v>
      </c>
      <c r="AG1218">
        <v>0</v>
      </c>
      <c r="AH1218">
        <v>0</v>
      </c>
      <c r="AI1218">
        <v>9.92</v>
      </c>
      <c r="AJ1218">
        <v>1</v>
      </c>
      <c r="AK1218">
        <v>1</v>
      </c>
      <c r="AL1218">
        <v>1</v>
      </c>
      <c r="AM1218">
        <v>4</v>
      </c>
      <c r="AN1218">
        <v>0</v>
      </c>
      <c r="AO1218">
        <v>1</v>
      </c>
      <c r="AP1218">
        <v>1</v>
      </c>
      <c r="AQ1218">
        <v>0</v>
      </c>
      <c r="AR1218">
        <v>0</v>
      </c>
      <c r="AS1218" t="s">
        <v>6</v>
      </c>
      <c r="AT1218">
        <v>5.0099999999999997E-3</v>
      </c>
      <c r="AU1218" t="s">
        <v>6</v>
      </c>
      <c r="AV1218">
        <v>0</v>
      </c>
      <c r="AW1218">
        <v>2</v>
      </c>
      <c r="AX1218">
        <v>92848388</v>
      </c>
      <c r="AY1218">
        <v>1</v>
      </c>
      <c r="AZ1218">
        <v>0</v>
      </c>
      <c r="BA1218">
        <v>1386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ROUND(Y1218*Source!I866,7)</f>
        <v>9.4698999999999998E-3</v>
      </c>
      <c r="CY1218">
        <f t="shared" si="1087"/>
        <v>170455.36</v>
      </c>
      <c r="CZ1218">
        <f t="shared" si="1088"/>
        <v>17183</v>
      </c>
      <c r="DA1218">
        <f t="shared" si="1089"/>
        <v>9.92</v>
      </c>
      <c r="DB1218">
        <f t="shared" si="1090"/>
        <v>86.09</v>
      </c>
      <c r="DC1218">
        <f t="shared" si="1091"/>
        <v>0</v>
      </c>
      <c r="DD1218" t="s">
        <v>6</v>
      </c>
      <c r="DE1218" t="s">
        <v>6</v>
      </c>
      <c r="DF1218">
        <f t="shared" si="1092"/>
        <v>1614.2</v>
      </c>
      <c r="DG1218">
        <f t="shared" si="1093"/>
        <v>0</v>
      </c>
      <c r="DH1218">
        <f t="shared" si="1094"/>
        <v>0</v>
      </c>
      <c r="DI1218">
        <f t="shared" si="1085"/>
        <v>0</v>
      </c>
      <c r="DJ1218">
        <f t="shared" si="1095"/>
        <v>1614.2</v>
      </c>
      <c r="DK1218">
        <v>0</v>
      </c>
      <c r="DL1218" t="s">
        <v>6</v>
      </c>
      <c r="DM1218">
        <v>0</v>
      </c>
      <c r="DN1218" t="s">
        <v>6</v>
      </c>
      <c r="DO1218">
        <v>0</v>
      </c>
    </row>
    <row r="1219" spans="1:119" x14ac:dyDescent="0.2">
      <c r="A1219">
        <f>ROW(Source!A866)</f>
        <v>866</v>
      </c>
      <c r="B1219">
        <v>92843885</v>
      </c>
      <c r="C1219">
        <v>92848363</v>
      </c>
      <c r="D1219">
        <v>49564235</v>
      </c>
      <c r="E1219">
        <v>1</v>
      </c>
      <c r="F1219">
        <v>1</v>
      </c>
      <c r="G1219">
        <v>1</v>
      </c>
      <c r="H1219">
        <v>3</v>
      </c>
      <c r="I1219" t="s">
        <v>104</v>
      </c>
      <c r="J1219" t="s">
        <v>106</v>
      </c>
      <c r="K1219" t="s">
        <v>105</v>
      </c>
      <c r="L1219">
        <v>1327</v>
      </c>
      <c r="N1219">
        <v>1005</v>
      </c>
      <c r="O1219" t="s">
        <v>57</v>
      </c>
      <c r="P1219" t="s">
        <v>57</v>
      </c>
      <c r="Q1219">
        <v>1</v>
      </c>
      <c r="W1219">
        <v>0</v>
      </c>
      <c r="X1219">
        <v>-1085780648</v>
      </c>
      <c r="Y1219">
        <f t="shared" si="1086"/>
        <v>98.613903300000004</v>
      </c>
      <c r="AA1219">
        <v>1510.82</v>
      </c>
      <c r="AB1219">
        <v>0</v>
      </c>
      <c r="AC1219">
        <v>0</v>
      </c>
      <c r="AD1219">
        <v>0</v>
      </c>
      <c r="AE1219">
        <v>152.30000000000001</v>
      </c>
      <c r="AF1219">
        <v>0</v>
      </c>
      <c r="AG1219">
        <v>0</v>
      </c>
      <c r="AH1219">
        <v>0</v>
      </c>
      <c r="AI1219">
        <v>9.92</v>
      </c>
      <c r="AJ1219">
        <v>1</v>
      </c>
      <c r="AK1219">
        <v>1</v>
      </c>
      <c r="AL1219">
        <v>1</v>
      </c>
      <c r="AM1219">
        <v>0</v>
      </c>
      <c r="AN1219">
        <v>0</v>
      </c>
      <c r="AO1219">
        <v>0</v>
      </c>
      <c r="AP1219">
        <v>1</v>
      </c>
      <c r="AQ1219">
        <v>0</v>
      </c>
      <c r="AR1219">
        <v>0</v>
      </c>
      <c r="AS1219" t="s">
        <v>6</v>
      </c>
      <c r="AT1219">
        <v>98.613903300000004</v>
      </c>
      <c r="AU1219" t="s">
        <v>6</v>
      </c>
      <c r="AV1219">
        <v>0</v>
      </c>
      <c r="AW1219">
        <v>1</v>
      </c>
      <c r="AX1219">
        <v>-1</v>
      </c>
      <c r="AY1219">
        <v>0</v>
      </c>
      <c r="AZ1219">
        <v>0</v>
      </c>
      <c r="BA1219" t="s">
        <v>6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ROUND(Y1219*Source!I866,7)</f>
        <v>186.4</v>
      </c>
      <c r="CY1219">
        <f t="shared" si="1087"/>
        <v>1510.82</v>
      </c>
      <c r="CZ1219">
        <f t="shared" si="1088"/>
        <v>152.30000000000001</v>
      </c>
      <c r="DA1219">
        <f t="shared" si="1089"/>
        <v>9.92</v>
      </c>
      <c r="DB1219">
        <f t="shared" si="1090"/>
        <v>15018.9</v>
      </c>
      <c r="DC1219">
        <f t="shared" si="1091"/>
        <v>0</v>
      </c>
      <c r="DD1219" t="s">
        <v>6</v>
      </c>
      <c r="DE1219" t="s">
        <v>6</v>
      </c>
      <c r="DF1219">
        <f t="shared" si="1092"/>
        <v>281616.84999999998</v>
      </c>
      <c r="DG1219">
        <f t="shared" si="1093"/>
        <v>0</v>
      </c>
      <c r="DH1219">
        <f t="shared" si="1094"/>
        <v>0</v>
      </c>
      <c r="DI1219">
        <f t="shared" si="1085"/>
        <v>0</v>
      </c>
      <c r="DJ1219">
        <f t="shared" si="1095"/>
        <v>281616.84999999998</v>
      </c>
      <c r="DK1219">
        <v>0</v>
      </c>
      <c r="DL1219" t="s">
        <v>6</v>
      </c>
      <c r="DM1219">
        <v>0</v>
      </c>
      <c r="DN1219" t="s">
        <v>6</v>
      </c>
      <c r="DO1219">
        <v>0</v>
      </c>
    </row>
    <row r="1220" spans="1:119" x14ac:dyDescent="0.2">
      <c r="A1220">
        <f>ROW(Source!A866)</f>
        <v>866</v>
      </c>
      <c r="B1220">
        <v>92843885</v>
      </c>
      <c r="C1220">
        <v>92848363</v>
      </c>
      <c r="D1220">
        <v>49564543</v>
      </c>
      <c r="E1220">
        <v>1</v>
      </c>
      <c r="F1220">
        <v>1</v>
      </c>
      <c r="G1220">
        <v>1</v>
      </c>
      <c r="H1220">
        <v>3</v>
      </c>
      <c r="I1220" t="s">
        <v>108</v>
      </c>
      <c r="J1220" t="s">
        <v>110</v>
      </c>
      <c r="K1220" t="s">
        <v>109</v>
      </c>
      <c r="L1220">
        <v>1327</v>
      </c>
      <c r="N1220">
        <v>1005</v>
      </c>
      <c r="O1220" t="s">
        <v>57</v>
      </c>
      <c r="P1220" t="s">
        <v>57</v>
      </c>
      <c r="Q1220">
        <v>1</v>
      </c>
      <c r="W1220">
        <v>0</v>
      </c>
      <c r="X1220">
        <v>523077198</v>
      </c>
      <c r="Y1220">
        <f t="shared" si="1086"/>
        <v>1.3860967</v>
      </c>
      <c r="AA1220">
        <v>1993.72</v>
      </c>
      <c r="AB1220">
        <v>0</v>
      </c>
      <c r="AC1220">
        <v>0</v>
      </c>
      <c r="AD1220">
        <v>0</v>
      </c>
      <c r="AE1220">
        <v>200.98</v>
      </c>
      <c r="AF1220">
        <v>0</v>
      </c>
      <c r="AG1220">
        <v>0</v>
      </c>
      <c r="AH1220">
        <v>0</v>
      </c>
      <c r="AI1220">
        <v>9.92</v>
      </c>
      <c r="AJ1220">
        <v>1</v>
      </c>
      <c r="AK1220">
        <v>1</v>
      </c>
      <c r="AL1220">
        <v>1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 t="s">
        <v>6</v>
      </c>
      <c r="AT1220">
        <v>1.3860967</v>
      </c>
      <c r="AU1220" t="s">
        <v>6</v>
      </c>
      <c r="AV1220">
        <v>0</v>
      </c>
      <c r="AW1220">
        <v>1</v>
      </c>
      <c r="AX1220">
        <v>-1</v>
      </c>
      <c r="AY1220">
        <v>0</v>
      </c>
      <c r="AZ1220">
        <v>0</v>
      </c>
      <c r="BA1220" t="s">
        <v>6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ROUND(Y1220*Source!I866,7)</f>
        <v>2.62</v>
      </c>
      <c r="CY1220">
        <f t="shared" si="1087"/>
        <v>1993.72</v>
      </c>
      <c r="CZ1220">
        <f t="shared" si="1088"/>
        <v>200.98</v>
      </c>
      <c r="DA1220">
        <f t="shared" si="1089"/>
        <v>9.92</v>
      </c>
      <c r="DB1220">
        <f t="shared" si="1090"/>
        <v>278.58</v>
      </c>
      <c r="DC1220">
        <f t="shared" si="1091"/>
        <v>0</v>
      </c>
      <c r="DD1220" t="s">
        <v>6</v>
      </c>
      <c r="DE1220" t="s">
        <v>6</v>
      </c>
      <c r="DF1220">
        <f t="shared" si="1092"/>
        <v>5223.55</v>
      </c>
      <c r="DG1220">
        <f t="shared" si="1093"/>
        <v>0</v>
      </c>
      <c r="DH1220">
        <f t="shared" si="1094"/>
        <v>0</v>
      </c>
      <c r="DI1220">
        <f t="shared" si="1085"/>
        <v>0</v>
      </c>
      <c r="DJ1220">
        <f t="shared" si="1095"/>
        <v>5223.55</v>
      </c>
      <c r="DK1220">
        <v>0</v>
      </c>
      <c r="DL1220" t="s">
        <v>6</v>
      </c>
      <c r="DM1220">
        <v>0</v>
      </c>
      <c r="DN1220" t="s">
        <v>6</v>
      </c>
      <c r="DO1220">
        <v>0</v>
      </c>
    </row>
    <row r="1221" spans="1:119" x14ac:dyDescent="0.2">
      <c r="A1221">
        <f>ROW(Source!A869)</f>
        <v>869</v>
      </c>
      <c r="B1221">
        <v>92843885</v>
      </c>
      <c r="C1221">
        <v>92848395</v>
      </c>
      <c r="D1221">
        <v>49510719</v>
      </c>
      <c r="E1221">
        <v>70</v>
      </c>
      <c r="F1221">
        <v>1</v>
      </c>
      <c r="G1221">
        <v>1</v>
      </c>
      <c r="H1221">
        <v>1</v>
      </c>
      <c r="I1221" t="s">
        <v>953</v>
      </c>
      <c r="J1221" t="s">
        <v>6</v>
      </c>
      <c r="K1221" t="s">
        <v>954</v>
      </c>
      <c r="L1221">
        <v>1191</v>
      </c>
      <c r="N1221">
        <v>1013</v>
      </c>
      <c r="O1221" t="s">
        <v>915</v>
      </c>
      <c r="P1221" t="s">
        <v>915</v>
      </c>
      <c r="Q1221">
        <v>1</v>
      </c>
      <c r="W1221">
        <v>0</v>
      </c>
      <c r="X1221">
        <v>784619160</v>
      </c>
      <c r="Y1221">
        <f t="shared" ref="Y1221:Y1226" si="1096">(AT1221*ROUND(1.05,7))</f>
        <v>128.1</v>
      </c>
      <c r="AA1221">
        <v>0</v>
      </c>
      <c r="AB1221">
        <v>0</v>
      </c>
      <c r="AC1221">
        <v>0</v>
      </c>
      <c r="AD1221">
        <v>391.99</v>
      </c>
      <c r="AE1221">
        <v>0</v>
      </c>
      <c r="AF1221">
        <v>0</v>
      </c>
      <c r="AG1221">
        <v>0</v>
      </c>
      <c r="AH1221">
        <v>8.74</v>
      </c>
      <c r="AI1221">
        <v>1</v>
      </c>
      <c r="AJ1221">
        <v>1</v>
      </c>
      <c r="AK1221">
        <v>1</v>
      </c>
      <c r="AL1221">
        <v>44.85</v>
      </c>
      <c r="AM1221">
        <v>4</v>
      </c>
      <c r="AN1221">
        <v>0</v>
      </c>
      <c r="AO1221">
        <v>1</v>
      </c>
      <c r="AP1221">
        <v>1</v>
      </c>
      <c r="AQ1221">
        <v>0</v>
      </c>
      <c r="AR1221">
        <v>0</v>
      </c>
      <c r="AS1221" t="s">
        <v>6</v>
      </c>
      <c r="AT1221">
        <v>122</v>
      </c>
      <c r="AU1221" t="s">
        <v>116</v>
      </c>
      <c r="AV1221">
        <v>1</v>
      </c>
      <c r="AW1221">
        <v>2</v>
      </c>
      <c r="AX1221">
        <v>92848410</v>
      </c>
      <c r="AY1221">
        <v>1</v>
      </c>
      <c r="AZ1221">
        <v>0</v>
      </c>
      <c r="BA1221">
        <v>1391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U1221">
        <f>ROUND(AT1221*Source!I869*AH1221*AL1221,2)</f>
        <v>78936.08</v>
      </c>
      <c r="CV1221">
        <f>ROUND(Y1221*Source!I869,7)</f>
        <v>211.44185999999999</v>
      </c>
      <c r="CW1221">
        <v>0</v>
      </c>
      <c r="CX1221">
        <f>ROUND(Y1221*Source!I869,7)</f>
        <v>211.44185999999999</v>
      </c>
      <c r="CY1221">
        <f>AD1221</f>
        <v>391.99</v>
      </c>
      <c r="CZ1221">
        <f>AH1221</f>
        <v>8.74</v>
      </c>
      <c r="DA1221">
        <f>AL1221</f>
        <v>44.85</v>
      </c>
      <c r="DB1221">
        <f t="shared" ref="DB1221:DB1226" si="1097">ROUND((ROUND(AT1221*CZ1221,2)*ROUND(1.05,7)),2)</f>
        <v>1119.5899999999999</v>
      </c>
      <c r="DC1221">
        <f t="shared" ref="DC1221:DC1226" si="1098">ROUND((ROUND(AT1221*AG1221,2)*ROUND(1.05,7)),2)</f>
        <v>0</v>
      </c>
      <c r="DD1221" t="s">
        <v>6</v>
      </c>
      <c r="DE1221" t="s">
        <v>6</v>
      </c>
      <c r="DF1221">
        <f t="shared" ref="DF1221:DF1226" si="1099">ROUND(ROUND(AE1221,2)*CX1221,2)</f>
        <v>0</v>
      </c>
      <c r="DG1221">
        <f t="shared" si="1093"/>
        <v>0</v>
      </c>
      <c r="DH1221">
        <f t="shared" si="1094"/>
        <v>0</v>
      </c>
      <c r="DI1221">
        <f>ROUND(ROUND(AH1221*AL1221,2)*CX1221,2)</f>
        <v>82883.09</v>
      </c>
      <c r="DJ1221">
        <f>DI1221</f>
        <v>82883.09</v>
      </c>
      <c r="DK1221">
        <v>0</v>
      </c>
      <c r="DL1221" t="s">
        <v>6</v>
      </c>
      <c r="DM1221">
        <v>0</v>
      </c>
      <c r="DN1221" t="s">
        <v>6</v>
      </c>
      <c r="DO1221">
        <v>0</v>
      </c>
    </row>
    <row r="1222" spans="1:119" x14ac:dyDescent="0.2">
      <c r="A1222">
        <f>ROW(Source!A869)</f>
        <v>869</v>
      </c>
      <c r="B1222">
        <v>92843885</v>
      </c>
      <c r="C1222">
        <v>92848395</v>
      </c>
      <c r="D1222">
        <v>49510905</v>
      </c>
      <c r="E1222">
        <v>70</v>
      </c>
      <c r="F1222">
        <v>1</v>
      </c>
      <c r="G1222">
        <v>1</v>
      </c>
      <c r="H1222">
        <v>1</v>
      </c>
      <c r="I1222" t="s">
        <v>916</v>
      </c>
      <c r="J1222" t="s">
        <v>6</v>
      </c>
      <c r="K1222" t="s">
        <v>917</v>
      </c>
      <c r="L1222">
        <v>1191</v>
      </c>
      <c r="N1222">
        <v>1013</v>
      </c>
      <c r="O1222" t="s">
        <v>915</v>
      </c>
      <c r="P1222" t="s">
        <v>915</v>
      </c>
      <c r="Q1222">
        <v>1</v>
      </c>
      <c r="W1222">
        <v>0</v>
      </c>
      <c r="X1222">
        <v>-1417349443</v>
      </c>
      <c r="Y1222">
        <f t="shared" si="1096"/>
        <v>0.91349999999999998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1</v>
      </c>
      <c r="AJ1222">
        <v>1</v>
      </c>
      <c r="AK1222">
        <v>44.85</v>
      </c>
      <c r="AL1222">
        <v>1</v>
      </c>
      <c r="AM1222">
        <v>4</v>
      </c>
      <c r="AN1222">
        <v>0</v>
      </c>
      <c r="AO1222">
        <v>1</v>
      </c>
      <c r="AP1222">
        <v>1</v>
      </c>
      <c r="AQ1222">
        <v>0</v>
      </c>
      <c r="AR1222">
        <v>0</v>
      </c>
      <c r="AS1222" t="s">
        <v>6</v>
      </c>
      <c r="AT1222">
        <v>0.87</v>
      </c>
      <c r="AU1222" t="s">
        <v>116</v>
      </c>
      <c r="AV1222">
        <v>2</v>
      </c>
      <c r="AW1222">
        <v>2</v>
      </c>
      <c r="AX1222">
        <v>92848411</v>
      </c>
      <c r="AY1222">
        <v>1</v>
      </c>
      <c r="AZ1222">
        <v>0</v>
      </c>
      <c r="BA1222">
        <v>1392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ROUND(Y1222*Source!I869,7)</f>
        <v>1.5078231</v>
      </c>
      <c r="CY1222">
        <f>AD1222</f>
        <v>0</v>
      </c>
      <c r="CZ1222">
        <f>AH1222</f>
        <v>0</v>
      </c>
      <c r="DA1222">
        <f>AL1222</f>
        <v>1</v>
      </c>
      <c r="DB1222">
        <f t="shared" si="1097"/>
        <v>0</v>
      </c>
      <c r="DC1222">
        <f t="shared" si="1098"/>
        <v>0</v>
      </c>
      <c r="DD1222" t="s">
        <v>6</v>
      </c>
      <c r="DE1222" t="s">
        <v>6</v>
      </c>
      <c r="DF1222">
        <f t="shared" si="1099"/>
        <v>0</v>
      </c>
      <c r="DG1222">
        <f t="shared" si="1093"/>
        <v>0</v>
      </c>
      <c r="DH1222">
        <f>ROUND(ROUND(AG1222*AK1222,2)*CX1222,2)</f>
        <v>0</v>
      </c>
      <c r="DI1222">
        <f t="shared" ref="DI1222:DI1234" si="1100">ROUND(ROUND(AH1222,2)*CX1222,2)</f>
        <v>0</v>
      </c>
      <c r="DJ1222">
        <f>DI1222</f>
        <v>0</v>
      </c>
      <c r="DK1222">
        <v>0</v>
      </c>
      <c r="DL1222" t="s">
        <v>6</v>
      </c>
      <c r="DM1222">
        <v>0</v>
      </c>
      <c r="DN1222" t="s">
        <v>6</v>
      </c>
      <c r="DO1222">
        <v>0</v>
      </c>
    </row>
    <row r="1223" spans="1:119" x14ac:dyDescent="0.2">
      <c r="A1223">
        <f>ROW(Source!A869)</f>
        <v>869</v>
      </c>
      <c r="B1223">
        <v>92843885</v>
      </c>
      <c r="C1223">
        <v>92848395</v>
      </c>
      <c r="D1223">
        <v>49672573</v>
      </c>
      <c r="E1223">
        <v>1</v>
      </c>
      <c r="F1223">
        <v>1</v>
      </c>
      <c r="G1223">
        <v>1</v>
      </c>
      <c r="H1223">
        <v>2</v>
      </c>
      <c r="I1223" t="s">
        <v>918</v>
      </c>
      <c r="J1223" t="s">
        <v>919</v>
      </c>
      <c r="K1223" t="s">
        <v>920</v>
      </c>
      <c r="L1223">
        <v>1367</v>
      </c>
      <c r="N1223">
        <v>1011</v>
      </c>
      <c r="O1223" t="s">
        <v>921</v>
      </c>
      <c r="P1223" t="s">
        <v>921</v>
      </c>
      <c r="Q1223">
        <v>1</v>
      </c>
      <c r="W1223">
        <v>0</v>
      </c>
      <c r="X1223">
        <v>-430484415</v>
      </c>
      <c r="Y1223">
        <f t="shared" si="1096"/>
        <v>0.36749999999999999</v>
      </c>
      <c r="AA1223">
        <v>0</v>
      </c>
      <c r="AB1223">
        <v>1814.09</v>
      </c>
      <c r="AC1223">
        <v>605.48</v>
      </c>
      <c r="AD1223">
        <v>0</v>
      </c>
      <c r="AE1223">
        <v>0</v>
      </c>
      <c r="AF1223">
        <v>115.4</v>
      </c>
      <c r="AG1223">
        <v>13.5</v>
      </c>
      <c r="AH1223">
        <v>0</v>
      </c>
      <c r="AI1223">
        <v>1</v>
      </c>
      <c r="AJ1223">
        <v>15.72</v>
      </c>
      <c r="AK1223">
        <v>44.85</v>
      </c>
      <c r="AL1223">
        <v>1</v>
      </c>
      <c r="AM1223">
        <v>4</v>
      </c>
      <c r="AN1223">
        <v>0</v>
      </c>
      <c r="AO1223">
        <v>1</v>
      </c>
      <c r="AP1223">
        <v>1</v>
      </c>
      <c r="AQ1223">
        <v>0</v>
      </c>
      <c r="AR1223">
        <v>0</v>
      </c>
      <c r="AS1223" t="s">
        <v>6</v>
      </c>
      <c r="AT1223">
        <v>0.35</v>
      </c>
      <c r="AU1223" t="s">
        <v>25</v>
      </c>
      <c r="AV1223">
        <v>0</v>
      </c>
      <c r="AW1223">
        <v>2</v>
      </c>
      <c r="AX1223">
        <v>92848412</v>
      </c>
      <c r="AY1223">
        <v>1</v>
      </c>
      <c r="AZ1223">
        <v>0</v>
      </c>
      <c r="BA1223">
        <v>1393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V1223">
        <v>0</v>
      </c>
      <c r="CW1223">
        <f>ROUND(Y1223*Source!I869*DO1223,7)</f>
        <v>0</v>
      </c>
      <c r="CX1223">
        <f>ROUND(Y1223*Source!I869,7)</f>
        <v>0.60659549999999995</v>
      </c>
      <c r="CY1223">
        <f>AB1223</f>
        <v>1814.09</v>
      </c>
      <c r="CZ1223">
        <f>AF1223</f>
        <v>115.4</v>
      </c>
      <c r="DA1223">
        <f>AJ1223</f>
        <v>15.72</v>
      </c>
      <c r="DB1223">
        <f t="shared" si="1097"/>
        <v>42.41</v>
      </c>
      <c r="DC1223">
        <f t="shared" si="1098"/>
        <v>4.97</v>
      </c>
      <c r="DD1223" t="s">
        <v>6</v>
      </c>
      <c r="DE1223" t="s">
        <v>6</v>
      </c>
      <c r="DF1223">
        <f t="shared" si="1099"/>
        <v>0</v>
      </c>
      <c r="DG1223">
        <f>ROUND(ROUND(AF1223*AJ1223,2)*CX1223,2)</f>
        <v>1100.42</v>
      </c>
      <c r="DH1223">
        <f>ROUND(ROUND(AG1223*AK1223,2)*CX1223,2)</f>
        <v>367.28</v>
      </c>
      <c r="DI1223">
        <f t="shared" si="1100"/>
        <v>0</v>
      </c>
      <c r="DJ1223">
        <f>DG1223</f>
        <v>1100.42</v>
      </c>
      <c r="DK1223">
        <v>0</v>
      </c>
      <c r="DL1223" t="s">
        <v>6</v>
      </c>
      <c r="DM1223">
        <v>0</v>
      </c>
      <c r="DN1223" t="s">
        <v>6</v>
      </c>
      <c r="DO1223">
        <v>0</v>
      </c>
    </row>
    <row r="1224" spans="1:119" x14ac:dyDescent="0.2">
      <c r="A1224">
        <f>ROW(Source!A869)</f>
        <v>869</v>
      </c>
      <c r="B1224">
        <v>92843885</v>
      </c>
      <c r="C1224">
        <v>92848395</v>
      </c>
      <c r="D1224">
        <v>49672703</v>
      </c>
      <c r="E1224">
        <v>1</v>
      </c>
      <c r="F1224">
        <v>1</v>
      </c>
      <c r="G1224">
        <v>1</v>
      </c>
      <c r="H1224">
        <v>2</v>
      </c>
      <c r="I1224" t="s">
        <v>955</v>
      </c>
      <c r="J1224" t="s">
        <v>956</v>
      </c>
      <c r="K1224" t="s">
        <v>957</v>
      </c>
      <c r="L1224">
        <v>1367</v>
      </c>
      <c r="N1224">
        <v>1011</v>
      </c>
      <c r="O1224" t="s">
        <v>921</v>
      </c>
      <c r="P1224" t="s">
        <v>921</v>
      </c>
      <c r="Q1224">
        <v>1</v>
      </c>
      <c r="W1224">
        <v>0</v>
      </c>
      <c r="X1224">
        <v>-1424865896</v>
      </c>
      <c r="Y1224">
        <f t="shared" si="1096"/>
        <v>0.35700000000000004</v>
      </c>
      <c r="AA1224">
        <v>0</v>
      </c>
      <c r="AB1224">
        <v>104.7</v>
      </c>
      <c r="AC1224">
        <v>0</v>
      </c>
      <c r="AD1224">
        <v>0</v>
      </c>
      <c r="AE1224">
        <v>0</v>
      </c>
      <c r="AF1224">
        <v>6.66</v>
      </c>
      <c r="AG1224">
        <v>0</v>
      </c>
      <c r="AH1224">
        <v>0</v>
      </c>
      <c r="AI1224">
        <v>1</v>
      </c>
      <c r="AJ1224">
        <v>15.72</v>
      </c>
      <c r="AK1224">
        <v>44.85</v>
      </c>
      <c r="AL1224">
        <v>1</v>
      </c>
      <c r="AM1224">
        <v>4</v>
      </c>
      <c r="AN1224">
        <v>0</v>
      </c>
      <c r="AO1224">
        <v>1</v>
      </c>
      <c r="AP1224">
        <v>1</v>
      </c>
      <c r="AQ1224">
        <v>0</v>
      </c>
      <c r="AR1224">
        <v>0</v>
      </c>
      <c r="AS1224" t="s">
        <v>6</v>
      </c>
      <c r="AT1224">
        <v>0.34</v>
      </c>
      <c r="AU1224" t="s">
        <v>25</v>
      </c>
      <c r="AV1224">
        <v>0</v>
      </c>
      <c r="AW1224">
        <v>2</v>
      </c>
      <c r="AX1224">
        <v>92848413</v>
      </c>
      <c r="AY1224">
        <v>1</v>
      </c>
      <c r="AZ1224">
        <v>0</v>
      </c>
      <c r="BA1224">
        <v>1394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f>ROUND(Y1224*Source!I869*DO1224,7)</f>
        <v>0</v>
      </c>
      <c r="CX1224">
        <f>ROUND(Y1224*Source!I869,7)</f>
        <v>0.58926420000000002</v>
      </c>
      <c r="CY1224">
        <f>AB1224</f>
        <v>104.7</v>
      </c>
      <c r="CZ1224">
        <f>AF1224</f>
        <v>6.66</v>
      </c>
      <c r="DA1224">
        <f>AJ1224</f>
        <v>15.72</v>
      </c>
      <c r="DB1224">
        <f t="shared" si="1097"/>
        <v>2.37</v>
      </c>
      <c r="DC1224">
        <f t="shared" si="1098"/>
        <v>0</v>
      </c>
      <c r="DD1224" t="s">
        <v>6</v>
      </c>
      <c r="DE1224" t="s">
        <v>6</v>
      </c>
      <c r="DF1224">
        <f t="shared" si="1099"/>
        <v>0</v>
      </c>
      <c r="DG1224">
        <f>ROUND(ROUND(AF1224*AJ1224,2)*CX1224,2)</f>
        <v>61.7</v>
      </c>
      <c r="DH1224">
        <f>ROUND(ROUND(AG1224*AK1224,2)*CX1224,2)</f>
        <v>0</v>
      </c>
      <c r="DI1224">
        <f t="shared" si="1100"/>
        <v>0</v>
      </c>
      <c r="DJ1224">
        <f>DG1224</f>
        <v>61.7</v>
      </c>
      <c r="DK1224">
        <v>0</v>
      </c>
      <c r="DL1224" t="s">
        <v>6</v>
      </c>
      <c r="DM1224">
        <v>0</v>
      </c>
      <c r="DN1224" t="s">
        <v>6</v>
      </c>
      <c r="DO1224">
        <v>0</v>
      </c>
    </row>
    <row r="1225" spans="1:119" x14ac:dyDescent="0.2">
      <c r="A1225">
        <f>ROW(Source!A869)</f>
        <v>869</v>
      </c>
      <c r="B1225">
        <v>92843885</v>
      </c>
      <c r="C1225">
        <v>92848395</v>
      </c>
      <c r="D1225">
        <v>49673503</v>
      </c>
      <c r="E1225">
        <v>1</v>
      </c>
      <c r="F1225">
        <v>1</v>
      </c>
      <c r="G1225">
        <v>1</v>
      </c>
      <c r="H1225">
        <v>2</v>
      </c>
      <c r="I1225" t="s">
        <v>925</v>
      </c>
      <c r="J1225" t="s">
        <v>926</v>
      </c>
      <c r="K1225" t="s">
        <v>927</v>
      </c>
      <c r="L1225">
        <v>1367</v>
      </c>
      <c r="N1225">
        <v>1011</v>
      </c>
      <c r="O1225" t="s">
        <v>921</v>
      </c>
      <c r="P1225" t="s">
        <v>921</v>
      </c>
      <c r="Q1225">
        <v>1</v>
      </c>
      <c r="W1225">
        <v>0</v>
      </c>
      <c r="X1225">
        <v>509054691</v>
      </c>
      <c r="Y1225">
        <f t="shared" si="1096"/>
        <v>0.54600000000000004</v>
      </c>
      <c r="AA1225">
        <v>0</v>
      </c>
      <c r="AB1225">
        <v>1032.96</v>
      </c>
      <c r="AC1225">
        <v>520.26</v>
      </c>
      <c r="AD1225">
        <v>0</v>
      </c>
      <c r="AE1225">
        <v>0</v>
      </c>
      <c r="AF1225">
        <v>65.709999999999994</v>
      </c>
      <c r="AG1225">
        <v>11.6</v>
      </c>
      <c r="AH1225">
        <v>0</v>
      </c>
      <c r="AI1225">
        <v>1</v>
      </c>
      <c r="AJ1225">
        <v>15.72</v>
      </c>
      <c r="AK1225">
        <v>44.85</v>
      </c>
      <c r="AL1225">
        <v>1</v>
      </c>
      <c r="AM1225">
        <v>4</v>
      </c>
      <c r="AN1225">
        <v>0</v>
      </c>
      <c r="AO1225">
        <v>1</v>
      </c>
      <c r="AP1225">
        <v>1</v>
      </c>
      <c r="AQ1225">
        <v>0</v>
      </c>
      <c r="AR1225">
        <v>0</v>
      </c>
      <c r="AS1225" t="s">
        <v>6</v>
      </c>
      <c r="AT1225">
        <v>0.52</v>
      </c>
      <c r="AU1225" t="s">
        <v>25</v>
      </c>
      <c r="AV1225">
        <v>0</v>
      </c>
      <c r="AW1225">
        <v>2</v>
      </c>
      <c r="AX1225">
        <v>92848414</v>
      </c>
      <c r="AY1225">
        <v>1</v>
      </c>
      <c r="AZ1225">
        <v>0</v>
      </c>
      <c r="BA1225">
        <v>1395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f>ROUND(Y1225*Source!I869*DO1225,7)</f>
        <v>0</v>
      </c>
      <c r="CX1225">
        <f>ROUND(Y1225*Source!I869,7)</f>
        <v>0.90122760000000002</v>
      </c>
      <c r="CY1225">
        <f>AB1225</f>
        <v>1032.96</v>
      </c>
      <c r="CZ1225">
        <f>AF1225</f>
        <v>65.709999999999994</v>
      </c>
      <c r="DA1225">
        <f>AJ1225</f>
        <v>15.72</v>
      </c>
      <c r="DB1225">
        <f t="shared" si="1097"/>
        <v>35.880000000000003</v>
      </c>
      <c r="DC1225">
        <f t="shared" si="1098"/>
        <v>6.33</v>
      </c>
      <c r="DD1225" t="s">
        <v>6</v>
      </c>
      <c r="DE1225" t="s">
        <v>6</v>
      </c>
      <c r="DF1225">
        <f t="shared" si="1099"/>
        <v>0</v>
      </c>
      <c r="DG1225">
        <f>ROUND(ROUND(AF1225*AJ1225,2)*CX1225,2)</f>
        <v>930.93</v>
      </c>
      <c r="DH1225">
        <f>ROUND(ROUND(AG1225*AK1225,2)*CX1225,2)</f>
        <v>468.87</v>
      </c>
      <c r="DI1225">
        <f t="shared" si="1100"/>
        <v>0</v>
      </c>
      <c r="DJ1225">
        <f>DG1225</f>
        <v>930.93</v>
      </c>
      <c r="DK1225">
        <v>0</v>
      </c>
      <c r="DL1225" t="s">
        <v>6</v>
      </c>
      <c r="DM1225">
        <v>0</v>
      </c>
      <c r="DN1225" t="s">
        <v>6</v>
      </c>
      <c r="DO1225">
        <v>0</v>
      </c>
    </row>
    <row r="1226" spans="1:119" x14ac:dyDescent="0.2">
      <c r="A1226">
        <f>ROW(Source!A869)</f>
        <v>869</v>
      </c>
      <c r="B1226">
        <v>92843885</v>
      </c>
      <c r="C1226">
        <v>92848395</v>
      </c>
      <c r="D1226">
        <v>49673715</v>
      </c>
      <c r="E1226">
        <v>1</v>
      </c>
      <c r="F1226">
        <v>1</v>
      </c>
      <c r="G1226">
        <v>1</v>
      </c>
      <c r="H1226">
        <v>2</v>
      </c>
      <c r="I1226" t="s">
        <v>937</v>
      </c>
      <c r="J1226" t="s">
        <v>938</v>
      </c>
      <c r="K1226" t="s">
        <v>939</v>
      </c>
      <c r="L1226">
        <v>1367</v>
      </c>
      <c r="N1226">
        <v>1011</v>
      </c>
      <c r="O1226" t="s">
        <v>921</v>
      </c>
      <c r="P1226" t="s">
        <v>921</v>
      </c>
      <c r="Q1226">
        <v>1</v>
      </c>
      <c r="W1226">
        <v>0</v>
      </c>
      <c r="X1226">
        <v>829370094</v>
      </c>
      <c r="Y1226">
        <f t="shared" si="1096"/>
        <v>1.3965000000000001</v>
      </c>
      <c r="AA1226">
        <v>0</v>
      </c>
      <c r="AB1226">
        <v>127.33</v>
      </c>
      <c r="AC1226">
        <v>0</v>
      </c>
      <c r="AD1226">
        <v>0</v>
      </c>
      <c r="AE1226">
        <v>0</v>
      </c>
      <c r="AF1226">
        <v>8.1</v>
      </c>
      <c r="AG1226">
        <v>0</v>
      </c>
      <c r="AH1226">
        <v>0</v>
      </c>
      <c r="AI1226">
        <v>1</v>
      </c>
      <c r="AJ1226">
        <v>15.72</v>
      </c>
      <c r="AK1226">
        <v>44.85</v>
      </c>
      <c r="AL1226">
        <v>1</v>
      </c>
      <c r="AM1226">
        <v>4</v>
      </c>
      <c r="AN1226">
        <v>0</v>
      </c>
      <c r="AO1226">
        <v>1</v>
      </c>
      <c r="AP1226">
        <v>1</v>
      </c>
      <c r="AQ1226">
        <v>0</v>
      </c>
      <c r="AR1226">
        <v>0</v>
      </c>
      <c r="AS1226" t="s">
        <v>6</v>
      </c>
      <c r="AT1226">
        <v>1.33</v>
      </c>
      <c r="AU1226" t="s">
        <v>25</v>
      </c>
      <c r="AV1226">
        <v>0</v>
      </c>
      <c r="AW1226">
        <v>2</v>
      </c>
      <c r="AX1226">
        <v>92848415</v>
      </c>
      <c r="AY1226">
        <v>1</v>
      </c>
      <c r="AZ1226">
        <v>0</v>
      </c>
      <c r="BA1226">
        <v>1396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V1226">
        <v>0</v>
      </c>
      <c r="CW1226">
        <f>ROUND(Y1226*Source!I869*DO1226,7)</f>
        <v>0</v>
      </c>
      <c r="CX1226">
        <f>ROUND(Y1226*Source!I869,7)</f>
        <v>2.3050628999999998</v>
      </c>
      <c r="CY1226">
        <f>AB1226</f>
        <v>127.33</v>
      </c>
      <c r="CZ1226">
        <f>AF1226</f>
        <v>8.1</v>
      </c>
      <c r="DA1226">
        <f>AJ1226</f>
        <v>15.72</v>
      </c>
      <c r="DB1226">
        <f t="shared" si="1097"/>
        <v>11.31</v>
      </c>
      <c r="DC1226">
        <f t="shared" si="1098"/>
        <v>0</v>
      </c>
      <c r="DD1226" t="s">
        <v>6</v>
      </c>
      <c r="DE1226" t="s">
        <v>6</v>
      </c>
      <c r="DF1226">
        <f t="shared" si="1099"/>
        <v>0</v>
      </c>
      <c r="DG1226">
        <f>ROUND(ROUND(AF1226*AJ1226,2)*CX1226,2)</f>
        <v>293.5</v>
      </c>
      <c r="DH1226">
        <f>ROUND(ROUND(AG1226*AK1226,2)*CX1226,2)</f>
        <v>0</v>
      </c>
      <c r="DI1226">
        <f t="shared" si="1100"/>
        <v>0</v>
      </c>
      <c r="DJ1226">
        <f>DG1226</f>
        <v>293.5</v>
      </c>
      <c r="DK1226">
        <v>0</v>
      </c>
      <c r="DL1226" t="s">
        <v>6</v>
      </c>
      <c r="DM1226">
        <v>0</v>
      </c>
      <c r="DN1226" t="s">
        <v>6</v>
      </c>
      <c r="DO1226">
        <v>0</v>
      </c>
    </row>
    <row r="1227" spans="1:119" x14ac:dyDescent="0.2">
      <c r="A1227">
        <f>ROW(Source!A869)</f>
        <v>869</v>
      </c>
      <c r="B1227">
        <v>92843885</v>
      </c>
      <c r="C1227">
        <v>92848395</v>
      </c>
      <c r="D1227">
        <v>49521144</v>
      </c>
      <c r="E1227">
        <v>1</v>
      </c>
      <c r="F1227">
        <v>1</v>
      </c>
      <c r="G1227">
        <v>1</v>
      </c>
      <c r="H1227">
        <v>3</v>
      </c>
      <c r="I1227" t="s">
        <v>958</v>
      </c>
      <c r="J1227" t="s">
        <v>959</v>
      </c>
      <c r="K1227" t="s">
        <v>960</v>
      </c>
      <c r="L1227">
        <v>1348</v>
      </c>
      <c r="N1227">
        <v>1009</v>
      </c>
      <c r="O1227" t="s">
        <v>122</v>
      </c>
      <c r="P1227" t="s">
        <v>122</v>
      </c>
      <c r="Q1227">
        <v>1000</v>
      </c>
      <c r="W1227">
        <v>0</v>
      </c>
      <c r="X1227">
        <v>-847628873</v>
      </c>
      <c r="Y1227">
        <f t="shared" ref="Y1227:Y1248" si="1101">AT1227</f>
        <v>8.4000000000000003E-4</v>
      </c>
      <c r="AA1227">
        <v>262870.08</v>
      </c>
      <c r="AB1227">
        <v>0</v>
      </c>
      <c r="AC1227">
        <v>0</v>
      </c>
      <c r="AD1227">
        <v>0</v>
      </c>
      <c r="AE1227">
        <v>26499</v>
      </c>
      <c r="AF1227">
        <v>0</v>
      </c>
      <c r="AG1227">
        <v>0</v>
      </c>
      <c r="AH1227">
        <v>0</v>
      </c>
      <c r="AI1227">
        <v>9.92</v>
      </c>
      <c r="AJ1227">
        <v>1</v>
      </c>
      <c r="AK1227">
        <v>1</v>
      </c>
      <c r="AL1227">
        <v>1</v>
      </c>
      <c r="AM1227">
        <v>4</v>
      </c>
      <c r="AN1227">
        <v>0</v>
      </c>
      <c r="AO1227">
        <v>1</v>
      </c>
      <c r="AP1227">
        <v>1</v>
      </c>
      <c r="AQ1227">
        <v>0</v>
      </c>
      <c r="AR1227">
        <v>0</v>
      </c>
      <c r="AS1227" t="s">
        <v>6</v>
      </c>
      <c r="AT1227">
        <v>8.4000000000000003E-4</v>
      </c>
      <c r="AU1227" t="s">
        <v>6</v>
      </c>
      <c r="AV1227">
        <v>0</v>
      </c>
      <c r="AW1227">
        <v>2</v>
      </c>
      <c r="AX1227">
        <v>92848416</v>
      </c>
      <c r="AY1227">
        <v>1</v>
      </c>
      <c r="AZ1227">
        <v>0</v>
      </c>
      <c r="BA1227">
        <v>1397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V1227">
        <v>0</v>
      </c>
      <c r="CW1227">
        <v>0</v>
      </c>
      <c r="CX1227">
        <f>ROUND(Y1227*Source!I869,7)</f>
        <v>1.3864999999999999E-3</v>
      </c>
      <c r="CY1227">
        <f t="shared" ref="CY1227:CY1234" si="1102">AA1227</f>
        <v>262870.08</v>
      </c>
      <c r="CZ1227">
        <f t="shared" ref="CZ1227:CZ1234" si="1103">AE1227</f>
        <v>26499</v>
      </c>
      <c r="DA1227">
        <f t="shared" ref="DA1227:DA1234" si="1104">AI1227</f>
        <v>9.92</v>
      </c>
      <c r="DB1227">
        <f t="shared" ref="DB1227:DB1248" si="1105">ROUND(ROUND(AT1227*CZ1227,2),2)</f>
        <v>22.26</v>
      </c>
      <c r="DC1227">
        <f t="shared" ref="DC1227:DC1248" si="1106">ROUND(ROUND(AT1227*AG1227,2),2)</f>
        <v>0</v>
      </c>
      <c r="DD1227" t="s">
        <v>6</v>
      </c>
      <c r="DE1227" t="s">
        <v>6</v>
      </c>
      <c r="DF1227">
        <f t="shared" ref="DF1227:DF1234" si="1107">ROUND(ROUND(AE1227*AI1227,2)*CX1227,2)</f>
        <v>364.47</v>
      </c>
      <c r="DG1227">
        <f t="shared" ref="DG1227:DG1236" si="1108">ROUND(ROUND(AF1227,2)*CX1227,2)</f>
        <v>0</v>
      </c>
      <c r="DH1227">
        <f t="shared" ref="DH1227:DH1235" si="1109">ROUND(ROUND(AG1227,2)*CX1227,2)</f>
        <v>0</v>
      </c>
      <c r="DI1227">
        <f t="shared" si="1100"/>
        <v>0</v>
      </c>
      <c r="DJ1227">
        <f t="shared" ref="DJ1227:DJ1234" si="1110">DF1227</f>
        <v>364.47</v>
      </c>
      <c r="DK1227">
        <v>0</v>
      </c>
      <c r="DL1227" t="s">
        <v>6</v>
      </c>
      <c r="DM1227">
        <v>0</v>
      </c>
      <c r="DN1227" t="s">
        <v>6</v>
      </c>
      <c r="DO1227">
        <v>0</v>
      </c>
    </row>
    <row r="1228" spans="1:119" x14ac:dyDescent="0.2">
      <c r="A1228">
        <f>ROW(Source!A869)</f>
        <v>869</v>
      </c>
      <c r="B1228">
        <v>92843885</v>
      </c>
      <c r="C1228">
        <v>92848395</v>
      </c>
      <c r="D1228">
        <v>49524301</v>
      </c>
      <c r="E1228">
        <v>1</v>
      </c>
      <c r="F1228">
        <v>1</v>
      </c>
      <c r="G1228">
        <v>1</v>
      </c>
      <c r="H1228">
        <v>3</v>
      </c>
      <c r="I1228" t="s">
        <v>940</v>
      </c>
      <c r="J1228" t="s">
        <v>941</v>
      </c>
      <c r="K1228" t="s">
        <v>942</v>
      </c>
      <c r="L1228">
        <v>1348</v>
      </c>
      <c r="N1228">
        <v>1009</v>
      </c>
      <c r="O1228" t="s">
        <v>122</v>
      </c>
      <c r="P1228" t="s">
        <v>122</v>
      </c>
      <c r="Q1228">
        <v>1000</v>
      </c>
      <c r="W1228">
        <v>0</v>
      </c>
      <c r="X1228">
        <v>1824693337</v>
      </c>
      <c r="Y1228">
        <f t="shared" si="1101"/>
        <v>3.8999999999999999E-4</v>
      </c>
      <c r="AA1228">
        <v>102791.03999999999</v>
      </c>
      <c r="AB1228">
        <v>0</v>
      </c>
      <c r="AC1228">
        <v>0</v>
      </c>
      <c r="AD1228">
        <v>0</v>
      </c>
      <c r="AE1228">
        <v>10362</v>
      </c>
      <c r="AF1228">
        <v>0</v>
      </c>
      <c r="AG1228">
        <v>0</v>
      </c>
      <c r="AH1228">
        <v>0</v>
      </c>
      <c r="AI1228">
        <v>9.92</v>
      </c>
      <c r="AJ1228">
        <v>1</v>
      </c>
      <c r="AK1228">
        <v>1</v>
      </c>
      <c r="AL1228">
        <v>1</v>
      </c>
      <c r="AM1228">
        <v>4</v>
      </c>
      <c r="AN1228">
        <v>0</v>
      </c>
      <c r="AO1228">
        <v>1</v>
      </c>
      <c r="AP1228">
        <v>1</v>
      </c>
      <c r="AQ1228">
        <v>0</v>
      </c>
      <c r="AR1228">
        <v>0</v>
      </c>
      <c r="AS1228" t="s">
        <v>6</v>
      </c>
      <c r="AT1228">
        <v>3.8999999999999999E-4</v>
      </c>
      <c r="AU1228" t="s">
        <v>6</v>
      </c>
      <c r="AV1228">
        <v>0</v>
      </c>
      <c r="AW1228">
        <v>2</v>
      </c>
      <c r="AX1228">
        <v>92848417</v>
      </c>
      <c r="AY1228">
        <v>1</v>
      </c>
      <c r="AZ1228">
        <v>0</v>
      </c>
      <c r="BA1228">
        <v>1398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V1228">
        <v>0</v>
      </c>
      <c r="CW1228">
        <v>0</v>
      </c>
      <c r="CX1228">
        <f>ROUND(Y1228*Source!I869,7)</f>
        <v>6.4369999999999998E-4</v>
      </c>
      <c r="CY1228">
        <f t="shared" si="1102"/>
        <v>102791.03999999999</v>
      </c>
      <c r="CZ1228">
        <f t="shared" si="1103"/>
        <v>10362</v>
      </c>
      <c r="DA1228">
        <f t="shared" si="1104"/>
        <v>9.92</v>
      </c>
      <c r="DB1228">
        <f t="shared" si="1105"/>
        <v>4.04</v>
      </c>
      <c r="DC1228">
        <f t="shared" si="1106"/>
        <v>0</v>
      </c>
      <c r="DD1228" t="s">
        <v>6</v>
      </c>
      <c r="DE1228" t="s">
        <v>6</v>
      </c>
      <c r="DF1228">
        <f t="shared" si="1107"/>
        <v>66.17</v>
      </c>
      <c r="DG1228">
        <f t="shared" si="1108"/>
        <v>0</v>
      </c>
      <c r="DH1228">
        <f t="shared" si="1109"/>
        <v>0</v>
      </c>
      <c r="DI1228">
        <f t="shared" si="1100"/>
        <v>0</v>
      </c>
      <c r="DJ1228">
        <f t="shared" si="1110"/>
        <v>66.17</v>
      </c>
      <c r="DK1228">
        <v>0</v>
      </c>
      <c r="DL1228" t="s">
        <v>6</v>
      </c>
      <c r="DM1228">
        <v>0</v>
      </c>
      <c r="DN1228" t="s">
        <v>6</v>
      </c>
      <c r="DO1228">
        <v>0</v>
      </c>
    </row>
    <row r="1229" spans="1:119" x14ac:dyDescent="0.2">
      <c r="A1229">
        <f>ROW(Source!A869)</f>
        <v>869</v>
      </c>
      <c r="B1229">
        <v>92843885</v>
      </c>
      <c r="C1229">
        <v>92848395</v>
      </c>
      <c r="D1229">
        <v>49525488</v>
      </c>
      <c r="E1229">
        <v>1</v>
      </c>
      <c r="F1229">
        <v>1</v>
      </c>
      <c r="G1229">
        <v>1</v>
      </c>
      <c r="H1229">
        <v>3</v>
      </c>
      <c r="I1229" t="s">
        <v>928</v>
      </c>
      <c r="J1229" t="s">
        <v>929</v>
      </c>
      <c r="K1229" t="s">
        <v>930</v>
      </c>
      <c r="L1229">
        <v>1346</v>
      </c>
      <c r="N1229">
        <v>1009</v>
      </c>
      <c r="O1229" t="s">
        <v>931</v>
      </c>
      <c r="P1229" t="s">
        <v>931</v>
      </c>
      <c r="Q1229">
        <v>1</v>
      </c>
      <c r="W1229">
        <v>0</v>
      </c>
      <c r="X1229">
        <v>-1864341761</v>
      </c>
      <c r="Y1229">
        <f t="shared" si="1101"/>
        <v>11</v>
      </c>
      <c r="AA1229">
        <v>89.68</v>
      </c>
      <c r="AB1229">
        <v>0</v>
      </c>
      <c r="AC1229">
        <v>0</v>
      </c>
      <c r="AD1229">
        <v>0</v>
      </c>
      <c r="AE1229">
        <v>9.0399999999999991</v>
      </c>
      <c r="AF1229">
        <v>0</v>
      </c>
      <c r="AG1229">
        <v>0</v>
      </c>
      <c r="AH1229">
        <v>0</v>
      </c>
      <c r="AI1229">
        <v>9.92</v>
      </c>
      <c r="AJ1229">
        <v>1</v>
      </c>
      <c r="AK1229">
        <v>1</v>
      </c>
      <c r="AL1229">
        <v>1</v>
      </c>
      <c r="AM1229">
        <v>4</v>
      </c>
      <c r="AN1229">
        <v>0</v>
      </c>
      <c r="AO1229">
        <v>1</v>
      </c>
      <c r="AP1229">
        <v>1</v>
      </c>
      <c r="AQ1229">
        <v>0</v>
      </c>
      <c r="AR1229">
        <v>0</v>
      </c>
      <c r="AS1229" t="s">
        <v>6</v>
      </c>
      <c r="AT1229">
        <v>11</v>
      </c>
      <c r="AU1229" t="s">
        <v>6</v>
      </c>
      <c r="AV1229">
        <v>0</v>
      </c>
      <c r="AW1229">
        <v>2</v>
      </c>
      <c r="AX1229">
        <v>92848418</v>
      </c>
      <c r="AY1229">
        <v>1</v>
      </c>
      <c r="AZ1229">
        <v>0</v>
      </c>
      <c r="BA1229">
        <v>1399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V1229">
        <v>0</v>
      </c>
      <c r="CW1229">
        <v>0</v>
      </c>
      <c r="CX1229">
        <f>ROUND(Y1229*Source!I869,7)</f>
        <v>18.156600000000001</v>
      </c>
      <c r="CY1229">
        <f t="shared" si="1102"/>
        <v>89.68</v>
      </c>
      <c r="CZ1229">
        <f t="shared" si="1103"/>
        <v>9.0399999999999991</v>
      </c>
      <c r="DA1229">
        <f t="shared" si="1104"/>
        <v>9.92</v>
      </c>
      <c r="DB1229">
        <f t="shared" si="1105"/>
        <v>99.44</v>
      </c>
      <c r="DC1229">
        <f t="shared" si="1106"/>
        <v>0</v>
      </c>
      <c r="DD1229" t="s">
        <v>6</v>
      </c>
      <c r="DE1229" t="s">
        <v>6</v>
      </c>
      <c r="DF1229">
        <f t="shared" si="1107"/>
        <v>1628.28</v>
      </c>
      <c r="DG1229">
        <f t="shared" si="1108"/>
        <v>0</v>
      </c>
      <c r="DH1229">
        <f t="shared" si="1109"/>
        <v>0</v>
      </c>
      <c r="DI1229">
        <f t="shared" si="1100"/>
        <v>0</v>
      </c>
      <c r="DJ1229">
        <f t="shared" si="1110"/>
        <v>1628.28</v>
      </c>
      <c r="DK1229">
        <v>0</v>
      </c>
      <c r="DL1229" t="s">
        <v>6</v>
      </c>
      <c r="DM1229">
        <v>0</v>
      </c>
      <c r="DN1229" t="s">
        <v>6</v>
      </c>
      <c r="DO1229">
        <v>0</v>
      </c>
    </row>
    <row r="1230" spans="1:119" x14ac:dyDescent="0.2">
      <c r="A1230">
        <f>ROW(Source!A869)</f>
        <v>869</v>
      </c>
      <c r="B1230">
        <v>92843885</v>
      </c>
      <c r="C1230">
        <v>92848395</v>
      </c>
      <c r="D1230">
        <v>49526492</v>
      </c>
      <c r="E1230">
        <v>1</v>
      </c>
      <c r="F1230">
        <v>1</v>
      </c>
      <c r="G1230">
        <v>1</v>
      </c>
      <c r="H1230">
        <v>3</v>
      </c>
      <c r="I1230" t="s">
        <v>932</v>
      </c>
      <c r="J1230" t="s">
        <v>933</v>
      </c>
      <c r="K1230" t="s">
        <v>934</v>
      </c>
      <c r="L1230">
        <v>1346</v>
      </c>
      <c r="N1230">
        <v>1009</v>
      </c>
      <c r="O1230" t="s">
        <v>931</v>
      </c>
      <c r="P1230" t="s">
        <v>931</v>
      </c>
      <c r="Q1230">
        <v>1</v>
      </c>
      <c r="W1230">
        <v>0</v>
      </c>
      <c r="X1230">
        <v>497341279</v>
      </c>
      <c r="Y1230">
        <f t="shared" si="1101"/>
        <v>7.58</v>
      </c>
      <c r="AA1230">
        <v>229.05</v>
      </c>
      <c r="AB1230">
        <v>0</v>
      </c>
      <c r="AC1230">
        <v>0</v>
      </c>
      <c r="AD1230">
        <v>0</v>
      </c>
      <c r="AE1230">
        <v>23.09</v>
      </c>
      <c r="AF1230">
        <v>0</v>
      </c>
      <c r="AG1230">
        <v>0</v>
      </c>
      <c r="AH1230">
        <v>0</v>
      </c>
      <c r="AI1230">
        <v>9.92</v>
      </c>
      <c r="AJ1230">
        <v>1</v>
      </c>
      <c r="AK1230">
        <v>1</v>
      </c>
      <c r="AL1230">
        <v>1</v>
      </c>
      <c r="AM1230">
        <v>4</v>
      </c>
      <c r="AN1230">
        <v>0</v>
      </c>
      <c r="AO1230">
        <v>1</v>
      </c>
      <c r="AP1230">
        <v>1</v>
      </c>
      <c r="AQ1230">
        <v>0</v>
      </c>
      <c r="AR1230">
        <v>0</v>
      </c>
      <c r="AS1230" t="s">
        <v>6</v>
      </c>
      <c r="AT1230">
        <v>7.58</v>
      </c>
      <c r="AU1230" t="s">
        <v>6</v>
      </c>
      <c r="AV1230">
        <v>0</v>
      </c>
      <c r="AW1230">
        <v>2</v>
      </c>
      <c r="AX1230">
        <v>92848419</v>
      </c>
      <c r="AY1230">
        <v>1</v>
      </c>
      <c r="AZ1230">
        <v>0</v>
      </c>
      <c r="BA1230">
        <v>1400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ROUND(Y1230*Source!I869,7)</f>
        <v>12.511547999999999</v>
      </c>
      <c r="CY1230">
        <f t="shared" si="1102"/>
        <v>229.05</v>
      </c>
      <c r="CZ1230">
        <f t="shared" si="1103"/>
        <v>23.09</v>
      </c>
      <c r="DA1230">
        <f t="shared" si="1104"/>
        <v>9.92</v>
      </c>
      <c r="DB1230">
        <f t="shared" si="1105"/>
        <v>175.02</v>
      </c>
      <c r="DC1230">
        <f t="shared" si="1106"/>
        <v>0</v>
      </c>
      <c r="DD1230" t="s">
        <v>6</v>
      </c>
      <c r="DE1230" t="s">
        <v>6</v>
      </c>
      <c r="DF1230">
        <f t="shared" si="1107"/>
        <v>2865.77</v>
      </c>
      <c r="DG1230">
        <f t="shared" si="1108"/>
        <v>0</v>
      </c>
      <c r="DH1230">
        <f t="shared" si="1109"/>
        <v>0</v>
      </c>
      <c r="DI1230">
        <f t="shared" si="1100"/>
        <v>0</v>
      </c>
      <c r="DJ1230">
        <f t="shared" si="1110"/>
        <v>2865.77</v>
      </c>
      <c r="DK1230">
        <v>0</v>
      </c>
      <c r="DL1230" t="s">
        <v>6</v>
      </c>
      <c r="DM1230">
        <v>0</v>
      </c>
      <c r="DN1230" t="s">
        <v>6</v>
      </c>
      <c r="DO1230">
        <v>0</v>
      </c>
    </row>
    <row r="1231" spans="1:119" x14ac:dyDescent="0.2">
      <c r="A1231">
        <f>ROW(Source!A869)</f>
        <v>869</v>
      </c>
      <c r="B1231">
        <v>92843885</v>
      </c>
      <c r="C1231">
        <v>92848395</v>
      </c>
      <c r="D1231">
        <v>49555131</v>
      </c>
      <c r="E1231">
        <v>1</v>
      </c>
      <c r="F1231">
        <v>1</v>
      </c>
      <c r="G1231">
        <v>1</v>
      </c>
      <c r="H1231">
        <v>3</v>
      </c>
      <c r="I1231" t="s">
        <v>961</v>
      </c>
      <c r="J1231" t="s">
        <v>962</v>
      </c>
      <c r="K1231" t="s">
        <v>963</v>
      </c>
      <c r="L1231">
        <v>1348</v>
      </c>
      <c r="N1231">
        <v>1009</v>
      </c>
      <c r="O1231" t="s">
        <v>122</v>
      </c>
      <c r="P1231" t="s">
        <v>122</v>
      </c>
      <c r="Q1231">
        <v>1000</v>
      </c>
      <c r="W1231">
        <v>0</v>
      </c>
      <c r="X1231">
        <v>-364749507</v>
      </c>
      <c r="Y1231">
        <f t="shared" si="1101"/>
        <v>5.13E-3</v>
      </c>
      <c r="AA1231">
        <v>170455.36</v>
      </c>
      <c r="AB1231">
        <v>0</v>
      </c>
      <c r="AC1231">
        <v>0</v>
      </c>
      <c r="AD1231">
        <v>0</v>
      </c>
      <c r="AE1231">
        <v>17183</v>
      </c>
      <c r="AF1231">
        <v>0</v>
      </c>
      <c r="AG1231">
        <v>0</v>
      </c>
      <c r="AH1231">
        <v>0</v>
      </c>
      <c r="AI1231">
        <v>9.92</v>
      </c>
      <c r="AJ1231">
        <v>1</v>
      </c>
      <c r="AK1231">
        <v>1</v>
      </c>
      <c r="AL1231">
        <v>1</v>
      </c>
      <c r="AM1231">
        <v>4</v>
      </c>
      <c r="AN1231">
        <v>0</v>
      </c>
      <c r="AO1231">
        <v>1</v>
      </c>
      <c r="AP1231">
        <v>1</v>
      </c>
      <c r="AQ1231">
        <v>0</v>
      </c>
      <c r="AR1231">
        <v>0</v>
      </c>
      <c r="AS1231" t="s">
        <v>6</v>
      </c>
      <c r="AT1231">
        <v>5.13E-3</v>
      </c>
      <c r="AU1231" t="s">
        <v>6</v>
      </c>
      <c r="AV1231">
        <v>0</v>
      </c>
      <c r="AW1231">
        <v>2</v>
      </c>
      <c r="AX1231">
        <v>92848421</v>
      </c>
      <c r="AY1231">
        <v>1</v>
      </c>
      <c r="AZ1231">
        <v>0</v>
      </c>
      <c r="BA1231">
        <v>1402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V1231">
        <v>0</v>
      </c>
      <c r="CW1231">
        <v>0</v>
      </c>
      <c r="CX1231">
        <f>ROUND(Y1231*Source!I869,7)</f>
        <v>8.4676000000000005E-3</v>
      </c>
      <c r="CY1231">
        <f t="shared" si="1102"/>
        <v>170455.36</v>
      </c>
      <c r="CZ1231">
        <f t="shared" si="1103"/>
        <v>17183</v>
      </c>
      <c r="DA1231">
        <f t="shared" si="1104"/>
        <v>9.92</v>
      </c>
      <c r="DB1231">
        <f t="shared" si="1105"/>
        <v>88.15</v>
      </c>
      <c r="DC1231">
        <f t="shared" si="1106"/>
        <v>0</v>
      </c>
      <c r="DD1231" t="s">
        <v>6</v>
      </c>
      <c r="DE1231" t="s">
        <v>6</v>
      </c>
      <c r="DF1231">
        <f t="shared" si="1107"/>
        <v>1443.35</v>
      </c>
      <c r="DG1231">
        <f t="shared" si="1108"/>
        <v>0</v>
      </c>
      <c r="DH1231">
        <f t="shared" si="1109"/>
        <v>0</v>
      </c>
      <c r="DI1231">
        <f t="shared" si="1100"/>
        <v>0</v>
      </c>
      <c r="DJ1231">
        <f t="shared" si="1110"/>
        <v>1443.35</v>
      </c>
      <c r="DK1231">
        <v>0</v>
      </c>
      <c r="DL1231" t="s">
        <v>6</v>
      </c>
      <c r="DM1231">
        <v>0</v>
      </c>
      <c r="DN1231" t="s">
        <v>6</v>
      </c>
      <c r="DO1231">
        <v>0</v>
      </c>
    </row>
    <row r="1232" spans="1:119" x14ac:dyDescent="0.2">
      <c r="A1232">
        <f>ROW(Source!A869)</f>
        <v>869</v>
      </c>
      <c r="B1232">
        <v>92843885</v>
      </c>
      <c r="C1232">
        <v>92848395</v>
      </c>
      <c r="D1232">
        <v>49564235</v>
      </c>
      <c r="E1232">
        <v>1</v>
      </c>
      <c r="F1232">
        <v>1</v>
      </c>
      <c r="G1232">
        <v>1</v>
      </c>
      <c r="H1232">
        <v>3</v>
      </c>
      <c r="I1232" t="s">
        <v>104</v>
      </c>
      <c r="J1232" t="s">
        <v>106</v>
      </c>
      <c r="K1232" t="s">
        <v>105</v>
      </c>
      <c r="L1232">
        <v>1327</v>
      </c>
      <c r="N1232">
        <v>1005</v>
      </c>
      <c r="O1232" t="s">
        <v>57</v>
      </c>
      <c r="P1232" t="s">
        <v>57</v>
      </c>
      <c r="Q1232">
        <v>1</v>
      </c>
      <c r="W1232">
        <v>0</v>
      </c>
      <c r="X1232">
        <v>-1085780648</v>
      </c>
      <c r="Y1232">
        <f t="shared" si="1101"/>
        <v>97.879558950000003</v>
      </c>
      <c r="AA1232">
        <v>1510.82</v>
      </c>
      <c r="AB1232">
        <v>0</v>
      </c>
      <c r="AC1232">
        <v>0</v>
      </c>
      <c r="AD1232">
        <v>0</v>
      </c>
      <c r="AE1232">
        <v>152.30000000000001</v>
      </c>
      <c r="AF1232">
        <v>0</v>
      </c>
      <c r="AG1232">
        <v>0</v>
      </c>
      <c r="AH1232">
        <v>0</v>
      </c>
      <c r="AI1232">
        <v>9.92</v>
      </c>
      <c r="AJ1232">
        <v>1</v>
      </c>
      <c r="AK1232">
        <v>1</v>
      </c>
      <c r="AL1232">
        <v>1</v>
      </c>
      <c r="AM1232">
        <v>0</v>
      </c>
      <c r="AN1232">
        <v>0</v>
      </c>
      <c r="AO1232">
        <v>0</v>
      </c>
      <c r="AP1232">
        <v>1</v>
      </c>
      <c r="AQ1232">
        <v>0</v>
      </c>
      <c r="AR1232">
        <v>0</v>
      </c>
      <c r="AS1232" t="s">
        <v>6</v>
      </c>
      <c r="AT1232">
        <v>97.879558950000003</v>
      </c>
      <c r="AU1232" t="s">
        <v>6</v>
      </c>
      <c r="AV1232">
        <v>0</v>
      </c>
      <c r="AW1232">
        <v>1</v>
      </c>
      <c r="AX1232">
        <v>-1</v>
      </c>
      <c r="AY1232">
        <v>0</v>
      </c>
      <c r="AZ1232">
        <v>0</v>
      </c>
      <c r="BA1232" t="s">
        <v>6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ROUND(Y1232*Source!I869,7)</f>
        <v>161.56</v>
      </c>
      <c r="CY1232">
        <f t="shared" si="1102"/>
        <v>1510.82</v>
      </c>
      <c r="CZ1232">
        <f t="shared" si="1103"/>
        <v>152.30000000000001</v>
      </c>
      <c r="DA1232">
        <f t="shared" si="1104"/>
        <v>9.92</v>
      </c>
      <c r="DB1232">
        <f t="shared" si="1105"/>
        <v>14907.06</v>
      </c>
      <c r="DC1232">
        <f t="shared" si="1106"/>
        <v>0</v>
      </c>
      <c r="DD1232" t="s">
        <v>6</v>
      </c>
      <c r="DE1232" t="s">
        <v>6</v>
      </c>
      <c r="DF1232">
        <f t="shared" si="1107"/>
        <v>244088.08</v>
      </c>
      <c r="DG1232">
        <f t="shared" si="1108"/>
        <v>0</v>
      </c>
      <c r="DH1232">
        <f t="shared" si="1109"/>
        <v>0</v>
      </c>
      <c r="DI1232">
        <f t="shared" si="1100"/>
        <v>0</v>
      </c>
      <c r="DJ1232">
        <f t="shared" si="1110"/>
        <v>244088.08</v>
      </c>
      <c r="DK1232">
        <v>0</v>
      </c>
      <c r="DL1232" t="s">
        <v>6</v>
      </c>
      <c r="DM1232">
        <v>0</v>
      </c>
      <c r="DN1232" t="s">
        <v>6</v>
      </c>
      <c r="DO1232">
        <v>0</v>
      </c>
    </row>
    <row r="1233" spans="1:119" x14ac:dyDescent="0.2">
      <c r="A1233">
        <f>ROW(Source!A869)</f>
        <v>869</v>
      </c>
      <c r="B1233">
        <v>92843885</v>
      </c>
      <c r="C1233">
        <v>92848395</v>
      </c>
      <c r="D1233">
        <v>49564543</v>
      </c>
      <c r="E1233">
        <v>1</v>
      </c>
      <c r="F1233">
        <v>1</v>
      </c>
      <c r="G1233">
        <v>1</v>
      </c>
      <c r="H1233">
        <v>3</v>
      </c>
      <c r="I1233" t="s">
        <v>108</v>
      </c>
      <c r="J1233" t="s">
        <v>110</v>
      </c>
      <c r="K1233" t="s">
        <v>109</v>
      </c>
      <c r="L1233">
        <v>1327</v>
      </c>
      <c r="N1233">
        <v>1005</v>
      </c>
      <c r="O1233" t="s">
        <v>57</v>
      </c>
      <c r="P1233" t="s">
        <v>57</v>
      </c>
      <c r="Q1233">
        <v>1</v>
      </c>
      <c r="W1233">
        <v>0</v>
      </c>
      <c r="X1233">
        <v>523077198</v>
      </c>
      <c r="Y1233">
        <f t="shared" si="1101"/>
        <v>2.1204410500000002</v>
      </c>
      <c r="AA1233">
        <v>1993.72</v>
      </c>
      <c r="AB1233">
        <v>0</v>
      </c>
      <c r="AC1233">
        <v>0</v>
      </c>
      <c r="AD1233">
        <v>0</v>
      </c>
      <c r="AE1233">
        <v>200.98</v>
      </c>
      <c r="AF1233">
        <v>0</v>
      </c>
      <c r="AG1233">
        <v>0</v>
      </c>
      <c r="AH1233">
        <v>0</v>
      </c>
      <c r="AI1233">
        <v>9.92</v>
      </c>
      <c r="AJ1233">
        <v>1</v>
      </c>
      <c r="AK1233">
        <v>1</v>
      </c>
      <c r="AL1233">
        <v>1</v>
      </c>
      <c r="AM1233">
        <v>0</v>
      </c>
      <c r="AN1233">
        <v>0</v>
      </c>
      <c r="AO1233">
        <v>0</v>
      </c>
      <c r="AP1233">
        <v>1</v>
      </c>
      <c r="AQ1233">
        <v>0</v>
      </c>
      <c r="AR1233">
        <v>0</v>
      </c>
      <c r="AS1233" t="s">
        <v>6</v>
      </c>
      <c r="AT1233">
        <v>2.1204410500000002</v>
      </c>
      <c r="AU1233" t="s">
        <v>6</v>
      </c>
      <c r="AV1233">
        <v>0</v>
      </c>
      <c r="AW1233">
        <v>1</v>
      </c>
      <c r="AX1233">
        <v>-1</v>
      </c>
      <c r="AY1233">
        <v>0</v>
      </c>
      <c r="AZ1233">
        <v>0</v>
      </c>
      <c r="BA1233" t="s">
        <v>6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V1233">
        <v>0</v>
      </c>
      <c r="CW1233">
        <v>0</v>
      </c>
      <c r="CX1233">
        <f>ROUND(Y1233*Source!I869,7)</f>
        <v>3.5</v>
      </c>
      <c r="CY1233">
        <f t="shared" si="1102"/>
        <v>1993.72</v>
      </c>
      <c r="CZ1233">
        <f t="shared" si="1103"/>
        <v>200.98</v>
      </c>
      <c r="DA1233">
        <f t="shared" si="1104"/>
        <v>9.92</v>
      </c>
      <c r="DB1233">
        <f t="shared" si="1105"/>
        <v>426.17</v>
      </c>
      <c r="DC1233">
        <f t="shared" si="1106"/>
        <v>0</v>
      </c>
      <c r="DD1233" t="s">
        <v>6</v>
      </c>
      <c r="DE1233" t="s">
        <v>6</v>
      </c>
      <c r="DF1233">
        <f t="shared" si="1107"/>
        <v>6978.02</v>
      </c>
      <c r="DG1233">
        <f t="shared" si="1108"/>
        <v>0</v>
      </c>
      <c r="DH1233">
        <f t="shared" si="1109"/>
        <v>0</v>
      </c>
      <c r="DI1233">
        <f t="shared" si="1100"/>
        <v>0</v>
      </c>
      <c r="DJ1233">
        <f t="shared" si="1110"/>
        <v>6978.02</v>
      </c>
      <c r="DK1233">
        <v>0</v>
      </c>
      <c r="DL1233" t="s">
        <v>6</v>
      </c>
      <c r="DM1233">
        <v>0</v>
      </c>
      <c r="DN1233" t="s">
        <v>6</v>
      </c>
      <c r="DO1233">
        <v>0</v>
      </c>
    </row>
    <row r="1234" spans="1:119" x14ac:dyDescent="0.2">
      <c r="A1234">
        <f>ROW(Source!A869)</f>
        <v>869</v>
      </c>
      <c r="B1234">
        <v>92843885</v>
      </c>
      <c r="C1234">
        <v>92848395</v>
      </c>
      <c r="D1234">
        <v>49564577</v>
      </c>
      <c r="E1234">
        <v>1</v>
      </c>
      <c r="F1234">
        <v>1</v>
      </c>
      <c r="G1234">
        <v>1</v>
      </c>
      <c r="H1234">
        <v>3</v>
      </c>
      <c r="I1234" t="s">
        <v>120</v>
      </c>
      <c r="J1234" t="s">
        <v>123</v>
      </c>
      <c r="K1234" t="s">
        <v>121</v>
      </c>
      <c r="L1234">
        <v>1348</v>
      </c>
      <c r="N1234">
        <v>1009</v>
      </c>
      <c r="O1234" t="s">
        <v>122</v>
      </c>
      <c r="P1234" t="s">
        <v>122</v>
      </c>
      <c r="Q1234">
        <v>1000</v>
      </c>
      <c r="W1234">
        <v>0</v>
      </c>
      <c r="X1234">
        <v>618618747</v>
      </c>
      <c r="Y1234">
        <f t="shared" si="1101"/>
        <v>0.10905125</v>
      </c>
      <c r="AA1234">
        <v>301553.71999999997</v>
      </c>
      <c r="AB1234">
        <v>0</v>
      </c>
      <c r="AC1234">
        <v>0</v>
      </c>
      <c r="AD1234">
        <v>0</v>
      </c>
      <c r="AE1234">
        <v>30398.560000000001</v>
      </c>
      <c r="AF1234">
        <v>0</v>
      </c>
      <c r="AG1234">
        <v>0</v>
      </c>
      <c r="AH1234">
        <v>0</v>
      </c>
      <c r="AI1234">
        <v>9.92</v>
      </c>
      <c r="AJ1234">
        <v>1</v>
      </c>
      <c r="AK1234">
        <v>1</v>
      </c>
      <c r="AL1234">
        <v>1</v>
      </c>
      <c r="AM1234">
        <v>0</v>
      </c>
      <c r="AN1234">
        <v>0</v>
      </c>
      <c r="AO1234">
        <v>0</v>
      </c>
      <c r="AP1234">
        <v>1</v>
      </c>
      <c r="AQ1234">
        <v>0</v>
      </c>
      <c r="AR1234">
        <v>0</v>
      </c>
      <c r="AS1234" t="s">
        <v>6</v>
      </c>
      <c r="AT1234">
        <v>0.10905125</v>
      </c>
      <c r="AU1234" t="s">
        <v>6</v>
      </c>
      <c r="AV1234">
        <v>0</v>
      </c>
      <c r="AW1234">
        <v>1</v>
      </c>
      <c r="AX1234">
        <v>-1</v>
      </c>
      <c r="AY1234">
        <v>0</v>
      </c>
      <c r="AZ1234">
        <v>0</v>
      </c>
      <c r="BA1234" t="s">
        <v>6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ROUND(Y1234*Source!I869,7)</f>
        <v>0.18</v>
      </c>
      <c r="CY1234">
        <f t="shared" si="1102"/>
        <v>301553.71999999997</v>
      </c>
      <c r="CZ1234">
        <f t="shared" si="1103"/>
        <v>30398.560000000001</v>
      </c>
      <c r="DA1234">
        <f t="shared" si="1104"/>
        <v>9.92</v>
      </c>
      <c r="DB1234">
        <f t="shared" si="1105"/>
        <v>3315</v>
      </c>
      <c r="DC1234">
        <f t="shared" si="1106"/>
        <v>0</v>
      </c>
      <c r="DD1234" t="s">
        <v>6</v>
      </c>
      <c r="DE1234" t="s">
        <v>6</v>
      </c>
      <c r="DF1234">
        <f t="shared" si="1107"/>
        <v>54279.67</v>
      </c>
      <c r="DG1234">
        <f t="shared" si="1108"/>
        <v>0</v>
      </c>
      <c r="DH1234">
        <f t="shared" si="1109"/>
        <v>0</v>
      </c>
      <c r="DI1234">
        <f t="shared" si="1100"/>
        <v>0</v>
      </c>
      <c r="DJ1234">
        <f t="shared" si="1110"/>
        <v>54279.67</v>
      </c>
      <c r="DK1234">
        <v>0</v>
      </c>
      <c r="DL1234" t="s">
        <v>6</v>
      </c>
      <c r="DM1234">
        <v>0</v>
      </c>
      <c r="DN1234" t="s">
        <v>6</v>
      </c>
      <c r="DO1234">
        <v>0</v>
      </c>
    </row>
    <row r="1235" spans="1:119" x14ac:dyDescent="0.2">
      <c r="A1235">
        <f>ROW(Source!A873)</f>
        <v>873</v>
      </c>
      <c r="B1235">
        <v>92843885</v>
      </c>
      <c r="C1235">
        <v>92848429</v>
      </c>
      <c r="D1235">
        <v>49510767</v>
      </c>
      <c r="E1235">
        <v>70</v>
      </c>
      <c r="F1235">
        <v>1</v>
      </c>
      <c r="G1235">
        <v>1</v>
      </c>
      <c r="H1235">
        <v>1</v>
      </c>
      <c r="I1235" t="s">
        <v>964</v>
      </c>
      <c r="J1235" t="s">
        <v>6</v>
      </c>
      <c r="K1235" t="s">
        <v>965</v>
      </c>
      <c r="L1235">
        <v>1191</v>
      </c>
      <c r="N1235">
        <v>1013</v>
      </c>
      <c r="O1235" t="s">
        <v>915</v>
      </c>
      <c r="P1235" t="s">
        <v>915</v>
      </c>
      <c r="Q1235">
        <v>1</v>
      </c>
      <c r="W1235">
        <v>0</v>
      </c>
      <c r="X1235">
        <v>-1936699058</v>
      </c>
      <c r="Y1235">
        <f t="shared" si="1101"/>
        <v>5</v>
      </c>
      <c r="AA1235">
        <v>0</v>
      </c>
      <c r="AB1235">
        <v>0</v>
      </c>
      <c r="AC1235">
        <v>0</v>
      </c>
      <c r="AD1235">
        <v>444.91</v>
      </c>
      <c r="AE1235">
        <v>0</v>
      </c>
      <c r="AF1235">
        <v>0</v>
      </c>
      <c r="AG1235">
        <v>0</v>
      </c>
      <c r="AH1235">
        <v>9.92</v>
      </c>
      <c r="AI1235">
        <v>1</v>
      </c>
      <c r="AJ1235">
        <v>1</v>
      </c>
      <c r="AK1235">
        <v>1</v>
      </c>
      <c r="AL1235">
        <v>44.85</v>
      </c>
      <c r="AM1235">
        <v>4</v>
      </c>
      <c r="AN1235">
        <v>0</v>
      </c>
      <c r="AO1235">
        <v>1</v>
      </c>
      <c r="AP1235">
        <v>1</v>
      </c>
      <c r="AQ1235">
        <v>0</v>
      </c>
      <c r="AR1235">
        <v>0</v>
      </c>
      <c r="AS1235" t="s">
        <v>6</v>
      </c>
      <c r="AT1235">
        <v>5</v>
      </c>
      <c r="AU1235" t="s">
        <v>6</v>
      </c>
      <c r="AV1235">
        <v>1</v>
      </c>
      <c r="AW1235">
        <v>2</v>
      </c>
      <c r="AX1235">
        <v>92848437</v>
      </c>
      <c r="AY1235">
        <v>1</v>
      </c>
      <c r="AZ1235">
        <v>0</v>
      </c>
      <c r="BA1235">
        <v>1407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U1235">
        <f>ROUND(AT1235*Source!I873*AH1235*AL1235,2)</f>
        <v>79416.789999999994</v>
      </c>
      <c r="CV1235">
        <f>ROUND(Y1235*Source!I873,7)</f>
        <v>178.5</v>
      </c>
      <c r="CW1235">
        <v>0</v>
      </c>
      <c r="CX1235">
        <f>ROUND(Y1235*Source!I873,7)</f>
        <v>178.5</v>
      </c>
      <c r="CY1235">
        <f>AD1235</f>
        <v>444.91</v>
      </c>
      <c r="CZ1235">
        <f>AH1235</f>
        <v>9.92</v>
      </c>
      <c r="DA1235">
        <f>AL1235</f>
        <v>44.85</v>
      </c>
      <c r="DB1235">
        <f t="shared" si="1105"/>
        <v>49.6</v>
      </c>
      <c r="DC1235">
        <f t="shared" si="1106"/>
        <v>0</v>
      </c>
      <c r="DD1235" t="s">
        <v>6</v>
      </c>
      <c r="DE1235" t="s">
        <v>6</v>
      </c>
      <c r="DF1235">
        <f>ROUND(ROUND(AE1235,2)*CX1235,2)</f>
        <v>0</v>
      </c>
      <c r="DG1235">
        <f t="shared" si="1108"/>
        <v>0</v>
      </c>
      <c r="DH1235">
        <f t="shared" si="1109"/>
        <v>0</v>
      </c>
      <c r="DI1235">
        <f>ROUND(ROUND(AH1235*AL1235,2)*CX1235,2)</f>
        <v>79416.44</v>
      </c>
      <c r="DJ1235">
        <f>DI1235</f>
        <v>79416.44</v>
      </c>
      <c r="DK1235">
        <v>0</v>
      </c>
      <c r="DL1235" t="s">
        <v>6</v>
      </c>
      <c r="DM1235">
        <v>0</v>
      </c>
      <c r="DN1235" t="s">
        <v>6</v>
      </c>
      <c r="DO1235">
        <v>0</v>
      </c>
    </row>
    <row r="1236" spans="1:119" x14ac:dyDescent="0.2">
      <c r="A1236">
        <f>ROW(Source!A873)</f>
        <v>873</v>
      </c>
      <c r="B1236">
        <v>92843885</v>
      </c>
      <c r="C1236">
        <v>92848429</v>
      </c>
      <c r="D1236">
        <v>49510905</v>
      </c>
      <c r="E1236">
        <v>70</v>
      </c>
      <c r="F1236">
        <v>1</v>
      </c>
      <c r="G1236">
        <v>1</v>
      </c>
      <c r="H1236">
        <v>1</v>
      </c>
      <c r="I1236" t="s">
        <v>916</v>
      </c>
      <c r="J1236" t="s">
        <v>6</v>
      </c>
      <c r="K1236" t="s">
        <v>917</v>
      </c>
      <c r="L1236">
        <v>1191</v>
      </c>
      <c r="N1236">
        <v>1013</v>
      </c>
      <c r="O1236" t="s">
        <v>915</v>
      </c>
      <c r="P1236" t="s">
        <v>915</v>
      </c>
      <c r="Q1236">
        <v>1</v>
      </c>
      <c r="W1236">
        <v>0</v>
      </c>
      <c r="X1236">
        <v>-1417349443</v>
      </c>
      <c r="Y1236">
        <f t="shared" si="1101"/>
        <v>0.43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1</v>
      </c>
      <c r="AJ1236">
        <v>1</v>
      </c>
      <c r="AK1236">
        <v>44.85</v>
      </c>
      <c r="AL1236">
        <v>1</v>
      </c>
      <c r="AM1236">
        <v>4</v>
      </c>
      <c r="AN1236">
        <v>0</v>
      </c>
      <c r="AO1236">
        <v>1</v>
      </c>
      <c r="AP1236">
        <v>1</v>
      </c>
      <c r="AQ1236">
        <v>0</v>
      </c>
      <c r="AR1236">
        <v>0</v>
      </c>
      <c r="AS1236" t="s">
        <v>6</v>
      </c>
      <c r="AT1236">
        <v>0.43</v>
      </c>
      <c r="AU1236" t="s">
        <v>6</v>
      </c>
      <c r="AV1236">
        <v>2</v>
      </c>
      <c r="AW1236">
        <v>2</v>
      </c>
      <c r="AX1236">
        <v>92848438</v>
      </c>
      <c r="AY1236">
        <v>1</v>
      </c>
      <c r="AZ1236">
        <v>0</v>
      </c>
      <c r="BA1236">
        <v>1408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v>0</v>
      </c>
      <c r="CX1236">
        <f>ROUND(Y1236*Source!I873,7)</f>
        <v>15.351000000000001</v>
      </c>
      <c r="CY1236">
        <f>AD1236</f>
        <v>0</v>
      </c>
      <c r="CZ1236">
        <f>AH1236</f>
        <v>0</v>
      </c>
      <c r="DA1236">
        <f>AL1236</f>
        <v>1</v>
      </c>
      <c r="DB1236">
        <f t="shared" si="1105"/>
        <v>0</v>
      </c>
      <c r="DC1236">
        <f t="shared" si="1106"/>
        <v>0</v>
      </c>
      <c r="DD1236" t="s">
        <v>6</v>
      </c>
      <c r="DE1236" t="s">
        <v>6</v>
      </c>
      <c r="DF1236">
        <f>ROUND(ROUND(AE1236,2)*CX1236,2)</f>
        <v>0</v>
      </c>
      <c r="DG1236">
        <f t="shared" si="1108"/>
        <v>0</v>
      </c>
      <c r="DH1236">
        <f>ROUND(ROUND(AG1236*AK1236,2)*CX1236,2)</f>
        <v>0</v>
      </c>
      <c r="DI1236">
        <f t="shared" ref="DI1236:DI1241" si="1111">ROUND(ROUND(AH1236,2)*CX1236,2)</f>
        <v>0</v>
      </c>
      <c r="DJ1236">
        <f>DI1236</f>
        <v>0</v>
      </c>
      <c r="DK1236">
        <v>0</v>
      </c>
      <c r="DL1236" t="s">
        <v>6</v>
      </c>
      <c r="DM1236">
        <v>0</v>
      </c>
      <c r="DN1236" t="s">
        <v>6</v>
      </c>
      <c r="DO1236">
        <v>0</v>
      </c>
    </row>
    <row r="1237" spans="1:119" x14ac:dyDescent="0.2">
      <c r="A1237">
        <f>ROW(Source!A873)</f>
        <v>873</v>
      </c>
      <c r="B1237">
        <v>92843885</v>
      </c>
      <c r="C1237">
        <v>92848429</v>
      </c>
      <c r="D1237">
        <v>49673503</v>
      </c>
      <c r="E1237">
        <v>1</v>
      </c>
      <c r="F1237">
        <v>1</v>
      </c>
      <c r="G1237">
        <v>1</v>
      </c>
      <c r="H1237">
        <v>2</v>
      </c>
      <c r="I1237" t="s">
        <v>925</v>
      </c>
      <c r="J1237" t="s">
        <v>926</v>
      </c>
      <c r="K1237" t="s">
        <v>927</v>
      </c>
      <c r="L1237">
        <v>1367</v>
      </c>
      <c r="N1237">
        <v>1011</v>
      </c>
      <c r="O1237" t="s">
        <v>921</v>
      </c>
      <c r="P1237" t="s">
        <v>921</v>
      </c>
      <c r="Q1237">
        <v>1</v>
      </c>
      <c r="W1237">
        <v>0</v>
      </c>
      <c r="X1237">
        <v>509054691</v>
      </c>
      <c r="Y1237">
        <f t="shared" si="1101"/>
        <v>0.43</v>
      </c>
      <c r="AA1237">
        <v>0</v>
      </c>
      <c r="AB1237">
        <v>1032.96</v>
      </c>
      <c r="AC1237">
        <v>520.26</v>
      </c>
      <c r="AD1237">
        <v>0</v>
      </c>
      <c r="AE1237">
        <v>0</v>
      </c>
      <c r="AF1237">
        <v>65.709999999999994</v>
      </c>
      <c r="AG1237">
        <v>11.6</v>
      </c>
      <c r="AH1237">
        <v>0</v>
      </c>
      <c r="AI1237">
        <v>1</v>
      </c>
      <c r="AJ1237">
        <v>15.72</v>
      </c>
      <c r="AK1237">
        <v>44.85</v>
      </c>
      <c r="AL1237">
        <v>1</v>
      </c>
      <c r="AM1237">
        <v>4</v>
      </c>
      <c r="AN1237">
        <v>0</v>
      </c>
      <c r="AO1237">
        <v>1</v>
      </c>
      <c r="AP1237">
        <v>1</v>
      </c>
      <c r="AQ1237">
        <v>0</v>
      </c>
      <c r="AR1237">
        <v>0</v>
      </c>
      <c r="AS1237" t="s">
        <v>6</v>
      </c>
      <c r="AT1237">
        <v>0.43</v>
      </c>
      <c r="AU1237" t="s">
        <v>6</v>
      </c>
      <c r="AV1237">
        <v>0</v>
      </c>
      <c r="AW1237">
        <v>2</v>
      </c>
      <c r="AX1237">
        <v>92848439</v>
      </c>
      <c r="AY1237">
        <v>1</v>
      </c>
      <c r="AZ1237">
        <v>0</v>
      </c>
      <c r="BA1237">
        <v>1409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f>ROUND(Y1237*Source!I873*DO1237,7)</f>
        <v>0</v>
      </c>
      <c r="CX1237">
        <f>ROUND(Y1237*Source!I873,7)</f>
        <v>15.351000000000001</v>
      </c>
      <c r="CY1237">
        <f>AB1237</f>
        <v>1032.96</v>
      </c>
      <c r="CZ1237">
        <f>AF1237</f>
        <v>65.709999999999994</v>
      </c>
      <c r="DA1237">
        <f>AJ1237</f>
        <v>15.72</v>
      </c>
      <c r="DB1237">
        <f t="shared" si="1105"/>
        <v>28.26</v>
      </c>
      <c r="DC1237">
        <f t="shared" si="1106"/>
        <v>4.99</v>
      </c>
      <c r="DD1237" t="s">
        <v>6</v>
      </c>
      <c r="DE1237" t="s">
        <v>6</v>
      </c>
      <c r="DF1237">
        <f>ROUND(ROUND(AE1237,2)*CX1237,2)</f>
        <v>0</v>
      </c>
      <c r="DG1237">
        <f>ROUND(ROUND(AF1237*AJ1237,2)*CX1237,2)</f>
        <v>15856.97</v>
      </c>
      <c r="DH1237">
        <f>ROUND(ROUND(AG1237*AK1237,2)*CX1237,2)</f>
        <v>7986.51</v>
      </c>
      <c r="DI1237">
        <f t="shared" si="1111"/>
        <v>0</v>
      </c>
      <c r="DJ1237">
        <f>DG1237</f>
        <v>15856.97</v>
      </c>
      <c r="DK1237">
        <v>0</v>
      </c>
      <c r="DL1237" t="s">
        <v>6</v>
      </c>
      <c r="DM1237">
        <v>0</v>
      </c>
      <c r="DN1237" t="s">
        <v>6</v>
      </c>
      <c r="DO1237">
        <v>0</v>
      </c>
    </row>
    <row r="1238" spans="1:119" x14ac:dyDescent="0.2">
      <c r="A1238">
        <f>ROW(Source!A873)</f>
        <v>873</v>
      </c>
      <c r="B1238">
        <v>92843885</v>
      </c>
      <c r="C1238">
        <v>92848429</v>
      </c>
      <c r="D1238">
        <v>49521440</v>
      </c>
      <c r="E1238">
        <v>1</v>
      </c>
      <c r="F1238">
        <v>1</v>
      </c>
      <c r="G1238">
        <v>1</v>
      </c>
      <c r="H1238">
        <v>3</v>
      </c>
      <c r="I1238" t="s">
        <v>135</v>
      </c>
      <c r="J1238" t="s">
        <v>137</v>
      </c>
      <c r="K1238" t="s">
        <v>136</v>
      </c>
      <c r="L1238">
        <v>1327</v>
      </c>
      <c r="N1238">
        <v>1005</v>
      </c>
      <c r="O1238" t="s">
        <v>57</v>
      </c>
      <c r="P1238" t="s">
        <v>57</v>
      </c>
      <c r="Q1238">
        <v>1</v>
      </c>
      <c r="W1238">
        <v>0</v>
      </c>
      <c r="X1238">
        <v>-336429810</v>
      </c>
      <c r="Y1238">
        <f t="shared" si="1101"/>
        <v>11</v>
      </c>
      <c r="AA1238">
        <v>223.2</v>
      </c>
      <c r="AB1238">
        <v>0</v>
      </c>
      <c r="AC1238">
        <v>0</v>
      </c>
      <c r="AD1238">
        <v>0</v>
      </c>
      <c r="AE1238">
        <v>22.5</v>
      </c>
      <c r="AF1238">
        <v>0</v>
      </c>
      <c r="AG1238">
        <v>0</v>
      </c>
      <c r="AH1238">
        <v>0</v>
      </c>
      <c r="AI1238">
        <v>9.92</v>
      </c>
      <c r="AJ1238">
        <v>1</v>
      </c>
      <c r="AK1238">
        <v>1</v>
      </c>
      <c r="AL1238">
        <v>1</v>
      </c>
      <c r="AM1238">
        <v>0</v>
      </c>
      <c r="AN1238">
        <v>0</v>
      </c>
      <c r="AO1238">
        <v>0</v>
      </c>
      <c r="AP1238">
        <v>1</v>
      </c>
      <c r="AQ1238">
        <v>0</v>
      </c>
      <c r="AR1238">
        <v>0</v>
      </c>
      <c r="AS1238" t="s">
        <v>6</v>
      </c>
      <c r="AT1238">
        <v>11</v>
      </c>
      <c r="AU1238" t="s">
        <v>6</v>
      </c>
      <c r="AV1238">
        <v>0</v>
      </c>
      <c r="AW1238">
        <v>1</v>
      </c>
      <c r="AX1238">
        <v>-1</v>
      </c>
      <c r="AY1238">
        <v>0</v>
      </c>
      <c r="AZ1238">
        <v>0</v>
      </c>
      <c r="BA1238" t="s">
        <v>6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v>0</v>
      </c>
      <c r="CX1238">
        <f>ROUND(Y1238*Source!I873,7)</f>
        <v>392.7</v>
      </c>
      <c r="CY1238">
        <f>AA1238</f>
        <v>223.2</v>
      </c>
      <c r="CZ1238">
        <f>AE1238</f>
        <v>22.5</v>
      </c>
      <c r="DA1238">
        <f>AI1238</f>
        <v>9.92</v>
      </c>
      <c r="DB1238">
        <f t="shared" si="1105"/>
        <v>247.5</v>
      </c>
      <c r="DC1238">
        <f t="shared" si="1106"/>
        <v>0</v>
      </c>
      <c r="DD1238" t="s">
        <v>6</v>
      </c>
      <c r="DE1238" t="s">
        <v>6</v>
      </c>
      <c r="DF1238">
        <f>ROUND(ROUND(AE1238*AI1238,2)*CX1238,2)</f>
        <v>87650.64</v>
      </c>
      <c r="DG1238">
        <f t="shared" ref="DG1238:DG1243" si="1112">ROUND(ROUND(AF1238,2)*CX1238,2)</f>
        <v>0</v>
      </c>
      <c r="DH1238">
        <f>ROUND(ROUND(AG1238,2)*CX1238,2)</f>
        <v>0</v>
      </c>
      <c r="DI1238">
        <f t="shared" si="1111"/>
        <v>0</v>
      </c>
      <c r="DJ1238">
        <f>DF1238</f>
        <v>87650.64</v>
      </c>
      <c r="DK1238">
        <v>0</v>
      </c>
      <c r="DL1238" t="s">
        <v>6</v>
      </c>
      <c r="DM1238">
        <v>0</v>
      </c>
      <c r="DN1238" t="s">
        <v>6</v>
      </c>
      <c r="DO1238">
        <v>0</v>
      </c>
    </row>
    <row r="1239" spans="1:119" x14ac:dyDescent="0.2">
      <c r="A1239">
        <f>ROW(Source!A873)</f>
        <v>873</v>
      </c>
      <c r="B1239">
        <v>92843885</v>
      </c>
      <c r="C1239">
        <v>92848429</v>
      </c>
      <c r="D1239">
        <v>49523581</v>
      </c>
      <c r="E1239">
        <v>1</v>
      </c>
      <c r="F1239">
        <v>1</v>
      </c>
      <c r="G1239">
        <v>1</v>
      </c>
      <c r="H1239">
        <v>3</v>
      </c>
      <c r="I1239" t="s">
        <v>966</v>
      </c>
      <c r="J1239" t="s">
        <v>967</v>
      </c>
      <c r="K1239" t="s">
        <v>968</v>
      </c>
      <c r="L1239">
        <v>1301</v>
      </c>
      <c r="N1239">
        <v>1003</v>
      </c>
      <c r="O1239" t="s">
        <v>969</v>
      </c>
      <c r="P1239" t="s">
        <v>969</v>
      </c>
      <c r="Q1239">
        <v>1</v>
      </c>
      <c r="W1239">
        <v>0</v>
      </c>
      <c r="X1239">
        <v>-2092502019</v>
      </c>
      <c r="Y1239">
        <f t="shared" si="1101"/>
        <v>20</v>
      </c>
      <c r="AA1239">
        <v>29.76</v>
      </c>
      <c r="AB1239">
        <v>0</v>
      </c>
      <c r="AC1239">
        <v>0</v>
      </c>
      <c r="AD1239">
        <v>0</v>
      </c>
      <c r="AE1239">
        <v>3</v>
      </c>
      <c r="AF1239">
        <v>0</v>
      </c>
      <c r="AG1239">
        <v>0</v>
      </c>
      <c r="AH1239">
        <v>0</v>
      </c>
      <c r="AI1239">
        <v>9.92</v>
      </c>
      <c r="AJ1239">
        <v>1</v>
      </c>
      <c r="AK1239">
        <v>1</v>
      </c>
      <c r="AL1239">
        <v>1</v>
      </c>
      <c r="AM1239">
        <v>4</v>
      </c>
      <c r="AN1239">
        <v>0</v>
      </c>
      <c r="AO1239">
        <v>1</v>
      </c>
      <c r="AP1239">
        <v>1</v>
      </c>
      <c r="AQ1239">
        <v>0</v>
      </c>
      <c r="AR1239">
        <v>0</v>
      </c>
      <c r="AS1239" t="s">
        <v>6</v>
      </c>
      <c r="AT1239">
        <v>20</v>
      </c>
      <c r="AU1239" t="s">
        <v>6</v>
      </c>
      <c r="AV1239">
        <v>0</v>
      </c>
      <c r="AW1239">
        <v>2</v>
      </c>
      <c r="AX1239">
        <v>92848440</v>
      </c>
      <c r="AY1239">
        <v>1</v>
      </c>
      <c r="AZ1239">
        <v>0</v>
      </c>
      <c r="BA1239">
        <v>1410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V1239">
        <v>0</v>
      </c>
      <c r="CW1239">
        <v>0</v>
      </c>
      <c r="CX1239">
        <f>ROUND(Y1239*Source!I873,7)</f>
        <v>714</v>
      </c>
      <c r="CY1239">
        <f>AA1239</f>
        <v>29.76</v>
      </c>
      <c r="CZ1239">
        <f>AE1239</f>
        <v>3</v>
      </c>
      <c r="DA1239">
        <f>AI1239</f>
        <v>9.92</v>
      </c>
      <c r="DB1239">
        <f t="shared" si="1105"/>
        <v>60</v>
      </c>
      <c r="DC1239">
        <f t="shared" si="1106"/>
        <v>0</v>
      </c>
      <c r="DD1239" t="s">
        <v>6</v>
      </c>
      <c r="DE1239" t="s">
        <v>6</v>
      </c>
      <c r="DF1239">
        <f>ROUND(ROUND(AE1239*AI1239,2)*CX1239,2)</f>
        <v>21248.639999999999</v>
      </c>
      <c r="DG1239">
        <f t="shared" si="1112"/>
        <v>0</v>
      </c>
      <c r="DH1239">
        <f>ROUND(ROUND(AG1239,2)*CX1239,2)</f>
        <v>0</v>
      </c>
      <c r="DI1239">
        <f t="shared" si="1111"/>
        <v>0</v>
      </c>
      <c r="DJ1239">
        <f>DF1239</f>
        <v>21248.639999999999</v>
      </c>
      <c r="DK1239">
        <v>0</v>
      </c>
      <c r="DL1239" t="s">
        <v>6</v>
      </c>
      <c r="DM1239">
        <v>0</v>
      </c>
      <c r="DN1239" t="s">
        <v>6</v>
      </c>
      <c r="DO1239">
        <v>0</v>
      </c>
    </row>
    <row r="1240" spans="1:119" x14ac:dyDescent="0.2">
      <c r="A1240">
        <f>ROW(Source!A873)</f>
        <v>873</v>
      </c>
      <c r="B1240">
        <v>92843885</v>
      </c>
      <c r="C1240">
        <v>92848429</v>
      </c>
      <c r="D1240">
        <v>49553409</v>
      </c>
      <c r="E1240">
        <v>1</v>
      </c>
      <c r="F1240">
        <v>1</v>
      </c>
      <c r="G1240">
        <v>1</v>
      </c>
      <c r="H1240">
        <v>3</v>
      </c>
      <c r="I1240" t="s">
        <v>139</v>
      </c>
      <c r="J1240" t="s">
        <v>142</v>
      </c>
      <c r="K1240" t="s">
        <v>140</v>
      </c>
      <c r="L1240">
        <v>1296</v>
      </c>
      <c r="N1240">
        <v>1002</v>
      </c>
      <c r="O1240" t="s">
        <v>141</v>
      </c>
      <c r="P1240" t="s">
        <v>141</v>
      </c>
      <c r="Q1240">
        <v>1</v>
      </c>
      <c r="W1240">
        <v>1</v>
      </c>
      <c r="X1240">
        <v>-1609399419</v>
      </c>
      <c r="Y1240">
        <f t="shared" si="1101"/>
        <v>-1.5</v>
      </c>
      <c r="AA1240">
        <v>650.54999999999995</v>
      </c>
      <c r="AB1240">
        <v>0</v>
      </c>
      <c r="AC1240">
        <v>0</v>
      </c>
      <c r="AD1240">
        <v>0</v>
      </c>
      <c r="AE1240">
        <v>65.58</v>
      </c>
      <c r="AF1240">
        <v>0</v>
      </c>
      <c r="AG1240">
        <v>0</v>
      </c>
      <c r="AH1240">
        <v>0</v>
      </c>
      <c r="AI1240">
        <v>9.92</v>
      </c>
      <c r="AJ1240">
        <v>1</v>
      </c>
      <c r="AK1240">
        <v>1</v>
      </c>
      <c r="AL1240">
        <v>1</v>
      </c>
      <c r="AM1240">
        <v>4</v>
      </c>
      <c r="AN1240">
        <v>0</v>
      </c>
      <c r="AO1240">
        <v>1</v>
      </c>
      <c r="AP1240">
        <v>1</v>
      </c>
      <c r="AQ1240">
        <v>0</v>
      </c>
      <c r="AR1240">
        <v>0</v>
      </c>
      <c r="AS1240" t="s">
        <v>6</v>
      </c>
      <c r="AT1240">
        <v>-1.5</v>
      </c>
      <c r="AU1240" t="s">
        <v>6</v>
      </c>
      <c r="AV1240">
        <v>0</v>
      </c>
      <c r="AW1240">
        <v>2</v>
      </c>
      <c r="AX1240">
        <v>92848442</v>
      </c>
      <c r="AY1240">
        <v>1</v>
      </c>
      <c r="AZ1240">
        <v>6144</v>
      </c>
      <c r="BA1240">
        <v>1412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ROUND(Y1240*Source!I873,7)</f>
        <v>-53.55</v>
      </c>
      <c r="CY1240">
        <f>AA1240</f>
        <v>650.54999999999995</v>
      </c>
      <c r="CZ1240">
        <f>AE1240</f>
        <v>65.58</v>
      </c>
      <c r="DA1240">
        <f>AI1240</f>
        <v>9.92</v>
      </c>
      <c r="DB1240">
        <f t="shared" si="1105"/>
        <v>-98.37</v>
      </c>
      <c r="DC1240">
        <f t="shared" si="1106"/>
        <v>0</v>
      </c>
      <c r="DD1240" t="s">
        <v>6</v>
      </c>
      <c r="DE1240" t="s">
        <v>6</v>
      </c>
      <c r="DF1240">
        <f>ROUND(ROUND(AE1240*AI1240,2)*CX1240,2)</f>
        <v>-34836.949999999997</v>
      </c>
      <c r="DG1240">
        <f t="shared" si="1112"/>
        <v>0</v>
      </c>
      <c r="DH1240">
        <f>ROUND(ROUND(AG1240,2)*CX1240,2)</f>
        <v>0</v>
      </c>
      <c r="DI1240">
        <f t="shared" si="1111"/>
        <v>0</v>
      </c>
      <c r="DJ1240">
        <f>DF1240</f>
        <v>-34836.949999999997</v>
      </c>
      <c r="DK1240">
        <v>0</v>
      </c>
      <c r="DL1240" t="s">
        <v>6</v>
      </c>
      <c r="DM1240">
        <v>0</v>
      </c>
      <c r="DN1240" t="s">
        <v>6</v>
      </c>
      <c r="DO1240">
        <v>0</v>
      </c>
    </row>
    <row r="1241" spans="1:119" x14ac:dyDescent="0.2">
      <c r="A1241">
        <f>ROW(Source!A873)</f>
        <v>873</v>
      </c>
      <c r="B1241">
        <v>92843885</v>
      </c>
      <c r="C1241">
        <v>92848429</v>
      </c>
      <c r="D1241">
        <v>49555331</v>
      </c>
      <c r="E1241">
        <v>1</v>
      </c>
      <c r="F1241">
        <v>1</v>
      </c>
      <c r="G1241">
        <v>1</v>
      </c>
      <c r="H1241">
        <v>3</v>
      </c>
      <c r="I1241" t="s">
        <v>144</v>
      </c>
      <c r="J1241" t="s">
        <v>146</v>
      </c>
      <c r="K1241" t="s">
        <v>145</v>
      </c>
      <c r="L1241">
        <v>1296</v>
      </c>
      <c r="N1241">
        <v>1002</v>
      </c>
      <c r="O1241" t="s">
        <v>141</v>
      </c>
      <c r="P1241" t="s">
        <v>141</v>
      </c>
      <c r="Q1241">
        <v>1</v>
      </c>
      <c r="W1241">
        <v>1</v>
      </c>
      <c r="X1241">
        <v>1828367933</v>
      </c>
      <c r="Y1241">
        <f t="shared" si="1101"/>
        <v>-5.7000000000000002E-2</v>
      </c>
      <c r="AA1241">
        <v>1989.75</v>
      </c>
      <c r="AB1241">
        <v>0</v>
      </c>
      <c r="AC1241">
        <v>0</v>
      </c>
      <c r="AD1241">
        <v>0</v>
      </c>
      <c r="AE1241">
        <v>200.58</v>
      </c>
      <c r="AF1241">
        <v>0</v>
      </c>
      <c r="AG1241">
        <v>0</v>
      </c>
      <c r="AH1241">
        <v>0</v>
      </c>
      <c r="AI1241">
        <v>9.92</v>
      </c>
      <c r="AJ1241">
        <v>1</v>
      </c>
      <c r="AK1241">
        <v>1</v>
      </c>
      <c r="AL1241">
        <v>1</v>
      </c>
      <c r="AM1241">
        <v>4</v>
      </c>
      <c r="AN1241">
        <v>0</v>
      </c>
      <c r="AO1241">
        <v>1</v>
      </c>
      <c r="AP1241">
        <v>1</v>
      </c>
      <c r="AQ1241">
        <v>0</v>
      </c>
      <c r="AR1241">
        <v>0</v>
      </c>
      <c r="AS1241" t="s">
        <v>6</v>
      </c>
      <c r="AT1241">
        <v>-5.7000000000000002E-2</v>
      </c>
      <c r="AU1241" t="s">
        <v>6</v>
      </c>
      <c r="AV1241">
        <v>0</v>
      </c>
      <c r="AW1241">
        <v>2</v>
      </c>
      <c r="AX1241">
        <v>92848444</v>
      </c>
      <c r="AY1241">
        <v>1</v>
      </c>
      <c r="AZ1241">
        <v>6144</v>
      </c>
      <c r="BA1241">
        <v>1414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V1241">
        <v>0</v>
      </c>
      <c r="CW1241">
        <v>0</v>
      </c>
      <c r="CX1241">
        <f>ROUND(Y1241*Source!I873,7)</f>
        <v>-2.0348999999999999</v>
      </c>
      <c r="CY1241">
        <f>AA1241</f>
        <v>1989.75</v>
      </c>
      <c r="CZ1241">
        <f>AE1241</f>
        <v>200.58</v>
      </c>
      <c r="DA1241">
        <f>AI1241</f>
        <v>9.92</v>
      </c>
      <c r="DB1241">
        <f t="shared" si="1105"/>
        <v>-11.43</v>
      </c>
      <c r="DC1241">
        <f t="shared" si="1106"/>
        <v>0</v>
      </c>
      <c r="DD1241" t="s">
        <v>6</v>
      </c>
      <c r="DE1241" t="s">
        <v>6</v>
      </c>
      <c r="DF1241">
        <f>ROUND(ROUND(AE1241*AI1241,2)*CX1241,2)</f>
        <v>-4048.94</v>
      </c>
      <c r="DG1241">
        <f t="shared" si="1112"/>
        <v>0</v>
      </c>
      <c r="DH1241">
        <f>ROUND(ROUND(AG1241,2)*CX1241,2)</f>
        <v>0</v>
      </c>
      <c r="DI1241">
        <f t="shared" si="1111"/>
        <v>0</v>
      </c>
      <c r="DJ1241">
        <f>DF1241</f>
        <v>-4048.94</v>
      </c>
      <c r="DK1241">
        <v>0</v>
      </c>
      <c r="DL1241" t="s">
        <v>6</v>
      </c>
      <c r="DM1241">
        <v>0</v>
      </c>
      <c r="DN1241" t="s">
        <v>6</v>
      </c>
      <c r="DO1241">
        <v>0</v>
      </c>
    </row>
    <row r="1242" spans="1:119" x14ac:dyDescent="0.2">
      <c r="A1242">
        <f>ROW(Source!A877)</f>
        <v>877</v>
      </c>
      <c r="B1242">
        <v>92843885</v>
      </c>
      <c r="C1242">
        <v>92848448</v>
      </c>
      <c r="D1242">
        <v>49510767</v>
      </c>
      <c r="E1242">
        <v>70</v>
      </c>
      <c r="F1242">
        <v>1</v>
      </c>
      <c r="G1242">
        <v>1</v>
      </c>
      <c r="H1242">
        <v>1</v>
      </c>
      <c r="I1242" t="s">
        <v>964</v>
      </c>
      <c r="J1242" t="s">
        <v>6</v>
      </c>
      <c r="K1242" t="s">
        <v>965</v>
      </c>
      <c r="L1242">
        <v>1191</v>
      </c>
      <c r="N1242">
        <v>1013</v>
      </c>
      <c r="O1242" t="s">
        <v>915</v>
      </c>
      <c r="P1242" t="s">
        <v>915</v>
      </c>
      <c r="Q1242">
        <v>1</v>
      </c>
      <c r="W1242">
        <v>0</v>
      </c>
      <c r="X1242">
        <v>-1936699058</v>
      </c>
      <c r="Y1242">
        <f t="shared" si="1101"/>
        <v>5</v>
      </c>
      <c r="AA1242">
        <v>0</v>
      </c>
      <c r="AB1242">
        <v>0</v>
      </c>
      <c r="AC1242">
        <v>0</v>
      </c>
      <c r="AD1242">
        <v>444.91</v>
      </c>
      <c r="AE1242">
        <v>0</v>
      </c>
      <c r="AF1242">
        <v>0</v>
      </c>
      <c r="AG1242">
        <v>0</v>
      </c>
      <c r="AH1242">
        <v>9.92</v>
      </c>
      <c r="AI1242">
        <v>1</v>
      </c>
      <c r="AJ1242">
        <v>1</v>
      </c>
      <c r="AK1242">
        <v>1</v>
      </c>
      <c r="AL1242">
        <v>44.85</v>
      </c>
      <c r="AM1242">
        <v>4</v>
      </c>
      <c r="AN1242">
        <v>0</v>
      </c>
      <c r="AO1242">
        <v>1</v>
      </c>
      <c r="AP1242">
        <v>1</v>
      </c>
      <c r="AQ1242">
        <v>0</v>
      </c>
      <c r="AR1242">
        <v>0</v>
      </c>
      <c r="AS1242" t="s">
        <v>6</v>
      </c>
      <c r="AT1242">
        <v>5</v>
      </c>
      <c r="AU1242" t="s">
        <v>6</v>
      </c>
      <c r="AV1242">
        <v>1</v>
      </c>
      <c r="AW1242">
        <v>2</v>
      </c>
      <c r="AX1242">
        <v>92848456</v>
      </c>
      <c r="AY1242">
        <v>1</v>
      </c>
      <c r="AZ1242">
        <v>0</v>
      </c>
      <c r="BA1242">
        <v>1415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U1242">
        <f>ROUND(AT1242*Source!I877*AH1242*AL1242,2)</f>
        <v>578.39</v>
      </c>
      <c r="CV1242">
        <f>ROUND(Y1242*Source!I877,7)</f>
        <v>1.3</v>
      </c>
      <c r="CW1242">
        <v>0</v>
      </c>
      <c r="CX1242">
        <f>ROUND(Y1242*Source!I877,7)</f>
        <v>1.3</v>
      </c>
      <c r="CY1242">
        <f>AD1242</f>
        <v>444.91</v>
      </c>
      <c r="CZ1242">
        <f>AH1242</f>
        <v>9.92</v>
      </c>
      <c r="DA1242">
        <f>AL1242</f>
        <v>44.85</v>
      </c>
      <c r="DB1242">
        <f t="shared" si="1105"/>
        <v>49.6</v>
      </c>
      <c r="DC1242">
        <f t="shared" si="1106"/>
        <v>0</v>
      </c>
      <c r="DD1242" t="s">
        <v>6</v>
      </c>
      <c r="DE1242" t="s">
        <v>6</v>
      </c>
      <c r="DF1242">
        <f>ROUND(ROUND(AE1242,2)*CX1242,2)</f>
        <v>0</v>
      </c>
      <c r="DG1242">
        <f t="shared" si="1112"/>
        <v>0</v>
      </c>
      <c r="DH1242">
        <f>ROUND(ROUND(AG1242,2)*CX1242,2)</f>
        <v>0</v>
      </c>
      <c r="DI1242">
        <f>ROUND(ROUND(AH1242*AL1242,2)*CX1242,2)</f>
        <v>578.38</v>
      </c>
      <c r="DJ1242">
        <f>DI1242</f>
        <v>578.38</v>
      </c>
      <c r="DK1242">
        <v>0</v>
      </c>
      <c r="DL1242" t="s">
        <v>6</v>
      </c>
      <c r="DM1242">
        <v>0</v>
      </c>
      <c r="DN1242" t="s">
        <v>6</v>
      </c>
      <c r="DO1242">
        <v>0</v>
      </c>
    </row>
    <row r="1243" spans="1:119" x14ac:dyDescent="0.2">
      <c r="A1243">
        <f>ROW(Source!A877)</f>
        <v>877</v>
      </c>
      <c r="B1243">
        <v>92843885</v>
      </c>
      <c r="C1243">
        <v>92848448</v>
      </c>
      <c r="D1243">
        <v>49510905</v>
      </c>
      <c r="E1243">
        <v>70</v>
      </c>
      <c r="F1243">
        <v>1</v>
      </c>
      <c r="G1243">
        <v>1</v>
      </c>
      <c r="H1243">
        <v>1</v>
      </c>
      <c r="I1243" t="s">
        <v>916</v>
      </c>
      <c r="J1243" t="s">
        <v>6</v>
      </c>
      <c r="K1243" t="s">
        <v>917</v>
      </c>
      <c r="L1243">
        <v>1191</v>
      </c>
      <c r="N1243">
        <v>1013</v>
      </c>
      <c r="O1243" t="s">
        <v>915</v>
      </c>
      <c r="P1243" t="s">
        <v>915</v>
      </c>
      <c r="Q1243">
        <v>1</v>
      </c>
      <c r="W1243">
        <v>0</v>
      </c>
      <c r="X1243">
        <v>-1417349443</v>
      </c>
      <c r="Y1243">
        <f t="shared" si="1101"/>
        <v>0.43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1</v>
      </c>
      <c r="AJ1243">
        <v>1</v>
      </c>
      <c r="AK1243">
        <v>44.85</v>
      </c>
      <c r="AL1243">
        <v>1</v>
      </c>
      <c r="AM1243">
        <v>4</v>
      </c>
      <c r="AN1243">
        <v>0</v>
      </c>
      <c r="AO1243">
        <v>1</v>
      </c>
      <c r="AP1243">
        <v>1</v>
      </c>
      <c r="AQ1243">
        <v>0</v>
      </c>
      <c r="AR1243">
        <v>0</v>
      </c>
      <c r="AS1243" t="s">
        <v>6</v>
      </c>
      <c r="AT1243">
        <v>0.43</v>
      </c>
      <c r="AU1243" t="s">
        <v>6</v>
      </c>
      <c r="AV1243">
        <v>2</v>
      </c>
      <c r="AW1243">
        <v>2</v>
      </c>
      <c r="AX1243">
        <v>92848457</v>
      </c>
      <c r="AY1243">
        <v>1</v>
      </c>
      <c r="AZ1243">
        <v>0</v>
      </c>
      <c r="BA1243">
        <v>1416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ROUND(Y1243*Source!I877,7)</f>
        <v>0.1118</v>
      </c>
      <c r="CY1243">
        <f>AD1243</f>
        <v>0</v>
      </c>
      <c r="CZ1243">
        <f>AH1243</f>
        <v>0</v>
      </c>
      <c r="DA1243">
        <f>AL1243</f>
        <v>1</v>
      </c>
      <c r="DB1243">
        <f t="shared" si="1105"/>
        <v>0</v>
      </c>
      <c r="DC1243">
        <f t="shared" si="1106"/>
        <v>0</v>
      </c>
      <c r="DD1243" t="s">
        <v>6</v>
      </c>
      <c r="DE1243" t="s">
        <v>6</v>
      </c>
      <c r="DF1243">
        <f>ROUND(ROUND(AE1243,2)*CX1243,2)</f>
        <v>0</v>
      </c>
      <c r="DG1243">
        <f t="shared" si="1112"/>
        <v>0</v>
      </c>
      <c r="DH1243">
        <f>ROUND(ROUND(AG1243*AK1243,2)*CX1243,2)</f>
        <v>0</v>
      </c>
      <c r="DI1243">
        <f t="shared" ref="DI1243:DI1248" si="1113">ROUND(ROUND(AH1243,2)*CX1243,2)</f>
        <v>0</v>
      </c>
      <c r="DJ1243">
        <f>DI1243</f>
        <v>0</v>
      </c>
      <c r="DK1243">
        <v>0</v>
      </c>
      <c r="DL1243" t="s">
        <v>6</v>
      </c>
      <c r="DM1243">
        <v>0</v>
      </c>
      <c r="DN1243" t="s">
        <v>6</v>
      </c>
      <c r="DO1243">
        <v>0</v>
      </c>
    </row>
    <row r="1244" spans="1:119" x14ac:dyDescent="0.2">
      <c r="A1244">
        <f>ROW(Source!A877)</f>
        <v>877</v>
      </c>
      <c r="B1244">
        <v>92843885</v>
      </c>
      <c r="C1244">
        <v>92848448</v>
      </c>
      <c r="D1244">
        <v>49673503</v>
      </c>
      <c r="E1244">
        <v>1</v>
      </c>
      <c r="F1244">
        <v>1</v>
      </c>
      <c r="G1244">
        <v>1</v>
      </c>
      <c r="H1244">
        <v>2</v>
      </c>
      <c r="I1244" t="s">
        <v>925</v>
      </c>
      <c r="J1244" t="s">
        <v>926</v>
      </c>
      <c r="K1244" t="s">
        <v>927</v>
      </c>
      <c r="L1244">
        <v>1367</v>
      </c>
      <c r="N1244">
        <v>1011</v>
      </c>
      <c r="O1244" t="s">
        <v>921</v>
      </c>
      <c r="P1244" t="s">
        <v>921</v>
      </c>
      <c r="Q1244">
        <v>1</v>
      </c>
      <c r="W1244">
        <v>0</v>
      </c>
      <c r="X1244">
        <v>509054691</v>
      </c>
      <c r="Y1244">
        <f t="shared" si="1101"/>
        <v>0.43</v>
      </c>
      <c r="AA1244">
        <v>0</v>
      </c>
      <c r="AB1244">
        <v>1032.96</v>
      </c>
      <c r="AC1244">
        <v>520.26</v>
      </c>
      <c r="AD1244">
        <v>0</v>
      </c>
      <c r="AE1244">
        <v>0</v>
      </c>
      <c r="AF1244">
        <v>65.709999999999994</v>
      </c>
      <c r="AG1244">
        <v>11.6</v>
      </c>
      <c r="AH1244">
        <v>0</v>
      </c>
      <c r="AI1244">
        <v>1</v>
      </c>
      <c r="AJ1244">
        <v>15.72</v>
      </c>
      <c r="AK1244">
        <v>44.85</v>
      </c>
      <c r="AL1244">
        <v>1</v>
      </c>
      <c r="AM1244">
        <v>4</v>
      </c>
      <c r="AN1244">
        <v>0</v>
      </c>
      <c r="AO1244">
        <v>1</v>
      </c>
      <c r="AP1244">
        <v>1</v>
      </c>
      <c r="AQ1244">
        <v>0</v>
      </c>
      <c r="AR1244">
        <v>0</v>
      </c>
      <c r="AS1244" t="s">
        <v>6</v>
      </c>
      <c r="AT1244">
        <v>0.43</v>
      </c>
      <c r="AU1244" t="s">
        <v>6</v>
      </c>
      <c r="AV1244">
        <v>0</v>
      </c>
      <c r="AW1244">
        <v>2</v>
      </c>
      <c r="AX1244">
        <v>92848458</v>
      </c>
      <c r="AY1244">
        <v>1</v>
      </c>
      <c r="AZ1244">
        <v>0</v>
      </c>
      <c r="BA1244">
        <v>1417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f>ROUND(Y1244*Source!I877*DO1244,7)</f>
        <v>0</v>
      </c>
      <c r="CX1244">
        <f>ROUND(Y1244*Source!I877,7)</f>
        <v>0.1118</v>
      </c>
      <c r="CY1244">
        <f>AB1244</f>
        <v>1032.96</v>
      </c>
      <c r="CZ1244">
        <f>AF1244</f>
        <v>65.709999999999994</v>
      </c>
      <c r="DA1244">
        <f>AJ1244</f>
        <v>15.72</v>
      </c>
      <c r="DB1244">
        <f t="shared" si="1105"/>
        <v>28.26</v>
      </c>
      <c r="DC1244">
        <f t="shared" si="1106"/>
        <v>4.99</v>
      </c>
      <c r="DD1244" t="s">
        <v>6</v>
      </c>
      <c r="DE1244" t="s">
        <v>6</v>
      </c>
      <c r="DF1244">
        <f>ROUND(ROUND(AE1244,2)*CX1244,2)</f>
        <v>0</v>
      </c>
      <c r="DG1244">
        <f>ROUND(ROUND(AF1244*AJ1244,2)*CX1244,2)</f>
        <v>115.48</v>
      </c>
      <c r="DH1244">
        <f>ROUND(ROUND(AG1244*AK1244,2)*CX1244,2)</f>
        <v>58.17</v>
      </c>
      <c r="DI1244">
        <f t="shared" si="1113"/>
        <v>0</v>
      </c>
      <c r="DJ1244">
        <f>DG1244</f>
        <v>115.48</v>
      </c>
      <c r="DK1244">
        <v>0</v>
      </c>
      <c r="DL1244" t="s">
        <v>6</v>
      </c>
      <c r="DM1244">
        <v>0</v>
      </c>
      <c r="DN1244" t="s">
        <v>6</v>
      </c>
      <c r="DO1244">
        <v>0</v>
      </c>
    </row>
    <row r="1245" spans="1:119" x14ac:dyDescent="0.2">
      <c r="A1245">
        <f>ROW(Source!A877)</f>
        <v>877</v>
      </c>
      <c r="B1245">
        <v>92843885</v>
      </c>
      <c r="C1245">
        <v>92848448</v>
      </c>
      <c r="D1245">
        <v>49521440</v>
      </c>
      <c r="E1245">
        <v>1</v>
      </c>
      <c r="F1245">
        <v>1</v>
      </c>
      <c r="G1245">
        <v>1</v>
      </c>
      <c r="H1245">
        <v>3</v>
      </c>
      <c r="I1245" t="s">
        <v>135</v>
      </c>
      <c r="J1245" t="s">
        <v>137</v>
      </c>
      <c r="K1245" t="s">
        <v>149</v>
      </c>
      <c r="L1245">
        <v>1327</v>
      </c>
      <c r="N1245">
        <v>1005</v>
      </c>
      <c r="O1245" t="s">
        <v>57</v>
      </c>
      <c r="P1245" t="s">
        <v>57</v>
      </c>
      <c r="Q1245">
        <v>1</v>
      </c>
      <c r="W1245">
        <v>0</v>
      </c>
      <c r="X1245">
        <v>2022782512</v>
      </c>
      <c r="Y1245">
        <f t="shared" si="1101"/>
        <v>11</v>
      </c>
      <c r="AA1245">
        <v>223.2</v>
      </c>
      <c r="AB1245">
        <v>0</v>
      </c>
      <c r="AC1245">
        <v>0</v>
      </c>
      <c r="AD1245">
        <v>0</v>
      </c>
      <c r="AE1245">
        <v>22.5</v>
      </c>
      <c r="AF1245">
        <v>0</v>
      </c>
      <c r="AG1245">
        <v>0</v>
      </c>
      <c r="AH1245">
        <v>0</v>
      </c>
      <c r="AI1245">
        <v>9.92</v>
      </c>
      <c r="AJ1245">
        <v>1</v>
      </c>
      <c r="AK1245">
        <v>1</v>
      </c>
      <c r="AL1245">
        <v>1</v>
      </c>
      <c r="AM1245">
        <v>0</v>
      </c>
      <c r="AN1245">
        <v>0</v>
      </c>
      <c r="AO1245">
        <v>0</v>
      </c>
      <c r="AP1245">
        <v>1</v>
      </c>
      <c r="AQ1245">
        <v>0</v>
      </c>
      <c r="AR1245">
        <v>0</v>
      </c>
      <c r="AS1245" t="s">
        <v>6</v>
      </c>
      <c r="AT1245">
        <v>11</v>
      </c>
      <c r="AU1245" t="s">
        <v>6</v>
      </c>
      <c r="AV1245">
        <v>0</v>
      </c>
      <c r="AW1245">
        <v>1</v>
      </c>
      <c r="AX1245">
        <v>-1</v>
      </c>
      <c r="AY1245">
        <v>0</v>
      </c>
      <c r="AZ1245">
        <v>0</v>
      </c>
      <c r="BA1245" t="s">
        <v>6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v>0</v>
      </c>
      <c r="CX1245">
        <f>ROUND(Y1245*Source!I877,7)</f>
        <v>2.86</v>
      </c>
      <c r="CY1245">
        <f>AA1245</f>
        <v>223.2</v>
      </c>
      <c r="CZ1245">
        <f>AE1245</f>
        <v>22.5</v>
      </c>
      <c r="DA1245">
        <f>AI1245</f>
        <v>9.92</v>
      </c>
      <c r="DB1245">
        <f t="shared" si="1105"/>
        <v>247.5</v>
      </c>
      <c r="DC1245">
        <f t="shared" si="1106"/>
        <v>0</v>
      </c>
      <c r="DD1245" t="s">
        <v>6</v>
      </c>
      <c r="DE1245" t="s">
        <v>6</v>
      </c>
      <c r="DF1245">
        <f>ROUND(ROUND(AE1245*AI1245,2)*CX1245,2)</f>
        <v>638.35</v>
      </c>
      <c r="DG1245">
        <f t="shared" ref="DG1245:DG1250" si="1114">ROUND(ROUND(AF1245,2)*CX1245,2)</f>
        <v>0</v>
      </c>
      <c r="DH1245">
        <f>ROUND(ROUND(AG1245,2)*CX1245,2)</f>
        <v>0</v>
      </c>
      <c r="DI1245">
        <f t="shared" si="1113"/>
        <v>0</v>
      </c>
      <c r="DJ1245">
        <f>DF1245</f>
        <v>638.35</v>
      </c>
      <c r="DK1245">
        <v>0</v>
      </c>
      <c r="DL1245" t="s">
        <v>6</v>
      </c>
      <c r="DM1245">
        <v>0</v>
      </c>
      <c r="DN1245" t="s">
        <v>6</v>
      </c>
      <c r="DO1245">
        <v>0</v>
      </c>
    </row>
    <row r="1246" spans="1:119" x14ac:dyDescent="0.2">
      <c r="A1246">
        <f>ROW(Source!A877)</f>
        <v>877</v>
      </c>
      <c r="B1246">
        <v>92843885</v>
      </c>
      <c r="C1246">
        <v>92848448</v>
      </c>
      <c r="D1246">
        <v>49523581</v>
      </c>
      <c r="E1246">
        <v>1</v>
      </c>
      <c r="F1246">
        <v>1</v>
      </c>
      <c r="G1246">
        <v>1</v>
      </c>
      <c r="H1246">
        <v>3</v>
      </c>
      <c r="I1246" t="s">
        <v>966</v>
      </c>
      <c r="J1246" t="s">
        <v>967</v>
      </c>
      <c r="K1246" t="s">
        <v>968</v>
      </c>
      <c r="L1246">
        <v>1301</v>
      </c>
      <c r="N1246">
        <v>1003</v>
      </c>
      <c r="O1246" t="s">
        <v>969</v>
      </c>
      <c r="P1246" t="s">
        <v>969</v>
      </c>
      <c r="Q1246">
        <v>1</v>
      </c>
      <c r="W1246">
        <v>0</v>
      </c>
      <c r="X1246">
        <v>-2092502019</v>
      </c>
      <c r="Y1246">
        <f t="shared" si="1101"/>
        <v>20</v>
      </c>
      <c r="AA1246">
        <v>29.76</v>
      </c>
      <c r="AB1246">
        <v>0</v>
      </c>
      <c r="AC1246">
        <v>0</v>
      </c>
      <c r="AD1246">
        <v>0</v>
      </c>
      <c r="AE1246">
        <v>3</v>
      </c>
      <c r="AF1246">
        <v>0</v>
      </c>
      <c r="AG1246">
        <v>0</v>
      </c>
      <c r="AH1246">
        <v>0</v>
      </c>
      <c r="AI1246">
        <v>9.92</v>
      </c>
      <c r="AJ1246">
        <v>1</v>
      </c>
      <c r="AK1246">
        <v>1</v>
      </c>
      <c r="AL1246">
        <v>1</v>
      </c>
      <c r="AM1246">
        <v>4</v>
      </c>
      <c r="AN1246">
        <v>0</v>
      </c>
      <c r="AO1246">
        <v>1</v>
      </c>
      <c r="AP1246">
        <v>1</v>
      </c>
      <c r="AQ1246">
        <v>0</v>
      </c>
      <c r="AR1246">
        <v>0</v>
      </c>
      <c r="AS1246" t="s">
        <v>6</v>
      </c>
      <c r="AT1246">
        <v>20</v>
      </c>
      <c r="AU1246" t="s">
        <v>6</v>
      </c>
      <c r="AV1246">
        <v>0</v>
      </c>
      <c r="AW1246">
        <v>2</v>
      </c>
      <c r="AX1246">
        <v>92848459</v>
      </c>
      <c r="AY1246">
        <v>1</v>
      </c>
      <c r="AZ1246">
        <v>0</v>
      </c>
      <c r="BA1246">
        <v>1418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ROUND(Y1246*Source!I877,7)</f>
        <v>5.2</v>
      </c>
      <c r="CY1246">
        <f>AA1246</f>
        <v>29.76</v>
      </c>
      <c r="CZ1246">
        <f>AE1246</f>
        <v>3</v>
      </c>
      <c r="DA1246">
        <f>AI1246</f>
        <v>9.92</v>
      </c>
      <c r="DB1246">
        <f t="shared" si="1105"/>
        <v>60</v>
      </c>
      <c r="DC1246">
        <f t="shared" si="1106"/>
        <v>0</v>
      </c>
      <c r="DD1246" t="s">
        <v>6</v>
      </c>
      <c r="DE1246" t="s">
        <v>6</v>
      </c>
      <c r="DF1246">
        <f>ROUND(ROUND(AE1246*AI1246,2)*CX1246,2)</f>
        <v>154.75</v>
      </c>
      <c r="DG1246">
        <f t="shared" si="1114"/>
        <v>0</v>
      </c>
      <c r="DH1246">
        <f>ROUND(ROUND(AG1246,2)*CX1246,2)</f>
        <v>0</v>
      </c>
      <c r="DI1246">
        <f t="shared" si="1113"/>
        <v>0</v>
      </c>
      <c r="DJ1246">
        <f>DF1246</f>
        <v>154.75</v>
      </c>
      <c r="DK1246">
        <v>0</v>
      </c>
      <c r="DL1246" t="s">
        <v>6</v>
      </c>
      <c r="DM1246">
        <v>0</v>
      </c>
      <c r="DN1246" t="s">
        <v>6</v>
      </c>
      <c r="DO1246">
        <v>0</v>
      </c>
    </row>
    <row r="1247" spans="1:119" x14ac:dyDescent="0.2">
      <c r="A1247">
        <f>ROW(Source!A877)</f>
        <v>877</v>
      </c>
      <c r="B1247">
        <v>92843885</v>
      </c>
      <c r="C1247">
        <v>92848448</v>
      </c>
      <c r="D1247">
        <v>49553409</v>
      </c>
      <c r="E1247">
        <v>1</v>
      </c>
      <c r="F1247">
        <v>1</v>
      </c>
      <c r="G1247">
        <v>1</v>
      </c>
      <c r="H1247">
        <v>3</v>
      </c>
      <c r="I1247" t="s">
        <v>139</v>
      </c>
      <c r="J1247" t="s">
        <v>142</v>
      </c>
      <c r="K1247" t="s">
        <v>140</v>
      </c>
      <c r="L1247">
        <v>1296</v>
      </c>
      <c r="N1247">
        <v>1002</v>
      </c>
      <c r="O1247" t="s">
        <v>141</v>
      </c>
      <c r="P1247" t="s">
        <v>141</v>
      </c>
      <c r="Q1247">
        <v>1</v>
      </c>
      <c r="W1247">
        <v>1</v>
      </c>
      <c r="X1247">
        <v>-1609399419</v>
      </c>
      <c r="Y1247">
        <f t="shared" si="1101"/>
        <v>-1.5</v>
      </c>
      <c r="AA1247">
        <v>650.54999999999995</v>
      </c>
      <c r="AB1247">
        <v>0</v>
      </c>
      <c r="AC1247">
        <v>0</v>
      </c>
      <c r="AD1247">
        <v>0</v>
      </c>
      <c r="AE1247">
        <v>65.58</v>
      </c>
      <c r="AF1247">
        <v>0</v>
      </c>
      <c r="AG1247">
        <v>0</v>
      </c>
      <c r="AH1247">
        <v>0</v>
      </c>
      <c r="AI1247">
        <v>9.92</v>
      </c>
      <c r="AJ1247">
        <v>1</v>
      </c>
      <c r="AK1247">
        <v>1</v>
      </c>
      <c r="AL1247">
        <v>1</v>
      </c>
      <c r="AM1247">
        <v>4</v>
      </c>
      <c r="AN1247">
        <v>0</v>
      </c>
      <c r="AO1247">
        <v>1</v>
      </c>
      <c r="AP1247">
        <v>1</v>
      </c>
      <c r="AQ1247">
        <v>0</v>
      </c>
      <c r="AR1247">
        <v>0</v>
      </c>
      <c r="AS1247" t="s">
        <v>6</v>
      </c>
      <c r="AT1247">
        <v>-1.5</v>
      </c>
      <c r="AU1247" t="s">
        <v>6</v>
      </c>
      <c r="AV1247">
        <v>0</v>
      </c>
      <c r="AW1247">
        <v>2</v>
      </c>
      <c r="AX1247">
        <v>92848461</v>
      </c>
      <c r="AY1247">
        <v>1</v>
      </c>
      <c r="AZ1247">
        <v>6144</v>
      </c>
      <c r="BA1247">
        <v>1420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v>0</v>
      </c>
      <c r="CX1247">
        <f>ROUND(Y1247*Source!I877,7)</f>
        <v>-0.39</v>
      </c>
      <c r="CY1247">
        <f>AA1247</f>
        <v>650.54999999999995</v>
      </c>
      <c r="CZ1247">
        <f>AE1247</f>
        <v>65.58</v>
      </c>
      <c r="DA1247">
        <f>AI1247</f>
        <v>9.92</v>
      </c>
      <c r="DB1247">
        <f t="shared" si="1105"/>
        <v>-98.37</v>
      </c>
      <c r="DC1247">
        <f t="shared" si="1106"/>
        <v>0</v>
      </c>
      <c r="DD1247" t="s">
        <v>6</v>
      </c>
      <c r="DE1247" t="s">
        <v>6</v>
      </c>
      <c r="DF1247">
        <f>ROUND(ROUND(AE1247*AI1247,2)*CX1247,2)</f>
        <v>-253.71</v>
      </c>
      <c r="DG1247">
        <f t="shared" si="1114"/>
        <v>0</v>
      </c>
      <c r="DH1247">
        <f>ROUND(ROUND(AG1247,2)*CX1247,2)</f>
        <v>0</v>
      </c>
      <c r="DI1247">
        <f t="shared" si="1113"/>
        <v>0</v>
      </c>
      <c r="DJ1247">
        <f>DF1247</f>
        <v>-253.71</v>
      </c>
      <c r="DK1247">
        <v>0</v>
      </c>
      <c r="DL1247" t="s">
        <v>6</v>
      </c>
      <c r="DM1247">
        <v>0</v>
      </c>
      <c r="DN1247" t="s">
        <v>6</v>
      </c>
      <c r="DO1247">
        <v>0</v>
      </c>
    </row>
    <row r="1248" spans="1:119" x14ac:dyDescent="0.2">
      <c r="A1248">
        <f>ROW(Source!A877)</f>
        <v>877</v>
      </c>
      <c r="B1248">
        <v>92843885</v>
      </c>
      <c r="C1248">
        <v>92848448</v>
      </c>
      <c r="D1248">
        <v>49555331</v>
      </c>
      <c r="E1248">
        <v>1</v>
      </c>
      <c r="F1248">
        <v>1</v>
      </c>
      <c r="G1248">
        <v>1</v>
      </c>
      <c r="H1248">
        <v>3</v>
      </c>
      <c r="I1248" t="s">
        <v>144</v>
      </c>
      <c r="J1248" t="s">
        <v>146</v>
      </c>
      <c r="K1248" t="s">
        <v>145</v>
      </c>
      <c r="L1248">
        <v>1296</v>
      </c>
      <c r="N1248">
        <v>1002</v>
      </c>
      <c r="O1248" t="s">
        <v>141</v>
      </c>
      <c r="P1248" t="s">
        <v>141</v>
      </c>
      <c r="Q1248">
        <v>1</v>
      </c>
      <c r="W1248">
        <v>1</v>
      </c>
      <c r="X1248">
        <v>1828367933</v>
      </c>
      <c r="Y1248">
        <f t="shared" si="1101"/>
        <v>-5.7000000000000002E-2</v>
      </c>
      <c r="AA1248">
        <v>1989.75</v>
      </c>
      <c r="AB1248">
        <v>0</v>
      </c>
      <c r="AC1248">
        <v>0</v>
      </c>
      <c r="AD1248">
        <v>0</v>
      </c>
      <c r="AE1248">
        <v>200.58</v>
      </c>
      <c r="AF1248">
        <v>0</v>
      </c>
      <c r="AG1248">
        <v>0</v>
      </c>
      <c r="AH1248">
        <v>0</v>
      </c>
      <c r="AI1248">
        <v>9.92</v>
      </c>
      <c r="AJ1248">
        <v>1</v>
      </c>
      <c r="AK1248">
        <v>1</v>
      </c>
      <c r="AL1248">
        <v>1</v>
      </c>
      <c r="AM1248">
        <v>4</v>
      </c>
      <c r="AN1248">
        <v>0</v>
      </c>
      <c r="AO1248">
        <v>1</v>
      </c>
      <c r="AP1248">
        <v>1</v>
      </c>
      <c r="AQ1248">
        <v>0</v>
      </c>
      <c r="AR1248">
        <v>0</v>
      </c>
      <c r="AS1248" t="s">
        <v>6</v>
      </c>
      <c r="AT1248">
        <v>-5.7000000000000002E-2</v>
      </c>
      <c r="AU1248" t="s">
        <v>6</v>
      </c>
      <c r="AV1248">
        <v>0</v>
      </c>
      <c r="AW1248">
        <v>2</v>
      </c>
      <c r="AX1248">
        <v>92848463</v>
      </c>
      <c r="AY1248">
        <v>1</v>
      </c>
      <c r="AZ1248">
        <v>6144</v>
      </c>
      <c r="BA1248">
        <v>1422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v>0</v>
      </c>
      <c r="CX1248">
        <f>ROUND(Y1248*Source!I877,7)</f>
        <v>-1.482E-2</v>
      </c>
      <c r="CY1248">
        <f>AA1248</f>
        <v>1989.75</v>
      </c>
      <c r="CZ1248">
        <f>AE1248</f>
        <v>200.58</v>
      </c>
      <c r="DA1248">
        <f>AI1248</f>
        <v>9.92</v>
      </c>
      <c r="DB1248">
        <f t="shared" si="1105"/>
        <v>-11.43</v>
      </c>
      <c r="DC1248">
        <f t="shared" si="1106"/>
        <v>0</v>
      </c>
      <c r="DD1248" t="s">
        <v>6</v>
      </c>
      <c r="DE1248" t="s">
        <v>6</v>
      </c>
      <c r="DF1248">
        <f>ROUND(ROUND(AE1248*AI1248,2)*CX1248,2)</f>
        <v>-29.49</v>
      </c>
      <c r="DG1248">
        <f t="shared" si="1114"/>
        <v>0</v>
      </c>
      <c r="DH1248">
        <f>ROUND(ROUND(AG1248,2)*CX1248,2)</f>
        <v>0</v>
      </c>
      <c r="DI1248">
        <f t="shared" si="1113"/>
        <v>0</v>
      </c>
      <c r="DJ1248">
        <f>DF1248</f>
        <v>-29.49</v>
      </c>
      <c r="DK1248">
        <v>0</v>
      </c>
      <c r="DL1248" t="s">
        <v>6</v>
      </c>
      <c r="DM1248">
        <v>0</v>
      </c>
      <c r="DN1248" t="s">
        <v>6</v>
      </c>
      <c r="DO1248">
        <v>0</v>
      </c>
    </row>
    <row r="1249" spans="1:119" x14ac:dyDescent="0.2">
      <c r="A1249">
        <f>ROW(Source!A916)</f>
        <v>916</v>
      </c>
      <c r="B1249">
        <v>92843885</v>
      </c>
      <c r="C1249">
        <v>92848467</v>
      </c>
      <c r="D1249">
        <v>49510757</v>
      </c>
      <c r="E1249">
        <v>70</v>
      </c>
      <c r="F1249">
        <v>1</v>
      </c>
      <c r="G1249">
        <v>1</v>
      </c>
      <c r="H1249">
        <v>1</v>
      </c>
      <c r="I1249" t="s">
        <v>913</v>
      </c>
      <c r="J1249" t="s">
        <v>6</v>
      </c>
      <c r="K1249" t="s">
        <v>914</v>
      </c>
      <c r="L1249">
        <v>1191</v>
      </c>
      <c r="N1249">
        <v>1013</v>
      </c>
      <c r="O1249" t="s">
        <v>915</v>
      </c>
      <c r="P1249" t="s">
        <v>915</v>
      </c>
      <c r="Q1249">
        <v>1</v>
      </c>
      <c r="W1249">
        <v>0</v>
      </c>
      <c r="X1249">
        <v>-1111239348</v>
      </c>
      <c r="Y1249">
        <f>(AT1249*ROUND(1.05,7))</f>
        <v>3.8325</v>
      </c>
      <c r="AA1249">
        <v>0</v>
      </c>
      <c r="AB1249">
        <v>0</v>
      </c>
      <c r="AC1249">
        <v>0</v>
      </c>
      <c r="AD1249">
        <v>431.46</v>
      </c>
      <c r="AE1249">
        <v>0</v>
      </c>
      <c r="AF1249">
        <v>0</v>
      </c>
      <c r="AG1249">
        <v>0</v>
      </c>
      <c r="AH1249">
        <v>9.6199999999999992</v>
      </c>
      <c r="AI1249">
        <v>1</v>
      </c>
      <c r="AJ1249">
        <v>1</v>
      </c>
      <c r="AK1249">
        <v>1</v>
      </c>
      <c r="AL1249">
        <v>44.85</v>
      </c>
      <c r="AM1249">
        <v>4</v>
      </c>
      <c r="AN1249">
        <v>0</v>
      </c>
      <c r="AO1249">
        <v>1</v>
      </c>
      <c r="AP1249">
        <v>1</v>
      </c>
      <c r="AQ1249">
        <v>0</v>
      </c>
      <c r="AR1249">
        <v>0</v>
      </c>
      <c r="AS1249" t="s">
        <v>6</v>
      </c>
      <c r="AT1249">
        <v>3.65</v>
      </c>
      <c r="AU1249" t="s">
        <v>25</v>
      </c>
      <c r="AV1249">
        <v>1</v>
      </c>
      <c r="AW1249">
        <v>2</v>
      </c>
      <c r="AX1249">
        <v>92848476</v>
      </c>
      <c r="AY1249">
        <v>1</v>
      </c>
      <c r="AZ1249">
        <v>0</v>
      </c>
      <c r="BA1249">
        <v>1423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CU1249">
        <f>ROUND(AT1249*Source!I916*AH1249*AL1249,2)</f>
        <v>1574.82</v>
      </c>
      <c r="CV1249">
        <f>ROUND(Y1249*Source!I916,7)</f>
        <v>3.8325</v>
      </c>
      <c r="CW1249">
        <v>0</v>
      </c>
      <c r="CX1249">
        <f>ROUND(Y1249*Source!I916,7)</f>
        <v>3.8325</v>
      </c>
      <c r="CY1249">
        <f>AD1249</f>
        <v>431.46</v>
      </c>
      <c r="CZ1249">
        <f>AH1249</f>
        <v>9.6199999999999992</v>
      </c>
      <c r="DA1249">
        <f>AL1249</f>
        <v>44.85</v>
      </c>
      <c r="DB1249">
        <f>ROUND((ROUND(AT1249*CZ1249,2)*ROUND(1.05,7)),2)</f>
        <v>36.869999999999997</v>
      </c>
      <c r="DC1249">
        <f>ROUND((ROUND(AT1249*AG1249,2)*ROUND(1.05,7)),2)</f>
        <v>0</v>
      </c>
      <c r="DD1249" t="s">
        <v>6</v>
      </c>
      <c r="DE1249" t="s">
        <v>6</v>
      </c>
      <c r="DF1249">
        <f>ROUND(ROUND(AE1249,2)*CX1249,2)</f>
        <v>0</v>
      </c>
      <c r="DG1249">
        <f t="shared" si="1114"/>
        <v>0</v>
      </c>
      <c r="DH1249">
        <f>ROUND(ROUND(AG1249,2)*CX1249,2)</f>
        <v>0</v>
      </c>
      <c r="DI1249">
        <f>ROUND(ROUND(AH1249*AL1249,2)*CX1249,2)</f>
        <v>1653.57</v>
      </c>
      <c r="DJ1249">
        <f>DI1249</f>
        <v>1653.57</v>
      </c>
      <c r="DK1249">
        <v>0</v>
      </c>
      <c r="DL1249" t="s">
        <v>6</v>
      </c>
      <c r="DM1249">
        <v>0</v>
      </c>
      <c r="DN1249" t="s">
        <v>6</v>
      </c>
      <c r="DO1249">
        <v>0</v>
      </c>
    </row>
    <row r="1250" spans="1:119" x14ac:dyDescent="0.2">
      <c r="A1250">
        <f>ROW(Source!A916)</f>
        <v>916</v>
      </c>
      <c r="B1250">
        <v>92843885</v>
      </c>
      <c r="C1250">
        <v>92848467</v>
      </c>
      <c r="D1250">
        <v>49510905</v>
      </c>
      <c r="E1250">
        <v>70</v>
      </c>
      <c r="F1250">
        <v>1</v>
      </c>
      <c r="G1250">
        <v>1</v>
      </c>
      <c r="H1250">
        <v>1</v>
      </c>
      <c r="I1250" t="s">
        <v>916</v>
      </c>
      <c r="J1250" t="s">
        <v>6</v>
      </c>
      <c r="K1250" t="s">
        <v>917</v>
      </c>
      <c r="L1250">
        <v>1191</v>
      </c>
      <c r="N1250">
        <v>1013</v>
      </c>
      <c r="O1250" t="s">
        <v>915</v>
      </c>
      <c r="P1250" t="s">
        <v>915</v>
      </c>
      <c r="Q1250">
        <v>1</v>
      </c>
      <c r="W1250">
        <v>0</v>
      </c>
      <c r="X1250">
        <v>-1417349443</v>
      </c>
      <c r="Y1250">
        <f>(AT1250*ROUND(1.05,7))</f>
        <v>5.2500000000000005E-2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1</v>
      </c>
      <c r="AJ1250">
        <v>1</v>
      </c>
      <c r="AK1250">
        <v>44.85</v>
      </c>
      <c r="AL1250">
        <v>1</v>
      </c>
      <c r="AM1250">
        <v>4</v>
      </c>
      <c r="AN1250">
        <v>0</v>
      </c>
      <c r="AO1250">
        <v>1</v>
      </c>
      <c r="AP1250">
        <v>1</v>
      </c>
      <c r="AQ1250">
        <v>0</v>
      </c>
      <c r="AR1250">
        <v>0</v>
      </c>
      <c r="AS1250" t="s">
        <v>6</v>
      </c>
      <c r="AT1250">
        <v>0.05</v>
      </c>
      <c r="AU1250" t="s">
        <v>25</v>
      </c>
      <c r="AV1250">
        <v>2</v>
      </c>
      <c r="AW1250">
        <v>2</v>
      </c>
      <c r="AX1250">
        <v>92848477</v>
      </c>
      <c r="AY1250">
        <v>1</v>
      </c>
      <c r="AZ1250">
        <v>0</v>
      </c>
      <c r="BA1250">
        <v>1424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V1250">
        <v>0</v>
      </c>
      <c r="CW1250">
        <v>0</v>
      </c>
      <c r="CX1250">
        <f>ROUND(Y1250*Source!I916,7)</f>
        <v>5.2499999999999998E-2</v>
      </c>
      <c r="CY1250">
        <f>AD1250</f>
        <v>0</v>
      </c>
      <c r="CZ1250">
        <f>AH1250</f>
        <v>0</v>
      </c>
      <c r="DA1250">
        <f>AL1250</f>
        <v>1</v>
      </c>
      <c r="DB1250">
        <f>ROUND((ROUND(AT1250*CZ1250,2)*ROUND(1.05,7)),2)</f>
        <v>0</v>
      </c>
      <c r="DC1250">
        <f>ROUND((ROUND(AT1250*AG1250,2)*ROUND(1.05,7)),2)</f>
        <v>0</v>
      </c>
      <c r="DD1250" t="s">
        <v>6</v>
      </c>
      <c r="DE1250" t="s">
        <v>6</v>
      </c>
      <c r="DF1250">
        <f>ROUND(ROUND(AE1250,2)*CX1250,2)</f>
        <v>0</v>
      </c>
      <c r="DG1250">
        <f t="shared" si="1114"/>
        <v>0</v>
      </c>
      <c r="DH1250">
        <f>ROUND(ROUND(AG1250*AK1250,2)*CX1250,2)</f>
        <v>0</v>
      </c>
      <c r="DI1250">
        <f t="shared" ref="DI1250:DI1256" si="1115">ROUND(ROUND(AH1250,2)*CX1250,2)</f>
        <v>0</v>
      </c>
      <c r="DJ1250">
        <f>DI1250</f>
        <v>0</v>
      </c>
      <c r="DK1250">
        <v>0</v>
      </c>
      <c r="DL1250" t="s">
        <v>6</v>
      </c>
      <c r="DM1250">
        <v>0</v>
      </c>
      <c r="DN1250" t="s">
        <v>6</v>
      </c>
      <c r="DO1250">
        <v>0</v>
      </c>
    </row>
    <row r="1251" spans="1:119" x14ac:dyDescent="0.2">
      <c r="A1251">
        <f>ROW(Source!A916)</f>
        <v>916</v>
      </c>
      <c r="B1251">
        <v>92843885</v>
      </c>
      <c r="C1251">
        <v>92848467</v>
      </c>
      <c r="D1251">
        <v>49672573</v>
      </c>
      <c r="E1251">
        <v>1</v>
      </c>
      <c r="F1251">
        <v>1</v>
      </c>
      <c r="G1251">
        <v>1</v>
      </c>
      <c r="H1251">
        <v>2</v>
      </c>
      <c r="I1251" t="s">
        <v>918</v>
      </c>
      <c r="J1251" t="s">
        <v>919</v>
      </c>
      <c r="K1251" t="s">
        <v>920</v>
      </c>
      <c r="L1251">
        <v>1367</v>
      </c>
      <c r="N1251">
        <v>1011</v>
      </c>
      <c r="O1251" t="s">
        <v>921</v>
      </c>
      <c r="P1251" t="s">
        <v>921</v>
      </c>
      <c r="Q1251">
        <v>1</v>
      </c>
      <c r="W1251">
        <v>0</v>
      </c>
      <c r="X1251">
        <v>-430484415</v>
      </c>
      <c r="Y1251">
        <f>(AT1251*ROUND(1.05,7))</f>
        <v>1.0500000000000001E-2</v>
      </c>
      <c r="AA1251">
        <v>0</v>
      </c>
      <c r="AB1251">
        <v>1814.09</v>
      </c>
      <c r="AC1251">
        <v>605.48</v>
      </c>
      <c r="AD1251">
        <v>0</v>
      </c>
      <c r="AE1251">
        <v>0</v>
      </c>
      <c r="AF1251">
        <v>115.4</v>
      </c>
      <c r="AG1251">
        <v>13.5</v>
      </c>
      <c r="AH1251">
        <v>0</v>
      </c>
      <c r="AI1251">
        <v>1</v>
      </c>
      <c r="AJ1251">
        <v>15.72</v>
      </c>
      <c r="AK1251">
        <v>44.85</v>
      </c>
      <c r="AL1251">
        <v>1</v>
      </c>
      <c r="AM1251">
        <v>4</v>
      </c>
      <c r="AN1251">
        <v>0</v>
      </c>
      <c r="AO1251">
        <v>1</v>
      </c>
      <c r="AP1251">
        <v>1</v>
      </c>
      <c r="AQ1251">
        <v>0</v>
      </c>
      <c r="AR1251">
        <v>0</v>
      </c>
      <c r="AS1251" t="s">
        <v>6</v>
      </c>
      <c r="AT1251">
        <v>0.01</v>
      </c>
      <c r="AU1251" t="s">
        <v>25</v>
      </c>
      <c r="AV1251">
        <v>0</v>
      </c>
      <c r="AW1251">
        <v>2</v>
      </c>
      <c r="AX1251">
        <v>92848478</v>
      </c>
      <c r="AY1251">
        <v>1</v>
      </c>
      <c r="AZ1251">
        <v>0</v>
      </c>
      <c r="BA1251">
        <v>1425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CV1251">
        <v>0</v>
      </c>
      <c r="CW1251">
        <f>ROUND(Y1251*Source!I916*DO1251,7)</f>
        <v>0</v>
      </c>
      <c r="CX1251">
        <f>ROUND(Y1251*Source!I916,7)</f>
        <v>1.0500000000000001E-2</v>
      </c>
      <c r="CY1251">
        <f>AB1251</f>
        <v>1814.09</v>
      </c>
      <c r="CZ1251">
        <f>AF1251</f>
        <v>115.4</v>
      </c>
      <c r="DA1251">
        <f>AJ1251</f>
        <v>15.72</v>
      </c>
      <c r="DB1251">
        <f>ROUND((ROUND(AT1251*CZ1251,2)*ROUND(1.05,7)),2)</f>
        <v>1.21</v>
      </c>
      <c r="DC1251">
        <f>ROUND((ROUND(AT1251*AG1251,2)*ROUND(1.05,7)),2)</f>
        <v>0.15</v>
      </c>
      <c r="DD1251" t="s">
        <v>6</v>
      </c>
      <c r="DE1251" t="s">
        <v>6</v>
      </c>
      <c r="DF1251">
        <f>ROUND(ROUND(AE1251,2)*CX1251,2)</f>
        <v>0</v>
      </c>
      <c r="DG1251">
        <f>ROUND(ROUND(AF1251*AJ1251,2)*CX1251,2)</f>
        <v>19.05</v>
      </c>
      <c r="DH1251">
        <f>ROUND(ROUND(AG1251*AK1251,2)*CX1251,2)</f>
        <v>6.36</v>
      </c>
      <c r="DI1251">
        <f t="shared" si="1115"/>
        <v>0</v>
      </c>
      <c r="DJ1251">
        <f>DG1251</f>
        <v>19.05</v>
      </c>
      <c r="DK1251">
        <v>0</v>
      </c>
      <c r="DL1251" t="s">
        <v>6</v>
      </c>
      <c r="DM1251">
        <v>0</v>
      </c>
      <c r="DN1251" t="s">
        <v>6</v>
      </c>
      <c r="DO1251">
        <v>0</v>
      </c>
    </row>
    <row r="1252" spans="1:119" x14ac:dyDescent="0.2">
      <c r="A1252">
        <f>ROW(Source!A916)</f>
        <v>916</v>
      </c>
      <c r="B1252">
        <v>92843885</v>
      </c>
      <c r="C1252">
        <v>92848467</v>
      </c>
      <c r="D1252">
        <v>49672695</v>
      </c>
      <c r="E1252">
        <v>1</v>
      </c>
      <c r="F1252">
        <v>1</v>
      </c>
      <c r="G1252">
        <v>1</v>
      </c>
      <c r="H1252">
        <v>2</v>
      </c>
      <c r="I1252" t="s">
        <v>922</v>
      </c>
      <c r="J1252" t="s">
        <v>923</v>
      </c>
      <c r="K1252" t="s">
        <v>924</v>
      </c>
      <c r="L1252">
        <v>1367</v>
      </c>
      <c r="N1252">
        <v>1011</v>
      </c>
      <c r="O1252" t="s">
        <v>921</v>
      </c>
      <c r="P1252" t="s">
        <v>921</v>
      </c>
      <c r="Q1252">
        <v>1</v>
      </c>
      <c r="W1252">
        <v>0</v>
      </c>
      <c r="X1252">
        <v>1063590936</v>
      </c>
      <c r="Y1252">
        <f>(AT1252*ROUND(1.05,7))</f>
        <v>0.95550000000000013</v>
      </c>
      <c r="AA1252">
        <v>0</v>
      </c>
      <c r="AB1252">
        <v>49.05</v>
      </c>
      <c r="AC1252">
        <v>0</v>
      </c>
      <c r="AD1252">
        <v>0</v>
      </c>
      <c r="AE1252">
        <v>0</v>
      </c>
      <c r="AF1252">
        <v>3.12</v>
      </c>
      <c r="AG1252">
        <v>0</v>
      </c>
      <c r="AH1252">
        <v>0</v>
      </c>
      <c r="AI1252">
        <v>1</v>
      </c>
      <c r="AJ1252">
        <v>15.72</v>
      </c>
      <c r="AK1252">
        <v>44.85</v>
      </c>
      <c r="AL1252">
        <v>1</v>
      </c>
      <c r="AM1252">
        <v>4</v>
      </c>
      <c r="AN1252">
        <v>0</v>
      </c>
      <c r="AO1252">
        <v>1</v>
      </c>
      <c r="AP1252">
        <v>1</v>
      </c>
      <c r="AQ1252">
        <v>0</v>
      </c>
      <c r="AR1252">
        <v>0</v>
      </c>
      <c r="AS1252" t="s">
        <v>6</v>
      </c>
      <c r="AT1252">
        <v>0.91</v>
      </c>
      <c r="AU1252" t="s">
        <v>25</v>
      </c>
      <c r="AV1252">
        <v>0</v>
      </c>
      <c r="AW1252">
        <v>2</v>
      </c>
      <c r="AX1252">
        <v>92848479</v>
      </c>
      <c r="AY1252">
        <v>1</v>
      </c>
      <c r="AZ1252">
        <v>0</v>
      </c>
      <c r="BA1252">
        <v>1426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V1252">
        <v>0</v>
      </c>
      <c r="CW1252">
        <f>ROUND(Y1252*Source!I916*DO1252,7)</f>
        <v>0</v>
      </c>
      <c r="CX1252">
        <f>ROUND(Y1252*Source!I916,7)</f>
        <v>0.95550000000000002</v>
      </c>
      <c r="CY1252">
        <f>AB1252</f>
        <v>49.05</v>
      </c>
      <c r="CZ1252">
        <f>AF1252</f>
        <v>3.12</v>
      </c>
      <c r="DA1252">
        <f>AJ1252</f>
        <v>15.72</v>
      </c>
      <c r="DB1252">
        <f>ROUND((ROUND(AT1252*CZ1252,2)*ROUND(1.05,7)),2)</f>
        <v>2.98</v>
      </c>
      <c r="DC1252">
        <f>ROUND((ROUND(AT1252*AG1252,2)*ROUND(1.05,7)),2)</f>
        <v>0</v>
      </c>
      <c r="DD1252" t="s">
        <v>6</v>
      </c>
      <c r="DE1252" t="s">
        <v>6</v>
      </c>
      <c r="DF1252">
        <f>ROUND(ROUND(AE1252,2)*CX1252,2)</f>
        <v>0</v>
      </c>
      <c r="DG1252">
        <f>ROUND(ROUND(AF1252*AJ1252,2)*CX1252,2)</f>
        <v>46.87</v>
      </c>
      <c r="DH1252">
        <f>ROUND(ROUND(AG1252*AK1252,2)*CX1252,2)</f>
        <v>0</v>
      </c>
      <c r="DI1252">
        <f t="shared" si="1115"/>
        <v>0</v>
      </c>
      <c r="DJ1252">
        <f>DG1252</f>
        <v>46.87</v>
      </c>
      <c r="DK1252">
        <v>0</v>
      </c>
      <c r="DL1252" t="s">
        <v>6</v>
      </c>
      <c r="DM1252">
        <v>0</v>
      </c>
      <c r="DN1252" t="s">
        <v>6</v>
      </c>
      <c r="DO1252">
        <v>0</v>
      </c>
    </row>
    <row r="1253" spans="1:119" x14ac:dyDescent="0.2">
      <c r="A1253">
        <f>ROW(Source!A916)</f>
        <v>916</v>
      </c>
      <c r="B1253">
        <v>92843885</v>
      </c>
      <c r="C1253">
        <v>92848467</v>
      </c>
      <c r="D1253">
        <v>49673503</v>
      </c>
      <c r="E1253">
        <v>1</v>
      </c>
      <c r="F1253">
        <v>1</v>
      </c>
      <c r="G1253">
        <v>1</v>
      </c>
      <c r="H1253">
        <v>2</v>
      </c>
      <c r="I1253" t="s">
        <v>925</v>
      </c>
      <c r="J1253" t="s">
        <v>926</v>
      </c>
      <c r="K1253" t="s">
        <v>927</v>
      </c>
      <c r="L1253">
        <v>1367</v>
      </c>
      <c r="N1253">
        <v>1011</v>
      </c>
      <c r="O1253" t="s">
        <v>921</v>
      </c>
      <c r="P1253" t="s">
        <v>921</v>
      </c>
      <c r="Q1253">
        <v>1</v>
      </c>
      <c r="W1253">
        <v>0</v>
      </c>
      <c r="X1253">
        <v>509054691</v>
      </c>
      <c r="Y1253">
        <f>(AT1253*ROUND(1.05,7))</f>
        <v>4.2000000000000003E-2</v>
      </c>
      <c r="AA1253">
        <v>0</v>
      </c>
      <c r="AB1253">
        <v>1032.96</v>
      </c>
      <c r="AC1253">
        <v>520.26</v>
      </c>
      <c r="AD1253">
        <v>0</v>
      </c>
      <c r="AE1253">
        <v>0</v>
      </c>
      <c r="AF1253">
        <v>65.709999999999994</v>
      </c>
      <c r="AG1253">
        <v>11.6</v>
      </c>
      <c r="AH1253">
        <v>0</v>
      </c>
      <c r="AI1253">
        <v>1</v>
      </c>
      <c r="AJ1253">
        <v>15.72</v>
      </c>
      <c r="AK1253">
        <v>44.85</v>
      </c>
      <c r="AL1253">
        <v>1</v>
      </c>
      <c r="AM1253">
        <v>4</v>
      </c>
      <c r="AN1253">
        <v>0</v>
      </c>
      <c r="AO1253">
        <v>1</v>
      </c>
      <c r="AP1253">
        <v>1</v>
      </c>
      <c r="AQ1253">
        <v>0</v>
      </c>
      <c r="AR1253">
        <v>0</v>
      </c>
      <c r="AS1253" t="s">
        <v>6</v>
      </c>
      <c r="AT1253">
        <v>0.04</v>
      </c>
      <c r="AU1253" t="s">
        <v>25</v>
      </c>
      <c r="AV1253">
        <v>0</v>
      </c>
      <c r="AW1253">
        <v>2</v>
      </c>
      <c r="AX1253">
        <v>92848480</v>
      </c>
      <c r="AY1253">
        <v>1</v>
      </c>
      <c r="AZ1253">
        <v>0</v>
      </c>
      <c r="BA1253">
        <v>1427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f>ROUND(Y1253*Source!I916*DO1253,7)</f>
        <v>0</v>
      </c>
      <c r="CX1253">
        <f>ROUND(Y1253*Source!I916,7)</f>
        <v>4.2000000000000003E-2</v>
      </c>
      <c r="CY1253">
        <f>AB1253</f>
        <v>1032.96</v>
      </c>
      <c r="CZ1253">
        <f>AF1253</f>
        <v>65.709999999999994</v>
      </c>
      <c r="DA1253">
        <f>AJ1253</f>
        <v>15.72</v>
      </c>
      <c r="DB1253">
        <f>ROUND((ROUND(AT1253*CZ1253,2)*ROUND(1.05,7)),2)</f>
        <v>2.76</v>
      </c>
      <c r="DC1253">
        <f>ROUND((ROUND(AT1253*AG1253,2)*ROUND(1.05,7)),2)</f>
        <v>0.48</v>
      </c>
      <c r="DD1253" t="s">
        <v>6</v>
      </c>
      <c r="DE1253" t="s">
        <v>6</v>
      </c>
      <c r="DF1253">
        <f>ROUND(ROUND(AE1253,2)*CX1253,2)</f>
        <v>0</v>
      </c>
      <c r="DG1253">
        <f>ROUND(ROUND(AF1253*AJ1253,2)*CX1253,2)</f>
        <v>43.38</v>
      </c>
      <c r="DH1253">
        <f>ROUND(ROUND(AG1253*AK1253,2)*CX1253,2)</f>
        <v>21.85</v>
      </c>
      <c r="DI1253">
        <f t="shared" si="1115"/>
        <v>0</v>
      </c>
      <c r="DJ1253">
        <f>DG1253</f>
        <v>43.38</v>
      </c>
      <c r="DK1253">
        <v>0</v>
      </c>
      <c r="DL1253" t="s">
        <v>6</v>
      </c>
      <c r="DM1253">
        <v>0</v>
      </c>
      <c r="DN1253" t="s">
        <v>6</v>
      </c>
      <c r="DO1253">
        <v>0</v>
      </c>
    </row>
    <row r="1254" spans="1:119" x14ac:dyDescent="0.2">
      <c r="A1254">
        <f>ROW(Source!A916)</f>
        <v>916</v>
      </c>
      <c r="B1254">
        <v>92843885</v>
      </c>
      <c r="C1254">
        <v>92848467</v>
      </c>
      <c r="D1254">
        <v>49525488</v>
      </c>
      <c r="E1254">
        <v>1</v>
      </c>
      <c r="F1254">
        <v>1</v>
      </c>
      <c r="G1254">
        <v>1</v>
      </c>
      <c r="H1254">
        <v>3</v>
      </c>
      <c r="I1254" t="s">
        <v>928</v>
      </c>
      <c r="J1254" t="s">
        <v>929</v>
      </c>
      <c r="K1254" t="s">
        <v>930</v>
      </c>
      <c r="L1254">
        <v>1346</v>
      </c>
      <c r="N1254">
        <v>1009</v>
      </c>
      <c r="O1254" t="s">
        <v>931</v>
      </c>
      <c r="P1254" t="s">
        <v>931</v>
      </c>
      <c r="Q1254">
        <v>1</v>
      </c>
      <c r="W1254">
        <v>0</v>
      </c>
      <c r="X1254">
        <v>-1864341761</v>
      </c>
      <c r="Y1254">
        <f>AT1254</f>
        <v>0.02</v>
      </c>
      <c r="AA1254">
        <v>89.68</v>
      </c>
      <c r="AB1254">
        <v>0</v>
      </c>
      <c r="AC1254">
        <v>0</v>
      </c>
      <c r="AD1254">
        <v>0</v>
      </c>
      <c r="AE1254">
        <v>9.0399999999999991</v>
      </c>
      <c r="AF1254">
        <v>0</v>
      </c>
      <c r="AG1254">
        <v>0</v>
      </c>
      <c r="AH1254">
        <v>0</v>
      </c>
      <c r="AI1254">
        <v>9.92</v>
      </c>
      <c r="AJ1254">
        <v>1</v>
      </c>
      <c r="AK1254">
        <v>1</v>
      </c>
      <c r="AL1254">
        <v>1</v>
      </c>
      <c r="AM1254">
        <v>4</v>
      </c>
      <c r="AN1254">
        <v>0</v>
      </c>
      <c r="AO1254">
        <v>1</v>
      </c>
      <c r="AP1254">
        <v>1</v>
      </c>
      <c r="AQ1254">
        <v>0</v>
      </c>
      <c r="AR1254">
        <v>0</v>
      </c>
      <c r="AS1254" t="s">
        <v>6</v>
      </c>
      <c r="AT1254">
        <v>0.02</v>
      </c>
      <c r="AU1254" t="s">
        <v>6</v>
      </c>
      <c r="AV1254">
        <v>0</v>
      </c>
      <c r="AW1254">
        <v>2</v>
      </c>
      <c r="AX1254">
        <v>92848481</v>
      </c>
      <c r="AY1254">
        <v>1</v>
      </c>
      <c r="AZ1254">
        <v>0</v>
      </c>
      <c r="BA1254">
        <v>1428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ROUND(Y1254*Source!I916,7)</f>
        <v>0.02</v>
      </c>
      <c r="CY1254">
        <f>AA1254</f>
        <v>89.68</v>
      </c>
      <c r="CZ1254">
        <f>AE1254</f>
        <v>9.0399999999999991</v>
      </c>
      <c r="DA1254">
        <f>AI1254</f>
        <v>9.92</v>
      </c>
      <c r="DB1254">
        <f>ROUND(ROUND(AT1254*CZ1254,2),2)</f>
        <v>0.18</v>
      </c>
      <c r="DC1254">
        <f>ROUND(ROUND(AT1254*AG1254,2),2)</f>
        <v>0</v>
      </c>
      <c r="DD1254" t="s">
        <v>6</v>
      </c>
      <c r="DE1254" t="s">
        <v>6</v>
      </c>
      <c r="DF1254">
        <f>ROUND(ROUND(AE1254*AI1254,2)*CX1254,2)</f>
        <v>1.79</v>
      </c>
      <c r="DG1254">
        <f>ROUND(ROUND(AF1254,2)*CX1254,2)</f>
        <v>0</v>
      </c>
      <c r="DH1254">
        <f>ROUND(ROUND(AG1254,2)*CX1254,2)</f>
        <v>0</v>
      </c>
      <c r="DI1254">
        <f t="shared" si="1115"/>
        <v>0</v>
      </c>
      <c r="DJ1254">
        <f>DF1254</f>
        <v>1.79</v>
      </c>
      <c r="DK1254">
        <v>0</v>
      </c>
      <c r="DL1254" t="s">
        <v>6</v>
      </c>
      <c r="DM1254">
        <v>0</v>
      </c>
      <c r="DN1254" t="s">
        <v>6</v>
      </c>
      <c r="DO1254">
        <v>0</v>
      </c>
    </row>
    <row r="1255" spans="1:119" x14ac:dyDescent="0.2">
      <c r="A1255">
        <f>ROW(Source!A916)</f>
        <v>916</v>
      </c>
      <c r="B1255">
        <v>92843885</v>
      </c>
      <c r="C1255">
        <v>92848467</v>
      </c>
      <c r="D1255">
        <v>49526492</v>
      </c>
      <c r="E1255">
        <v>1</v>
      </c>
      <c r="F1255">
        <v>1</v>
      </c>
      <c r="G1255">
        <v>1</v>
      </c>
      <c r="H1255">
        <v>3</v>
      </c>
      <c r="I1255" t="s">
        <v>932</v>
      </c>
      <c r="J1255" t="s">
        <v>933</v>
      </c>
      <c r="K1255" t="s">
        <v>934</v>
      </c>
      <c r="L1255">
        <v>1346</v>
      </c>
      <c r="N1255">
        <v>1009</v>
      </c>
      <c r="O1255" t="s">
        <v>931</v>
      </c>
      <c r="P1255" t="s">
        <v>931</v>
      </c>
      <c r="Q1255">
        <v>1</v>
      </c>
      <c r="W1255">
        <v>0</v>
      </c>
      <c r="X1255">
        <v>497341279</v>
      </c>
      <c r="Y1255">
        <f>AT1255</f>
        <v>0.08</v>
      </c>
      <c r="AA1255">
        <v>229.05</v>
      </c>
      <c r="AB1255">
        <v>0</v>
      </c>
      <c r="AC1255">
        <v>0</v>
      </c>
      <c r="AD1255">
        <v>0</v>
      </c>
      <c r="AE1255">
        <v>23.09</v>
      </c>
      <c r="AF1255">
        <v>0</v>
      </c>
      <c r="AG1255">
        <v>0</v>
      </c>
      <c r="AH1255">
        <v>0</v>
      </c>
      <c r="AI1255">
        <v>9.92</v>
      </c>
      <c r="AJ1255">
        <v>1</v>
      </c>
      <c r="AK1255">
        <v>1</v>
      </c>
      <c r="AL1255">
        <v>1</v>
      </c>
      <c r="AM1255">
        <v>4</v>
      </c>
      <c r="AN1255">
        <v>0</v>
      </c>
      <c r="AO1255">
        <v>1</v>
      </c>
      <c r="AP1255">
        <v>1</v>
      </c>
      <c r="AQ1255">
        <v>0</v>
      </c>
      <c r="AR1255">
        <v>0</v>
      </c>
      <c r="AS1255" t="s">
        <v>6</v>
      </c>
      <c r="AT1255">
        <v>0.08</v>
      </c>
      <c r="AU1255" t="s">
        <v>6</v>
      </c>
      <c r="AV1255">
        <v>0</v>
      </c>
      <c r="AW1255">
        <v>2</v>
      </c>
      <c r="AX1255">
        <v>92848482</v>
      </c>
      <c r="AY1255">
        <v>1</v>
      </c>
      <c r="AZ1255">
        <v>0</v>
      </c>
      <c r="BA1255">
        <v>1429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ROUND(Y1255*Source!I916,7)</f>
        <v>0.08</v>
      </c>
      <c r="CY1255">
        <f>AA1255</f>
        <v>229.05</v>
      </c>
      <c r="CZ1255">
        <f>AE1255</f>
        <v>23.09</v>
      </c>
      <c r="DA1255">
        <f>AI1255</f>
        <v>9.92</v>
      </c>
      <c r="DB1255">
        <f>ROUND(ROUND(AT1255*CZ1255,2),2)</f>
        <v>1.85</v>
      </c>
      <c r="DC1255">
        <f>ROUND(ROUND(AT1255*AG1255,2),2)</f>
        <v>0</v>
      </c>
      <c r="DD1255" t="s">
        <v>6</v>
      </c>
      <c r="DE1255" t="s">
        <v>6</v>
      </c>
      <c r="DF1255">
        <f>ROUND(ROUND(AE1255*AI1255,2)*CX1255,2)</f>
        <v>18.32</v>
      </c>
      <c r="DG1255">
        <f>ROUND(ROUND(AF1255,2)*CX1255,2)</f>
        <v>0</v>
      </c>
      <c r="DH1255">
        <f>ROUND(ROUND(AG1255,2)*CX1255,2)</f>
        <v>0</v>
      </c>
      <c r="DI1255">
        <f t="shared" si="1115"/>
        <v>0</v>
      </c>
      <c r="DJ1255">
        <f>DF1255</f>
        <v>18.32</v>
      </c>
      <c r="DK1255">
        <v>0</v>
      </c>
      <c r="DL1255" t="s">
        <v>6</v>
      </c>
      <c r="DM1255">
        <v>0</v>
      </c>
      <c r="DN1255" t="s">
        <v>6</v>
      </c>
      <c r="DO1255">
        <v>0</v>
      </c>
    </row>
    <row r="1256" spans="1:119" x14ac:dyDescent="0.2">
      <c r="A1256">
        <f>ROW(Source!A916)</f>
        <v>916</v>
      </c>
      <c r="B1256">
        <v>92843885</v>
      </c>
      <c r="C1256">
        <v>92848467</v>
      </c>
      <c r="D1256">
        <v>0</v>
      </c>
      <c r="E1256">
        <v>1</v>
      </c>
      <c r="F1256">
        <v>1</v>
      </c>
      <c r="G1256">
        <v>1</v>
      </c>
      <c r="H1256">
        <v>3</v>
      </c>
      <c r="I1256" t="s">
        <v>34</v>
      </c>
      <c r="J1256" t="s">
        <v>6</v>
      </c>
      <c r="K1256" t="s">
        <v>209</v>
      </c>
      <c r="L1256">
        <v>1377</v>
      </c>
      <c r="N1256">
        <v>1013</v>
      </c>
      <c r="O1256" t="s">
        <v>36</v>
      </c>
      <c r="P1256" t="s">
        <v>36</v>
      </c>
      <c r="Q1256">
        <v>1</v>
      </c>
      <c r="W1256">
        <v>0</v>
      </c>
      <c r="X1256">
        <v>1265400247</v>
      </c>
      <c r="Y1256">
        <f>AT1256</f>
        <v>1</v>
      </c>
      <c r="AA1256">
        <v>1250</v>
      </c>
      <c r="AB1256">
        <v>0</v>
      </c>
      <c r="AC1256">
        <v>0</v>
      </c>
      <c r="AD1256">
        <v>0</v>
      </c>
      <c r="AE1256">
        <v>1304.22</v>
      </c>
      <c r="AF1256">
        <v>0</v>
      </c>
      <c r="AG1256">
        <v>0</v>
      </c>
      <c r="AH1256">
        <v>0</v>
      </c>
      <c r="AI1256">
        <v>6.43</v>
      </c>
      <c r="AJ1256">
        <v>1</v>
      </c>
      <c r="AK1256">
        <v>1</v>
      </c>
      <c r="AL1256">
        <v>1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 t="s">
        <v>6</v>
      </c>
      <c r="AT1256">
        <v>1</v>
      </c>
      <c r="AU1256" t="s">
        <v>6</v>
      </c>
      <c r="AV1256">
        <v>0</v>
      </c>
      <c r="AW1256">
        <v>1</v>
      </c>
      <c r="AX1256">
        <v>-1</v>
      </c>
      <c r="AY1256">
        <v>0</v>
      </c>
      <c r="AZ1256">
        <v>0</v>
      </c>
      <c r="BA1256" t="s">
        <v>6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ROUND(Y1256*Source!I916,7)</f>
        <v>1</v>
      </c>
      <c r="CY1256">
        <f>AA1256</f>
        <v>1250</v>
      </c>
      <c r="CZ1256">
        <f>AE1256</f>
        <v>1304.22</v>
      </c>
      <c r="DA1256">
        <f>AI1256</f>
        <v>6.43</v>
      </c>
      <c r="DB1256">
        <f>ROUND(ROUND(AT1256*CZ1256,2),2)</f>
        <v>1304.22</v>
      </c>
      <c r="DC1256">
        <f>ROUND(ROUND(AT1256*AG1256,2),2)</f>
        <v>0</v>
      </c>
      <c r="DD1256" t="s">
        <v>6</v>
      </c>
      <c r="DE1256" t="s">
        <v>6</v>
      </c>
      <c r="DF1256">
        <f>ROUND(ROUND(AE1256*AI1256,2)*CX1256,2)</f>
        <v>8386.1299999999992</v>
      </c>
      <c r="DG1256">
        <f>ROUND(ROUND(AF1256,2)*CX1256,2)</f>
        <v>0</v>
      </c>
      <c r="DH1256">
        <f>ROUND(ROUND(AG1256,2)*CX1256,2)</f>
        <v>0</v>
      </c>
      <c r="DI1256">
        <f t="shared" si="1115"/>
        <v>0</v>
      </c>
      <c r="DJ1256">
        <f>DF1256</f>
        <v>8386.1299999999992</v>
      </c>
      <c r="DK1256">
        <v>0</v>
      </c>
      <c r="DL1256" t="s">
        <v>6</v>
      </c>
      <c r="DM1256">
        <v>0</v>
      </c>
      <c r="DN1256" t="s">
        <v>6</v>
      </c>
      <c r="DO1256">
        <v>0</v>
      </c>
    </row>
    <row r="1257" spans="1:119" x14ac:dyDescent="0.2">
      <c r="A1257">
        <f>ROW(Source!A918)</f>
        <v>918</v>
      </c>
      <c r="B1257">
        <v>92843885</v>
      </c>
      <c r="C1257">
        <v>92848484</v>
      </c>
      <c r="D1257">
        <v>49510723</v>
      </c>
      <c r="E1257">
        <v>70</v>
      </c>
      <c r="F1257">
        <v>1</v>
      </c>
      <c r="G1257">
        <v>1</v>
      </c>
      <c r="H1257">
        <v>1</v>
      </c>
      <c r="I1257" t="s">
        <v>935</v>
      </c>
      <c r="J1257" t="s">
        <v>6</v>
      </c>
      <c r="K1257" t="s">
        <v>936</v>
      </c>
      <c r="L1257">
        <v>1191</v>
      </c>
      <c r="N1257">
        <v>1013</v>
      </c>
      <c r="O1257" t="s">
        <v>915</v>
      </c>
      <c r="P1257" t="s">
        <v>915</v>
      </c>
      <c r="Q1257">
        <v>1</v>
      </c>
      <c r="W1257">
        <v>0</v>
      </c>
      <c r="X1257">
        <v>-112797078</v>
      </c>
      <c r="Y1257">
        <f>(AT1257*ROUND(1.05,7))</f>
        <v>1.1235000000000002</v>
      </c>
      <c r="AA1257">
        <v>0</v>
      </c>
      <c r="AB1257">
        <v>0</v>
      </c>
      <c r="AC1257">
        <v>0</v>
      </c>
      <c r="AD1257">
        <v>402.3</v>
      </c>
      <c r="AE1257">
        <v>0</v>
      </c>
      <c r="AF1257">
        <v>0</v>
      </c>
      <c r="AG1257">
        <v>0</v>
      </c>
      <c r="AH1257">
        <v>8.9700000000000006</v>
      </c>
      <c r="AI1257">
        <v>1</v>
      </c>
      <c r="AJ1257">
        <v>1</v>
      </c>
      <c r="AK1257">
        <v>1</v>
      </c>
      <c r="AL1257">
        <v>44.85</v>
      </c>
      <c r="AM1257">
        <v>4</v>
      </c>
      <c r="AN1257">
        <v>0</v>
      </c>
      <c r="AO1257">
        <v>1</v>
      </c>
      <c r="AP1257">
        <v>1</v>
      </c>
      <c r="AQ1257">
        <v>0</v>
      </c>
      <c r="AR1257">
        <v>0</v>
      </c>
      <c r="AS1257" t="s">
        <v>6</v>
      </c>
      <c r="AT1257">
        <v>1.07</v>
      </c>
      <c r="AU1257" t="s">
        <v>25</v>
      </c>
      <c r="AV1257">
        <v>1</v>
      </c>
      <c r="AW1257">
        <v>2</v>
      </c>
      <c r="AX1257">
        <v>92848495</v>
      </c>
      <c r="AY1257">
        <v>1</v>
      </c>
      <c r="AZ1257">
        <v>0</v>
      </c>
      <c r="BA1257">
        <v>1430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U1257">
        <f>ROUND(AT1257*Source!I918*AH1257*AL1257,2)</f>
        <v>430.47</v>
      </c>
      <c r="CV1257">
        <f>ROUND(Y1257*Source!I918,7)</f>
        <v>1.1234999999999999</v>
      </c>
      <c r="CW1257">
        <v>0</v>
      </c>
      <c r="CX1257">
        <f>ROUND(Y1257*Source!I918,7)</f>
        <v>1.1234999999999999</v>
      </c>
      <c r="CY1257">
        <f>AD1257</f>
        <v>402.3</v>
      </c>
      <c r="CZ1257">
        <f>AH1257</f>
        <v>8.9700000000000006</v>
      </c>
      <c r="DA1257">
        <f>AL1257</f>
        <v>44.85</v>
      </c>
      <c r="DB1257">
        <f>ROUND((ROUND(AT1257*CZ1257,2)*ROUND(1.05,7)),2)</f>
        <v>10.08</v>
      </c>
      <c r="DC1257">
        <f>ROUND((ROUND(AT1257*AG1257,2)*ROUND(1.05,7)),2)</f>
        <v>0</v>
      </c>
      <c r="DD1257" t="s">
        <v>6</v>
      </c>
      <c r="DE1257" t="s">
        <v>6</v>
      </c>
      <c r="DF1257">
        <f>ROUND(ROUND(AE1257,2)*CX1257,2)</f>
        <v>0</v>
      </c>
      <c r="DG1257">
        <f>ROUND(ROUND(AF1257,2)*CX1257,2)</f>
        <v>0</v>
      </c>
      <c r="DH1257">
        <f>ROUND(ROUND(AG1257,2)*CX1257,2)</f>
        <v>0</v>
      </c>
      <c r="DI1257">
        <f>ROUND(ROUND(AH1257*AL1257,2)*CX1257,2)</f>
        <v>451.98</v>
      </c>
      <c r="DJ1257">
        <f>DI1257</f>
        <v>451.98</v>
      </c>
      <c r="DK1257">
        <v>0</v>
      </c>
      <c r="DL1257" t="s">
        <v>6</v>
      </c>
      <c r="DM1257">
        <v>0</v>
      </c>
      <c r="DN1257" t="s">
        <v>6</v>
      </c>
      <c r="DO1257">
        <v>0</v>
      </c>
    </row>
    <row r="1258" spans="1:119" x14ac:dyDescent="0.2">
      <c r="A1258">
        <f>ROW(Source!A918)</f>
        <v>918</v>
      </c>
      <c r="B1258">
        <v>92843885</v>
      </c>
      <c r="C1258">
        <v>92848484</v>
      </c>
      <c r="D1258">
        <v>49510905</v>
      </c>
      <c r="E1258">
        <v>70</v>
      </c>
      <c r="F1258">
        <v>1</v>
      </c>
      <c r="G1258">
        <v>1</v>
      </c>
      <c r="H1258">
        <v>1</v>
      </c>
      <c r="I1258" t="s">
        <v>916</v>
      </c>
      <c r="J1258" t="s">
        <v>6</v>
      </c>
      <c r="K1258" t="s">
        <v>917</v>
      </c>
      <c r="L1258">
        <v>1191</v>
      </c>
      <c r="N1258">
        <v>1013</v>
      </c>
      <c r="O1258" t="s">
        <v>915</v>
      </c>
      <c r="P1258" t="s">
        <v>915</v>
      </c>
      <c r="Q1258">
        <v>1</v>
      </c>
      <c r="W1258">
        <v>0</v>
      </c>
      <c r="X1258">
        <v>-1417349443</v>
      </c>
      <c r="Y1258">
        <f>(AT1258*ROUND(1.05,7))</f>
        <v>1.0500000000000001E-2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1</v>
      </c>
      <c r="AJ1258">
        <v>1</v>
      </c>
      <c r="AK1258">
        <v>44.85</v>
      </c>
      <c r="AL1258">
        <v>1</v>
      </c>
      <c r="AM1258">
        <v>4</v>
      </c>
      <c r="AN1258">
        <v>0</v>
      </c>
      <c r="AO1258">
        <v>1</v>
      </c>
      <c r="AP1258">
        <v>1</v>
      </c>
      <c r="AQ1258">
        <v>0</v>
      </c>
      <c r="AR1258">
        <v>0</v>
      </c>
      <c r="AS1258" t="s">
        <v>6</v>
      </c>
      <c r="AT1258">
        <v>0.01</v>
      </c>
      <c r="AU1258" t="s">
        <v>25</v>
      </c>
      <c r="AV1258">
        <v>2</v>
      </c>
      <c r="AW1258">
        <v>2</v>
      </c>
      <c r="AX1258">
        <v>92848496</v>
      </c>
      <c r="AY1258">
        <v>1</v>
      </c>
      <c r="AZ1258">
        <v>0</v>
      </c>
      <c r="BA1258">
        <v>1431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ROUND(Y1258*Source!I918,7)</f>
        <v>1.0500000000000001E-2</v>
      </c>
      <c r="CY1258">
        <f>AD1258</f>
        <v>0</v>
      </c>
      <c r="CZ1258">
        <f>AH1258</f>
        <v>0</v>
      </c>
      <c r="DA1258">
        <f>AL1258</f>
        <v>1</v>
      </c>
      <c r="DB1258">
        <f>ROUND((ROUND(AT1258*CZ1258,2)*ROUND(1.05,7)),2)</f>
        <v>0</v>
      </c>
      <c r="DC1258">
        <f>ROUND((ROUND(AT1258*AG1258,2)*ROUND(1.05,7)),2)</f>
        <v>0</v>
      </c>
      <c r="DD1258" t="s">
        <v>6</v>
      </c>
      <c r="DE1258" t="s">
        <v>6</v>
      </c>
      <c r="DF1258">
        <f>ROUND(ROUND(AE1258,2)*CX1258,2)</f>
        <v>0</v>
      </c>
      <c r="DG1258">
        <f>ROUND(ROUND(AF1258,2)*CX1258,2)</f>
        <v>0</v>
      </c>
      <c r="DH1258">
        <f>ROUND(ROUND(AG1258*AK1258,2)*CX1258,2)</f>
        <v>0</v>
      </c>
      <c r="DI1258">
        <f t="shared" ref="DI1258:DI1266" si="1116">ROUND(ROUND(AH1258,2)*CX1258,2)</f>
        <v>0</v>
      </c>
      <c r="DJ1258">
        <f>DI1258</f>
        <v>0</v>
      </c>
      <c r="DK1258">
        <v>0</v>
      </c>
      <c r="DL1258" t="s">
        <v>6</v>
      </c>
      <c r="DM1258">
        <v>0</v>
      </c>
      <c r="DN1258" t="s">
        <v>6</v>
      </c>
      <c r="DO1258">
        <v>0</v>
      </c>
    </row>
    <row r="1259" spans="1:119" x14ac:dyDescent="0.2">
      <c r="A1259">
        <f>ROW(Source!A918)</f>
        <v>918</v>
      </c>
      <c r="B1259">
        <v>92843885</v>
      </c>
      <c r="C1259">
        <v>92848484</v>
      </c>
      <c r="D1259">
        <v>49673503</v>
      </c>
      <c r="E1259">
        <v>1</v>
      </c>
      <c r="F1259">
        <v>1</v>
      </c>
      <c r="G1259">
        <v>1</v>
      </c>
      <c r="H1259">
        <v>2</v>
      </c>
      <c r="I1259" t="s">
        <v>925</v>
      </c>
      <c r="J1259" t="s">
        <v>926</v>
      </c>
      <c r="K1259" t="s">
        <v>927</v>
      </c>
      <c r="L1259">
        <v>1367</v>
      </c>
      <c r="N1259">
        <v>1011</v>
      </c>
      <c r="O1259" t="s">
        <v>921</v>
      </c>
      <c r="P1259" t="s">
        <v>921</v>
      </c>
      <c r="Q1259">
        <v>1</v>
      </c>
      <c r="W1259">
        <v>0</v>
      </c>
      <c r="X1259">
        <v>509054691</v>
      </c>
      <c r="Y1259">
        <f>(AT1259*ROUND(1.05,7))</f>
        <v>1.0500000000000001E-2</v>
      </c>
      <c r="AA1259">
        <v>0</v>
      </c>
      <c r="AB1259">
        <v>1032.96</v>
      </c>
      <c r="AC1259">
        <v>520.26</v>
      </c>
      <c r="AD1259">
        <v>0</v>
      </c>
      <c r="AE1259">
        <v>0</v>
      </c>
      <c r="AF1259">
        <v>65.709999999999994</v>
      </c>
      <c r="AG1259">
        <v>11.6</v>
      </c>
      <c r="AH1259">
        <v>0</v>
      </c>
      <c r="AI1259">
        <v>1</v>
      </c>
      <c r="AJ1259">
        <v>15.72</v>
      </c>
      <c r="AK1259">
        <v>44.85</v>
      </c>
      <c r="AL1259">
        <v>1</v>
      </c>
      <c r="AM1259">
        <v>4</v>
      </c>
      <c r="AN1259">
        <v>0</v>
      </c>
      <c r="AO1259">
        <v>1</v>
      </c>
      <c r="AP1259">
        <v>1</v>
      </c>
      <c r="AQ1259">
        <v>0</v>
      </c>
      <c r="AR1259">
        <v>0</v>
      </c>
      <c r="AS1259" t="s">
        <v>6</v>
      </c>
      <c r="AT1259">
        <v>0.01</v>
      </c>
      <c r="AU1259" t="s">
        <v>25</v>
      </c>
      <c r="AV1259">
        <v>0</v>
      </c>
      <c r="AW1259">
        <v>2</v>
      </c>
      <c r="AX1259">
        <v>92848497</v>
      </c>
      <c r="AY1259">
        <v>1</v>
      </c>
      <c r="AZ1259">
        <v>0</v>
      </c>
      <c r="BA1259">
        <v>1432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V1259">
        <v>0</v>
      </c>
      <c r="CW1259">
        <f>ROUND(Y1259*Source!I918*DO1259,7)</f>
        <v>0</v>
      </c>
      <c r="CX1259">
        <f>ROUND(Y1259*Source!I918,7)</f>
        <v>1.0500000000000001E-2</v>
      </c>
      <c r="CY1259">
        <f>AB1259</f>
        <v>1032.96</v>
      </c>
      <c r="CZ1259">
        <f>AF1259</f>
        <v>65.709999999999994</v>
      </c>
      <c r="DA1259">
        <f>AJ1259</f>
        <v>15.72</v>
      </c>
      <c r="DB1259">
        <f>ROUND((ROUND(AT1259*CZ1259,2)*ROUND(1.05,7)),2)</f>
        <v>0.69</v>
      </c>
      <c r="DC1259">
        <f>ROUND((ROUND(AT1259*AG1259,2)*ROUND(1.05,7)),2)</f>
        <v>0.13</v>
      </c>
      <c r="DD1259" t="s">
        <v>6</v>
      </c>
      <c r="DE1259" t="s">
        <v>6</v>
      </c>
      <c r="DF1259">
        <f>ROUND(ROUND(AE1259,2)*CX1259,2)</f>
        <v>0</v>
      </c>
      <c r="DG1259">
        <f>ROUND(ROUND(AF1259*AJ1259,2)*CX1259,2)</f>
        <v>10.85</v>
      </c>
      <c r="DH1259">
        <f>ROUND(ROUND(AG1259*AK1259,2)*CX1259,2)</f>
        <v>5.46</v>
      </c>
      <c r="DI1259">
        <f t="shared" si="1116"/>
        <v>0</v>
      </c>
      <c r="DJ1259">
        <f>DG1259</f>
        <v>10.85</v>
      </c>
      <c r="DK1259">
        <v>0</v>
      </c>
      <c r="DL1259" t="s">
        <v>6</v>
      </c>
      <c r="DM1259">
        <v>0</v>
      </c>
      <c r="DN1259" t="s">
        <v>6</v>
      </c>
      <c r="DO1259">
        <v>0</v>
      </c>
    </row>
    <row r="1260" spans="1:119" x14ac:dyDescent="0.2">
      <c r="A1260">
        <f>ROW(Source!A918)</f>
        <v>918</v>
      </c>
      <c r="B1260">
        <v>92843885</v>
      </c>
      <c r="C1260">
        <v>92848484</v>
      </c>
      <c r="D1260">
        <v>49673715</v>
      </c>
      <c r="E1260">
        <v>1</v>
      </c>
      <c r="F1260">
        <v>1</v>
      </c>
      <c r="G1260">
        <v>1</v>
      </c>
      <c r="H1260">
        <v>2</v>
      </c>
      <c r="I1260" t="s">
        <v>937</v>
      </c>
      <c r="J1260" t="s">
        <v>938</v>
      </c>
      <c r="K1260" t="s">
        <v>939</v>
      </c>
      <c r="L1260">
        <v>1367</v>
      </c>
      <c r="N1260">
        <v>1011</v>
      </c>
      <c r="O1260" t="s">
        <v>921</v>
      </c>
      <c r="P1260" t="s">
        <v>921</v>
      </c>
      <c r="Q1260">
        <v>1</v>
      </c>
      <c r="W1260">
        <v>0</v>
      </c>
      <c r="X1260">
        <v>829370094</v>
      </c>
      <c r="Y1260">
        <f>(AT1260*ROUND(1.05,7))</f>
        <v>0.10500000000000001</v>
      </c>
      <c r="AA1260">
        <v>0</v>
      </c>
      <c r="AB1260">
        <v>127.33</v>
      </c>
      <c r="AC1260">
        <v>0</v>
      </c>
      <c r="AD1260">
        <v>0</v>
      </c>
      <c r="AE1260">
        <v>0</v>
      </c>
      <c r="AF1260">
        <v>8.1</v>
      </c>
      <c r="AG1260">
        <v>0</v>
      </c>
      <c r="AH1260">
        <v>0</v>
      </c>
      <c r="AI1260">
        <v>1</v>
      </c>
      <c r="AJ1260">
        <v>15.72</v>
      </c>
      <c r="AK1260">
        <v>44.85</v>
      </c>
      <c r="AL1260">
        <v>1</v>
      </c>
      <c r="AM1260">
        <v>4</v>
      </c>
      <c r="AN1260">
        <v>0</v>
      </c>
      <c r="AO1260">
        <v>1</v>
      </c>
      <c r="AP1260">
        <v>1</v>
      </c>
      <c r="AQ1260">
        <v>0</v>
      </c>
      <c r="AR1260">
        <v>0</v>
      </c>
      <c r="AS1260" t="s">
        <v>6</v>
      </c>
      <c r="AT1260">
        <v>0.1</v>
      </c>
      <c r="AU1260" t="s">
        <v>25</v>
      </c>
      <c r="AV1260">
        <v>0</v>
      </c>
      <c r="AW1260">
        <v>2</v>
      </c>
      <c r="AX1260">
        <v>92848498</v>
      </c>
      <c r="AY1260">
        <v>1</v>
      </c>
      <c r="AZ1260">
        <v>0</v>
      </c>
      <c r="BA1260">
        <v>1433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V1260">
        <v>0</v>
      </c>
      <c r="CW1260">
        <f>ROUND(Y1260*Source!I918*DO1260,7)</f>
        <v>0</v>
      </c>
      <c r="CX1260">
        <f>ROUND(Y1260*Source!I918,7)</f>
        <v>0.105</v>
      </c>
      <c r="CY1260">
        <f>AB1260</f>
        <v>127.33</v>
      </c>
      <c r="CZ1260">
        <f>AF1260</f>
        <v>8.1</v>
      </c>
      <c r="DA1260">
        <f>AJ1260</f>
        <v>15.72</v>
      </c>
      <c r="DB1260">
        <f>ROUND((ROUND(AT1260*CZ1260,2)*ROUND(1.05,7)),2)</f>
        <v>0.85</v>
      </c>
      <c r="DC1260">
        <f>ROUND((ROUND(AT1260*AG1260,2)*ROUND(1.05,7)),2)</f>
        <v>0</v>
      </c>
      <c r="DD1260" t="s">
        <v>6</v>
      </c>
      <c r="DE1260" t="s">
        <v>6</v>
      </c>
      <c r="DF1260">
        <f>ROUND(ROUND(AE1260,2)*CX1260,2)</f>
        <v>0</v>
      </c>
      <c r="DG1260">
        <f>ROUND(ROUND(AF1260*AJ1260,2)*CX1260,2)</f>
        <v>13.37</v>
      </c>
      <c r="DH1260">
        <f>ROUND(ROUND(AG1260*AK1260,2)*CX1260,2)</f>
        <v>0</v>
      </c>
      <c r="DI1260">
        <f t="shared" si="1116"/>
        <v>0</v>
      </c>
      <c r="DJ1260">
        <f>DG1260</f>
        <v>13.37</v>
      </c>
      <c r="DK1260">
        <v>0</v>
      </c>
      <c r="DL1260" t="s">
        <v>6</v>
      </c>
      <c r="DM1260">
        <v>0</v>
      </c>
      <c r="DN1260" t="s">
        <v>6</v>
      </c>
      <c r="DO1260">
        <v>0</v>
      </c>
    </row>
    <row r="1261" spans="1:119" x14ac:dyDescent="0.2">
      <c r="A1261">
        <f>ROW(Source!A918)</f>
        <v>918</v>
      </c>
      <c r="B1261">
        <v>92843885</v>
      </c>
      <c r="C1261">
        <v>92848484</v>
      </c>
      <c r="D1261">
        <v>49523218</v>
      </c>
      <c r="E1261">
        <v>1</v>
      </c>
      <c r="F1261">
        <v>1</v>
      </c>
      <c r="G1261">
        <v>1</v>
      </c>
      <c r="H1261">
        <v>3</v>
      </c>
      <c r="I1261" t="s">
        <v>47</v>
      </c>
      <c r="J1261" t="s">
        <v>50</v>
      </c>
      <c r="K1261" t="s">
        <v>48</v>
      </c>
      <c r="L1261">
        <v>1374</v>
      </c>
      <c r="N1261">
        <v>1013</v>
      </c>
      <c r="O1261" t="s">
        <v>49</v>
      </c>
      <c r="P1261" t="s">
        <v>49</v>
      </c>
      <c r="Q1261">
        <v>1</v>
      </c>
      <c r="W1261">
        <v>0</v>
      </c>
      <c r="X1261">
        <v>-1743999360</v>
      </c>
      <c r="Y1261">
        <f t="shared" ref="Y1261:Y1266" si="1117">AT1261</f>
        <v>0.1</v>
      </c>
      <c r="AA1261">
        <v>9.92</v>
      </c>
      <c r="AB1261">
        <v>0</v>
      </c>
      <c r="AC1261">
        <v>0</v>
      </c>
      <c r="AD1261">
        <v>0</v>
      </c>
      <c r="AE1261">
        <v>1</v>
      </c>
      <c r="AF1261">
        <v>0</v>
      </c>
      <c r="AG1261">
        <v>0</v>
      </c>
      <c r="AH1261">
        <v>0</v>
      </c>
      <c r="AI1261">
        <v>9.92</v>
      </c>
      <c r="AJ1261">
        <v>1</v>
      </c>
      <c r="AK1261">
        <v>1</v>
      </c>
      <c r="AL1261">
        <v>1</v>
      </c>
      <c r="AM1261">
        <v>0</v>
      </c>
      <c r="AN1261">
        <v>0</v>
      </c>
      <c r="AO1261">
        <v>0</v>
      </c>
      <c r="AP1261">
        <v>1</v>
      </c>
      <c r="AQ1261">
        <v>0</v>
      </c>
      <c r="AR1261">
        <v>0</v>
      </c>
      <c r="AS1261" t="s">
        <v>6</v>
      </c>
      <c r="AT1261">
        <v>0.1</v>
      </c>
      <c r="AU1261" t="s">
        <v>6</v>
      </c>
      <c r="AV1261">
        <v>0</v>
      </c>
      <c r="AW1261">
        <v>2</v>
      </c>
      <c r="AX1261">
        <v>92848499</v>
      </c>
      <c r="AY1261">
        <v>1</v>
      </c>
      <c r="AZ1261">
        <v>0</v>
      </c>
      <c r="BA1261">
        <v>1434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v>0</v>
      </c>
      <c r="CX1261">
        <f>ROUND(Y1261*Source!I918,7)</f>
        <v>0.1</v>
      </c>
      <c r="CY1261">
        <f t="shared" ref="CY1261:CY1266" si="1118">AA1261</f>
        <v>9.92</v>
      </c>
      <c r="CZ1261">
        <f t="shared" ref="CZ1261:CZ1266" si="1119">AE1261</f>
        <v>1</v>
      </c>
      <c r="DA1261">
        <f t="shared" ref="DA1261:DA1266" si="1120">AI1261</f>
        <v>9.92</v>
      </c>
      <c r="DB1261">
        <f t="shared" ref="DB1261:DB1266" si="1121">ROUND(ROUND(AT1261*CZ1261,2),2)</f>
        <v>0.1</v>
      </c>
      <c r="DC1261">
        <f t="shared" ref="DC1261:DC1266" si="1122">ROUND(ROUND(AT1261*AG1261,2),2)</f>
        <v>0</v>
      </c>
      <c r="DD1261" t="s">
        <v>6</v>
      </c>
      <c r="DE1261" t="s">
        <v>6</v>
      </c>
      <c r="DF1261">
        <f t="shared" ref="DF1261:DF1266" si="1123">ROUND(ROUND(AE1261*AI1261,2)*CX1261,2)</f>
        <v>0.99</v>
      </c>
      <c r="DG1261">
        <f t="shared" ref="DG1261:DG1268" si="1124">ROUND(ROUND(AF1261,2)*CX1261,2)</f>
        <v>0</v>
      </c>
      <c r="DH1261">
        <f t="shared" ref="DH1261:DH1267" si="1125">ROUND(ROUND(AG1261,2)*CX1261,2)</f>
        <v>0</v>
      </c>
      <c r="DI1261">
        <f t="shared" si="1116"/>
        <v>0</v>
      </c>
      <c r="DJ1261">
        <f t="shared" ref="DJ1261:DJ1266" si="1126">DF1261</f>
        <v>0.99</v>
      </c>
      <c r="DK1261">
        <v>0</v>
      </c>
      <c r="DL1261" t="s">
        <v>6</v>
      </c>
      <c r="DM1261">
        <v>0</v>
      </c>
      <c r="DN1261" t="s">
        <v>6</v>
      </c>
      <c r="DO1261">
        <v>0</v>
      </c>
    </row>
    <row r="1262" spans="1:119" x14ac:dyDescent="0.2">
      <c r="A1262">
        <f>ROW(Source!A918)</f>
        <v>918</v>
      </c>
      <c r="B1262">
        <v>92843885</v>
      </c>
      <c r="C1262">
        <v>92848484</v>
      </c>
      <c r="D1262">
        <v>49524301</v>
      </c>
      <c r="E1262">
        <v>1</v>
      </c>
      <c r="F1262">
        <v>1</v>
      </c>
      <c r="G1262">
        <v>1</v>
      </c>
      <c r="H1262">
        <v>3</v>
      </c>
      <c r="I1262" t="s">
        <v>940</v>
      </c>
      <c r="J1262" t="s">
        <v>941</v>
      </c>
      <c r="K1262" t="s">
        <v>942</v>
      </c>
      <c r="L1262">
        <v>1348</v>
      </c>
      <c r="N1262">
        <v>1009</v>
      </c>
      <c r="O1262" t="s">
        <v>122</v>
      </c>
      <c r="P1262" t="s">
        <v>122</v>
      </c>
      <c r="Q1262">
        <v>1000</v>
      </c>
      <c r="W1262">
        <v>0</v>
      </c>
      <c r="X1262">
        <v>1824693337</v>
      </c>
      <c r="Y1262">
        <f t="shared" si="1117"/>
        <v>1.0000000000000001E-5</v>
      </c>
      <c r="AA1262">
        <v>102791.03999999999</v>
      </c>
      <c r="AB1262">
        <v>0</v>
      </c>
      <c r="AC1262">
        <v>0</v>
      </c>
      <c r="AD1262">
        <v>0</v>
      </c>
      <c r="AE1262">
        <v>10362</v>
      </c>
      <c r="AF1262">
        <v>0</v>
      </c>
      <c r="AG1262">
        <v>0</v>
      </c>
      <c r="AH1262">
        <v>0</v>
      </c>
      <c r="AI1262">
        <v>9.92</v>
      </c>
      <c r="AJ1262">
        <v>1</v>
      </c>
      <c r="AK1262">
        <v>1</v>
      </c>
      <c r="AL1262">
        <v>1</v>
      </c>
      <c r="AM1262">
        <v>4</v>
      </c>
      <c r="AN1262">
        <v>0</v>
      </c>
      <c r="AO1262">
        <v>1</v>
      </c>
      <c r="AP1262">
        <v>1</v>
      </c>
      <c r="AQ1262">
        <v>0</v>
      </c>
      <c r="AR1262">
        <v>0</v>
      </c>
      <c r="AS1262" t="s">
        <v>6</v>
      </c>
      <c r="AT1262">
        <v>1.0000000000000001E-5</v>
      </c>
      <c r="AU1262" t="s">
        <v>6</v>
      </c>
      <c r="AV1262">
        <v>0</v>
      </c>
      <c r="AW1262">
        <v>2</v>
      </c>
      <c r="AX1262">
        <v>92848500</v>
      </c>
      <c r="AY1262">
        <v>1</v>
      </c>
      <c r="AZ1262">
        <v>0</v>
      </c>
      <c r="BA1262">
        <v>1435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ROUND(Y1262*Source!I918,7)</f>
        <v>1.0000000000000001E-5</v>
      </c>
      <c r="CY1262">
        <f t="shared" si="1118"/>
        <v>102791.03999999999</v>
      </c>
      <c r="CZ1262">
        <f t="shared" si="1119"/>
        <v>10362</v>
      </c>
      <c r="DA1262">
        <f t="shared" si="1120"/>
        <v>9.92</v>
      </c>
      <c r="DB1262">
        <f t="shared" si="1121"/>
        <v>0.1</v>
      </c>
      <c r="DC1262">
        <f t="shared" si="1122"/>
        <v>0</v>
      </c>
      <c r="DD1262" t="s">
        <v>6</v>
      </c>
      <c r="DE1262" t="s">
        <v>6</v>
      </c>
      <c r="DF1262">
        <f t="shared" si="1123"/>
        <v>1.03</v>
      </c>
      <c r="DG1262">
        <f t="shared" si="1124"/>
        <v>0</v>
      </c>
      <c r="DH1262">
        <f t="shared" si="1125"/>
        <v>0</v>
      </c>
      <c r="DI1262">
        <f t="shared" si="1116"/>
        <v>0</v>
      </c>
      <c r="DJ1262">
        <f t="shared" si="1126"/>
        <v>1.03</v>
      </c>
      <c r="DK1262">
        <v>0</v>
      </c>
      <c r="DL1262" t="s">
        <v>6</v>
      </c>
      <c r="DM1262">
        <v>0</v>
      </c>
      <c r="DN1262" t="s">
        <v>6</v>
      </c>
      <c r="DO1262">
        <v>0</v>
      </c>
    </row>
    <row r="1263" spans="1:119" x14ac:dyDescent="0.2">
      <c r="A1263">
        <f>ROW(Source!A918)</f>
        <v>918</v>
      </c>
      <c r="B1263">
        <v>92843885</v>
      </c>
      <c r="C1263">
        <v>92848484</v>
      </c>
      <c r="D1263">
        <v>49525498</v>
      </c>
      <c r="E1263">
        <v>1</v>
      </c>
      <c r="F1263">
        <v>1</v>
      </c>
      <c r="G1263">
        <v>1</v>
      </c>
      <c r="H1263">
        <v>3</v>
      </c>
      <c r="I1263" t="s">
        <v>943</v>
      </c>
      <c r="J1263" t="s">
        <v>944</v>
      </c>
      <c r="K1263" t="s">
        <v>945</v>
      </c>
      <c r="L1263">
        <v>1348</v>
      </c>
      <c r="N1263">
        <v>1009</v>
      </c>
      <c r="O1263" t="s">
        <v>122</v>
      </c>
      <c r="P1263" t="s">
        <v>122</v>
      </c>
      <c r="Q1263">
        <v>1000</v>
      </c>
      <c r="W1263">
        <v>0</v>
      </c>
      <c r="X1263">
        <v>226918189</v>
      </c>
      <c r="Y1263">
        <f t="shared" si="1117"/>
        <v>8.0000000000000007E-5</v>
      </c>
      <c r="AA1263">
        <v>123305.60000000001</v>
      </c>
      <c r="AB1263">
        <v>0</v>
      </c>
      <c r="AC1263">
        <v>0</v>
      </c>
      <c r="AD1263">
        <v>0</v>
      </c>
      <c r="AE1263">
        <v>12430</v>
      </c>
      <c r="AF1263">
        <v>0</v>
      </c>
      <c r="AG1263">
        <v>0</v>
      </c>
      <c r="AH1263">
        <v>0</v>
      </c>
      <c r="AI1263">
        <v>9.92</v>
      </c>
      <c r="AJ1263">
        <v>1</v>
      </c>
      <c r="AK1263">
        <v>1</v>
      </c>
      <c r="AL1263">
        <v>1</v>
      </c>
      <c r="AM1263">
        <v>4</v>
      </c>
      <c r="AN1263">
        <v>0</v>
      </c>
      <c r="AO1263">
        <v>1</v>
      </c>
      <c r="AP1263">
        <v>1</v>
      </c>
      <c r="AQ1263">
        <v>0</v>
      </c>
      <c r="AR1263">
        <v>0</v>
      </c>
      <c r="AS1263" t="s">
        <v>6</v>
      </c>
      <c r="AT1263">
        <v>8.0000000000000007E-5</v>
      </c>
      <c r="AU1263" t="s">
        <v>6</v>
      </c>
      <c r="AV1263">
        <v>0</v>
      </c>
      <c r="AW1263">
        <v>2</v>
      </c>
      <c r="AX1263">
        <v>92848501</v>
      </c>
      <c r="AY1263">
        <v>1</v>
      </c>
      <c r="AZ1263">
        <v>0</v>
      </c>
      <c r="BA1263">
        <v>1436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V1263">
        <v>0</v>
      </c>
      <c r="CW1263">
        <v>0</v>
      </c>
      <c r="CX1263">
        <f>ROUND(Y1263*Source!I918,7)</f>
        <v>8.0000000000000007E-5</v>
      </c>
      <c r="CY1263">
        <f t="shared" si="1118"/>
        <v>123305.60000000001</v>
      </c>
      <c r="CZ1263">
        <f t="shared" si="1119"/>
        <v>12430</v>
      </c>
      <c r="DA1263">
        <f t="shared" si="1120"/>
        <v>9.92</v>
      </c>
      <c r="DB1263">
        <f t="shared" si="1121"/>
        <v>0.99</v>
      </c>
      <c r="DC1263">
        <f t="shared" si="1122"/>
        <v>0</v>
      </c>
      <c r="DD1263" t="s">
        <v>6</v>
      </c>
      <c r="DE1263" t="s">
        <v>6</v>
      </c>
      <c r="DF1263">
        <f t="shared" si="1123"/>
        <v>9.86</v>
      </c>
      <c r="DG1263">
        <f t="shared" si="1124"/>
        <v>0</v>
      </c>
      <c r="DH1263">
        <f t="shared" si="1125"/>
        <v>0</v>
      </c>
      <c r="DI1263">
        <f t="shared" si="1116"/>
        <v>0</v>
      </c>
      <c r="DJ1263">
        <f t="shared" si="1126"/>
        <v>9.86</v>
      </c>
      <c r="DK1263">
        <v>0</v>
      </c>
      <c r="DL1263" t="s">
        <v>6</v>
      </c>
      <c r="DM1263">
        <v>0</v>
      </c>
      <c r="DN1263" t="s">
        <v>6</v>
      </c>
      <c r="DO1263">
        <v>0</v>
      </c>
    </row>
    <row r="1264" spans="1:119" x14ac:dyDescent="0.2">
      <c r="A1264">
        <f>ROW(Source!A918)</f>
        <v>918</v>
      </c>
      <c r="B1264">
        <v>92843885</v>
      </c>
      <c r="C1264">
        <v>92848484</v>
      </c>
      <c r="D1264">
        <v>49543539</v>
      </c>
      <c r="E1264">
        <v>1</v>
      </c>
      <c r="F1264">
        <v>1</v>
      </c>
      <c r="G1264">
        <v>1</v>
      </c>
      <c r="H1264">
        <v>3</v>
      </c>
      <c r="I1264" t="s">
        <v>946</v>
      </c>
      <c r="J1264" t="s">
        <v>947</v>
      </c>
      <c r="K1264" t="s">
        <v>948</v>
      </c>
      <c r="L1264">
        <v>1348</v>
      </c>
      <c r="N1264">
        <v>1009</v>
      </c>
      <c r="O1264" t="s">
        <v>122</v>
      </c>
      <c r="P1264" t="s">
        <v>122</v>
      </c>
      <c r="Q1264">
        <v>1000</v>
      </c>
      <c r="W1264">
        <v>0</v>
      </c>
      <c r="X1264">
        <v>-2055168211</v>
      </c>
      <c r="Y1264">
        <f t="shared" si="1117"/>
        <v>4.2999999999999999E-4</v>
      </c>
      <c r="AA1264">
        <v>64566.8</v>
      </c>
      <c r="AB1264">
        <v>0</v>
      </c>
      <c r="AC1264">
        <v>0</v>
      </c>
      <c r="AD1264">
        <v>0</v>
      </c>
      <c r="AE1264">
        <v>6508.75</v>
      </c>
      <c r="AF1264">
        <v>0</v>
      </c>
      <c r="AG1264">
        <v>0</v>
      </c>
      <c r="AH1264">
        <v>0</v>
      </c>
      <c r="AI1264">
        <v>9.92</v>
      </c>
      <c r="AJ1264">
        <v>1</v>
      </c>
      <c r="AK1264">
        <v>1</v>
      </c>
      <c r="AL1264">
        <v>1</v>
      </c>
      <c r="AM1264">
        <v>4</v>
      </c>
      <c r="AN1264">
        <v>0</v>
      </c>
      <c r="AO1264">
        <v>1</v>
      </c>
      <c r="AP1264">
        <v>1</v>
      </c>
      <c r="AQ1264">
        <v>0</v>
      </c>
      <c r="AR1264">
        <v>0</v>
      </c>
      <c r="AS1264" t="s">
        <v>6</v>
      </c>
      <c r="AT1264">
        <v>4.2999999999999999E-4</v>
      </c>
      <c r="AU1264" t="s">
        <v>6</v>
      </c>
      <c r="AV1264">
        <v>0</v>
      </c>
      <c r="AW1264">
        <v>2</v>
      </c>
      <c r="AX1264">
        <v>92848502</v>
      </c>
      <c r="AY1264">
        <v>1</v>
      </c>
      <c r="AZ1264">
        <v>0</v>
      </c>
      <c r="BA1264">
        <v>1437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ROUND(Y1264*Source!I918,7)</f>
        <v>4.2999999999999999E-4</v>
      </c>
      <c r="CY1264">
        <f t="shared" si="1118"/>
        <v>64566.8</v>
      </c>
      <c r="CZ1264">
        <f t="shared" si="1119"/>
        <v>6508.75</v>
      </c>
      <c r="DA1264">
        <f t="shared" si="1120"/>
        <v>9.92</v>
      </c>
      <c r="DB1264">
        <f t="shared" si="1121"/>
        <v>2.8</v>
      </c>
      <c r="DC1264">
        <f t="shared" si="1122"/>
        <v>0</v>
      </c>
      <c r="DD1264" t="s">
        <v>6</v>
      </c>
      <c r="DE1264" t="s">
        <v>6</v>
      </c>
      <c r="DF1264">
        <f t="shared" si="1123"/>
        <v>27.76</v>
      </c>
      <c r="DG1264">
        <f t="shared" si="1124"/>
        <v>0</v>
      </c>
      <c r="DH1264">
        <f t="shared" si="1125"/>
        <v>0</v>
      </c>
      <c r="DI1264">
        <f t="shared" si="1116"/>
        <v>0</v>
      </c>
      <c r="DJ1264">
        <f t="shared" si="1126"/>
        <v>27.76</v>
      </c>
      <c r="DK1264">
        <v>0</v>
      </c>
      <c r="DL1264" t="s">
        <v>6</v>
      </c>
      <c r="DM1264">
        <v>0</v>
      </c>
      <c r="DN1264" t="s">
        <v>6</v>
      </c>
      <c r="DO1264">
        <v>0</v>
      </c>
    </row>
    <row r="1265" spans="1:119" x14ac:dyDescent="0.2">
      <c r="A1265">
        <f>ROW(Source!A918)</f>
        <v>918</v>
      </c>
      <c r="B1265">
        <v>92843885</v>
      </c>
      <c r="C1265">
        <v>92848484</v>
      </c>
      <c r="D1265">
        <v>49565711</v>
      </c>
      <c r="E1265">
        <v>1</v>
      </c>
      <c r="F1265">
        <v>1</v>
      </c>
      <c r="G1265">
        <v>1</v>
      </c>
      <c r="H1265">
        <v>3</v>
      </c>
      <c r="I1265" t="s">
        <v>55</v>
      </c>
      <c r="J1265" t="s">
        <v>58</v>
      </c>
      <c r="K1265" t="s">
        <v>56</v>
      </c>
      <c r="L1265">
        <v>1327</v>
      </c>
      <c r="N1265">
        <v>1005</v>
      </c>
      <c r="O1265" t="s">
        <v>57</v>
      </c>
      <c r="P1265" t="s">
        <v>57</v>
      </c>
      <c r="Q1265">
        <v>1</v>
      </c>
      <c r="W1265">
        <v>1</v>
      </c>
      <c r="X1265">
        <v>-1896968330</v>
      </c>
      <c r="Y1265">
        <f t="shared" si="1117"/>
        <v>-0.04</v>
      </c>
      <c r="AA1265">
        <v>9185.92</v>
      </c>
      <c r="AB1265">
        <v>0</v>
      </c>
      <c r="AC1265">
        <v>0</v>
      </c>
      <c r="AD1265">
        <v>0</v>
      </c>
      <c r="AE1265">
        <v>926</v>
      </c>
      <c r="AF1265">
        <v>0</v>
      </c>
      <c r="AG1265">
        <v>0</v>
      </c>
      <c r="AH1265">
        <v>0</v>
      </c>
      <c r="AI1265">
        <v>9.92</v>
      </c>
      <c r="AJ1265">
        <v>1</v>
      </c>
      <c r="AK1265">
        <v>1</v>
      </c>
      <c r="AL1265">
        <v>1</v>
      </c>
      <c r="AM1265">
        <v>4</v>
      </c>
      <c r="AN1265">
        <v>0</v>
      </c>
      <c r="AO1265">
        <v>1</v>
      </c>
      <c r="AP1265">
        <v>1</v>
      </c>
      <c r="AQ1265">
        <v>0</v>
      </c>
      <c r="AR1265">
        <v>0</v>
      </c>
      <c r="AS1265" t="s">
        <v>6</v>
      </c>
      <c r="AT1265">
        <v>-0.04</v>
      </c>
      <c r="AU1265" t="s">
        <v>6</v>
      </c>
      <c r="AV1265">
        <v>0</v>
      </c>
      <c r="AW1265">
        <v>2</v>
      </c>
      <c r="AX1265">
        <v>92848503</v>
      </c>
      <c r="AY1265">
        <v>1</v>
      </c>
      <c r="AZ1265">
        <v>6144</v>
      </c>
      <c r="BA1265">
        <v>1438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V1265">
        <v>0</v>
      </c>
      <c r="CW1265">
        <v>0</v>
      </c>
      <c r="CX1265">
        <f>ROUND(Y1265*Source!I918,7)</f>
        <v>-0.04</v>
      </c>
      <c r="CY1265">
        <f t="shared" si="1118"/>
        <v>9185.92</v>
      </c>
      <c r="CZ1265">
        <f t="shared" si="1119"/>
        <v>926</v>
      </c>
      <c r="DA1265">
        <f t="shared" si="1120"/>
        <v>9.92</v>
      </c>
      <c r="DB1265">
        <f t="shared" si="1121"/>
        <v>-37.04</v>
      </c>
      <c r="DC1265">
        <f t="shared" si="1122"/>
        <v>0</v>
      </c>
      <c r="DD1265" t="s">
        <v>6</v>
      </c>
      <c r="DE1265" t="s">
        <v>6</v>
      </c>
      <c r="DF1265">
        <f t="shared" si="1123"/>
        <v>-367.44</v>
      </c>
      <c r="DG1265">
        <f t="shared" si="1124"/>
        <v>0</v>
      </c>
      <c r="DH1265">
        <f t="shared" si="1125"/>
        <v>0</v>
      </c>
      <c r="DI1265">
        <f t="shared" si="1116"/>
        <v>0</v>
      </c>
      <c r="DJ1265">
        <f t="shared" si="1126"/>
        <v>-367.44</v>
      </c>
      <c r="DK1265">
        <v>0</v>
      </c>
      <c r="DL1265" t="s">
        <v>6</v>
      </c>
      <c r="DM1265">
        <v>0</v>
      </c>
      <c r="DN1265" t="s">
        <v>6</v>
      </c>
      <c r="DO1265">
        <v>0</v>
      </c>
    </row>
    <row r="1266" spans="1:119" x14ac:dyDescent="0.2">
      <c r="A1266">
        <f>ROW(Source!A918)</f>
        <v>918</v>
      </c>
      <c r="B1266">
        <v>92843885</v>
      </c>
      <c r="C1266">
        <v>92848484</v>
      </c>
      <c r="D1266">
        <v>49565299</v>
      </c>
      <c r="E1266">
        <v>1</v>
      </c>
      <c r="F1266">
        <v>1</v>
      </c>
      <c r="G1266">
        <v>1</v>
      </c>
      <c r="H1266">
        <v>3</v>
      </c>
      <c r="I1266" t="s">
        <v>34</v>
      </c>
      <c r="J1266" t="s">
        <v>61</v>
      </c>
      <c r="K1266" t="s">
        <v>214</v>
      </c>
      <c r="L1266">
        <v>1371</v>
      </c>
      <c r="N1266">
        <v>1013</v>
      </c>
      <c r="O1266" t="s">
        <v>22</v>
      </c>
      <c r="P1266" t="s">
        <v>22</v>
      </c>
      <c r="Q1266">
        <v>1</v>
      </c>
      <c r="W1266">
        <v>0</v>
      </c>
      <c r="X1266">
        <v>-1131874158</v>
      </c>
      <c r="Y1266">
        <f t="shared" si="1117"/>
        <v>1</v>
      </c>
      <c r="AA1266">
        <v>737.71</v>
      </c>
      <c r="AB1266">
        <v>0</v>
      </c>
      <c r="AC1266">
        <v>0</v>
      </c>
      <c r="AD1266">
        <v>0</v>
      </c>
      <c r="AE1266">
        <v>775.79000000000008</v>
      </c>
      <c r="AF1266">
        <v>0</v>
      </c>
      <c r="AG1266">
        <v>0</v>
      </c>
      <c r="AH1266">
        <v>0</v>
      </c>
      <c r="AI1266">
        <v>9.92</v>
      </c>
      <c r="AJ1266">
        <v>1</v>
      </c>
      <c r="AK1266">
        <v>1</v>
      </c>
      <c r="AL1266">
        <v>1</v>
      </c>
      <c r="AM1266">
        <v>0</v>
      </c>
      <c r="AN1266">
        <v>0</v>
      </c>
      <c r="AO1266">
        <v>0</v>
      </c>
      <c r="AP1266">
        <v>1</v>
      </c>
      <c r="AQ1266">
        <v>0</v>
      </c>
      <c r="AR1266">
        <v>0</v>
      </c>
      <c r="AS1266" t="s">
        <v>6</v>
      </c>
      <c r="AT1266">
        <v>1</v>
      </c>
      <c r="AU1266" t="s">
        <v>6</v>
      </c>
      <c r="AV1266">
        <v>0</v>
      </c>
      <c r="AW1266">
        <v>1</v>
      </c>
      <c r="AX1266">
        <v>-1</v>
      </c>
      <c r="AY1266">
        <v>0</v>
      </c>
      <c r="AZ1266">
        <v>0</v>
      </c>
      <c r="BA1266" t="s">
        <v>6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v>0</v>
      </c>
      <c r="CX1266">
        <f>ROUND(Y1266*Source!I918,7)</f>
        <v>1</v>
      </c>
      <c r="CY1266">
        <f t="shared" si="1118"/>
        <v>737.71</v>
      </c>
      <c r="CZ1266">
        <f t="shared" si="1119"/>
        <v>775.79000000000008</v>
      </c>
      <c r="DA1266">
        <f t="shared" si="1120"/>
        <v>9.92</v>
      </c>
      <c r="DB1266">
        <f t="shared" si="1121"/>
        <v>775.79</v>
      </c>
      <c r="DC1266">
        <f t="shared" si="1122"/>
        <v>0</v>
      </c>
      <c r="DD1266" t="s">
        <v>6</v>
      </c>
      <c r="DE1266" t="s">
        <v>6</v>
      </c>
      <c r="DF1266">
        <f t="shared" si="1123"/>
        <v>7695.84</v>
      </c>
      <c r="DG1266">
        <f t="shared" si="1124"/>
        <v>0</v>
      </c>
      <c r="DH1266">
        <f t="shared" si="1125"/>
        <v>0</v>
      </c>
      <c r="DI1266">
        <f t="shared" si="1116"/>
        <v>0</v>
      </c>
      <c r="DJ1266">
        <f t="shared" si="1126"/>
        <v>7695.84</v>
      </c>
      <c r="DK1266">
        <v>0</v>
      </c>
      <c r="DL1266" t="s">
        <v>6</v>
      </c>
      <c r="DM1266">
        <v>0</v>
      </c>
      <c r="DN1266" t="s">
        <v>6</v>
      </c>
      <c r="DO1266">
        <v>0</v>
      </c>
    </row>
    <row r="1267" spans="1:119" x14ac:dyDescent="0.2">
      <c r="A1267">
        <f>ROW(Source!A922)</f>
        <v>922</v>
      </c>
      <c r="B1267">
        <v>92843885</v>
      </c>
      <c r="C1267">
        <v>92848507</v>
      </c>
      <c r="D1267">
        <v>49510723</v>
      </c>
      <c r="E1267">
        <v>70</v>
      </c>
      <c r="F1267">
        <v>1</v>
      </c>
      <c r="G1267">
        <v>1</v>
      </c>
      <c r="H1267">
        <v>1</v>
      </c>
      <c r="I1267" t="s">
        <v>935</v>
      </c>
      <c r="J1267" t="s">
        <v>6</v>
      </c>
      <c r="K1267" t="s">
        <v>936</v>
      </c>
      <c r="L1267">
        <v>1191</v>
      </c>
      <c r="N1267">
        <v>1013</v>
      </c>
      <c r="O1267" t="s">
        <v>915</v>
      </c>
      <c r="P1267" t="s">
        <v>915</v>
      </c>
      <c r="Q1267">
        <v>1</v>
      </c>
      <c r="W1267">
        <v>0</v>
      </c>
      <c r="X1267">
        <v>-112797078</v>
      </c>
      <c r="Y1267">
        <f>(AT1267*ROUND(1.05,7))</f>
        <v>1.1235000000000002</v>
      </c>
      <c r="AA1267">
        <v>0</v>
      </c>
      <c r="AB1267">
        <v>0</v>
      </c>
      <c r="AC1267">
        <v>0</v>
      </c>
      <c r="AD1267">
        <v>402.3</v>
      </c>
      <c r="AE1267">
        <v>0</v>
      </c>
      <c r="AF1267">
        <v>0</v>
      </c>
      <c r="AG1267">
        <v>0</v>
      </c>
      <c r="AH1267">
        <v>8.9700000000000006</v>
      </c>
      <c r="AI1267">
        <v>1</v>
      </c>
      <c r="AJ1267">
        <v>1</v>
      </c>
      <c r="AK1267">
        <v>1</v>
      </c>
      <c r="AL1267">
        <v>44.85</v>
      </c>
      <c r="AM1267">
        <v>4</v>
      </c>
      <c r="AN1267">
        <v>0</v>
      </c>
      <c r="AO1267">
        <v>1</v>
      </c>
      <c r="AP1267">
        <v>1</v>
      </c>
      <c r="AQ1267">
        <v>0</v>
      </c>
      <c r="AR1267">
        <v>0</v>
      </c>
      <c r="AS1267" t="s">
        <v>6</v>
      </c>
      <c r="AT1267">
        <v>1.07</v>
      </c>
      <c r="AU1267" t="s">
        <v>25</v>
      </c>
      <c r="AV1267">
        <v>1</v>
      </c>
      <c r="AW1267">
        <v>2</v>
      </c>
      <c r="AX1267">
        <v>92848518</v>
      </c>
      <c r="AY1267">
        <v>1</v>
      </c>
      <c r="AZ1267">
        <v>0</v>
      </c>
      <c r="BA1267">
        <v>1439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U1267">
        <f>ROUND(AT1267*Source!I922*AH1267*AL1267,2)</f>
        <v>1721.86</v>
      </c>
      <c r="CV1267">
        <f>ROUND(Y1267*Source!I922,7)</f>
        <v>4.4939999999999998</v>
      </c>
      <c r="CW1267">
        <v>0</v>
      </c>
      <c r="CX1267">
        <f>ROUND(Y1267*Source!I922,7)</f>
        <v>4.4939999999999998</v>
      </c>
      <c r="CY1267">
        <f>AD1267</f>
        <v>402.3</v>
      </c>
      <c r="CZ1267">
        <f>AH1267</f>
        <v>8.9700000000000006</v>
      </c>
      <c r="DA1267">
        <f>AL1267</f>
        <v>44.85</v>
      </c>
      <c r="DB1267">
        <f>ROUND((ROUND(AT1267*CZ1267,2)*ROUND(1.05,7)),2)</f>
        <v>10.08</v>
      </c>
      <c r="DC1267">
        <f>ROUND((ROUND(AT1267*AG1267,2)*ROUND(1.05,7)),2)</f>
        <v>0</v>
      </c>
      <c r="DD1267" t="s">
        <v>6</v>
      </c>
      <c r="DE1267" t="s">
        <v>6</v>
      </c>
      <c r="DF1267">
        <f>ROUND(ROUND(AE1267,2)*CX1267,2)</f>
        <v>0</v>
      </c>
      <c r="DG1267">
        <f t="shared" si="1124"/>
        <v>0</v>
      </c>
      <c r="DH1267">
        <f t="shared" si="1125"/>
        <v>0</v>
      </c>
      <c r="DI1267">
        <f>ROUND(ROUND(AH1267*AL1267,2)*CX1267,2)</f>
        <v>1807.94</v>
      </c>
      <c r="DJ1267">
        <f>DI1267</f>
        <v>1807.94</v>
      </c>
      <c r="DK1267">
        <v>0</v>
      </c>
      <c r="DL1267" t="s">
        <v>6</v>
      </c>
      <c r="DM1267">
        <v>0</v>
      </c>
      <c r="DN1267" t="s">
        <v>6</v>
      </c>
      <c r="DO1267">
        <v>0</v>
      </c>
    </row>
    <row r="1268" spans="1:119" x14ac:dyDescent="0.2">
      <c r="A1268">
        <f>ROW(Source!A922)</f>
        <v>922</v>
      </c>
      <c r="B1268">
        <v>92843885</v>
      </c>
      <c r="C1268">
        <v>92848507</v>
      </c>
      <c r="D1268">
        <v>49510905</v>
      </c>
      <c r="E1268">
        <v>70</v>
      </c>
      <c r="F1268">
        <v>1</v>
      </c>
      <c r="G1268">
        <v>1</v>
      </c>
      <c r="H1268">
        <v>1</v>
      </c>
      <c r="I1268" t="s">
        <v>916</v>
      </c>
      <c r="J1268" t="s">
        <v>6</v>
      </c>
      <c r="K1268" t="s">
        <v>917</v>
      </c>
      <c r="L1268">
        <v>1191</v>
      </c>
      <c r="N1268">
        <v>1013</v>
      </c>
      <c r="O1268" t="s">
        <v>915</v>
      </c>
      <c r="P1268" t="s">
        <v>915</v>
      </c>
      <c r="Q1268">
        <v>1</v>
      </c>
      <c r="W1268">
        <v>0</v>
      </c>
      <c r="X1268">
        <v>-1417349443</v>
      </c>
      <c r="Y1268">
        <f>(AT1268*ROUND(1.05,7))</f>
        <v>1.0500000000000001E-2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1</v>
      </c>
      <c r="AJ1268">
        <v>1</v>
      </c>
      <c r="AK1268">
        <v>44.85</v>
      </c>
      <c r="AL1268">
        <v>1</v>
      </c>
      <c r="AM1268">
        <v>4</v>
      </c>
      <c r="AN1268">
        <v>0</v>
      </c>
      <c r="AO1268">
        <v>1</v>
      </c>
      <c r="AP1268">
        <v>1</v>
      </c>
      <c r="AQ1268">
        <v>0</v>
      </c>
      <c r="AR1268">
        <v>0</v>
      </c>
      <c r="AS1268" t="s">
        <v>6</v>
      </c>
      <c r="AT1268">
        <v>0.01</v>
      </c>
      <c r="AU1268" t="s">
        <v>25</v>
      </c>
      <c r="AV1268">
        <v>2</v>
      </c>
      <c r="AW1268">
        <v>2</v>
      </c>
      <c r="AX1268">
        <v>92848519</v>
      </c>
      <c r="AY1268">
        <v>1</v>
      </c>
      <c r="AZ1268">
        <v>0</v>
      </c>
      <c r="BA1268">
        <v>1440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V1268">
        <v>0</v>
      </c>
      <c r="CW1268">
        <v>0</v>
      </c>
      <c r="CX1268">
        <f>ROUND(Y1268*Source!I922,7)</f>
        <v>4.2000000000000003E-2</v>
      </c>
      <c r="CY1268">
        <f>AD1268</f>
        <v>0</v>
      </c>
      <c r="CZ1268">
        <f>AH1268</f>
        <v>0</v>
      </c>
      <c r="DA1268">
        <f>AL1268</f>
        <v>1</v>
      </c>
      <c r="DB1268">
        <f>ROUND((ROUND(AT1268*CZ1268,2)*ROUND(1.05,7)),2)</f>
        <v>0</v>
      </c>
      <c r="DC1268">
        <f>ROUND((ROUND(AT1268*AG1268,2)*ROUND(1.05,7)),2)</f>
        <v>0</v>
      </c>
      <c r="DD1268" t="s">
        <v>6</v>
      </c>
      <c r="DE1268" t="s">
        <v>6</v>
      </c>
      <c r="DF1268">
        <f>ROUND(ROUND(AE1268,2)*CX1268,2)</f>
        <v>0</v>
      </c>
      <c r="DG1268">
        <f t="shared" si="1124"/>
        <v>0</v>
      </c>
      <c r="DH1268">
        <f>ROUND(ROUND(AG1268*AK1268,2)*CX1268,2)</f>
        <v>0</v>
      </c>
      <c r="DI1268">
        <f t="shared" ref="DI1268:DI1276" si="1127">ROUND(ROUND(AH1268,2)*CX1268,2)</f>
        <v>0</v>
      </c>
      <c r="DJ1268">
        <f>DI1268</f>
        <v>0</v>
      </c>
      <c r="DK1268">
        <v>0</v>
      </c>
      <c r="DL1268" t="s">
        <v>6</v>
      </c>
      <c r="DM1268">
        <v>0</v>
      </c>
      <c r="DN1268" t="s">
        <v>6</v>
      </c>
      <c r="DO1268">
        <v>0</v>
      </c>
    </row>
    <row r="1269" spans="1:119" x14ac:dyDescent="0.2">
      <c r="A1269">
        <f>ROW(Source!A922)</f>
        <v>922</v>
      </c>
      <c r="B1269">
        <v>92843885</v>
      </c>
      <c r="C1269">
        <v>92848507</v>
      </c>
      <c r="D1269">
        <v>49673503</v>
      </c>
      <c r="E1269">
        <v>1</v>
      </c>
      <c r="F1269">
        <v>1</v>
      </c>
      <c r="G1269">
        <v>1</v>
      </c>
      <c r="H1269">
        <v>2</v>
      </c>
      <c r="I1269" t="s">
        <v>925</v>
      </c>
      <c r="J1269" t="s">
        <v>926</v>
      </c>
      <c r="K1269" t="s">
        <v>927</v>
      </c>
      <c r="L1269">
        <v>1367</v>
      </c>
      <c r="N1269">
        <v>1011</v>
      </c>
      <c r="O1269" t="s">
        <v>921</v>
      </c>
      <c r="P1269" t="s">
        <v>921</v>
      </c>
      <c r="Q1269">
        <v>1</v>
      </c>
      <c r="W1269">
        <v>0</v>
      </c>
      <c r="X1269">
        <v>509054691</v>
      </c>
      <c r="Y1269">
        <f>(AT1269*ROUND(1.05,7))</f>
        <v>1.0500000000000001E-2</v>
      </c>
      <c r="AA1269">
        <v>0</v>
      </c>
      <c r="AB1269">
        <v>1032.96</v>
      </c>
      <c r="AC1269">
        <v>520.26</v>
      </c>
      <c r="AD1269">
        <v>0</v>
      </c>
      <c r="AE1269">
        <v>0</v>
      </c>
      <c r="AF1269">
        <v>65.709999999999994</v>
      </c>
      <c r="AG1269">
        <v>11.6</v>
      </c>
      <c r="AH1269">
        <v>0</v>
      </c>
      <c r="AI1269">
        <v>1</v>
      </c>
      <c r="AJ1269">
        <v>15.72</v>
      </c>
      <c r="AK1269">
        <v>44.85</v>
      </c>
      <c r="AL1269">
        <v>1</v>
      </c>
      <c r="AM1269">
        <v>4</v>
      </c>
      <c r="AN1269">
        <v>0</v>
      </c>
      <c r="AO1269">
        <v>1</v>
      </c>
      <c r="AP1269">
        <v>1</v>
      </c>
      <c r="AQ1269">
        <v>0</v>
      </c>
      <c r="AR1269">
        <v>0</v>
      </c>
      <c r="AS1269" t="s">
        <v>6</v>
      </c>
      <c r="AT1269">
        <v>0.01</v>
      </c>
      <c r="AU1269" t="s">
        <v>25</v>
      </c>
      <c r="AV1269">
        <v>0</v>
      </c>
      <c r="AW1269">
        <v>2</v>
      </c>
      <c r="AX1269">
        <v>92848520</v>
      </c>
      <c r="AY1269">
        <v>1</v>
      </c>
      <c r="AZ1269">
        <v>0</v>
      </c>
      <c r="BA1269">
        <v>1441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V1269">
        <v>0</v>
      </c>
      <c r="CW1269">
        <f>ROUND(Y1269*Source!I922*DO1269,7)</f>
        <v>0</v>
      </c>
      <c r="CX1269">
        <f>ROUND(Y1269*Source!I922,7)</f>
        <v>4.2000000000000003E-2</v>
      </c>
      <c r="CY1269">
        <f>AB1269</f>
        <v>1032.96</v>
      </c>
      <c r="CZ1269">
        <f>AF1269</f>
        <v>65.709999999999994</v>
      </c>
      <c r="DA1269">
        <f>AJ1269</f>
        <v>15.72</v>
      </c>
      <c r="DB1269">
        <f>ROUND((ROUND(AT1269*CZ1269,2)*ROUND(1.05,7)),2)</f>
        <v>0.69</v>
      </c>
      <c r="DC1269">
        <f>ROUND((ROUND(AT1269*AG1269,2)*ROUND(1.05,7)),2)</f>
        <v>0.13</v>
      </c>
      <c r="DD1269" t="s">
        <v>6</v>
      </c>
      <c r="DE1269" t="s">
        <v>6</v>
      </c>
      <c r="DF1269">
        <f>ROUND(ROUND(AE1269,2)*CX1269,2)</f>
        <v>0</v>
      </c>
      <c r="DG1269">
        <f>ROUND(ROUND(AF1269*AJ1269,2)*CX1269,2)</f>
        <v>43.38</v>
      </c>
      <c r="DH1269">
        <f>ROUND(ROUND(AG1269*AK1269,2)*CX1269,2)</f>
        <v>21.85</v>
      </c>
      <c r="DI1269">
        <f t="shared" si="1127"/>
        <v>0</v>
      </c>
      <c r="DJ1269">
        <f>DG1269</f>
        <v>43.38</v>
      </c>
      <c r="DK1269">
        <v>0</v>
      </c>
      <c r="DL1269" t="s">
        <v>6</v>
      </c>
      <c r="DM1269">
        <v>0</v>
      </c>
      <c r="DN1269" t="s">
        <v>6</v>
      </c>
      <c r="DO1269">
        <v>0</v>
      </c>
    </row>
    <row r="1270" spans="1:119" x14ac:dyDescent="0.2">
      <c r="A1270">
        <f>ROW(Source!A922)</f>
        <v>922</v>
      </c>
      <c r="B1270">
        <v>92843885</v>
      </c>
      <c r="C1270">
        <v>92848507</v>
      </c>
      <c r="D1270">
        <v>49673715</v>
      </c>
      <c r="E1270">
        <v>1</v>
      </c>
      <c r="F1270">
        <v>1</v>
      </c>
      <c r="G1270">
        <v>1</v>
      </c>
      <c r="H1270">
        <v>2</v>
      </c>
      <c r="I1270" t="s">
        <v>937</v>
      </c>
      <c r="J1270" t="s">
        <v>938</v>
      </c>
      <c r="K1270" t="s">
        <v>939</v>
      </c>
      <c r="L1270">
        <v>1367</v>
      </c>
      <c r="N1270">
        <v>1011</v>
      </c>
      <c r="O1270" t="s">
        <v>921</v>
      </c>
      <c r="P1270" t="s">
        <v>921</v>
      </c>
      <c r="Q1270">
        <v>1</v>
      </c>
      <c r="W1270">
        <v>0</v>
      </c>
      <c r="X1270">
        <v>829370094</v>
      </c>
      <c r="Y1270">
        <f>(AT1270*ROUND(1.05,7))</f>
        <v>0.10500000000000001</v>
      </c>
      <c r="AA1270">
        <v>0</v>
      </c>
      <c r="AB1270">
        <v>127.33</v>
      </c>
      <c r="AC1270">
        <v>0</v>
      </c>
      <c r="AD1270">
        <v>0</v>
      </c>
      <c r="AE1270">
        <v>0</v>
      </c>
      <c r="AF1270">
        <v>8.1</v>
      </c>
      <c r="AG1270">
        <v>0</v>
      </c>
      <c r="AH1270">
        <v>0</v>
      </c>
      <c r="AI1270">
        <v>1</v>
      </c>
      <c r="AJ1270">
        <v>15.72</v>
      </c>
      <c r="AK1270">
        <v>44.85</v>
      </c>
      <c r="AL1270">
        <v>1</v>
      </c>
      <c r="AM1270">
        <v>4</v>
      </c>
      <c r="AN1270">
        <v>0</v>
      </c>
      <c r="AO1270">
        <v>1</v>
      </c>
      <c r="AP1270">
        <v>1</v>
      </c>
      <c r="AQ1270">
        <v>0</v>
      </c>
      <c r="AR1270">
        <v>0</v>
      </c>
      <c r="AS1270" t="s">
        <v>6</v>
      </c>
      <c r="AT1270">
        <v>0.1</v>
      </c>
      <c r="AU1270" t="s">
        <v>25</v>
      </c>
      <c r="AV1270">
        <v>0</v>
      </c>
      <c r="AW1270">
        <v>2</v>
      </c>
      <c r="AX1270">
        <v>92848521</v>
      </c>
      <c r="AY1270">
        <v>1</v>
      </c>
      <c r="AZ1270">
        <v>0</v>
      </c>
      <c r="BA1270">
        <v>1442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f>ROUND(Y1270*Source!I922*DO1270,7)</f>
        <v>0</v>
      </c>
      <c r="CX1270">
        <f>ROUND(Y1270*Source!I922,7)</f>
        <v>0.42</v>
      </c>
      <c r="CY1270">
        <f>AB1270</f>
        <v>127.33</v>
      </c>
      <c r="CZ1270">
        <f>AF1270</f>
        <v>8.1</v>
      </c>
      <c r="DA1270">
        <f>AJ1270</f>
        <v>15.72</v>
      </c>
      <c r="DB1270">
        <f>ROUND((ROUND(AT1270*CZ1270,2)*ROUND(1.05,7)),2)</f>
        <v>0.85</v>
      </c>
      <c r="DC1270">
        <f>ROUND((ROUND(AT1270*AG1270,2)*ROUND(1.05,7)),2)</f>
        <v>0</v>
      </c>
      <c r="DD1270" t="s">
        <v>6</v>
      </c>
      <c r="DE1270" t="s">
        <v>6</v>
      </c>
      <c r="DF1270">
        <f>ROUND(ROUND(AE1270,2)*CX1270,2)</f>
        <v>0</v>
      </c>
      <c r="DG1270">
        <f>ROUND(ROUND(AF1270*AJ1270,2)*CX1270,2)</f>
        <v>53.48</v>
      </c>
      <c r="DH1270">
        <f>ROUND(ROUND(AG1270*AK1270,2)*CX1270,2)</f>
        <v>0</v>
      </c>
      <c r="DI1270">
        <f t="shared" si="1127"/>
        <v>0</v>
      </c>
      <c r="DJ1270">
        <f>DG1270</f>
        <v>53.48</v>
      </c>
      <c r="DK1270">
        <v>0</v>
      </c>
      <c r="DL1270" t="s">
        <v>6</v>
      </c>
      <c r="DM1270">
        <v>0</v>
      </c>
      <c r="DN1270" t="s">
        <v>6</v>
      </c>
      <c r="DO1270">
        <v>0</v>
      </c>
    </row>
    <row r="1271" spans="1:119" x14ac:dyDescent="0.2">
      <c r="A1271">
        <f>ROW(Source!A922)</f>
        <v>922</v>
      </c>
      <c r="B1271">
        <v>92843885</v>
      </c>
      <c r="C1271">
        <v>92848507</v>
      </c>
      <c r="D1271">
        <v>49523218</v>
      </c>
      <c r="E1271">
        <v>1</v>
      </c>
      <c r="F1271">
        <v>1</v>
      </c>
      <c r="G1271">
        <v>1</v>
      </c>
      <c r="H1271">
        <v>3</v>
      </c>
      <c r="I1271" t="s">
        <v>47</v>
      </c>
      <c r="J1271" t="s">
        <v>50</v>
      </c>
      <c r="K1271" t="s">
        <v>48</v>
      </c>
      <c r="L1271">
        <v>1374</v>
      </c>
      <c r="N1271">
        <v>1013</v>
      </c>
      <c r="O1271" t="s">
        <v>49</v>
      </c>
      <c r="P1271" t="s">
        <v>49</v>
      </c>
      <c r="Q1271">
        <v>1</v>
      </c>
      <c r="W1271">
        <v>0</v>
      </c>
      <c r="X1271">
        <v>-1743999360</v>
      </c>
      <c r="Y1271">
        <f t="shared" ref="Y1271:Y1276" si="1128">AT1271</f>
        <v>0.1</v>
      </c>
      <c r="AA1271">
        <v>9.92</v>
      </c>
      <c r="AB1271">
        <v>0</v>
      </c>
      <c r="AC1271">
        <v>0</v>
      </c>
      <c r="AD1271">
        <v>0</v>
      </c>
      <c r="AE1271">
        <v>1</v>
      </c>
      <c r="AF1271">
        <v>0</v>
      </c>
      <c r="AG1271">
        <v>0</v>
      </c>
      <c r="AH1271">
        <v>0</v>
      </c>
      <c r="AI1271">
        <v>9.92</v>
      </c>
      <c r="AJ1271">
        <v>1</v>
      </c>
      <c r="AK1271">
        <v>1</v>
      </c>
      <c r="AL1271">
        <v>1</v>
      </c>
      <c r="AM1271">
        <v>0</v>
      </c>
      <c r="AN1271">
        <v>0</v>
      </c>
      <c r="AO1271">
        <v>0</v>
      </c>
      <c r="AP1271">
        <v>1</v>
      </c>
      <c r="AQ1271">
        <v>0</v>
      </c>
      <c r="AR1271">
        <v>0</v>
      </c>
      <c r="AS1271" t="s">
        <v>6</v>
      </c>
      <c r="AT1271">
        <v>0.1</v>
      </c>
      <c r="AU1271" t="s">
        <v>6</v>
      </c>
      <c r="AV1271">
        <v>0</v>
      </c>
      <c r="AW1271">
        <v>2</v>
      </c>
      <c r="AX1271">
        <v>92848522</v>
      </c>
      <c r="AY1271">
        <v>1</v>
      </c>
      <c r="AZ1271">
        <v>0</v>
      </c>
      <c r="BA1271">
        <v>1443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ROUND(Y1271*Source!I922,7)</f>
        <v>0.4</v>
      </c>
      <c r="CY1271">
        <f t="shared" ref="CY1271:CY1276" si="1129">AA1271</f>
        <v>9.92</v>
      </c>
      <c r="CZ1271">
        <f t="shared" ref="CZ1271:CZ1276" si="1130">AE1271</f>
        <v>1</v>
      </c>
      <c r="DA1271">
        <f t="shared" ref="DA1271:DA1276" si="1131">AI1271</f>
        <v>9.92</v>
      </c>
      <c r="DB1271">
        <f t="shared" ref="DB1271:DB1276" si="1132">ROUND(ROUND(AT1271*CZ1271,2),2)</f>
        <v>0.1</v>
      </c>
      <c r="DC1271">
        <f t="shared" ref="DC1271:DC1276" si="1133">ROUND(ROUND(AT1271*AG1271,2),2)</f>
        <v>0</v>
      </c>
      <c r="DD1271" t="s">
        <v>6</v>
      </c>
      <c r="DE1271" t="s">
        <v>6</v>
      </c>
      <c r="DF1271">
        <f t="shared" ref="DF1271:DF1276" si="1134">ROUND(ROUND(AE1271*AI1271,2)*CX1271,2)</f>
        <v>3.97</v>
      </c>
      <c r="DG1271">
        <f t="shared" ref="DG1271:DG1278" si="1135">ROUND(ROUND(AF1271,2)*CX1271,2)</f>
        <v>0</v>
      </c>
      <c r="DH1271">
        <f t="shared" ref="DH1271:DH1277" si="1136">ROUND(ROUND(AG1271,2)*CX1271,2)</f>
        <v>0</v>
      </c>
      <c r="DI1271">
        <f t="shared" si="1127"/>
        <v>0</v>
      </c>
      <c r="DJ1271">
        <f t="shared" ref="DJ1271:DJ1276" si="1137">DF1271</f>
        <v>3.97</v>
      </c>
      <c r="DK1271">
        <v>0</v>
      </c>
      <c r="DL1271" t="s">
        <v>6</v>
      </c>
      <c r="DM1271">
        <v>0</v>
      </c>
      <c r="DN1271" t="s">
        <v>6</v>
      </c>
      <c r="DO1271">
        <v>0</v>
      </c>
    </row>
    <row r="1272" spans="1:119" x14ac:dyDescent="0.2">
      <c r="A1272">
        <f>ROW(Source!A922)</f>
        <v>922</v>
      </c>
      <c r="B1272">
        <v>92843885</v>
      </c>
      <c r="C1272">
        <v>92848507</v>
      </c>
      <c r="D1272">
        <v>49524301</v>
      </c>
      <c r="E1272">
        <v>1</v>
      </c>
      <c r="F1272">
        <v>1</v>
      </c>
      <c r="G1272">
        <v>1</v>
      </c>
      <c r="H1272">
        <v>3</v>
      </c>
      <c r="I1272" t="s">
        <v>940</v>
      </c>
      <c r="J1272" t="s">
        <v>941</v>
      </c>
      <c r="K1272" t="s">
        <v>942</v>
      </c>
      <c r="L1272">
        <v>1348</v>
      </c>
      <c r="N1272">
        <v>1009</v>
      </c>
      <c r="O1272" t="s">
        <v>122</v>
      </c>
      <c r="P1272" t="s">
        <v>122</v>
      </c>
      <c r="Q1272">
        <v>1000</v>
      </c>
      <c r="W1272">
        <v>0</v>
      </c>
      <c r="X1272">
        <v>1824693337</v>
      </c>
      <c r="Y1272">
        <f t="shared" si="1128"/>
        <v>1.0000000000000001E-5</v>
      </c>
      <c r="AA1272">
        <v>102791.03999999999</v>
      </c>
      <c r="AB1272">
        <v>0</v>
      </c>
      <c r="AC1272">
        <v>0</v>
      </c>
      <c r="AD1272">
        <v>0</v>
      </c>
      <c r="AE1272">
        <v>10362</v>
      </c>
      <c r="AF1272">
        <v>0</v>
      </c>
      <c r="AG1272">
        <v>0</v>
      </c>
      <c r="AH1272">
        <v>0</v>
      </c>
      <c r="AI1272">
        <v>9.92</v>
      </c>
      <c r="AJ1272">
        <v>1</v>
      </c>
      <c r="AK1272">
        <v>1</v>
      </c>
      <c r="AL1272">
        <v>1</v>
      </c>
      <c r="AM1272">
        <v>4</v>
      </c>
      <c r="AN1272">
        <v>0</v>
      </c>
      <c r="AO1272">
        <v>1</v>
      </c>
      <c r="AP1272">
        <v>1</v>
      </c>
      <c r="AQ1272">
        <v>0</v>
      </c>
      <c r="AR1272">
        <v>0</v>
      </c>
      <c r="AS1272" t="s">
        <v>6</v>
      </c>
      <c r="AT1272">
        <v>1.0000000000000001E-5</v>
      </c>
      <c r="AU1272" t="s">
        <v>6</v>
      </c>
      <c r="AV1272">
        <v>0</v>
      </c>
      <c r="AW1272">
        <v>2</v>
      </c>
      <c r="AX1272">
        <v>92848523</v>
      </c>
      <c r="AY1272">
        <v>1</v>
      </c>
      <c r="AZ1272">
        <v>0</v>
      </c>
      <c r="BA1272">
        <v>1444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ROUND(Y1272*Source!I922,7)</f>
        <v>4.0000000000000003E-5</v>
      </c>
      <c r="CY1272">
        <f t="shared" si="1129"/>
        <v>102791.03999999999</v>
      </c>
      <c r="CZ1272">
        <f t="shared" si="1130"/>
        <v>10362</v>
      </c>
      <c r="DA1272">
        <f t="shared" si="1131"/>
        <v>9.92</v>
      </c>
      <c r="DB1272">
        <f t="shared" si="1132"/>
        <v>0.1</v>
      </c>
      <c r="DC1272">
        <f t="shared" si="1133"/>
        <v>0</v>
      </c>
      <c r="DD1272" t="s">
        <v>6</v>
      </c>
      <c r="DE1272" t="s">
        <v>6</v>
      </c>
      <c r="DF1272">
        <f t="shared" si="1134"/>
        <v>4.1100000000000003</v>
      </c>
      <c r="DG1272">
        <f t="shared" si="1135"/>
        <v>0</v>
      </c>
      <c r="DH1272">
        <f t="shared" si="1136"/>
        <v>0</v>
      </c>
      <c r="DI1272">
        <f t="shared" si="1127"/>
        <v>0</v>
      </c>
      <c r="DJ1272">
        <f t="shared" si="1137"/>
        <v>4.1100000000000003</v>
      </c>
      <c r="DK1272">
        <v>0</v>
      </c>
      <c r="DL1272" t="s">
        <v>6</v>
      </c>
      <c r="DM1272">
        <v>0</v>
      </c>
      <c r="DN1272" t="s">
        <v>6</v>
      </c>
      <c r="DO1272">
        <v>0</v>
      </c>
    </row>
    <row r="1273" spans="1:119" x14ac:dyDescent="0.2">
      <c r="A1273">
        <f>ROW(Source!A922)</f>
        <v>922</v>
      </c>
      <c r="B1273">
        <v>92843885</v>
      </c>
      <c r="C1273">
        <v>92848507</v>
      </c>
      <c r="D1273">
        <v>49525498</v>
      </c>
      <c r="E1273">
        <v>1</v>
      </c>
      <c r="F1273">
        <v>1</v>
      </c>
      <c r="G1273">
        <v>1</v>
      </c>
      <c r="H1273">
        <v>3</v>
      </c>
      <c r="I1273" t="s">
        <v>943</v>
      </c>
      <c r="J1273" t="s">
        <v>944</v>
      </c>
      <c r="K1273" t="s">
        <v>945</v>
      </c>
      <c r="L1273">
        <v>1348</v>
      </c>
      <c r="N1273">
        <v>1009</v>
      </c>
      <c r="O1273" t="s">
        <v>122</v>
      </c>
      <c r="P1273" t="s">
        <v>122</v>
      </c>
      <c r="Q1273">
        <v>1000</v>
      </c>
      <c r="W1273">
        <v>0</v>
      </c>
      <c r="X1273">
        <v>226918189</v>
      </c>
      <c r="Y1273">
        <f t="shared" si="1128"/>
        <v>8.0000000000000007E-5</v>
      </c>
      <c r="AA1273">
        <v>123305.60000000001</v>
      </c>
      <c r="AB1273">
        <v>0</v>
      </c>
      <c r="AC1273">
        <v>0</v>
      </c>
      <c r="AD1273">
        <v>0</v>
      </c>
      <c r="AE1273">
        <v>12430</v>
      </c>
      <c r="AF1273">
        <v>0</v>
      </c>
      <c r="AG1273">
        <v>0</v>
      </c>
      <c r="AH1273">
        <v>0</v>
      </c>
      <c r="AI1273">
        <v>9.92</v>
      </c>
      <c r="AJ1273">
        <v>1</v>
      </c>
      <c r="AK1273">
        <v>1</v>
      </c>
      <c r="AL1273">
        <v>1</v>
      </c>
      <c r="AM1273">
        <v>4</v>
      </c>
      <c r="AN1273">
        <v>0</v>
      </c>
      <c r="AO1273">
        <v>1</v>
      </c>
      <c r="AP1273">
        <v>1</v>
      </c>
      <c r="AQ1273">
        <v>0</v>
      </c>
      <c r="AR1273">
        <v>0</v>
      </c>
      <c r="AS1273" t="s">
        <v>6</v>
      </c>
      <c r="AT1273">
        <v>8.0000000000000007E-5</v>
      </c>
      <c r="AU1273" t="s">
        <v>6</v>
      </c>
      <c r="AV1273">
        <v>0</v>
      </c>
      <c r="AW1273">
        <v>2</v>
      </c>
      <c r="AX1273">
        <v>92848524</v>
      </c>
      <c r="AY1273">
        <v>1</v>
      </c>
      <c r="AZ1273">
        <v>0</v>
      </c>
      <c r="BA1273">
        <v>1445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ROUND(Y1273*Source!I922,7)</f>
        <v>3.2000000000000003E-4</v>
      </c>
      <c r="CY1273">
        <f t="shared" si="1129"/>
        <v>123305.60000000001</v>
      </c>
      <c r="CZ1273">
        <f t="shared" si="1130"/>
        <v>12430</v>
      </c>
      <c r="DA1273">
        <f t="shared" si="1131"/>
        <v>9.92</v>
      </c>
      <c r="DB1273">
        <f t="shared" si="1132"/>
        <v>0.99</v>
      </c>
      <c r="DC1273">
        <f t="shared" si="1133"/>
        <v>0</v>
      </c>
      <c r="DD1273" t="s">
        <v>6</v>
      </c>
      <c r="DE1273" t="s">
        <v>6</v>
      </c>
      <c r="DF1273">
        <f t="shared" si="1134"/>
        <v>39.46</v>
      </c>
      <c r="DG1273">
        <f t="shared" si="1135"/>
        <v>0</v>
      </c>
      <c r="DH1273">
        <f t="shared" si="1136"/>
        <v>0</v>
      </c>
      <c r="DI1273">
        <f t="shared" si="1127"/>
        <v>0</v>
      </c>
      <c r="DJ1273">
        <f t="shared" si="1137"/>
        <v>39.46</v>
      </c>
      <c r="DK1273">
        <v>0</v>
      </c>
      <c r="DL1273" t="s">
        <v>6</v>
      </c>
      <c r="DM1273">
        <v>0</v>
      </c>
      <c r="DN1273" t="s">
        <v>6</v>
      </c>
      <c r="DO1273">
        <v>0</v>
      </c>
    </row>
    <row r="1274" spans="1:119" x14ac:dyDescent="0.2">
      <c r="A1274">
        <f>ROW(Source!A922)</f>
        <v>922</v>
      </c>
      <c r="B1274">
        <v>92843885</v>
      </c>
      <c r="C1274">
        <v>92848507</v>
      </c>
      <c r="D1274">
        <v>49543539</v>
      </c>
      <c r="E1274">
        <v>1</v>
      </c>
      <c r="F1274">
        <v>1</v>
      </c>
      <c r="G1274">
        <v>1</v>
      </c>
      <c r="H1274">
        <v>3</v>
      </c>
      <c r="I1274" t="s">
        <v>946</v>
      </c>
      <c r="J1274" t="s">
        <v>947</v>
      </c>
      <c r="K1274" t="s">
        <v>948</v>
      </c>
      <c r="L1274">
        <v>1348</v>
      </c>
      <c r="N1274">
        <v>1009</v>
      </c>
      <c r="O1274" t="s">
        <v>122</v>
      </c>
      <c r="P1274" t="s">
        <v>122</v>
      </c>
      <c r="Q1274">
        <v>1000</v>
      </c>
      <c r="W1274">
        <v>0</v>
      </c>
      <c r="X1274">
        <v>-2055168211</v>
      </c>
      <c r="Y1274">
        <f t="shared" si="1128"/>
        <v>4.2999999999999999E-4</v>
      </c>
      <c r="AA1274">
        <v>64566.8</v>
      </c>
      <c r="AB1274">
        <v>0</v>
      </c>
      <c r="AC1274">
        <v>0</v>
      </c>
      <c r="AD1274">
        <v>0</v>
      </c>
      <c r="AE1274">
        <v>6508.75</v>
      </c>
      <c r="AF1274">
        <v>0</v>
      </c>
      <c r="AG1274">
        <v>0</v>
      </c>
      <c r="AH1274">
        <v>0</v>
      </c>
      <c r="AI1274">
        <v>9.92</v>
      </c>
      <c r="AJ1274">
        <v>1</v>
      </c>
      <c r="AK1274">
        <v>1</v>
      </c>
      <c r="AL1274">
        <v>1</v>
      </c>
      <c r="AM1274">
        <v>4</v>
      </c>
      <c r="AN1274">
        <v>0</v>
      </c>
      <c r="AO1274">
        <v>1</v>
      </c>
      <c r="AP1274">
        <v>1</v>
      </c>
      <c r="AQ1274">
        <v>0</v>
      </c>
      <c r="AR1274">
        <v>0</v>
      </c>
      <c r="AS1274" t="s">
        <v>6</v>
      </c>
      <c r="AT1274">
        <v>4.2999999999999999E-4</v>
      </c>
      <c r="AU1274" t="s">
        <v>6</v>
      </c>
      <c r="AV1274">
        <v>0</v>
      </c>
      <c r="AW1274">
        <v>2</v>
      </c>
      <c r="AX1274">
        <v>92848525</v>
      </c>
      <c r="AY1274">
        <v>1</v>
      </c>
      <c r="AZ1274">
        <v>0</v>
      </c>
      <c r="BA1274">
        <v>1446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V1274">
        <v>0</v>
      </c>
      <c r="CW1274">
        <v>0</v>
      </c>
      <c r="CX1274">
        <f>ROUND(Y1274*Source!I922,7)</f>
        <v>1.72E-3</v>
      </c>
      <c r="CY1274">
        <f t="shared" si="1129"/>
        <v>64566.8</v>
      </c>
      <c r="CZ1274">
        <f t="shared" si="1130"/>
        <v>6508.75</v>
      </c>
      <c r="DA1274">
        <f t="shared" si="1131"/>
        <v>9.92</v>
      </c>
      <c r="DB1274">
        <f t="shared" si="1132"/>
        <v>2.8</v>
      </c>
      <c r="DC1274">
        <f t="shared" si="1133"/>
        <v>0</v>
      </c>
      <c r="DD1274" t="s">
        <v>6</v>
      </c>
      <c r="DE1274" t="s">
        <v>6</v>
      </c>
      <c r="DF1274">
        <f t="shared" si="1134"/>
        <v>111.05</v>
      </c>
      <c r="DG1274">
        <f t="shared" si="1135"/>
        <v>0</v>
      </c>
      <c r="DH1274">
        <f t="shared" si="1136"/>
        <v>0</v>
      </c>
      <c r="DI1274">
        <f t="shared" si="1127"/>
        <v>0</v>
      </c>
      <c r="DJ1274">
        <f t="shared" si="1137"/>
        <v>111.05</v>
      </c>
      <c r="DK1274">
        <v>0</v>
      </c>
      <c r="DL1274" t="s">
        <v>6</v>
      </c>
      <c r="DM1274">
        <v>0</v>
      </c>
      <c r="DN1274" t="s">
        <v>6</v>
      </c>
      <c r="DO1274">
        <v>0</v>
      </c>
    </row>
    <row r="1275" spans="1:119" x14ac:dyDescent="0.2">
      <c r="A1275">
        <f>ROW(Source!A922)</f>
        <v>922</v>
      </c>
      <c r="B1275">
        <v>92843885</v>
      </c>
      <c r="C1275">
        <v>92848507</v>
      </c>
      <c r="D1275">
        <v>49565711</v>
      </c>
      <c r="E1275">
        <v>1</v>
      </c>
      <c r="F1275">
        <v>1</v>
      </c>
      <c r="G1275">
        <v>1</v>
      </c>
      <c r="H1275">
        <v>3</v>
      </c>
      <c r="I1275" t="s">
        <v>55</v>
      </c>
      <c r="J1275" t="s">
        <v>58</v>
      </c>
      <c r="K1275" t="s">
        <v>56</v>
      </c>
      <c r="L1275">
        <v>1327</v>
      </c>
      <c r="N1275">
        <v>1005</v>
      </c>
      <c r="O1275" t="s">
        <v>57</v>
      </c>
      <c r="P1275" t="s">
        <v>57</v>
      </c>
      <c r="Q1275">
        <v>1</v>
      </c>
      <c r="W1275">
        <v>1</v>
      </c>
      <c r="X1275">
        <v>-1896968330</v>
      </c>
      <c r="Y1275">
        <f t="shared" si="1128"/>
        <v>-0.04</v>
      </c>
      <c r="AA1275">
        <v>9185.92</v>
      </c>
      <c r="AB1275">
        <v>0</v>
      </c>
      <c r="AC1275">
        <v>0</v>
      </c>
      <c r="AD1275">
        <v>0</v>
      </c>
      <c r="AE1275">
        <v>926</v>
      </c>
      <c r="AF1275">
        <v>0</v>
      </c>
      <c r="AG1275">
        <v>0</v>
      </c>
      <c r="AH1275">
        <v>0</v>
      </c>
      <c r="AI1275">
        <v>9.92</v>
      </c>
      <c r="AJ1275">
        <v>1</v>
      </c>
      <c r="AK1275">
        <v>1</v>
      </c>
      <c r="AL1275">
        <v>1</v>
      </c>
      <c r="AM1275">
        <v>4</v>
      </c>
      <c r="AN1275">
        <v>0</v>
      </c>
      <c r="AO1275">
        <v>1</v>
      </c>
      <c r="AP1275">
        <v>1</v>
      </c>
      <c r="AQ1275">
        <v>0</v>
      </c>
      <c r="AR1275">
        <v>0</v>
      </c>
      <c r="AS1275" t="s">
        <v>6</v>
      </c>
      <c r="AT1275">
        <v>-0.04</v>
      </c>
      <c r="AU1275" t="s">
        <v>6</v>
      </c>
      <c r="AV1275">
        <v>0</v>
      </c>
      <c r="AW1275">
        <v>2</v>
      </c>
      <c r="AX1275">
        <v>92848526</v>
      </c>
      <c r="AY1275">
        <v>1</v>
      </c>
      <c r="AZ1275">
        <v>6144</v>
      </c>
      <c r="BA1275">
        <v>1447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V1275">
        <v>0</v>
      </c>
      <c r="CW1275">
        <v>0</v>
      </c>
      <c r="CX1275">
        <f>ROUND(Y1275*Source!I922,7)</f>
        <v>-0.16</v>
      </c>
      <c r="CY1275">
        <f t="shared" si="1129"/>
        <v>9185.92</v>
      </c>
      <c r="CZ1275">
        <f t="shared" si="1130"/>
        <v>926</v>
      </c>
      <c r="DA1275">
        <f t="shared" si="1131"/>
        <v>9.92</v>
      </c>
      <c r="DB1275">
        <f t="shared" si="1132"/>
        <v>-37.04</v>
      </c>
      <c r="DC1275">
        <f t="shared" si="1133"/>
        <v>0</v>
      </c>
      <c r="DD1275" t="s">
        <v>6</v>
      </c>
      <c r="DE1275" t="s">
        <v>6</v>
      </c>
      <c r="DF1275">
        <f t="shared" si="1134"/>
        <v>-1469.75</v>
      </c>
      <c r="DG1275">
        <f t="shared" si="1135"/>
        <v>0</v>
      </c>
      <c r="DH1275">
        <f t="shared" si="1136"/>
        <v>0</v>
      </c>
      <c r="DI1275">
        <f t="shared" si="1127"/>
        <v>0</v>
      </c>
      <c r="DJ1275">
        <f t="shared" si="1137"/>
        <v>-1469.75</v>
      </c>
      <c r="DK1275">
        <v>0</v>
      </c>
      <c r="DL1275" t="s">
        <v>6</v>
      </c>
      <c r="DM1275">
        <v>0</v>
      </c>
      <c r="DN1275" t="s">
        <v>6</v>
      </c>
      <c r="DO1275">
        <v>0</v>
      </c>
    </row>
    <row r="1276" spans="1:119" x14ac:dyDescent="0.2">
      <c r="A1276">
        <f>ROW(Source!A922)</f>
        <v>922</v>
      </c>
      <c r="B1276">
        <v>92843885</v>
      </c>
      <c r="C1276">
        <v>92848507</v>
      </c>
      <c r="D1276">
        <v>49565299</v>
      </c>
      <c r="E1276">
        <v>1</v>
      </c>
      <c r="F1276">
        <v>1</v>
      </c>
      <c r="G1276">
        <v>1</v>
      </c>
      <c r="H1276">
        <v>3</v>
      </c>
      <c r="I1276" t="s">
        <v>34</v>
      </c>
      <c r="J1276" t="s">
        <v>61</v>
      </c>
      <c r="K1276" t="s">
        <v>281</v>
      </c>
      <c r="L1276">
        <v>1371</v>
      </c>
      <c r="N1276">
        <v>1013</v>
      </c>
      <c r="O1276" t="s">
        <v>22</v>
      </c>
      <c r="P1276" t="s">
        <v>22</v>
      </c>
      <c r="Q1276">
        <v>1</v>
      </c>
      <c r="W1276">
        <v>0</v>
      </c>
      <c r="X1276">
        <v>-2092239008</v>
      </c>
      <c r="Y1276">
        <f t="shared" si="1128"/>
        <v>1</v>
      </c>
      <c r="AA1276">
        <v>807.38</v>
      </c>
      <c r="AB1276">
        <v>0</v>
      </c>
      <c r="AC1276">
        <v>0</v>
      </c>
      <c r="AD1276">
        <v>0</v>
      </c>
      <c r="AE1276">
        <v>849.06</v>
      </c>
      <c r="AF1276">
        <v>0</v>
      </c>
      <c r="AG1276">
        <v>0</v>
      </c>
      <c r="AH1276">
        <v>0</v>
      </c>
      <c r="AI1276">
        <v>9.92</v>
      </c>
      <c r="AJ1276">
        <v>1</v>
      </c>
      <c r="AK1276">
        <v>1</v>
      </c>
      <c r="AL1276">
        <v>1</v>
      </c>
      <c r="AM1276">
        <v>0</v>
      </c>
      <c r="AN1276">
        <v>0</v>
      </c>
      <c r="AO1276">
        <v>0</v>
      </c>
      <c r="AP1276">
        <v>1</v>
      </c>
      <c r="AQ1276">
        <v>0</v>
      </c>
      <c r="AR1276">
        <v>0</v>
      </c>
      <c r="AS1276" t="s">
        <v>6</v>
      </c>
      <c r="AT1276">
        <v>1</v>
      </c>
      <c r="AU1276" t="s">
        <v>6</v>
      </c>
      <c r="AV1276">
        <v>0</v>
      </c>
      <c r="AW1276">
        <v>1</v>
      </c>
      <c r="AX1276">
        <v>-1</v>
      </c>
      <c r="AY1276">
        <v>0</v>
      </c>
      <c r="AZ1276">
        <v>0</v>
      </c>
      <c r="BA1276" t="s">
        <v>6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V1276">
        <v>0</v>
      </c>
      <c r="CW1276">
        <v>0</v>
      </c>
      <c r="CX1276">
        <f>ROUND(Y1276*Source!I922,7)</f>
        <v>4</v>
      </c>
      <c r="CY1276">
        <f t="shared" si="1129"/>
        <v>807.38</v>
      </c>
      <c r="CZ1276">
        <f t="shared" si="1130"/>
        <v>849.06</v>
      </c>
      <c r="DA1276">
        <f t="shared" si="1131"/>
        <v>9.92</v>
      </c>
      <c r="DB1276">
        <f t="shared" si="1132"/>
        <v>849.06</v>
      </c>
      <c r="DC1276">
        <f t="shared" si="1133"/>
        <v>0</v>
      </c>
      <c r="DD1276" t="s">
        <v>6</v>
      </c>
      <c r="DE1276" t="s">
        <v>6</v>
      </c>
      <c r="DF1276">
        <f t="shared" si="1134"/>
        <v>33690.720000000001</v>
      </c>
      <c r="DG1276">
        <f t="shared" si="1135"/>
        <v>0</v>
      </c>
      <c r="DH1276">
        <f t="shared" si="1136"/>
        <v>0</v>
      </c>
      <c r="DI1276">
        <f t="shared" si="1127"/>
        <v>0</v>
      </c>
      <c r="DJ1276">
        <f t="shared" si="1137"/>
        <v>33690.720000000001</v>
      </c>
      <c r="DK1276">
        <v>0</v>
      </c>
      <c r="DL1276" t="s">
        <v>6</v>
      </c>
      <c r="DM1276">
        <v>0</v>
      </c>
      <c r="DN1276" t="s">
        <v>6</v>
      </c>
      <c r="DO1276">
        <v>0</v>
      </c>
    </row>
    <row r="1277" spans="1:119" x14ac:dyDescent="0.2">
      <c r="A1277">
        <f>ROW(Source!A926)</f>
        <v>926</v>
      </c>
      <c r="B1277">
        <v>92843885</v>
      </c>
      <c r="C1277">
        <v>92848530</v>
      </c>
      <c r="D1277">
        <v>49510723</v>
      </c>
      <c r="E1277">
        <v>70</v>
      </c>
      <c r="F1277">
        <v>1</v>
      </c>
      <c r="G1277">
        <v>1</v>
      </c>
      <c r="H1277">
        <v>1</v>
      </c>
      <c r="I1277" t="s">
        <v>935</v>
      </c>
      <c r="J1277" t="s">
        <v>6</v>
      </c>
      <c r="K1277" t="s">
        <v>936</v>
      </c>
      <c r="L1277">
        <v>1191</v>
      </c>
      <c r="N1277">
        <v>1013</v>
      </c>
      <c r="O1277" t="s">
        <v>915</v>
      </c>
      <c r="P1277" t="s">
        <v>915</v>
      </c>
      <c r="Q1277">
        <v>1</v>
      </c>
      <c r="W1277">
        <v>0</v>
      </c>
      <c r="X1277">
        <v>-112797078</v>
      </c>
      <c r="Y1277">
        <f>(AT1277*ROUND(1.05,7))</f>
        <v>1.1235000000000002</v>
      </c>
      <c r="AA1277">
        <v>0</v>
      </c>
      <c r="AB1277">
        <v>0</v>
      </c>
      <c r="AC1277">
        <v>0</v>
      </c>
      <c r="AD1277">
        <v>402.3</v>
      </c>
      <c r="AE1277">
        <v>0</v>
      </c>
      <c r="AF1277">
        <v>0</v>
      </c>
      <c r="AG1277">
        <v>0</v>
      </c>
      <c r="AH1277">
        <v>8.9700000000000006</v>
      </c>
      <c r="AI1277">
        <v>1</v>
      </c>
      <c r="AJ1277">
        <v>1</v>
      </c>
      <c r="AK1277">
        <v>1</v>
      </c>
      <c r="AL1277">
        <v>44.85</v>
      </c>
      <c r="AM1277">
        <v>4</v>
      </c>
      <c r="AN1277">
        <v>0</v>
      </c>
      <c r="AO1277">
        <v>1</v>
      </c>
      <c r="AP1277">
        <v>1</v>
      </c>
      <c r="AQ1277">
        <v>0</v>
      </c>
      <c r="AR1277">
        <v>0</v>
      </c>
      <c r="AS1277" t="s">
        <v>6</v>
      </c>
      <c r="AT1277">
        <v>1.07</v>
      </c>
      <c r="AU1277" t="s">
        <v>25</v>
      </c>
      <c r="AV1277">
        <v>1</v>
      </c>
      <c r="AW1277">
        <v>2</v>
      </c>
      <c r="AX1277">
        <v>92848541</v>
      </c>
      <c r="AY1277">
        <v>1</v>
      </c>
      <c r="AZ1277">
        <v>0</v>
      </c>
      <c r="BA1277">
        <v>1448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U1277">
        <f>ROUND(AT1277*Source!I926*AH1277*AL1277,2)</f>
        <v>8178.85</v>
      </c>
      <c r="CV1277">
        <f>ROUND(Y1277*Source!I926,7)</f>
        <v>21.346499999999999</v>
      </c>
      <c r="CW1277">
        <v>0</v>
      </c>
      <c r="CX1277">
        <f>ROUND(Y1277*Source!I926,7)</f>
        <v>21.346499999999999</v>
      </c>
      <c r="CY1277">
        <f>AD1277</f>
        <v>402.3</v>
      </c>
      <c r="CZ1277">
        <f>AH1277</f>
        <v>8.9700000000000006</v>
      </c>
      <c r="DA1277">
        <f>AL1277</f>
        <v>44.85</v>
      </c>
      <c r="DB1277">
        <f>ROUND((ROUND(AT1277*CZ1277,2)*ROUND(1.05,7)),2)</f>
        <v>10.08</v>
      </c>
      <c r="DC1277">
        <f>ROUND((ROUND(AT1277*AG1277,2)*ROUND(1.05,7)),2)</f>
        <v>0</v>
      </c>
      <c r="DD1277" t="s">
        <v>6</v>
      </c>
      <c r="DE1277" t="s">
        <v>6</v>
      </c>
      <c r="DF1277">
        <f>ROUND(ROUND(AE1277,2)*CX1277,2)</f>
        <v>0</v>
      </c>
      <c r="DG1277">
        <f t="shared" si="1135"/>
        <v>0</v>
      </c>
      <c r="DH1277">
        <f t="shared" si="1136"/>
        <v>0</v>
      </c>
      <c r="DI1277">
        <f>ROUND(ROUND(AH1277*AL1277,2)*CX1277,2)</f>
        <v>8587.7000000000007</v>
      </c>
      <c r="DJ1277">
        <f>DI1277</f>
        <v>8587.7000000000007</v>
      </c>
      <c r="DK1277">
        <v>0</v>
      </c>
      <c r="DL1277" t="s">
        <v>6</v>
      </c>
      <c r="DM1277">
        <v>0</v>
      </c>
      <c r="DN1277" t="s">
        <v>6</v>
      </c>
      <c r="DO1277">
        <v>0</v>
      </c>
    </row>
    <row r="1278" spans="1:119" x14ac:dyDescent="0.2">
      <c r="A1278">
        <f>ROW(Source!A926)</f>
        <v>926</v>
      </c>
      <c r="B1278">
        <v>92843885</v>
      </c>
      <c r="C1278">
        <v>92848530</v>
      </c>
      <c r="D1278">
        <v>49510905</v>
      </c>
      <c r="E1278">
        <v>70</v>
      </c>
      <c r="F1278">
        <v>1</v>
      </c>
      <c r="G1278">
        <v>1</v>
      </c>
      <c r="H1278">
        <v>1</v>
      </c>
      <c r="I1278" t="s">
        <v>916</v>
      </c>
      <c r="J1278" t="s">
        <v>6</v>
      </c>
      <c r="K1278" t="s">
        <v>917</v>
      </c>
      <c r="L1278">
        <v>1191</v>
      </c>
      <c r="N1278">
        <v>1013</v>
      </c>
      <c r="O1278" t="s">
        <v>915</v>
      </c>
      <c r="P1278" t="s">
        <v>915</v>
      </c>
      <c r="Q1278">
        <v>1</v>
      </c>
      <c r="W1278">
        <v>0</v>
      </c>
      <c r="X1278">
        <v>-1417349443</v>
      </c>
      <c r="Y1278">
        <f>(AT1278*ROUND(1.05,7))</f>
        <v>1.0500000000000001E-2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1</v>
      </c>
      <c r="AJ1278">
        <v>1</v>
      </c>
      <c r="AK1278">
        <v>44.85</v>
      </c>
      <c r="AL1278">
        <v>1</v>
      </c>
      <c r="AM1278">
        <v>4</v>
      </c>
      <c r="AN1278">
        <v>0</v>
      </c>
      <c r="AO1278">
        <v>1</v>
      </c>
      <c r="AP1278">
        <v>1</v>
      </c>
      <c r="AQ1278">
        <v>0</v>
      </c>
      <c r="AR1278">
        <v>0</v>
      </c>
      <c r="AS1278" t="s">
        <v>6</v>
      </c>
      <c r="AT1278">
        <v>0.01</v>
      </c>
      <c r="AU1278" t="s">
        <v>25</v>
      </c>
      <c r="AV1278">
        <v>2</v>
      </c>
      <c r="AW1278">
        <v>2</v>
      </c>
      <c r="AX1278">
        <v>92848542</v>
      </c>
      <c r="AY1278">
        <v>1</v>
      </c>
      <c r="AZ1278">
        <v>0</v>
      </c>
      <c r="BA1278">
        <v>1449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ROUND(Y1278*Source!I926,7)</f>
        <v>0.19950000000000001</v>
      </c>
      <c r="CY1278">
        <f>AD1278</f>
        <v>0</v>
      </c>
      <c r="CZ1278">
        <f>AH1278</f>
        <v>0</v>
      </c>
      <c r="DA1278">
        <f>AL1278</f>
        <v>1</v>
      </c>
      <c r="DB1278">
        <f>ROUND((ROUND(AT1278*CZ1278,2)*ROUND(1.05,7)),2)</f>
        <v>0</v>
      </c>
      <c r="DC1278">
        <f>ROUND((ROUND(AT1278*AG1278,2)*ROUND(1.05,7)),2)</f>
        <v>0</v>
      </c>
      <c r="DD1278" t="s">
        <v>6</v>
      </c>
      <c r="DE1278" t="s">
        <v>6</v>
      </c>
      <c r="DF1278">
        <f>ROUND(ROUND(AE1278,2)*CX1278,2)</f>
        <v>0</v>
      </c>
      <c r="DG1278">
        <f t="shared" si="1135"/>
        <v>0</v>
      </c>
      <c r="DH1278">
        <f>ROUND(ROUND(AG1278*AK1278,2)*CX1278,2)</f>
        <v>0</v>
      </c>
      <c r="DI1278">
        <f t="shared" ref="DI1278:DI1286" si="1138">ROUND(ROUND(AH1278,2)*CX1278,2)</f>
        <v>0</v>
      </c>
      <c r="DJ1278">
        <f>DI1278</f>
        <v>0</v>
      </c>
      <c r="DK1278">
        <v>0</v>
      </c>
      <c r="DL1278" t="s">
        <v>6</v>
      </c>
      <c r="DM1278">
        <v>0</v>
      </c>
      <c r="DN1278" t="s">
        <v>6</v>
      </c>
      <c r="DO1278">
        <v>0</v>
      </c>
    </row>
    <row r="1279" spans="1:119" x14ac:dyDescent="0.2">
      <c r="A1279">
        <f>ROW(Source!A926)</f>
        <v>926</v>
      </c>
      <c r="B1279">
        <v>92843885</v>
      </c>
      <c r="C1279">
        <v>92848530</v>
      </c>
      <c r="D1279">
        <v>49673503</v>
      </c>
      <c r="E1279">
        <v>1</v>
      </c>
      <c r="F1279">
        <v>1</v>
      </c>
      <c r="G1279">
        <v>1</v>
      </c>
      <c r="H1279">
        <v>2</v>
      </c>
      <c r="I1279" t="s">
        <v>925</v>
      </c>
      <c r="J1279" t="s">
        <v>926</v>
      </c>
      <c r="K1279" t="s">
        <v>927</v>
      </c>
      <c r="L1279">
        <v>1367</v>
      </c>
      <c r="N1279">
        <v>1011</v>
      </c>
      <c r="O1279" t="s">
        <v>921</v>
      </c>
      <c r="P1279" t="s">
        <v>921</v>
      </c>
      <c r="Q1279">
        <v>1</v>
      </c>
      <c r="W1279">
        <v>0</v>
      </c>
      <c r="X1279">
        <v>509054691</v>
      </c>
      <c r="Y1279">
        <f>(AT1279*ROUND(1.05,7))</f>
        <v>1.0500000000000001E-2</v>
      </c>
      <c r="AA1279">
        <v>0</v>
      </c>
      <c r="AB1279">
        <v>1032.96</v>
      </c>
      <c r="AC1279">
        <v>520.26</v>
      </c>
      <c r="AD1279">
        <v>0</v>
      </c>
      <c r="AE1279">
        <v>0</v>
      </c>
      <c r="AF1279">
        <v>65.709999999999994</v>
      </c>
      <c r="AG1279">
        <v>11.6</v>
      </c>
      <c r="AH1279">
        <v>0</v>
      </c>
      <c r="AI1279">
        <v>1</v>
      </c>
      <c r="AJ1279">
        <v>15.72</v>
      </c>
      <c r="AK1279">
        <v>44.85</v>
      </c>
      <c r="AL1279">
        <v>1</v>
      </c>
      <c r="AM1279">
        <v>4</v>
      </c>
      <c r="AN1279">
        <v>0</v>
      </c>
      <c r="AO1279">
        <v>1</v>
      </c>
      <c r="AP1279">
        <v>1</v>
      </c>
      <c r="AQ1279">
        <v>0</v>
      </c>
      <c r="AR1279">
        <v>0</v>
      </c>
      <c r="AS1279" t="s">
        <v>6</v>
      </c>
      <c r="AT1279">
        <v>0.01</v>
      </c>
      <c r="AU1279" t="s">
        <v>25</v>
      </c>
      <c r="AV1279">
        <v>0</v>
      </c>
      <c r="AW1279">
        <v>2</v>
      </c>
      <c r="AX1279">
        <v>92848543</v>
      </c>
      <c r="AY1279">
        <v>1</v>
      </c>
      <c r="AZ1279">
        <v>0</v>
      </c>
      <c r="BA1279">
        <v>1450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f>ROUND(Y1279*Source!I926*DO1279,7)</f>
        <v>0</v>
      </c>
      <c r="CX1279">
        <f>ROUND(Y1279*Source!I926,7)</f>
        <v>0.19950000000000001</v>
      </c>
      <c r="CY1279">
        <f>AB1279</f>
        <v>1032.96</v>
      </c>
      <c r="CZ1279">
        <f>AF1279</f>
        <v>65.709999999999994</v>
      </c>
      <c r="DA1279">
        <f>AJ1279</f>
        <v>15.72</v>
      </c>
      <c r="DB1279">
        <f>ROUND((ROUND(AT1279*CZ1279,2)*ROUND(1.05,7)),2)</f>
        <v>0.69</v>
      </c>
      <c r="DC1279">
        <f>ROUND((ROUND(AT1279*AG1279,2)*ROUND(1.05,7)),2)</f>
        <v>0.13</v>
      </c>
      <c r="DD1279" t="s">
        <v>6</v>
      </c>
      <c r="DE1279" t="s">
        <v>6</v>
      </c>
      <c r="DF1279">
        <f>ROUND(ROUND(AE1279,2)*CX1279,2)</f>
        <v>0</v>
      </c>
      <c r="DG1279">
        <f>ROUND(ROUND(AF1279*AJ1279,2)*CX1279,2)</f>
        <v>206.08</v>
      </c>
      <c r="DH1279">
        <f>ROUND(ROUND(AG1279*AK1279,2)*CX1279,2)</f>
        <v>103.79</v>
      </c>
      <c r="DI1279">
        <f t="shared" si="1138"/>
        <v>0</v>
      </c>
      <c r="DJ1279">
        <f>DG1279</f>
        <v>206.08</v>
      </c>
      <c r="DK1279">
        <v>0</v>
      </c>
      <c r="DL1279" t="s">
        <v>6</v>
      </c>
      <c r="DM1279">
        <v>0</v>
      </c>
      <c r="DN1279" t="s">
        <v>6</v>
      </c>
      <c r="DO1279">
        <v>0</v>
      </c>
    </row>
    <row r="1280" spans="1:119" x14ac:dyDescent="0.2">
      <c r="A1280">
        <f>ROW(Source!A926)</f>
        <v>926</v>
      </c>
      <c r="B1280">
        <v>92843885</v>
      </c>
      <c r="C1280">
        <v>92848530</v>
      </c>
      <c r="D1280">
        <v>49673715</v>
      </c>
      <c r="E1280">
        <v>1</v>
      </c>
      <c r="F1280">
        <v>1</v>
      </c>
      <c r="G1280">
        <v>1</v>
      </c>
      <c r="H1280">
        <v>2</v>
      </c>
      <c r="I1280" t="s">
        <v>937</v>
      </c>
      <c r="J1280" t="s">
        <v>938</v>
      </c>
      <c r="K1280" t="s">
        <v>939</v>
      </c>
      <c r="L1280">
        <v>1367</v>
      </c>
      <c r="N1280">
        <v>1011</v>
      </c>
      <c r="O1280" t="s">
        <v>921</v>
      </c>
      <c r="P1280" t="s">
        <v>921</v>
      </c>
      <c r="Q1280">
        <v>1</v>
      </c>
      <c r="W1280">
        <v>0</v>
      </c>
      <c r="X1280">
        <v>829370094</v>
      </c>
      <c r="Y1280">
        <f>(AT1280*ROUND(1.05,7))</f>
        <v>0.10500000000000001</v>
      </c>
      <c r="AA1280">
        <v>0</v>
      </c>
      <c r="AB1280">
        <v>127.33</v>
      </c>
      <c r="AC1280">
        <v>0</v>
      </c>
      <c r="AD1280">
        <v>0</v>
      </c>
      <c r="AE1280">
        <v>0</v>
      </c>
      <c r="AF1280">
        <v>8.1</v>
      </c>
      <c r="AG1280">
        <v>0</v>
      </c>
      <c r="AH1280">
        <v>0</v>
      </c>
      <c r="AI1280">
        <v>1</v>
      </c>
      <c r="AJ1280">
        <v>15.72</v>
      </c>
      <c r="AK1280">
        <v>44.85</v>
      </c>
      <c r="AL1280">
        <v>1</v>
      </c>
      <c r="AM1280">
        <v>4</v>
      </c>
      <c r="AN1280">
        <v>0</v>
      </c>
      <c r="AO1280">
        <v>1</v>
      </c>
      <c r="AP1280">
        <v>1</v>
      </c>
      <c r="AQ1280">
        <v>0</v>
      </c>
      <c r="AR1280">
        <v>0</v>
      </c>
      <c r="AS1280" t="s">
        <v>6</v>
      </c>
      <c r="AT1280">
        <v>0.1</v>
      </c>
      <c r="AU1280" t="s">
        <v>25</v>
      </c>
      <c r="AV1280">
        <v>0</v>
      </c>
      <c r="AW1280">
        <v>2</v>
      </c>
      <c r="AX1280">
        <v>92848544</v>
      </c>
      <c r="AY1280">
        <v>1</v>
      </c>
      <c r="AZ1280">
        <v>0</v>
      </c>
      <c r="BA1280">
        <v>1451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f>ROUND(Y1280*Source!I926*DO1280,7)</f>
        <v>0</v>
      </c>
      <c r="CX1280">
        <f>ROUND(Y1280*Source!I926,7)</f>
        <v>1.9950000000000001</v>
      </c>
      <c r="CY1280">
        <f>AB1280</f>
        <v>127.33</v>
      </c>
      <c r="CZ1280">
        <f>AF1280</f>
        <v>8.1</v>
      </c>
      <c r="DA1280">
        <f>AJ1280</f>
        <v>15.72</v>
      </c>
      <c r="DB1280">
        <f>ROUND((ROUND(AT1280*CZ1280,2)*ROUND(1.05,7)),2)</f>
        <v>0.85</v>
      </c>
      <c r="DC1280">
        <f>ROUND((ROUND(AT1280*AG1280,2)*ROUND(1.05,7)),2)</f>
        <v>0</v>
      </c>
      <c r="DD1280" t="s">
        <v>6</v>
      </c>
      <c r="DE1280" t="s">
        <v>6</v>
      </c>
      <c r="DF1280">
        <f>ROUND(ROUND(AE1280,2)*CX1280,2)</f>
        <v>0</v>
      </c>
      <c r="DG1280">
        <f>ROUND(ROUND(AF1280*AJ1280,2)*CX1280,2)</f>
        <v>254.02</v>
      </c>
      <c r="DH1280">
        <f>ROUND(ROUND(AG1280*AK1280,2)*CX1280,2)</f>
        <v>0</v>
      </c>
      <c r="DI1280">
        <f t="shared" si="1138"/>
        <v>0</v>
      </c>
      <c r="DJ1280">
        <f>DG1280</f>
        <v>254.02</v>
      </c>
      <c r="DK1280">
        <v>0</v>
      </c>
      <c r="DL1280" t="s">
        <v>6</v>
      </c>
      <c r="DM1280">
        <v>0</v>
      </c>
      <c r="DN1280" t="s">
        <v>6</v>
      </c>
      <c r="DO1280">
        <v>0</v>
      </c>
    </row>
    <row r="1281" spans="1:119" x14ac:dyDescent="0.2">
      <c r="A1281">
        <f>ROW(Source!A926)</f>
        <v>926</v>
      </c>
      <c r="B1281">
        <v>92843885</v>
      </c>
      <c r="C1281">
        <v>92848530</v>
      </c>
      <c r="D1281">
        <v>49523218</v>
      </c>
      <c r="E1281">
        <v>1</v>
      </c>
      <c r="F1281">
        <v>1</v>
      </c>
      <c r="G1281">
        <v>1</v>
      </c>
      <c r="H1281">
        <v>3</v>
      </c>
      <c r="I1281" t="s">
        <v>47</v>
      </c>
      <c r="J1281" t="s">
        <v>50</v>
      </c>
      <c r="K1281" t="s">
        <v>48</v>
      </c>
      <c r="L1281">
        <v>1374</v>
      </c>
      <c r="N1281">
        <v>1013</v>
      </c>
      <c r="O1281" t="s">
        <v>49</v>
      </c>
      <c r="P1281" t="s">
        <v>49</v>
      </c>
      <c r="Q1281">
        <v>1</v>
      </c>
      <c r="W1281">
        <v>0</v>
      </c>
      <c r="X1281">
        <v>-1743999360</v>
      </c>
      <c r="Y1281">
        <f t="shared" ref="Y1281:Y1286" si="1139">AT1281</f>
        <v>0.1</v>
      </c>
      <c r="AA1281">
        <v>9.92</v>
      </c>
      <c r="AB1281">
        <v>0</v>
      </c>
      <c r="AC1281">
        <v>0</v>
      </c>
      <c r="AD1281">
        <v>0</v>
      </c>
      <c r="AE1281">
        <v>1</v>
      </c>
      <c r="AF1281">
        <v>0</v>
      </c>
      <c r="AG1281">
        <v>0</v>
      </c>
      <c r="AH1281">
        <v>0</v>
      </c>
      <c r="AI1281">
        <v>9.92</v>
      </c>
      <c r="AJ1281">
        <v>1</v>
      </c>
      <c r="AK1281">
        <v>1</v>
      </c>
      <c r="AL1281">
        <v>1</v>
      </c>
      <c r="AM1281">
        <v>0</v>
      </c>
      <c r="AN1281">
        <v>0</v>
      </c>
      <c r="AO1281">
        <v>0</v>
      </c>
      <c r="AP1281">
        <v>1</v>
      </c>
      <c r="AQ1281">
        <v>0</v>
      </c>
      <c r="AR1281">
        <v>0</v>
      </c>
      <c r="AS1281" t="s">
        <v>6</v>
      </c>
      <c r="AT1281">
        <v>0.1</v>
      </c>
      <c r="AU1281" t="s">
        <v>6</v>
      </c>
      <c r="AV1281">
        <v>0</v>
      </c>
      <c r="AW1281">
        <v>2</v>
      </c>
      <c r="AX1281">
        <v>92848545</v>
      </c>
      <c r="AY1281">
        <v>1</v>
      </c>
      <c r="AZ1281">
        <v>0</v>
      </c>
      <c r="BA1281">
        <v>1452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V1281">
        <v>0</v>
      </c>
      <c r="CW1281">
        <v>0</v>
      </c>
      <c r="CX1281">
        <f>ROUND(Y1281*Source!I926,7)</f>
        <v>1.9</v>
      </c>
      <c r="CY1281">
        <f t="shared" ref="CY1281:CY1286" si="1140">AA1281</f>
        <v>9.92</v>
      </c>
      <c r="CZ1281">
        <f t="shared" ref="CZ1281:CZ1286" si="1141">AE1281</f>
        <v>1</v>
      </c>
      <c r="DA1281">
        <f t="shared" ref="DA1281:DA1286" si="1142">AI1281</f>
        <v>9.92</v>
      </c>
      <c r="DB1281">
        <f t="shared" ref="DB1281:DB1286" si="1143">ROUND(ROUND(AT1281*CZ1281,2),2)</f>
        <v>0.1</v>
      </c>
      <c r="DC1281">
        <f t="shared" ref="DC1281:DC1286" si="1144">ROUND(ROUND(AT1281*AG1281,2),2)</f>
        <v>0</v>
      </c>
      <c r="DD1281" t="s">
        <v>6</v>
      </c>
      <c r="DE1281" t="s">
        <v>6</v>
      </c>
      <c r="DF1281">
        <f t="shared" ref="DF1281:DF1286" si="1145">ROUND(ROUND(AE1281*AI1281,2)*CX1281,2)</f>
        <v>18.850000000000001</v>
      </c>
      <c r="DG1281">
        <f t="shared" ref="DG1281:DG1288" si="1146">ROUND(ROUND(AF1281,2)*CX1281,2)</f>
        <v>0</v>
      </c>
      <c r="DH1281">
        <f t="shared" ref="DH1281:DH1287" si="1147">ROUND(ROUND(AG1281,2)*CX1281,2)</f>
        <v>0</v>
      </c>
      <c r="DI1281">
        <f t="shared" si="1138"/>
        <v>0</v>
      </c>
      <c r="DJ1281">
        <f t="shared" ref="DJ1281:DJ1286" si="1148">DF1281</f>
        <v>18.850000000000001</v>
      </c>
      <c r="DK1281">
        <v>0</v>
      </c>
      <c r="DL1281" t="s">
        <v>6</v>
      </c>
      <c r="DM1281">
        <v>0</v>
      </c>
      <c r="DN1281" t="s">
        <v>6</v>
      </c>
      <c r="DO1281">
        <v>0</v>
      </c>
    </row>
    <row r="1282" spans="1:119" x14ac:dyDescent="0.2">
      <c r="A1282">
        <f>ROW(Source!A926)</f>
        <v>926</v>
      </c>
      <c r="B1282">
        <v>92843885</v>
      </c>
      <c r="C1282">
        <v>92848530</v>
      </c>
      <c r="D1282">
        <v>49524301</v>
      </c>
      <c r="E1282">
        <v>1</v>
      </c>
      <c r="F1282">
        <v>1</v>
      </c>
      <c r="G1282">
        <v>1</v>
      </c>
      <c r="H1282">
        <v>3</v>
      </c>
      <c r="I1282" t="s">
        <v>940</v>
      </c>
      <c r="J1282" t="s">
        <v>941</v>
      </c>
      <c r="K1282" t="s">
        <v>942</v>
      </c>
      <c r="L1282">
        <v>1348</v>
      </c>
      <c r="N1282">
        <v>1009</v>
      </c>
      <c r="O1282" t="s">
        <v>122</v>
      </c>
      <c r="P1282" t="s">
        <v>122</v>
      </c>
      <c r="Q1282">
        <v>1000</v>
      </c>
      <c r="W1282">
        <v>0</v>
      </c>
      <c r="X1282">
        <v>1824693337</v>
      </c>
      <c r="Y1282">
        <f t="shared" si="1139"/>
        <v>1.0000000000000001E-5</v>
      </c>
      <c r="AA1282">
        <v>102791.03999999999</v>
      </c>
      <c r="AB1282">
        <v>0</v>
      </c>
      <c r="AC1282">
        <v>0</v>
      </c>
      <c r="AD1282">
        <v>0</v>
      </c>
      <c r="AE1282">
        <v>10362</v>
      </c>
      <c r="AF1282">
        <v>0</v>
      </c>
      <c r="AG1282">
        <v>0</v>
      </c>
      <c r="AH1282">
        <v>0</v>
      </c>
      <c r="AI1282">
        <v>9.92</v>
      </c>
      <c r="AJ1282">
        <v>1</v>
      </c>
      <c r="AK1282">
        <v>1</v>
      </c>
      <c r="AL1282">
        <v>1</v>
      </c>
      <c r="AM1282">
        <v>4</v>
      </c>
      <c r="AN1282">
        <v>0</v>
      </c>
      <c r="AO1282">
        <v>1</v>
      </c>
      <c r="AP1282">
        <v>1</v>
      </c>
      <c r="AQ1282">
        <v>0</v>
      </c>
      <c r="AR1282">
        <v>0</v>
      </c>
      <c r="AS1282" t="s">
        <v>6</v>
      </c>
      <c r="AT1282">
        <v>1.0000000000000001E-5</v>
      </c>
      <c r="AU1282" t="s">
        <v>6</v>
      </c>
      <c r="AV1282">
        <v>0</v>
      </c>
      <c r="AW1282">
        <v>2</v>
      </c>
      <c r="AX1282">
        <v>92848546</v>
      </c>
      <c r="AY1282">
        <v>1</v>
      </c>
      <c r="AZ1282">
        <v>0</v>
      </c>
      <c r="BA1282">
        <v>1453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ROUND(Y1282*Source!I926,7)</f>
        <v>1.9000000000000001E-4</v>
      </c>
      <c r="CY1282">
        <f t="shared" si="1140"/>
        <v>102791.03999999999</v>
      </c>
      <c r="CZ1282">
        <f t="shared" si="1141"/>
        <v>10362</v>
      </c>
      <c r="DA1282">
        <f t="shared" si="1142"/>
        <v>9.92</v>
      </c>
      <c r="DB1282">
        <f t="shared" si="1143"/>
        <v>0.1</v>
      </c>
      <c r="DC1282">
        <f t="shared" si="1144"/>
        <v>0</v>
      </c>
      <c r="DD1282" t="s">
        <v>6</v>
      </c>
      <c r="DE1282" t="s">
        <v>6</v>
      </c>
      <c r="DF1282">
        <f t="shared" si="1145"/>
        <v>19.53</v>
      </c>
      <c r="DG1282">
        <f t="shared" si="1146"/>
        <v>0</v>
      </c>
      <c r="DH1282">
        <f t="shared" si="1147"/>
        <v>0</v>
      </c>
      <c r="DI1282">
        <f t="shared" si="1138"/>
        <v>0</v>
      </c>
      <c r="DJ1282">
        <f t="shared" si="1148"/>
        <v>19.53</v>
      </c>
      <c r="DK1282">
        <v>0</v>
      </c>
      <c r="DL1282" t="s">
        <v>6</v>
      </c>
      <c r="DM1282">
        <v>0</v>
      </c>
      <c r="DN1282" t="s">
        <v>6</v>
      </c>
      <c r="DO1282">
        <v>0</v>
      </c>
    </row>
    <row r="1283" spans="1:119" x14ac:dyDescent="0.2">
      <c r="A1283">
        <f>ROW(Source!A926)</f>
        <v>926</v>
      </c>
      <c r="B1283">
        <v>92843885</v>
      </c>
      <c r="C1283">
        <v>92848530</v>
      </c>
      <c r="D1283">
        <v>49525498</v>
      </c>
      <c r="E1283">
        <v>1</v>
      </c>
      <c r="F1283">
        <v>1</v>
      </c>
      <c r="G1283">
        <v>1</v>
      </c>
      <c r="H1283">
        <v>3</v>
      </c>
      <c r="I1283" t="s">
        <v>943</v>
      </c>
      <c r="J1283" t="s">
        <v>944</v>
      </c>
      <c r="K1283" t="s">
        <v>945</v>
      </c>
      <c r="L1283">
        <v>1348</v>
      </c>
      <c r="N1283">
        <v>1009</v>
      </c>
      <c r="O1283" t="s">
        <v>122</v>
      </c>
      <c r="P1283" t="s">
        <v>122</v>
      </c>
      <c r="Q1283">
        <v>1000</v>
      </c>
      <c r="W1283">
        <v>0</v>
      </c>
      <c r="X1283">
        <v>226918189</v>
      </c>
      <c r="Y1283">
        <f t="shared" si="1139"/>
        <v>8.0000000000000007E-5</v>
      </c>
      <c r="AA1283">
        <v>123305.60000000001</v>
      </c>
      <c r="AB1283">
        <v>0</v>
      </c>
      <c r="AC1283">
        <v>0</v>
      </c>
      <c r="AD1283">
        <v>0</v>
      </c>
      <c r="AE1283">
        <v>12430</v>
      </c>
      <c r="AF1283">
        <v>0</v>
      </c>
      <c r="AG1283">
        <v>0</v>
      </c>
      <c r="AH1283">
        <v>0</v>
      </c>
      <c r="AI1283">
        <v>9.92</v>
      </c>
      <c r="AJ1283">
        <v>1</v>
      </c>
      <c r="AK1283">
        <v>1</v>
      </c>
      <c r="AL1283">
        <v>1</v>
      </c>
      <c r="AM1283">
        <v>4</v>
      </c>
      <c r="AN1283">
        <v>0</v>
      </c>
      <c r="AO1283">
        <v>1</v>
      </c>
      <c r="AP1283">
        <v>1</v>
      </c>
      <c r="AQ1283">
        <v>0</v>
      </c>
      <c r="AR1283">
        <v>0</v>
      </c>
      <c r="AS1283" t="s">
        <v>6</v>
      </c>
      <c r="AT1283">
        <v>8.0000000000000007E-5</v>
      </c>
      <c r="AU1283" t="s">
        <v>6</v>
      </c>
      <c r="AV1283">
        <v>0</v>
      </c>
      <c r="AW1283">
        <v>2</v>
      </c>
      <c r="AX1283">
        <v>92848547</v>
      </c>
      <c r="AY1283">
        <v>1</v>
      </c>
      <c r="AZ1283">
        <v>0</v>
      </c>
      <c r="BA1283">
        <v>1454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V1283">
        <v>0</v>
      </c>
      <c r="CW1283">
        <v>0</v>
      </c>
      <c r="CX1283">
        <f>ROUND(Y1283*Source!I926,7)</f>
        <v>1.5200000000000001E-3</v>
      </c>
      <c r="CY1283">
        <f t="shared" si="1140"/>
        <v>123305.60000000001</v>
      </c>
      <c r="CZ1283">
        <f t="shared" si="1141"/>
        <v>12430</v>
      </c>
      <c r="DA1283">
        <f t="shared" si="1142"/>
        <v>9.92</v>
      </c>
      <c r="DB1283">
        <f t="shared" si="1143"/>
        <v>0.99</v>
      </c>
      <c r="DC1283">
        <f t="shared" si="1144"/>
        <v>0</v>
      </c>
      <c r="DD1283" t="s">
        <v>6</v>
      </c>
      <c r="DE1283" t="s">
        <v>6</v>
      </c>
      <c r="DF1283">
        <f t="shared" si="1145"/>
        <v>187.42</v>
      </c>
      <c r="DG1283">
        <f t="shared" si="1146"/>
        <v>0</v>
      </c>
      <c r="DH1283">
        <f t="shared" si="1147"/>
        <v>0</v>
      </c>
      <c r="DI1283">
        <f t="shared" si="1138"/>
        <v>0</v>
      </c>
      <c r="DJ1283">
        <f t="shared" si="1148"/>
        <v>187.42</v>
      </c>
      <c r="DK1283">
        <v>0</v>
      </c>
      <c r="DL1283" t="s">
        <v>6</v>
      </c>
      <c r="DM1283">
        <v>0</v>
      </c>
      <c r="DN1283" t="s">
        <v>6</v>
      </c>
      <c r="DO1283">
        <v>0</v>
      </c>
    </row>
    <row r="1284" spans="1:119" x14ac:dyDescent="0.2">
      <c r="A1284">
        <f>ROW(Source!A926)</f>
        <v>926</v>
      </c>
      <c r="B1284">
        <v>92843885</v>
      </c>
      <c r="C1284">
        <v>92848530</v>
      </c>
      <c r="D1284">
        <v>49543539</v>
      </c>
      <c r="E1284">
        <v>1</v>
      </c>
      <c r="F1284">
        <v>1</v>
      </c>
      <c r="G1284">
        <v>1</v>
      </c>
      <c r="H1284">
        <v>3</v>
      </c>
      <c r="I1284" t="s">
        <v>946</v>
      </c>
      <c r="J1284" t="s">
        <v>947</v>
      </c>
      <c r="K1284" t="s">
        <v>948</v>
      </c>
      <c r="L1284">
        <v>1348</v>
      </c>
      <c r="N1284">
        <v>1009</v>
      </c>
      <c r="O1284" t="s">
        <v>122</v>
      </c>
      <c r="P1284" t="s">
        <v>122</v>
      </c>
      <c r="Q1284">
        <v>1000</v>
      </c>
      <c r="W1284">
        <v>0</v>
      </c>
      <c r="X1284">
        <v>-2055168211</v>
      </c>
      <c r="Y1284">
        <f t="shared" si="1139"/>
        <v>4.2999999999999999E-4</v>
      </c>
      <c r="AA1284">
        <v>64566.8</v>
      </c>
      <c r="AB1284">
        <v>0</v>
      </c>
      <c r="AC1284">
        <v>0</v>
      </c>
      <c r="AD1284">
        <v>0</v>
      </c>
      <c r="AE1284">
        <v>6508.75</v>
      </c>
      <c r="AF1284">
        <v>0</v>
      </c>
      <c r="AG1284">
        <v>0</v>
      </c>
      <c r="AH1284">
        <v>0</v>
      </c>
      <c r="AI1284">
        <v>9.92</v>
      </c>
      <c r="AJ1284">
        <v>1</v>
      </c>
      <c r="AK1284">
        <v>1</v>
      </c>
      <c r="AL1284">
        <v>1</v>
      </c>
      <c r="AM1284">
        <v>4</v>
      </c>
      <c r="AN1284">
        <v>0</v>
      </c>
      <c r="AO1284">
        <v>1</v>
      </c>
      <c r="AP1284">
        <v>1</v>
      </c>
      <c r="AQ1284">
        <v>0</v>
      </c>
      <c r="AR1284">
        <v>0</v>
      </c>
      <c r="AS1284" t="s">
        <v>6</v>
      </c>
      <c r="AT1284">
        <v>4.2999999999999999E-4</v>
      </c>
      <c r="AU1284" t="s">
        <v>6</v>
      </c>
      <c r="AV1284">
        <v>0</v>
      </c>
      <c r="AW1284">
        <v>2</v>
      </c>
      <c r="AX1284">
        <v>92848548</v>
      </c>
      <c r="AY1284">
        <v>1</v>
      </c>
      <c r="AZ1284">
        <v>0</v>
      </c>
      <c r="BA1284">
        <v>1455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v>0</v>
      </c>
      <c r="CX1284">
        <f>ROUND(Y1284*Source!I926,7)</f>
        <v>8.1700000000000002E-3</v>
      </c>
      <c r="CY1284">
        <f t="shared" si="1140"/>
        <v>64566.8</v>
      </c>
      <c r="CZ1284">
        <f t="shared" si="1141"/>
        <v>6508.75</v>
      </c>
      <c r="DA1284">
        <f t="shared" si="1142"/>
        <v>9.92</v>
      </c>
      <c r="DB1284">
        <f t="shared" si="1143"/>
        <v>2.8</v>
      </c>
      <c r="DC1284">
        <f t="shared" si="1144"/>
        <v>0</v>
      </c>
      <c r="DD1284" t="s">
        <v>6</v>
      </c>
      <c r="DE1284" t="s">
        <v>6</v>
      </c>
      <c r="DF1284">
        <f t="shared" si="1145"/>
        <v>527.51</v>
      </c>
      <c r="DG1284">
        <f t="shared" si="1146"/>
        <v>0</v>
      </c>
      <c r="DH1284">
        <f t="shared" si="1147"/>
        <v>0</v>
      </c>
      <c r="DI1284">
        <f t="shared" si="1138"/>
        <v>0</v>
      </c>
      <c r="DJ1284">
        <f t="shared" si="1148"/>
        <v>527.51</v>
      </c>
      <c r="DK1284">
        <v>0</v>
      </c>
      <c r="DL1284" t="s">
        <v>6</v>
      </c>
      <c r="DM1284">
        <v>0</v>
      </c>
      <c r="DN1284" t="s">
        <v>6</v>
      </c>
      <c r="DO1284">
        <v>0</v>
      </c>
    </row>
    <row r="1285" spans="1:119" x14ac:dyDescent="0.2">
      <c r="A1285">
        <f>ROW(Source!A926)</f>
        <v>926</v>
      </c>
      <c r="B1285">
        <v>92843885</v>
      </c>
      <c r="C1285">
        <v>92848530</v>
      </c>
      <c r="D1285">
        <v>49565711</v>
      </c>
      <c r="E1285">
        <v>1</v>
      </c>
      <c r="F1285">
        <v>1</v>
      </c>
      <c r="G1285">
        <v>1</v>
      </c>
      <c r="H1285">
        <v>3</v>
      </c>
      <c r="I1285" t="s">
        <v>55</v>
      </c>
      <c r="J1285" t="s">
        <v>58</v>
      </c>
      <c r="K1285" t="s">
        <v>56</v>
      </c>
      <c r="L1285">
        <v>1327</v>
      </c>
      <c r="N1285">
        <v>1005</v>
      </c>
      <c r="O1285" t="s">
        <v>57</v>
      </c>
      <c r="P1285" t="s">
        <v>57</v>
      </c>
      <c r="Q1285">
        <v>1</v>
      </c>
      <c r="W1285">
        <v>1</v>
      </c>
      <c r="X1285">
        <v>-1896968330</v>
      </c>
      <c r="Y1285">
        <f t="shared" si="1139"/>
        <v>-0.04</v>
      </c>
      <c r="AA1285">
        <v>9185.92</v>
      </c>
      <c r="AB1285">
        <v>0</v>
      </c>
      <c r="AC1285">
        <v>0</v>
      </c>
      <c r="AD1285">
        <v>0</v>
      </c>
      <c r="AE1285">
        <v>926</v>
      </c>
      <c r="AF1285">
        <v>0</v>
      </c>
      <c r="AG1285">
        <v>0</v>
      </c>
      <c r="AH1285">
        <v>0</v>
      </c>
      <c r="AI1285">
        <v>9.92</v>
      </c>
      <c r="AJ1285">
        <v>1</v>
      </c>
      <c r="AK1285">
        <v>1</v>
      </c>
      <c r="AL1285">
        <v>1</v>
      </c>
      <c r="AM1285">
        <v>4</v>
      </c>
      <c r="AN1285">
        <v>0</v>
      </c>
      <c r="AO1285">
        <v>1</v>
      </c>
      <c r="AP1285">
        <v>1</v>
      </c>
      <c r="AQ1285">
        <v>0</v>
      </c>
      <c r="AR1285">
        <v>0</v>
      </c>
      <c r="AS1285" t="s">
        <v>6</v>
      </c>
      <c r="AT1285">
        <v>-0.04</v>
      </c>
      <c r="AU1285" t="s">
        <v>6</v>
      </c>
      <c r="AV1285">
        <v>0</v>
      </c>
      <c r="AW1285">
        <v>2</v>
      </c>
      <c r="AX1285">
        <v>92848549</v>
      </c>
      <c r="AY1285">
        <v>1</v>
      </c>
      <c r="AZ1285">
        <v>6144</v>
      </c>
      <c r="BA1285">
        <v>1456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V1285">
        <v>0</v>
      </c>
      <c r="CW1285">
        <v>0</v>
      </c>
      <c r="CX1285">
        <f>ROUND(Y1285*Source!I926,7)</f>
        <v>-0.76</v>
      </c>
      <c r="CY1285">
        <f t="shared" si="1140"/>
        <v>9185.92</v>
      </c>
      <c r="CZ1285">
        <f t="shared" si="1141"/>
        <v>926</v>
      </c>
      <c r="DA1285">
        <f t="shared" si="1142"/>
        <v>9.92</v>
      </c>
      <c r="DB1285">
        <f t="shared" si="1143"/>
        <v>-37.04</v>
      </c>
      <c r="DC1285">
        <f t="shared" si="1144"/>
        <v>0</v>
      </c>
      <c r="DD1285" t="s">
        <v>6</v>
      </c>
      <c r="DE1285" t="s">
        <v>6</v>
      </c>
      <c r="DF1285">
        <f t="shared" si="1145"/>
        <v>-6981.3</v>
      </c>
      <c r="DG1285">
        <f t="shared" si="1146"/>
        <v>0</v>
      </c>
      <c r="DH1285">
        <f t="shared" si="1147"/>
        <v>0</v>
      </c>
      <c r="DI1285">
        <f t="shared" si="1138"/>
        <v>0</v>
      </c>
      <c r="DJ1285">
        <f t="shared" si="1148"/>
        <v>-6981.3</v>
      </c>
      <c r="DK1285">
        <v>0</v>
      </c>
      <c r="DL1285" t="s">
        <v>6</v>
      </c>
      <c r="DM1285">
        <v>0</v>
      </c>
      <c r="DN1285" t="s">
        <v>6</v>
      </c>
      <c r="DO1285">
        <v>0</v>
      </c>
    </row>
    <row r="1286" spans="1:119" x14ac:dyDescent="0.2">
      <c r="A1286">
        <f>ROW(Source!A926)</f>
        <v>926</v>
      </c>
      <c r="B1286">
        <v>92843885</v>
      </c>
      <c r="C1286">
        <v>92848530</v>
      </c>
      <c r="D1286">
        <v>49565300</v>
      </c>
      <c r="E1286">
        <v>1</v>
      </c>
      <c r="F1286">
        <v>1</v>
      </c>
      <c r="G1286">
        <v>1</v>
      </c>
      <c r="H1286">
        <v>3</v>
      </c>
      <c r="I1286" t="s">
        <v>34</v>
      </c>
      <c r="J1286" t="s">
        <v>67</v>
      </c>
      <c r="K1286" t="s">
        <v>66</v>
      </c>
      <c r="L1286">
        <v>1371</v>
      </c>
      <c r="N1286">
        <v>1013</v>
      </c>
      <c r="O1286" t="s">
        <v>22</v>
      </c>
      <c r="P1286" t="s">
        <v>22</v>
      </c>
      <c r="Q1286">
        <v>1</v>
      </c>
      <c r="W1286">
        <v>0</v>
      </c>
      <c r="X1286">
        <v>1659616804</v>
      </c>
      <c r="Y1286">
        <f t="shared" si="1139"/>
        <v>1</v>
      </c>
      <c r="AA1286">
        <v>868.85</v>
      </c>
      <c r="AB1286">
        <v>0</v>
      </c>
      <c r="AC1286">
        <v>0</v>
      </c>
      <c r="AD1286">
        <v>0</v>
      </c>
      <c r="AE1286">
        <v>913.69999999999993</v>
      </c>
      <c r="AF1286">
        <v>0</v>
      </c>
      <c r="AG1286">
        <v>0</v>
      </c>
      <c r="AH1286">
        <v>0</v>
      </c>
      <c r="AI1286">
        <v>9.92</v>
      </c>
      <c r="AJ1286">
        <v>1</v>
      </c>
      <c r="AK1286">
        <v>1</v>
      </c>
      <c r="AL1286">
        <v>1</v>
      </c>
      <c r="AM1286">
        <v>0</v>
      </c>
      <c r="AN1286">
        <v>0</v>
      </c>
      <c r="AO1286">
        <v>0</v>
      </c>
      <c r="AP1286">
        <v>1</v>
      </c>
      <c r="AQ1286">
        <v>0</v>
      </c>
      <c r="AR1286">
        <v>0</v>
      </c>
      <c r="AS1286" t="s">
        <v>6</v>
      </c>
      <c r="AT1286">
        <v>1</v>
      </c>
      <c r="AU1286" t="s">
        <v>6</v>
      </c>
      <c r="AV1286">
        <v>0</v>
      </c>
      <c r="AW1286">
        <v>1</v>
      </c>
      <c r="AX1286">
        <v>-1</v>
      </c>
      <c r="AY1286">
        <v>0</v>
      </c>
      <c r="AZ1286">
        <v>0</v>
      </c>
      <c r="BA1286" t="s">
        <v>6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V1286">
        <v>0</v>
      </c>
      <c r="CW1286">
        <v>0</v>
      </c>
      <c r="CX1286">
        <f>ROUND(Y1286*Source!I926,7)</f>
        <v>19</v>
      </c>
      <c r="CY1286">
        <f t="shared" si="1140"/>
        <v>868.85</v>
      </c>
      <c r="CZ1286">
        <f t="shared" si="1141"/>
        <v>913.69999999999993</v>
      </c>
      <c r="DA1286">
        <f t="shared" si="1142"/>
        <v>9.92</v>
      </c>
      <c r="DB1286">
        <f t="shared" si="1143"/>
        <v>913.7</v>
      </c>
      <c r="DC1286">
        <f t="shared" si="1144"/>
        <v>0</v>
      </c>
      <c r="DD1286" t="s">
        <v>6</v>
      </c>
      <c r="DE1286" t="s">
        <v>6</v>
      </c>
      <c r="DF1286">
        <f t="shared" si="1145"/>
        <v>172214.1</v>
      </c>
      <c r="DG1286">
        <f t="shared" si="1146"/>
        <v>0</v>
      </c>
      <c r="DH1286">
        <f t="shared" si="1147"/>
        <v>0</v>
      </c>
      <c r="DI1286">
        <f t="shared" si="1138"/>
        <v>0</v>
      </c>
      <c r="DJ1286">
        <f t="shared" si="1148"/>
        <v>172214.1</v>
      </c>
      <c r="DK1286">
        <v>0</v>
      </c>
      <c r="DL1286" t="s">
        <v>6</v>
      </c>
      <c r="DM1286">
        <v>0</v>
      </c>
      <c r="DN1286" t="s">
        <v>6</v>
      </c>
      <c r="DO1286">
        <v>0</v>
      </c>
    </row>
    <row r="1287" spans="1:119" x14ac:dyDescent="0.2">
      <c r="A1287">
        <f>ROW(Source!A930)</f>
        <v>930</v>
      </c>
      <c r="B1287">
        <v>92843885</v>
      </c>
      <c r="C1287">
        <v>92848553</v>
      </c>
      <c r="D1287">
        <v>49510719</v>
      </c>
      <c r="E1287">
        <v>70</v>
      </c>
      <c r="F1287">
        <v>1</v>
      </c>
      <c r="G1287">
        <v>1</v>
      </c>
      <c r="H1287">
        <v>1</v>
      </c>
      <c r="I1287" t="s">
        <v>953</v>
      </c>
      <c r="J1287" t="s">
        <v>6</v>
      </c>
      <c r="K1287" t="s">
        <v>954</v>
      </c>
      <c r="L1287">
        <v>1191</v>
      </c>
      <c r="N1287">
        <v>1013</v>
      </c>
      <c r="O1287" t="s">
        <v>915</v>
      </c>
      <c r="P1287" t="s">
        <v>915</v>
      </c>
      <c r="Q1287">
        <v>1</v>
      </c>
      <c r="W1287">
        <v>0</v>
      </c>
      <c r="X1287">
        <v>784619160</v>
      </c>
      <c r="Y1287">
        <f t="shared" ref="Y1287:Y1292" si="1149">(AT1287*ROUND(1.05,7))</f>
        <v>161.70000000000002</v>
      </c>
      <c r="AA1287">
        <v>0</v>
      </c>
      <c r="AB1287">
        <v>0</v>
      </c>
      <c r="AC1287">
        <v>0</v>
      </c>
      <c r="AD1287">
        <v>391.99</v>
      </c>
      <c r="AE1287">
        <v>0</v>
      </c>
      <c r="AF1287">
        <v>0</v>
      </c>
      <c r="AG1287">
        <v>0</v>
      </c>
      <c r="AH1287">
        <v>8.74</v>
      </c>
      <c r="AI1287">
        <v>1</v>
      </c>
      <c r="AJ1287">
        <v>1</v>
      </c>
      <c r="AK1287">
        <v>1</v>
      </c>
      <c r="AL1287">
        <v>44.85</v>
      </c>
      <c r="AM1287">
        <v>4</v>
      </c>
      <c r="AN1287">
        <v>0</v>
      </c>
      <c r="AO1287">
        <v>1</v>
      </c>
      <c r="AP1287">
        <v>1</v>
      </c>
      <c r="AQ1287">
        <v>0</v>
      </c>
      <c r="AR1287">
        <v>0</v>
      </c>
      <c r="AS1287" t="s">
        <v>6</v>
      </c>
      <c r="AT1287">
        <v>154</v>
      </c>
      <c r="AU1287" t="s">
        <v>25</v>
      </c>
      <c r="AV1287">
        <v>1</v>
      </c>
      <c r="AW1287">
        <v>2</v>
      </c>
      <c r="AX1287">
        <v>92848566</v>
      </c>
      <c r="AY1287">
        <v>1</v>
      </c>
      <c r="AZ1287">
        <v>0</v>
      </c>
      <c r="BA1287">
        <v>1457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U1287">
        <f>ROUND(AT1287*Source!I930*AH1287*AL1287,2)</f>
        <v>1810.99</v>
      </c>
      <c r="CV1287">
        <f>ROUND(Y1287*Source!I930,7)</f>
        <v>4.851</v>
      </c>
      <c r="CW1287">
        <v>0</v>
      </c>
      <c r="CX1287">
        <f>ROUND(Y1287*Source!I930,7)</f>
        <v>4.851</v>
      </c>
      <c r="CY1287">
        <f>AD1287</f>
        <v>391.99</v>
      </c>
      <c r="CZ1287">
        <f>AH1287</f>
        <v>8.74</v>
      </c>
      <c r="DA1287">
        <f>AL1287</f>
        <v>44.85</v>
      </c>
      <c r="DB1287">
        <f t="shared" ref="DB1287:DB1292" si="1150">ROUND((ROUND(AT1287*CZ1287,2)*ROUND(1.05,7)),2)</f>
        <v>1413.26</v>
      </c>
      <c r="DC1287">
        <f t="shared" ref="DC1287:DC1292" si="1151">ROUND((ROUND(AT1287*AG1287,2)*ROUND(1.05,7)),2)</f>
        <v>0</v>
      </c>
      <c r="DD1287" t="s">
        <v>6</v>
      </c>
      <c r="DE1287" t="s">
        <v>6</v>
      </c>
      <c r="DF1287">
        <f t="shared" ref="DF1287:DF1292" si="1152">ROUND(ROUND(AE1287,2)*CX1287,2)</f>
        <v>0</v>
      </c>
      <c r="DG1287">
        <f t="shared" si="1146"/>
        <v>0</v>
      </c>
      <c r="DH1287">
        <f t="shared" si="1147"/>
        <v>0</v>
      </c>
      <c r="DI1287">
        <f>ROUND(ROUND(AH1287*AL1287,2)*CX1287,2)</f>
        <v>1901.54</v>
      </c>
      <c r="DJ1287">
        <f>DI1287</f>
        <v>1901.54</v>
      </c>
      <c r="DK1287">
        <v>0</v>
      </c>
      <c r="DL1287" t="s">
        <v>6</v>
      </c>
      <c r="DM1287">
        <v>0</v>
      </c>
      <c r="DN1287" t="s">
        <v>6</v>
      </c>
      <c r="DO1287">
        <v>0</v>
      </c>
    </row>
    <row r="1288" spans="1:119" x14ac:dyDescent="0.2">
      <c r="A1288">
        <f>ROW(Source!A930)</f>
        <v>930</v>
      </c>
      <c r="B1288">
        <v>92843885</v>
      </c>
      <c r="C1288">
        <v>92848553</v>
      </c>
      <c r="D1288">
        <v>49510905</v>
      </c>
      <c r="E1288">
        <v>70</v>
      </c>
      <c r="F1288">
        <v>1</v>
      </c>
      <c r="G1288">
        <v>1</v>
      </c>
      <c r="H1288">
        <v>1</v>
      </c>
      <c r="I1288" t="s">
        <v>916</v>
      </c>
      <c r="J1288" t="s">
        <v>6</v>
      </c>
      <c r="K1288" t="s">
        <v>917</v>
      </c>
      <c r="L1288">
        <v>1191</v>
      </c>
      <c r="N1288">
        <v>1013</v>
      </c>
      <c r="O1288" t="s">
        <v>915</v>
      </c>
      <c r="P1288" t="s">
        <v>915</v>
      </c>
      <c r="Q1288">
        <v>1</v>
      </c>
      <c r="W1288">
        <v>0</v>
      </c>
      <c r="X1288">
        <v>-1417349443</v>
      </c>
      <c r="Y1288">
        <f t="shared" si="1149"/>
        <v>1.26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1</v>
      </c>
      <c r="AJ1288">
        <v>1</v>
      </c>
      <c r="AK1288">
        <v>44.85</v>
      </c>
      <c r="AL1288">
        <v>1</v>
      </c>
      <c r="AM1288">
        <v>4</v>
      </c>
      <c r="AN1288">
        <v>0</v>
      </c>
      <c r="AO1288">
        <v>1</v>
      </c>
      <c r="AP1288">
        <v>1</v>
      </c>
      <c r="AQ1288">
        <v>0</v>
      </c>
      <c r="AR1288">
        <v>0</v>
      </c>
      <c r="AS1288" t="s">
        <v>6</v>
      </c>
      <c r="AT1288">
        <v>1.2</v>
      </c>
      <c r="AU1288" t="s">
        <v>25</v>
      </c>
      <c r="AV1288">
        <v>2</v>
      </c>
      <c r="AW1288">
        <v>2</v>
      </c>
      <c r="AX1288">
        <v>92848567</v>
      </c>
      <c r="AY1288">
        <v>1</v>
      </c>
      <c r="AZ1288">
        <v>0</v>
      </c>
      <c r="BA1288">
        <v>1458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V1288">
        <v>0</v>
      </c>
      <c r="CW1288">
        <v>0</v>
      </c>
      <c r="CX1288">
        <f>ROUND(Y1288*Source!I930,7)</f>
        <v>3.78E-2</v>
      </c>
      <c r="CY1288">
        <f>AD1288</f>
        <v>0</v>
      </c>
      <c r="CZ1288">
        <f>AH1288</f>
        <v>0</v>
      </c>
      <c r="DA1288">
        <f>AL1288</f>
        <v>1</v>
      </c>
      <c r="DB1288">
        <f t="shared" si="1150"/>
        <v>0</v>
      </c>
      <c r="DC1288">
        <f t="shared" si="1151"/>
        <v>0</v>
      </c>
      <c r="DD1288" t="s">
        <v>6</v>
      </c>
      <c r="DE1288" t="s">
        <v>6</v>
      </c>
      <c r="DF1288">
        <f t="shared" si="1152"/>
        <v>0</v>
      </c>
      <c r="DG1288">
        <f t="shared" si="1146"/>
        <v>0</v>
      </c>
      <c r="DH1288">
        <f>ROUND(ROUND(AG1288*AK1288,2)*CX1288,2)</f>
        <v>0</v>
      </c>
      <c r="DI1288">
        <f t="shared" ref="DI1288:DI1298" si="1153">ROUND(ROUND(AH1288,2)*CX1288,2)</f>
        <v>0</v>
      </c>
      <c r="DJ1288">
        <f>DI1288</f>
        <v>0</v>
      </c>
      <c r="DK1288">
        <v>0</v>
      </c>
      <c r="DL1288" t="s">
        <v>6</v>
      </c>
      <c r="DM1288">
        <v>0</v>
      </c>
      <c r="DN1288" t="s">
        <v>6</v>
      </c>
      <c r="DO1288">
        <v>0</v>
      </c>
    </row>
    <row r="1289" spans="1:119" x14ac:dyDescent="0.2">
      <c r="A1289">
        <f>ROW(Source!A930)</f>
        <v>930</v>
      </c>
      <c r="B1289">
        <v>92843885</v>
      </c>
      <c r="C1289">
        <v>92848553</v>
      </c>
      <c r="D1289">
        <v>49672573</v>
      </c>
      <c r="E1289">
        <v>1</v>
      </c>
      <c r="F1289">
        <v>1</v>
      </c>
      <c r="G1289">
        <v>1</v>
      </c>
      <c r="H1289">
        <v>2</v>
      </c>
      <c r="I1289" t="s">
        <v>918</v>
      </c>
      <c r="J1289" t="s">
        <v>919</v>
      </c>
      <c r="K1289" t="s">
        <v>920</v>
      </c>
      <c r="L1289">
        <v>1367</v>
      </c>
      <c r="N1289">
        <v>1011</v>
      </c>
      <c r="O1289" t="s">
        <v>921</v>
      </c>
      <c r="P1289" t="s">
        <v>921</v>
      </c>
      <c r="Q1289">
        <v>1</v>
      </c>
      <c r="W1289">
        <v>0</v>
      </c>
      <c r="X1289">
        <v>-430484415</v>
      </c>
      <c r="Y1289">
        <f t="shared" si="1149"/>
        <v>0.504</v>
      </c>
      <c r="AA1289">
        <v>0</v>
      </c>
      <c r="AB1289">
        <v>1814.09</v>
      </c>
      <c r="AC1289">
        <v>605.48</v>
      </c>
      <c r="AD1289">
        <v>0</v>
      </c>
      <c r="AE1289">
        <v>0</v>
      </c>
      <c r="AF1289">
        <v>115.4</v>
      </c>
      <c r="AG1289">
        <v>13.5</v>
      </c>
      <c r="AH1289">
        <v>0</v>
      </c>
      <c r="AI1289">
        <v>1</v>
      </c>
      <c r="AJ1289">
        <v>15.72</v>
      </c>
      <c r="AK1289">
        <v>44.85</v>
      </c>
      <c r="AL1289">
        <v>1</v>
      </c>
      <c r="AM1289">
        <v>4</v>
      </c>
      <c r="AN1289">
        <v>0</v>
      </c>
      <c r="AO1289">
        <v>1</v>
      </c>
      <c r="AP1289">
        <v>1</v>
      </c>
      <c r="AQ1289">
        <v>0</v>
      </c>
      <c r="AR1289">
        <v>0</v>
      </c>
      <c r="AS1289" t="s">
        <v>6</v>
      </c>
      <c r="AT1289">
        <v>0.48</v>
      </c>
      <c r="AU1289" t="s">
        <v>25</v>
      </c>
      <c r="AV1289">
        <v>0</v>
      </c>
      <c r="AW1289">
        <v>2</v>
      </c>
      <c r="AX1289">
        <v>92848568</v>
      </c>
      <c r="AY1289">
        <v>1</v>
      </c>
      <c r="AZ1289">
        <v>0</v>
      </c>
      <c r="BA1289">
        <v>1459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f>ROUND(Y1289*Source!I930*DO1289,7)</f>
        <v>0</v>
      </c>
      <c r="CX1289">
        <f>ROUND(Y1289*Source!I930,7)</f>
        <v>1.512E-2</v>
      </c>
      <c r="CY1289">
        <f>AB1289</f>
        <v>1814.09</v>
      </c>
      <c r="CZ1289">
        <f>AF1289</f>
        <v>115.4</v>
      </c>
      <c r="DA1289">
        <f>AJ1289</f>
        <v>15.72</v>
      </c>
      <c r="DB1289">
        <f t="shared" si="1150"/>
        <v>58.16</v>
      </c>
      <c r="DC1289">
        <f t="shared" si="1151"/>
        <v>6.8</v>
      </c>
      <c r="DD1289" t="s">
        <v>6</v>
      </c>
      <c r="DE1289" t="s">
        <v>6</v>
      </c>
      <c r="DF1289">
        <f t="shared" si="1152"/>
        <v>0</v>
      </c>
      <c r="DG1289">
        <f>ROUND(ROUND(AF1289*AJ1289,2)*CX1289,2)</f>
        <v>27.43</v>
      </c>
      <c r="DH1289">
        <f>ROUND(ROUND(AG1289*AK1289,2)*CX1289,2)</f>
        <v>9.15</v>
      </c>
      <c r="DI1289">
        <f t="shared" si="1153"/>
        <v>0</v>
      </c>
      <c r="DJ1289">
        <f>DG1289</f>
        <v>27.43</v>
      </c>
      <c r="DK1289">
        <v>0</v>
      </c>
      <c r="DL1289" t="s">
        <v>6</v>
      </c>
      <c r="DM1289">
        <v>0</v>
      </c>
      <c r="DN1289" t="s">
        <v>6</v>
      </c>
      <c r="DO1289">
        <v>0</v>
      </c>
    </row>
    <row r="1290" spans="1:119" x14ac:dyDescent="0.2">
      <c r="A1290">
        <f>ROW(Source!A930)</f>
        <v>930</v>
      </c>
      <c r="B1290">
        <v>92843885</v>
      </c>
      <c r="C1290">
        <v>92848553</v>
      </c>
      <c r="D1290">
        <v>49672703</v>
      </c>
      <c r="E1290">
        <v>1</v>
      </c>
      <c r="F1290">
        <v>1</v>
      </c>
      <c r="G1290">
        <v>1</v>
      </c>
      <c r="H1290">
        <v>2</v>
      </c>
      <c r="I1290" t="s">
        <v>955</v>
      </c>
      <c r="J1290" t="s">
        <v>956</v>
      </c>
      <c r="K1290" t="s">
        <v>957</v>
      </c>
      <c r="L1290">
        <v>1367</v>
      </c>
      <c r="N1290">
        <v>1011</v>
      </c>
      <c r="O1290" t="s">
        <v>921</v>
      </c>
      <c r="P1290" t="s">
        <v>921</v>
      </c>
      <c r="Q1290">
        <v>1</v>
      </c>
      <c r="W1290">
        <v>0</v>
      </c>
      <c r="X1290">
        <v>-1424865896</v>
      </c>
      <c r="Y1290">
        <f t="shared" si="1149"/>
        <v>0.35700000000000004</v>
      </c>
      <c r="AA1290">
        <v>0</v>
      </c>
      <c r="AB1290">
        <v>104.7</v>
      </c>
      <c r="AC1290">
        <v>0</v>
      </c>
      <c r="AD1290">
        <v>0</v>
      </c>
      <c r="AE1290">
        <v>0</v>
      </c>
      <c r="AF1290">
        <v>6.66</v>
      </c>
      <c r="AG1290">
        <v>0</v>
      </c>
      <c r="AH1290">
        <v>0</v>
      </c>
      <c r="AI1290">
        <v>1</v>
      </c>
      <c r="AJ1290">
        <v>15.72</v>
      </c>
      <c r="AK1290">
        <v>44.85</v>
      </c>
      <c r="AL1290">
        <v>1</v>
      </c>
      <c r="AM1290">
        <v>4</v>
      </c>
      <c r="AN1290">
        <v>0</v>
      </c>
      <c r="AO1290">
        <v>1</v>
      </c>
      <c r="AP1290">
        <v>1</v>
      </c>
      <c r="AQ1290">
        <v>0</v>
      </c>
      <c r="AR1290">
        <v>0</v>
      </c>
      <c r="AS1290" t="s">
        <v>6</v>
      </c>
      <c r="AT1290">
        <v>0.34</v>
      </c>
      <c r="AU1290" t="s">
        <v>25</v>
      </c>
      <c r="AV1290">
        <v>0</v>
      </c>
      <c r="AW1290">
        <v>2</v>
      </c>
      <c r="AX1290">
        <v>92848569</v>
      </c>
      <c r="AY1290">
        <v>1</v>
      </c>
      <c r="AZ1290">
        <v>0</v>
      </c>
      <c r="BA1290">
        <v>1460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f>ROUND(Y1290*Source!I930*DO1290,7)</f>
        <v>0</v>
      </c>
      <c r="CX1290">
        <f>ROUND(Y1290*Source!I930,7)</f>
        <v>1.0710000000000001E-2</v>
      </c>
      <c r="CY1290">
        <f>AB1290</f>
        <v>104.7</v>
      </c>
      <c r="CZ1290">
        <f>AF1290</f>
        <v>6.66</v>
      </c>
      <c r="DA1290">
        <f>AJ1290</f>
        <v>15.72</v>
      </c>
      <c r="DB1290">
        <f t="shared" si="1150"/>
        <v>2.37</v>
      </c>
      <c r="DC1290">
        <f t="shared" si="1151"/>
        <v>0</v>
      </c>
      <c r="DD1290" t="s">
        <v>6</v>
      </c>
      <c r="DE1290" t="s">
        <v>6</v>
      </c>
      <c r="DF1290">
        <f t="shared" si="1152"/>
        <v>0</v>
      </c>
      <c r="DG1290">
        <f>ROUND(ROUND(AF1290*AJ1290,2)*CX1290,2)</f>
        <v>1.1200000000000001</v>
      </c>
      <c r="DH1290">
        <f>ROUND(ROUND(AG1290*AK1290,2)*CX1290,2)</f>
        <v>0</v>
      </c>
      <c r="DI1290">
        <f t="shared" si="1153"/>
        <v>0</v>
      </c>
      <c r="DJ1290">
        <f>DG1290</f>
        <v>1.1200000000000001</v>
      </c>
      <c r="DK1290">
        <v>0</v>
      </c>
      <c r="DL1290" t="s">
        <v>6</v>
      </c>
      <c r="DM1290">
        <v>0</v>
      </c>
      <c r="DN1290" t="s">
        <v>6</v>
      </c>
      <c r="DO1290">
        <v>0</v>
      </c>
    </row>
    <row r="1291" spans="1:119" x14ac:dyDescent="0.2">
      <c r="A1291">
        <f>ROW(Source!A930)</f>
        <v>930</v>
      </c>
      <c r="B1291">
        <v>92843885</v>
      </c>
      <c r="C1291">
        <v>92848553</v>
      </c>
      <c r="D1291">
        <v>49673503</v>
      </c>
      <c r="E1291">
        <v>1</v>
      </c>
      <c r="F1291">
        <v>1</v>
      </c>
      <c r="G1291">
        <v>1</v>
      </c>
      <c r="H1291">
        <v>2</v>
      </c>
      <c r="I1291" t="s">
        <v>925</v>
      </c>
      <c r="J1291" t="s">
        <v>926</v>
      </c>
      <c r="K1291" t="s">
        <v>927</v>
      </c>
      <c r="L1291">
        <v>1367</v>
      </c>
      <c r="N1291">
        <v>1011</v>
      </c>
      <c r="O1291" t="s">
        <v>921</v>
      </c>
      <c r="P1291" t="s">
        <v>921</v>
      </c>
      <c r="Q1291">
        <v>1</v>
      </c>
      <c r="W1291">
        <v>0</v>
      </c>
      <c r="X1291">
        <v>509054691</v>
      </c>
      <c r="Y1291">
        <f t="shared" si="1149"/>
        <v>0.75600000000000001</v>
      </c>
      <c r="AA1291">
        <v>0</v>
      </c>
      <c r="AB1291">
        <v>1032.96</v>
      </c>
      <c r="AC1291">
        <v>520.26</v>
      </c>
      <c r="AD1291">
        <v>0</v>
      </c>
      <c r="AE1291">
        <v>0</v>
      </c>
      <c r="AF1291">
        <v>65.709999999999994</v>
      </c>
      <c r="AG1291">
        <v>11.6</v>
      </c>
      <c r="AH1291">
        <v>0</v>
      </c>
      <c r="AI1291">
        <v>1</v>
      </c>
      <c r="AJ1291">
        <v>15.72</v>
      </c>
      <c r="AK1291">
        <v>44.85</v>
      </c>
      <c r="AL1291">
        <v>1</v>
      </c>
      <c r="AM1291">
        <v>4</v>
      </c>
      <c r="AN1291">
        <v>0</v>
      </c>
      <c r="AO1291">
        <v>1</v>
      </c>
      <c r="AP1291">
        <v>1</v>
      </c>
      <c r="AQ1291">
        <v>0</v>
      </c>
      <c r="AR1291">
        <v>0</v>
      </c>
      <c r="AS1291" t="s">
        <v>6</v>
      </c>
      <c r="AT1291">
        <v>0.72</v>
      </c>
      <c r="AU1291" t="s">
        <v>25</v>
      </c>
      <c r="AV1291">
        <v>0</v>
      </c>
      <c r="AW1291">
        <v>2</v>
      </c>
      <c r="AX1291">
        <v>92848570</v>
      </c>
      <c r="AY1291">
        <v>1</v>
      </c>
      <c r="AZ1291">
        <v>0</v>
      </c>
      <c r="BA1291">
        <v>1461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f>ROUND(Y1291*Source!I930*DO1291,7)</f>
        <v>0</v>
      </c>
      <c r="CX1291">
        <f>ROUND(Y1291*Source!I930,7)</f>
        <v>2.2679999999999999E-2</v>
      </c>
      <c r="CY1291">
        <f>AB1291</f>
        <v>1032.96</v>
      </c>
      <c r="CZ1291">
        <f>AF1291</f>
        <v>65.709999999999994</v>
      </c>
      <c r="DA1291">
        <f>AJ1291</f>
        <v>15.72</v>
      </c>
      <c r="DB1291">
        <f t="shared" si="1150"/>
        <v>49.68</v>
      </c>
      <c r="DC1291">
        <f t="shared" si="1151"/>
        <v>8.77</v>
      </c>
      <c r="DD1291" t="s">
        <v>6</v>
      </c>
      <c r="DE1291" t="s">
        <v>6</v>
      </c>
      <c r="DF1291">
        <f t="shared" si="1152"/>
        <v>0</v>
      </c>
      <c r="DG1291">
        <f>ROUND(ROUND(AF1291*AJ1291,2)*CX1291,2)</f>
        <v>23.43</v>
      </c>
      <c r="DH1291">
        <f>ROUND(ROUND(AG1291*AK1291,2)*CX1291,2)</f>
        <v>11.8</v>
      </c>
      <c r="DI1291">
        <f t="shared" si="1153"/>
        <v>0</v>
      </c>
      <c r="DJ1291">
        <f>DG1291</f>
        <v>23.43</v>
      </c>
      <c r="DK1291">
        <v>0</v>
      </c>
      <c r="DL1291" t="s">
        <v>6</v>
      </c>
      <c r="DM1291">
        <v>0</v>
      </c>
      <c r="DN1291" t="s">
        <v>6</v>
      </c>
      <c r="DO1291">
        <v>0</v>
      </c>
    </row>
    <row r="1292" spans="1:119" x14ac:dyDescent="0.2">
      <c r="A1292">
        <f>ROW(Source!A930)</f>
        <v>930</v>
      </c>
      <c r="B1292">
        <v>92843885</v>
      </c>
      <c r="C1292">
        <v>92848553</v>
      </c>
      <c r="D1292">
        <v>49673715</v>
      </c>
      <c r="E1292">
        <v>1</v>
      </c>
      <c r="F1292">
        <v>1</v>
      </c>
      <c r="G1292">
        <v>1</v>
      </c>
      <c r="H1292">
        <v>2</v>
      </c>
      <c r="I1292" t="s">
        <v>937</v>
      </c>
      <c r="J1292" t="s">
        <v>938</v>
      </c>
      <c r="K1292" t="s">
        <v>939</v>
      </c>
      <c r="L1292">
        <v>1367</v>
      </c>
      <c r="N1292">
        <v>1011</v>
      </c>
      <c r="O1292" t="s">
        <v>921</v>
      </c>
      <c r="P1292" t="s">
        <v>921</v>
      </c>
      <c r="Q1292">
        <v>1</v>
      </c>
      <c r="W1292">
        <v>0</v>
      </c>
      <c r="X1292">
        <v>829370094</v>
      </c>
      <c r="Y1292">
        <f t="shared" si="1149"/>
        <v>1.6170000000000002</v>
      </c>
      <c r="AA1292">
        <v>0</v>
      </c>
      <c r="AB1292">
        <v>127.33</v>
      </c>
      <c r="AC1292">
        <v>0</v>
      </c>
      <c r="AD1292">
        <v>0</v>
      </c>
      <c r="AE1292">
        <v>0</v>
      </c>
      <c r="AF1292">
        <v>8.1</v>
      </c>
      <c r="AG1292">
        <v>0</v>
      </c>
      <c r="AH1292">
        <v>0</v>
      </c>
      <c r="AI1292">
        <v>1</v>
      </c>
      <c r="AJ1292">
        <v>15.72</v>
      </c>
      <c r="AK1292">
        <v>44.85</v>
      </c>
      <c r="AL1292">
        <v>1</v>
      </c>
      <c r="AM1292">
        <v>4</v>
      </c>
      <c r="AN1292">
        <v>0</v>
      </c>
      <c r="AO1292">
        <v>1</v>
      </c>
      <c r="AP1292">
        <v>1</v>
      </c>
      <c r="AQ1292">
        <v>0</v>
      </c>
      <c r="AR1292">
        <v>0</v>
      </c>
      <c r="AS1292" t="s">
        <v>6</v>
      </c>
      <c r="AT1292">
        <v>1.54</v>
      </c>
      <c r="AU1292" t="s">
        <v>25</v>
      </c>
      <c r="AV1292">
        <v>0</v>
      </c>
      <c r="AW1292">
        <v>2</v>
      </c>
      <c r="AX1292">
        <v>92848571</v>
      </c>
      <c r="AY1292">
        <v>1</v>
      </c>
      <c r="AZ1292">
        <v>0</v>
      </c>
      <c r="BA1292">
        <v>1462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f>ROUND(Y1292*Source!I930*DO1292,7)</f>
        <v>0</v>
      </c>
      <c r="CX1292">
        <f>ROUND(Y1292*Source!I930,7)</f>
        <v>4.8509999999999998E-2</v>
      </c>
      <c r="CY1292">
        <f>AB1292</f>
        <v>127.33</v>
      </c>
      <c r="CZ1292">
        <f>AF1292</f>
        <v>8.1</v>
      </c>
      <c r="DA1292">
        <f>AJ1292</f>
        <v>15.72</v>
      </c>
      <c r="DB1292">
        <f t="shared" si="1150"/>
        <v>13.09</v>
      </c>
      <c r="DC1292">
        <f t="shared" si="1151"/>
        <v>0</v>
      </c>
      <c r="DD1292" t="s">
        <v>6</v>
      </c>
      <c r="DE1292" t="s">
        <v>6</v>
      </c>
      <c r="DF1292">
        <f t="shared" si="1152"/>
        <v>0</v>
      </c>
      <c r="DG1292">
        <f>ROUND(ROUND(AF1292*AJ1292,2)*CX1292,2)</f>
        <v>6.18</v>
      </c>
      <c r="DH1292">
        <f>ROUND(ROUND(AG1292*AK1292,2)*CX1292,2)</f>
        <v>0</v>
      </c>
      <c r="DI1292">
        <f t="shared" si="1153"/>
        <v>0</v>
      </c>
      <c r="DJ1292">
        <f>DG1292</f>
        <v>6.18</v>
      </c>
      <c r="DK1292">
        <v>0</v>
      </c>
      <c r="DL1292" t="s">
        <v>6</v>
      </c>
      <c r="DM1292">
        <v>0</v>
      </c>
      <c r="DN1292" t="s">
        <v>6</v>
      </c>
      <c r="DO1292">
        <v>0</v>
      </c>
    </row>
    <row r="1293" spans="1:119" x14ac:dyDescent="0.2">
      <c r="A1293">
        <f>ROW(Source!A930)</f>
        <v>930</v>
      </c>
      <c r="B1293">
        <v>92843885</v>
      </c>
      <c r="C1293">
        <v>92848553</v>
      </c>
      <c r="D1293">
        <v>49521144</v>
      </c>
      <c r="E1293">
        <v>1</v>
      </c>
      <c r="F1293">
        <v>1</v>
      </c>
      <c r="G1293">
        <v>1</v>
      </c>
      <c r="H1293">
        <v>3</v>
      </c>
      <c r="I1293" t="s">
        <v>958</v>
      </c>
      <c r="J1293" t="s">
        <v>959</v>
      </c>
      <c r="K1293" t="s">
        <v>960</v>
      </c>
      <c r="L1293">
        <v>1348</v>
      </c>
      <c r="N1293">
        <v>1009</v>
      </c>
      <c r="O1293" t="s">
        <v>122</v>
      </c>
      <c r="P1293" t="s">
        <v>122</v>
      </c>
      <c r="Q1293">
        <v>1000</v>
      </c>
      <c r="W1293">
        <v>0</v>
      </c>
      <c r="X1293">
        <v>-847628873</v>
      </c>
      <c r="Y1293">
        <f t="shared" ref="Y1293:Y1298" si="1154">AT1293</f>
        <v>8.8999999999999995E-4</v>
      </c>
      <c r="AA1293">
        <v>262870.08</v>
      </c>
      <c r="AB1293">
        <v>0</v>
      </c>
      <c r="AC1293">
        <v>0</v>
      </c>
      <c r="AD1293">
        <v>0</v>
      </c>
      <c r="AE1293">
        <v>26499</v>
      </c>
      <c r="AF1293">
        <v>0</v>
      </c>
      <c r="AG1293">
        <v>0</v>
      </c>
      <c r="AH1293">
        <v>0</v>
      </c>
      <c r="AI1293">
        <v>9.92</v>
      </c>
      <c r="AJ1293">
        <v>1</v>
      </c>
      <c r="AK1293">
        <v>1</v>
      </c>
      <c r="AL1293">
        <v>1</v>
      </c>
      <c r="AM1293">
        <v>4</v>
      </c>
      <c r="AN1293">
        <v>0</v>
      </c>
      <c r="AO1293">
        <v>1</v>
      </c>
      <c r="AP1293">
        <v>1</v>
      </c>
      <c r="AQ1293">
        <v>0</v>
      </c>
      <c r="AR1293">
        <v>0</v>
      </c>
      <c r="AS1293" t="s">
        <v>6</v>
      </c>
      <c r="AT1293">
        <v>8.8999999999999995E-4</v>
      </c>
      <c r="AU1293" t="s">
        <v>6</v>
      </c>
      <c r="AV1293">
        <v>0</v>
      </c>
      <c r="AW1293">
        <v>2</v>
      </c>
      <c r="AX1293">
        <v>92848572</v>
      </c>
      <c r="AY1293">
        <v>1</v>
      </c>
      <c r="AZ1293">
        <v>0</v>
      </c>
      <c r="BA1293">
        <v>1463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V1293">
        <v>0</v>
      </c>
      <c r="CW1293">
        <v>0</v>
      </c>
      <c r="CX1293">
        <f>ROUND(Y1293*Source!I930,7)</f>
        <v>2.6699999999999998E-5</v>
      </c>
      <c r="CY1293">
        <f t="shared" ref="CY1293:CY1298" si="1155">AA1293</f>
        <v>262870.08</v>
      </c>
      <c r="CZ1293">
        <f t="shared" ref="CZ1293:CZ1298" si="1156">AE1293</f>
        <v>26499</v>
      </c>
      <c r="DA1293">
        <f t="shared" ref="DA1293:DA1298" si="1157">AI1293</f>
        <v>9.92</v>
      </c>
      <c r="DB1293">
        <f t="shared" ref="DB1293:DB1298" si="1158">ROUND(ROUND(AT1293*CZ1293,2),2)</f>
        <v>23.58</v>
      </c>
      <c r="DC1293">
        <f t="shared" ref="DC1293:DC1298" si="1159">ROUND(ROUND(AT1293*AG1293,2),2)</f>
        <v>0</v>
      </c>
      <c r="DD1293" t="s">
        <v>6</v>
      </c>
      <c r="DE1293" t="s">
        <v>6</v>
      </c>
      <c r="DF1293">
        <f t="shared" ref="DF1293:DF1298" si="1160">ROUND(ROUND(AE1293*AI1293,2)*CX1293,2)</f>
        <v>7.02</v>
      </c>
      <c r="DG1293">
        <f t="shared" ref="DG1293:DG1300" si="1161">ROUND(ROUND(AF1293,2)*CX1293,2)</f>
        <v>0</v>
      </c>
      <c r="DH1293">
        <f t="shared" ref="DH1293:DH1299" si="1162">ROUND(ROUND(AG1293,2)*CX1293,2)</f>
        <v>0</v>
      </c>
      <c r="DI1293">
        <f t="shared" si="1153"/>
        <v>0</v>
      </c>
      <c r="DJ1293">
        <f t="shared" ref="DJ1293:DJ1298" si="1163">DF1293</f>
        <v>7.02</v>
      </c>
      <c r="DK1293">
        <v>0</v>
      </c>
      <c r="DL1293" t="s">
        <v>6</v>
      </c>
      <c r="DM1293">
        <v>0</v>
      </c>
      <c r="DN1293" t="s">
        <v>6</v>
      </c>
      <c r="DO1293">
        <v>0</v>
      </c>
    </row>
    <row r="1294" spans="1:119" x14ac:dyDescent="0.2">
      <c r="A1294">
        <f>ROW(Source!A930)</f>
        <v>930</v>
      </c>
      <c r="B1294">
        <v>92843885</v>
      </c>
      <c r="C1294">
        <v>92848553</v>
      </c>
      <c r="D1294">
        <v>49524301</v>
      </c>
      <c r="E1294">
        <v>1</v>
      </c>
      <c r="F1294">
        <v>1</v>
      </c>
      <c r="G1294">
        <v>1</v>
      </c>
      <c r="H1294">
        <v>3</v>
      </c>
      <c r="I1294" t="s">
        <v>940</v>
      </c>
      <c r="J1294" t="s">
        <v>941</v>
      </c>
      <c r="K1294" t="s">
        <v>942</v>
      </c>
      <c r="L1294">
        <v>1348</v>
      </c>
      <c r="N1294">
        <v>1009</v>
      </c>
      <c r="O1294" t="s">
        <v>122</v>
      </c>
      <c r="P1294" t="s">
        <v>122</v>
      </c>
      <c r="Q1294">
        <v>1000</v>
      </c>
      <c r="W1294">
        <v>0</v>
      </c>
      <c r="X1294">
        <v>1824693337</v>
      </c>
      <c r="Y1294">
        <f t="shared" si="1154"/>
        <v>4.4999999999999999E-4</v>
      </c>
      <c r="AA1294">
        <v>102791.03999999999</v>
      </c>
      <c r="AB1294">
        <v>0</v>
      </c>
      <c r="AC1294">
        <v>0</v>
      </c>
      <c r="AD1294">
        <v>0</v>
      </c>
      <c r="AE1294">
        <v>10362</v>
      </c>
      <c r="AF1294">
        <v>0</v>
      </c>
      <c r="AG1294">
        <v>0</v>
      </c>
      <c r="AH1294">
        <v>0</v>
      </c>
      <c r="AI1294">
        <v>9.92</v>
      </c>
      <c r="AJ1294">
        <v>1</v>
      </c>
      <c r="AK1294">
        <v>1</v>
      </c>
      <c r="AL1294">
        <v>1</v>
      </c>
      <c r="AM1294">
        <v>4</v>
      </c>
      <c r="AN1294">
        <v>0</v>
      </c>
      <c r="AO1294">
        <v>1</v>
      </c>
      <c r="AP1294">
        <v>1</v>
      </c>
      <c r="AQ1294">
        <v>0</v>
      </c>
      <c r="AR1294">
        <v>0</v>
      </c>
      <c r="AS1294" t="s">
        <v>6</v>
      </c>
      <c r="AT1294">
        <v>4.4999999999999999E-4</v>
      </c>
      <c r="AU1294" t="s">
        <v>6</v>
      </c>
      <c r="AV1294">
        <v>0</v>
      </c>
      <c r="AW1294">
        <v>2</v>
      </c>
      <c r="AX1294">
        <v>92848573</v>
      </c>
      <c r="AY1294">
        <v>1</v>
      </c>
      <c r="AZ1294">
        <v>0</v>
      </c>
      <c r="BA1294">
        <v>1464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ROUND(Y1294*Source!I930,7)</f>
        <v>1.3499999999999999E-5</v>
      </c>
      <c r="CY1294">
        <f t="shared" si="1155"/>
        <v>102791.03999999999</v>
      </c>
      <c r="CZ1294">
        <f t="shared" si="1156"/>
        <v>10362</v>
      </c>
      <c r="DA1294">
        <f t="shared" si="1157"/>
        <v>9.92</v>
      </c>
      <c r="DB1294">
        <f t="shared" si="1158"/>
        <v>4.66</v>
      </c>
      <c r="DC1294">
        <f t="shared" si="1159"/>
        <v>0</v>
      </c>
      <c r="DD1294" t="s">
        <v>6</v>
      </c>
      <c r="DE1294" t="s">
        <v>6</v>
      </c>
      <c r="DF1294">
        <f t="shared" si="1160"/>
        <v>1.39</v>
      </c>
      <c r="DG1294">
        <f t="shared" si="1161"/>
        <v>0</v>
      </c>
      <c r="DH1294">
        <f t="shared" si="1162"/>
        <v>0</v>
      </c>
      <c r="DI1294">
        <f t="shared" si="1153"/>
        <v>0</v>
      </c>
      <c r="DJ1294">
        <f t="shared" si="1163"/>
        <v>1.39</v>
      </c>
      <c r="DK1294">
        <v>0</v>
      </c>
      <c r="DL1294" t="s">
        <v>6</v>
      </c>
      <c r="DM1294">
        <v>0</v>
      </c>
      <c r="DN1294" t="s">
        <v>6</v>
      </c>
      <c r="DO1294">
        <v>0</v>
      </c>
    </row>
    <row r="1295" spans="1:119" x14ac:dyDescent="0.2">
      <c r="A1295">
        <f>ROW(Source!A930)</f>
        <v>930</v>
      </c>
      <c r="B1295">
        <v>92843885</v>
      </c>
      <c r="C1295">
        <v>92848553</v>
      </c>
      <c r="D1295">
        <v>49525488</v>
      </c>
      <c r="E1295">
        <v>1</v>
      </c>
      <c r="F1295">
        <v>1</v>
      </c>
      <c r="G1295">
        <v>1</v>
      </c>
      <c r="H1295">
        <v>3</v>
      </c>
      <c r="I1295" t="s">
        <v>928</v>
      </c>
      <c r="J1295" t="s">
        <v>929</v>
      </c>
      <c r="K1295" t="s">
        <v>930</v>
      </c>
      <c r="L1295">
        <v>1346</v>
      </c>
      <c r="N1295">
        <v>1009</v>
      </c>
      <c r="O1295" t="s">
        <v>931</v>
      </c>
      <c r="P1295" t="s">
        <v>931</v>
      </c>
      <c r="Q1295">
        <v>1</v>
      </c>
      <c r="W1295">
        <v>0</v>
      </c>
      <c r="X1295">
        <v>-1864341761</v>
      </c>
      <c r="Y1295">
        <f t="shared" si="1154"/>
        <v>15</v>
      </c>
      <c r="AA1295">
        <v>89.68</v>
      </c>
      <c r="AB1295">
        <v>0</v>
      </c>
      <c r="AC1295">
        <v>0</v>
      </c>
      <c r="AD1295">
        <v>0</v>
      </c>
      <c r="AE1295">
        <v>9.0399999999999991</v>
      </c>
      <c r="AF1295">
        <v>0</v>
      </c>
      <c r="AG1295">
        <v>0</v>
      </c>
      <c r="AH1295">
        <v>0</v>
      </c>
      <c r="AI1295">
        <v>9.92</v>
      </c>
      <c r="AJ1295">
        <v>1</v>
      </c>
      <c r="AK1295">
        <v>1</v>
      </c>
      <c r="AL1295">
        <v>1</v>
      </c>
      <c r="AM1295">
        <v>4</v>
      </c>
      <c r="AN1295">
        <v>0</v>
      </c>
      <c r="AO1295">
        <v>1</v>
      </c>
      <c r="AP1295">
        <v>1</v>
      </c>
      <c r="AQ1295">
        <v>0</v>
      </c>
      <c r="AR1295">
        <v>0</v>
      </c>
      <c r="AS1295" t="s">
        <v>6</v>
      </c>
      <c r="AT1295">
        <v>15</v>
      </c>
      <c r="AU1295" t="s">
        <v>6</v>
      </c>
      <c r="AV1295">
        <v>0</v>
      </c>
      <c r="AW1295">
        <v>2</v>
      </c>
      <c r="AX1295">
        <v>92848574</v>
      </c>
      <c r="AY1295">
        <v>1</v>
      </c>
      <c r="AZ1295">
        <v>0</v>
      </c>
      <c r="BA1295">
        <v>1465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v>0</v>
      </c>
      <c r="CX1295">
        <f>ROUND(Y1295*Source!I930,7)</f>
        <v>0.45</v>
      </c>
      <c r="CY1295">
        <f t="shared" si="1155"/>
        <v>89.68</v>
      </c>
      <c r="CZ1295">
        <f t="shared" si="1156"/>
        <v>9.0399999999999991</v>
      </c>
      <c r="DA1295">
        <f t="shared" si="1157"/>
        <v>9.92</v>
      </c>
      <c r="DB1295">
        <f t="shared" si="1158"/>
        <v>135.6</v>
      </c>
      <c r="DC1295">
        <f t="shared" si="1159"/>
        <v>0</v>
      </c>
      <c r="DD1295" t="s">
        <v>6</v>
      </c>
      <c r="DE1295" t="s">
        <v>6</v>
      </c>
      <c r="DF1295">
        <f t="shared" si="1160"/>
        <v>40.36</v>
      </c>
      <c r="DG1295">
        <f t="shared" si="1161"/>
        <v>0</v>
      </c>
      <c r="DH1295">
        <f t="shared" si="1162"/>
        <v>0</v>
      </c>
      <c r="DI1295">
        <f t="shared" si="1153"/>
        <v>0</v>
      </c>
      <c r="DJ1295">
        <f t="shared" si="1163"/>
        <v>40.36</v>
      </c>
      <c r="DK1295">
        <v>0</v>
      </c>
      <c r="DL1295" t="s">
        <v>6</v>
      </c>
      <c r="DM1295">
        <v>0</v>
      </c>
      <c r="DN1295" t="s">
        <v>6</v>
      </c>
      <c r="DO1295">
        <v>0</v>
      </c>
    </row>
    <row r="1296" spans="1:119" x14ac:dyDescent="0.2">
      <c r="A1296">
        <f>ROW(Source!A930)</f>
        <v>930</v>
      </c>
      <c r="B1296">
        <v>92843885</v>
      </c>
      <c r="C1296">
        <v>92848553</v>
      </c>
      <c r="D1296">
        <v>49526492</v>
      </c>
      <c r="E1296">
        <v>1</v>
      </c>
      <c r="F1296">
        <v>1</v>
      </c>
      <c r="G1296">
        <v>1</v>
      </c>
      <c r="H1296">
        <v>3</v>
      </c>
      <c r="I1296" t="s">
        <v>932</v>
      </c>
      <c r="J1296" t="s">
        <v>933</v>
      </c>
      <c r="K1296" t="s">
        <v>934</v>
      </c>
      <c r="L1296">
        <v>1346</v>
      </c>
      <c r="N1296">
        <v>1009</v>
      </c>
      <c r="O1296" t="s">
        <v>931</v>
      </c>
      <c r="P1296" t="s">
        <v>931</v>
      </c>
      <c r="Q1296">
        <v>1</v>
      </c>
      <c r="W1296">
        <v>0</v>
      </c>
      <c r="X1296">
        <v>497341279</v>
      </c>
      <c r="Y1296">
        <f t="shared" si="1154"/>
        <v>8</v>
      </c>
      <c r="AA1296">
        <v>229.05</v>
      </c>
      <c r="AB1296">
        <v>0</v>
      </c>
      <c r="AC1296">
        <v>0</v>
      </c>
      <c r="AD1296">
        <v>0</v>
      </c>
      <c r="AE1296">
        <v>23.09</v>
      </c>
      <c r="AF1296">
        <v>0</v>
      </c>
      <c r="AG1296">
        <v>0</v>
      </c>
      <c r="AH1296">
        <v>0</v>
      </c>
      <c r="AI1296">
        <v>9.92</v>
      </c>
      <c r="AJ1296">
        <v>1</v>
      </c>
      <c r="AK1296">
        <v>1</v>
      </c>
      <c r="AL1296">
        <v>1</v>
      </c>
      <c r="AM1296">
        <v>4</v>
      </c>
      <c r="AN1296">
        <v>0</v>
      </c>
      <c r="AO1296">
        <v>1</v>
      </c>
      <c r="AP1296">
        <v>1</v>
      </c>
      <c r="AQ1296">
        <v>0</v>
      </c>
      <c r="AR1296">
        <v>0</v>
      </c>
      <c r="AS1296" t="s">
        <v>6</v>
      </c>
      <c r="AT1296">
        <v>8</v>
      </c>
      <c r="AU1296" t="s">
        <v>6</v>
      </c>
      <c r="AV1296">
        <v>0</v>
      </c>
      <c r="AW1296">
        <v>2</v>
      </c>
      <c r="AX1296">
        <v>92848575</v>
      </c>
      <c r="AY1296">
        <v>1</v>
      </c>
      <c r="AZ1296">
        <v>0</v>
      </c>
      <c r="BA1296">
        <v>1466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v>0</v>
      </c>
      <c r="CX1296">
        <f>ROUND(Y1296*Source!I930,7)</f>
        <v>0.24</v>
      </c>
      <c r="CY1296">
        <f t="shared" si="1155"/>
        <v>229.05</v>
      </c>
      <c r="CZ1296">
        <f t="shared" si="1156"/>
        <v>23.09</v>
      </c>
      <c r="DA1296">
        <f t="shared" si="1157"/>
        <v>9.92</v>
      </c>
      <c r="DB1296">
        <f t="shared" si="1158"/>
        <v>184.72</v>
      </c>
      <c r="DC1296">
        <f t="shared" si="1159"/>
        <v>0</v>
      </c>
      <c r="DD1296" t="s">
        <v>6</v>
      </c>
      <c r="DE1296" t="s">
        <v>6</v>
      </c>
      <c r="DF1296">
        <f t="shared" si="1160"/>
        <v>54.97</v>
      </c>
      <c r="DG1296">
        <f t="shared" si="1161"/>
        <v>0</v>
      </c>
      <c r="DH1296">
        <f t="shared" si="1162"/>
        <v>0</v>
      </c>
      <c r="DI1296">
        <f t="shared" si="1153"/>
        <v>0</v>
      </c>
      <c r="DJ1296">
        <f t="shared" si="1163"/>
        <v>54.97</v>
      </c>
      <c r="DK1296">
        <v>0</v>
      </c>
      <c r="DL1296" t="s">
        <v>6</v>
      </c>
      <c r="DM1296">
        <v>0</v>
      </c>
      <c r="DN1296" t="s">
        <v>6</v>
      </c>
      <c r="DO1296">
        <v>0</v>
      </c>
    </row>
    <row r="1297" spans="1:119" x14ac:dyDescent="0.2">
      <c r="A1297">
        <f>ROW(Source!A930)</f>
        <v>930</v>
      </c>
      <c r="B1297">
        <v>92843885</v>
      </c>
      <c r="C1297">
        <v>92848553</v>
      </c>
      <c r="D1297">
        <v>49555131</v>
      </c>
      <c r="E1297">
        <v>1</v>
      </c>
      <c r="F1297">
        <v>1</v>
      </c>
      <c r="G1297">
        <v>1</v>
      </c>
      <c r="H1297">
        <v>3</v>
      </c>
      <c r="I1297" t="s">
        <v>961</v>
      </c>
      <c r="J1297" t="s">
        <v>962</v>
      </c>
      <c r="K1297" t="s">
        <v>963</v>
      </c>
      <c r="L1297">
        <v>1348</v>
      </c>
      <c r="N1297">
        <v>1009</v>
      </c>
      <c r="O1297" t="s">
        <v>122</v>
      </c>
      <c r="P1297" t="s">
        <v>122</v>
      </c>
      <c r="Q1297">
        <v>1000</v>
      </c>
      <c r="W1297">
        <v>0</v>
      </c>
      <c r="X1297">
        <v>-364749507</v>
      </c>
      <c r="Y1297">
        <f t="shared" si="1154"/>
        <v>5.0099999999999997E-3</v>
      </c>
      <c r="AA1297">
        <v>170455.36</v>
      </c>
      <c r="AB1297">
        <v>0</v>
      </c>
      <c r="AC1297">
        <v>0</v>
      </c>
      <c r="AD1297">
        <v>0</v>
      </c>
      <c r="AE1297">
        <v>17183</v>
      </c>
      <c r="AF1297">
        <v>0</v>
      </c>
      <c r="AG1297">
        <v>0</v>
      </c>
      <c r="AH1297">
        <v>0</v>
      </c>
      <c r="AI1297">
        <v>9.92</v>
      </c>
      <c r="AJ1297">
        <v>1</v>
      </c>
      <c r="AK1297">
        <v>1</v>
      </c>
      <c r="AL1297">
        <v>1</v>
      </c>
      <c r="AM1297">
        <v>4</v>
      </c>
      <c r="AN1297">
        <v>0</v>
      </c>
      <c r="AO1297">
        <v>1</v>
      </c>
      <c r="AP1297">
        <v>1</v>
      </c>
      <c r="AQ1297">
        <v>0</v>
      </c>
      <c r="AR1297">
        <v>0</v>
      </c>
      <c r="AS1297" t="s">
        <v>6</v>
      </c>
      <c r="AT1297">
        <v>5.0099999999999997E-3</v>
      </c>
      <c r="AU1297" t="s">
        <v>6</v>
      </c>
      <c r="AV1297">
        <v>0</v>
      </c>
      <c r="AW1297">
        <v>2</v>
      </c>
      <c r="AX1297">
        <v>92848577</v>
      </c>
      <c r="AY1297">
        <v>1</v>
      </c>
      <c r="AZ1297">
        <v>0</v>
      </c>
      <c r="BA1297">
        <v>1468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v>0</v>
      </c>
      <c r="CX1297">
        <f>ROUND(Y1297*Source!I930,7)</f>
        <v>1.5029999999999999E-4</v>
      </c>
      <c r="CY1297">
        <f t="shared" si="1155"/>
        <v>170455.36</v>
      </c>
      <c r="CZ1297">
        <f t="shared" si="1156"/>
        <v>17183</v>
      </c>
      <c r="DA1297">
        <f t="shared" si="1157"/>
        <v>9.92</v>
      </c>
      <c r="DB1297">
        <f t="shared" si="1158"/>
        <v>86.09</v>
      </c>
      <c r="DC1297">
        <f t="shared" si="1159"/>
        <v>0</v>
      </c>
      <c r="DD1297" t="s">
        <v>6</v>
      </c>
      <c r="DE1297" t="s">
        <v>6</v>
      </c>
      <c r="DF1297">
        <f t="shared" si="1160"/>
        <v>25.62</v>
      </c>
      <c r="DG1297">
        <f t="shared" si="1161"/>
        <v>0</v>
      </c>
      <c r="DH1297">
        <f t="shared" si="1162"/>
        <v>0</v>
      </c>
      <c r="DI1297">
        <f t="shared" si="1153"/>
        <v>0</v>
      </c>
      <c r="DJ1297">
        <f t="shared" si="1163"/>
        <v>25.62</v>
      </c>
      <c r="DK1297">
        <v>0</v>
      </c>
      <c r="DL1297" t="s">
        <v>6</v>
      </c>
      <c r="DM1297">
        <v>0</v>
      </c>
      <c r="DN1297" t="s">
        <v>6</v>
      </c>
      <c r="DO1297">
        <v>0</v>
      </c>
    </row>
    <row r="1298" spans="1:119" x14ac:dyDescent="0.2">
      <c r="A1298">
        <f>ROW(Source!A930)</f>
        <v>930</v>
      </c>
      <c r="B1298">
        <v>92843885</v>
      </c>
      <c r="C1298">
        <v>92848553</v>
      </c>
      <c r="D1298">
        <v>49564260</v>
      </c>
      <c r="E1298">
        <v>1</v>
      </c>
      <c r="F1298">
        <v>1</v>
      </c>
      <c r="G1298">
        <v>1</v>
      </c>
      <c r="H1298">
        <v>3</v>
      </c>
      <c r="I1298" t="s">
        <v>84</v>
      </c>
      <c r="J1298" t="s">
        <v>86</v>
      </c>
      <c r="K1298" t="s">
        <v>85</v>
      </c>
      <c r="L1298">
        <v>1327</v>
      </c>
      <c r="N1298">
        <v>1005</v>
      </c>
      <c r="O1298" t="s">
        <v>57</v>
      </c>
      <c r="P1298" t="s">
        <v>57</v>
      </c>
      <c r="Q1298">
        <v>1</v>
      </c>
      <c r="W1298">
        <v>0</v>
      </c>
      <c r="X1298">
        <v>415678242</v>
      </c>
      <c r="Y1298">
        <f t="shared" si="1154"/>
        <v>100</v>
      </c>
      <c r="AA1298">
        <v>1015.91</v>
      </c>
      <c r="AB1298">
        <v>0</v>
      </c>
      <c r="AC1298">
        <v>0</v>
      </c>
      <c r="AD1298">
        <v>0</v>
      </c>
      <c r="AE1298">
        <v>102.41</v>
      </c>
      <c r="AF1298">
        <v>0</v>
      </c>
      <c r="AG1298">
        <v>0</v>
      </c>
      <c r="AH1298">
        <v>0</v>
      </c>
      <c r="AI1298">
        <v>9.92</v>
      </c>
      <c r="AJ1298">
        <v>1</v>
      </c>
      <c r="AK1298">
        <v>1</v>
      </c>
      <c r="AL1298">
        <v>1</v>
      </c>
      <c r="AM1298">
        <v>0</v>
      </c>
      <c r="AN1298">
        <v>0</v>
      </c>
      <c r="AO1298">
        <v>0</v>
      </c>
      <c r="AP1298">
        <v>1</v>
      </c>
      <c r="AQ1298">
        <v>0</v>
      </c>
      <c r="AR1298">
        <v>0</v>
      </c>
      <c r="AS1298" t="s">
        <v>6</v>
      </c>
      <c r="AT1298">
        <v>100</v>
      </c>
      <c r="AU1298" t="s">
        <v>6</v>
      </c>
      <c r="AV1298">
        <v>0</v>
      </c>
      <c r="AW1298">
        <v>1</v>
      </c>
      <c r="AX1298">
        <v>-1</v>
      </c>
      <c r="AY1298">
        <v>0</v>
      </c>
      <c r="AZ1298">
        <v>0</v>
      </c>
      <c r="BA1298" t="s">
        <v>6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v>0</v>
      </c>
      <c r="CX1298">
        <f>ROUND(Y1298*Source!I930,7)</f>
        <v>3</v>
      </c>
      <c r="CY1298">
        <f t="shared" si="1155"/>
        <v>1015.91</v>
      </c>
      <c r="CZ1298">
        <f t="shared" si="1156"/>
        <v>102.41</v>
      </c>
      <c r="DA1298">
        <f t="shared" si="1157"/>
        <v>9.92</v>
      </c>
      <c r="DB1298">
        <f t="shared" si="1158"/>
        <v>10241</v>
      </c>
      <c r="DC1298">
        <f t="shared" si="1159"/>
        <v>0</v>
      </c>
      <c r="DD1298" t="s">
        <v>6</v>
      </c>
      <c r="DE1298" t="s">
        <v>6</v>
      </c>
      <c r="DF1298">
        <f t="shared" si="1160"/>
        <v>3047.73</v>
      </c>
      <c r="DG1298">
        <f t="shared" si="1161"/>
        <v>0</v>
      </c>
      <c r="DH1298">
        <f t="shared" si="1162"/>
        <v>0</v>
      </c>
      <c r="DI1298">
        <f t="shared" si="1153"/>
        <v>0</v>
      </c>
      <c r="DJ1298">
        <f t="shared" si="1163"/>
        <v>3047.73</v>
      </c>
      <c r="DK1298">
        <v>0</v>
      </c>
      <c r="DL1298" t="s">
        <v>6</v>
      </c>
      <c r="DM1298">
        <v>0</v>
      </c>
      <c r="DN1298" t="s">
        <v>6</v>
      </c>
      <c r="DO1298">
        <v>0</v>
      </c>
    </row>
    <row r="1299" spans="1:119" x14ac:dyDescent="0.2">
      <c r="A1299">
        <f>ROW(Source!A932)</f>
        <v>932</v>
      </c>
      <c r="B1299">
        <v>92843885</v>
      </c>
      <c r="C1299">
        <v>92848584</v>
      </c>
      <c r="D1299">
        <v>49510719</v>
      </c>
      <c r="E1299">
        <v>70</v>
      </c>
      <c r="F1299">
        <v>1</v>
      </c>
      <c r="G1299">
        <v>1</v>
      </c>
      <c r="H1299">
        <v>1</v>
      </c>
      <c r="I1299" t="s">
        <v>953</v>
      </c>
      <c r="J1299" t="s">
        <v>6</v>
      </c>
      <c r="K1299" t="s">
        <v>954</v>
      </c>
      <c r="L1299">
        <v>1191</v>
      </c>
      <c r="N1299">
        <v>1013</v>
      </c>
      <c r="O1299" t="s">
        <v>915</v>
      </c>
      <c r="P1299" t="s">
        <v>915</v>
      </c>
      <c r="Q1299">
        <v>1</v>
      </c>
      <c r="W1299">
        <v>0</v>
      </c>
      <c r="X1299">
        <v>784619160</v>
      </c>
      <c r="Y1299">
        <f t="shared" ref="Y1299:Y1304" si="1164">(AT1299*ROUND(1.05,7))</f>
        <v>148.05000000000001</v>
      </c>
      <c r="AA1299">
        <v>0</v>
      </c>
      <c r="AB1299">
        <v>0</v>
      </c>
      <c r="AC1299">
        <v>0</v>
      </c>
      <c r="AD1299">
        <v>391.99</v>
      </c>
      <c r="AE1299">
        <v>0</v>
      </c>
      <c r="AF1299">
        <v>0</v>
      </c>
      <c r="AG1299">
        <v>0</v>
      </c>
      <c r="AH1299">
        <v>8.74</v>
      </c>
      <c r="AI1299">
        <v>1</v>
      </c>
      <c r="AJ1299">
        <v>1</v>
      </c>
      <c r="AK1299">
        <v>1</v>
      </c>
      <c r="AL1299">
        <v>44.85</v>
      </c>
      <c r="AM1299">
        <v>4</v>
      </c>
      <c r="AN1299">
        <v>0</v>
      </c>
      <c r="AO1299">
        <v>1</v>
      </c>
      <c r="AP1299">
        <v>1</v>
      </c>
      <c r="AQ1299">
        <v>0</v>
      </c>
      <c r="AR1299">
        <v>0</v>
      </c>
      <c r="AS1299" t="s">
        <v>6</v>
      </c>
      <c r="AT1299">
        <v>141</v>
      </c>
      <c r="AU1299" t="s">
        <v>25</v>
      </c>
      <c r="AV1299">
        <v>1</v>
      </c>
      <c r="AW1299">
        <v>2</v>
      </c>
      <c r="AX1299">
        <v>92848598</v>
      </c>
      <c r="AY1299">
        <v>1</v>
      </c>
      <c r="AZ1299">
        <v>0</v>
      </c>
      <c r="BA1299">
        <v>1474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U1299">
        <f>ROUND(AT1299*Source!I932*AH1299*AL1299,2)</f>
        <v>2597.71</v>
      </c>
      <c r="CV1299">
        <f>ROUND(Y1299*Source!I932,7)</f>
        <v>6.9583500000000003</v>
      </c>
      <c r="CW1299">
        <v>0</v>
      </c>
      <c r="CX1299">
        <f>ROUND(Y1299*Source!I932,7)</f>
        <v>6.9583500000000003</v>
      </c>
      <c r="CY1299">
        <f>AD1299</f>
        <v>391.99</v>
      </c>
      <c r="CZ1299">
        <f>AH1299</f>
        <v>8.74</v>
      </c>
      <c r="DA1299">
        <f>AL1299</f>
        <v>44.85</v>
      </c>
      <c r="DB1299">
        <f t="shared" ref="DB1299:DB1304" si="1165">ROUND((ROUND(AT1299*CZ1299,2)*ROUND(1.05,7)),2)</f>
        <v>1293.96</v>
      </c>
      <c r="DC1299">
        <f t="shared" ref="DC1299:DC1304" si="1166">ROUND((ROUND(AT1299*AG1299,2)*ROUND(1.05,7)),2)</f>
        <v>0</v>
      </c>
      <c r="DD1299" t="s">
        <v>6</v>
      </c>
      <c r="DE1299" t="s">
        <v>6</v>
      </c>
      <c r="DF1299">
        <f t="shared" ref="DF1299:DF1304" si="1167">ROUND(ROUND(AE1299,2)*CX1299,2)</f>
        <v>0</v>
      </c>
      <c r="DG1299">
        <f t="shared" si="1161"/>
        <v>0</v>
      </c>
      <c r="DH1299">
        <f t="shared" si="1162"/>
        <v>0</v>
      </c>
      <c r="DI1299">
        <f>ROUND(ROUND(AH1299*AL1299,2)*CX1299,2)</f>
        <v>2727.6</v>
      </c>
      <c r="DJ1299">
        <f>DI1299</f>
        <v>2727.6</v>
      </c>
      <c r="DK1299">
        <v>0</v>
      </c>
      <c r="DL1299" t="s">
        <v>6</v>
      </c>
      <c r="DM1299">
        <v>0</v>
      </c>
      <c r="DN1299" t="s">
        <v>6</v>
      </c>
      <c r="DO1299">
        <v>0</v>
      </c>
    </row>
    <row r="1300" spans="1:119" x14ac:dyDescent="0.2">
      <c r="A1300">
        <f>ROW(Source!A932)</f>
        <v>932</v>
      </c>
      <c r="B1300">
        <v>92843885</v>
      </c>
      <c r="C1300">
        <v>92848584</v>
      </c>
      <c r="D1300">
        <v>49510905</v>
      </c>
      <c r="E1300">
        <v>70</v>
      </c>
      <c r="F1300">
        <v>1</v>
      </c>
      <c r="G1300">
        <v>1</v>
      </c>
      <c r="H1300">
        <v>1</v>
      </c>
      <c r="I1300" t="s">
        <v>916</v>
      </c>
      <c r="J1300" t="s">
        <v>6</v>
      </c>
      <c r="K1300" t="s">
        <v>917</v>
      </c>
      <c r="L1300">
        <v>1191</v>
      </c>
      <c r="N1300">
        <v>1013</v>
      </c>
      <c r="O1300" t="s">
        <v>915</v>
      </c>
      <c r="P1300" t="s">
        <v>915</v>
      </c>
      <c r="Q1300">
        <v>1</v>
      </c>
      <c r="W1300">
        <v>0</v>
      </c>
      <c r="X1300">
        <v>-1417349443</v>
      </c>
      <c r="Y1300">
        <f t="shared" si="1164"/>
        <v>0.98699999999999999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1</v>
      </c>
      <c r="AJ1300">
        <v>1</v>
      </c>
      <c r="AK1300">
        <v>44.85</v>
      </c>
      <c r="AL1300">
        <v>1</v>
      </c>
      <c r="AM1300">
        <v>4</v>
      </c>
      <c r="AN1300">
        <v>0</v>
      </c>
      <c r="AO1300">
        <v>1</v>
      </c>
      <c r="AP1300">
        <v>1</v>
      </c>
      <c r="AQ1300">
        <v>0</v>
      </c>
      <c r="AR1300">
        <v>0</v>
      </c>
      <c r="AS1300" t="s">
        <v>6</v>
      </c>
      <c r="AT1300">
        <v>0.94</v>
      </c>
      <c r="AU1300" t="s">
        <v>25</v>
      </c>
      <c r="AV1300">
        <v>2</v>
      </c>
      <c r="AW1300">
        <v>2</v>
      </c>
      <c r="AX1300">
        <v>92848599</v>
      </c>
      <c r="AY1300">
        <v>1</v>
      </c>
      <c r="AZ1300">
        <v>0</v>
      </c>
      <c r="BA1300">
        <v>1475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V1300">
        <v>0</v>
      </c>
      <c r="CW1300">
        <v>0</v>
      </c>
      <c r="CX1300">
        <f>ROUND(Y1300*Source!I932,7)</f>
        <v>4.6389E-2</v>
      </c>
      <c r="CY1300">
        <f>AD1300</f>
        <v>0</v>
      </c>
      <c r="CZ1300">
        <f>AH1300</f>
        <v>0</v>
      </c>
      <c r="DA1300">
        <f>AL1300</f>
        <v>1</v>
      </c>
      <c r="DB1300">
        <f t="shared" si="1165"/>
        <v>0</v>
      </c>
      <c r="DC1300">
        <f t="shared" si="1166"/>
        <v>0</v>
      </c>
      <c r="DD1300" t="s">
        <v>6</v>
      </c>
      <c r="DE1300" t="s">
        <v>6</v>
      </c>
      <c r="DF1300">
        <f t="shared" si="1167"/>
        <v>0</v>
      </c>
      <c r="DG1300">
        <f t="shared" si="1161"/>
        <v>0</v>
      </c>
      <c r="DH1300">
        <f>ROUND(ROUND(AG1300*AK1300,2)*CX1300,2)</f>
        <v>0</v>
      </c>
      <c r="DI1300">
        <f t="shared" ref="DI1300:DI1311" si="1168">ROUND(ROUND(AH1300,2)*CX1300,2)</f>
        <v>0</v>
      </c>
      <c r="DJ1300">
        <f>DI1300</f>
        <v>0</v>
      </c>
      <c r="DK1300">
        <v>0</v>
      </c>
      <c r="DL1300" t="s">
        <v>6</v>
      </c>
      <c r="DM1300">
        <v>0</v>
      </c>
      <c r="DN1300" t="s">
        <v>6</v>
      </c>
      <c r="DO1300">
        <v>0</v>
      </c>
    </row>
    <row r="1301" spans="1:119" x14ac:dyDescent="0.2">
      <c r="A1301">
        <f>ROW(Source!A932)</f>
        <v>932</v>
      </c>
      <c r="B1301">
        <v>92843885</v>
      </c>
      <c r="C1301">
        <v>92848584</v>
      </c>
      <c r="D1301">
        <v>49672573</v>
      </c>
      <c r="E1301">
        <v>1</v>
      </c>
      <c r="F1301">
        <v>1</v>
      </c>
      <c r="G1301">
        <v>1</v>
      </c>
      <c r="H1301">
        <v>2</v>
      </c>
      <c r="I1301" t="s">
        <v>918</v>
      </c>
      <c r="J1301" t="s">
        <v>919</v>
      </c>
      <c r="K1301" t="s">
        <v>920</v>
      </c>
      <c r="L1301">
        <v>1367</v>
      </c>
      <c r="N1301">
        <v>1011</v>
      </c>
      <c r="O1301" t="s">
        <v>921</v>
      </c>
      <c r="P1301" t="s">
        <v>921</v>
      </c>
      <c r="Q1301">
        <v>1</v>
      </c>
      <c r="W1301">
        <v>0</v>
      </c>
      <c r="X1301">
        <v>-430484415</v>
      </c>
      <c r="Y1301">
        <f t="shared" si="1164"/>
        <v>0.39900000000000002</v>
      </c>
      <c r="AA1301">
        <v>0</v>
      </c>
      <c r="AB1301">
        <v>1814.09</v>
      </c>
      <c r="AC1301">
        <v>605.48</v>
      </c>
      <c r="AD1301">
        <v>0</v>
      </c>
      <c r="AE1301">
        <v>0</v>
      </c>
      <c r="AF1301">
        <v>115.4</v>
      </c>
      <c r="AG1301">
        <v>13.5</v>
      </c>
      <c r="AH1301">
        <v>0</v>
      </c>
      <c r="AI1301">
        <v>1</v>
      </c>
      <c r="AJ1301">
        <v>15.72</v>
      </c>
      <c r="AK1301">
        <v>44.85</v>
      </c>
      <c r="AL1301">
        <v>1</v>
      </c>
      <c r="AM1301">
        <v>4</v>
      </c>
      <c r="AN1301">
        <v>0</v>
      </c>
      <c r="AO1301">
        <v>1</v>
      </c>
      <c r="AP1301">
        <v>1</v>
      </c>
      <c r="AQ1301">
        <v>0</v>
      </c>
      <c r="AR1301">
        <v>0</v>
      </c>
      <c r="AS1301" t="s">
        <v>6</v>
      </c>
      <c r="AT1301">
        <v>0.38</v>
      </c>
      <c r="AU1301" t="s">
        <v>25</v>
      </c>
      <c r="AV1301">
        <v>0</v>
      </c>
      <c r="AW1301">
        <v>2</v>
      </c>
      <c r="AX1301">
        <v>92848600</v>
      </c>
      <c r="AY1301">
        <v>1</v>
      </c>
      <c r="AZ1301">
        <v>0</v>
      </c>
      <c r="BA1301">
        <v>1476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f>ROUND(Y1301*Source!I932*DO1301,7)</f>
        <v>0</v>
      </c>
      <c r="CX1301">
        <f>ROUND(Y1301*Source!I932,7)</f>
        <v>1.8752999999999999E-2</v>
      </c>
      <c r="CY1301">
        <f>AB1301</f>
        <v>1814.09</v>
      </c>
      <c r="CZ1301">
        <f>AF1301</f>
        <v>115.4</v>
      </c>
      <c r="DA1301">
        <f>AJ1301</f>
        <v>15.72</v>
      </c>
      <c r="DB1301">
        <f t="shared" si="1165"/>
        <v>46.04</v>
      </c>
      <c r="DC1301">
        <f t="shared" si="1166"/>
        <v>5.39</v>
      </c>
      <c r="DD1301" t="s">
        <v>6</v>
      </c>
      <c r="DE1301" t="s">
        <v>6</v>
      </c>
      <c r="DF1301">
        <f t="shared" si="1167"/>
        <v>0</v>
      </c>
      <c r="DG1301">
        <f>ROUND(ROUND(AF1301*AJ1301,2)*CX1301,2)</f>
        <v>34.020000000000003</v>
      </c>
      <c r="DH1301">
        <f>ROUND(ROUND(AG1301*AK1301,2)*CX1301,2)</f>
        <v>11.35</v>
      </c>
      <c r="DI1301">
        <f t="shared" si="1168"/>
        <v>0</v>
      </c>
      <c r="DJ1301">
        <f>DG1301</f>
        <v>34.020000000000003</v>
      </c>
      <c r="DK1301">
        <v>0</v>
      </c>
      <c r="DL1301" t="s">
        <v>6</v>
      </c>
      <c r="DM1301">
        <v>0</v>
      </c>
      <c r="DN1301" t="s">
        <v>6</v>
      </c>
      <c r="DO1301">
        <v>0</v>
      </c>
    </row>
    <row r="1302" spans="1:119" x14ac:dyDescent="0.2">
      <c r="A1302">
        <f>ROW(Source!A932)</f>
        <v>932</v>
      </c>
      <c r="B1302">
        <v>92843885</v>
      </c>
      <c r="C1302">
        <v>92848584</v>
      </c>
      <c r="D1302">
        <v>49672703</v>
      </c>
      <c r="E1302">
        <v>1</v>
      </c>
      <c r="F1302">
        <v>1</v>
      </c>
      <c r="G1302">
        <v>1</v>
      </c>
      <c r="H1302">
        <v>2</v>
      </c>
      <c r="I1302" t="s">
        <v>955</v>
      </c>
      <c r="J1302" t="s">
        <v>956</v>
      </c>
      <c r="K1302" t="s">
        <v>957</v>
      </c>
      <c r="L1302">
        <v>1367</v>
      </c>
      <c r="N1302">
        <v>1011</v>
      </c>
      <c r="O1302" t="s">
        <v>921</v>
      </c>
      <c r="P1302" t="s">
        <v>921</v>
      </c>
      <c r="Q1302">
        <v>1</v>
      </c>
      <c r="W1302">
        <v>0</v>
      </c>
      <c r="X1302">
        <v>-1424865896</v>
      </c>
      <c r="Y1302">
        <f t="shared" si="1164"/>
        <v>0.35700000000000004</v>
      </c>
      <c r="AA1302">
        <v>0</v>
      </c>
      <c r="AB1302">
        <v>104.7</v>
      </c>
      <c r="AC1302">
        <v>0</v>
      </c>
      <c r="AD1302">
        <v>0</v>
      </c>
      <c r="AE1302">
        <v>0</v>
      </c>
      <c r="AF1302">
        <v>6.66</v>
      </c>
      <c r="AG1302">
        <v>0</v>
      </c>
      <c r="AH1302">
        <v>0</v>
      </c>
      <c r="AI1302">
        <v>1</v>
      </c>
      <c r="AJ1302">
        <v>15.72</v>
      </c>
      <c r="AK1302">
        <v>44.85</v>
      </c>
      <c r="AL1302">
        <v>1</v>
      </c>
      <c r="AM1302">
        <v>4</v>
      </c>
      <c r="AN1302">
        <v>0</v>
      </c>
      <c r="AO1302">
        <v>1</v>
      </c>
      <c r="AP1302">
        <v>1</v>
      </c>
      <c r="AQ1302">
        <v>0</v>
      </c>
      <c r="AR1302">
        <v>0</v>
      </c>
      <c r="AS1302" t="s">
        <v>6</v>
      </c>
      <c r="AT1302">
        <v>0.34</v>
      </c>
      <c r="AU1302" t="s">
        <v>25</v>
      </c>
      <c r="AV1302">
        <v>0</v>
      </c>
      <c r="AW1302">
        <v>2</v>
      </c>
      <c r="AX1302">
        <v>92848601</v>
      </c>
      <c r="AY1302">
        <v>1</v>
      </c>
      <c r="AZ1302">
        <v>0</v>
      </c>
      <c r="BA1302">
        <v>1477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f>ROUND(Y1302*Source!I932*DO1302,7)</f>
        <v>0</v>
      </c>
      <c r="CX1302">
        <f>ROUND(Y1302*Source!I932,7)</f>
        <v>1.6778999999999999E-2</v>
      </c>
      <c r="CY1302">
        <f>AB1302</f>
        <v>104.7</v>
      </c>
      <c r="CZ1302">
        <f>AF1302</f>
        <v>6.66</v>
      </c>
      <c r="DA1302">
        <f>AJ1302</f>
        <v>15.72</v>
      </c>
      <c r="DB1302">
        <f t="shared" si="1165"/>
        <v>2.37</v>
      </c>
      <c r="DC1302">
        <f t="shared" si="1166"/>
        <v>0</v>
      </c>
      <c r="DD1302" t="s">
        <v>6</v>
      </c>
      <c r="DE1302" t="s">
        <v>6</v>
      </c>
      <c r="DF1302">
        <f t="shared" si="1167"/>
        <v>0</v>
      </c>
      <c r="DG1302">
        <f>ROUND(ROUND(AF1302*AJ1302,2)*CX1302,2)</f>
        <v>1.76</v>
      </c>
      <c r="DH1302">
        <f>ROUND(ROUND(AG1302*AK1302,2)*CX1302,2)</f>
        <v>0</v>
      </c>
      <c r="DI1302">
        <f t="shared" si="1168"/>
        <v>0</v>
      </c>
      <c r="DJ1302">
        <f>DG1302</f>
        <v>1.76</v>
      </c>
      <c r="DK1302">
        <v>0</v>
      </c>
      <c r="DL1302" t="s">
        <v>6</v>
      </c>
      <c r="DM1302">
        <v>0</v>
      </c>
      <c r="DN1302" t="s">
        <v>6</v>
      </c>
      <c r="DO1302">
        <v>0</v>
      </c>
    </row>
    <row r="1303" spans="1:119" x14ac:dyDescent="0.2">
      <c r="A1303">
        <f>ROW(Source!A932)</f>
        <v>932</v>
      </c>
      <c r="B1303">
        <v>92843885</v>
      </c>
      <c r="C1303">
        <v>92848584</v>
      </c>
      <c r="D1303">
        <v>49673503</v>
      </c>
      <c r="E1303">
        <v>1</v>
      </c>
      <c r="F1303">
        <v>1</v>
      </c>
      <c r="G1303">
        <v>1</v>
      </c>
      <c r="H1303">
        <v>2</v>
      </c>
      <c r="I1303" t="s">
        <v>925</v>
      </c>
      <c r="J1303" t="s">
        <v>926</v>
      </c>
      <c r="K1303" t="s">
        <v>927</v>
      </c>
      <c r="L1303">
        <v>1367</v>
      </c>
      <c r="N1303">
        <v>1011</v>
      </c>
      <c r="O1303" t="s">
        <v>921</v>
      </c>
      <c r="P1303" t="s">
        <v>921</v>
      </c>
      <c r="Q1303">
        <v>1</v>
      </c>
      <c r="W1303">
        <v>0</v>
      </c>
      <c r="X1303">
        <v>509054691</v>
      </c>
      <c r="Y1303">
        <f t="shared" si="1164"/>
        <v>0.58800000000000008</v>
      </c>
      <c r="AA1303">
        <v>0</v>
      </c>
      <c r="AB1303">
        <v>1032.96</v>
      </c>
      <c r="AC1303">
        <v>520.26</v>
      </c>
      <c r="AD1303">
        <v>0</v>
      </c>
      <c r="AE1303">
        <v>0</v>
      </c>
      <c r="AF1303">
        <v>65.709999999999994</v>
      </c>
      <c r="AG1303">
        <v>11.6</v>
      </c>
      <c r="AH1303">
        <v>0</v>
      </c>
      <c r="AI1303">
        <v>1</v>
      </c>
      <c r="AJ1303">
        <v>15.72</v>
      </c>
      <c r="AK1303">
        <v>44.85</v>
      </c>
      <c r="AL1303">
        <v>1</v>
      </c>
      <c r="AM1303">
        <v>4</v>
      </c>
      <c r="AN1303">
        <v>0</v>
      </c>
      <c r="AO1303">
        <v>1</v>
      </c>
      <c r="AP1303">
        <v>1</v>
      </c>
      <c r="AQ1303">
        <v>0</v>
      </c>
      <c r="AR1303">
        <v>0</v>
      </c>
      <c r="AS1303" t="s">
        <v>6</v>
      </c>
      <c r="AT1303">
        <v>0.56000000000000005</v>
      </c>
      <c r="AU1303" t="s">
        <v>25</v>
      </c>
      <c r="AV1303">
        <v>0</v>
      </c>
      <c r="AW1303">
        <v>2</v>
      </c>
      <c r="AX1303">
        <v>92848602</v>
      </c>
      <c r="AY1303">
        <v>1</v>
      </c>
      <c r="AZ1303">
        <v>0</v>
      </c>
      <c r="BA1303">
        <v>1478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V1303">
        <v>0</v>
      </c>
      <c r="CW1303">
        <f>ROUND(Y1303*Source!I932*DO1303,7)</f>
        <v>0</v>
      </c>
      <c r="CX1303">
        <f>ROUND(Y1303*Source!I932,7)</f>
        <v>2.7636000000000001E-2</v>
      </c>
      <c r="CY1303">
        <f>AB1303</f>
        <v>1032.96</v>
      </c>
      <c r="CZ1303">
        <f>AF1303</f>
        <v>65.709999999999994</v>
      </c>
      <c r="DA1303">
        <f>AJ1303</f>
        <v>15.72</v>
      </c>
      <c r="DB1303">
        <f t="shared" si="1165"/>
        <v>38.64</v>
      </c>
      <c r="DC1303">
        <f t="shared" si="1166"/>
        <v>6.83</v>
      </c>
      <c r="DD1303" t="s">
        <v>6</v>
      </c>
      <c r="DE1303" t="s">
        <v>6</v>
      </c>
      <c r="DF1303">
        <f t="shared" si="1167"/>
        <v>0</v>
      </c>
      <c r="DG1303">
        <f>ROUND(ROUND(AF1303*AJ1303,2)*CX1303,2)</f>
        <v>28.55</v>
      </c>
      <c r="DH1303">
        <f>ROUND(ROUND(AG1303*AK1303,2)*CX1303,2)</f>
        <v>14.38</v>
      </c>
      <c r="DI1303">
        <f t="shared" si="1168"/>
        <v>0</v>
      </c>
      <c r="DJ1303">
        <f>DG1303</f>
        <v>28.55</v>
      </c>
      <c r="DK1303">
        <v>0</v>
      </c>
      <c r="DL1303" t="s">
        <v>6</v>
      </c>
      <c r="DM1303">
        <v>0</v>
      </c>
      <c r="DN1303" t="s">
        <v>6</v>
      </c>
      <c r="DO1303">
        <v>0</v>
      </c>
    </row>
    <row r="1304" spans="1:119" x14ac:dyDescent="0.2">
      <c r="A1304">
        <f>ROW(Source!A932)</f>
        <v>932</v>
      </c>
      <c r="B1304">
        <v>92843885</v>
      </c>
      <c r="C1304">
        <v>92848584</v>
      </c>
      <c r="D1304">
        <v>49673715</v>
      </c>
      <c r="E1304">
        <v>1</v>
      </c>
      <c r="F1304">
        <v>1</v>
      </c>
      <c r="G1304">
        <v>1</v>
      </c>
      <c r="H1304">
        <v>2</v>
      </c>
      <c r="I1304" t="s">
        <v>937</v>
      </c>
      <c r="J1304" t="s">
        <v>938</v>
      </c>
      <c r="K1304" t="s">
        <v>939</v>
      </c>
      <c r="L1304">
        <v>1367</v>
      </c>
      <c r="N1304">
        <v>1011</v>
      </c>
      <c r="O1304" t="s">
        <v>921</v>
      </c>
      <c r="P1304" t="s">
        <v>921</v>
      </c>
      <c r="Q1304">
        <v>1</v>
      </c>
      <c r="W1304">
        <v>0</v>
      </c>
      <c r="X1304">
        <v>829370094</v>
      </c>
      <c r="Y1304">
        <f t="shared" si="1164"/>
        <v>1.47</v>
      </c>
      <c r="AA1304">
        <v>0</v>
      </c>
      <c r="AB1304">
        <v>127.33</v>
      </c>
      <c r="AC1304">
        <v>0</v>
      </c>
      <c r="AD1304">
        <v>0</v>
      </c>
      <c r="AE1304">
        <v>0</v>
      </c>
      <c r="AF1304">
        <v>8.1</v>
      </c>
      <c r="AG1304">
        <v>0</v>
      </c>
      <c r="AH1304">
        <v>0</v>
      </c>
      <c r="AI1304">
        <v>1</v>
      </c>
      <c r="AJ1304">
        <v>15.72</v>
      </c>
      <c r="AK1304">
        <v>44.85</v>
      </c>
      <c r="AL1304">
        <v>1</v>
      </c>
      <c r="AM1304">
        <v>4</v>
      </c>
      <c r="AN1304">
        <v>0</v>
      </c>
      <c r="AO1304">
        <v>1</v>
      </c>
      <c r="AP1304">
        <v>1</v>
      </c>
      <c r="AQ1304">
        <v>0</v>
      </c>
      <c r="AR1304">
        <v>0</v>
      </c>
      <c r="AS1304" t="s">
        <v>6</v>
      </c>
      <c r="AT1304">
        <v>1.4</v>
      </c>
      <c r="AU1304" t="s">
        <v>25</v>
      </c>
      <c r="AV1304">
        <v>0</v>
      </c>
      <c r="AW1304">
        <v>2</v>
      </c>
      <c r="AX1304">
        <v>92848603</v>
      </c>
      <c r="AY1304">
        <v>1</v>
      </c>
      <c r="AZ1304">
        <v>0</v>
      </c>
      <c r="BA1304">
        <v>1479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f>ROUND(Y1304*Source!I932*DO1304,7)</f>
        <v>0</v>
      </c>
      <c r="CX1304">
        <f>ROUND(Y1304*Source!I932,7)</f>
        <v>6.9089999999999999E-2</v>
      </c>
      <c r="CY1304">
        <f>AB1304</f>
        <v>127.33</v>
      </c>
      <c r="CZ1304">
        <f>AF1304</f>
        <v>8.1</v>
      </c>
      <c r="DA1304">
        <f>AJ1304</f>
        <v>15.72</v>
      </c>
      <c r="DB1304">
        <f t="shared" si="1165"/>
        <v>11.91</v>
      </c>
      <c r="DC1304">
        <f t="shared" si="1166"/>
        <v>0</v>
      </c>
      <c r="DD1304" t="s">
        <v>6</v>
      </c>
      <c r="DE1304" t="s">
        <v>6</v>
      </c>
      <c r="DF1304">
        <f t="shared" si="1167"/>
        <v>0</v>
      </c>
      <c r="DG1304">
        <f>ROUND(ROUND(AF1304*AJ1304,2)*CX1304,2)</f>
        <v>8.8000000000000007</v>
      </c>
      <c r="DH1304">
        <f>ROUND(ROUND(AG1304*AK1304,2)*CX1304,2)</f>
        <v>0</v>
      </c>
      <c r="DI1304">
        <f t="shared" si="1168"/>
        <v>0</v>
      </c>
      <c r="DJ1304">
        <f>DG1304</f>
        <v>8.8000000000000007</v>
      </c>
      <c r="DK1304">
        <v>0</v>
      </c>
      <c r="DL1304" t="s">
        <v>6</v>
      </c>
      <c r="DM1304">
        <v>0</v>
      </c>
      <c r="DN1304" t="s">
        <v>6</v>
      </c>
      <c r="DO1304">
        <v>0</v>
      </c>
    </row>
    <row r="1305" spans="1:119" x14ac:dyDescent="0.2">
      <c r="A1305">
        <f>ROW(Source!A932)</f>
        <v>932</v>
      </c>
      <c r="B1305">
        <v>92843885</v>
      </c>
      <c r="C1305">
        <v>92848584</v>
      </c>
      <c r="D1305">
        <v>49521144</v>
      </c>
      <c r="E1305">
        <v>1</v>
      </c>
      <c r="F1305">
        <v>1</v>
      </c>
      <c r="G1305">
        <v>1</v>
      </c>
      <c r="H1305">
        <v>3</v>
      </c>
      <c r="I1305" t="s">
        <v>958</v>
      </c>
      <c r="J1305" t="s">
        <v>959</v>
      </c>
      <c r="K1305" t="s">
        <v>960</v>
      </c>
      <c r="L1305">
        <v>1348</v>
      </c>
      <c r="N1305">
        <v>1009</v>
      </c>
      <c r="O1305" t="s">
        <v>122</v>
      </c>
      <c r="P1305" t="s">
        <v>122</v>
      </c>
      <c r="Q1305">
        <v>1000</v>
      </c>
      <c r="W1305">
        <v>0</v>
      </c>
      <c r="X1305">
        <v>-847628873</v>
      </c>
      <c r="Y1305">
        <f t="shared" ref="Y1305:Y1311" si="1169">AT1305</f>
        <v>8.8999999999999995E-4</v>
      </c>
      <c r="AA1305">
        <v>262870.08</v>
      </c>
      <c r="AB1305">
        <v>0</v>
      </c>
      <c r="AC1305">
        <v>0</v>
      </c>
      <c r="AD1305">
        <v>0</v>
      </c>
      <c r="AE1305">
        <v>26499</v>
      </c>
      <c r="AF1305">
        <v>0</v>
      </c>
      <c r="AG1305">
        <v>0</v>
      </c>
      <c r="AH1305">
        <v>0</v>
      </c>
      <c r="AI1305">
        <v>9.92</v>
      </c>
      <c r="AJ1305">
        <v>1</v>
      </c>
      <c r="AK1305">
        <v>1</v>
      </c>
      <c r="AL1305">
        <v>1</v>
      </c>
      <c r="AM1305">
        <v>4</v>
      </c>
      <c r="AN1305">
        <v>0</v>
      </c>
      <c r="AO1305">
        <v>1</v>
      </c>
      <c r="AP1305">
        <v>1</v>
      </c>
      <c r="AQ1305">
        <v>0</v>
      </c>
      <c r="AR1305">
        <v>0</v>
      </c>
      <c r="AS1305" t="s">
        <v>6</v>
      </c>
      <c r="AT1305">
        <v>8.8999999999999995E-4</v>
      </c>
      <c r="AU1305" t="s">
        <v>6</v>
      </c>
      <c r="AV1305">
        <v>0</v>
      </c>
      <c r="AW1305">
        <v>2</v>
      </c>
      <c r="AX1305">
        <v>92848604</v>
      </c>
      <c r="AY1305">
        <v>1</v>
      </c>
      <c r="AZ1305">
        <v>0</v>
      </c>
      <c r="BA1305">
        <v>1480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V1305">
        <v>0</v>
      </c>
      <c r="CW1305">
        <v>0</v>
      </c>
      <c r="CX1305">
        <f>ROUND(Y1305*Source!I932,7)</f>
        <v>4.18E-5</v>
      </c>
      <c r="CY1305">
        <f t="shared" ref="CY1305:CY1311" si="1170">AA1305</f>
        <v>262870.08</v>
      </c>
      <c r="CZ1305">
        <f t="shared" ref="CZ1305:CZ1311" si="1171">AE1305</f>
        <v>26499</v>
      </c>
      <c r="DA1305">
        <f t="shared" ref="DA1305:DA1311" si="1172">AI1305</f>
        <v>9.92</v>
      </c>
      <c r="DB1305">
        <f t="shared" ref="DB1305:DB1311" si="1173">ROUND(ROUND(AT1305*CZ1305,2),2)</f>
        <v>23.58</v>
      </c>
      <c r="DC1305">
        <f t="shared" ref="DC1305:DC1311" si="1174">ROUND(ROUND(AT1305*AG1305,2),2)</f>
        <v>0</v>
      </c>
      <c r="DD1305" t="s">
        <v>6</v>
      </c>
      <c r="DE1305" t="s">
        <v>6</v>
      </c>
      <c r="DF1305">
        <f t="shared" ref="DF1305:DF1311" si="1175">ROUND(ROUND(AE1305*AI1305,2)*CX1305,2)</f>
        <v>10.99</v>
      </c>
      <c r="DG1305">
        <f t="shared" ref="DG1305:DG1313" si="1176">ROUND(ROUND(AF1305,2)*CX1305,2)</f>
        <v>0</v>
      </c>
      <c r="DH1305">
        <f t="shared" ref="DH1305:DH1312" si="1177">ROUND(ROUND(AG1305,2)*CX1305,2)</f>
        <v>0</v>
      </c>
      <c r="DI1305">
        <f t="shared" si="1168"/>
        <v>0</v>
      </c>
      <c r="DJ1305">
        <f t="shared" ref="DJ1305:DJ1311" si="1178">DF1305</f>
        <v>10.99</v>
      </c>
      <c r="DK1305">
        <v>0</v>
      </c>
      <c r="DL1305" t="s">
        <v>6</v>
      </c>
      <c r="DM1305">
        <v>0</v>
      </c>
      <c r="DN1305" t="s">
        <v>6</v>
      </c>
      <c r="DO1305">
        <v>0</v>
      </c>
    </row>
    <row r="1306" spans="1:119" x14ac:dyDescent="0.2">
      <c r="A1306">
        <f>ROW(Source!A932)</f>
        <v>932</v>
      </c>
      <c r="B1306">
        <v>92843885</v>
      </c>
      <c r="C1306">
        <v>92848584</v>
      </c>
      <c r="D1306">
        <v>49524301</v>
      </c>
      <c r="E1306">
        <v>1</v>
      </c>
      <c r="F1306">
        <v>1</v>
      </c>
      <c r="G1306">
        <v>1</v>
      </c>
      <c r="H1306">
        <v>3</v>
      </c>
      <c r="I1306" t="s">
        <v>940</v>
      </c>
      <c r="J1306" t="s">
        <v>941</v>
      </c>
      <c r="K1306" t="s">
        <v>942</v>
      </c>
      <c r="L1306">
        <v>1348</v>
      </c>
      <c r="N1306">
        <v>1009</v>
      </c>
      <c r="O1306" t="s">
        <v>122</v>
      </c>
      <c r="P1306" t="s">
        <v>122</v>
      </c>
      <c r="Q1306">
        <v>1000</v>
      </c>
      <c r="W1306">
        <v>0</v>
      </c>
      <c r="X1306">
        <v>1824693337</v>
      </c>
      <c r="Y1306">
        <f t="shared" si="1169"/>
        <v>4.0999999999999999E-4</v>
      </c>
      <c r="AA1306">
        <v>102791.03999999999</v>
      </c>
      <c r="AB1306">
        <v>0</v>
      </c>
      <c r="AC1306">
        <v>0</v>
      </c>
      <c r="AD1306">
        <v>0</v>
      </c>
      <c r="AE1306">
        <v>10362</v>
      </c>
      <c r="AF1306">
        <v>0</v>
      </c>
      <c r="AG1306">
        <v>0</v>
      </c>
      <c r="AH1306">
        <v>0</v>
      </c>
      <c r="AI1306">
        <v>9.92</v>
      </c>
      <c r="AJ1306">
        <v>1</v>
      </c>
      <c r="AK1306">
        <v>1</v>
      </c>
      <c r="AL1306">
        <v>1</v>
      </c>
      <c r="AM1306">
        <v>4</v>
      </c>
      <c r="AN1306">
        <v>0</v>
      </c>
      <c r="AO1306">
        <v>1</v>
      </c>
      <c r="AP1306">
        <v>1</v>
      </c>
      <c r="AQ1306">
        <v>0</v>
      </c>
      <c r="AR1306">
        <v>0</v>
      </c>
      <c r="AS1306" t="s">
        <v>6</v>
      </c>
      <c r="AT1306">
        <v>4.0999999999999999E-4</v>
      </c>
      <c r="AU1306" t="s">
        <v>6</v>
      </c>
      <c r="AV1306">
        <v>0</v>
      </c>
      <c r="AW1306">
        <v>2</v>
      </c>
      <c r="AX1306">
        <v>92848605</v>
      </c>
      <c r="AY1306">
        <v>1</v>
      </c>
      <c r="AZ1306">
        <v>0</v>
      </c>
      <c r="BA1306">
        <v>1481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ROUND(Y1306*Source!I932,7)</f>
        <v>1.9300000000000002E-5</v>
      </c>
      <c r="CY1306">
        <f t="shared" si="1170"/>
        <v>102791.03999999999</v>
      </c>
      <c r="CZ1306">
        <f t="shared" si="1171"/>
        <v>10362</v>
      </c>
      <c r="DA1306">
        <f t="shared" si="1172"/>
        <v>9.92</v>
      </c>
      <c r="DB1306">
        <f t="shared" si="1173"/>
        <v>4.25</v>
      </c>
      <c r="DC1306">
        <f t="shared" si="1174"/>
        <v>0</v>
      </c>
      <c r="DD1306" t="s">
        <v>6</v>
      </c>
      <c r="DE1306" t="s">
        <v>6</v>
      </c>
      <c r="DF1306">
        <f t="shared" si="1175"/>
        <v>1.98</v>
      </c>
      <c r="DG1306">
        <f t="shared" si="1176"/>
        <v>0</v>
      </c>
      <c r="DH1306">
        <f t="shared" si="1177"/>
        <v>0</v>
      </c>
      <c r="DI1306">
        <f t="shared" si="1168"/>
        <v>0</v>
      </c>
      <c r="DJ1306">
        <f t="shared" si="1178"/>
        <v>1.98</v>
      </c>
      <c r="DK1306">
        <v>0</v>
      </c>
      <c r="DL1306" t="s">
        <v>6</v>
      </c>
      <c r="DM1306">
        <v>0</v>
      </c>
      <c r="DN1306" t="s">
        <v>6</v>
      </c>
      <c r="DO1306">
        <v>0</v>
      </c>
    </row>
    <row r="1307" spans="1:119" x14ac:dyDescent="0.2">
      <c r="A1307">
        <f>ROW(Source!A932)</f>
        <v>932</v>
      </c>
      <c r="B1307">
        <v>92843885</v>
      </c>
      <c r="C1307">
        <v>92848584</v>
      </c>
      <c r="D1307">
        <v>49525488</v>
      </c>
      <c r="E1307">
        <v>1</v>
      </c>
      <c r="F1307">
        <v>1</v>
      </c>
      <c r="G1307">
        <v>1</v>
      </c>
      <c r="H1307">
        <v>3</v>
      </c>
      <c r="I1307" t="s">
        <v>928</v>
      </c>
      <c r="J1307" t="s">
        <v>929</v>
      </c>
      <c r="K1307" t="s">
        <v>930</v>
      </c>
      <c r="L1307">
        <v>1346</v>
      </c>
      <c r="N1307">
        <v>1009</v>
      </c>
      <c r="O1307" t="s">
        <v>931</v>
      </c>
      <c r="P1307" t="s">
        <v>931</v>
      </c>
      <c r="Q1307">
        <v>1</v>
      </c>
      <c r="W1307">
        <v>0</v>
      </c>
      <c r="X1307">
        <v>-1864341761</v>
      </c>
      <c r="Y1307">
        <f t="shared" si="1169"/>
        <v>15</v>
      </c>
      <c r="AA1307">
        <v>89.68</v>
      </c>
      <c r="AB1307">
        <v>0</v>
      </c>
      <c r="AC1307">
        <v>0</v>
      </c>
      <c r="AD1307">
        <v>0</v>
      </c>
      <c r="AE1307">
        <v>9.0399999999999991</v>
      </c>
      <c r="AF1307">
        <v>0</v>
      </c>
      <c r="AG1307">
        <v>0</v>
      </c>
      <c r="AH1307">
        <v>0</v>
      </c>
      <c r="AI1307">
        <v>9.92</v>
      </c>
      <c r="AJ1307">
        <v>1</v>
      </c>
      <c r="AK1307">
        <v>1</v>
      </c>
      <c r="AL1307">
        <v>1</v>
      </c>
      <c r="AM1307">
        <v>4</v>
      </c>
      <c r="AN1307">
        <v>0</v>
      </c>
      <c r="AO1307">
        <v>1</v>
      </c>
      <c r="AP1307">
        <v>1</v>
      </c>
      <c r="AQ1307">
        <v>0</v>
      </c>
      <c r="AR1307">
        <v>0</v>
      </c>
      <c r="AS1307" t="s">
        <v>6</v>
      </c>
      <c r="AT1307">
        <v>15</v>
      </c>
      <c r="AU1307" t="s">
        <v>6</v>
      </c>
      <c r="AV1307">
        <v>0</v>
      </c>
      <c r="AW1307">
        <v>2</v>
      </c>
      <c r="AX1307">
        <v>92848606</v>
      </c>
      <c r="AY1307">
        <v>1</v>
      </c>
      <c r="AZ1307">
        <v>0</v>
      </c>
      <c r="BA1307">
        <v>1482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V1307">
        <v>0</v>
      </c>
      <c r="CW1307">
        <v>0</v>
      </c>
      <c r="CX1307">
        <f>ROUND(Y1307*Source!I932,7)</f>
        <v>0.70499999999999996</v>
      </c>
      <c r="CY1307">
        <f t="shared" si="1170"/>
        <v>89.68</v>
      </c>
      <c r="CZ1307">
        <f t="shared" si="1171"/>
        <v>9.0399999999999991</v>
      </c>
      <c r="DA1307">
        <f t="shared" si="1172"/>
        <v>9.92</v>
      </c>
      <c r="DB1307">
        <f t="shared" si="1173"/>
        <v>135.6</v>
      </c>
      <c r="DC1307">
        <f t="shared" si="1174"/>
        <v>0</v>
      </c>
      <c r="DD1307" t="s">
        <v>6</v>
      </c>
      <c r="DE1307" t="s">
        <v>6</v>
      </c>
      <c r="DF1307">
        <f t="shared" si="1175"/>
        <v>63.22</v>
      </c>
      <c r="DG1307">
        <f t="shared" si="1176"/>
        <v>0</v>
      </c>
      <c r="DH1307">
        <f t="shared" si="1177"/>
        <v>0</v>
      </c>
      <c r="DI1307">
        <f t="shared" si="1168"/>
        <v>0</v>
      </c>
      <c r="DJ1307">
        <f t="shared" si="1178"/>
        <v>63.22</v>
      </c>
      <c r="DK1307">
        <v>0</v>
      </c>
      <c r="DL1307" t="s">
        <v>6</v>
      </c>
      <c r="DM1307">
        <v>0</v>
      </c>
      <c r="DN1307" t="s">
        <v>6</v>
      </c>
      <c r="DO1307">
        <v>0</v>
      </c>
    </row>
    <row r="1308" spans="1:119" x14ac:dyDescent="0.2">
      <c r="A1308">
        <f>ROW(Source!A932)</f>
        <v>932</v>
      </c>
      <c r="B1308">
        <v>92843885</v>
      </c>
      <c r="C1308">
        <v>92848584</v>
      </c>
      <c r="D1308">
        <v>49526492</v>
      </c>
      <c r="E1308">
        <v>1</v>
      </c>
      <c r="F1308">
        <v>1</v>
      </c>
      <c r="G1308">
        <v>1</v>
      </c>
      <c r="H1308">
        <v>3</v>
      </c>
      <c r="I1308" t="s">
        <v>932</v>
      </c>
      <c r="J1308" t="s">
        <v>933</v>
      </c>
      <c r="K1308" t="s">
        <v>934</v>
      </c>
      <c r="L1308">
        <v>1346</v>
      </c>
      <c r="N1308">
        <v>1009</v>
      </c>
      <c r="O1308" t="s">
        <v>931</v>
      </c>
      <c r="P1308" t="s">
        <v>931</v>
      </c>
      <c r="Q1308">
        <v>1</v>
      </c>
      <c r="W1308">
        <v>0</v>
      </c>
      <c r="X1308">
        <v>497341279</v>
      </c>
      <c r="Y1308">
        <f t="shared" si="1169"/>
        <v>8</v>
      </c>
      <c r="AA1308">
        <v>229.05</v>
      </c>
      <c r="AB1308">
        <v>0</v>
      </c>
      <c r="AC1308">
        <v>0</v>
      </c>
      <c r="AD1308">
        <v>0</v>
      </c>
      <c r="AE1308">
        <v>23.09</v>
      </c>
      <c r="AF1308">
        <v>0</v>
      </c>
      <c r="AG1308">
        <v>0</v>
      </c>
      <c r="AH1308">
        <v>0</v>
      </c>
      <c r="AI1308">
        <v>9.92</v>
      </c>
      <c r="AJ1308">
        <v>1</v>
      </c>
      <c r="AK1308">
        <v>1</v>
      </c>
      <c r="AL1308">
        <v>1</v>
      </c>
      <c r="AM1308">
        <v>4</v>
      </c>
      <c r="AN1308">
        <v>0</v>
      </c>
      <c r="AO1308">
        <v>1</v>
      </c>
      <c r="AP1308">
        <v>1</v>
      </c>
      <c r="AQ1308">
        <v>0</v>
      </c>
      <c r="AR1308">
        <v>0</v>
      </c>
      <c r="AS1308" t="s">
        <v>6</v>
      </c>
      <c r="AT1308">
        <v>8</v>
      </c>
      <c r="AU1308" t="s">
        <v>6</v>
      </c>
      <c r="AV1308">
        <v>0</v>
      </c>
      <c r="AW1308">
        <v>2</v>
      </c>
      <c r="AX1308">
        <v>92848607</v>
      </c>
      <c r="AY1308">
        <v>1</v>
      </c>
      <c r="AZ1308">
        <v>0</v>
      </c>
      <c r="BA1308">
        <v>1483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v>0</v>
      </c>
      <c r="CX1308">
        <f>ROUND(Y1308*Source!I932,7)</f>
        <v>0.376</v>
      </c>
      <c r="CY1308">
        <f t="shared" si="1170"/>
        <v>229.05</v>
      </c>
      <c r="CZ1308">
        <f t="shared" si="1171"/>
        <v>23.09</v>
      </c>
      <c r="DA1308">
        <f t="shared" si="1172"/>
        <v>9.92</v>
      </c>
      <c r="DB1308">
        <f t="shared" si="1173"/>
        <v>184.72</v>
      </c>
      <c r="DC1308">
        <f t="shared" si="1174"/>
        <v>0</v>
      </c>
      <c r="DD1308" t="s">
        <v>6</v>
      </c>
      <c r="DE1308" t="s">
        <v>6</v>
      </c>
      <c r="DF1308">
        <f t="shared" si="1175"/>
        <v>86.12</v>
      </c>
      <c r="DG1308">
        <f t="shared" si="1176"/>
        <v>0</v>
      </c>
      <c r="DH1308">
        <f t="shared" si="1177"/>
        <v>0</v>
      </c>
      <c r="DI1308">
        <f t="shared" si="1168"/>
        <v>0</v>
      </c>
      <c r="DJ1308">
        <f t="shared" si="1178"/>
        <v>86.12</v>
      </c>
      <c r="DK1308">
        <v>0</v>
      </c>
      <c r="DL1308" t="s">
        <v>6</v>
      </c>
      <c r="DM1308">
        <v>0</v>
      </c>
      <c r="DN1308" t="s">
        <v>6</v>
      </c>
      <c r="DO1308">
        <v>0</v>
      </c>
    </row>
    <row r="1309" spans="1:119" x14ac:dyDescent="0.2">
      <c r="A1309">
        <f>ROW(Source!A932)</f>
        <v>932</v>
      </c>
      <c r="B1309">
        <v>92843885</v>
      </c>
      <c r="C1309">
        <v>92848584</v>
      </c>
      <c r="D1309">
        <v>49555131</v>
      </c>
      <c r="E1309">
        <v>1</v>
      </c>
      <c r="F1309">
        <v>1</v>
      </c>
      <c r="G1309">
        <v>1</v>
      </c>
      <c r="H1309">
        <v>3</v>
      </c>
      <c r="I1309" t="s">
        <v>961</v>
      </c>
      <c r="J1309" t="s">
        <v>962</v>
      </c>
      <c r="K1309" t="s">
        <v>963</v>
      </c>
      <c r="L1309">
        <v>1348</v>
      </c>
      <c r="N1309">
        <v>1009</v>
      </c>
      <c r="O1309" t="s">
        <v>122</v>
      </c>
      <c r="P1309" t="s">
        <v>122</v>
      </c>
      <c r="Q1309">
        <v>1000</v>
      </c>
      <c r="W1309">
        <v>0</v>
      </c>
      <c r="X1309">
        <v>-364749507</v>
      </c>
      <c r="Y1309">
        <f t="shared" si="1169"/>
        <v>5.0099999999999997E-3</v>
      </c>
      <c r="AA1309">
        <v>170455.36</v>
      </c>
      <c r="AB1309">
        <v>0</v>
      </c>
      <c r="AC1309">
        <v>0</v>
      </c>
      <c r="AD1309">
        <v>0</v>
      </c>
      <c r="AE1309">
        <v>17183</v>
      </c>
      <c r="AF1309">
        <v>0</v>
      </c>
      <c r="AG1309">
        <v>0</v>
      </c>
      <c r="AH1309">
        <v>0</v>
      </c>
      <c r="AI1309">
        <v>9.92</v>
      </c>
      <c r="AJ1309">
        <v>1</v>
      </c>
      <c r="AK1309">
        <v>1</v>
      </c>
      <c r="AL1309">
        <v>1</v>
      </c>
      <c r="AM1309">
        <v>4</v>
      </c>
      <c r="AN1309">
        <v>0</v>
      </c>
      <c r="AO1309">
        <v>1</v>
      </c>
      <c r="AP1309">
        <v>1</v>
      </c>
      <c r="AQ1309">
        <v>0</v>
      </c>
      <c r="AR1309">
        <v>0</v>
      </c>
      <c r="AS1309" t="s">
        <v>6</v>
      </c>
      <c r="AT1309">
        <v>5.0099999999999997E-3</v>
      </c>
      <c r="AU1309" t="s">
        <v>6</v>
      </c>
      <c r="AV1309">
        <v>0</v>
      </c>
      <c r="AW1309">
        <v>2</v>
      </c>
      <c r="AX1309">
        <v>92848609</v>
      </c>
      <c r="AY1309">
        <v>1</v>
      </c>
      <c r="AZ1309">
        <v>0</v>
      </c>
      <c r="BA1309">
        <v>1485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V1309">
        <v>0</v>
      </c>
      <c r="CW1309">
        <v>0</v>
      </c>
      <c r="CX1309">
        <f>ROUND(Y1309*Source!I932,7)</f>
        <v>2.3550000000000001E-4</v>
      </c>
      <c r="CY1309">
        <f t="shared" si="1170"/>
        <v>170455.36</v>
      </c>
      <c r="CZ1309">
        <f t="shared" si="1171"/>
        <v>17183</v>
      </c>
      <c r="DA1309">
        <f t="shared" si="1172"/>
        <v>9.92</v>
      </c>
      <c r="DB1309">
        <f t="shared" si="1173"/>
        <v>86.09</v>
      </c>
      <c r="DC1309">
        <f t="shared" si="1174"/>
        <v>0</v>
      </c>
      <c r="DD1309" t="s">
        <v>6</v>
      </c>
      <c r="DE1309" t="s">
        <v>6</v>
      </c>
      <c r="DF1309">
        <f t="shared" si="1175"/>
        <v>40.14</v>
      </c>
      <c r="DG1309">
        <f t="shared" si="1176"/>
        <v>0</v>
      </c>
      <c r="DH1309">
        <f t="shared" si="1177"/>
        <v>0</v>
      </c>
      <c r="DI1309">
        <f t="shared" si="1168"/>
        <v>0</v>
      </c>
      <c r="DJ1309">
        <f t="shared" si="1178"/>
        <v>40.14</v>
      </c>
      <c r="DK1309">
        <v>0</v>
      </c>
      <c r="DL1309" t="s">
        <v>6</v>
      </c>
      <c r="DM1309">
        <v>0</v>
      </c>
      <c r="DN1309" t="s">
        <v>6</v>
      </c>
      <c r="DO1309">
        <v>0</v>
      </c>
    </row>
    <row r="1310" spans="1:119" x14ac:dyDescent="0.2">
      <c r="A1310">
        <f>ROW(Source!A932)</f>
        <v>932</v>
      </c>
      <c r="B1310">
        <v>92843885</v>
      </c>
      <c r="C1310">
        <v>92848584</v>
      </c>
      <c r="D1310">
        <v>49564241</v>
      </c>
      <c r="E1310">
        <v>1</v>
      </c>
      <c r="F1310">
        <v>1</v>
      </c>
      <c r="G1310">
        <v>1</v>
      </c>
      <c r="H1310">
        <v>3</v>
      </c>
      <c r="I1310" t="s">
        <v>92</v>
      </c>
      <c r="J1310" t="s">
        <v>94</v>
      </c>
      <c r="K1310" t="s">
        <v>93</v>
      </c>
      <c r="L1310">
        <v>1327</v>
      </c>
      <c r="N1310">
        <v>1005</v>
      </c>
      <c r="O1310" t="s">
        <v>57</v>
      </c>
      <c r="P1310" t="s">
        <v>57</v>
      </c>
      <c r="Q1310">
        <v>1</v>
      </c>
      <c r="W1310">
        <v>0</v>
      </c>
      <c r="X1310">
        <v>-1611792035</v>
      </c>
      <c r="Y1310">
        <f t="shared" si="1169"/>
        <v>14.893617000000001</v>
      </c>
      <c r="AA1310">
        <v>1325.41</v>
      </c>
      <c r="AB1310">
        <v>0</v>
      </c>
      <c r="AC1310">
        <v>0</v>
      </c>
      <c r="AD1310">
        <v>0</v>
      </c>
      <c r="AE1310">
        <v>133.61000000000001</v>
      </c>
      <c r="AF1310">
        <v>0</v>
      </c>
      <c r="AG1310">
        <v>0</v>
      </c>
      <c r="AH1310">
        <v>0</v>
      </c>
      <c r="AI1310">
        <v>9.92</v>
      </c>
      <c r="AJ1310">
        <v>1</v>
      </c>
      <c r="AK1310">
        <v>1</v>
      </c>
      <c r="AL1310">
        <v>1</v>
      </c>
      <c r="AM1310">
        <v>0</v>
      </c>
      <c r="AN1310">
        <v>0</v>
      </c>
      <c r="AO1310">
        <v>0</v>
      </c>
      <c r="AP1310">
        <v>1</v>
      </c>
      <c r="AQ1310">
        <v>0</v>
      </c>
      <c r="AR1310">
        <v>0</v>
      </c>
      <c r="AS1310" t="s">
        <v>6</v>
      </c>
      <c r="AT1310">
        <v>14.893617000000001</v>
      </c>
      <c r="AU1310" t="s">
        <v>6</v>
      </c>
      <c r="AV1310">
        <v>0</v>
      </c>
      <c r="AW1310">
        <v>1</v>
      </c>
      <c r="AX1310">
        <v>-1</v>
      </c>
      <c r="AY1310">
        <v>0</v>
      </c>
      <c r="AZ1310">
        <v>0</v>
      </c>
      <c r="BA1310" t="s">
        <v>6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v>0</v>
      </c>
      <c r="CX1310">
        <f>ROUND(Y1310*Source!I932,7)</f>
        <v>0.7</v>
      </c>
      <c r="CY1310">
        <f t="shared" si="1170"/>
        <v>1325.41</v>
      </c>
      <c r="CZ1310">
        <f t="shared" si="1171"/>
        <v>133.61000000000001</v>
      </c>
      <c r="DA1310">
        <f t="shared" si="1172"/>
        <v>9.92</v>
      </c>
      <c r="DB1310">
        <f t="shared" si="1173"/>
        <v>1989.94</v>
      </c>
      <c r="DC1310">
        <f t="shared" si="1174"/>
        <v>0</v>
      </c>
      <c r="DD1310" t="s">
        <v>6</v>
      </c>
      <c r="DE1310" t="s">
        <v>6</v>
      </c>
      <c r="DF1310">
        <f t="shared" si="1175"/>
        <v>927.79</v>
      </c>
      <c r="DG1310">
        <f t="shared" si="1176"/>
        <v>0</v>
      </c>
      <c r="DH1310">
        <f t="shared" si="1177"/>
        <v>0</v>
      </c>
      <c r="DI1310">
        <f t="shared" si="1168"/>
        <v>0</v>
      </c>
      <c r="DJ1310">
        <f t="shared" si="1178"/>
        <v>927.79</v>
      </c>
      <c r="DK1310">
        <v>0</v>
      </c>
      <c r="DL1310" t="s">
        <v>6</v>
      </c>
      <c r="DM1310">
        <v>0</v>
      </c>
      <c r="DN1310" t="s">
        <v>6</v>
      </c>
      <c r="DO1310">
        <v>0</v>
      </c>
    </row>
    <row r="1311" spans="1:119" x14ac:dyDescent="0.2">
      <c r="A1311">
        <f>ROW(Source!A932)</f>
        <v>932</v>
      </c>
      <c r="B1311">
        <v>92843885</v>
      </c>
      <c r="C1311">
        <v>92848584</v>
      </c>
      <c r="D1311">
        <v>49564242</v>
      </c>
      <c r="E1311">
        <v>1</v>
      </c>
      <c r="F1311">
        <v>1</v>
      </c>
      <c r="G1311">
        <v>1</v>
      </c>
      <c r="H1311">
        <v>3</v>
      </c>
      <c r="I1311" t="s">
        <v>96</v>
      </c>
      <c r="J1311" t="s">
        <v>98</v>
      </c>
      <c r="K1311" t="s">
        <v>97</v>
      </c>
      <c r="L1311">
        <v>1327</v>
      </c>
      <c r="N1311">
        <v>1005</v>
      </c>
      <c r="O1311" t="s">
        <v>57</v>
      </c>
      <c r="P1311" t="s">
        <v>57</v>
      </c>
      <c r="Q1311">
        <v>1</v>
      </c>
      <c r="W1311">
        <v>0</v>
      </c>
      <c r="X1311">
        <v>-1462412008</v>
      </c>
      <c r="Y1311">
        <f t="shared" si="1169"/>
        <v>85.106382999999994</v>
      </c>
      <c r="AA1311">
        <v>1293.27</v>
      </c>
      <c r="AB1311">
        <v>0</v>
      </c>
      <c r="AC1311">
        <v>0</v>
      </c>
      <c r="AD1311">
        <v>0</v>
      </c>
      <c r="AE1311">
        <v>130.37</v>
      </c>
      <c r="AF1311">
        <v>0</v>
      </c>
      <c r="AG1311">
        <v>0</v>
      </c>
      <c r="AH1311">
        <v>0</v>
      </c>
      <c r="AI1311">
        <v>9.92</v>
      </c>
      <c r="AJ1311">
        <v>1</v>
      </c>
      <c r="AK1311">
        <v>1</v>
      </c>
      <c r="AL1311">
        <v>1</v>
      </c>
      <c r="AM1311">
        <v>0</v>
      </c>
      <c r="AN1311">
        <v>0</v>
      </c>
      <c r="AO1311">
        <v>0</v>
      </c>
      <c r="AP1311">
        <v>1</v>
      </c>
      <c r="AQ1311">
        <v>0</v>
      </c>
      <c r="AR1311">
        <v>0</v>
      </c>
      <c r="AS1311" t="s">
        <v>6</v>
      </c>
      <c r="AT1311">
        <v>85.106382999999994</v>
      </c>
      <c r="AU1311" t="s">
        <v>6</v>
      </c>
      <c r="AV1311">
        <v>0</v>
      </c>
      <c r="AW1311">
        <v>1</v>
      </c>
      <c r="AX1311">
        <v>-1</v>
      </c>
      <c r="AY1311">
        <v>0</v>
      </c>
      <c r="AZ1311">
        <v>0</v>
      </c>
      <c r="BA1311" t="s">
        <v>6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V1311">
        <v>0</v>
      </c>
      <c r="CW1311">
        <v>0</v>
      </c>
      <c r="CX1311">
        <f>ROUND(Y1311*Source!I932,7)</f>
        <v>4</v>
      </c>
      <c r="CY1311">
        <f t="shared" si="1170"/>
        <v>1293.27</v>
      </c>
      <c r="CZ1311">
        <f t="shared" si="1171"/>
        <v>130.37</v>
      </c>
      <c r="DA1311">
        <f t="shared" si="1172"/>
        <v>9.92</v>
      </c>
      <c r="DB1311">
        <f t="shared" si="1173"/>
        <v>11095.32</v>
      </c>
      <c r="DC1311">
        <f t="shared" si="1174"/>
        <v>0</v>
      </c>
      <c r="DD1311" t="s">
        <v>6</v>
      </c>
      <c r="DE1311" t="s">
        <v>6</v>
      </c>
      <c r="DF1311">
        <f t="shared" si="1175"/>
        <v>5173.08</v>
      </c>
      <c r="DG1311">
        <f t="shared" si="1176"/>
        <v>0</v>
      </c>
      <c r="DH1311">
        <f t="shared" si="1177"/>
        <v>0</v>
      </c>
      <c r="DI1311">
        <f t="shared" si="1168"/>
        <v>0</v>
      </c>
      <c r="DJ1311">
        <f t="shared" si="1178"/>
        <v>5173.08</v>
      </c>
      <c r="DK1311">
        <v>0</v>
      </c>
      <c r="DL1311" t="s">
        <v>6</v>
      </c>
      <c r="DM1311">
        <v>0</v>
      </c>
      <c r="DN1311" t="s">
        <v>6</v>
      </c>
      <c r="DO1311">
        <v>0</v>
      </c>
    </row>
    <row r="1312" spans="1:119" x14ac:dyDescent="0.2">
      <c r="A1312">
        <f>ROW(Source!A935)</f>
        <v>935</v>
      </c>
      <c r="B1312">
        <v>92843885</v>
      </c>
      <c r="C1312">
        <v>92848617</v>
      </c>
      <c r="D1312">
        <v>49510719</v>
      </c>
      <c r="E1312">
        <v>70</v>
      </c>
      <c r="F1312">
        <v>1</v>
      </c>
      <c r="G1312">
        <v>1</v>
      </c>
      <c r="H1312">
        <v>1</v>
      </c>
      <c r="I1312" t="s">
        <v>953</v>
      </c>
      <c r="J1312" t="s">
        <v>6</v>
      </c>
      <c r="K1312" t="s">
        <v>954</v>
      </c>
      <c r="L1312">
        <v>1191</v>
      </c>
      <c r="N1312">
        <v>1013</v>
      </c>
      <c r="O1312" t="s">
        <v>915</v>
      </c>
      <c r="P1312" t="s">
        <v>915</v>
      </c>
      <c r="Q1312">
        <v>1</v>
      </c>
      <c r="W1312">
        <v>0</v>
      </c>
      <c r="X1312">
        <v>784619160</v>
      </c>
      <c r="Y1312">
        <f t="shared" ref="Y1312:Y1317" si="1179">(AT1312*ROUND(1.05,7))</f>
        <v>148.05000000000001</v>
      </c>
      <c r="AA1312">
        <v>0</v>
      </c>
      <c r="AB1312">
        <v>0</v>
      </c>
      <c r="AC1312">
        <v>0</v>
      </c>
      <c r="AD1312">
        <v>391.99</v>
      </c>
      <c r="AE1312">
        <v>0</v>
      </c>
      <c r="AF1312">
        <v>0</v>
      </c>
      <c r="AG1312">
        <v>0</v>
      </c>
      <c r="AH1312">
        <v>8.74</v>
      </c>
      <c r="AI1312">
        <v>1</v>
      </c>
      <c r="AJ1312">
        <v>1</v>
      </c>
      <c r="AK1312">
        <v>1</v>
      </c>
      <c r="AL1312">
        <v>44.85</v>
      </c>
      <c r="AM1312">
        <v>4</v>
      </c>
      <c r="AN1312">
        <v>0</v>
      </c>
      <c r="AO1312">
        <v>1</v>
      </c>
      <c r="AP1312">
        <v>1</v>
      </c>
      <c r="AQ1312">
        <v>0</v>
      </c>
      <c r="AR1312">
        <v>0</v>
      </c>
      <c r="AS1312" t="s">
        <v>6</v>
      </c>
      <c r="AT1312">
        <v>141</v>
      </c>
      <c r="AU1312" t="s">
        <v>25</v>
      </c>
      <c r="AV1312">
        <v>1</v>
      </c>
      <c r="AW1312">
        <v>2</v>
      </c>
      <c r="AX1312">
        <v>92848631</v>
      </c>
      <c r="AY1312">
        <v>1</v>
      </c>
      <c r="AZ1312">
        <v>0</v>
      </c>
      <c r="BA1312">
        <v>1491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U1312">
        <f>ROUND(AT1312*Source!I935*AH1312*AL1312,2)</f>
        <v>79335.199999999997</v>
      </c>
      <c r="CV1312">
        <f>ROUND(Y1312*Source!I935,7)</f>
        <v>212.51096999999999</v>
      </c>
      <c r="CW1312">
        <v>0</v>
      </c>
      <c r="CX1312">
        <f>ROUND(Y1312*Source!I935,7)</f>
        <v>212.51096999999999</v>
      </c>
      <c r="CY1312">
        <f>AD1312</f>
        <v>391.99</v>
      </c>
      <c r="CZ1312">
        <f>AH1312</f>
        <v>8.74</v>
      </c>
      <c r="DA1312">
        <f>AL1312</f>
        <v>44.85</v>
      </c>
      <c r="DB1312">
        <f t="shared" ref="DB1312:DB1317" si="1180">ROUND((ROUND(AT1312*CZ1312,2)*ROUND(1.05,7)),2)</f>
        <v>1293.96</v>
      </c>
      <c r="DC1312">
        <f t="shared" ref="DC1312:DC1317" si="1181">ROUND((ROUND(AT1312*AG1312,2)*ROUND(1.05,7)),2)</f>
        <v>0</v>
      </c>
      <c r="DD1312" t="s">
        <v>6</v>
      </c>
      <c r="DE1312" t="s">
        <v>6</v>
      </c>
      <c r="DF1312">
        <f t="shared" ref="DF1312:DF1317" si="1182">ROUND(ROUND(AE1312,2)*CX1312,2)</f>
        <v>0</v>
      </c>
      <c r="DG1312">
        <f t="shared" si="1176"/>
        <v>0</v>
      </c>
      <c r="DH1312">
        <f t="shared" si="1177"/>
        <v>0</v>
      </c>
      <c r="DI1312">
        <f>ROUND(ROUND(AH1312*AL1312,2)*CX1312,2)</f>
        <v>83302.179999999993</v>
      </c>
      <c r="DJ1312">
        <f>DI1312</f>
        <v>83302.179999999993</v>
      </c>
      <c r="DK1312">
        <v>0</v>
      </c>
      <c r="DL1312" t="s">
        <v>6</v>
      </c>
      <c r="DM1312">
        <v>0</v>
      </c>
      <c r="DN1312" t="s">
        <v>6</v>
      </c>
      <c r="DO1312">
        <v>0</v>
      </c>
    </row>
    <row r="1313" spans="1:119" x14ac:dyDescent="0.2">
      <c r="A1313">
        <f>ROW(Source!A935)</f>
        <v>935</v>
      </c>
      <c r="B1313">
        <v>92843885</v>
      </c>
      <c r="C1313">
        <v>92848617</v>
      </c>
      <c r="D1313">
        <v>49510905</v>
      </c>
      <c r="E1313">
        <v>70</v>
      </c>
      <c r="F1313">
        <v>1</v>
      </c>
      <c r="G1313">
        <v>1</v>
      </c>
      <c r="H1313">
        <v>1</v>
      </c>
      <c r="I1313" t="s">
        <v>916</v>
      </c>
      <c r="J1313" t="s">
        <v>6</v>
      </c>
      <c r="K1313" t="s">
        <v>917</v>
      </c>
      <c r="L1313">
        <v>1191</v>
      </c>
      <c r="N1313">
        <v>1013</v>
      </c>
      <c r="O1313" t="s">
        <v>915</v>
      </c>
      <c r="P1313" t="s">
        <v>915</v>
      </c>
      <c r="Q1313">
        <v>1</v>
      </c>
      <c r="W1313">
        <v>0</v>
      </c>
      <c r="X1313">
        <v>-1417349443</v>
      </c>
      <c r="Y1313">
        <f t="shared" si="1179"/>
        <v>0.98699999999999999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1</v>
      </c>
      <c r="AJ1313">
        <v>1</v>
      </c>
      <c r="AK1313">
        <v>44.85</v>
      </c>
      <c r="AL1313">
        <v>1</v>
      </c>
      <c r="AM1313">
        <v>4</v>
      </c>
      <c r="AN1313">
        <v>0</v>
      </c>
      <c r="AO1313">
        <v>1</v>
      </c>
      <c r="AP1313">
        <v>1</v>
      </c>
      <c r="AQ1313">
        <v>0</v>
      </c>
      <c r="AR1313">
        <v>0</v>
      </c>
      <c r="AS1313" t="s">
        <v>6</v>
      </c>
      <c r="AT1313">
        <v>0.94</v>
      </c>
      <c r="AU1313" t="s">
        <v>25</v>
      </c>
      <c r="AV1313">
        <v>2</v>
      </c>
      <c r="AW1313">
        <v>2</v>
      </c>
      <c r="AX1313">
        <v>92848632</v>
      </c>
      <c r="AY1313">
        <v>1</v>
      </c>
      <c r="AZ1313">
        <v>0</v>
      </c>
      <c r="BA1313">
        <v>1492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v>0</v>
      </c>
      <c r="CX1313">
        <f>ROUND(Y1313*Source!I935,7)</f>
        <v>1.4167398</v>
      </c>
      <c r="CY1313">
        <f>AD1313</f>
        <v>0</v>
      </c>
      <c r="CZ1313">
        <f>AH1313</f>
        <v>0</v>
      </c>
      <c r="DA1313">
        <f>AL1313</f>
        <v>1</v>
      </c>
      <c r="DB1313">
        <f t="shared" si="1180"/>
        <v>0</v>
      </c>
      <c r="DC1313">
        <f t="shared" si="1181"/>
        <v>0</v>
      </c>
      <c r="DD1313" t="s">
        <v>6</v>
      </c>
      <c r="DE1313" t="s">
        <v>6</v>
      </c>
      <c r="DF1313">
        <f t="shared" si="1182"/>
        <v>0</v>
      </c>
      <c r="DG1313">
        <f t="shared" si="1176"/>
        <v>0</v>
      </c>
      <c r="DH1313">
        <f>ROUND(ROUND(AG1313*AK1313,2)*CX1313,2)</f>
        <v>0</v>
      </c>
      <c r="DI1313">
        <f t="shared" ref="DI1313:DI1324" si="1183">ROUND(ROUND(AH1313,2)*CX1313,2)</f>
        <v>0</v>
      </c>
      <c r="DJ1313">
        <f>DI1313</f>
        <v>0</v>
      </c>
      <c r="DK1313">
        <v>0</v>
      </c>
      <c r="DL1313" t="s">
        <v>6</v>
      </c>
      <c r="DM1313">
        <v>0</v>
      </c>
      <c r="DN1313" t="s">
        <v>6</v>
      </c>
      <c r="DO1313">
        <v>0</v>
      </c>
    </row>
    <row r="1314" spans="1:119" x14ac:dyDescent="0.2">
      <c r="A1314">
        <f>ROW(Source!A935)</f>
        <v>935</v>
      </c>
      <c r="B1314">
        <v>92843885</v>
      </c>
      <c r="C1314">
        <v>92848617</v>
      </c>
      <c r="D1314">
        <v>49672573</v>
      </c>
      <c r="E1314">
        <v>1</v>
      </c>
      <c r="F1314">
        <v>1</v>
      </c>
      <c r="G1314">
        <v>1</v>
      </c>
      <c r="H1314">
        <v>2</v>
      </c>
      <c r="I1314" t="s">
        <v>918</v>
      </c>
      <c r="J1314" t="s">
        <v>919</v>
      </c>
      <c r="K1314" t="s">
        <v>920</v>
      </c>
      <c r="L1314">
        <v>1367</v>
      </c>
      <c r="N1314">
        <v>1011</v>
      </c>
      <c r="O1314" t="s">
        <v>921</v>
      </c>
      <c r="P1314" t="s">
        <v>921</v>
      </c>
      <c r="Q1314">
        <v>1</v>
      </c>
      <c r="W1314">
        <v>0</v>
      </c>
      <c r="X1314">
        <v>-430484415</v>
      </c>
      <c r="Y1314">
        <f t="shared" si="1179"/>
        <v>0.39900000000000002</v>
      </c>
      <c r="AA1314">
        <v>0</v>
      </c>
      <c r="AB1314">
        <v>1814.09</v>
      </c>
      <c r="AC1314">
        <v>605.48</v>
      </c>
      <c r="AD1314">
        <v>0</v>
      </c>
      <c r="AE1314">
        <v>0</v>
      </c>
      <c r="AF1314">
        <v>115.4</v>
      </c>
      <c r="AG1314">
        <v>13.5</v>
      </c>
      <c r="AH1314">
        <v>0</v>
      </c>
      <c r="AI1314">
        <v>1</v>
      </c>
      <c r="AJ1314">
        <v>15.72</v>
      </c>
      <c r="AK1314">
        <v>44.85</v>
      </c>
      <c r="AL1314">
        <v>1</v>
      </c>
      <c r="AM1314">
        <v>4</v>
      </c>
      <c r="AN1314">
        <v>0</v>
      </c>
      <c r="AO1314">
        <v>1</v>
      </c>
      <c r="AP1314">
        <v>1</v>
      </c>
      <c r="AQ1314">
        <v>0</v>
      </c>
      <c r="AR1314">
        <v>0</v>
      </c>
      <c r="AS1314" t="s">
        <v>6</v>
      </c>
      <c r="AT1314">
        <v>0.38</v>
      </c>
      <c r="AU1314" t="s">
        <v>25</v>
      </c>
      <c r="AV1314">
        <v>0</v>
      </c>
      <c r="AW1314">
        <v>2</v>
      </c>
      <c r="AX1314">
        <v>92848633</v>
      </c>
      <c r="AY1314">
        <v>1</v>
      </c>
      <c r="AZ1314">
        <v>0</v>
      </c>
      <c r="BA1314">
        <v>1493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f>ROUND(Y1314*Source!I935*DO1314,7)</f>
        <v>0</v>
      </c>
      <c r="CX1314">
        <f>ROUND(Y1314*Source!I935,7)</f>
        <v>0.57272460000000003</v>
      </c>
      <c r="CY1314">
        <f>AB1314</f>
        <v>1814.09</v>
      </c>
      <c r="CZ1314">
        <f>AF1314</f>
        <v>115.4</v>
      </c>
      <c r="DA1314">
        <f>AJ1314</f>
        <v>15.72</v>
      </c>
      <c r="DB1314">
        <f t="shared" si="1180"/>
        <v>46.04</v>
      </c>
      <c r="DC1314">
        <f t="shared" si="1181"/>
        <v>5.39</v>
      </c>
      <c r="DD1314" t="s">
        <v>6</v>
      </c>
      <c r="DE1314" t="s">
        <v>6</v>
      </c>
      <c r="DF1314">
        <f t="shared" si="1182"/>
        <v>0</v>
      </c>
      <c r="DG1314">
        <f>ROUND(ROUND(AF1314*AJ1314,2)*CX1314,2)</f>
        <v>1038.97</v>
      </c>
      <c r="DH1314">
        <f>ROUND(ROUND(AG1314*AK1314,2)*CX1314,2)</f>
        <v>346.77</v>
      </c>
      <c r="DI1314">
        <f t="shared" si="1183"/>
        <v>0</v>
      </c>
      <c r="DJ1314">
        <f>DG1314</f>
        <v>1038.97</v>
      </c>
      <c r="DK1314">
        <v>0</v>
      </c>
      <c r="DL1314" t="s">
        <v>6</v>
      </c>
      <c r="DM1314">
        <v>0</v>
      </c>
      <c r="DN1314" t="s">
        <v>6</v>
      </c>
      <c r="DO1314">
        <v>0</v>
      </c>
    </row>
    <row r="1315" spans="1:119" x14ac:dyDescent="0.2">
      <c r="A1315">
        <f>ROW(Source!A935)</f>
        <v>935</v>
      </c>
      <c r="B1315">
        <v>92843885</v>
      </c>
      <c r="C1315">
        <v>92848617</v>
      </c>
      <c r="D1315">
        <v>49672703</v>
      </c>
      <c r="E1315">
        <v>1</v>
      </c>
      <c r="F1315">
        <v>1</v>
      </c>
      <c r="G1315">
        <v>1</v>
      </c>
      <c r="H1315">
        <v>2</v>
      </c>
      <c r="I1315" t="s">
        <v>955</v>
      </c>
      <c r="J1315" t="s">
        <v>956</v>
      </c>
      <c r="K1315" t="s">
        <v>957</v>
      </c>
      <c r="L1315">
        <v>1367</v>
      </c>
      <c r="N1315">
        <v>1011</v>
      </c>
      <c r="O1315" t="s">
        <v>921</v>
      </c>
      <c r="P1315" t="s">
        <v>921</v>
      </c>
      <c r="Q1315">
        <v>1</v>
      </c>
      <c r="W1315">
        <v>0</v>
      </c>
      <c r="X1315">
        <v>-1424865896</v>
      </c>
      <c r="Y1315">
        <f t="shared" si="1179"/>
        <v>0.35700000000000004</v>
      </c>
      <c r="AA1315">
        <v>0</v>
      </c>
      <c r="AB1315">
        <v>104.7</v>
      </c>
      <c r="AC1315">
        <v>0</v>
      </c>
      <c r="AD1315">
        <v>0</v>
      </c>
      <c r="AE1315">
        <v>0</v>
      </c>
      <c r="AF1315">
        <v>6.66</v>
      </c>
      <c r="AG1315">
        <v>0</v>
      </c>
      <c r="AH1315">
        <v>0</v>
      </c>
      <c r="AI1315">
        <v>1</v>
      </c>
      <c r="AJ1315">
        <v>15.72</v>
      </c>
      <c r="AK1315">
        <v>44.85</v>
      </c>
      <c r="AL1315">
        <v>1</v>
      </c>
      <c r="AM1315">
        <v>4</v>
      </c>
      <c r="AN1315">
        <v>0</v>
      </c>
      <c r="AO1315">
        <v>1</v>
      </c>
      <c r="AP1315">
        <v>1</v>
      </c>
      <c r="AQ1315">
        <v>0</v>
      </c>
      <c r="AR1315">
        <v>0</v>
      </c>
      <c r="AS1315" t="s">
        <v>6</v>
      </c>
      <c r="AT1315">
        <v>0.34</v>
      </c>
      <c r="AU1315" t="s">
        <v>25</v>
      </c>
      <c r="AV1315">
        <v>0</v>
      </c>
      <c r="AW1315">
        <v>2</v>
      </c>
      <c r="AX1315">
        <v>92848634</v>
      </c>
      <c r="AY1315">
        <v>1</v>
      </c>
      <c r="AZ1315">
        <v>0</v>
      </c>
      <c r="BA1315">
        <v>1494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f>ROUND(Y1315*Source!I935*DO1315,7)</f>
        <v>0</v>
      </c>
      <c r="CX1315">
        <f>ROUND(Y1315*Source!I935,7)</f>
        <v>0.51243780000000005</v>
      </c>
      <c r="CY1315">
        <f>AB1315</f>
        <v>104.7</v>
      </c>
      <c r="CZ1315">
        <f>AF1315</f>
        <v>6.66</v>
      </c>
      <c r="DA1315">
        <f>AJ1315</f>
        <v>15.72</v>
      </c>
      <c r="DB1315">
        <f t="shared" si="1180"/>
        <v>2.37</v>
      </c>
      <c r="DC1315">
        <f t="shared" si="1181"/>
        <v>0</v>
      </c>
      <c r="DD1315" t="s">
        <v>6</v>
      </c>
      <c r="DE1315" t="s">
        <v>6</v>
      </c>
      <c r="DF1315">
        <f t="shared" si="1182"/>
        <v>0</v>
      </c>
      <c r="DG1315">
        <f>ROUND(ROUND(AF1315*AJ1315,2)*CX1315,2)</f>
        <v>53.65</v>
      </c>
      <c r="DH1315">
        <f>ROUND(ROUND(AG1315*AK1315,2)*CX1315,2)</f>
        <v>0</v>
      </c>
      <c r="DI1315">
        <f t="shared" si="1183"/>
        <v>0</v>
      </c>
      <c r="DJ1315">
        <f>DG1315</f>
        <v>53.65</v>
      </c>
      <c r="DK1315">
        <v>0</v>
      </c>
      <c r="DL1315" t="s">
        <v>6</v>
      </c>
      <c r="DM1315">
        <v>0</v>
      </c>
      <c r="DN1315" t="s">
        <v>6</v>
      </c>
      <c r="DO1315">
        <v>0</v>
      </c>
    </row>
    <row r="1316" spans="1:119" x14ac:dyDescent="0.2">
      <c r="A1316">
        <f>ROW(Source!A935)</f>
        <v>935</v>
      </c>
      <c r="B1316">
        <v>92843885</v>
      </c>
      <c r="C1316">
        <v>92848617</v>
      </c>
      <c r="D1316">
        <v>49673503</v>
      </c>
      <c r="E1316">
        <v>1</v>
      </c>
      <c r="F1316">
        <v>1</v>
      </c>
      <c r="G1316">
        <v>1</v>
      </c>
      <c r="H1316">
        <v>2</v>
      </c>
      <c r="I1316" t="s">
        <v>925</v>
      </c>
      <c r="J1316" t="s">
        <v>926</v>
      </c>
      <c r="K1316" t="s">
        <v>927</v>
      </c>
      <c r="L1316">
        <v>1367</v>
      </c>
      <c r="N1316">
        <v>1011</v>
      </c>
      <c r="O1316" t="s">
        <v>921</v>
      </c>
      <c r="P1316" t="s">
        <v>921</v>
      </c>
      <c r="Q1316">
        <v>1</v>
      </c>
      <c r="W1316">
        <v>0</v>
      </c>
      <c r="X1316">
        <v>509054691</v>
      </c>
      <c r="Y1316">
        <f t="shared" si="1179"/>
        <v>0.58800000000000008</v>
      </c>
      <c r="AA1316">
        <v>0</v>
      </c>
      <c r="AB1316">
        <v>1032.96</v>
      </c>
      <c r="AC1316">
        <v>520.26</v>
      </c>
      <c r="AD1316">
        <v>0</v>
      </c>
      <c r="AE1316">
        <v>0</v>
      </c>
      <c r="AF1316">
        <v>65.709999999999994</v>
      </c>
      <c r="AG1316">
        <v>11.6</v>
      </c>
      <c r="AH1316">
        <v>0</v>
      </c>
      <c r="AI1316">
        <v>1</v>
      </c>
      <c r="AJ1316">
        <v>15.72</v>
      </c>
      <c r="AK1316">
        <v>44.85</v>
      </c>
      <c r="AL1316">
        <v>1</v>
      </c>
      <c r="AM1316">
        <v>4</v>
      </c>
      <c r="AN1316">
        <v>0</v>
      </c>
      <c r="AO1316">
        <v>1</v>
      </c>
      <c r="AP1316">
        <v>1</v>
      </c>
      <c r="AQ1316">
        <v>0</v>
      </c>
      <c r="AR1316">
        <v>0</v>
      </c>
      <c r="AS1316" t="s">
        <v>6</v>
      </c>
      <c r="AT1316">
        <v>0.56000000000000005</v>
      </c>
      <c r="AU1316" t="s">
        <v>25</v>
      </c>
      <c r="AV1316">
        <v>0</v>
      </c>
      <c r="AW1316">
        <v>2</v>
      </c>
      <c r="AX1316">
        <v>92848635</v>
      </c>
      <c r="AY1316">
        <v>1</v>
      </c>
      <c r="AZ1316">
        <v>0</v>
      </c>
      <c r="BA1316">
        <v>1495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f>ROUND(Y1316*Source!I935*DO1316,7)</f>
        <v>0</v>
      </c>
      <c r="CX1316">
        <f>ROUND(Y1316*Source!I935,7)</f>
        <v>0.84401519999999997</v>
      </c>
      <c r="CY1316">
        <f>AB1316</f>
        <v>1032.96</v>
      </c>
      <c r="CZ1316">
        <f>AF1316</f>
        <v>65.709999999999994</v>
      </c>
      <c r="DA1316">
        <f>AJ1316</f>
        <v>15.72</v>
      </c>
      <c r="DB1316">
        <f t="shared" si="1180"/>
        <v>38.64</v>
      </c>
      <c r="DC1316">
        <f t="shared" si="1181"/>
        <v>6.83</v>
      </c>
      <c r="DD1316" t="s">
        <v>6</v>
      </c>
      <c r="DE1316" t="s">
        <v>6</v>
      </c>
      <c r="DF1316">
        <f t="shared" si="1182"/>
        <v>0</v>
      </c>
      <c r="DG1316">
        <f>ROUND(ROUND(AF1316*AJ1316,2)*CX1316,2)</f>
        <v>871.83</v>
      </c>
      <c r="DH1316">
        <f>ROUND(ROUND(AG1316*AK1316,2)*CX1316,2)</f>
        <v>439.11</v>
      </c>
      <c r="DI1316">
        <f t="shared" si="1183"/>
        <v>0</v>
      </c>
      <c r="DJ1316">
        <f>DG1316</f>
        <v>871.83</v>
      </c>
      <c r="DK1316">
        <v>0</v>
      </c>
      <c r="DL1316" t="s">
        <v>6</v>
      </c>
      <c r="DM1316">
        <v>0</v>
      </c>
      <c r="DN1316" t="s">
        <v>6</v>
      </c>
      <c r="DO1316">
        <v>0</v>
      </c>
    </row>
    <row r="1317" spans="1:119" x14ac:dyDescent="0.2">
      <c r="A1317">
        <f>ROW(Source!A935)</f>
        <v>935</v>
      </c>
      <c r="B1317">
        <v>92843885</v>
      </c>
      <c r="C1317">
        <v>92848617</v>
      </c>
      <c r="D1317">
        <v>49673715</v>
      </c>
      <c r="E1317">
        <v>1</v>
      </c>
      <c r="F1317">
        <v>1</v>
      </c>
      <c r="G1317">
        <v>1</v>
      </c>
      <c r="H1317">
        <v>2</v>
      </c>
      <c r="I1317" t="s">
        <v>937</v>
      </c>
      <c r="J1317" t="s">
        <v>938</v>
      </c>
      <c r="K1317" t="s">
        <v>939</v>
      </c>
      <c r="L1317">
        <v>1367</v>
      </c>
      <c r="N1317">
        <v>1011</v>
      </c>
      <c r="O1317" t="s">
        <v>921</v>
      </c>
      <c r="P1317" t="s">
        <v>921</v>
      </c>
      <c r="Q1317">
        <v>1</v>
      </c>
      <c r="W1317">
        <v>0</v>
      </c>
      <c r="X1317">
        <v>829370094</v>
      </c>
      <c r="Y1317">
        <f t="shared" si="1179"/>
        <v>1.47</v>
      </c>
      <c r="AA1317">
        <v>0</v>
      </c>
      <c r="AB1317">
        <v>127.33</v>
      </c>
      <c r="AC1317">
        <v>0</v>
      </c>
      <c r="AD1317">
        <v>0</v>
      </c>
      <c r="AE1317">
        <v>0</v>
      </c>
      <c r="AF1317">
        <v>8.1</v>
      </c>
      <c r="AG1317">
        <v>0</v>
      </c>
      <c r="AH1317">
        <v>0</v>
      </c>
      <c r="AI1317">
        <v>1</v>
      </c>
      <c r="AJ1317">
        <v>15.72</v>
      </c>
      <c r="AK1317">
        <v>44.85</v>
      </c>
      <c r="AL1317">
        <v>1</v>
      </c>
      <c r="AM1317">
        <v>4</v>
      </c>
      <c r="AN1317">
        <v>0</v>
      </c>
      <c r="AO1317">
        <v>1</v>
      </c>
      <c r="AP1317">
        <v>1</v>
      </c>
      <c r="AQ1317">
        <v>0</v>
      </c>
      <c r="AR1317">
        <v>0</v>
      </c>
      <c r="AS1317" t="s">
        <v>6</v>
      </c>
      <c r="AT1317">
        <v>1.4</v>
      </c>
      <c r="AU1317" t="s">
        <v>25</v>
      </c>
      <c r="AV1317">
        <v>0</v>
      </c>
      <c r="AW1317">
        <v>2</v>
      </c>
      <c r="AX1317">
        <v>92848636</v>
      </c>
      <c r="AY1317">
        <v>1</v>
      </c>
      <c r="AZ1317">
        <v>0</v>
      </c>
      <c r="BA1317">
        <v>1496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f>ROUND(Y1317*Source!I935*DO1317,7)</f>
        <v>0</v>
      </c>
      <c r="CX1317">
        <f>ROUND(Y1317*Source!I935,7)</f>
        <v>2.1100379999999999</v>
      </c>
      <c r="CY1317">
        <f>AB1317</f>
        <v>127.33</v>
      </c>
      <c r="CZ1317">
        <f>AF1317</f>
        <v>8.1</v>
      </c>
      <c r="DA1317">
        <f>AJ1317</f>
        <v>15.72</v>
      </c>
      <c r="DB1317">
        <f t="shared" si="1180"/>
        <v>11.91</v>
      </c>
      <c r="DC1317">
        <f t="shared" si="1181"/>
        <v>0</v>
      </c>
      <c r="DD1317" t="s">
        <v>6</v>
      </c>
      <c r="DE1317" t="s">
        <v>6</v>
      </c>
      <c r="DF1317">
        <f t="shared" si="1182"/>
        <v>0</v>
      </c>
      <c r="DG1317">
        <f>ROUND(ROUND(AF1317*AJ1317,2)*CX1317,2)</f>
        <v>268.67</v>
      </c>
      <c r="DH1317">
        <f>ROUND(ROUND(AG1317*AK1317,2)*CX1317,2)</f>
        <v>0</v>
      </c>
      <c r="DI1317">
        <f t="shared" si="1183"/>
        <v>0</v>
      </c>
      <c r="DJ1317">
        <f>DG1317</f>
        <v>268.67</v>
      </c>
      <c r="DK1317">
        <v>0</v>
      </c>
      <c r="DL1317" t="s">
        <v>6</v>
      </c>
      <c r="DM1317">
        <v>0</v>
      </c>
      <c r="DN1317" t="s">
        <v>6</v>
      </c>
      <c r="DO1317">
        <v>0</v>
      </c>
    </row>
    <row r="1318" spans="1:119" x14ac:dyDescent="0.2">
      <c r="A1318">
        <f>ROW(Source!A935)</f>
        <v>935</v>
      </c>
      <c r="B1318">
        <v>92843885</v>
      </c>
      <c r="C1318">
        <v>92848617</v>
      </c>
      <c r="D1318">
        <v>49521144</v>
      </c>
      <c r="E1318">
        <v>1</v>
      </c>
      <c r="F1318">
        <v>1</v>
      </c>
      <c r="G1318">
        <v>1</v>
      </c>
      <c r="H1318">
        <v>3</v>
      </c>
      <c r="I1318" t="s">
        <v>958</v>
      </c>
      <c r="J1318" t="s">
        <v>959</v>
      </c>
      <c r="K1318" t="s">
        <v>960</v>
      </c>
      <c r="L1318">
        <v>1348</v>
      </c>
      <c r="N1318">
        <v>1009</v>
      </c>
      <c r="O1318" t="s">
        <v>122</v>
      </c>
      <c r="P1318" t="s">
        <v>122</v>
      </c>
      <c r="Q1318">
        <v>1000</v>
      </c>
      <c r="W1318">
        <v>0</v>
      </c>
      <c r="X1318">
        <v>-847628873</v>
      </c>
      <c r="Y1318">
        <f t="shared" ref="Y1318:Y1324" si="1184">AT1318</f>
        <v>8.8999999999999995E-4</v>
      </c>
      <c r="AA1318">
        <v>262870.08</v>
      </c>
      <c r="AB1318">
        <v>0</v>
      </c>
      <c r="AC1318">
        <v>0</v>
      </c>
      <c r="AD1318">
        <v>0</v>
      </c>
      <c r="AE1318">
        <v>26499</v>
      </c>
      <c r="AF1318">
        <v>0</v>
      </c>
      <c r="AG1318">
        <v>0</v>
      </c>
      <c r="AH1318">
        <v>0</v>
      </c>
      <c r="AI1318">
        <v>9.92</v>
      </c>
      <c r="AJ1318">
        <v>1</v>
      </c>
      <c r="AK1318">
        <v>1</v>
      </c>
      <c r="AL1318">
        <v>1</v>
      </c>
      <c r="AM1318">
        <v>4</v>
      </c>
      <c r="AN1318">
        <v>0</v>
      </c>
      <c r="AO1318">
        <v>1</v>
      </c>
      <c r="AP1318">
        <v>1</v>
      </c>
      <c r="AQ1318">
        <v>0</v>
      </c>
      <c r="AR1318">
        <v>0</v>
      </c>
      <c r="AS1318" t="s">
        <v>6</v>
      </c>
      <c r="AT1318">
        <v>8.8999999999999995E-4</v>
      </c>
      <c r="AU1318" t="s">
        <v>6</v>
      </c>
      <c r="AV1318">
        <v>0</v>
      </c>
      <c r="AW1318">
        <v>2</v>
      </c>
      <c r="AX1318">
        <v>92848637</v>
      </c>
      <c r="AY1318">
        <v>1</v>
      </c>
      <c r="AZ1318">
        <v>0</v>
      </c>
      <c r="BA1318">
        <v>1497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ROUND(Y1318*Source!I935,7)</f>
        <v>1.2775E-3</v>
      </c>
      <c r="CY1318">
        <f t="shared" ref="CY1318:CY1324" si="1185">AA1318</f>
        <v>262870.08</v>
      </c>
      <c r="CZ1318">
        <f t="shared" ref="CZ1318:CZ1324" si="1186">AE1318</f>
        <v>26499</v>
      </c>
      <c r="DA1318">
        <f t="shared" ref="DA1318:DA1324" si="1187">AI1318</f>
        <v>9.92</v>
      </c>
      <c r="DB1318">
        <f t="shared" ref="DB1318:DB1324" si="1188">ROUND(ROUND(AT1318*CZ1318,2),2)</f>
        <v>23.58</v>
      </c>
      <c r="DC1318">
        <f t="shared" ref="DC1318:DC1324" si="1189">ROUND(ROUND(AT1318*AG1318,2),2)</f>
        <v>0</v>
      </c>
      <c r="DD1318" t="s">
        <v>6</v>
      </c>
      <c r="DE1318" t="s">
        <v>6</v>
      </c>
      <c r="DF1318">
        <f t="shared" ref="DF1318:DF1324" si="1190">ROUND(ROUND(AE1318*AI1318,2)*CX1318,2)</f>
        <v>335.82</v>
      </c>
      <c r="DG1318">
        <f t="shared" ref="DG1318:DG1326" si="1191">ROUND(ROUND(AF1318,2)*CX1318,2)</f>
        <v>0</v>
      </c>
      <c r="DH1318">
        <f t="shared" ref="DH1318:DH1325" si="1192">ROUND(ROUND(AG1318,2)*CX1318,2)</f>
        <v>0</v>
      </c>
      <c r="DI1318">
        <f t="shared" si="1183"/>
        <v>0</v>
      </c>
      <c r="DJ1318">
        <f t="shared" ref="DJ1318:DJ1324" si="1193">DF1318</f>
        <v>335.82</v>
      </c>
      <c r="DK1318">
        <v>0</v>
      </c>
      <c r="DL1318" t="s">
        <v>6</v>
      </c>
      <c r="DM1318">
        <v>0</v>
      </c>
      <c r="DN1318" t="s">
        <v>6</v>
      </c>
      <c r="DO1318">
        <v>0</v>
      </c>
    </row>
    <row r="1319" spans="1:119" x14ac:dyDescent="0.2">
      <c r="A1319">
        <f>ROW(Source!A935)</f>
        <v>935</v>
      </c>
      <c r="B1319">
        <v>92843885</v>
      </c>
      <c r="C1319">
        <v>92848617</v>
      </c>
      <c r="D1319">
        <v>49524301</v>
      </c>
      <c r="E1319">
        <v>1</v>
      </c>
      <c r="F1319">
        <v>1</v>
      </c>
      <c r="G1319">
        <v>1</v>
      </c>
      <c r="H1319">
        <v>3</v>
      </c>
      <c r="I1319" t="s">
        <v>940</v>
      </c>
      <c r="J1319" t="s">
        <v>941</v>
      </c>
      <c r="K1319" t="s">
        <v>942</v>
      </c>
      <c r="L1319">
        <v>1348</v>
      </c>
      <c r="N1319">
        <v>1009</v>
      </c>
      <c r="O1319" t="s">
        <v>122</v>
      </c>
      <c r="P1319" t="s">
        <v>122</v>
      </c>
      <c r="Q1319">
        <v>1000</v>
      </c>
      <c r="W1319">
        <v>0</v>
      </c>
      <c r="X1319">
        <v>1824693337</v>
      </c>
      <c r="Y1319">
        <f t="shared" si="1184"/>
        <v>4.0999999999999999E-4</v>
      </c>
      <c r="AA1319">
        <v>102791.03999999999</v>
      </c>
      <c r="AB1319">
        <v>0</v>
      </c>
      <c r="AC1319">
        <v>0</v>
      </c>
      <c r="AD1319">
        <v>0</v>
      </c>
      <c r="AE1319">
        <v>10362</v>
      </c>
      <c r="AF1319">
        <v>0</v>
      </c>
      <c r="AG1319">
        <v>0</v>
      </c>
      <c r="AH1319">
        <v>0</v>
      </c>
      <c r="AI1319">
        <v>9.92</v>
      </c>
      <c r="AJ1319">
        <v>1</v>
      </c>
      <c r="AK1319">
        <v>1</v>
      </c>
      <c r="AL1319">
        <v>1</v>
      </c>
      <c r="AM1319">
        <v>4</v>
      </c>
      <c r="AN1319">
        <v>0</v>
      </c>
      <c r="AO1319">
        <v>1</v>
      </c>
      <c r="AP1319">
        <v>1</v>
      </c>
      <c r="AQ1319">
        <v>0</v>
      </c>
      <c r="AR1319">
        <v>0</v>
      </c>
      <c r="AS1319" t="s">
        <v>6</v>
      </c>
      <c r="AT1319">
        <v>4.0999999999999999E-4</v>
      </c>
      <c r="AU1319" t="s">
        <v>6</v>
      </c>
      <c r="AV1319">
        <v>0</v>
      </c>
      <c r="AW1319">
        <v>2</v>
      </c>
      <c r="AX1319">
        <v>92848638</v>
      </c>
      <c r="AY1319">
        <v>1</v>
      </c>
      <c r="AZ1319">
        <v>0</v>
      </c>
      <c r="BA1319">
        <v>1498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V1319">
        <v>0</v>
      </c>
      <c r="CW1319">
        <v>0</v>
      </c>
      <c r="CX1319">
        <f>ROUND(Y1319*Source!I935,7)</f>
        <v>5.8850000000000005E-4</v>
      </c>
      <c r="CY1319">
        <f t="shared" si="1185"/>
        <v>102791.03999999999</v>
      </c>
      <c r="CZ1319">
        <f t="shared" si="1186"/>
        <v>10362</v>
      </c>
      <c r="DA1319">
        <f t="shared" si="1187"/>
        <v>9.92</v>
      </c>
      <c r="DB1319">
        <f t="shared" si="1188"/>
        <v>4.25</v>
      </c>
      <c r="DC1319">
        <f t="shared" si="1189"/>
        <v>0</v>
      </c>
      <c r="DD1319" t="s">
        <v>6</v>
      </c>
      <c r="DE1319" t="s">
        <v>6</v>
      </c>
      <c r="DF1319">
        <f t="shared" si="1190"/>
        <v>60.49</v>
      </c>
      <c r="DG1319">
        <f t="shared" si="1191"/>
        <v>0</v>
      </c>
      <c r="DH1319">
        <f t="shared" si="1192"/>
        <v>0</v>
      </c>
      <c r="DI1319">
        <f t="shared" si="1183"/>
        <v>0</v>
      </c>
      <c r="DJ1319">
        <f t="shared" si="1193"/>
        <v>60.49</v>
      </c>
      <c r="DK1319">
        <v>0</v>
      </c>
      <c r="DL1319" t="s">
        <v>6</v>
      </c>
      <c r="DM1319">
        <v>0</v>
      </c>
      <c r="DN1319" t="s">
        <v>6</v>
      </c>
      <c r="DO1319">
        <v>0</v>
      </c>
    </row>
    <row r="1320" spans="1:119" x14ac:dyDescent="0.2">
      <c r="A1320">
        <f>ROW(Source!A935)</f>
        <v>935</v>
      </c>
      <c r="B1320">
        <v>92843885</v>
      </c>
      <c r="C1320">
        <v>92848617</v>
      </c>
      <c r="D1320">
        <v>49525488</v>
      </c>
      <c r="E1320">
        <v>1</v>
      </c>
      <c r="F1320">
        <v>1</v>
      </c>
      <c r="G1320">
        <v>1</v>
      </c>
      <c r="H1320">
        <v>3</v>
      </c>
      <c r="I1320" t="s">
        <v>928</v>
      </c>
      <c r="J1320" t="s">
        <v>929</v>
      </c>
      <c r="K1320" t="s">
        <v>930</v>
      </c>
      <c r="L1320">
        <v>1346</v>
      </c>
      <c r="N1320">
        <v>1009</v>
      </c>
      <c r="O1320" t="s">
        <v>931</v>
      </c>
      <c r="P1320" t="s">
        <v>931</v>
      </c>
      <c r="Q1320">
        <v>1</v>
      </c>
      <c r="W1320">
        <v>0</v>
      </c>
      <c r="X1320">
        <v>-1864341761</v>
      </c>
      <c r="Y1320">
        <f t="shared" si="1184"/>
        <v>15</v>
      </c>
      <c r="AA1320">
        <v>89.68</v>
      </c>
      <c r="AB1320">
        <v>0</v>
      </c>
      <c r="AC1320">
        <v>0</v>
      </c>
      <c r="AD1320">
        <v>0</v>
      </c>
      <c r="AE1320">
        <v>9.0399999999999991</v>
      </c>
      <c r="AF1320">
        <v>0</v>
      </c>
      <c r="AG1320">
        <v>0</v>
      </c>
      <c r="AH1320">
        <v>0</v>
      </c>
      <c r="AI1320">
        <v>9.92</v>
      </c>
      <c r="AJ1320">
        <v>1</v>
      </c>
      <c r="AK1320">
        <v>1</v>
      </c>
      <c r="AL1320">
        <v>1</v>
      </c>
      <c r="AM1320">
        <v>4</v>
      </c>
      <c r="AN1320">
        <v>0</v>
      </c>
      <c r="AO1320">
        <v>1</v>
      </c>
      <c r="AP1320">
        <v>1</v>
      </c>
      <c r="AQ1320">
        <v>0</v>
      </c>
      <c r="AR1320">
        <v>0</v>
      </c>
      <c r="AS1320" t="s">
        <v>6</v>
      </c>
      <c r="AT1320">
        <v>15</v>
      </c>
      <c r="AU1320" t="s">
        <v>6</v>
      </c>
      <c r="AV1320">
        <v>0</v>
      </c>
      <c r="AW1320">
        <v>2</v>
      </c>
      <c r="AX1320">
        <v>92848639</v>
      </c>
      <c r="AY1320">
        <v>1</v>
      </c>
      <c r="AZ1320">
        <v>0</v>
      </c>
      <c r="BA1320">
        <v>1499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v>0</v>
      </c>
      <c r="CX1320">
        <f>ROUND(Y1320*Source!I935,7)</f>
        <v>21.530999999999999</v>
      </c>
      <c r="CY1320">
        <f t="shared" si="1185"/>
        <v>89.68</v>
      </c>
      <c r="CZ1320">
        <f t="shared" si="1186"/>
        <v>9.0399999999999991</v>
      </c>
      <c r="DA1320">
        <f t="shared" si="1187"/>
        <v>9.92</v>
      </c>
      <c r="DB1320">
        <f t="shared" si="1188"/>
        <v>135.6</v>
      </c>
      <c r="DC1320">
        <f t="shared" si="1189"/>
        <v>0</v>
      </c>
      <c r="DD1320" t="s">
        <v>6</v>
      </c>
      <c r="DE1320" t="s">
        <v>6</v>
      </c>
      <c r="DF1320">
        <f t="shared" si="1190"/>
        <v>1930.9</v>
      </c>
      <c r="DG1320">
        <f t="shared" si="1191"/>
        <v>0</v>
      </c>
      <c r="DH1320">
        <f t="shared" si="1192"/>
        <v>0</v>
      </c>
      <c r="DI1320">
        <f t="shared" si="1183"/>
        <v>0</v>
      </c>
      <c r="DJ1320">
        <f t="shared" si="1193"/>
        <v>1930.9</v>
      </c>
      <c r="DK1320">
        <v>0</v>
      </c>
      <c r="DL1320" t="s">
        <v>6</v>
      </c>
      <c r="DM1320">
        <v>0</v>
      </c>
      <c r="DN1320" t="s">
        <v>6</v>
      </c>
      <c r="DO1320">
        <v>0</v>
      </c>
    </row>
    <row r="1321" spans="1:119" x14ac:dyDescent="0.2">
      <c r="A1321">
        <f>ROW(Source!A935)</f>
        <v>935</v>
      </c>
      <c r="B1321">
        <v>92843885</v>
      </c>
      <c r="C1321">
        <v>92848617</v>
      </c>
      <c r="D1321">
        <v>49526492</v>
      </c>
      <c r="E1321">
        <v>1</v>
      </c>
      <c r="F1321">
        <v>1</v>
      </c>
      <c r="G1321">
        <v>1</v>
      </c>
      <c r="H1321">
        <v>3</v>
      </c>
      <c r="I1321" t="s">
        <v>932</v>
      </c>
      <c r="J1321" t="s">
        <v>933</v>
      </c>
      <c r="K1321" t="s">
        <v>934</v>
      </c>
      <c r="L1321">
        <v>1346</v>
      </c>
      <c r="N1321">
        <v>1009</v>
      </c>
      <c r="O1321" t="s">
        <v>931</v>
      </c>
      <c r="P1321" t="s">
        <v>931</v>
      </c>
      <c r="Q1321">
        <v>1</v>
      </c>
      <c r="W1321">
        <v>0</v>
      </c>
      <c r="X1321">
        <v>497341279</v>
      </c>
      <c r="Y1321">
        <f t="shared" si="1184"/>
        <v>8</v>
      </c>
      <c r="AA1321">
        <v>229.05</v>
      </c>
      <c r="AB1321">
        <v>0</v>
      </c>
      <c r="AC1321">
        <v>0</v>
      </c>
      <c r="AD1321">
        <v>0</v>
      </c>
      <c r="AE1321">
        <v>23.09</v>
      </c>
      <c r="AF1321">
        <v>0</v>
      </c>
      <c r="AG1321">
        <v>0</v>
      </c>
      <c r="AH1321">
        <v>0</v>
      </c>
      <c r="AI1321">
        <v>9.92</v>
      </c>
      <c r="AJ1321">
        <v>1</v>
      </c>
      <c r="AK1321">
        <v>1</v>
      </c>
      <c r="AL1321">
        <v>1</v>
      </c>
      <c r="AM1321">
        <v>4</v>
      </c>
      <c r="AN1321">
        <v>0</v>
      </c>
      <c r="AO1321">
        <v>1</v>
      </c>
      <c r="AP1321">
        <v>1</v>
      </c>
      <c r="AQ1321">
        <v>0</v>
      </c>
      <c r="AR1321">
        <v>0</v>
      </c>
      <c r="AS1321" t="s">
        <v>6</v>
      </c>
      <c r="AT1321">
        <v>8</v>
      </c>
      <c r="AU1321" t="s">
        <v>6</v>
      </c>
      <c r="AV1321">
        <v>0</v>
      </c>
      <c r="AW1321">
        <v>2</v>
      </c>
      <c r="AX1321">
        <v>92848640</v>
      </c>
      <c r="AY1321">
        <v>1</v>
      </c>
      <c r="AZ1321">
        <v>0</v>
      </c>
      <c r="BA1321">
        <v>1500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V1321">
        <v>0</v>
      </c>
      <c r="CW1321">
        <v>0</v>
      </c>
      <c r="CX1321">
        <f>ROUND(Y1321*Source!I935,7)</f>
        <v>11.4832</v>
      </c>
      <c r="CY1321">
        <f t="shared" si="1185"/>
        <v>229.05</v>
      </c>
      <c r="CZ1321">
        <f t="shared" si="1186"/>
        <v>23.09</v>
      </c>
      <c r="DA1321">
        <f t="shared" si="1187"/>
        <v>9.92</v>
      </c>
      <c r="DB1321">
        <f t="shared" si="1188"/>
        <v>184.72</v>
      </c>
      <c r="DC1321">
        <f t="shared" si="1189"/>
        <v>0</v>
      </c>
      <c r="DD1321" t="s">
        <v>6</v>
      </c>
      <c r="DE1321" t="s">
        <v>6</v>
      </c>
      <c r="DF1321">
        <f t="shared" si="1190"/>
        <v>2630.23</v>
      </c>
      <c r="DG1321">
        <f t="shared" si="1191"/>
        <v>0</v>
      </c>
      <c r="DH1321">
        <f t="shared" si="1192"/>
        <v>0</v>
      </c>
      <c r="DI1321">
        <f t="shared" si="1183"/>
        <v>0</v>
      </c>
      <c r="DJ1321">
        <f t="shared" si="1193"/>
        <v>2630.23</v>
      </c>
      <c r="DK1321">
        <v>0</v>
      </c>
      <c r="DL1321" t="s">
        <v>6</v>
      </c>
      <c r="DM1321">
        <v>0</v>
      </c>
      <c r="DN1321" t="s">
        <v>6</v>
      </c>
      <c r="DO1321">
        <v>0</v>
      </c>
    </row>
    <row r="1322" spans="1:119" x14ac:dyDescent="0.2">
      <c r="A1322">
        <f>ROW(Source!A935)</f>
        <v>935</v>
      </c>
      <c r="B1322">
        <v>92843885</v>
      </c>
      <c r="C1322">
        <v>92848617</v>
      </c>
      <c r="D1322">
        <v>49555131</v>
      </c>
      <c r="E1322">
        <v>1</v>
      </c>
      <c r="F1322">
        <v>1</v>
      </c>
      <c r="G1322">
        <v>1</v>
      </c>
      <c r="H1322">
        <v>3</v>
      </c>
      <c r="I1322" t="s">
        <v>961</v>
      </c>
      <c r="J1322" t="s">
        <v>962</v>
      </c>
      <c r="K1322" t="s">
        <v>963</v>
      </c>
      <c r="L1322">
        <v>1348</v>
      </c>
      <c r="N1322">
        <v>1009</v>
      </c>
      <c r="O1322" t="s">
        <v>122</v>
      </c>
      <c r="P1322" t="s">
        <v>122</v>
      </c>
      <c r="Q1322">
        <v>1000</v>
      </c>
      <c r="W1322">
        <v>0</v>
      </c>
      <c r="X1322">
        <v>-364749507</v>
      </c>
      <c r="Y1322">
        <f t="shared" si="1184"/>
        <v>5.0099999999999997E-3</v>
      </c>
      <c r="AA1322">
        <v>170455.36</v>
      </c>
      <c r="AB1322">
        <v>0</v>
      </c>
      <c r="AC1322">
        <v>0</v>
      </c>
      <c r="AD1322">
        <v>0</v>
      </c>
      <c r="AE1322">
        <v>17183</v>
      </c>
      <c r="AF1322">
        <v>0</v>
      </c>
      <c r="AG1322">
        <v>0</v>
      </c>
      <c r="AH1322">
        <v>0</v>
      </c>
      <c r="AI1322">
        <v>9.92</v>
      </c>
      <c r="AJ1322">
        <v>1</v>
      </c>
      <c r="AK1322">
        <v>1</v>
      </c>
      <c r="AL1322">
        <v>1</v>
      </c>
      <c r="AM1322">
        <v>4</v>
      </c>
      <c r="AN1322">
        <v>0</v>
      </c>
      <c r="AO1322">
        <v>1</v>
      </c>
      <c r="AP1322">
        <v>1</v>
      </c>
      <c r="AQ1322">
        <v>0</v>
      </c>
      <c r="AR1322">
        <v>0</v>
      </c>
      <c r="AS1322" t="s">
        <v>6</v>
      </c>
      <c r="AT1322">
        <v>5.0099999999999997E-3</v>
      </c>
      <c r="AU1322" t="s">
        <v>6</v>
      </c>
      <c r="AV1322">
        <v>0</v>
      </c>
      <c r="AW1322">
        <v>2</v>
      </c>
      <c r="AX1322">
        <v>92848642</v>
      </c>
      <c r="AY1322">
        <v>1</v>
      </c>
      <c r="AZ1322">
        <v>0</v>
      </c>
      <c r="BA1322">
        <v>1502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v>0</v>
      </c>
      <c r="CX1322">
        <f>ROUND(Y1322*Source!I935,7)</f>
        <v>7.1913999999999997E-3</v>
      </c>
      <c r="CY1322">
        <f t="shared" si="1185"/>
        <v>170455.36</v>
      </c>
      <c r="CZ1322">
        <f t="shared" si="1186"/>
        <v>17183</v>
      </c>
      <c r="DA1322">
        <f t="shared" si="1187"/>
        <v>9.92</v>
      </c>
      <c r="DB1322">
        <f t="shared" si="1188"/>
        <v>86.09</v>
      </c>
      <c r="DC1322">
        <f t="shared" si="1189"/>
        <v>0</v>
      </c>
      <c r="DD1322" t="s">
        <v>6</v>
      </c>
      <c r="DE1322" t="s">
        <v>6</v>
      </c>
      <c r="DF1322">
        <f t="shared" si="1190"/>
        <v>1225.81</v>
      </c>
      <c r="DG1322">
        <f t="shared" si="1191"/>
        <v>0</v>
      </c>
      <c r="DH1322">
        <f t="shared" si="1192"/>
        <v>0</v>
      </c>
      <c r="DI1322">
        <f t="shared" si="1183"/>
        <v>0</v>
      </c>
      <c r="DJ1322">
        <f t="shared" si="1193"/>
        <v>1225.81</v>
      </c>
      <c r="DK1322">
        <v>0</v>
      </c>
      <c r="DL1322" t="s">
        <v>6</v>
      </c>
      <c r="DM1322">
        <v>0</v>
      </c>
      <c r="DN1322" t="s">
        <v>6</v>
      </c>
      <c r="DO1322">
        <v>0</v>
      </c>
    </row>
    <row r="1323" spans="1:119" x14ac:dyDescent="0.2">
      <c r="A1323">
        <f>ROW(Source!A935)</f>
        <v>935</v>
      </c>
      <c r="B1323">
        <v>92843885</v>
      </c>
      <c r="C1323">
        <v>92848617</v>
      </c>
      <c r="D1323">
        <v>49564235</v>
      </c>
      <c r="E1323">
        <v>1</v>
      </c>
      <c r="F1323">
        <v>1</v>
      </c>
      <c r="G1323">
        <v>1</v>
      </c>
      <c r="H1323">
        <v>3</v>
      </c>
      <c r="I1323" t="s">
        <v>104</v>
      </c>
      <c r="J1323" t="s">
        <v>106</v>
      </c>
      <c r="K1323" t="s">
        <v>105</v>
      </c>
      <c r="L1323">
        <v>1327</v>
      </c>
      <c r="N1323">
        <v>1005</v>
      </c>
      <c r="O1323" t="s">
        <v>57</v>
      </c>
      <c r="P1323" t="s">
        <v>57</v>
      </c>
      <c r="Q1323">
        <v>1</v>
      </c>
      <c r="W1323">
        <v>0</v>
      </c>
      <c r="X1323">
        <v>-1085780648</v>
      </c>
      <c r="Y1323">
        <f t="shared" si="1184"/>
        <v>98.578793399999995</v>
      </c>
      <c r="AA1323">
        <v>1510.82</v>
      </c>
      <c r="AB1323">
        <v>0</v>
      </c>
      <c r="AC1323">
        <v>0</v>
      </c>
      <c r="AD1323">
        <v>0</v>
      </c>
      <c r="AE1323">
        <v>152.30000000000001</v>
      </c>
      <c r="AF1323">
        <v>0</v>
      </c>
      <c r="AG1323">
        <v>0</v>
      </c>
      <c r="AH1323">
        <v>0</v>
      </c>
      <c r="AI1323">
        <v>9.92</v>
      </c>
      <c r="AJ1323">
        <v>1</v>
      </c>
      <c r="AK1323">
        <v>1</v>
      </c>
      <c r="AL1323">
        <v>1</v>
      </c>
      <c r="AM1323">
        <v>0</v>
      </c>
      <c r="AN1323">
        <v>0</v>
      </c>
      <c r="AO1323">
        <v>0</v>
      </c>
      <c r="AP1323">
        <v>1</v>
      </c>
      <c r="AQ1323">
        <v>0</v>
      </c>
      <c r="AR1323">
        <v>0</v>
      </c>
      <c r="AS1323" t="s">
        <v>6</v>
      </c>
      <c r="AT1323">
        <v>98.578793399999995</v>
      </c>
      <c r="AU1323" t="s">
        <v>6</v>
      </c>
      <c r="AV1323">
        <v>0</v>
      </c>
      <c r="AW1323">
        <v>1</v>
      </c>
      <c r="AX1323">
        <v>-1</v>
      </c>
      <c r="AY1323">
        <v>0</v>
      </c>
      <c r="AZ1323">
        <v>0</v>
      </c>
      <c r="BA1323" t="s">
        <v>6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V1323">
        <v>0</v>
      </c>
      <c r="CW1323">
        <v>0</v>
      </c>
      <c r="CX1323">
        <f>ROUND(Y1323*Source!I935,7)</f>
        <v>141.5</v>
      </c>
      <c r="CY1323">
        <f t="shared" si="1185"/>
        <v>1510.82</v>
      </c>
      <c r="CZ1323">
        <f t="shared" si="1186"/>
        <v>152.30000000000001</v>
      </c>
      <c r="DA1323">
        <f t="shared" si="1187"/>
        <v>9.92</v>
      </c>
      <c r="DB1323">
        <f t="shared" si="1188"/>
        <v>15013.55</v>
      </c>
      <c r="DC1323">
        <f t="shared" si="1189"/>
        <v>0</v>
      </c>
      <c r="DD1323" t="s">
        <v>6</v>
      </c>
      <c r="DE1323" t="s">
        <v>6</v>
      </c>
      <c r="DF1323">
        <f t="shared" si="1190"/>
        <v>213781.03</v>
      </c>
      <c r="DG1323">
        <f t="shared" si="1191"/>
        <v>0</v>
      </c>
      <c r="DH1323">
        <f t="shared" si="1192"/>
        <v>0</v>
      </c>
      <c r="DI1323">
        <f t="shared" si="1183"/>
        <v>0</v>
      </c>
      <c r="DJ1323">
        <f t="shared" si="1193"/>
        <v>213781.03</v>
      </c>
      <c r="DK1323">
        <v>0</v>
      </c>
      <c r="DL1323" t="s">
        <v>6</v>
      </c>
      <c r="DM1323">
        <v>0</v>
      </c>
      <c r="DN1323" t="s">
        <v>6</v>
      </c>
      <c r="DO1323">
        <v>0</v>
      </c>
    </row>
    <row r="1324" spans="1:119" x14ac:dyDescent="0.2">
      <c r="A1324">
        <f>ROW(Source!A935)</f>
        <v>935</v>
      </c>
      <c r="B1324">
        <v>92843885</v>
      </c>
      <c r="C1324">
        <v>92848617</v>
      </c>
      <c r="D1324">
        <v>49564543</v>
      </c>
      <c r="E1324">
        <v>1</v>
      </c>
      <c r="F1324">
        <v>1</v>
      </c>
      <c r="G1324">
        <v>1</v>
      </c>
      <c r="H1324">
        <v>3</v>
      </c>
      <c r="I1324" t="s">
        <v>108</v>
      </c>
      <c r="J1324" t="s">
        <v>110</v>
      </c>
      <c r="K1324" t="s">
        <v>109</v>
      </c>
      <c r="L1324">
        <v>1327</v>
      </c>
      <c r="N1324">
        <v>1005</v>
      </c>
      <c r="O1324" t="s">
        <v>57</v>
      </c>
      <c r="P1324" t="s">
        <v>57</v>
      </c>
      <c r="Q1324">
        <v>1</v>
      </c>
      <c r="W1324">
        <v>0</v>
      </c>
      <c r="X1324">
        <v>523077198</v>
      </c>
      <c r="Y1324">
        <f t="shared" si="1184"/>
        <v>1.4212066000000001</v>
      </c>
      <c r="AA1324">
        <v>1993.72</v>
      </c>
      <c r="AB1324">
        <v>0</v>
      </c>
      <c r="AC1324">
        <v>0</v>
      </c>
      <c r="AD1324">
        <v>0</v>
      </c>
      <c r="AE1324">
        <v>200.98</v>
      </c>
      <c r="AF1324">
        <v>0</v>
      </c>
      <c r="AG1324">
        <v>0</v>
      </c>
      <c r="AH1324">
        <v>0</v>
      </c>
      <c r="AI1324">
        <v>9.92</v>
      </c>
      <c r="AJ1324">
        <v>1</v>
      </c>
      <c r="AK1324">
        <v>1</v>
      </c>
      <c r="AL1324">
        <v>1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 t="s">
        <v>6</v>
      </c>
      <c r="AT1324">
        <v>1.4212066000000001</v>
      </c>
      <c r="AU1324" t="s">
        <v>6</v>
      </c>
      <c r="AV1324">
        <v>0</v>
      </c>
      <c r="AW1324">
        <v>1</v>
      </c>
      <c r="AX1324">
        <v>-1</v>
      </c>
      <c r="AY1324">
        <v>0</v>
      </c>
      <c r="AZ1324">
        <v>0</v>
      </c>
      <c r="BA1324" t="s">
        <v>6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v>0</v>
      </c>
      <c r="CX1324">
        <f>ROUND(Y1324*Source!I935,7)</f>
        <v>2.04</v>
      </c>
      <c r="CY1324">
        <f t="shared" si="1185"/>
        <v>1993.72</v>
      </c>
      <c r="CZ1324">
        <f t="shared" si="1186"/>
        <v>200.98</v>
      </c>
      <c r="DA1324">
        <f t="shared" si="1187"/>
        <v>9.92</v>
      </c>
      <c r="DB1324">
        <f t="shared" si="1188"/>
        <v>285.63</v>
      </c>
      <c r="DC1324">
        <f t="shared" si="1189"/>
        <v>0</v>
      </c>
      <c r="DD1324" t="s">
        <v>6</v>
      </c>
      <c r="DE1324" t="s">
        <v>6</v>
      </c>
      <c r="DF1324">
        <f t="shared" si="1190"/>
        <v>4067.19</v>
      </c>
      <c r="DG1324">
        <f t="shared" si="1191"/>
        <v>0</v>
      </c>
      <c r="DH1324">
        <f t="shared" si="1192"/>
        <v>0</v>
      </c>
      <c r="DI1324">
        <f t="shared" si="1183"/>
        <v>0</v>
      </c>
      <c r="DJ1324">
        <f t="shared" si="1193"/>
        <v>4067.19</v>
      </c>
      <c r="DK1324">
        <v>0</v>
      </c>
      <c r="DL1324" t="s">
        <v>6</v>
      </c>
      <c r="DM1324">
        <v>0</v>
      </c>
      <c r="DN1324" t="s">
        <v>6</v>
      </c>
      <c r="DO1324">
        <v>0</v>
      </c>
    </row>
    <row r="1325" spans="1:119" x14ac:dyDescent="0.2">
      <c r="A1325">
        <f>ROW(Source!A938)</f>
        <v>938</v>
      </c>
      <c r="B1325">
        <v>92843885</v>
      </c>
      <c r="C1325">
        <v>92848649</v>
      </c>
      <c r="D1325">
        <v>49510719</v>
      </c>
      <c r="E1325">
        <v>70</v>
      </c>
      <c r="F1325">
        <v>1</v>
      </c>
      <c r="G1325">
        <v>1</v>
      </c>
      <c r="H1325">
        <v>1</v>
      </c>
      <c r="I1325" t="s">
        <v>953</v>
      </c>
      <c r="J1325" t="s">
        <v>6</v>
      </c>
      <c r="K1325" t="s">
        <v>954</v>
      </c>
      <c r="L1325">
        <v>1191</v>
      </c>
      <c r="N1325">
        <v>1013</v>
      </c>
      <c r="O1325" t="s">
        <v>915</v>
      </c>
      <c r="P1325" t="s">
        <v>915</v>
      </c>
      <c r="Q1325">
        <v>1</v>
      </c>
      <c r="W1325">
        <v>0</v>
      </c>
      <c r="X1325">
        <v>784619160</v>
      </c>
      <c r="Y1325">
        <f t="shared" ref="Y1325:Y1330" si="1194">(AT1325*ROUND(1.05,7))</f>
        <v>128.1</v>
      </c>
      <c r="AA1325">
        <v>0</v>
      </c>
      <c r="AB1325">
        <v>0</v>
      </c>
      <c r="AC1325">
        <v>0</v>
      </c>
      <c r="AD1325">
        <v>391.99</v>
      </c>
      <c r="AE1325">
        <v>0</v>
      </c>
      <c r="AF1325">
        <v>0</v>
      </c>
      <c r="AG1325">
        <v>0</v>
      </c>
      <c r="AH1325">
        <v>8.74</v>
      </c>
      <c r="AI1325">
        <v>1</v>
      </c>
      <c r="AJ1325">
        <v>1</v>
      </c>
      <c r="AK1325">
        <v>1</v>
      </c>
      <c r="AL1325">
        <v>44.85</v>
      </c>
      <c r="AM1325">
        <v>4</v>
      </c>
      <c r="AN1325">
        <v>0</v>
      </c>
      <c r="AO1325">
        <v>1</v>
      </c>
      <c r="AP1325">
        <v>1</v>
      </c>
      <c r="AQ1325">
        <v>0</v>
      </c>
      <c r="AR1325">
        <v>0</v>
      </c>
      <c r="AS1325" t="s">
        <v>6</v>
      </c>
      <c r="AT1325">
        <v>122</v>
      </c>
      <c r="AU1325" t="s">
        <v>116</v>
      </c>
      <c r="AV1325">
        <v>1</v>
      </c>
      <c r="AW1325">
        <v>2</v>
      </c>
      <c r="AX1325">
        <v>92848664</v>
      </c>
      <c r="AY1325">
        <v>1</v>
      </c>
      <c r="AZ1325">
        <v>0</v>
      </c>
      <c r="BA1325">
        <v>1507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U1325">
        <f>ROUND(AT1325*Source!I938*AH1325*AL1325,2)</f>
        <v>38937.21</v>
      </c>
      <c r="CV1325">
        <f>ROUND(Y1325*Source!I938,7)</f>
        <v>104.29902</v>
      </c>
      <c r="CW1325">
        <v>0</v>
      </c>
      <c r="CX1325">
        <f>ROUND(Y1325*Source!I938,7)</f>
        <v>104.29902</v>
      </c>
      <c r="CY1325">
        <f>AD1325</f>
        <v>391.99</v>
      </c>
      <c r="CZ1325">
        <f>AH1325</f>
        <v>8.74</v>
      </c>
      <c r="DA1325">
        <f>AL1325</f>
        <v>44.85</v>
      </c>
      <c r="DB1325">
        <f t="shared" ref="DB1325:DB1330" si="1195">ROUND((ROUND(AT1325*CZ1325,2)*ROUND(1.05,7)),2)</f>
        <v>1119.5899999999999</v>
      </c>
      <c r="DC1325">
        <f t="shared" ref="DC1325:DC1330" si="1196">ROUND((ROUND(AT1325*AG1325,2)*ROUND(1.05,7)),2)</f>
        <v>0</v>
      </c>
      <c r="DD1325" t="s">
        <v>6</v>
      </c>
      <c r="DE1325" t="s">
        <v>6</v>
      </c>
      <c r="DF1325">
        <f t="shared" ref="DF1325:DF1330" si="1197">ROUND(ROUND(AE1325,2)*CX1325,2)</f>
        <v>0</v>
      </c>
      <c r="DG1325">
        <f t="shared" si="1191"/>
        <v>0</v>
      </c>
      <c r="DH1325">
        <f t="shared" si="1192"/>
        <v>0</v>
      </c>
      <c r="DI1325">
        <f>ROUND(ROUND(AH1325*AL1325,2)*CX1325,2)</f>
        <v>40884.17</v>
      </c>
      <c r="DJ1325">
        <f>DI1325</f>
        <v>40884.17</v>
      </c>
      <c r="DK1325">
        <v>0</v>
      </c>
      <c r="DL1325" t="s">
        <v>6</v>
      </c>
      <c r="DM1325">
        <v>0</v>
      </c>
      <c r="DN1325" t="s">
        <v>6</v>
      </c>
      <c r="DO1325">
        <v>0</v>
      </c>
    </row>
    <row r="1326" spans="1:119" x14ac:dyDescent="0.2">
      <c r="A1326">
        <f>ROW(Source!A938)</f>
        <v>938</v>
      </c>
      <c r="B1326">
        <v>92843885</v>
      </c>
      <c r="C1326">
        <v>92848649</v>
      </c>
      <c r="D1326">
        <v>49510905</v>
      </c>
      <c r="E1326">
        <v>70</v>
      </c>
      <c r="F1326">
        <v>1</v>
      </c>
      <c r="G1326">
        <v>1</v>
      </c>
      <c r="H1326">
        <v>1</v>
      </c>
      <c r="I1326" t="s">
        <v>916</v>
      </c>
      <c r="J1326" t="s">
        <v>6</v>
      </c>
      <c r="K1326" t="s">
        <v>917</v>
      </c>
      <c r="L1326">
        <v>1191</v>
      </c>
      <c r="N1326">
        <v>1013</v>
      </c>
      <c r="O1326" t="s">
        <v>915</v>
      </c>
      <c r="P1326" t="s">
        <v>915</v>
      </c>
      <c r="Q1326">
        <v>1</v>
      </c>
      <c r="W1326">
        <v>0</v>
      </c>
      <c r="X1326">
        <v>-1417349443</v>
      </c>
      <c r="Y1326">
        <f t="shared" si="1194"/>
        <v>0.91349999999999998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1</v>
      </c>
      <c r="AJ1326">
        <v>1</v>
      </c>
      <c r="AK1326">
        <v>44.85</v>
      </c>
      <c r="AL1326">
        <v>1</v>
      </c>
      <c r="AM1326">
        <v>4</v>
      </c>
      <c r="AN1326">
        <v>0</v>
      </c>
      <c r="AO1326">
        <v>1</v>
      </c>
      <c r="AP1326">
        <v>1</v>
      </c>
      <c r="AQ1326">
        <v>0</v>
      </c>
      <c r="AR1326">
        <v>0</v>
      </c>
      <c r="AS1326" t="s">
        <v>6</v>
      </c>
      <c r="AT1326">
        <v>0.87</v>
      </c>
      <c r="AU1326" t="s">
        <v>116</v>
      </c>
      <c r="AV1326">
        <v>2</v>
      </c>
      <c r="AW1326">
        <v>2</v>
      </c>
      <c r="AX1326">
        <v>92848665</v>
      </c>
      <c r="AY1326">
        <v>1</v>
      </c>
      <c r="AZ1326">
        <v>0</v>
      </c>
      <c r="BA1326">
        <v>1508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ROUND(Y1326*Source!I938,7)</f>
        <v>0.74377170000000004</v>
      </c>
      <c r="CY1326">
        <f>AD1326</f>
        <v>0</v>
      </c>
      <c r="CZ1326">
        <f>AH1326</f>
        <v>0</v>
      </c>
      <c r="DA1326">
        <f>AL1326</f>
        <v>1</v>
      </c>
      <c r="DB1326">
        <f t="shared" si="1195"/>
        <v>0</v>
      </c>
      <c r="DC1326">
        <f t="shared" si="1196"/>
        <v>0</v>
      </c>
      <c r="DD1326" t="s">
        <v>6</v>
      </c>
      <c r="DE1326" t="s">
        <v>6</v>
      </c>
      <c r="DF1326">
        <f t="shared" si="1197"/>
        <v>0</v>
      </c>
      <c r="DG1326">
        <f t="shared" si="1191"/>
        <v>0</v>
      </c>
      <c r="DH1326">
        <f>ROUND(ROUND(AG1326*AK1326,2)*CX1326,2)</f>
        <v>0</v>
      </c>
      <c r="DI1326">
        <f t="shared" ref="DI1326:DI1338" si="1198">ROUND(ROUND(AH1326,2)*CX1326,2)</f>
        <v>0</v>
      </c>
      <c r="DJ1326">
        <f>DI1326</f>
        <v>0</v>
      </c>
      <c r="DK1326">
        <v>0</v>
      </c>
      <c r="DL1326" t="s">
        <v>6</v>
      </c>
      <c r="DM1326">
        <v>0</v>
      </c>
      <c r="DN1326" t="s">
        <v>6</v>
      </c>
      <c r="DO1326">
        <v>0</v>
      </c>
    </row>
    <row r="1327" spans="1:119" x14ac:dyDescent="0.2">
      <c r="A1327">
        <f>ROW(Source!A938)</f>
        <v>938</v>
      </c>
      <c r="B1327">
        <v>92843885</v>
      </c>
      <c r="C1327">
        <v>92848649</v>
      </c>
      <c r="D1327">
        <v>49672573</v>
      </c>
      <c r="E1327">
        <v>1</v>
      </c>
      <c r="F1327">
        <v>1</v>
      </c>
      <c r="G1327">
        <v>1</v>
      </c>
      <c r="H1327">
        <v>2</v>
      </c>
      <c r="I1327" t="s">
        <v>918</v>
      </c>
      <c r="J1327" t="s">
        <v>919</v>
      </c>
      <c r="K1327" t="s">
        <v>920</v>
      </c>
      <c r="L1327">
        <v>1367</v>
      </c>
      <c r="N1327">
        <v>1011</v>
      </c>
      <c r="O1327" t="s">
        <v>921</v>
      </c>
      <c r="P1327" t="s">
        <v>921</v>
      </c>
      <c r="Q1327">
        <v>1</v>
      </c>
      <c r="W1327">
        <v>0</v>
      </c>
      <c r="X1327">
        <v>-430484415</v>
      </c>
      <c r="Y1327">
        <f t="shared" si="1194"/>
        <v>0.36749999999999999</v>
      </c>
      <c r="AA1327">
        <v>0</v>
      </c>
      <c r="AB1327">
        <v>1814.09</v>
      </c>
      <c r="AC1327">
        <v>605.48</v>
      </c>
      <c r="AD1327">
        <v>0</v>
      </c>
      <c r="AE1327">
        <v>0</v>
      </c>
      <c r="AF1327">
        <v>115.4</v>
      </c>
      <c r="AG1327">
        <v>13.5</v>
      </c>
      <c r="AH1327">
        <v>0</v>
      </c>
      <c r="AI1327">
        <v>1</v>
      </c>
      <c r="AJ1327">
        <v>15.72</v>
      </c>
      <c r="AK1327">
        <v>44.85</v>
      </c>
      <c r="AL1327">
        <v>1</v>
      </c>
      <c r="AM1327">
        <v>4</v>
      </c>
      <c r="AN1327">
        <v>0</v>
      </c>
      <c r="AO1327">
        <v>1</v>
      </c>
      <c r="AP1327">
        <v>1</v>
      </c>
      <c r="AQ1327">
        <v>0</v>
      </c>
      <c r="AR1327">
        <v>0</v>
      </c>
      <c r="AS1327" t="s">
        <v>6</v>
      </c>
      <c r="AT1327">
        <v>0.35</v>
      </c>
      <c r="AU1327" t="s">
        <v>25</v>
      </c>
      <c r="AV1327">
        <v>0</v>
      </c>
      <c r="AW1327">
        <v>2</v>
      </c>
      <c r="AX1327">
        <v>92848666</v>
      </c>
      <c r="AY1327">
        <v>1</v>
      </c>
      <c r="AZ1327">
        <v>0</v>
      </c>
      <c r="BA1327">
        <v>1509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f>ROUND(Y1327*Source!I938*DO1327,7)</f>
        <v>0</v>
      </c>
      <c r="CX1327">
        <f>ROUND(Y1327*Source!I938,7)</f>
        <v>0.2992185</v>
      </c>
      <c r="CY1327">
        <f>AB1327</f>
        <v>1814.09</v>
      </c>
      <c r="CZ1327">
        <f>AF1327</f>
        <v>115.4</v>
      </c>
      <c r="DA1327">
        <f>AJ1327</f>
        <v>15.72</v>
      </c>
      <c r="DB1327">
        <f t="shared" si="1195"/>
        <v>42.41</v>
      </c>
      <c r="DC1327">
        <f t="shared" si="1196"/>
        <v>4.97</v>
      </c>
      <c r="DD1327" t="s">
        <v>6</v>
      </c>
      <c r="DE1327" t="s">
        <v>6</v>
      </c>
      <c r="DF1327">
        <f t="shared" si="1197"/>
        <v>0</v>
      </c>
      <c r="DG1327">
        <f>ROUND(ROUND(AF1327*AJ1327,2)*CX1327,2)</f>
        <v>542.80999999999995</v>
      </c>
      <c r="DH1327">
        <f>ROUND(ROUND(AG1327*AK1327,2)*CX1327,2)</f>
        <v>181.17</v>
      </c>
      <c r="DI1327">
        <f t="shared" si="1198"/>
        <v>0</v>
      </c>
      <c r="DJ1327">
        <f>DG1327</f>
        <v>542.80999999999995</v>
      </c>
      <c r="DK1327">
        <v>0</v>
      </c>
      <c r="DL1327" t="s">
        <v>6</v>
      </c>
      <c r="DM1327">
        <v>0</v>
      </c>
      <c r="DN1327" t="s">
        <v>6</v>
      </c>
      <c r="DO1327">
        <v>0</v>
      </c>
    </row>
    <row r="1328" spans="1:119" x14ac:dyDescent="0.2">
      <c r="A1328">
        <f>ROW(Source!A938)</f>
        <v>938</v>
      </c>
      <c r="B1328">
        <v>92843885</v>
      </c>
      <c r="C1328">
        <v>92848649</v>
      </c>
      <c r="D1328">
        <v>49672703</v>
      </c>
      <c r="E1328">
        <v>1</v>
      </c>
      <c r="F1328">
        <v>1</v>
      </c>
      <c r="G1328">
        <v>1</v>
      </c>
      <c r="H1328">
        <v>2</v>
      </c>
      <c r="I1328" t="s">
        <v>955</v>
      </c>
      <c r="J1328" t="s">
        <v>956</v>
      </c>
      <c r="K1328" t="s">
        <v>957</v>
      </c>
      <c r="L1328">
        <v>1367</v>
      </c>
      <c r="N1328">
        <v>1011</v>
      </c>
      <c r="O1328" t="s">
        <v>921</v>
      </c>
      <c r="P1328" t="s">
        <v>921</v>
      </c>
      <c r="Q1328">
        <v>1</v>
      </c>
      <c r="W1328">
        <v>0</v>
      </c>
      <c r="X1328">
        <v>-1424865896</v>
      </c>
      <c r="Y1328">
        <f t="shared" si="1194"/>
        <v>0.35700000000000004</v>
      </c>
      <c r="AA1328">
        <v>0</v>
      </c>
      <c r="AB1328">
        <v>104.7</v>
      </c>
      <c r="AC1328">
        <v>0</v>
      </c>
      <c r="AD1328">
        <v>0</v>
      </c>
      <c r="AE1328">
        <v>0</v>
      </c>
      <c r="AF1328">
        <v>6.66</v>
      </c>
      <c r="AG1328">
        <v>0</v>
      </c>
      <c r="AH1328">
        <v>0</v>
      </c>
      <c r="AI1328">
        <v>1</v>
      </c>
      <c r="AJ1328">
        <v>15.72</v>
      </c>
      <c r="AK1328">
        <v>44.85</v>
      </c>
      <c r="AL1328">
        <v>1</v>
      </c>
      <c r="AM1328">
        <v>4</v>
      </c>
      <c r="AN1328">
        <v>0</v>
      </c>
      <c r="AO1328">
        <v>1</v>
      </c>
      <c r="AP1328">
        <v>1</v>
      </c>
      <c r="AQ1328">
        <v>0</v>
      </c>
      <c r="AR1328">
        <v>0</v>
      </c>
      <c r="AS1328" t="s">
        <v>6</v>
      </c>
      <c r="AT1328">
        <v>0.34</v>
      </c>
      <c r="AU1328" t="s">
        <v>25</v>
      </c>
      <c r="AV1328">
        <v>0</v>
      </c>
      <c r="AW1328">
        <v>2</v>
      </c>
      <c r="AX1328">
        <v>92848667</v>
      </c>
      <c r="AY1328">
        <v>1</v>
      </c>
      <c r="AZ1328">
        <v>0</v>
      </c>
      <c r="BA1328">
        <v>1510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f>ROUND(Y1328*Source!I938*DO1328,7)</f>
        <v>0</v>
      </c>
      <c r="CX1328">
        <f>ROUND(Y1328*Source!I938,7)</f>
        <v>0.29066940000000002</v>
      </c>
      <c r="CY1328">
        <f>AB1328</f>
        <v>104.7</v>
      </c>
      <c r="CZ1328">
        <f>AF1328</f>
        <v>6.66</v>
      </c>
      <c r="DA1328">
        <f>AJ1328</f>
        <v>15.72</v>
      </c>
      <c r="DB1328">
        <f t="shared" si="1195"/>
        <v>2.37</v>
      </c>
      <c r="DC1328">
        <f t="shared" si="1196"/>
        <v>0</v>
      </c>
      <c r="DD1328" t="s">
        <v>6</v>
      </c>
      <c r="DE1328" t="s">
        <v>6</v>
      </c>
      <c r="DF1328">
        <f t="shared" si="1197"/>
        <v>0</v>
      </c>
      <c r="DG1328">
        <f>ROUND(ROUND(AF1328*AJ1328,2)*CX1328,2)</f>
        <v>30.43</v>
      </c>
      <c r="DH1328">
        <f>ROUND(ROUND(AG1328*AK1328,2)*CX1328,2)</f>
        <v>0</v>
      </c>
      <c r="DI1328">
        <f t="shared" si="1198"/>
        <v>0</v>
      </c>
      <c r="DJ1328">
        <f>DG1328</f>
        <v>30.43</v>
      </c>
      <c r="DK1328">
        <v>0</v>
      </c>
      <c r="DL1328" t="s">
        <v>6</v>
      </c>
      <c r="DM1328">
        <v>0</v>
      </c>
      <c r="DN1328" t="s">
        <v>6</v>
      </c>
      <c r="DO1328">
        <v>0</v>
      </c>
    </row>
    <row r="1329" spans="1:119" x14ac:dyDescent="0.2">
      <c r="A1329">
        <f>ROW(Source!A938)</f>
        <v>938</v>
      </c>
      <c r="B1329">
        <v>92843885</v>
      </c>
      <c r="C1329">
        <v>92848649</v>
      </c>
      <c r="D1329">
        <v>49673503</v>
      </c>
      <c r="E1329">
        <v>1</v>
      </c>
      <c r="F1329">
        <v>1</v>
      </c>
      <c r="G1329">
        <v>1</v>
      </c>
      <c r="H1329">
        <v>2</v>
      </c>
      <c r="I1329" t="s">
        <v>925</v>
      </c>
      <c r="J1329" t="s">
        <v>926</v>
      </c>
      <c r="K1329" t="s">
        <v>927</v>
      </c>
      <c r="L1329">
        <v>1367</v>
      </c>
      <c r="N1329">
        <v>1011</v>
      </c>
      <c r="O1329" t="s">
        <v>921</v>
      </c>
      <c r="P1329" t="s">
        <v>921</v>
      </c>
      <c r="Q1329">
        <v>1</v>
      </c>
      <c r="W1329">
        <v>0</v>
      </c>
      <c r="X1329">
        <v>509054691</v>
      </c>
      <c r="Y1329">
        <f t="shared" si="1194"/>
        <v>0.54600000000000004</v>
      </c>
      <c r="AA1329">
        <v>0</v>
      </c>
      <c r="AB1329">
        <v>1032.96</v>
      </c>
      <c r="AC1329">
        <v>520.26</v>
      </c>
      <c r="AD1329">
        <v>0</v>
      </c>
      <c r="AE1329">
        <v>0</v>
      </c>
      <c r="AF1329">
        <v>65.709999999999994</v>
      </c>
      <c r="AG1329">
        <v>11.6</v>
      </c>
      <c r="AH1329">
        <v>0</v>
      </c>
      <c r="AI1329">
        <v>1</v>
      </c>
      <c r="AJ1329">
        <v>15.72</v>
      </c>
      <c r="AK1329">
        <v>44.85</v>
      </c>
      <c r="AL1329">
        <v>1</v>
      </c>
      <c r="AM1329">
        <v>4</v>
      </c>
      <c r="AN1329">
        <v>0</v>
      </c>
      <c r="AO1329">
        <v>1</v>
      </c>
      <c r="AP1329">
        <v>1</v>
      </c>
      <c r="AQ1329">
        <v>0</v>
      </c>
      <c r="AR1329">
        <v>0</v>
      </c>
      <c r="AS1329" t="s">
        <v>6</v>
      </c>
      <c r="AT1329">
        <v>0.52</v>
      </c>
      <c r="AU1329" t="s">
        <v>25</v>
      </c>
      <c r="AV1329">
        <v>0</v>
      </c>
      <c r="AW1329">
        <v>2</v>
      </c>
      <c r="AX1329">
        <v>92848668</v>
      </c>
      <c r="AY1329">
        <v>1</v>
      </c>
      <c r="AZ1329">
        <v>0</v>
      </c>
      <c r="BA1329">
        <v>1511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f>ROUND(Y1329*Source!I938*DO1329,7)</f>
        <v>0</v>
      </c>
      <c r="CX1329">
        <f>ROUND(Y1329*Source!I938,7)</f>
        <v>0.44455319999999998</v>
      </c>
      <c r="CY1329">
        <f>AB1329</f>
        <v>1032.96</v>
      </c>
      <c r="CZ1329">
        <f>AF1329</f>
        <v>65.709999999999994</v>
      </c>
      <c r="DA1329">
        <f>AJ1329</f>
        <v>15.72</v>
      </c>
      <c r="DB1329">
        <f t="shared" si="1195"/>
        <v>35.880000000000003</v>
      </c>
      <c r="DC1329">
        <f t="shared" si="1196"/>
        <v>6.33</v>
      </c>
      <c r="DD1329" t="s">
        <v>6</v>
      </c>
      <c r="DE1329" t="s">
        <v>6</v>
      </c>
      <c r="DF1329">
        <f t="shared" si="1197"/>
        <v>0</v>
      </c>
      <c r="DG1329">
        <f>ROUND(ROUND(AF1329*AJ1329,2)*CX1329,2)</f>
        <v>459.21</v>
      </c>
      <c r="DH1329">
        <f>ROUND(ROUND(AG1329*AK1329,2)*CX1329,2)</f>
        <v>231.28</v>
      </c>
      <c r="DI1329">
        <f t="shared" si="1198"/>
        <v>0</v>
      </c>
      <c r="DJ1329">
        <f>DG1329</f>
        <v>459.21</v>
      </c>
      <c r="DK1329">
        <v>0</v>
      </c>
      <c r="DL1329" t="s">
        <v>6</v>
      </c>
      <c r="DM1329">
        <v>0</v>
      </c>
      <c r="DN1329" t="s">
        <v>6</v>
      </c>
      <c r="DO1329">
        <v>0</v>
      </c>
    </row>
    <row r="1330" spans="1:119" x14ac:dyDescent="0.2">
      <c r="A1330">
        <f>ROW(Source!A938)</f>
        <v>938</v>
      </c>
      <c r="B1330">
        <v>92843885</v>
      </c>
      <c r="C1330">
        <v>92848649</v>
      </c>
      <c r="D1330">
        <v>49673715</v>
      </c>
      <c r="E1330">
        <v>1</v>
      </c>
      <c r="F1330">
        <v>1</v>
      </c>
      <c r="G1330">
        <v>1</v>
      </c>
      <c r="H1330">
        <v>2</v>
      </c>
      <c r="I1330" t="s">
        <v>937</v>
      </c>
      <c r="J1330" t="s">
        <v>938</v>
      </c>
      <c r="K1330" t="s">
        <v>939</v>
      </c>
      <c r="L1330">
        <v>1367</v>
      </c>
      <c r="N1330">
        <v>1011</v>
      </c>
      <c r="O1330" t="s">
        <v>921</v>
      </c>
      <c r="P1330" t="s">
        <v>921</v>
      </c>
      <c r="Q1330">
        <v>1</v>
      </c>
      <c r="W1330">
        <v>0</v>
      </c>
      <c r="X1330">
        <v>829370094</v>
      </c>
      <c r="Y1330">
        <f t="shared" si="1194"/>
        <v>1.3965000000000001</v>
      </c>
      <c r="AA1330">
        <v>0</v>
      </c>
      <c r="AB1330">
        <v>127.33</v>
      </c>
      <c r="AC1330">
        <v>0</v>
      </c>
      <c r="AD1330">
        <v>0</v>
      </c>
      <c r="AE1330">
        <v>0</v>
      </c>
      <c r="AF1330">
        <v>8.1</v>
      </c>
      <c r="AG1330">
        <v>0</v>
      </c>
      <c r="AH1330">
        <v>0</v>
      </c>
      <c r="AI1330">
        <v>1</v>
      </c>
      <c r="AJ1330">
        <v>15.72</v>
      </c>
      <c r="AK1330">
        <v>44.85</v>
      </c>
      <c r="AL1330">
        <v>1</v>
      </c>
      <c r="AM1330">
        <v>4</v>
      </c>
      <c r="AN1330">
        <v>0</v>
      </c>
      <c r="AO1330">
        <v>1</v>
      </c>
      <c r="AP1330">
        <v>1</v>
      </c>
      <c r="AQ1330">
        <v>0</v>
      </c>
      <c r="AR1330">
        <v>0</v>
      </c>
      <c r="AS1330" t="s">
        <v>6</v>
      </c>
      <c r="AT1330">
        <v>1.33</v>
      </c>
      <c r="AU1330" t="s">
        <v>25</v>
      </c>
      <c r="AV1330">
        <v>0</v>
      </c>
      <c r="AW1330">
        <v>2</v>
      </c>
      <c r="AX1330">
        <v>92848669</v>
      </c>
      <c r="AY1330">
        <v>1</v>
      </c>
      <c r="AZ1330">
        <v>0</v>
      </c>
      <c r="BA1330">
        <v>1512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f>ROUND(Y1330*Source!I938*DO1330,7)</f>
        <v>0</v>
      </c>
      <c r="CX1330">
        <f>ROUND(Y1330*Source!I938,7)</f>
        <v>1.1370302999999999</v>
      </c>
      <c r="CY1330">
        <f>AB1330</f>
        <v>127.33</v>
      </c>
      <c r="CZ1330">
        <f>AF1330</f>
        <v>8.1</v>
      </c>
      <c r="DA1330">
        <f>AJ1330</f>
        <v>15.72</v>
      </c>
      <c r="DB1330">
        <f t="shared" si="1195"/>
        <v>11.31</v>
      </c>
      <c r="DC1330">
        <f t="shared" si="1196"/>
        <v>0</v>
      </c>
      <c r="DD1330" t="s">
        <v>6</v>
      </c>
      <c r="DE1330" t="s">
        <v>6</v>
      </c>
      <c r="DF1330">
        <f t="shared" si="1197"/>
        <v>0</v>
      </c>
      <c r="DG1330">
        <f>ROUND(ROUND(AF1330*AJ1330,2)*CX1330,2)</f>
        <v>144.78</v>
      </c>
      <c r="DH1330">
        <f>ROUND(ROUND(AG1330*AK1330,2)*CX1330,2)</f>
        <v>0</v>
      </c>
      <c r="DI1330">
        <f t="shared" si="1198"/>
        <v>0</v>
      </c>
      <c r="DJ1330">
        <f>DG1330</f>
        <v>144.78</v>
      </c>
      <c r="DK1330">
        <v>0</v>
      </c>
      <c r="DL1330" t="s">
        <v>6</v>
      </c>
      <c r="DM1330">
        <v>0</v>
      </c>
      <c r="DN1330" t="s">
        <v>6</v>
      </c>
      <c r="DO1330">
        <v>0</v>
      </c>
    </row>
    <row r="1331" spans="1:119" x14ac:dyDescent="0.2">
      <c r="A1331">
        <f>ROW(Source!A938)</f>
        <v>938</v>
      </c>
      <c r="B1331">
        <v>92843885</v>
      </c>
      <c r="C1331">
        <v>92848649</v>
      </c>
      <c r="D1331">
        <v>49521144</v>
      </c>
      <c r="E1331">
        <v>1</v>
      </c>
      <c r="F1331">
        <v>1</v>
      </c>
      <c r="G1331">
        <v>1</v>
      </c>
      <c r="H1331">
        <v>3</v>
      </c>
      <c r="I1331" t="s">
        <v>958</v>
      </c>
      <c r="J1331" t="s">
        <v>959</v>
      </c>
      <c r="K1331" t="s">
        <v>960</v>
      </c>
      <c r="L1331">
        <v>1348</v>
      </c>
      <c r="N1331">
        <v>1009</v>
      </c>
      <c r="O1331" t="s">
        <v>122</v>
      </c>
      <c r="P1331" t="s">
        <v>122</v>
      </c>
      <c r="Q1331">
        <v>1000</v>
      </c>
      <c r="W1331">
        <v>0</v>
      </c>
      <c r="X1331">
        <v>-847628873</v>
      </c>
      <c r="Y1331">
        <f t="shared" ref="Y1331:Y1352" si="1199">AT1331</f>
        <v>8.4000000000000003E-4</v>
      </c>
      <c r="AA1331">
        <v>262870.08</v>
      </c>
      <c r="AB1331">
        <v>0</v>
      </c>
      <c r="AC1331">
        <v>0</v>
      </c>
      <c r="AD1331">
        <v>0</v>
      </c>
      <c r="AE1331">
        <v>26499</v>
      </c>
      <c r="AF1331">
        <v>0</v>
      </c>
      <c r="AG1331">
        <v>0</v>
      </c>
      <c r="AH1331">
        <v>0</v>
      </c>
      <c r="AI1331">
        <v>9.92</v>
      </c>
      <c r="AJ1331">
        <v>1</v>
      </c>
      <c r="AK1331">
        <v>1</v>
      </c>
      <c r="AL1331">
        <v>1</v>
      </c>
      <c r="AM1331">
        <v>4</v>
      </c>
      <c r="AN1331">
        <v>0</v>
      </c>
      <c r="AO1331">
        <v>1</v>
      </c>
      <c r="AP1331">
        <v>1</v>
      </c>
      <c r="AQ1331">
        <v>0</v>
      </c>
      <c r="AR1331">
        <v>0</v>
      </c>
      <c r="AS1331" t="s">
        <v>6</v>
      </c>
      <c r="AT1331">
        <v>8.4000000000000003E-4</v>
      </c>
      <c r="AU1331" t="s">
        <v>6</v>
      </c>
      <c r="AV1331">
        <v>0</v>
      </c>
      <c r="AW1331">
        <v>2</v>
      </c>
      <c r="AX1331">
        <v>92848670</v>
      </c>
      <c r="AY1331">
        <v>1</v>
      </c>
      <c r="AZ1331">
        <v>0</v>
      </c>
      <c r="BA1331">
        <v>1513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V1331">
        <v>0</v>
      </c>
      <c r="CW1331">
        <v>0</v>
      </c>
      <c r="CX1331">
        <f>ROUND(Y1331*Source!I938,7)</f>
        <v>6.8389999999999998E-4</v>
      </c>
      <c r="CY1331">
        <f t="shared" ref="CY1331:CY1338" si="1200">AA1331</f>
        <v>262870.08</v>
      </c>
      <c r="CZ1331">
        <f t="shared" ref="CZ1331:CZ1338" si="1201">AE1331</f>
        <v>26499</v>
      </c>
      <c r="DA1331">
        <f t="shared" ref="DA1331:DA1338" si="1202">AI1331</f>
        <v>9.92</v>
      </c>
      <c r="DB1331">
        <f t="shared" ref="DB1331:DB1352" si="1203">ROUND(ROUND(AT1331*CZ1331,2),2)</f>
        <v>22.26</v>
      </c>
      <c r="DC1331">
        <f t="shared" ref="DC1331:DC1352" si="1204">ROUND(ROUND(AT1331*AG1331,2),2)</f>
        <v>0</v>
      </c>
      <c r="DD1331" t="s">
        <v>6</v>
      </c>
      <c r="DE1331" t="s">
        <v>6</v>
      </c>
      <c r="DF1331">
        <f t="shared" ref="DF1331:DF1338" si="1205">ROUND(ROUND(AE1331*AI1331,2)*CX1331,2)</f>
        <v>179.78</v>
      </c>
      <c r="DG1331">
        <f t="shared" ref="DG1331:DG1340" si="1206">ROUND(ROUND(AF1331,2)*CX1331,2)</f>
        <v>0</v>
      </c>
      <c r="DH1331">
        <f t="shared" ref="DH1331:DH1339" si="1207">ROUND(ROUND(AG1331,2)*CX1331,2)</f>
        <v>0</v>
      </c>
      <c r="DI1331">
        <f t="shared" si="1198"/>
        <v>0</v>
      </c>
      <c r="DJ1331">
        <f t="shared" ref="DJ1331:DJ1338" si="1208">DF1331</f>
        <v>179.78</v>
      </c>
      <c r="DK1331">
        <v>0</v>
      </c>
      <c r="DL1331" t="s">
        <v>6</v>
      </c>
      <c r="DM1331">
        <v>0</v>
      </c>
      <c r="DN1331" t="s">
        <v>6</v>
      </c>
      <c r="DO1331">
        <v>0</v>
      </c>
    </row>
    <row r="1332" spans="1:119" x14ac:dyDescent="0.2">
      <c r="A1332">
        <f>ROW(Source!A938)</f>
        <v>938</v>
      </c>
      <c r="B1332">
        <v>92843885</v>
      </c>
      <c r="C1332">
        <v>92848649</v>
      </c>
      <c r="D1332">
        <v>49524301</v>
      </c>
      <c r="E1332">
        <v>1</v>
      </c>
      <c r="F1332">
        <v>1</v>
      </c>
      <c r="G1332">
        <v>1</v>
      </c>
      <c r="H1332">
        <v>3</v>
      </c>
      <c r="I1332" t="s">
        <v>940</v>
      </c>
      <c r="J1332" t="s">
        <v>941</v>
      </c>
      <c r="K1332" t="s">
        <v>942</v>
      </c>
      <c r="L1332">
        <v>1348</v>
      </c>
      <c r="N1332">
        <v>1009</v>
      </c>
      <c r="O1332" t="s">
        <v>122</v>
      </c>
      <c r="P1332" t="s">
        <v>122</v>
      </c>
      <c r="Q1332">
        <v>1000</v>
      </c>
      <c r="W1332">
        <v>0</v>
      </c>
      <c r="X1332">
        <v>1824693337</v>
      </c>
      <c r="Y1332">
        <f t="shared" si="1199"/>
        <v>3.8999999999999999E-4</v>
      </c>
      <c r="AA1332">
        <v>102791.03999999999</v>
      </c>
      <c r="AB1332">
        <v>0</v>
      </c>
      <c r="AC1332">
        <v>0</v>
      </c>
      <c r="AD1332">
        <v>0</v>
      </c>
      <c r="AE1332">
        <v>10362</v>
      </c>
      <c r="AF1332">
        <v>0</v>
      </c>
      <c r="AG1332">
        <v>0</v>
      </c>
      <c r="AH1332">
        <v>0</v>
      </c>
      <c r="AI1332">
        <v>9.92</v>
      </c>
      <c r="AJ1332">
        <v>1</v>
      </c>
      <c r="AK1332">
        <v>1</v>
      </c>
      <c r="AL1332">
        <v>1</v>
      </c>
      <c r="AM1332">
        <v>4</v>
      </c>
      <c r="AN1332">
        <v>0</v>
      </c>
      <c r="AO1332">
        <v>1</v>
      </c>
      <c r="AP1332">
        <v>1</v>
      </c>
      <c r="AQ1332">
        <v>0</v>
      </c>
      <c r="AR1332">
        <v>0</v>
      </c>
      <c r="AS1332" t="s">
        <v>6</v>
      </c>
      <c r="AT1332">
        <v>3.8999999999999999E-4</v>
      </c>
      <c r="AU1332" t="s">
        <v>6</v>
      </c>
      <c r="AV1332">
        <v>0</v>
      </c>
      <c r="AW1332">
        <v>2</v>
      </c>
      <c r="AX1332">
        <v>92848671</v>
      </c>
      <c r="AY1332">
        <v>1</v>
      </c>
      <c r="AZ1332">
        <v>0</v>
      </c>
      <c r="BA1332">
        <v>1514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V1332">
        <v>0</v>
      </c>
      <c r="CW1332">
        <v>0</v>
      </c>
      <c r="CX1332">
        <f>ROUND(Y1332*Source!I938,7)</f>
        <v>3.1750000000000002E-4</v>
      </c>
      <c r="CY1332">
        <f t="shared" si="1200"/>
        <v>102791.03999999999</v>
      </c>
      <c r="CZ1332">
        <f t="shared" si="1201"/>
        <v>10362</v>
      </c>
      <c r="DA1332">
        <f t="shared" si="1202"/>
        <v>9.92</v>
      </c>
      <c r="DB1332">
        <f t="shared" si="1203"/>
        <v>4.04</v>
      </c>
      <c r="DC1332">
        <f t="shared" si="1204"/>
        <v>0</v>
      </c>
      <c r="DD1332" t="s">
        <v>6</v>
      </c>
      <c r="DE1332" t="s">
        <v>6</v>
      </c>
      <c r="DF1332">
        <f t="shared" si="1205"/>
        <v>32.64</v>
      </c>
      <c r="DG1332">
        <f t="shared" si="1206"/>
        <v>0</v>
      </c>
      <c r="DH1332">
        <f t="shared" si="1207"/>
        <v>0</v>
      </c>
      <c r="DI1332">
        <f t="shared" si="1198"/>
        <v>0</v>
      </c>
      <c r="DJ1332">
        <f t="shared" si="1208"/>
        <v>32.64</v>
      </c>
      <c r="DK1332">
        <v>0</v>
      </c>
      <c r="DL1332" t="s">
        <v>6</v>
      </c>
      <c r="DM1332">
        <v>0</v>
      </c>
      <c r="DN1332" t="s">
        <v>6</v>
      </c>
      <c r="DO1332">
        <v>0</v>
      </c>
    </row>
    <row r="1333" spans="1:119" x14ac:dyDescent="0.2">
      <c r="A1333">
        <f>ROW(Source!A938)</f>
        <v>938</v>
      </c>
      <c r="B1333">
        <v>92843885</v>
      </c>
      <c r="C1333">
        <v>92848649</v>
      </c>
      <c r="D1333">
        <v>49525488</v>
      </c>
      <c r="E1333">
        <v>1</v>
      </c>
      <c r="F1333">
        <v>1</v>
      </c>
      <c r="G1333">
        <v>1</v>
      </c>
      <c r="H1333">
        <v>3</v>
      </c>
      <c r="I1333" t="s">
        <v>928</v>
      </c>
      <c r="J1333" t="s">
        <v>929</v>
      </c>
      <c r="K1333" t="s">
        <v>930</v>
      </c>
      <c r="L1333">
        <v>1346</v>
      </c>
      <c r="N1333">
        <v>1009</v>
      </c>
      <c r="O1333" t="s">
        <v>931</v>
      </c>
      <c r="P1333" t="s">
        <v>931</v>
      </c>
      <c r="Q1333">
        <v>1</v>
      </c>
      <c r="W1333">
        <v>0</v>
      </c>
      <c r="X1333">
        <v>-1864341761</v>
      </c>
      <c r="Y1333">
        <f t="shared" si="1199"/>
        <v>11</v>
      </c>
      <c r="AA1333">
        <v>89.68</v>
      </c>
      <c r="AB1333">
        <v>0</v>
      </c>
      <c r="AC1333">
        <v>0</v>
      </c>
      <c r="AD1333">
        <v>0</v>
      </c>
      <c r="AE1333">
        <v>9.0399999999999991</v>
      </c>
      <c r="AF1333">
        <v>0</v>
      </c>
      <c r="AG1333">
        <v>0</v>
      </c>
      <c r="AH1333">
        <v>0</v>
      </c>
      <c r="AI1333">
        <v>9.92</v>
      </c>
      <c r="AJ1333">
        <v>1</v>
      </c>
      <c r="AK1333">
        <v>1</v>
      </c>
      <c r="AL1333">
        <v>1</v>
      </c>
      <c r="AM1333">
        <v>4</v>
      </c>
      <c r="AN1333">
        <v>0</v>
      </c>
      <c r="AO1333">
        <v>1</v>
      </c>
      <c r="AP1333">
        <v>1</v>
      </c>
      <c r="AQ1333">
        <v>0</v>
      </c>
      <c r="AR1333">
        <v>0</v>
      </c>
      <c r="AS1333" t="s">
        <v>6</v>
      </c>
      <c r="AT1333">
        <v>11</v>
      </c>
      <c r="AU1333" t="s">
        <v>6</v>
      </c>
      <c r="AV1333">
        <v>0</v>
      </c>
      <c r="AW1333">
        <v>2</v>
      </c>
      <c r="AX1333">
        <v>92848672</v>
      </c>
      <c r="AY1333">
        <v>1</v>
      </c>
      <c r="AZ1333">
        <v>0</v>
      </c>
      <c r="BA1333">
        <v>1515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V1333">
        <v>0</v>
      </c>
      <c r="CW1333">
        <v>0</v>
      </c>
      <c r="CX1333">
        <f>ROUND(Y1333*Source!I938,7)</f>
        <v>8.9562000000000008</v>
      </c>
      <c r="CY1333">
        <f t="shared" si="1200"/>
        <v>89.68</v>
      </c>
      <c r="CZ1333">
        <f t="shared" si="1201"/>
        <v>9.0399999999999991</v>
      </c>
      <c r="DA1333">
        <f t="shared" si="1202"/>
        <v>9.92</v>
      </c>
      <c r="DB1333">
        <f t="shared" si="1203"/>
        <v>99.44</v>
      </c>
      <c r="DC1333">
        <f t="shared" si="1204"/>
        <v>0</v>
      </c>
      <c r="DD1333" t="s">
        <v>6</v>
      </c>
      <c r="DE1333" t="s">
        <v>6</v>
      </c>
      <c r="DF1333">
        <f t="shared" si="1205"/>
        <v>803.19</v>
      </c>
      <c r="DG1333">
        <f t="shared" si="1206"/>
        <v>0</v>
      </c>
      <c r="DH1333">
        <f t="shared" si="1207"/>
        <v>0</v>
      </c>
      <c r="DI1333">
        <f t="shared" si="1198"/>
        <v>0</v>
      </c>
      <c r="DJ1333">
        <f t="shared" si="1208"/>
        <v>803.19</v>
      </c>
      <c r="DK1333">
        <v>0</v>
      </c>
      <c r="DL1333" t="s">
        <v>6</v>
      </c>
      <c r="DM1333">
        <v>0</v>
      </c>
      <c r="DN1333" t="s">
        <v>6</v>
      </c>
      <c r="DO1333">
        <v>0</v>
      </c>
    </row>
    <row r="1334" spans="1:119" x14ac:dyDescent="0.2">
      <c r="A1334">
        <f>ROW(Source!A938)</f>
        <v>938</v>
      </c>
      <c r="B1334">
        <v>92843885</v>
      </c>
      <c r="C1334">
        <v>92848649</v>
      </c>
      <c r="D1334">
        <v>49526492</v>
      </c>
      <c r="E1334">
        <v>1</v>
      </c>
      <c r="F1334">
        <v>1</v>
      </c>
      <c r="G1334">
        <v>1</v>
      </c>
      <c r="H1334">
        <v>3</v>
      </c>
      <c r="I1334" t="s">
        <v>932</v>
      </c>
      <c r="J1334" t="s">
        <v>933</v>
      </c>
      <c r="K1334" t="s">
        <v>934</v>
      </c>
      <c r="L1334">
        <v>1346</v>
      </c>
      <c r="N1334">
        <v>1009</v>
      </c>
      <c r="O1334" t="s">
        <v>931</v>
      </c>
      <c r="P1334" t="s">
        <v>931</v>
      </c>
      <c r="Q1334">
        <v>1</v>
      </c>
      <c r="W1334">
        <v>0</v>
      </c>
      <c r="X1334">
        <v>497341279</v>
      </c>
      <c r="Y1334">
        <f t="shared" si="1199"/>
        <v>7.58</v>
      </c>
      <c r="AA1334">
        <v>229.05</v>
      </c>
      <c r="AB1334">
        <v>0</v>
      </c>
      <c r="AC1334">
        <v>0</v>
      </c>
      <c r="AD1334">
        <v>0</v>
      </c>
      <c r="AE1334">
        <v>23.09</v>
      </c>
      <c r="AF1334">
        <v>0</v>
      </c>
      <c r="AG1334">
        <v>0</v>
      </c>
      <c r="AH1334">
        <v>0</v>
      </c>
      <c r="AI1334">
        <v>9.92</v>
      </c>
      <c r="AJ1334">
        <v>1</v>
      </c>
      <c r="AK1334">
        <v>1</v>
      </c>
      <c r="AL1334">
        <v>1</v>
      </c>
      <c r="AM1334">
        <v>4</v>
      </c>
      <c r="AN1334">
        <v>0</v>
      </c>
      <c r="AO1334">
        <v>1</v>
      </c>
      <c r="AP1334">
        <v>1</v>
      </c>
      <c r="AQ1334">
        <v>0</v>
      </c>
      <c r="AR1334">
        <v>0</v>
      </c>
      <c r="AS1334" t="s">
        <v>6</v>
      </c>
      <c r="AT1334">
        <v>7.58</v>
      </c>
      <c r="AU1334" t="s">
        <v>6</v>
      </c>
      <c r="AV1334">
        <v>0</v>
      </c>
      <c r="AW1334">
        <v>2</v>
      </c>
      <c r="AX1334">
        <v>92848673</v>
      </c>
      <c r="AY1334">
        <v>1</v>
      </c>
      <c r="AZ1334">
        <v>0</v>
      </c>
      <c r="BA1334">
        <v>1516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V1334">
        <v>0</v>
      </c>
      <c r="CW1334">
        <v>0</v>
      </c>
      <c r="CX1334">
        <f>ROUND(Y1334*Source!I938,7)</f>
        <v>6.1716360000000003</v>
      </c>
      <c r="CY1334">
        <f t="shared" si="1200"/>
        <v>229.05</v>
      </c>
      <c r="CZ1334">
        <f t="shared" si="1201"/>
        <v>23.09</v>
      </c>
      <c r="DA1334">
        <f t="shared" si="1202"/>
        <v>9.92</v>
      </c>
      <c r="DB1334">
        <f t="shared" si="1203"/>
        <v>175.02</v>
      </c>
      <c r="DC1334">
        <f t="shared" si="1204"/>
        <v>0</v>
      </c>
      <c r="DD1334" t="s">
        <v>6</v>
      </c>
      <c r="DE1334" t="s">
        <v>6</v>
      </c>
      <c r="DF1334">
        <f t="shared" si="1205"/>
        <v>1413.61</v>
      </c>
      <c r="DG1334">
        <f t="shared" si="1206"/>
        <v>0</v>
      </c>
      <c r="DH1334">
        <f t="shared" si="1207"/>
        <v>0</v>
      </c>
      <c r="DI1334">
        <f t="shared" si="1198"/>
        <v>0</v>
      </c>
      <c r="DJ1334">
        <f t="shared" si="1208"/>
        <v>1413.61</v>
      </c>
      <c r="DK1334">
        <v>0</v>
      </c>
      <c r="DL1334" t="s">
        <v>6</v>
      </c>
      <c r="DM1334">
        <v>0</v>
      </c>
      <c r="DN1334" t="s">
        <v>6</v>
      </c>
      <c r="DO1334">
        <v>0</v>
      </c>
    </row>
    <row r="1335" spans="1:119" x14ac:dyDescent="0.2">
      <c r="A1335">
        <f>ROW(Source!A938)</f>
        <v>938</v>
      </c>
      <c r="B1335">
        <v>92843885</v>
      </c>
      <c r="C1335">
        <v>92848649</v>
      </c>
      <c r="D1335">
        <v>49555131</v>
      </c>
      <c r="E1335">
        <v>1</v>
      </c>
      <c r="F1335">
        <v>1</v>
      </c>
      <c r="G1335">
        <v>1</v>
      </c>
      <c r="H1335">
        <v>3</v>
      </c>
      <c r="I1335" t="s">
        <v>961</v>
      </c>
      <c r="J1335" t="s">
        <v>962</v>
      </c>
      <c r="K1335" t="s">
        <v>963</v>
      </c>
      <c r="L1335">
        <v>1348</v>
      </c>
      <c r="N1335">
        <v>1009</v>
      </c>
      <c r="O1335" t="s">
        <v>122</v>
      </c>
      <c r="P1335" t="s">
        <v>122</v>
      </c>
      <c r="Q1335">
        <v>1000</v>
      </c>
      <c r="W1335">
        <v>0</v>
      </c>
      <c r="X1335">
        <v>-364749507</v>
      </c>
      <c r="Y1335">
        <f t="shared" si="1199"/>
        <v>5.13E-3</v>
      </c>
      <c r="AA1335">
        <v>170455.36</v>
      </c>
      <c r="AB1335">
        <v>0</v>
      </c>
      <c r="AC1335">
        <v>0</v>
      </c>
      <c r="AD1335">
        <v>0</v>
      </c>
      <c r="AE1335">
        <v>17183</v>
      </c>
      <c r="AF1335">
        <v>0</v>
      </c>
      <c r="AG1335">
        <v>0</v>
      </c>
      <c r="AH1335">
        <v>0</v>
      </c>
      <c r="AI1335">
        <v>9.92</v>
      </c>
      <c r="AJ1335">
        <v>1</v>
      </c>
      <c r="AK1335">
        <v>1</v>
      </c>
      <c r="AL1335">
        <v>1</v>
      </c>
      <c r="AM1335">
        <v>4</v>
      </c>
      <c r="AN1335">
        <v>0</v>
      </c>
      <c r="AO1335">
        <v>1</v>
      </c>
      <c r="AP1335">
        <v>1</v>
      </c>
      <c r="AQ1335">
        <v>0</v>
      </c>
      <c r="AR1335">
        <v>0</v>
      </c>
      <c r="AS1335" t="s">
        <v>6</v>
      </c>
      <c r="AT1335">
        <v>5.13E-3</v>
      </c>
      <c r="AU1335" t="s">
        <v>6</v>
      </c>
      <c r="AV1335">
        <v>0</v>
      </c>
      <c r="AW1335">
        <v>2</v>
      </c>
      <c r="AX1335">
        <v>92848675</v>
      </c>
      <c r="AY1335">
        <v>1</v>
      </c>
      <c r="AZ1335">
        <v>0</v>
      </c>
      <c r="BA1335">
        <v>1518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V1335">
        <v>0</v>
      </c>
      <c r="CW1335">
        <v>0</v>
      </c>
      <c r="CX1335">
        <f>ROUND(Y1335*Source!I938,7)</f>
        <v>4.1767999999999996E-3</v>
      </c>
      <c r="CY1335">
        <f t="shared" si="1200"/>
        <v>170455.36</v>
      </c>
      <c r="CZ1335">
        <f t="shared" si="1201"/>
        <v>17183</v>
      </c>
      <c r="DA1335">
        <f t="shared" si="1202"/>
        <v>9.92</v>
      </c>
      <c r="DB1335">
        <f t="shared" si="1203"/>
        <v>88.15</v>
      </c>
      <c r="DC1335">
        <f t="shared" si="1204"/>
        <v>0</v>
      </c>
      <c r="DD1335" t="s">
        <v>6</v>
      </c>
      <c r="DE1335" t="s">
        <v>6</v>
      </c>
      <c r="DF1335">
        <f t="shared" si="1205"/>
        <v>711.96</v>
      </c>
      <c r="DG1335">
        <f t="shared" si="1206"/>
        <v>0</v>
      </c>
      <c r="DH1335">
        <f t="shared" si="1207"/>
        <v>0</v>
      </c>
      <c r="DI1335">
        <f t="shared" si="1198"/>
        <v>0</v>
      </c>
      <c r="DJ1335">
        <f t="shared" si="1208"/>
        <v>711.96</v>
      </c>
      <c r="DK1335">
        <v>0</v>
      </c>
      <c r="DL1335" t="s">
        <v>6</v>
      </c>
      <c r="DM1335">
        <v>0</v>
      </c>
      <c r="DN1335" t="s">
        <v>6</v>
      </c>
      <c r="DO1335">
        <v>0</v>
      </c>
    </row>
    <row r="1336" spans="1:119" x14ac:dyDescent="0.2">
      <c r="A1336">
        <f>ROW(Source!A938)</f>
        <v>938</v>
      </c>
      <c r="B1336">
        <v>92843885</v>
      </c>
      <c r="C1336">
        <v>92848649</v>
      </c>
      <c r="D1336">
        <v>49564235</v>
      </c>
      <c r="E1336">
        <v>1</v>
      </c>
      <c r="F1336">
        <v>1</v>
      </c>
      <c r="G1336">
        <v>1</v>
      </c>
      <c r="H1336">
        <v>3</v>
      </c>
      <c r="I1336" t="s">
        <v>104</v>
      </c>
      <c r="J1336" t="s">
        <v>106</v>
      </c>
      <c r="K1336" t="s">
        <v>105</v>
      </c>
      <c r="L1336">
        <v>1327</v>
      </c>
      <c r="N1336">
        <v>1005</v>
      </c>
      <c r="O1336" t="s">
        <v>57</v>
      </c>
      <c r="P1336" t="s">
        <v>57</v>
      </c>
      <c r="Q1336">
        <v>1</v>
      </c>
      <c r="W1336">
        <v>0</v>
      </c>
      <c r="X1336">
        <v>-1085780648</v>
      </c>
      <c r="Y1336">
        <f t="shared" si="1199"/>
        <v>96.487349499999993</v>
      </c>
      <c r="AA1336">
        <v>1510.82</v>
      </c>
      <c r="AB1336">
        <v>0</v>
      </c>
      <c r="AC1336">
        <v>0</v>
      </c>
      <c r="AD1336">
        <v>0</v>
      </c>
      <c r="AE1336">
        <v>152.30000000000001</v>
      </c>
      <c r="AF1336">
        <v>0</v>
      </c>
      <c r="AG1336">
        <v>0</v>
      </c>
      <c r="AH1336">
        <v>0</v>
      </c>
      <c r="AI1336">
        <v>9.92</v>
      </c>
      <c r="AJ1336">
        <v>1</v>
      </c>
      <c r="AK1336">
        <v>1</v>
      </c>
      <c r="AL1336">
        <v>1</v>
      </c>
      <c r="AM1336">
        <v>0</v>
      </c>
      <c r="AN1336">
        <v>0</v>
      </c>
      <c r="AO1336">
        <v>0</v>
      </c>
      <c r="AP1336">
        <v>1</v>
      </c>
      <c r="AQ1336">
        <v>0</v>
      </c>
      <c r="AR1336">
        <v>0</v>
      </c>
      <c r="AS1336" t="s">
        <v>6</v>
      </c>
      <c r="AT1336">
        <v>96.487349499999993</v>
      </c>
      <c r="AU1336" t="s">
        <v>6</v>
      </c>
      <c r="AV1336">
        <v>0</v>
      </c>
      <c r="AW1336">
        <v>1</v>
      </c>
      <c r="AX1336">
        <v>-1</v>
      </c>
      <c r="AY1336">
        <v>0</v>
      </c>
      <c r="AZ1336">
        <v>0</v>
      </c>
      <c r="BA1336" t="s">
        <v>6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v>0</v>
      </c>
      <c r="CX1336">
        <f>ROUND(Y1336*Source!I938,7)</f>
        <v>78.56</v>
      </c>
      <c r="CY1336">
        <f t="shared" si="1200"/>
        <v>1510.82</v>
      </c>
      <c r="CZ1336">
        <f t="shared" si="1201"/>
        <v>152.30000000000001</v>
      </c>
      <c r="DA1336">
        <f t="shared" si="1202"/>
        <v>9.92</v>
      </c>
      <c r="DB1336">
        <f t="shared" si="1203"/>
        <v>14695.02</v>
      </c>
      <c r="DC1336">
        <f t="shared" si="1204"/>
        <v>0</v>
      </c>
      <c r="DD1336" t="s">
        <v>6</v>
      </c>
      <c r="DE1336" t="s">
        <v>6</v>
      </c>
      <c r="DF1336">
        <f t="shared" si="1205"/>
        <v>118690.02</v>
      </c>
      <c r="DG1336">
        <f t="shared" si="1206"/>
        <v>0</v>
      </c>
      <c r="DH1336">
        <f t="shared" si="1207"/>
        <v>0</v>
      </c>
      <c r="DI1336">
        <f t="shared" si="1198"/>
        <v>0</v>
      </c>
      <c r="DJ1336">
        <f t="shared" si="1208"/>
        <v>118690.02</v>
      </c>
      <c r="DK1336">
        <v>0</v>
      </c>
      <c r="DL1336" t="s">
        <v>6</v>
      </c>
      <c r="DM1336">
        <v>0</v>
      </c>
      <c r="DN1336" t="s">
        <v>6</v>
      </c>
      <c r="DO1336">
        <v>0</v>
      </c>
    </row>
    <row r="1337" spans="1:119" x14ac:dyDescent="0.2">
      <c r="A1337">
        <f>ROW(Source!A938)</f>
        <v>938</v>
      </c>
      <c r="B1337">
        <v>92843885</v>
      </c>
      <c r="C1337">
        <v>92848649</v>
      </c>
      <c r="D1337">
        <v>49564543</v>
      </c>
      <c r="E1337">
        <v>1</v>
      </c>
      <c r="F1337">
        <v>1</v>
      </c>
      <c r="G1337">
        <v>1</v>
      </c>
      <c r="H1337">
        <v>3</v>
      </c>
      <c r="I1337" t="s">
        <v>108</v>
      </c>
      <c r="J1337" t="s">
        <v>110</v>
      </c>
      <c r="K1337" t="s">
        <v>109</v>
      </c>
      <c r="L1337">
        <v>1327</v>
      </c>
      <c r="N1337">
        <v>1005</v>
      </c>
      <c r="O1337" t="s">
        <v>57</v>
      </c>
      <c r="P1337" t="s">
        <v>57</v>
      </c>
      <c r="Q1337">
        <v>1</v>
      </c>
      <c r="W1337">
        <v>0</v>
      </c>
      <c r="X1337">
        <v>523077198</v>
      </c>
      <c r="Y1337">
        <f t="shared" si="1199"/>
        <v>3.5126504999999999</v>
      </c>
      <c r="AA1337">
        <v>1993.72</v>
      </c>
      <c r="AB1337">
        <v>0</v>
      </c>
      <c r="AC1337">
        <v>0</v>
      </c>
      <c r="AD1337">
        <v>0</v>
      </c>
      <c r="AE1337">
        <v>200.98</v>
      </c>
      <c r="AF1337">
        <v>0</v>
      </c>
      <c r="AG1337">
        <v>0</v>
      </c>
      <c r="AH1337">
        <v>0</v>
      </c>
      <c r="AI1337">
        <v>9.92</v>
      </c>
      <c r="AJ1337">
        <v>1</v>
      </c>
      <c r="AK1337">
        <v>1</v>
      </c>
      <c r="AL1337">
        <v>1</v>
      </c>
      <c r="AM1337">
        <v>0</v>
      </c>
      <c r="AN1337">
        <v>0</v>
      </c>
      <c r="AO1337">
        <v>0</v>
      </c>
      <c r="AP1337">
        <v>1</v>
      </c>
      <c r="AQ1337">
        <v>0</v>
      </c>
      <c r="AR1337">
        <v>0</v>
      </c>
      <c r="AS1337" t="s">
        <v>6</v>
      </c>
      <c r="AT1337">
        <v>3.5126504999999999</v>
      </c>
      <c r="AU1337" t="s">
        <v>6</v>
      </c>
      <c r="AV1337">
        <v>0</v>
      </c>
      <c r="AW1337">
        <v>1</v>
      </c>
      <c r="AX1337">
        <v>-1</v>
      </c>
      <c r="AY1337">
        <v>0</v>
      </c>
      <c r="AZ1337">
        <v>0</v>
      </c>
      <c r="BA1337" t="s">
        <v>6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v>0</v>
      </c>
      <c r="CX1337">
        <f>ROUND(Y1337*Source!I938,7)</f>
        <v>2.86</v>
      </c>
      <c r="CY1337">
        <f t="shared" si="1200"/>
        <v>1993.72</v>
      </c>
      <c r="CZ1337">
        <f t="shared" si="1201"/>
        <v>200.98</v>
      </c>
      <c r="DA1337">
        <f t="shared" si="1202"/>
        <v>9.92</v>
      </c>
      <c r="DB1337">
        <f t="shared" si="1203"/>
        <v>705.97</v>
      </c>
      <c r="DC1337">
        <f t="shared" si="1204"/>
        <v>0</v>
      </c>
      <c r="DD1337" t="s">
        <v>6</v>
      </c>
      <c r="DE1337" t="s">
        <v>6</v>
      </c>
      <c r="DF1337">
        <f t="shared" si="1205"/>
        <v>5702.04</v>
      </c>
      <c r="DG1337">
        <f t="shared" si="1206"/>
        <v>0</v>
      </c>
      <c r="DH1337">
        <f t="shared" si="1207"/>
        <v>0</v>
      </c>
      <c r="DI1337">
        <f t="shared" si="1198"/>
        <v>0</v>
      </c>
      <c r="DJ1337">
        <f t="shared" si="1208"/>
        <v>5702.04</v>
      </c>
      <c r="DK1337">
        <v>0</v>
      </c>
      <c r="DL1337" t="s">
        <v>6</v>
      </c>
      <c r="DM1337">
        <v>0</v>
      </c>
      <c r="DN1337" t="s">
        <v>6</v>
      </c>
      <c r="DO1337">
        <v>0</v>
      </c>
    </row>
    <row r="1338" spans="1:119" x14ac:dyDescent="0.2">
      <c r="A1338">
        <f>ROW(Source!A938)</f>
        <v>938</v>
      </c>
      <c r="B1338">
        <v>92843885</v>
      </c>
      <c r="C1338">
        <v>92848649</v>
      </c>
      <c r="D1338">
        <v>49564577</v>
      </c>
      <c r="E1338">
        <v>1</v>
      </c>
      <c r="F1338">
        <v>1</v>
      </c>
      <c r="G1338">
        <v>1</v>
      </c>
      <c r="H1338">
        <v>3</v>
      </c>
      <c r="I1338" t="s">
        <v>120</v>
      </c>
      <c r="J1338" t="s">
        <v>123</v>
      </c>
      <c r="K1338" t="s">
        <v>121</v>
      </c>
      <c r="L1338">
        <v>1348</v>
      </c>
      <c r="N1338">
        <v>1009</v>
      </c>
      <c r="O1338" t="s">
        <v>122</v>
      </c>
      <c r="P1338" t="s">
        <v>122</v>
      </c>
      <c r="Q1338">
        <v>1000</v>
      </c>
      <c r="W1338">
        <v>0</v>
      </c>
      <c r="X1338">
        <v>618618747</v>
      </c>
      <c r="Y1338">
        <f t="shared" si="1199"/>
        <v>0.1351019</v>
      </c>
      <c r="AA1338">
        <v>301553.71999999997</v>
      </c>
      <c r="AB1338">
        <v>0</v>
      </c>
      <c r="AC1338">
        <v>0</v>
      </c>
      <c r="AD1338">
        <v>0</v>
      </c>
      <c r="AE1338">
        <v>30398.560000000001</v>
      </c>
      <c r="AF1338">
        <v>0</v>
      </c>
      <c r="AG1338">
        <v>0</v>
      </c>
      <c r="AH1338">
        <v>0</v>
      </c>
      <c r="AI1338">
        <v>9.92</v>
      </c>
      <c r="AJ1338">
        <v>1</v>
      </c>
      <c r="AK1338">
        <v>1</v>
      </c>
      <c r="AL1338">
        <v>1</v>
      </c>
      <c r="AM1338">
        <v>0</v>
      </c>
      <c r="AN1338">
        <v>0</v>
      </c>
      <c r="AO1338">
        <v>0</v>
      </c>
      <c r="AP1338">
        <v>1</v>
      </c>
      <c r="AQ1338">
        <v>0</v>
      </c>
      <c r="AR1338">
        <v>0</v>
      </c>
      <c r="AS1338" t="s">
        <v>6</v>
      </c>
      <c r="AT1338">
        <v>0.1351019</v>
      </c>
      <c r="AU1338" t="s">
        <v>6</v>
      </c>
      <c r="AV1338">
        <v>0</v>
      </c>
      <c r="AW1338">
        <v>1</v>
      </c>
      <c r="AX1338">
        <v>-1</v>
      </c>
      <c r="AY1338">
        <v>0</v>
      </c>
      <c r="AZ1338">
        <v>0</v>
      </c>
      <c r="BA1338" t="s">
        <v>6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ROUND(Y1338*Source!I938,7)</f>
        <v>0.11</v>
      </c>
      <c r="CY1338">
        <f t="shared" si="1200"/>
        <v>301553.71999999997</v>
      </c>
      <c r="CZ1338">
        <f t="shared" si="1201"/>
        <v>30398.560000000001</v>
      </c>
      <c r="DA1338">
        <f t="shared" si="1202"/>
        <v>9.92</v>
      </c>
      <c r="DB1338">
        <f t="shared" si="1203"/>
        <v>4106.8999999999996</v>
      </c>
      <c r="DC1338">
        <f t="shared" si="1204"/>
        <v>0</v>
      </c>
      <c r="DD1338" t="s">
        <v>6</v>
      </c>
      <c r="DE1338" t="s">
        <v>6</v>
      </c>
      <c r="DF1338">
        <f t="shared" si="1205"/>
        <v>33170.910000000003</v>
      </c>
      <c r="DG1338">
        <f t="shared" si="1206"/>
        <v>0</v>
      </c>
      <c r="DH1338">
        <f t="shared" si="1207"/>
        <v>0</v>
      </c>
      <c r="DI1338">
        <f t="shared" si="1198"/>
        <v>0</v>
      </c>
      <c r="DJ1338">
        <f t="shared" si="1208"/>
        <v>33170.910000000003</v>
      </c>
      <c r="DK1338">
        <v>0</v>
      </c>
      <c r="DL1338" t="s">
        <v>6</v>
      </c>
      <c r="DM1338">
        <v>0</v>
      </c>
      <c r="DN1338" t="s">
        <v>6</v>
      </c>
      <c r="DO1338">
        <v>0</v>
      </c>
    </row>
    <row r="1339" spans="1:119" x14ac:dyDescent="0.2">
      <c r="A1339">
        <f>ROW(Source!A942)</f>
        <v>942</v>
      </c>
      <c r="B1339">
        <v>92843885</v>
      </c>
      <c r="C1339">
        <v>92848683</v>
      </c>
      <c r="D1339">
        <v>49510767</v>
      </c>
      <c r="E1339">
        <v>70</v>
      </c>
      <c r="F1339">
        <v>1</v>
      </c>
      <c r="G1339">
        <v>1</v>
      </c>
      <c r="H1339">
        <v>1</v>
      </c>
      <c r="I1339" t="s">
        <v>964</v>
      </c>
      <c r="J1339" t="s">
        <v>6</v>
      </c>
      <c r="K1339" t="s">
        <v>965</v>
      </c>
      <c r="L1339">
        <v>1191</v>
      </c>
      <c r="N1339">
        <v>1013</v>
      </c>
      <c r="O1339" t="s">
        <v>915</v>
      </c>
      <c r="P1339" t="s">
        <v>915</v>
      </c>
      <c r="Q1339">
        <v>1</v>
      </c>
      <c r="W1339">
        <v>0</v>
      </c>
      <c r="X1339">
        <v>-1936699058</v>
      </c>
      <c r="Y1339">
        <f t="shared" si="1199"/>
        <v>5</v>
      </c>
      <c r="AA1339">
        <v>0</v>
      </c>
      <c r="AB1339">
        <v>0</v>
      </c>
      <c r="AC1339">
        <v>0</v>
      </c>
      <c r="AD1339">
        <v>444.91</v>
      </c>
      <c r="AE1339">
        <v>0</v>
      </c>
      <c r="AF1339">
        <v>0</v>
      </c>
      <c r="AG1339">
        <v>0</v>
      </c>
      <c r="AH1339">
        <v>9.92</v>
      </c>
      <c r="AI1339">
        <v>1</v>
      </c>
      <c r="AJ1339">
        <v>1</v>
      </c>
      <c r="AK1339">
        <v>1</v>
      </c>
      <c r="AL1339">
        <v>44.85</v>
      </c>
      <c r="AM1339">
        <v>4</v>
      </c>
      <c r="AN1339">
        <v>0</v>
      </c>
      <c r="AO1339">
        <v>1</v>
      </c>
      <c r="AP1339">
        <v>1</v>
      </c>
      <c r="AQ1339">
        <v>0</v>
      </c>
      <c r="AR1339">
        <v>0</v>
      </c>
      <c r="AS1339" t="s">
        <v>6</v>
      </c>
      <c r="AT1339">
        <v>5</v>
      </c>
      <c r="AU1339" t="s">
        <v>6</v>
      </c>
      <c r="AV1339">
        <v>1</v>
      </c>
      <c r="AW1339">
        <v>2</v>
      </c>
      <c r="AX1339">
        <v>92848691</v>
      </c>
      <c r="AY1339">
        <v>1</v>
      </c>
      <c r="AZ1339">
        <v>0</v>
      </c>
      <c r="BA1339">
        <v>1523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U1339">
        <f>ROUND(AT1339*Source!I942*AH1339*AL1339,2)</f>
        <v>66736.800000000003</v>
      </c>
      <c r="CV1339">
        <f>ROUND(Y1339*Source!I942,7)</f>
        <v>150</v>
      </c>
      <c r="CW1339">
        <v>0</v>
      </c>
      <c r="CX1339">
        <f>ROUND(Y1339*Source!I942,7)</f>
        <v>150</v>
      </c>
      <c r="CY1339">
        <f>AD1339</f>
        <v>444.91</v>
      </c>
      <c r="CZ1339">
        <f>AH1339</f>
        <v>9.92</v>
      </c>
      <c r="DA1339">
        <f>AL1339</f>
        <v>44.85</v>
      </c>
      <c r="DB1339">
        <f t="shared" si="1203"/>
        <v>49.6</v>
      </c>
      <c r="DC1339">
        <f t="shared" si="1204"/>
        <v>0</v>
      </c>
      <c r="DD1339" t="s">
        <v>6</v>
      </c>
      <c r="DE1339" t="s">
        <v>6</v>
      </c>
      <c r="DF1339">
        <f>ROUND(ROUND(AE1339,2)*CX1339,2)</f>
        <v>0</v>
      </c>
      <c r="DG1339">
        <f t="shared" si="1206"/>
        <v>0</v>
      </c>
      <c r="DH1339">
        <f t="shared" si="1207"/>
        <v>0</v>
      </c>
      <c r="DI1339">
        <f>ROUND(ROUND(AH1339*AL1339,2)*CX1339,2)</f>
        <v>66736.5</v>
      </c>
      <c r="DJ1339">
        <f>DI1339</f>
        <v>66736.5</v>
      </c>
      <c r="DK1339">
        <v>0</v>
      </c>
      <c r="DL1339" t="s">
        <v>6</v>
      </c>
      <c r="DM1339">
        <v>0</v>
      </c>
      <c r="DN1339" t="s">
        <v>6</v>
      </c>
      <c r="DO1339">
        <v>0</v>
      </c>
    </row>
    <row r="1340" spans="1:119" x14ac:dyDescent="0.2">
      <c r="A1340">
        <f>ROW(Source!A942)</f>
        <v>942</v>
      </c>
      <c r="B1340">
        <v>92843885</v>
      </c>
      <c r="C1340">
        <v>92848683</v>
      </c>
      <c r="D1340">
        <v>49510905</v>
      </c>
      <c r="E1340">
        <v>70</v>
      </c>
      <c r="F1340">
        <v>1</v>
      </c>
      <c r="G1340">
        <v>1</v>
      </c>
      <c r="H1340">
        <v>1</v>
      </c>
      <c r="I1340" t="s">
        <v>916</v>
      </c>
      <c r="J1340" t="s">
        <v>6</v>
      </c>
      <c r="K1340" t="s">
        <v>917</v>
      </c>
      <c r="L1340">
        <v>1191</v>
      </c>
      <c r="N1340">
        <v>1013</v>
      </c>
      <c r="O1340" t="s">
        <v>915</v>
      </c>
      <c r="P1340" t="s">
        <v>915</v>
      </c>
      <c r="Q1340">
        <v>1</v>
      </c>
      <c r="W1340">
        <v>0</v>
      </c>
      <c r="X1340">
        <v>-1417349443</v>
      </c>
      <c r="Y1340">
        <f t="shared" si="1199"/>
        <v>0.43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44.85</v>
      </c>
      <c r="AL1340">
        <v>1</v>
      </c>
      <c r="AM1340">
        <v>4</v>
      </c>
      <c r="AN1340">
        <v>0</v>
      </c>
      <c r="AO1340">
        <v>1</v>
      </c>
      <c r="AP1340">
        <v>1</v>
      </c>
      <c r="AQ1340">
        <v>0</v>
      </c>
      <c r="AR1340">
        <v>0</v>
      </c>
      <c r="AS1340" t="s">
        <v>6</v>
      </c>
      <c r="AT1340">
        <v>0.43</v>
      </c>
      <c r="AU1340" t="s">
        <v>6</v>
      </c>
      <c r="AV1340">
        <v>2</v>
      </c>
      <c r="AW1340">
        <v>2</v>
      </c>
      <c r="AX1340">
        <v>92848692</v>
      </c>
      <c r="AY1340">
        <v>1</v>
      </c>
      <c r="AZ1340">
        <v>0</v>
      </c>
      <c r="BA1340">
        <v>1524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ROUND(Y1340*Source!I942,7)</f>
        <v>12.9</v>
      </c>
      <c r="CY1340">
        <f>AD1340</f>
        <v>0</v>
      </c>
      <c r="CZ1340">
        <f>AH1340</f>
        <v>0</v>
      </c>
      <c r="DA1340">
        <f>AL1340</f>
        <v>1</v>
      </c>
      <c r="DB1340">
        <f t="shared" si="1203"/>
        <v>0</v>
      </c>
      <c r="DC1340">
        <f t="shared" si="1204"/>
        <v>0</v>
      </c>
      <c r="DD1340" t="s">
        <v>6</v>
      </c>
      <c r="DE1340" t="s">
        <v>6</v>
      </c>
      <c r="DF1340">
        <f>ROUND(ROUND(AE1340,2)*CX1340,2)</f>
        <v>0</v>
      </c>
      <c r="DG1340">
        <f t="shared" si="1206"/>
        <v>0</v>
      </c>
      <c r="DH1340">
        <f>ROUND(ROUND(AG1340*AK1340,2)*CX1340,2)</f>
        <v>0</v>
      </c>
      <c r="DI1340">
        <f t="shared" ref="DI1340:DI1345" si="1209">ROUND(ROUND(AH1340,2)*CX1340,2)</f>
        <v>0</v>
      </c>
      <c r="DJ1340">
        <f>DI1340</f>
        <v>0</v>
      </c>
      <c r="DK1340">
        <v>0</v>
      </c>
      <c r="DL1340" t="s">
        <v>6</v>
      </c>
      <c r="DM1340">
        <v>0</v>
      </c>
      <c r="DN1340" t="s">
        <v>6</v>
      </c>
      <c r="DO1340">
        <v>0</v>
      </c>
    </row>
    <row r="1341" spans="1:119" x14ac:dyDescent="0.2">
      <c r="A1341">
        <f>ROW(Source!A942)</f>
        <v>942</v>
      </c>
      <c r="B1341">
        <v>92843885</v>
      </c>
      <c r="C1341">
        <v>92848683</v>
      </c>
      <c r="D1341">
        <v>49673503</v>
      </c>
      <c r="E1341">
        <v>1</v>
      </c>
      <c r="F1341">
        <v>1</v>
      </c>
      <c r="G1341">
        <v>1</v>
      </c>
      <c r="H1341">
        <v>2</v>
      </c>
      <c r="I1341" t="s">
        <v>925</v>
      </c>
      <c r="J1341" t="s">
        <v>926</v>
      </c>
      <c r="K1341" t="s">
        <v>927</v>
      </c>
      <c r="L1341">
        <v>1367</v>
      </c>
      <c r="N1341">
        <v>1011</v>
      </c>
      <c r="O1341" t="s">
        <v>921</v>
      </c>
      <c r="P1341" t="s">
        <v>921</v>
      </c>
      <c r="Q1341">
        <v>1</v>
      </c>
      <c r="W1341">
        <v>0</v>
      </c>
      <c r="X1341">
        <v>509054691</v>
      </c>
      <c r="Y1341">
        <f t="shared" si="1199"/>
        <v>0.43</v>
      </c>
      <c r="AA1341">
        <v>0</v>
      </c>
      <c r="AB1341">
        <v>1032.96</v>
      </c>
      <c r="AC1341">
        <v>520.26</v>
      </c>
      <c r="AD1341">
        <v>0</v>
      </c>
      <c r="AE1341">
        <v>0</v>
      </c>
      <c r="AF1341">
        <v>65.709999999999994</v>
      </c>
      <c r="AG1341">
        <v>11.6</v>
      </c>
      <c r="AH1341">
        <v>0</v>
      </c>
      <c r="AI1341">
        <v>1</v>
      </c>
      <c r="AJ1341">
        <v>15.72</v>
      </c>
      <c r="AK1341">
        <v>44.85</v>
      </c>
      <c r="AL1341">
        <v>1</v>
      </c>
      <c r="AM1341">
        <v>4</v>
      </c>
      <c r="AN1341">
        <v>0</v>
      </c>
      <c r="AO1341">
        <v>1</v>
      </c>
      <c r="AP1341">
        <v>1</v>
      </c>
      <c r="AQ1341">
        <v>0</v>
      </c>
      <c r="AR1341">
        <v>0</v>
      </c>
      <c r="AS1341" t="s">
        <v>6</v>
      </c>
      <c r="AT1341">
        <v>0.43</v>
      </c>
      <c r="AU1341" t="s">
        <v>6</v>
      </c>
      <c r="AV1341">
        <v>0</v>
      </c>
      <c r="AW1341">
        <v>2</v>
      </c>
      <c r="AX1341">
        <v>92848693</v>
      </c>
      <c r="AY1341">
        <v>1</v>
      </c>
      <c r="AZ1341">
        <v>0</v>
      </c>
      <c r="BA1341">
        <v>1525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V1341">
        <v>0</v>
      </c>
      <c r="CW1341">
        <f>ROUND(Y1341*Source!I942*DO1341,7)</f>
        <v>0</v>
      </c>
      <c r="CX1341">
        <f>ROUND(Y1341*Source!I942,7)</f>
        <v>12.9</v>
      </c>
      <c r="CY1341">
        <f>AB1341</f>
        <v>1032.96</v>
      </c>
      <c r="CZ1341">
        <f>AF1341</f>
        <v>65.709999999999994</v>
      </c>
      <c r="DA1341">
        <f>AJ1341</f>
        <v>15.72</v>
      </c>
      <c r="DB1341">
        <f t="shared" si="1203"/>
        <v>28.26</v>
      </c>
      <c r="DC1341">
        <f t="shared" si="1204"/>
        <v>4.99</v>
      </c>
      <c r="DD1341" t="s">
        <v>6</v>
      </c>
      <c r="DE1341" t="s">
        <v>6</v>
      </c>
      <c r="DF1341">
        <f>ROUND(ROUND(AE1341,2)*CX1341,2)</f>
        <v>0</v>
      </c>
      <c r="DG1341">
        <f>ROUND(ROUND(AF1341*AJ1341,2)*CX1341,2)</f>
        <v>13325.18</v>
      </c>
      <c r="DH1341">
        <f>ROUND(ROUND(AG1341*AK1341,2)*CX1341,2)</f>
        <v>6711.35</v>
      </c>
      <c r="DI1341">
        <f t="shared" si="1209"/>
        <v>0</v>
      </c>
      <c r="DJ1341">
        <f>DG1341</f>
        <v>13325.18</v>
      </c>
      <c r="DK1341">
        <v>0</v>
      </c>
      <c r="DL1341" t="s">
        <v>6</v>
      </c>
      <c r="DM1341">
        <v>0</v>
      </c>
      <c r="DN1341" t="s">
        <v>6</v>
      </c>
      <c r="DO1341">
        <v>0</v>
      </c>
    </row>
    <row r="1342" spans="1:119" x14ac:dyDescent="0.2">
      <c r="A1342">
        <f>ROW(Source!A942)</f>
        <v>942</v>
      </c>
      <c r="B1342">
        <v>92843885</v>
      </c>
      <c r="C1342">
        <v>92848683</v>
      </c>
      <c r="D1342">
        <v>49521440</v>
      </c>
      <c r="E1342">
        <v>1</v>
      </c>
      <c r="F1342">
        <v>1</v>
      </c>
      <c r="G1342">
        <v>1</v>
      </c>
      <c r="H1342">
        <v>3</v>
      </c>
      <c r="I1342" t="s">
        <v>135</v>
      </c>
      <c r="J1342" t="s">
        <v>137</v>
      </c>
      <c r="K1342" t="s">
        <v>136</v>
      </c>
      <c r="L1342">
        <v>1327</v>
      </c>
      <c r="N1342">
        <v>1005</v>
      </c>
      <c r="O1342" t="s">
        <v>57</v>
      </c>
      <c r="P1342" t="s">
        <v>57</v>
      </c>
      <c r="Q1342">
        <v>1</v>
      </c>
      <c r="W1342">
        <v>0</v>
      </c>
      <c r="X1342">
        <v>-336429810</v>
      </c>
      <c r="Y1342">
        <f t="shared" si="1199"/>
        <v>11</v>
      </c>
      <c r="AA1342">
        <v>223.2</v>
      </c>
      <c r="AB1342">
        <v>0</v>
      </c>
      <c r="AC1342">
        <v>0</v>
      </c>
      <c r="AD1342">
        <v>0</v>
      </c>
      <c r="AE1342">
        <v>22.5</v>
      </c>
      <c r="AF1342">
        <v>0</v>
      </c>
      <c r="AG1342">
        <v>0</v>
      </c>
      <c r="AH1342">
        <v>0</v>
      </c>
      <c r="AI1342">
        <v>9.92</v>
      </c>
      <c r="AJ1342">
        <v>1</v>
      </c>
      <c r="AK1342">
        <v>1</v>
      </c>
      <c r="AL1342">
        <v>1</v>
      </c>
      <c r="AM1342">
        <v>0</v>
      </c>
      <c r="AN1342">
        <v>0</v>
      </c>
      <c r="AO1342">
        <v>0</v>
      </c>
      <c r="AP1342">
        <v>1</v>
      </c>
      <c r="AQ1342">
        <v>0</v>
      </c>
      <c r="AR1342">
        <v>0</v>
      </c>
      <c r="AS1342" t="s">
        <v>6</v>
      </c>
      <c r="AT1342">
        <v>11</v>
      </c>
      <c r="AU1342" t="s">
        <v>6</v>
      </c>
      <c r="AV1342">
        <v>0</v>
      </c>
      <c r="AW1342">
        <v>1</v>
      </c>
      <c r="AX1342">
        <v>-1</v>
      </c>
      <c r="AY1342">
        <v>0</v>
      </c>
      <c r="AZ1342">
        <v>0</v>
      </c>
      <c r="BA1342" t="s">
        <v>6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ROUND(Y1342*Source!I942,7)</f>
        <v>330</v>
      </c>
      <c r="CY1342">
        <f>AA1342</f>
        <v>223.2</v>
      </c>
      <c r="CZ1342">
        <f>AE1342</f>
        <v>22.5</v>
      </c>
      <c r="DA1342">
        <f>AI1342</f>
        <v>9.92</v>
      </c>
      <c r="DB1342">
        <f t="shared" si="1203"/>
        <v>247.5</v>
      </c>
      <c r="DC1342">
        <f t="shared" si="1204"/>
        <v>0</v>
      </c>
      <c r="DD1342" t="s">
        <v>6</v>
      </c>
      <c r="DE1342" t="s">
        <v>6</v>
      </c>
      <c r="DF1342">
        <f>ROUND(ROUND(AE1342*AI1342,2)*CX1342,2)</f>
        <v>73656</v>
      </c>
      <c r="DG1342">
        <f t="shared" ref="DG1342:DG1347" si="1210">ROUND(ROUND(AF1342,2)*CX1342,2)</f>
        <v>0</v>
      </c>
      <c r="DH1342">
        <f>ROUND(ROUND(AG1342,2)*CX1342,2)</f>
        <v>0</v>
      </c>
      <c r="DI1342">
        <f t="shared" si="1209"/>
        <v>0</v>
      </c>
      <c r="DJ1342">
        <f>DF1342</f>
        <v>73656</v>
      </c>
      <c r="DK1342">
        <v>0</v>
      </c>
      <c r="DL1342" t="s">
        <v>6</v>
      </c>
      <c r="DM1342">
        <v>0</v>
      </c>
      <c r="DN1342" t="s">
        <v>6</v>
      </c>
      <c r="DO1342">
        <v>0</v>
      </c>
    </row>
    <row r="1343" spans="1:119" x14ac:dyDescent="0.2">
      <c r="A1343">
        <f>ROW(Source!A942)</f>
        <v>942</v>
      </c>
      <c r="B1343">
        <v>92843885</v>
      </c>
      <c r="C1343">
        <v>92848683</v>
      </c>
      <c r="D1343">
        <v>49523581</v>
      </c>
      <c r="E1343">
        <v>1</v>
      </c>
      <c r="F1343">
        <v>1</v>
      </c>
      <c r="G1343">
        <v>1</v>
      </c>
      <c r="H1343">
        <v>3</v>
      </c>
      <c r="I1343" t="s">
        <v>966</v>
      </c>
      <c r="J1343" t="s">
        <v>967</v>
      </c>
      <c r="K1343" t="s">
        <v>968</v>
      </c>
      <c r="L1343">
        <v>1301</v>
      </c>
      <c r="N1343">
        <v>1003</v>
      </c>
      <c r="O1343" t="s">
        <v>969</v>
      </c>
      <c r="P1343" t="s">
        <v>969</v>
      </c>
      <c r="Q1343">
        <v>1</v>
      </c>
      <c r="W1343">
        <v>0</v>
      </c>
      <c r="X1343">
        <v>-2092502019</v>
      </c>
      <c r="Y1343">
        <f t="shared" si="1199"/>
        <v>20</v>
      </c>
      <c r="AA1343">
        <v>29.76</v>
      </c>
      <c r="AB1343">
        <v>0</v>
      </c>
      <c r="AC1343">
        <v>0</v>
      </c>
      <c r="AD1343">
        <v>0</v>
      </c>
      <c r="AE1343">
        <v>3</v>
      </c>
      <c r="AF1343">
        <v>0</v>
      </c>
      <c r="AG1343">
        <v>0</v>
      </c>
      <c r="AH1343">
        <v>0</v>
      </c>
      <c r="AI1343">
        <v>9.92</v>
      </c>
      <c r="AJ1343">
        <v>1</v>
      </c>
      <c r="AK1343">
        <v>1</v>
      </c>
      <c r="AL1343">
        <v>1</v>
      </c>
      <c r="AM1343">
        <v>4</v>
      </c>
      <c r="AN1343">
        <v>0</v>
      </c>
      <c r="AO1343">
        <v>1</v>
      </c>
      <c r="AP1343">
        <v>1</v>
      </c>
      <c r="AQ1343">
        <v>0</v>
      </c>
      <c r="AR1343">
        <v>0</v>
      </c>
      <c r="AS1343" t="s">
        <v>6</v>
      </c>
      <c r="AT1343">
        <v>20</v>
      </c>
      <c r="AU1343" t="s">
        <v>6</v>
      </c>
      <c r="AV1343">
        <v>0</v>
      </c>
      <c r="AW1343">
        <v>2</v>
      </c>
      <c r="AX1343">
        <v>92848694</v>
      </c>
      <c r="AY1343">
        <v>1</v>
      </c>
      <c r="AZ1343">
        <v>0</v>
      </c>
      <c r="BA1343">
        <v>1526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V1343">
        <v>0</v>
      </c>
      <c r="CW1343">
        <v>0</v>
      </c>
      <c r="CX1343">
        <f>ROUND(Y1343*Source!I942,7)</f>
        <v>600</v>
      </c>
      <c r="CY1343">
        <f>AA1343</f>
        <v>29.76</v>
      </c>
      <c r="CZ1343">
        <f>AE1343</f>
        <v>3</v>
      </c>
      <c r="DA1343">
        <f>AI1343</f>
        <v>9.92</v>
      </c>
      <c r="DB1343">
        <f t="shared" si="1203"/>
        <v>60</v>
      </c>
      <c r="DC1343">
        <f t="shared" si="1204"/>
        <v>0</v>
      </c>
      <c r="DD1343" t="s">
        <v>6</v>
      </c>
      <c r="DE1343" t="s">
        <v>6</v>
      </c>
      <c r="DF1343">
        <f>ROUND(ROUND(AE1343*AI1343,2)*CX1343,2)</f>
        <v>17856</v>
      </c>
      <c r="DG1343">
        <f t="shared" si="1210"/>
        <v>0</v>
      </c>
      <c r="DH1343">
        <f>ROUND(ROUND(AG1343,2)*CX1343,2)</f>
        <v>0</v>
      </c>
      <c r="DI1343">
        <f t="shared" si="1209"/>
        <v>0</v>
      </c>
      <c r="DJ1343">
        <f>DF1343</f>
        <v>17856</v>
      </c>
      <c r="DK1343">
        <v>0</v>
      </c>
      <c r="DL1343" t="s">
        <v>6</v>
      </c>
      <c r="DM1343">
        <v>0</v>
      </c>
      <c r="DN1343" t="s">
        <v>6</v>
      </c>
      <c r="DO1343">
        <v>0</v>
      </c>
    </row>
    <row r="1344" spans="1:119" x14ac:dyDescent="0.2">
      <c r="A1344">
        <f>ROW(Source!A942)</f>
        <v>942</v>
      </c>
      <c r="B1344">
        <v>92843885</v>
      </c>
      <c r="C1344">
        <v>92848683</v>
      </c>
      <c r="D1344">
        <v>49553409</v>
      </c>
      <c r="E1344">
        <v>1</v>
      </c>
      <c r="F1344">
        <v>1</v>
      </c>
      <c r="G1344">
        <v>1</v>
      </c>
      <c r="H1344">
        <v>3</v>
      </c>
      <c r="I1344" t="s">
        <v>139</v>
      </c>
      <c r="J1344" t="s">
        <v>142</v>
      </c>
      <c r="K1344" t="s">
        <v>140</v>
      </c>
      <c r="L1344">
        <v>1296</v>
      </c>
      <c r="N1344">
        <v>1002</v>
      </c>
      <c r="O1344" t="s">
        <v>141</v>
      </c>
      <c r="P1344" t="s">
        <v>141</v>
      </c>
      <c r="Q1344">
        <v>1</v>
      </c>
      <c r="W1344">
        <v>1</v>
      </c>
      <c r="X1344">
        <v>-1609399419</v>
      </c>
      <c r="Y1344">
        <f t="shared" si="1199"/>
        <v>-1.5</v>
      </c>
      <c r="AA1344">
        <v>650.54999999999995</v>
      </c>
      <c r="AB1344">
        <v>0</v>
      </c>
      <c r="AC1344">
        <v>0</v>
      </c>
      <c r="AD1344">
        <v>0</v>
      </c>
      <c r="AE1344">
        <v>65.58</v>
      </c>
      <c r="AF1344">
        <v>0</v>
      </c>
      <c r="AG1344">
        <v>0</v>
      </c>
      <c r="AH1344">
        <v>0</v>
      </c>
      <c r="AI1344">
        <v>9.92</v>
      </c>
      <c r="AJ1344">
        <v>1</v>
      </c>
      <c r="AK1344">
        <v>1</v>
      </c>
      <c r="AL1344">
        <v>1</v>
      </c>
      <c r="AM1344">
        <v>4</v>
      </c>
      <c r="AN1344">
        <v>0</v>
      </c>
      <c r="AO1344">
        <v>1</v>
      </c>
      <c r="AP1344">
        <v>1</v>
      </c>
      <c r="AQ1344">
        <v>0</v>
      </c>
      <c r="AR1344">
        <v>0</v>
      </c>
      <c r="AS1344" t="s">
        <v>6</v>
      </c>
      <c r="AT1344">
        <v>-1.5</v>
      </c>
      <c r="AU1344" t="s">
        <v>6</v>
      </c>
      <c r="AV1344">
        <v>0</v>
      </c>
      <c r="AW1344">
        <v>2</v>
      </c>
      <c r="AX1344">
        <v>92848696</v>
      </c>
      <c r="AY1344">
        <v>1</v>
      </c>
      <c r="AZ1344">
        <v>6144</v>
      </c>
      <c r="BA1344">
        <v>1528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v>0</v>
      </c>
      <c r="CX1344">
        <f>ROUND(Y1344*Source!I942,7)</f>
        <v>-45</v>
      </c>
      <c r="CY1344">
        <f>AA1344</f>
        <v>650.54999999999995</v>
      </c>
      <c r="CZ1344">
        <f>AE1344</f>
        <v>65.58</v>
      </c>
      <c r="DA1344">
        <f>AI1344</f>
        <v>9.92</v>
      </c>
      <c r="DB1344">
        <f t="shared" si="1203"/>
        <v>-98.37</v>
      </c>
      <c r="DC1344">
        <f t="shared" si="1204"/>
        <v>0</v>
      </c>
      <c r="DD1344" t="s">
        <v>6</v>
      </c>
      <c r="DE1344" t="s">
        <v>6</v>
      </c>
      <c r="DF1344">
        <f>ROUND(ROUND(AE1344*AI1344,2)*CX1344,2)</f>
        <v>-29274.75</v>
      </c>
      <c r="DG1344">
        <f t="shared" si="1210"/>
        <v>0</v>
      </c>
      <c r="DH1344">
        <f>ROUND(ROUND(AG1344,2)*CX1344,2)</f>
        <v>0</v>
      </c>
      <c r="DI1344">
        <f t="shared" si="1209"/>
        <v>0</v>
      </c>
      <c r="DJ1344">
        <f>DF1344</f>
        <v>-29274.75</v>
      </c>
      <c r="DK1344">
        <v>0</v>
      </c>
      <c r="DL1344" t="s">
        <v>6</v>
      </c>
      <c r="DM1344">
        <v>0</v>
      </c>
      <c r="DN1344" t="s">
        <v>6</v>
      </c>
      <c r="DO1344">
        <v>0</v>
      </c>
    </row>
    <row r="1345" spans="1:119" x14ac:dyDescent="0.2">
      <c r="A1345">
        <f>ROW(Source!A942)</f>
        <v>942</v>
      </c>
      <c r="B1345">
        <v>92843885</v>
      </c>
      <c r="C1345">
        <v>92848683</v>
      </c>
      <c r="D1345">
        <v>49555331</v>
      </c>
      <c r="E1345">
        <v>1</v>
      </c>
      <c r="F1345">
        <v>1</v>
      </c>
      <c r="G1345">
        <v>1</v>
      </c>
      <c r="H1345">
        <v>3</v>
      </c>
      <c r="I1345" t="s">
        <v>144</v>
      </c>
      <c r="J1345" t="s">
        <v>146</v>
      </c>
      <c r="K1345" t="s">
        <v>145</v>
      </c>
      <c r="L1345">
        <v>1296</v>
      </c>
      <c r="N1345">
        <v>1002</v>
      </c>
      <c r="O1345" t="s">
        <v>141</v>
      </c>
      <c r="P1345" t="s">
        <v>141</v>
      </c>
      <c r="Q1345">
        <v>1</v>
      </c>
      <c r="W1345">
        <v>1</v>
      </c>
      <c r="X1345">
        <v>1828367933</v>
      </c>
      <c r="Y1345">
        <f t="shared" si="1199"/>
        <v>-5.7000000000000002E-2</v>
      </c>
      <c r="AA1345">
        <v>1989.75</v>
      </c>
      <c r="AB1345">
        <v>0</v>
      </c>
      <c r="AC1345">
        <v>0</v>
      </c>
      <c r="AD1345">
        <v>0</v>
      </c>
      <c r="AE1345">
        <v>200.58</v>
      </c>
      <c r="AF1345">
        <v>0</v>
      </c>
      <c r="AG1345">
        <v>0</v>
      </c>
      <c r="AH1345">
        <v>0</v>
      </c>
      <c r="AI1345">
        <v>9.92</v>
      </c>
      <c r="AJ1345">
        <v>1</v>
      </c>
      <c r="AK1345">
        <v>1</v>
      </c>
      <c r="AL1345">
        <v>1</v>
      </c>
      <c r="AM1345">
        <v>4</v>
      </c>
      <c r="AN1345">
        <v>0</v>
      </c>
      <c r="AO1345">
        <v>1</v>
      </c>
      <c r="AP1345">
        <v>1</v>
      </c>
      <c r="AQ1345">
        <v>0</v>
      </c>
      <c r="AR1345">
        <v>0</v>
      </c>
      <c r="AS1345" t="s">
        <v>6</v>
      </c>
      <c r="AT1345">
        <v>-5.7000000000000002E-2</v>
      </c>
      <c r="AU1345" t="s">
        <v>6</v>
      </c>
      <c r="AV1345">
        <v>0</v>
      </c>
      <c r="AW1345">
        <v>2</v>
      </c>
      <c r="AX1345">
        <v>92848698</v>
      </c>
      <c r="AY1345">
        <v>1</v>
      </c>
      <c r="AZ1345">
        <v>6144</v>
      </c>
      <c r="BA1345">
        <v>1530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V1345">
        <v>0</v>
      </c>
      <c r="CW1345">
        <v>0</v>
      </c>
      <c r="CX1345">
        <f>ROUND(Y1345*Source!I942,7)</f>
        <v>-1.71</v>
      </c>
      <c r="CY1345">
        <f>AA1345</f>
        <v>1989.75</v>
      </c>
      <c r="CZ1345">
        <f>AE1345</f>
        <v>200.58</v>
      </c>
      <c r="DA1345">
        <f>AI1345</f>
        <v>9.92</v>
      </c>
      <c r="DB1345">
        <f t="shared" si="1203"/>
        <v>-11.43</v>
      </c>
      <c r="DC1345">
        <f t="shared" si="1204"/>
        <v>0</v>
      </c>
      <c r="DD1345" t="s">
        <v>6</v>
      </c>
      <c r="DE1345" t="s">
        <v>6</v>
      </c>
      <c r="DF1345">
        <f>ROUND(ROUND(AE1345*AI1345,2)*CX1345,2)</f>
        <v>-3402.47</v>
      </c>
      <c r="DG1345">
        <f t="shared" si="1210"/>
        <v>0</v>
      </c>
      <c r="DH1345">
        <f>ROUND(ROUND(AG1345,2)*CX1345,2)</f>
        <v>0</v>
      </c>
      <c r="DI1345">
        <f t="shared" si="1209"/>
        <v>0</v>
      </c>
      <c r="DJ1345">
        <f>DF1345</f>
        <v>-3402.47</v>
      </c>
      <c r="DK1345">
        <v>0</v>
      </c>
      <c r="DL1345" t="s">
        <v>6</v>
      </c>
      <c r="DM1345">
        <v>0</v>
      </c>
      <c r="DN1345" t="s">
        <v>6</v>
      </c>
      <c r="DO1345">
        <v>0</v>
      </c>
    </row>
    <row r="1346" spans="1:119" x14ac:dyDescent="0.2">
      <c r="A1346">
        <f>ROW(Source!A946)</f>
        <v>946</v>
      </c>
      <c r="B1346">
        <v>92843885</v>
      </c>
      <c r="C1346">
        <v>92848702</v>
      </c>
      <c r="D1346">
        <v>49510767</v>
      </c>
      <c r="E1346">
        <v>70</v>
      </c>
      <c r="F1346">
        <v>1</v>
      </c>
      <c r="G1346">
        <v>1</v>
      </c>
      <c r="H1346">
        <v>1</v>
      </c>
      <c r="I1346" t="s">
        <v>964</v>
      </c>
      <c r="J1346" t="s">
        <v>6</v>
      </c>
      <c r="K1346" t="s">
        <v>965</v>
      </c>
      <c r="L1346">
        <v>1191</v>
      </c>
      <c r="N1346">
        <v>1013</v>
      </c>
      <c r="O1346" t="s">
        <v>915</v>
      </c>
      <c r="P1346" t="s">
        <v>915</v>
      </c>
      <c r="Q1346">
        <v>1</v>
      </c>
      <c r="W1346">
        <v>0</v>
      </c>
      <c r="X1346">
        <v>-1936699058</v>
      </c>
      <c r="Y1346">
        <f t="shared" si="1199"/>
        <v>5</v>
      </c>
      <c r="AA1346">
        <v>0</v>
      </c>
      <c r="AB1346">
        <v>0</v>
      </c>
      <c r="AC1346">
        <v>0</v>
      </c>
      <c r="AD1346">
        <v>444.91</v>
      </c>
      <c r="AE1346">
        <v>0</v>
      </c>
      <c r="AF1346">
        <v>0</v>
      </c>
      <c r="AG1346">
        <v>0</v>
      </c>
      <c r="AH1346">
        <v>9.92</v>
      </c>
      <c r="AI1346">
        <v>1</v>
      </c>
      <c r="AJ1346">
        <v>1</v>
      </c>
      <c r="AK1346">
        <v>1</v>
      </c>
      <c r="AL1346">
        <v>44.85</v>
      </c>
      <c r="AM1346">
        <v>4</v>
      </c>
      <c r="AN1346">
        <v>0</v>
      </c>
      <c r="AO1346">
        <v>1</v>
      </c>
      <c r="AP1346">
        <v>1</v>
      </c>
      <c r="AQ1346">
        <v>0</v>
      </c>
      <c r="AR1346">
        <v>0</v>
      </c>
      <c r="AS1346" t="s">
        <v>6</v>
      </c>
      <c r="AT1346">
        <v>5</v>
      </c>
      <c r="AU1346" t="s">
        <v>6</v>
      </c>
      <c r="AV1346">
        <v>1</v>
      </c>
      <c r="AW1346">
        <v>2</v>
      </c>
      <c r="AX1346">
        <v>92848710</v>
      </c>
      <c r="AY1346">
        <v>1</v>
      </c>
      <c r="AZ1346">
        <v>0</v>
      </c>
      <c r="BA1346">
        <v>1531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U1346">
        <f>ROUND(AT1346*Source!I946*AH1346*AL1346,2)</f>
        <v>422.67</v>
      </c>
      <c r="CV1346">
        <f>ROUND(Y1346*Source!I946,7)</f>
        <v>0.95</v>
      </c>
      <c r="CW1346">
        <v>0</v>
      </c>
      <c r="CX1346">
        <f>ROUND(Y1346*Source!I946,7)</f>
        <v>0.95</v>
      </c>
      <c r="CY1346">
        <f>AD1346</f>
        <v>444.91</v>
      </c>
      <c r="CZ1346">
        <f>AH1346</f>
        <v>9.92</v>
      </c>
      <c r="DA1346">
        <f>AL1346</f>
        <v>44.85</v>
      </c>
      <c r="DB1346">
        <f t="shared" si="1203"/>
        <v>49.6</v>
      </c>
      <c r="DC1346">
        <f t="shared" si="1204"/>
        <v>0</v>
      </c>
      <c r="DD1346" t="s">
        <v>6</v>
      </c>
      <c r="DE1346" t="s">
        <v>6</v>
      </c>
      <c r="DF1346">
        <f>ROUND(ROUND(AE1346,2)*CX1346,2)</f>
        <v>0</v>
      </c>
      <c r="DG1346">
        <f t="shared" si="1210"/>
        <v>0</v>
      </c>
      <c r="DH1346">
        <f>ROUND(ROUND(AG1346,2)*CX1346,2)</f>
        <v>0</v>
      </c>
      <c r="DI1346">
        <f>ROUND(ROUND(AH1346*AL1346,2)*CX1346,2)</f>
        <v>422.66</v>
      </c>
      <c r="DJ1346">
        <f>DI1346</f>
        <v>422.66</v>
      </c>
      <c r="DK1346">
        <v>0</v>
      </c>
      <c r="DL1346" t="s">
        <v>6</v>
      </c>
      <c r="DM1346">
        <v>0</v>
      </c>
      <c r="DN1346" t="s">
        <v>6</v>
      </c>
      <c r="DO1346">
        <v>0</v>
      </c>
    </row>
    <row r="1347" spans="1:119" x14ac:dyDescent="0.2">
      <c r="A1347">
        <f>ROW(Source!A946)</f>
        <v>946</v>
      </c>
      <c r="B1347">
        <v>92843885</v>
      </c>
      <c r="C1347">
        <v>92848702</v>
      </c>
      <c r="D1347">
        <v>49510905</v>
      </c>
      <c r="E1347">
        <v>70</v>
      </c>
      <c r="F1347">
        <v>1</v>
      </c>
      <c r="G1347">
        <v>1</v>
      </c>
      <c r="H1347">
        <v>1</v>
      </c>
      <c r="I1347" t="s">
        <v>916</v>
      </c>
      <c r="J1347" t="s">
        <v>6</v>
      </c>
      <c r="K1347" t="s">
        <v>917</v>
      </c>
      <c r="L1347">
        <v>1191</v>
      </c>
      <c r="N1347">
        <v>1013</v>
      </c>
      <c r="O1347" t="s">
        <v>915</v>
      </c>
      <c r="P1347" t="s">
        <v>915</v>
      </c>
      <c r="Q1347">
        <v>1</v>
      </c>
      <c r="W1347">
        <v>0</v>
      </c>
      <c r="X1347">
        <v>-1417349443</v>
      </c>
      <c r="Y1347">
        <f t="shared" si="1199"/>
        <v>0.43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1</v>
      </c>
      <c r="AJ1347">
        <v>1</v>
      </c>
      <c r="AK1347">
        <v>44.85</v>
      </c>
      <c r="AL1347">
        <v>1</v>
      </c>
      <c r="AM1347">
        <v>4</v>
      </c>
      <c r="AN1347">
        <v>0</v>
      </c>
      <c r="AO1347">
        <v>1</v>
      </c>
      <c r="AP1347">
        <v>1</v>
      </c>
      <c r="AQ1347">
        <v>0</v>
      </c>
      <c r="AR1347">
        <v>0</v>
      </c>
      <c r="AS1347" t="s">
        <v>6</v>
      </c>
      <c r="AT1347">
        <v>0.43</v>
      </c>
      <c r="AU1347" t="s">
        <v>6</v>
      </c>
      <c r="AV1347">
        <v>2</v>
      </c>
      <c r="AW1347">
        <v>2</v>
      </c>
      <c r="AX1347">
        <v>92848711</v>
      </c>
      <c r="AY1347">
        <v>1</v>
      </c>
      <c r="AZ1347">
        <v>0</v>
      </c>
      <c r="BA1347">
        <v>1532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V1347">
        <v>0</v>
      </c>
      <c r="CW1347">
        <v>0</v>
      </c>
      <c r="CX1347">
        <f>ROUND(Y1347*Source!I946,7)</f>
        <v>8.1699999999999995E-2</v>
      </c>
      <c r="CY1347">
        <f>AD1347</f>
        <v>0</v>
      </c>
      <c r="CZ1347">
        <f>AH1347</f>
        <v>0</v>
      </c>
      <c r="DA1347">
        <f>AL1347</f>
        <v>1</v>
      </c>
      <c r="DB1347">
        <f t="shared" si="1203"/>
        <v>0</v>
      </c>
      <c r="DC1347">
        <f t="shared" si="1204"/>
        <v>0</v>
      </c>
      <c r="DD1347" t="s">
        <v>6</v>
      </c>
      <c r="DE1347" t="s">
        <v>6</v>
      </c>
      <c r="DF1347">
        <f>ROUND(ROUND(AE1347,2)*CX1347,2)</f>
        <v>0</v>
      </c>
      <c r="DG1347">
        <f t="shared" si="1210"/>
        <v>0</v>
      </c>
      <c r="DH1347">
        <f>ROUND(ROUND(AG1347*AK1347,2)*CX1347,2)</f>
        <v>0</v>
      </c>
      <c r="DI1347">
        <f t="shared" ref="DI1347:DI1352" si="1211">ROUND(ROUND(AH1347,2)*CX1347,2)</f>
        <v>0</v>
      </c>
      <c r="DJ1347">
        <f>DI1347</f>
        <v>0</v>
      </c>
      <c r="DK1347">
        <v>0</v>
      </c>
      <c r="DL1347" t="s">
        <v>6</v>
      </c>
      <c r="DM1347">
        <v>0</v>
      </c>
      <c r="DN1347" t="s">
        <v>6</v>
      </c>
      <c r="DO1347">
        <v>0</v>
      </c>
    </row>
    <row r="1348" spans="1:119" x14ac:dyDescent="0.2">
      <c r="A1348">
        <f>ROW(Source!A946)</f>
        <v>946</v>
      </c>
      <c r="B1348">
        <v>92843885</v>
      </c>
      <c r="C1348">
        <v>92848702</v>
      </c>
      <c r="D1348">
        <v>49673503</v>
      </c>
      <c r="E1348">
        <v>1</v>
      </c>
      <c r="F1348">
        <v>1</v>
      </c>
      <c r="G1348">
        <v>1</v>
      </c>
      <c r="H1348">
        <v>2</v>
      </c>
      <c r="I1348" t="s">
        <v>925</v>
      </c>
      <c r="J1348" t="s">
        <v>926</v>
      </c>
      <c r="K1348" t="s">
        <v>927</v>
      </c>
      <c r="L1348">
        <v>1367</v>
      </c>
      <c r="N1348">
        <v>1011</v>
      </c>
      <c r="O1348" t="s">
        <v>921</v>
      </c>
      <c r="P1348" t="s">
        <v>921</v>
      </c>
      <c r="Q1348">
        <v>1</v>
      </c>
      <c r="W1348">
        <v>0</v>
      </c>
      <c r="X1348">
        <v>509054691</v>
      </c>
      <c r="Y1348">
        <f t="shared" si="1199"/>
        <v>0.43</v>
      </c>
      <c r="AA1348">
        <v>0</v>
      </c>
      <c r="AB1348">
        <v>1032.96</v>
      </c>
      <c r="AC1348">
        <v>520.26</v>
      </c>
      <c r="AD1348">
        <v>0</v>
      </c>
      <c r="AE1348">
        <v>0</v>
      </c>
      <c r="AF1348">
        <v>65.709999999999994</v>
      </c>
      <c r="AG1348">
        <v>11.6</v>
      </c>
      <c r="AH1348">
        <v>0</v>
      </c>
      <c r="AI1348">
        <v>1</v>
      </c>
      <c r="AJ1348">
        <v>15.72</v>
      </c>
      <c r="AK1348">
        <v>44.85</v>
      </c>
      <c r="AL1348">
        <v>1</v>
      </c>
      <c r="AM1348">
        <v>4</v>
      </c>
      <c r="AN1348">
        <v>0</v>
      </c>
      <c r="AO1348">
        <v>1</v>
      </c>
      <c r="AP1348">
        <v>1</v>
      </c>
      <c r="AQ1348">
        <v>0</v>
      </c>
      <c r="AR1348">
        <v>0</v>
      </c>
      <c r="AS1348" t="s">
        <v>6</v>
      </c>
      <c r="AT1348">
        <v>0.43</v>
      </c>
      <c r="AU1348" t="s">
        <v>6</v>
      </c>
      <c r="AV1348">
        <v>0</v>
      </c>
      <c r="AW1348">
        <v>2</v>
      </c>
      <c r="AX1348">
        <v>92848712</v>
      </c>
      <c r="AY1348">
        <v>1</v>
      </c>
      <c r="AZ1348">
        <v>0</v>
      </c>
      <c r="BA1348">
        <v>1533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f>ROUND(Y1348*Source!I946*DO1348,7)</f>
        <v>0</v>
      </c>
      <c r="CX1348">
        <f>ROUND(Y1348*Source!I946,7)</f>
        <v>8.1699999999999995E-2</v>
      </c>
      <c r="CY1348">
        <f>AB1348</f>
        <v>1032.96</v>
      </c>
      <c r="CZ1348">
        <f>AF1348</f>
        <v>65.709999999999994</v>
      </c>
      <c r="DA1348">
        <f>AJ1348</f>
        <v>15.72</v>
      </c>
      <c r="DB1348">
        <f t="shared" si="1203"/>
        <v>28.26</v>
      </c>
      <c r="DC1348">
        <f t="shared" si="1204"/>
        <v>4.99</v>
      </c>
      <c r="DD1348" t="s">
        <v>6</v>
      </c>
      <c r="DE1348" t="s">
        <v>6</v>
      </c>
      <c r="DF1348">
        <f>ROUND(ROUND(AE1348,2)*CX1348,2)</f>
        <v>0</v>
      </c>
      <c r="DG1348">
        <f>ROUND(ROUND(AF1348*AJ1348,2)*CX1348,2)</f>
        <v>84.39</v>
      </c>
      <c r="DH1348">
        <f>ROUND(ROUND(AG1348*AK1348,2)*CX1348,2)</f>
        <v>42.51</v>
      </c>
      <c r="DI1348">
        <f t="shared" si="1211"/>
        <v>0</v>
      </c>
      <c r="DJ1348">
        <f>DG1348</f>
        <v>84.39</v>
      </c>
      <c r="DK1348">
        <v>0</v>
      </c>
      <c r="DL1348" t="s">
        <v>6</v>
      </c>
      <c r="DM1348">
        <v>0</v>
      </c>
      <c r="DN1348" t="s">
        <v>6</v>
      </c>
      <c r="DO1348">
        <v>0</v>
      </c>
    </row>
    <row r="1349" spans="1:119" x14ac:dyDescent="0.2">
      <c r="A1349">
        <f>ROW(Source!A946)</f>
        <v>946</v>
      </c>
      <c r="B1349">
        <v>92843885</v>
      </c>
      <c r="C1349">
        <v>92848702</v>
      </c>
      <c r="D1349">
        <v>49521440</v>
      </c>
      <c r="E1349">
        <v>1</v>
      </c>
      <c r="F1349">
        <v>1</v>
      </c>
      <c r="G1349">
        <v>1</v>
      </c>
      <c r="H1349">
        <v>3</v>
      </c>
      <c r="I1349" t="s">
        <v>135</v>
      </c>
      <c r="J1349" t="s">
        <v>137</v>
      </c>
      <c r="K1349" t="s">
        <v>149</v>
      </c>
      <c r="L1349">
        <v>1327</v>
      </c>
      <c r="N1349">
        <v>1005</v>
      </c>
      <c r="O1349" t="s">
        <v>57</v>
      </c>
      <c r="P1349" t="s">
        <v>57</v>
      </c>
      <c r="Q1349">
        <v>1</v>
      </c>
      <c r="W1349">
        <v>0</v>
      </c>
      <c r="X1349">
        <v>2022782512</v>
      </c>
      <c r="Y1349">
        <f t="shared" si="1199"/>
        <v>11</v>
      </c>
      <c r="AA1349">
        <v>223.2</v>
      </c>
      <c r="AB1349">
        <v>0</v>
      </c>
      <c r="AC1349">
        <v>0</v>
      </c>
      <c r="AD1349">
        <v>0</v>
      </c>
      <c r="AE1349">
        <v>22.5</v>
      </c>
      <c r="AF1349">
        <v>0</v>
      </c>
      <c r="AG1349">
        <v>0</v>
      </c>
      <c r="AH1349">
        <v>0</v>
      </c>
      <c r="AI1349">
        <v>9.92</v>
      </c>
      <c r="AJ1349">
        <v>1</v>
      </c>
      <c r="AK1349">
        <v>1</v>
      </c>
      <c r="AL1349">
        <v>1</v>
      </c>
      <c r="AM1349">
        <v>0</v>
      </c>
      <c r="AN1349">
        <v>0</v>
      </c>
      <c r="AO1349">
        <v>0</v>
      </c>
      <c r="AP1349">
        <v>1</v>
      </c>
      <c r="AQ1349">
        <v>0</v>
      </c>
      <c r="AR1349">
        <v>0</v>
      </c>
      <c r="AS1349" t="s">
        <v>6</v>
      </c>
      <c r="AT1349">
        <v>11</v>
      </c>
      <c r="AU1349" t="s">
        <v>6</v>
      </c>
      <c r="AV1349">
        <v>0</v>
      </c>
      <c r="AW1349">
        <v>1</v>
      </c>
      <c r="AX1349">
        <v>-1</v>
      </c>
      <c r="AY1349">
        <v>0</v>
      </c>
      <c r="AZ1349">
        <v>0</v>
      </c>
      <c r="BA1349" t="s">
        <v>6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V1349">
        <v>0</v>
      </c>
      <c r="CW1349">
        <v>0</v>
      </c>
      <c r="CX1349">
        <f>ROUND(Y1349*Source!I946,7)</f>
        <v>2.09</v>
      </c>
      <c r="CY1349">
        <f>AA1349</f>
        <v>223.2</v>
      </c>
      <c r="CZ1349">
        <f>AE1349</f>
        <v>22.5</v>
      </c>
      <c r="DA1349">
        <f>AI1349</f>
        <v>9.92</v>
      </c>
      <c r="DB1349">
        <f t="shared" si="1203"/>
        <v>247.5</v>
      </c>
      <c r="DC1349">
        <f t="shared" si="1204"/>
        <v>0</v>
      </c>
      <c r="DD1349" t="s">
        <v>6</v>
      </c>
      <c r="DE1349" t="s">
        <v>6</v>
      </c>
      <c r="DF1349">
        <f>ROUND(ROUND(AE1349*AI1349,2)*CX1349,2)</f>
        <v>466.49</v>
      </c>
      <c r="DG1349">
        <f t="shared" ref="DG1349:DG1354" si="1212">ROUND(ROUND(AF1349,2)*CX1349,2)</f>
        <v>0</v>
      </c>
      <c r="DH1349">
        <f>ROUND(ROUND(AG1349,2)*CX1349,2)</f>
        <v>0</v>
      </c>
      <c r="DI1349">
        <f t="shared" si="1211"/>
        <v>0</v>
      </c>
      <c r="DJ1349">
        <f>DF1349</f>
        <v>466.49</v>
      </c>
      <c r="DK1349">
        <v>0</v>
      </c>
      <c r="DL1349" t="s">
        <v>6</v>
      </c>
      <c r="DM1349">
        <v>0</v>
      </c>
      <c r="DN1349" t="s">
        <v>6</v>
      </c>
      <c r="DO1349">
        <v>0</v>
      </c>
    </row>
    <row r="1350" spans="1:119" x14ac:dyDescent="0.2">
      <c r="A1350">
        <f>ROW(Source!A946)</f>
        <v>946</v>
      </c>
      <c r="B1350">
        <v>92843885</v>
      </c>
      <c r="C1350">
        <v>92848702</v>
      </c>
      <c r="D1350">
        <v>49523581</v>
      </c>
      <c r="E1350">
        <v>1</v>
      </c>
      <c r="F1350">
        <v>1</v>
      </c>
      <c r="G1350">
        <v>1</v>
      </c>
      <c r="H1350">
        <v>3</v>
      </c>
      <c r="I1350" t="s">
        <v>966</v>
      </c>
      <c r="J1350" t="s">
        <v>967</v>
      </c>
      <c r="K1350" t="s">
        <v>968</v>
      </c>
      <c r="L1350">
        <v>1301</v>
      </c>
      <c r="N1350">
        <v>1003</v>
      </c>
      <c r="O1350" t="s">
        <v>969</v>
      </c>
      <c r="P1350" t="s">
        <v>969</v>
      </c>
      <c r="Q1350">
        <v>1</v>
      </c>
      <c r="W1350">
        <v>0</v>
      </c>
      <c r="X1350">
        <v>-2092502019</v>
      </c>
      <c r="Y1350">
        <f t="shared" si="1199"/>
        <v>20</v>
      </c>
      <c r="AA1350">
        <v>29.76</v>
      </c>
      <c r="AB1350">
        <v>0</v>
      </c>
      <c r="AC1350">
        <v>0</v>
      </c>
      <c r="AD1350">
        <v>0</v>
      </c>
      <c r="AE1350">
        <v>3</v>
      </c>
      <c r="AF1350">
        <v>0</v>
      </c>
      <c r="AG1350">
        <v>0</v>
      </c>
      <c r="AH1350">
        <v>0</v>
      </c>
      <c r="AI1350">
        <v>9.92</v>
      </c>
      <c r="AJ1350">
        <v>1</v>
      </c>
      <c r="AK1350">
        <v>1</v>
      </c>
      <c r="AL1350">
        <v>1</v>
      </c>
      <c r="AM1350">
        <v>4</v>
      </c>
      <c r="AN1350">
        <v>0</v>
      </c>
      <c r="AO1350">
        <v>1</v>
      </c>
      <c r="AP1350">
        <v>1</v>
      </c>
      <c r="AQ1350">
        <v>0</v>
      </c>
      <c r="AR1350">
        <v>0</v>
      </c>
      <c r="AS1350" t="s">
        <v>6</v>
      </c>
      <c r="AT1350">
        <v>20</v>
      </c>
      <c r="AU1350" t="s">
        <v>6</v>
      </c>
      <c r="AV1350">
        <v>0</v>
      </c>
      <c r="AW1350">
        <v>2</v>
      </c>
      <c r="AX1350">
        <v>92848713</v>
      </c>
      <c r="AY1350">
        <v>1</v>
      </c>
      <c r="AZ1350">
        <v>0</v>
      </c>
      <c r="BA1350">
        <v>1534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v>0</v>
      </c>
      <c r="CX1350">
        <f>ROUND(Y1350*Source!I946,7)</f>
        <v>3.8</v>
      </c>
      <c r="CY1350">
        <f>AA1350</f>
        <v>29.76</v>
      </c>
      <c r="CZ1350">
        <f>AE1350</f>
        <v>3</v>
      </c>
      <c r="DA1350">
        <f>AI1350</f>
        <v>9.92</v>
      </c>
      <c r="DB1350">
        <f t="shared" si="1203"/>
        <v>60</v>
      </c>
      <c r="DC1350">
        <f t="shared" si="1204"/>
        <v>0</v>
      </c>
      <c r="DD1350" t="s">
        <v>6</v>
      </c>
      <c r="DE1350" t="s">
        <v>6</v>
      </c>
      <c r="DF1350">
        <f>ROUND(ROUND(AE1350*AI1350,2)*CX1350,2)</f>
        <v>113.09</v>
      </c>
      <c r="DG1350">
        <f t="shared" si="1212"/>
        <v>0</v>
      </c>
      <c r="DH1350">
        <f>ROUND(ROUND(AG1350,2)*CX1350,2)</f>
        <v>0</v>
      </c>
      <c r="DI1350">
        <f t="shared" si="1211"/>
        <v>0</v>
      </c>
      <c r="DJ1350">
        <f>DF1350</f>
        <v>113.09</v>
      </c>
      <c r="DK1350">
        <v>0</v>
      </c>
      <c r="DL1350" t="s">
        <v>6</v>
      </c>
      <c r="DM1350">
        <v>0</v>
      </c>
      <c r="DN1350" t="s">
        <v>6</v>
      </c>
      <c r="DO1350">
        <v>0</v>
      </c>
    </row>
    <row r="1351" spans="1:119" x14ac:dyDescent="0.2">
      <c r="A1351">
        <f>ROW(Source!A946)</f>
        <v>946</v>
      </c>
      <c r="B1351">
        <v>92843885</v>
      </c>
      <c r="C1351">
        <v>92848702</v>
      </c>
      <c r="D1351">
        <v>49553409</v>
      </c>
      <c r="E1351">
        <v>1</v>
      </c>
      <c r="F1351">
        <v>1</v>
      </c>
      <c r="G1351">
        <v>1</v>
      </c>
      <c r="H1351">
        <v>3</v>
      </c>
      <c r="I1351" t="s">
        <v>139</v>
      </c>
      <c r="J1351" t="s">
        <v>142</v>
      </c>
      <c r="K1351" t="s">
        <v>140</v>
      </c>
      <c r="L1351">
        <v>1296</v>
      </c>
      <c r="N1351">
        <v>1002</v>
      </c>
      <c r="O1351" t="s">
        <v>141</v>
      </c>
      <c r="P1351" t="s">
        <v>141</v>
      </c>
      <c r="Q1351">
        <v>1</v>
      </c>
      <c r="W1351">
        <v>1</v>
      </c>
      <c r="X1351">
        <v>-1609399419</v>
      </c>
      <c r="Y1351">
        <f t="shared" si="1199"/>
        <v>-1.5</v>
      </c>
      <c r="AA1351">
        <v>650.54999999999995</v>
      </c>
      <c r="AB1351">
        <v>0</v>
      </c>
      <c r="AC1351">
        <v>0</v>
      </c>
      <c r="AD1351">
        <v>0</v>
      </c>
      <c r="AE1351">
        <v>65.58</v>
      </c>
      <c r="AF1351">
        <v>0</v>
      </c>
      <c r="AG1351">
        <v>0</v>
      </c>
      <c r="AH1351">
        <v>0</v>
      </c>
      <c r="AI1351">
        <v>9.92</v>
      </c>
      <c r="AJ1351">
        <v>1</v>
      </c>
      <c r="AK1351">
        <v>1</v>
      </c>
      <c r="AL1351">
        <v>1</v>
      </c>
      <c r="AM1351">
        <v>4</v>
      </c>
      <c r="AN1351">
        <v>0</v>
      </c>
      <c r="AO1351">
        <v>1</v>
      </c>
      <c r="AP1351">
        <v>1</v>
      </c>
      <c r="AQ1351">
        <v>0</v>
      </c>
      <c r="AR1351">
        <v>0</v>
      </c>
      <c r="AS1351" t="s">
        <v>6</v>
      </c>
      <c r="AT1351">
        <v>-1.5</v>
      </c>
      <c r="AU1351" t="s">
        <v>6</v>
      </c>
      <c r="AV1351">
        <v>0</v>
      </c>
      <c r="AW1351">
        <v>2</v>
      </c>
      <c r="AX1351">
        <v>92848715</v>
      </c>
      <c r="AY1351">
        <v>1</v>
      </c>
      <c r="AZ1351">
        <v>6144</v>
      </c>
      <c r="BA1351">
        <v>1536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ROUND(Y1351*Source!I946,7)</f>
        <v>-0.28499999999999998</v>
      </c>
      <c r="CY1351">
        <f>AA1351</f>
        <v>650.54999999999995</v>
      </c>
      <c r="CZ1351">
        <f>AE1351</f>
        <v>65.58</v>
      </c>
      <c r="DA1351">
        <f>AI1351</f>
        <v>9.92</v>
      </c>
      <c r="DB1351">
        <f t="shared" si="1203"/>
        <v>-98.37</v>
      </c>
      <c r="DC1351">
        <f t="shared" si="1204"/>
        <v>0</v>
      </c>
      <c r="DD1351" t="s">
        <v>6</v>
      </c>
      <c r="DE1351" t="s">
        <v>6</v>
      </c>
      <c r="DF1351">
        <f>ROUND(ROUND(AE1351*AI1351,2)*CX1351,2)</f>
        <v>-185.41</v>
      </c>
      <c r="DG1351">
        <f t="shared" si="1212"/>
        <v>0</v>
      </c>
      <c r="DH1351">
        <f>ROUND(ROUND(AG1351,2)*CX1351,2)</f>
        <v>0</v>
      </c>
      <c r="DI1351">
        <f t="shared" si="1211"/>
        <v>0</v>
      </c>
      <c r="DJ1351">
        <f>DF1351</f>
        <v>-185.41</v>
      </c>
      <c r="DK1351">
        <v>0</v>
      </c>
      <c r="DL1351" t="s">
        <v>6</v>
      </c>
      <c r="DM1351">
        <v>0</v>
      </c>
      <c r="DN1351" t="s">
        <v>6</v>
      </c>
      <c r="DO1351">
        <v>0</v>
      </c>
    </row>
    <row r="1352" spans="1:119" x14ac:dyDescent="0.2">
      <c r="A1352">
        <f>ROW(Source!A946)</f>
        <v>946</v>
      </c>
      <c r="B1352">
        <v>92843885</v>
      </c>
      <c r="C1352">
        <v>92848702</v>
      </c>
      <c r="D1352">
        <v>49555331</v>
      </c>
      <c r="E1352">
        <v>1</v>
      </c>
      <c r="F1352">
        <v>1</v>
      </c>
      <c r="G1352">
        <v>1</v>
      </c>
      <c r="H1352">
        <v>3</v>
      </c>
      <c r="I1352" t="s">
        <v>144</v>
      </c>
      <c r="J1352" t="s">
        <v>146</v>
      </c>
      <c r="K1352" t="s">
        <v>145</v>
      </c>
      <c r="L1352">
        <v>1296</v>
      </c>
      <c r="N1352">
        <v>1002</v>
      </c>
      <c r="O1352" t="s">
        <v>141</v>
      </c>
      <c r="P1352" t="s">
        <v>141</v>
      </c>
      <c r="Q1352">
        <v>1</v>
      </c>
      <c r="W1352">
        <v>1</v>
      </c>
      <c r="X1352">
        <v>1828367933</v>
      </c>
      <c r="Y1352">
        <f t="shared" si="1199"/>
        <v>-5.7000000000000002E-2</v>
      </c>
      <c r="AA1352">
        <v>1989.75</v>
      </c>
      <c r="AB1352">
        <v>0</v>
      </c>
      <c r="AC1352">
        <v>0</v>
      </c>
      <c r="AD1352">
        <v>0</v>
      </c>
      <c r="AE1352">
        <v>200.58</v>
      </c>
      <c r="AF1352">
        <v>0</v>
      </c>
      <c r="AG1352">
        <v>0</v>
      </c>
      <c r="AH1352">
        <v>0</v>
      </c>
      <c r="AI1352">
        <v>9.92</v>
      </c>
      <c r="AJ1352">
        <v>1</v>
      </c>
      <c r="AK1352">
        <v>1</v>
      </c>
      <c r="AL1352">
        <v>1</v>
      </c>
      <c r="AM1352">
        <v>4</v>
      </c>
      <c r="AN1352">
        <v>0</v>
      </c>
      <c r="AO1352">
        <v>1</v>
      </c>
      <c r="AP1352">
        <v>1</v>
      </c>
      <c r="AQ1352">
        <v>0</v>
      </c>
      <c r="AR1352">
        <v>0</v>
      </c>
      <c r="AS1352" t="s">
        <v>6</v>
      </c>
      <c r="AT1352">
        <v>-5.7000000000000002E-2</v>
      </c>
      <c r="AU1352" t="s">
        <v>6</v>
      </c>
      <c r="AV1352">
        <v>0</v>
      </c>
      <c r="AW1352">
        <v>2</v>
      </c>
      <c r="AX1352">
        <v>92848717</v>
      </c>
      <c r="AY1352">
        <v>1</v>
      </c>
      <c r="AZ1352">
        <v>6144</v>
      </c>
      <c r="BA1352">
        <v>1538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V1352">
        <v>0</v>
      </c>
      <c r="CW1352">
        <v>0</v>
      </c>
      <c r="CX1352">
        <f>ROUND(Y1352*Source!I946,7)</f>
        <v>-1.0829999999999999E-2</v>
      </c>
      <c r="CY1352">
        <f>AA1352</f>
        <v>1989.75</v>
      </c>
      <c r="CZ1352">
        <f>AE1352</f>
        <v>200.58</v>
      </c>
      <c r="DA1352">
        <f>AI1352</f>
        <v>9.92</v>
      </c>
      <c r="DB1352">
        <f t="shared" si="1203"/>
        <v>-11.43</v>
      </c>
      <c r="DC1352">
        <f t="shared" si="1204"/>
        <v>0</v>
      </c>
      <c r="DD1352" t="s">
        <v>6</v>
      </c>
      <c r="DE1352" t="s">
        <v>6</v>
      </c>
      <c r="DF1352">
        <f>ROUND(ROUND(AE1352*AI1352,2)*CX1352,2)</f>
        <v>-21.55</v>
      </c>
      <c r="DG1352">
        <f t="shared" si="1212"/>
        <v>0</v>
      </c>
      <c r="DH1352">
        <f>ROUND(ROUND(AG1352,2)*CX1352,2)</f>
        <v>0</v>
      </c>
      <c r="DI1352">
        <f t="shared" si="1211"/>
        <v>0</v>
      </c>
      <c r="DJ1352">
        <f>DF1352</f>
        <v>-21.55</v>
      </c>
      <c r="DK1352">
        <v>0</v>
      </c>
      <c r="DL1352" t="s">
        <v>6</v>
      </c>
      <c r="DM1352">
        <v>0</v>
      </c>
      <c r="DN1352" t="s">
        <v>6</v>
      </c>
      <c r="DO1352">
        <v>0</v>
      </c>
    </row>
    <row r="1353" spans="1:119" x14ac:dyDescent="0.2">
      <c r="A1353">
        <f>ROW(Source!A985)</f>
        <v>985</v>
      </c>
      <c r="B1353">
        <v>92843885</v>
      </c>
      <c r="C1353">
        <v>92848721</v>
      </c>
      <c r="D1353">
        <v>49510757</v>
      </c>
      <c r="E1353">
        <v>70</v>
      </c>
      <c r="F1353">
        <v>1</v>
      </c>
      <c r="G1353">
        <v>1</v>
      </c>
      <c r="H1353">
        <v>1</v>
      </c>
      <c r="I1353" t="s">
        <v>913</v>
      </c>
      <c r="J1353" t="s">
        <v>6</v>
      </c>
      <c r="K1353" t="s">
        <v>914</v>
      </c>
      <c r="L1353">
        <v>1191</v>
      </c>
      <c r="N1353">
        <v>1013</v>
      </c>
      <c r="O1353" t="s">
        <v>915</v>
      </c>
      <c r="P1353" t="s">
        <v>915</v>
      </c>
      <c r="Q1353">
        <v>1</v>
      </c>
      <c r="W1353">
        <v>0</v>
      </c>
      <c r="X1353">
        <v>-1111239348</v>
      </c>
      <c r="Y1353">
        <f>(AT1353*ROUND(1.05,7))</f>
        <v>3.8325</v>
      </c>
      <c r="AA1353">
        <v>0</v>
      </c>
      <c r="AB1353">
        <v>0</v>
      </c>
      <c r="AC1353">
        <v>0</v>
      </c>
      <c r="AD1353">
        <v>431.46</v>
      </c>
      <c r="AE1353">
        <v>0</v>
      </c>
      <c r="AF1353">
        <v>0</v>
      </c>
      <c r="AG1353">
        <v>0</v>
      </c>
      <c r="AH1353">
        <v>9.6199999999999992</v>
      </c>
      <c r="AI1353">
        <v>1</v>
      </c>
      <c r="AJ1353">
        <v>1</v>
      </c>
      <c r="AK1353">
        <v>1</v>
      </c>
      <c r="AL1353">
        <v>44.85</v>
      </c>
      <c r="AM1353">
        <v>4</v>
      </c>
      <c r="AN1353">
        <v>0</v>
      </c>
      <c r="AO1353">
        <v>1</v>
      </c>
      <c r="AP1353">
        <v>1</v>
      </c>
      <c r="AQ1353">
        <v>0</v>
      </c>
      <c r="AR1353">
        <v>0</v>
      </c>
      <c r="AS1353" t="s">
        <v>6</v>
      </c>
      <c r="AT1353">
        <v>3.65</v>
      </c>
      <c r="AU1353" t="s">
        <v>25</v>
      </c>
      <c r="AV1353">
        <v>1</v>
      </c>
      <c r="AW1353">
        <v>2</v>
      </c>
      <c r="AX1353">
        <v>92848730</v>
      </c>
      <c r="AY1353">
        <v>1</v>
      </c>
      <c r="AZ1353">
        <v>0</v>
      </c>
      <c r="BA1353">
        <v>1539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U1353">
        <f>ROUND(AT1353*Source!I985*AH1353*AL1353,2)</f>
        <v>1574.82</v>
      </c>
      <c r="CV1353">
        <f>ROUND(Y1353*Source!I985,7)</f>
        <v>3.8325</v>
      </c>
      <c r="CW1353">
        <v>0</v>
      </c>
      <c r="CX1353">
        <f>ROUND(Y1353*Source!I985,7)</f>
        <v>3.8325</v>
      </c>
      <c r="CY1353">
        <f>AD1353</f>
        <v>431.46</v>
      </c>
      <c r="CZ1353">
        <f>AH1353</f>
        <v>9.6199999999999992</v>
      </c>
      <c r="DA1353">
        <f>AL1353</f>
        <v>44.85</v>
      </c>
      <c r="DB1353">
        <f>ROUND((ROUND(AT1353*CZ1353,2)*ROUND(1.05,7)),2)</f>
        <v>36.869999999999997</v>
      </c>
      <c r="DC1353">
        <f>ROUND((ROUND(AT1353*AG1353,2)*ROUND(1.05,7)),2)</f>
        <v>0</v>
      </c>
      <c r="DD1353" t="s">
        <v>6</v>
      </c>
      <c r="DE1353" t="s">
        <v>6</v>
      </c>
      <c r="DF1353">
        <f>ROUND(ROUND(AE1353,2)*CX1353,2)</f>
        <v>0</v>
      </c>
      <c r="DG1353">
        <f t="shared" si="1212"/>
        <v>0</v>
      </c>
      <c r="DH1353">
        <f>ROUND(ROUND(AG1353,2)*CX1353,2)</f>
        <v>0</v>
      </c>
      <c r="DI1353">
        <f>ROUND(ROUND(AH1353*AL1353,2)*CX1353,2)</f>
        <v>1653.57</v>
      </c>
      <c r="DJ1353">
        <f>DI1353</f>
        <v>1653.57</v>
      </c>
      <c r="DK1353">
        <v>0</v>
      </c>
      <c r="DL1353" t="s">
        <v>6</v>
      </c>
      <c r="DM1353">
        <v>0</v>
      </c>
      <c r="DN1353" t="s">
        <v>6</v>
      </c>
      <c r="DO1353">
        <v>0</v>
      </c>
    </row>
    <row r="1354" spans="1:119" x14ac:dyDescent="0.2">
      <c r="A1354">
        <f>ROW(Source!A985)</f>
        <v>985</v>
      </c>
      <c r="B1354">
        <v>92843885</v>
      </c>
      <c r="C1354">
        <v>92848721</v>
      </c>
      <c r="D1354">
        <v>49510905</v>
      </c>
      <c r="E1354">
        <v>70</v>
      </c>
      <c r="F1354">
        <v>1</v>
      </c>
      <c r="G1354">
        <v>1</v>
      </c>
      <c r="H1354">
        <v>1</v>
      </c>
      <c r="I1354" t="s">
        <v>916</v>
      </c>
      <c r="J1354" t="s">
        <v>6</v>
      </c>
      <c r="K1354" t="s">
        <v>917</v>
      </c>
      <c r="L1354">
        <v>1191</v>
      </c>
      <c r="N1354">
        <v>1013</v>
      </c>
      <c r="O1354" t="s">
        <v>915</v>
      </c>
      <c r="P1354" t="s">
        <v>915</v>
      </c>
      <c r="Q1354">
        <v>1</v>
      </c>
      <c r="W1354">
        <v>0</v>
      </c>
      <c r="X1354">
        <v>-1417349443</v>
      </c>
      <c r="Y1354">
        <f>(AT1354*ROUND(1.05,7))</f>
        <v>5.2500000000000005E-2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1</v>
      </c>
      <c r="AJ1354">
        <v>1</v>
      </c>
      <c r="AK1354">
        <v>44.85</v>
      </c>
      <c r="AL1354">
        <v>1</v>
      </c>
      <c r="AM1354">
        <v>4</v>
      </c>
      <c r="AN1354">
        <v>0</v>
      </c>
      <c r="AO1354">
        <v>1</v>
      </c>
      <c r="AP1354">
        <v>1</v>
      </c>
      <c r="AQ1354">
        <v>0</v>
      </c>
      <c r="AR1354">
        <v>0</v>
      </c>
      <c r="AS1354" t="s">
        <v>6</v>
      </c>
      <c r="AT1354">
        <v>0.05</v>
      </c>
      <c r="AU1354" t="s">
        <v>25</v>
      </c>
      <c r="AV1354">
        <v>2</v>
      </c>
      <c r="AW1354">
        <v>2</v>
      </c>
      <c r="AX1354">
        <v>92848731</v>
      </c>
      <c r="AY1354">
        <v>1</v>
      </c>
      <c r="AZ1354">
        <v>0</v>
      </c>
      <c r="BA1354">
        <v>1540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V1354">
        <v>0</v>
      </c>
      <c r="CW1354">
        <v>0</v>
      </c>
      <c r="CX1354">
        <f>ROUND(Y1354*Source!I985,7)</f>
        <v>5.2499999999999998E-2</v>
      </c>
      <c r="CY1354">
        <f>AD1354</f>
        <v>0</v>
      </c>
      <c r="CZ1354">
        <f>AH1354</f>
        <v>0</v>
      </c>
      <c r="DA1354">
        <f>AL1354</f>
        <v>1</v>
      </c>
      <c r="DB1354">
        <f>ROUND((ROUND(AT1354*CZ1354,2)*ROUND(1.05,7)),2)</f>
        <v>0</v>
      </c>
      <c r="DC1354">
        <f>ROUND((ROUND(AT1354*AG1354,2)*ROUND(1.05,7)),2)</f>
        <v>0</v>
      </c>
      <c r="DD1354" t="s">
        <v>6</v>
      </c>
      <c r="DE1354" t="s">
        <v>6</v>
      </c>
      <c r="DF1354">
        <f>ROUND(ROUND(AE1354,2)*CX1354,2)</f>
        <v>0</v>
      </c>
      <c r="DG1354">
        <f t="shared" si="1212"/>
        <v>0</v>
      </c>
      <c r="DH1354">
        <f>ROUND(ROUND(AG1354*AK1354,2)*CX1354,2)</f>
        <v>0</v>
      </c>
      <c r="DI1354">
        <f t="shared" ref="DI1354:DI1360" si="1213">ROUND(ROUND(AH1354,2)*CX1354,2)</f>
        <v>0</v>
      </c>
      <c r="DJ1354">
        <f>DI1354</f>
        <v>0</v>
      </c>
      <c r="DK1354">
        <v>0</v>
      </c>
      <c r="DL1354" t="s">
        <v>6</v>
      </c>
      <c r="DM1354">
        <v>0</v>
      </c>
      <c r="DN1354" t="s">
        <v>6</v>
      </c>
      <c r="DO1354">
        <v>0</v>
      </c>
    </row>
    <row r="1355" spans="1:119" x14ac:dyDescent="0.2">
      <c r="A1355">
        <f>ROW(Source!A985)</f>
        <v>985</v>
      </c>
      <c r="B1355">
        <v>92843885</v>
      </c>
      <c r="C1355">
        <v>92848721</v>
      </c>
      <c r="D1355">
        <v>49672573</v>
      </c>
      <c r="E1355">
        <v>1</v>
      </c>
      <c r="F1355">
        <v>1</v>
      </c>
      <c r="G1355">
        <v>1</v>
      </c>
      <c r="H1355">
        <v>2</v>
      </c>
      <c r="I1355" t="s">
        <v>918</v>
      </c>
      <c r="J1355" t="s">
        <v>919</v>
      </c>
      <c r="K1355" t="s">
        <v>920</v>
      </c>
      <c r="L1355">
        <v>1367</v>
      </c>
      <c r="N1355">
        <v>1011</v>
      </c>
      <c r="O1355" t="s">
        <v>921</v>
      </c>
      <c r="P1355" t="s">
        <v>921</v>
      </c>
      <c r="Q1355">
        <v>1</v>
      </c>
      <c r="W1355">
        <v>0</v>
      </c>
      <c r="X1355">
        <v>-430484415</v>
      </c>
      <c r="Y1355">
        <f>(AT1355*ROUND(1.05,7))</f>
        <v>1.0500000000000001E-2</v>
      </c>
      <c r="AA1355">
        <v>0</v>
      </c>
      <c r="AB1355">
        <v>1814.09</v>
      </c>
      <c r="AC1355">
        <v>605.48</v>
      </c>
      <c r="AD1355">
        <v>0</v>
      </c>
      <c r="AE1355">
        <v>0</v>
      </c>
      <c r="AF1355">
        <v>115.4</v>
      </c>
      <c r="AG1355">
        <v>13.5</v>
      </c>
      <c r="AH1355">
        <v>0</v>
      </c>
      <c r="AI1355">
        <v>1</v>
      </c>
      <c r="AJ1355">
        <v>15.72</v>
      </c>
      <c r="AK1355">
        <v>44.85</v>
      </c>
      <c r="AL1355">
        <v>1</v>
      </c>
      <c r="AM1355">
        <v>4</v>
      </c>
      <c r="AN1355">
        <v>0</v>
      </c>
      <c r="AO1355">
        <v>1</v>
      </c>
      <c r="AP1355">
        <v>1</v>
      </c>
      <c r="AQ1355">
        <v>0</v>
      </c>
      <c r="AR1355">
        <v>0</v>
      </c>
      <c r="AS1355" t="s">
        <v>6</v>
      </c>
      <c r="AT1355">
        <v>0.01</v>
      </c>
      <c r="AU1355" t="s">
        <v>25</v>
      </c>
      <c r="AV1355">
        <v>0</v>
      </c>
      <c r="AW1355">
        <v>2</v>
      </c>
      <c r="AX1355">
        <v>92848732</v>
      </c>
      <c r="AY1355">
        <v>1</v>
      </c>
      <c r="AZ1355">
        <v>0</v>
      </c>
      <c r="BA1355">
        <v>1541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f>ROUND(Y1355*Source!I985*DO1355,7)</f>
        <v>0</v>
      </c>
      <c r="CX1355">
        <f>ROUND(Y1355*Source!I985,7)</f>
        <v>1.0500000000000001E-2</v>
      </c>
      <c r="CY1355">
        <f>AB1355</f>
        <v>1814.09</v>
      </c>
      <c r="CZ1355">
        <f>AF1355</f>
        <v>115.4</v>
      </c>
      <c r="DA1355">
        <f>AJ1355</f>
        <v>15.72</v>
      </c>
      <c r="DB1355">
        <f>ROUND((ROUND(AT1355*CZ1355,2)*ROUND(1.05,7)),2)</f>
        <v>1.21</v>
      </c>
      <c r="DC1355">
        <f>ROUND((ROUND(AT1355*AG1355,2)*ROUND(1.05,7)),2)</f>
        <v>0.15</v>
      </c>
      <c r="DD1355" t="s">
        <v>6</v>
      </c>
      <c r="DE1355" t="s">
        <v>6</v>
      </c>
      <c r="DF1355">
        <f>ROUND(ROUND(AE1355,2)*CX1355,2)</f>
        <v>0</v>
      </c>
      <c r="DG1355">
        <f>ROUND(ROUND(AF1355*AJ1355,2)*CX1355,2)</f>
        <v>19.05</v>
      </c>
      <c r="DH1355">
        <f>ROUND(ROUND(AG1355*AK1355,2)*CX1355,2)</f>
        <v>6.36</v>
      </c>
      <c r="DI1355">
        <f t="shared" si="1213"/>
        <v>0</v>
      </c>
      <c r="DJ1355">
        <f>DG1355</f>
        <v>19.05</v>
      </c>
      <c r="DK1355">
        <v>0</v>
      </c>
      <c r="DL1355" t="s">
        <v>6</v>
      </c>
      <c r="DM1355">
        <v>0</v>
      </c>
      <c r="DN1355" t="s">
        <v>6</v>
      </c>
      <c r="DO1355">
        <v>0</v>
      </c>
    </row>
    <row r="1356" spans="1:119" x14ac:dyDescent="0.2">
      <c r="A1356">
        <f>ROW(Source!A985)</f>
        <v>985</v>
      </c>
      <c r="B1356">
        <v>92843885</v>
      </c>
      <c r="C1356">
        <v>92848721</v>
      </c>
      <c r="D1356">
        <v>49672695</v>
      </c>
      <c r="E1356">
        <v>1</v>
      </c>
      <c r="F1356">
        <v>1</v>
      </c>
      <c r="G1356">
        <v>1</v>
      </c>
      <c r="H1356">
        <v>2</v>
      </c>
      <c r="I1356" t="s">
        <v>922</v>
      </c>
      <c r="J1356" t="s">
        <v>923</v>
      </c>
      <c r="K1356" t="s">
        <v>924</v>
      </c>
      <c r="L1356">
        <v>1367</v>
      </c>
      <c r="N1356">
        <v>1011</v>
      </c>
      <c r="O1356" t="s">
        <v>921</v>
      </c>
      <c r="P1356" t="s">
        <v>921</v>
      </c>
      <c r="Q1356">
        <v>1</v>
      </c>
      <c r="W1356">
        <v>0</v>
      </c>
      <c r="X1356">
        <v>1063590936</v>
      </c>
      <c r="Y1356">
        <f>(AT1356*ROUND(1.05,7))</f>
        <v>0.95550000000000013</v>
      </c>
      <c r="AA1356">
        <v>0</v>
      </c>
      <c r="AB1356">
        <v>49.05</v>
      </c>
      <c r="AC1356">
        <v>0</v>
      </c>
      <c r="AD1356">
        <v>0</v>
      </c>
      <c r="AE1356">
        <v>0</v>
      </c>
      <c r="AF1356">
        <v>3.12</v>
      </c>
      <c r="AG1356">
        <v>0</v>
      </c>
      <c r="AH1356">
        <v>0</v>
      </c>
      <c r="AI1356">
        <v>1</v>
      </c>
      <c r="AJ1356">
        <v>15.72</v>
      </c>
      <c r="AK1356">
        <v>44.85</v>
      </c>
      <c r="AL1356">
        <v>1</v>
      </c>
      <c r="AM1356">
        <v>4</v>
      </c>
      <c r="AN1356">
        <v>0</v>
      </c>
      <c r="AO1356">
        <v>1</v>
      </c>
      <c r="AP1356">
        <v>1</v>
      </c>
      <c r="AQ1356">
        <v>0</v>
      </c>
      <c r="AR1356">
        <v>0</v>
      </c>
      <c r="AS1356" t="s">
        <v>6</v>
      </c>
      <c r="AT1356">
        <v>0.91</v>
      </c>
      <c r="AU1356" t="s">
        <v>25</v>
      </c>
      <c r="AV1356">
        <v>0</v>
      </c>
      <c r="AW1356">
        <v>2</v>
      </c>
      <c r="AX1356">
        <v>92848733</v>
      </c>
      <c r="AY1356">
        <v>1</v>
      </c>
      <c r="AZ1356">
        <v>0</v>
      </c>
      <c r="BA1356">
        <v>1542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V1356">
        <v>0</v>
      </c>
      <c r="CW1356">
        <f>ROUND(Y1356*Source!I985*DO1356,7)</f>
        <v>0</v>
      </c>
      <c r="CX1356">
        <f>ROUND(Y1356*Source!I985,7)</f>
        <v>0.95550000000000002</v>
      </c>
      <c r="CY1356">
        <f>AB1356</f>
        <v>49.05</v>
      </c>
      <c r="CZ1356">
        <f>AF1356</f>
        <v>3.12</v>
      </c>
      <c r="DA1356">
        <f>AJ1356</f>
        <v>15.72</v>
      </c>
      <c r="DB1356">
        <f>ROUND((ROUND(AT1356*CZ1356,2)*ROUND(1.05,7)),2)</f>
        <v>2.98</v>
      </c>
      <c r="DC1356">
        <f>ROUND((ROUND(AT1356*AG1356,2)*ROUND(1.05,7)),2)</f>
        <v>0</v>
      </c>
      <c r="DD1356" t="s">
        <v>6</v>
      </c>
      <c r="DE1356" t="s">
        <v>6</v>
      </c>
      <c r="DF1356">
        <f>ROUND(ROUND(AE1356,2)*CX1356,2)</f>
        <v>0</v>
      </c>
      <c r="DG1356">
        <f>ROUND(ROUND(AF1356*AJ1356,2)*CX1356,2)</f>
        <v>46.87</v>
      </c>
      <c r="DH1356">
        <f>ROUND(ROUND(AG1356*AK1356,2)*CX1356,2)</f>
        <v>0</v>
      </c>
      <c r="DI1356">
        <f t="shared" si="1213"/>
        <v>0</v>
      </c>
      <c r="DJ1356">
        <f>DG1356</f>
        <v>46.87</v>
      </c>
      <c r="DK1356">
        <v>0</v>
      </c>
      <c r="DL1356" t="s">
        <v>6</v>
      </c>
      <c r="DM1356">
        <v>0</v>
      </c>
      <c r="DN1356" t="s">
        <v>6</v>
      </c>
      <c r="DO1356">
        <v>0</v>
      </c>
    </row>
    <row r="1357" spans="1:119" x14ac:dyDescent="0.2">
      <c r="A1357">
        <f>ROW(Source!A985)</f>
        <v>985</v>
      </c>
      <c r="B1357">
        <v>92843885</v>
      </c>
      <c r="C1357">
        <v>92848721</v>
      </c>
      <c r="D1357">
        <v>49673503</v>
      </c>
      <c r="E1357">
        <v>1</v>
      </c>
      <c r="F1357">
        <v>1</v>
      </c>
      <c r="G1357">
        <v>1</v>
      </c>
      <c r="H1357">
        <v>2</v>
      </c>
      <c r="I1357" t="s">
        <v>925</v>
      </c>
      <c r="J1357" t="s">
        <v>926</v>
      </c>
      <c r="K1357" t="s">
        <v>927</v>
      </c>
      <c r="L1357">
        <v>1367</v>
      </c>
      <c r="N1357">
        <v>1011</v>
      </c>
      <c r="O1357" t="s">
        <v>921</v>
      </c>
      <c r="P1357" t="s">
        <v>921</v>
      </c>
      <c r="Q1357">
        <v>1</v>
      </c>
      <c r="W1357">
        <v>0</v>
      </c>
      <c r="X1357">
        <v>509054691</v>
      </c>
      <c r="Y1357">
        <f>(AT1357*ROUND(1.05,7))</f>
        <v>4.2000000000000003E-2</v>
      </c>
      <c r="AA1357">
        <v>0</v>
      </c>
      <c r="AB1357">
        <v>1032.96</v>
      </c>
      <c r="AC1357">
        <v>520.26</v>
      </c>
      <c r="AD1357">
        <v>0</v>
      </c>
      <c r="AE1357">
        <v>0</v>
      </c>
      <c r="AF1357">
        <v>65.709999999999994</v>
      </c>
      <c r="AG1357">
        <v>11.6</v>
      </c>
      <c r="AH1357">
        <v>0</v>
      </c>
      <c r="AI1357">
        <v>1</v>
      </c>
      <c r="AJ1357">
        <v>15.72</v>
      </c>
      <c r="AK1357">
        <v>44.85</v>
      </c>
      <c r="AL1357">
        <v>1</v>
      </c>
      <c r="AM1357">
        <v>4</v>
      </c>
      <c r="AN1357">
        <v>0</v>
      </c>
      <c r="AO1357">
        <v>1</v>
      </c>
      <c r="AP1357">
        <v>1</v>
      </c>
      <c r="AQ1357">
        <v>0</v>
      </c>
      <c r="AR1357">
        <v>0</v>
      </c>
      <c r="AS1357" t="s">
        <v>6</v>
      </c>
      <c r="AT1357">
        <v>0.04</v>
      </c>
      <c r="AU1357" t="s">
        <v>25</v>
      </c>
      <c r="AV1357">
        <v>0</v>
      </c>
      <c r="AW1357">
        <v>2</v>
      </c>
      <c r="AX1357">
        <v>92848734</v>
      </c>
      <c r="AY1357">
        <v>1</v>
      </c>
      <c r="AZ1357">
        <v>0</v>
      </c>
      <c r="BA1357">
        <v>1543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f>ROUND(Y1357*Source!I985*DO1357,7)</f>
        <v>0</v>
      </c>
      <c r="CX1357">
        <f>ROUND(Y1357*Source!I985,7)</f>
        <v>4.2000000000000003E-2</v>
      </c>
      <c r="CY1357">
        <f>AB1357</f>
        <v>1032.96</v>
      </c>
      <c r="CZ1357">
        <f>AF1357</f>
        <v>65.709999999999994</v>
      </c>
      <c r="DA1357">
        <f>AJ1357</f>
        <v>15.72</v>
      </c>
      <c r="DB1357">
        <f>ROUND((ROUND(AT1357*CZ1357,2)*ROUND(1.05,7)),2)</f>
        <v>2.76</v>
      </c>
      <c r="DC1357">
        <f>ROUND((ROUND(AT1357*AG1357,2)*ROUND(1.05,7)),2)</f>
        <v>0.48</v>
      </c>
      <c r="DD1357" t="s">
        <v>6</v>
      </c>
      <c r="DE1357" t="s">
        <v>6</v>
      </c>
      <c r="DF1357">
        <f>ROUND(ROUND(AE1357,2)*CX1357,2)</f>
        <v>0</v>
      </c>
      <c r="DG1357">
        <f>ROUND(ROUND(AF1357*AJ1357,2)*CX1357,2)</f>
        <v>43.38</v>
      </c>
      <c r="DH1357">
        <f>ROUND(ROUND(AG1357*AK1357,2)*CX1357,2)</f>
        <v>21.85</v>
      </c>
      <c r="DI1357">
        <f t="shared" si="1213"/>
        <v>0</v>
      </c>
      <c r="DJ1357">
        <f>DG1357</f>
        <v>43.38</v>
      </c>
      <c r="DK1357">
        <v>0</v>
      </c>
      <c r="DL1357" t="s">
        <v>6</v>
      </c>
      <c r="DM1357">
        <v>0</v>
      </c>
      <c r="DN1357" t="s">
        <v>6</v>
      </c>
      <c r="DO1357">
        <v>0</v>
      </c>
    </row>
    <row r="1358" spans="1:119" x14ac:dyDescent="0.2">
      <c r="A1358">
        <f>ROW(Source!A985)</f>
        <v>985</v>
      </c>
      <c r="B1358">
        <v>92843885</v>
      </c>
      <c r="C1358">
        <v>92848721</v>
      </c>
      <c r="D1358">
        <v>49525488</v>
      </c>
      <c r="E1358">
        <v>1</v>
      </c>
      <c r="F1358">
        <v>1</v>
      </c>
      <c r="G1358">
        <v>1</v>
      </c>
      <c r="H1358">
        <v>3</v>
      </c>
      <c r="I1358" t="s">
        <v>928</v>
      </c>
      <c r="J1358" t="s">
        <v>929</v>
      </c>
      <c r="K1358" t="s">
        <v>930</v>
      </c>
      <c r="L1358">
        <v>1346</v>
      </c>
      <c r="N1358">
        <v>1009</v>
      </c>
      <c r="O1358" t="s">
        <v>931</v>
      </c>
      <c r="P1358" t="s">
        <v>931</v>
      </c>
      <c r="Q1358">
        <v>1</v>
      </c>
      <c r="W1358">
        <v>0</v>
      </c>
      <c r="X1358">
        <v>-1864341761</v>
      </c>
      <c r="Y1358">
        <f>AT1358</f>
        <v>0.02</v>
      </c>
      <c r="AA1358">
        <v>89.68</v>
      </c>
      <c r="AB1358">
        <v>0</v>
      </c>
      <c r="AC1358">
        <v>0</v>
      </c>
      <c r="AD1358">
        <v>0</v>
      </c>
      <c r="AE1358">
        <v>9.0399999999999991</v>
      </c>
      <c r="AF1358">
        <v>0</v>
      </c>
      <c r="AG1358">
        <v>0</v>
      </c>
      <c r="AH1358">
        <v>0</v>
      </c>
      <c r="AI1358">
        <v>9.92</v>
      </c>
      <c r="AJ1358">
        <v>1</v>
      </c>
      <c r="AK1358">
        <v>1</v>
      </c>
      <c r="AL1358">
        <v>1</v>
      </c>
      <c r="AM1358">
        <v>4</v>
      </c>
      <c r="AN1358">
        <v>0</v>
      </c>
      <c r="AO1358">
        <v>1</v>
      </c>
      <c r="AP1358">
        <v>1</v>
      </c>
      <c r="AQ1358">
        <v>0</v>
      </c>
      <c r="AR1358">
        <v>0</v>
      </c>
      <c r="AS1358" t="s">
        <v>6</v>
      </c>
      <c r="AT1358">
        <v>0.02</v>
      </c>
      <c r="AU1358" t="s">
        <v>6</v>
      </c>
      <c r="AV1358">
        <v>0</v>
      </c>
      <c r="AW1358">
        <v>2</v>
      </c>
      <c r="AX1358">
        <v>92848735</v>
      </c>
      <c r="AY1358">
        <v>1</v>
      </c>
      <c r="AZ1358">
        <v>0</v>
      </c>
      <c r="BA1358">
        <v>1544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ROUND(Y1358*Source!I985,7)</f>
        <v>0.02</v>
      </c>
      <c r="CY1358">
        <f>AA1358</f>
        <v>89.68</v>
      </c>
      <c r="CZ1358">
        <f>AE1358</f>
        <v>9.0399999999999991</v>
      </c>
      <c r="DA1358">
        <f>AI1358</f>
        <v>9.92</v>
      </c>
      <c r="DB1358">
        <f>ROUND(ROUND(AT1358*CZ1358,2),2)</f>
        <v>0.18</v>
      </c>
      <c r="DC1358">
        <f>ROUND(ROUND(AT1358*AG1358,2),2)</f>
        <v>0</v>
      </c>
      <c r="DD1358" t="s">
        <v>6</v>
      </c>
      <c r="DE1358" t="s">
        <v>6</v>
      </c>
      <c r="DF1358">
        <f>ROUND(ROUND(AE1358*AI1358,2)*CX1358,2)</f>
        <v>1.79</v>
      </c>
      <c r="DG1358">
        <f>ROUND(ROUND(AF1358,2)*CX1358,2)</f>
        <v>0</v>
      </c>
      <c r="DH1358">
        <f>ROUND(ROUND(AG1358,2)*CX1358,2)</f>
        <v>0</v>
      </c>
      <c r="DI1358">
        <f t="shared" si="1213"/>
        <v>0</v>
      </c>
      <c r="DJ1358">
        <f>DF1358</f>
        <v>1.79</v>
      </c>
      <c r="DK1358">
        <v>0</v>
      </c>
      <c r="DL1358" t="s">
        <v>6</v>
      </c>
      <c r="DM1358">
        <v>0</v>
      </c>
      <c r="DN1358" t="s">
        <v>6</v>
      </c>
      <c r="DO1358">
        <v>0</v>
      </c>
    </row>
    <row r="1359" spans="1:119" x14ac:dyDescent="0.2">
      <c r="A1359">
        <f>ROW(Source!A985)</f>
        <v>985</v>
      </c>
      <c r="B1359">
        <v>92843885</v>
      </c>
      <c r="C1359">
        <v>92848721</v>
      </c>
      <c r="D1359">
        <v>49526492</v>
      </c>
      <c r="E1359">
        <v>1</v>
      </c>
      <c r="F1359">
        <v>1</v>
      </c>
      <c r="G1359">
        <v>1</v>
      </c>
      <c r="H1359">
        <v>3</v>
      </c>
      <c r="I1359" t="s">
        <v>932</v>
      </c>
      <c r="J1359" t="s">
        <v>933</v>
      </c>
      <c r="K1359" t="s">
        <v>934</v>
      </c>
      <c r="L1359">
        <v>1346</v>
      </c>
      <c r="N1359">
        <v>1009</v>
      </c>
      <c r="O1359" t="s">
        <v>931</v>
      </c>
      <c r="P1359" t="s">
        <v>931</v>
      </c>
      <c r="Q1359">
        <v>1</v>
      </c>
      <c r="W1359">
        <v>0</v>
      </c>
      <c r="X1359">
        <v>497341279</v>
      </c>
      <c r="Y1359">
        <f>AT1359</f>
        <v>0.08</v>
      </c>
      <c r="AA1359">
        <v>229.05</v>
      </c>
      <c r="AB1359">
        <v>0</v>
      </c>
      <c r="AC1359">
        <v>0</v>
      </c>
      <c r="AD1359">
        <v>0</v>
      </c>
      <c r="AE1359">
        <v>23.09</v>
      </c>
      <c r="AF1359">
        <v>0</v>
      </c>
      <c r="AG1359">
        <v>0</v>
      </c>
      <c r="AH1359">
        <v>0</v>
      </c>
      <c r="AI1359">
        <v>9.92</v>
      </c>
      <c r="AJ1359">
        <v>1</v>
      </c>
      <c r="AK1359">
        <v>1</v>
      </c>
      <c r="AL1359">
        <v>1</v>
      </c>
      <c r="AM1359">
        <v>4</v>
      </c>
      <c r="AN1359">
        <v>0</v>
      </c>
      <c r="AO1359">
        <v>1</v>
      </c>
      <c r="AP1359">
        <v>1</v>
      </c>
      <c r="AQ1359">
        <v>0</v>
      </c>
      <c r="AR1359">
        <v>0</v>
      </c>
      <c r="AS1359" t="s">
        <v>6</v>
      </c>
      <c r="AT1359">
        <v>0.08</v>
      </c>
      <c r="AU1359" t="s">
        <v>6</v>
      </c>
      <c r="AV1359">
        <v>0</v>
      </c>
      <c r="AW1359">
        <v>2</v>
      </c>
      <c r="AX1359">
        <v>92848736</v>
      </c>
      <c r="AY1359">
        <v>1</v>
      </c>
      <c r="AZ1359">
        <v>0</v>
      </c>
      <c r="BA1359">
        <v>1545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V1359">
        <v>0</v>
      </c>
      <c r="CW1359">
        <v>0</v>
      </c>
      <c r="CX1359">
        <f>ROUND(Y1359*Source!I985,7)</f>
        <v>0.08</v>
      </c>
      <c r="CY1359">
        <f>AA1359</f>
        <v>229.05</v>
      </c>
      <c r="CZ1359">
        <f>AE1359</f>
        <v>23.09</v>
      </c>
      <c r="DA1359">
        <f>AI1359</f>
        <v>9.92</v>
      </c>
      <c r="DB1359">
        <f>ROUND(ROUND(AT1359*CZ1359,2),2)</f>
        <v>1.85</v>
      </c>
      <c r="DC1359">
        <f>ROUND(ROUND(AT1359*AG1359,2),2)</f>
        <v>0</v>
      </c>
      <c r="DD1359" t="s">
        <v>6</v>
      </c>
      <c r="DE1359" t="s">
        <v>6</v>
      </c>
      <c r="DF1359">
        <f>ROUND(ROUND(AE1359*AI1359,2)*CX1359,2)</f>
        <v>18.32</v>
      </c>
      <c r="DG1359">
        <f>ROUND(ROUND(AF1359,2)*CX1359,2)</f>
        <v>0</v>
      </c>
      <c r="DH1359">
        <f>ROUND(ROUND(AG1359,2)*CX1359,2)</f>
        <v>0</v>
      </c>
      <c r="DI1359">
        <f t="shared" si="1213"/>
        <v>0</v>
      </c>
      <c r="DJ1359">
        <f>DF1359</f>
        <v>18.32</v>
      </c>
      <c r="DK1359">
        <v>0</v>
      </c>
      <c r="DL1359" t="s">
        <v>6</v>
      </c>
      <c r="DM1359">
        <v>0</v>
      </c>
      <c r="DN1359" t="s">
        <v>6</v>
      </c>
      <c r="DO1359">
        <v>0</v>
      </c>
    </row>
    <row r="1360" spans="1:119" x14ac:dyDescent="0.2">
      <c r="A1360">
        <f>ROW(Source!A985)</f>
        <v>985</v>
      </c>
      <c r="B1360">
        <v>92843885</v>
      </c>
      <c r="C1360">
        <v>92848721</v>
      </c>
      <c r="D1360">
        <v>0</v>
      </c>
      <c r="E1360">
        <v>1</v>
      </c>
      <c r="F1360">
        <v>1</v>
      </c>
      <c r="G1360">
        <v>1</v>
      </c>
      <c r="H1360">
        <v>3</v>
      </c>
      <c r="I1360" t="s">
        <v>34</v>
      </c>
      <c r="J1360" t="s">
        <v>6</v>
      </c>
      <c r="K1360" t="s">
        <v>632</v>
      </c>
      <c r="L1360">
        <v>1377</v>
      </c>
      <c r="N1360">
        <v>1013</v>
      </c>
      <c r="O1360" t="s">
        <v>36</v>
      </c>
      <c r="P1360" t="s">
        <v>36</v>
      </c>
      <c r="Q1360">
        <v>1</v>
      </c>
      <c r="W1360">
        <v>0</v>
      </c>
      <c r="X1360">
        <v>-1084444631</v>
      </c>
      <c r="Y1360">
        <f>AT1360</f>
        <v>1</v>
      </c>
      <c r="AA1360">
        <v>1250</v>
      </c>
      <c r="AB1360">
        <v>0</v>
      </c>
      <c r="AC1360">
        <v>0</v>
      </c>
      <c r="AD1360">
        <v>0</v>
      </c>
      <c r="AE1360">
        <v>1304.22</v>
      </c>
      <c r="AF1360">
        <v>0</v>
      </c>
      <c r="AG1360">
        <v>0</v>
      </c>
      <c r="AH1360">
        <v>0</v>
      </c>
      <c r="AI1360">
        <v>6.43</v>
      </c>
      <c r="AJ1360">
        <v>1</v>
      </c>
      <c r="AK1360">
        <v>1</v>
      </c>
      <c r="AL1360">
        <v>1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 t="s">
        <v>6</v>
      </c>
      <c r="AT1360">
        <v>1</v>
      </c>
      <c r="AU1360" t="s">
        <v>6</v>
      </c>
      <c r="AV1360">
        <v>0</v>
      </c>
      <c r="AW1360">
        <v>1</v>
      </c>
      <c r="AX1360">
        <v>-1</v>
      </c>
      <c r="AY1360">
        <v>0</v>
      </c>
      <c r="AZ1360">
        <v>0</v>
      </c>
      <c r="BA1360" t="s">
        <v>6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ROUND(Y1360*Source!I985,7)</f>
        <v>1</v>
      </c>
      <c r="CY1360">
        <f>AA1360</f>
        <v>1250</v>
      </c>
      <c r="CZ1360">
        <f>AE1360</f>
        <v>1304.22</v>
      </c>
      <c r="DA1360">
        <f>AI1360</f>
        <v>6.43</v>
      </c>
      <c r="DB1360">
        <f>ROUND(ROUND(AT1360*CZ1360,2),2)</f>
        <v>1304.22</v>
      </c>
      <c r="DC1360">
        <f>ROUND(ROUND(AT1360*AG1360,2),2)</f>
        <v>0</v>
      </c>
      <c r="DD1360" t="s">
        <v>6</v>
      </c>
      <c r="DE1360" t="s">
        <v>6</v>
      </c>
      <c r="DF1360">
        <f>ROUND(ROUND(AE1360*AI1360,2)*CX1360,2)</f>
        <v>8386.1299999999992</v>
      </c>
      <c r="DG1360">
        <f>ROUND(ROUND(AF1360,2)*CX1360,2)</f>
        <v>0</v>
      </c>
      <c r="DH1360">
        <f>ROUND(ROUND(AG1360,2)*CX1360,2)</f>
        <v>0</v>
      </c>
      <c r="DI1360">
        <f t="shared" si="1213"/>
        <v>0</v>
      </c>
      <c r="DJ1360">
        <f>DF1360</f>
        <v>8386.1299999999992</v>
      </c>
      <c r="DK1360">
        <v>0</v>
      </c>
      <c r="DL1360" t="s">
        <v>6</v>
      </c>
      <c r="DM1360">
        <v>0</v>
      </c>
      <c r="DN1360" t="s">
        <v>6</v>
      </c>
      <c r="DO1360">
        <v>0</v>
      </c>
    </row>
    <row r="1361" spans="1:119" x14ac:dyDescent="0.2">
      <c r="A1361">
        <f>ROW(Source!A987)</f>
        <v>987</v>
      </c>
      <c r="B1361">
        <v>92843885</v>
      </c>
      <c r="C1361">
        <v>92848738</v>
      </c>
      <c r="D1361">
        <v>49510723</v>
      </c>
      <c r="E1361">
        <v>70</v>
      </c>
      <c r="F1361">
        <v>1</v>
      </c>
      <c r="G1361">
        <v>1</v>
      </c>
      <c r="H1361">
        <v>1</v>
      </c>
      <c r="I1361" t="s">
        <v>935</v>
      </c>
      <c r="J1361" t="s">
        <v>6</v>
      </c>
      <c r="K1361" t="s">
        <v>936</v>
      </c>
      <c r="L1361">
        <v>1191</v>
      </c>
      <c r="N1361">
        <v>1013</v>
      </c>
      <c r="O1361" t="s">
        <v>915</v>
      </c>
      <c r="P1361" t="s">
        <v>915</v>
      </c>
      <c r="Q1361">
        <v>1</v>
      </c>
      <c r="W1361">
        <v>0</v>
      </c>
      <c r="X1361">
        <v>-112797078</v>
      </c>
      <c r="Y1361">
        <f>(AT1361*ROUND(1.05,7))</f>
        <v>1.1235000000000002</v>
      </c>
      <c r="AA1361">
        <v>0</v>
      </c>
      <c r="AB1361">
        <v>0</v>
      </c>
      <c r="AC1361">
        <v>0</v>
      </c>
      <c r="AD1361">
        <v>402.3</v>
      </c>
      <c r="AE1361">
        <v>0</v>
      </c>
      <c r="AF1361">
        <v>0</v>
      </c>
      <c r="AG1361">
        <v>0</v>
      </c>
      <c r="AH1361">
        <v>8.9700000000000006</v>
      </c>
      <c r="AI1361">
        <v>1</v>
      </c>
      <c r="AJ1361">
        <v>1</v>
      </c>
      <c r="AK1361">
        <v>1</v>
      </c>
      <c r="AL1361">
        <v>44.85</v>
      </c>
      <c r="AM1361">
        <v>4</v>
      </c>
      <c r="AN1361">
        <v>0</v>
      </c>
      <c r="AO1361">
        <v>1</v>
      </c>
      <c r="AP1361">
        <v>1</v>
      </c>
      <c r="AQ1361">
        <v>0</v>
      </c>
      <c r="AR1361">
        <v>0</v>
      </c>
      <c r="AS1361" t="s">
        <v>6</v>
      </c>
      <c r="AT1361">
        <v>1.07</v>
      </c>
      <c r="AU1361" t="s">
        <v>25</v>
      </c>
      <c r="AV1361">
        <v>1</v>
      </c>
      <c r="AW1361">
        <v>2</v>
      </c>
      <c r="AX1361">
        <v>92848749</v>
      </c>
      <c r="AY1361">
        <v>1</v>
      </c>
      <c r="AZ1361">
        <v>0</v>
      </c>
      <c r="BA1361">
        <v>1546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U1361">
        <f>ROUND(AT1361*Source!I987*AH1361*AL1361,2)</f>
        <v>6456.99</v>
      </c>
      <c r="CV1361">
        <f>ROUND(Y1361*Source!I987,7)</f>
        <v>16.852499999999999</v>
      </c>
      <c r="CW1361">
        <v>0</v>
      </c>
      <c r="CX1361">
        <f>ROUND(Y1361*Source!I987,7)</f>
        <v>16.852499999999999</v>
      </c>
      <c r="CY1361">
        <f>AD1361</f>
        <v>402.3</v>
      </c>
      <c r="CZ1361">
        <f>AH1361</f>
        <v>8.9700000000000006</v>
      </c>
      <c r="DA1361">
        <f>AL1361</f>
        <v>44.85</v>
      </c>
      <c r="DB1361">
        <f>ROUND((ROUND(AT1361*CZ1361,2)*ROUND(1.05,7)),2)</f>
        <v>10.08</v>
      </c>
      <c r="DC1361">
        <f>ROUND((ROUND(AT1361*AG1361,2)*ROUND(1.05,7)),2)</f>
        <v>0</v>
      </c>
      <c r="DD1361" t="s">
        <v>6</v>
      </c>
      <c r="DE1361" t="s">
        <v>6</v>
      </c>
      <c r="DF1361">
        <f>ROUND(ROUND(AE1361,2)*CX1361,2)</f>
        <v>0</v>
      </c>
      <c r="DG1361">
        <f>ROUND(ROUND(AF1361,2)*CX1361,2)</f>
        <v>0</v>
      </c>
      <c r="DH1361">
        <f>ROUND(ROUND(AG1361,2)*CX1361,2)</f>
        <v>0</v>
      </c>
      <c r="DI1361">
        <f>ROUND(ROUND(AH1361*AL1361,2)*CX1361,2)</f>
        <v>6779.76</v>
      </c>
      <c r="DJ1361">
        <f>DI1361</f>
        <v>6779.76</v>
      </c>
      <c r="DK1361">
        <v>0</v>
      </c>
      <c r="DL1361" t="s">
        <v>6</v>
      </c>
      <c r="DM1361">
        <v>0</v>
      </c>
      <c r="DN1361" t="s">
        <v>6</v>
      </c>
      <c r="DO1361">
        <v>0</v>
      </c>
    </row>
    <row r="1362" spans="1:119" x14ac:dyDescent="0.2">
      <c r="A1362">
        <f>ROW(Source!A987)</f>
        <v>987</v>
      </c>
      <c r="B1362">
        <v>92843885</v>
      </c>
      <c r="C1362">
        <v>92848738</v>
      </c>
      <c r="D1362">
        <v>49510905</v>
      </c>
      <c r="E1362">
        <v>70</v>
      </c>
      <c r="F1362">
        <v>1</v>
      </c>
      <c r="G1362">
        <v>1</v>
      </c>
      <c r="H1362">
        <v>1</v>
      </c>
      <c r="I1362" t="s">
        <v>916</v>
      </c>
      <c r="J1362" t="s">
        <v>6</v>
      </c>
      <c r="K1362" t="s">
        <v>917</v>
      </c>
      <c r="L1362">
        <v>1191</v>
      </c>
      <c r="N1362">
        <v>1013</v>
      </c>
      <c r="O1362" t="s">
        <v>915</v>
      </c>
      <c r="P1362" t="s">
        <v>915</v>
      </c>
      <c r="Q1362">
        <v>1</v>
      </c>
      <c r="W1362">
        <v>0</v>
      </c>
      <c r="X1362">
        <v>-1417349443</v>
      </c>
      <c r="Y1362">
        <f>(AT1362*ROUND(1.05,7))</f>
        <v>1.0500000000000001E-2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1</v>
      </c>
      <c r="AJ1362">
        <v>1</v>
      </c>
      <c r="AK1362">
        <v>44.85</v>
      </c>
      <c r="AL1362">
        <v>1</v>
      </c>
      <c r="AM1362">
        <v>4</v>
      </c>
      <c r="AN1362">
        <v>0</v>
      </c>
      <c r="AO1362">
        <v>1</v>
      </c>
      <c r="AP1362">
        <v>1</v>
      </c>
      <c r="AQ1362">
        <v>0</v>
      </c>
      <c r="AR1362">
        <v>0</v>
      </c>
      <c r="AS1362" t="s">
        <v>6</v>
      </c>
      <c r="AT1362">
        <v>0.01</v>
      </c>
      <c r="AU1362" t="s">
        <v>25</v>
      </c>
      <c r="AV1362">
        <v>2</v>
      </c>
      <c r="AW1362">
        <v>2</v>
      </c>
      <c r="AX1362">
        <v>92848750</v>
      </c>
      <c r="AY1362">
        <v>1</v>
      </c>
      <c r="AZ1362">
        <v>0</v>
      </c>
      <c r="BA1362">
        <v>1547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ROUND(Y1362*Source!I987,7)</f>
        <v>0.1575</v>
      </c>
      <c r="CY1362">
        <f>AD1362</f>
        <v>0</v>
      </c>
      <c r="CZ1362">
        <f>AH1362</f>
        <v>0</v>
      </c>
      <c r="DA1362">
        <f>AL1362</f>
        <v>1</v>
      </c>
      <c r="DB1362">
        <f>ROUND((ROUND(AT1362*CZ1362,2)*ROUND(1.05,7)),2)</f>
        <v>0</v>
      </c>
      <c r="DC1362">
        <f>ROUND((ROUND(AT1362*AG1362,2)*ROUND(1.05,7)),2)</f>
        <v>0</v>
      </c>
      <c r="DD1362" t="s">
        <v>6</v>
      </c>
      <c r="DE1362" t="s">
        <v>6</v>
      </c>
      <c r="DF1362">
        <f>ROUND(ROUND(AE1362,2)*CX1362,2)</f>
        <v>0</v>
      </c>
      <c r="DG1362">
        <f>ROUND(ROUND(AF1362,2)*CX1362,2)</f>
        <v>0</v>
      </c>
      <c r="DH1362">
        <f>ROUND(ROUND(AG1362*AK1362,2)*CX1362,2)</f>
        <v>0</v>
      </c>
      <c r="DI1362">
        <f t="shared" ref="DI1362:DI1370" si="1214">ROUND(ROUND(AH1362,2)*CX1362,2)</f>
        <v>0</v>
      </c>
      <c r="DJ1362">
        <f>DI1362</f>
        <v>0</v>
      </c>
      <c r="DK1362">
        <v>0</v>
      </c>
      <c r="DL1362" t="s">
        <v>6</v>
      </c>
      <c r="DM1362">
        <v>0</v>
      </c>
      <c r="DN1362" t="s">
        <v>6</v>
      </c>
      <c r="DO1362">
        <v>0</v>
      </c>
    </row>
    <row r="1363" spans="1:119" x14ac:dyDescent="0.2">
      <c r="A1363">
        <f>ROW(Source!A987)</f>
        <v>987</v>
      </c>
      <c r="B1363">
        <v>92843885</v>
      </c>
      <c r="C1363">
        <v>92848738</v>
      </c>
      <c r="D1363">
        <v>49673503</v>
      </c>
      <c r="E1363">
        <v>1</v>
      </c>
      <c r="F1363">
        <v>1</v>
      </c>
      <c r="G1363">
        <v>1</v>
      </c>
      <c r="H1363">
        <v>2</v>
      </c>
      <c r="I1363" t="s">
        <v>925</v>
      </c>
      <c r="J1363" t="s">
        <v>926</v>
      </c>
      <c r="K1363" t="s">
        <v>927</v>
      </c>
      <c r="L1363">
        <v>1367</v>
      </c>
      <c r="N1363">
        <v>1011</v>
      </c>
      <c r="O1363" t="s">
        <v>921</v>
      </c>
      <c r="P1363" t="s">
        <v>921</v>
      </c>
      <c r="Q1363">
        <v>1</v>
      </c>
      <c r="W1363">
        <v>0</v>
      </c>
      <c r="X1363">
        <v>509054691</v>
      </c>
      <c r="Y1363">
        <f>(AT1363*ROUND(1.05,7))</f>
        <v>1.0500000000000001E-2</v>
      </c>
      <c r="AA1363">
        <v>0</v>
      </c>
      <c r="AB1363">
        <v>1032.96</v>
      </c>
      <c r="AC1363">
        <v>520.26</v>
      </c>
      <c r="AD1363">
        <v>0</v>
      </c>
      <c r="AE1363">
        <v>0</v>
      </c>
      <c r="AF1363">
        <v>65.709999999999994</v>
      </c>
      <c r="AG1363">
        <v>11.6</v>
      </c>
      <c r="AH1363">
        <v>0</v>
      </c>
      <c r="AI1363">
        <v>1</v>
      </c>
      <c r="AJ1363">
        <v>15.72</v>
      </c>
      <c r="AK1363">
        <v>44.85</v>
      </c>
      <c r="AL1363">
        <v>1</v>
      </c>
      <c r="AM1363">
        <v>4</v>
      </c>
      <c r="AN1363">
        <v>0</v>
      </c>
      <c r="AO1363">
        <v>1</v>
      </c>
      <c r="AP1363">
        <v>1</v>
      </c>
      <c r="AQ1363">
        <v>0</v>
      </c>
      <c r="AR1363">
        <v>0</v>
      </c>
      <c r="AS1363" t="s">
        <v>6</v>
      </c>
      <c r="AT1363">
        <v>0.01</v>
      </c>
      <c r="AU1363" t="s">
        <v>25</v>
      </c>
      <c r="AV1363">
        <v>0</v>
      </c>
      <c r="AW1363">
        <v>2</v>
      </c>
      <c r="AX1363">
        <v>92848751</v>
      </c>
      <c r="AY1363">
        <v>1</v>
      </c>
      <c r="AZ1363">
        <v>0</v>
      </c>
      <c r="BA1363">
        <v>1548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f>ROUND(Y1363*Source!I987*DO1363,7)</f>
        <v>0</v>
      </c>
      <c r="CX1363">
        <f>ROUND(Y1363*Source!I987,7)</f>
        <v>0.1575</v>
      </c>
      <c r="CY1363">
        <f>AB1363</f>
        <v>1032.96</v>
      </c>
      <c r="CZ1363">
        <f>AF1363</f>
        <v>65.709999999999994</v>
      </c>
      <c r="DA1363">
        <f>AJ1363</f>
        <v>15.72</v>
      </c>
      <c r="DB1363">
        <f>ROUND((ROUND(AT1363*CZ1363,2)*ROUND(1.05,7)),2)</f>
        <v>0.69</v>
      </c>
      <c r="DC1363">
        <f>ROUND((ROUND(AT1363*AG1363,2)*ROUND(1.05,7)),2)</f>
        <v>0.13</v>
      </c>
      <c r="DD1363" t="s">
        <v>6</v>
      </c>
      <c r="DE1363" t="s">
        <v>6</v>
      </c>
      <c r="DF1363">
        <f>ROUND(ROUND(AE1363,2)*CX1363,2)</f>
        <v>0</v>
      </c>
      <c r="DG1363">
        <f>ROUND(ROUND(AF1363*AJ1363,2)*CX1363,2)</f>
        <v>162.69</v>
      </c>
      <c r="DH1363">
        <f>ROUND(ROUND(AG1363*AK1363,2)*CX1363,2)</f>
        <v>81.94</v>
      </c>
      <c r="DI1363">
        <f t="shared" si="1214"/>
        <v>0</v>
      </c>
      <c r="DJ1363">
        <f>DG1363</f>
        <v>162.69</v>
      </c>
      <c r="DK1363">
        <v>0</v>
      </c>
      <c r="DL1363" t="s">
        <v>6</v>
      </c>
      <c r="DM1363">
        <v>0</v>
      </c>
      <c r="DN1363" t="s">
        <v>6</v>
      </c>
      <c r="DO1363">
        <v>0</v>
      </c>
    </row>
    <row r="1364" spans="1:119" x14ac:dyDescent="0.2">
      <c r="A1364">
        <f>ROW(Source!A987)</f>
        <v>987</v>
      </c>
      <c r="B1364">
        <v>92843885</v>
      </c>
      <c r="C1364">
        <v>92848738</v>
      </c>
      <c r="D1364">
        <v>49673715</v>
      </c>
      <c r="E1364">
        <v>1</v>
      </c>
      <c r="F1364">
        <v>1</v>
      </c>
      <c r="G1364">
        <v>1</v>
      </c>
      <c r="H1364">
        <v>2</v>
      </c>
      <c r="I1364" t="s">
        <v>937</v>
      </c>
      <c r="J1364" t="s">
        <v>938</v>
      </c>
      <c r="K1364" t="s">
        <v>939</v>
      </c>
      <c r="L1364">
        <v>1367</v>
      </c>
      <c r="N1364">
        <v>1011</v>
      </c>
      <c r="O1364" t="s">
        <v>921</v>
      </c>
      <c r="P1364" t="s">
        <v>921</v>
      </c>
      <c r="Q1364">
        <v>1</v>
      </c>
      <c r="W1364">
        <v>0</v>
      </c>
      <c r="X1364">
        <v>829370094</v>
      </c>
      <c r="Y1364">
        <f>(AT1364*ROUND(1.05,7))</f>
        <v>0.10500000000000001</v>
      </c>
      <c r="AA1364">
        <v>0</v>
      </c>
      <c r="AB1364">
        <v>127.33</v>
      </c>
      <c r="AC1364">
        <v>0</v>
      </c>
      <c r="AD1364">
        <v>0</v>
      </c>
      <c r="AE1364">
        <v>0</v>
      </c>
      <c r="AF1364">
        <v>8.1</v>
      </c>
      <c r="AG1364">
        <v>0</v>
      </c>
      <c r="AH1364">
        <v>0</v>
      </c>
      <c r="AI1364">
        <v>1</v>
      </c>
      <c r="AJ1364">
        <v>15.72</v>
      </c>
      <c r="AK1364">
        <v>44.85</v>
      </c>
      <c r="AL1364">
        <v>1</v>
      </c>
      <c r="AM1364">
        <v>4</v>
      </c>
      <c r="AN1364">
        <v>0</v>
      </c>
      <c r="AO1364">
        <v>1</v>
      </c>
      <c r="AP1364">
        <v>1</v>
      </c>
      <c r="AQ1364">
        <v>0</v>
      </c>
      <c r="AR1364">
        <v>0</v>
      </c>
      <c r="AS1364" t="s">
        <v>6</v>
      </c>
      <c r="AT1364">
        <v>0.1</v>
      </c>
      <c r="AU1364" t="s">
        <v>25</v>
      </c>
      <c r="AV1364">
        <v>0</v>
      </c>
      <c r="AW1364">
        <v>2</v>
      </c>
      <c r="AX1364">
        <v>92848752</v>
      </c>
      <c r="AY1364">
        <v>1</v>
      </c>
      <c r="AZ1364">
        <v>0</v>
      </c>
      <c r="BA1364">
        <v>1549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f>ROUND(Y1364*Source!I987*DO1364,7)</f>
        <v>0</v>
      </c>
      <c r="CX1364">
        <f>ROUND(Y1364*Source!I987,7)</f>
        <v>1.575</v>
      </c>
      <c r="CY1364">
        <f>AB1364</f>
        <v>127.33</v>
      </c>
      <c r="CZ1364">
        <f>AF1364</f>
        <v>8.1</v>
      </c>
      <c r="DA1364">
        <f>AJ1364</f>
        <v>15.72</v>
      </c>
      <c r="DB1364">
        <f>ROUND((ROUND(AT1364*CZ1364,2)*ROUND(1.05,7)),2)</f>
        <v>0.85</v>
      </c>
      <c r="DC1364">
        <f>ROUND((ROUND(AT1364*AG1364,2)*ROUND(1.05,7)),2)</f>
        <v>0</v>
      </c>
      <c r="DD1364" t="s">
        <v>6</v>
      </c>
      <c r="DE1364" t="s">
        <v>6</v>
      </c>
      <c r="DF1364">
        <f>ROUND(ROUND(AE1364,2)*CX1364,2)</f>
        <v>0</v>
      </c>
      <c r="DG1364">
        <f>ROUND(ROUND(AF1364*AJ1364,2)*CX1364,2)</f>
        <v>200.54</v>
      </c>
      <c r="DH1364">
        <f>ROUND(ROUND(AG1364*AK1364,2)*CX1364,2)</f>
        <v>0</v>
      </c>
      <c r="DI1364">
        <f t="shared" si="1214"/>
        <v>0</v>
      </c>
      <c r="DJ1364">
        <f>DG1364</f>
        <v>200.54</v>
      </c>
      <c r="DK1364">
        <v>0</v>
      </c>
      <c r="DL1364" t="s">
        <v>6</v>
      </c>
      <c r="DM1364">
        <v>0</v>
      </c>
      <c r="DN1364" t="s">
        <v>6</v>
      </c>
      <c r="DO1364">
        <v>0</v>
      </c>
    </row>
    <row r="1365" spans="1:119" x14ac:dyDescent="0.2">
      <c r="A1365">
        <f>ROW(Source!A987)</f>
        <v>987</v>
      </c>
      <c r="B1365">
        <v>92843885</v>
      </c>
      <c r="C1365">
        <v>92848738</v>
      </c>
      <c r="D1365">
        <v>49523218</v>
      </c>
      <c r="E1365">
        <v>1</v>
      </c>
      <c r="F1365">
        <v>1</v>
      </c>
      <c r="G1365">
        <v>1</v>
      </c>
      <c r="H1365">
        <v>3</v>
      </c>
      <c r="I1365" t="s">
        <v>47</v>
      </c>
      <c r="J1365" t="s">
        <v>50</v>
      </c>
      <c r="K1365" t="s">
        <v>48</v>
      </c>
      <c r="L1365">
        <v>1374</v>
      </c>
      <c r="N1365">
        <v>1013</v>
      </c>
      <c r="O1365" t="s">
        <v>49</v>
      </c>
      <c r="P1365" t="s">
        <v>49</v>
      </c>
      <c r="Q1365">
        <v>1</v>
      </c>
      <c r="W1365">
        <v>0</v>
      </c>
      <c r="X1365">
        <v>-1743999360</v>
      </c>
      <c r="Y1365">
        <f t="shared" ref="Y1365:Y1370" si="1215">AT1365</f>
        <v>0.1</v>
      </c>
      <c r="AA1365">
        <v>9.92</v>
      </c>
      <c r="AB1365">
        <v>0</v>
      </c>
      <c r="AC1365">
        <v>0</v>
      </c>
      <c r="AD1365">
        <v>0</v>
      </c>
      <c r="AE1365">
        <v>1</v>
      </c>
      <c r="AF1365">
        <v>0</v>
      </c>
      <c r="AG1365">
        <v>0</v>
      </c>
      <c r="AH1365">
        <v>0</v>
      </c>
      <c r="AI1365">
        <v>9.92</v>
      </c>
      <c r="AJ1365">
        <v>1</v>
      </c>
      <c r="AK1365">
        <v>1</v>
      </c>
      <c r="AL1365">
        <v>1</v>
      </c>
      <c r="AM1365">
        <v>0</v>
      </c>
      <c r="AN1365">
        <v>0</v>
      </c>
      <c r="AO1365">
        <v>0</v>
      </c>
      <c r="AP1365">
        <v>1</v>
      </c>
      <c r="AQ1365">
        <v>0</v>
      </c>
      <c r="AR1365">
        <v>0</v>
      </c>
      <c r="AS1365" t="s">
        <v>6</v>
      </c>
      <c r="AT1365">
        <v>0.1</v>
      </c>
      <c r="AU1365" t="s">
        <v>6</v>
      </c>
      <c r="AV1365">
        <v>0</v>
      </c>
      <c r="AW1365">
        <v>2</v>
      </c>
      <c r="AX1365">
        <v>92848753</v>
      </c>
      <c r="AY1365">
        <v>1</v>
      </c>
      <c r="AZ1365">
        <v>0</v>
      </c>
      <c r="BA1365">
        <v>1550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CV1365">
        <v>0</v>
      </c>
      <c r="CW1365">
        <v>0</v>
      </c>
      <c r="CX1365">
        <f>ROUND(Y1365*Source!I987,7)</f>
        <v>1.5</v>
      </c>
      <c r="CY1365">
        <f t="shared" ref="CY1365:CY1370" si="1216">AA1365</f>
        <v>9.92</v>
      </c>
      <c r="CZ1365">
        <f t="shared" ref="CZ1365:CZ1370" si="1217">AE1365</f>
        <v>1</v>
      </c>
      <c r="DA1365">
        <f t="shared" ref="DA1365:DA1370" si="1218">AI1365</f>
        <v>9.92</v>
      </c>
      <c r="DB1365">
        <f t="shared" ref="DB1365:DB1370" si="1219">ROUND(ROUND(AT1365*CZ1365,2),2)</f>
        <v>0.1</v>
      </c>
      <c r="DC1365">
        <f t="shared" ref="DC1365:DC1370" si="1220">ROUND(ROUND(AT1365*AG1365,2),2)</f>
        <v>0</v>
      </c>
      <c r="DD1365" t="s">
        <v>6</v>
      </c>
      <c r="DE1365" t="s">
        <v>6</v>
      </c>
      <c r="DF1365">
        <f t="shared" ref="DF1365:DF1370" si="1221">ROUND(ROUND(AE1365*AI1365,2)*CX1365,2)</f>
        <v>14.88</v>
      </c>
      <c r="DG1365">
        <f t="shared" ref="DG1365:DG1372" si="1222">ROUND(ROUND(AF1365,2)*CX1365,2)</f>
        <v>0</v>
      </c>
      <c r="DH1365">
        <f t="shared" ref="DH1365:DH1371" si="1223">ROUND(ROUND(AG1365,2)*CX1365,2)</f>
        <v>0</v>
      </c>
      <c r="DI1365">
        <f t="shared" si="1214"/>
        <v>0</v>
      </c>
      <c r="DJ1365">
        <f t="shared" ref="DJ1365:DJ1370" si="1224">DF1365</f>
        <v>14.88</v>
      </c>
      <c r="DK1365">
        <v>0</v>
      </c>
      <c r="DL1365" t="s">
        <v>6</v>
      </c>
      <c r="DM1365">
        <v>0</v>
      </c>
      <c r="DN1365" t="s">
        <v>6</v>
      </c>
      <c r="DO1365">
        <v>0</v>
      </c>
    </row>
    <row r="1366" spans="1:119" x14ac:dyDescent="0.2">
      <c r="A1366">
        <f>ROW(Source!A987)</f>
        <v>987</v>
      </c>
      <c r="B1366">
        <v>92843885</v>
      </c>
      <c r="C1366">
        <v>92848738</v>
      </c>
      <c r="D1366">
        <v>49524301</v>
      </c>
      <c r="E1366">
        <v>1</v>
      </c>
      <c r="F1366">
        <v>1</v>
      </c>
      <c r="G1366">
        <v>1</v>
      </c>
      <c r="H1366">
        <v>3</v>
      </c>
      <c r="I1366" t="s">
        <v>940</v>
      </c>
      <c r="J1366" t="s">
        <v>941</v>
      </c>
      <c r="K1366" t="s">
        <v>942</v>
      </c>
      <c r="L1366">
        <v>1348</v>
      </c>
      <c r="N1366">
        <v>1009</v>
      </c>
      <c r="O1366" t="s">
        <v>122</v>
      </c>
      <c r="P1366" t="s">
        <v>122</v>
      </c>
      <c r="Q1366">
        <v>1000</v>
      </c>
      <c r="W1366">
        <v>0</v>
      </c>
      <c r="X1366">
        <v>1824693337</v>
      </c>
      <c r="Y1366">
        <f t="shared" si="1215"/>
        <v>1.0000000000000001E-5</v>
      </c>
      <c r="AA1366">
        <v>102791.03999999999</v>
      </c>
      <c r="AB1366">
        <v>0</v>
      </c>
      <c r="AC1366">
        <v>0</v>
      </c>
      <c r="AD1366">
        <v>0</v>
      </c>
      <c r="AE1366">
        <v>10362</v>
      </c>
      <c r="AF1366">
        <v>0</v>
      </c>
      <c r="AG1366">
        <v>0</v>
      </c>
      <c r="AH1366">
        <v>0</v>
      </c>
      <c r="AI1366">
        <v>9.92</v>
      </c>
      <c r="AJ1366">
        <v>1</v>
      </c>
      <c r="AK1366">
        <v>1</v>
      </c>
      <c r="AL1366">
        <v>1</v>
      </c>
      <c r="AM1366">
        <v>4</v>
      </c>
      <c r="AN1366">
        <v>0</v>
      </c>
      <c r="AO1366">
        <v>1</v>
      </c>
      <c r="AP1366">
        <v>1</v>
      </c>
      <c r="AQ1366">
        <v>0</v>
      </c>
      <c r="AR1366">
        <v>0</v>
      </c>
      <c r="AS1366" t="s">
        <v>6</v>
      </c>
      <c r="AT1366">
        <v>1.0000000000000001E-5</v>
      </c>
      <c r="AU1366" t="s">
        <v>6</v>
      </c>
      <c r="AV1366">
        <v>0</v>
      </c>
      <c r="AW1366">
        <v>2</v>
      </c>
      <c r="AX1366">
        <v>92848754</v>
      </c>
      <c r="AY1366">
        <v>1</v>
      </c>
      <c r="AZ1366">
        <v>0</v>
      </c>
      <c r="BA1366">
        <v>1551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ROUND(Y1366*Source!I987,7)</f>
        <v>1.4999999999999999E-4</v>
      </c>
      <c r="CY1366">
        <f t="shared" si="1216"/>
        <v>102791.03999999999</v>
      </c>
      <c r="CZ1366">
        <f t="shared" si="1217"/>
        <v>10362</v>
      </c>
      <c r="DA1366">
        <f t="shared" si="1218"/>
        <v>9.92</v>
      </c>
      <c r="DB1366">
        <f t="shared" si="1219"/>
        <v>0.1</v>
      </c>
      <c r="DC1366">
        <f t="shared" si="1220"/>
        <v>0</v>
      </c>
      <c r="DD1366" t="s">
        <v>6</v>
      </c>
      <c r="DE1366" t="s">
        <v>6</v>
      </c>
      <c r="DF1366">
        <f t="shared" si="1221"/>
        <v>15.42</v>
      </c>
      <c r="DG1366">
        <f t="shared" si="1222"/>
        <v>0</v>
      </c>
      <c r="DH1366">
        <f t="shared" si="1223"/>
        <v>0</v>
      </c>
      <c r="DI1366">
        <f t="shared" si="1214"/>
        <v>0</v>
      </c>
      <c r="DJ1366">
        <f t="shared" si="1224"/>
        <v>15.42</v>
      </c>
      <c r="DK1366">
        <v>0</v>
      </c>
      <c r="DL1366" t="s">
        <v>6</v>
      </c>
      <c r="DM1366">
        <v>0</v>
      </c>
      <c r="DN1366" t="s">
        <v>6</v>
      </c>
      <c r="DO1366">
        <v>0</v>
      </c>
    </row>
    <row r="1367" spans="1:119" x14ac:dyDescent="0.2">
      <c r="A1367">
        <f>ROW(Source!A987)</f>
        <v>987</v>
      </c>
      <c r="B1367">
        <v>92843885</v>
      </c>
      <c r="C1367">
        <v>92848738</v>
      </c>
      <c r="D1367">
        <v>49525498</v>
      </c>
      <c r="E1367">
        <v>1</v>
      </c>
      <c r="F1367">
        <v>1</v>
      </c>
      <c r="G1367">
        <v>1</v>
      </c>
      <c r="H1367">
        <v>3</v>
      </c>
      <c r="I1367" t="s">
        <v>943</v>
      </c>
      <c r="J1367" t="s">
        <v>944</v>
      </c>
      <c r="K1367" t="s">
        <v>945</v>
      </c>
      <c r="L1367">
        <v>1348</v>
      </c>
      <c r="N1367">
        <v>1009</v>
      </c>
      <c r="O1367" t="s">
        <v>122</v>
      </c>
      <c r="P1367" t="s">
        <v>122</v>
      </c>
      <c r="Q1367">
        <v>1000</v>
      </c>
      <c r="W1367">
        <v>0</v>
      </c>
      <c r="X1367">
        <v>226918189</v>
      </c>
      <c r="Y1367">
        <f t="shared" si="1215"/>
        <v>8.0000000000000007E-5</v>
      </c>
      <c r="AA1367">
        <v>123305.60000000001</v>
      </c>
      <c r="AB1367">
        <v>0</v>
      </c>
      <c r="AC1367">
        <v>0</v>
      </c>
      <c r="AD1367">
        <v>0</v>
      </c>
      <c r="AE1367">
        <v>12430</v>
      </c>
      <c r="AF1367">
        <v>0</v>
      </c>
      <c r="AG1367">
        <v>0</v>
      </c>
      <c r="AH1367">
        <v>0</v>
      </c>
      <c r="AI1367">
        <v>9.92</v>
      </c>
      <c r="AJ1367">
        <v>1</v>
      </c>
      <c r="AK1367">
        <v>1</v>
      </c>
      <c r="AL1367">
        <v>1</v>
      </c>
      <c r="AM1367">
        <v>4</v>
      </c>
      <c r="AN1367">
        <v>0</v>
      </c>
      <c r="AO1367">
        <v>1</v>
      </c>
      <c r="AP1367">
        <v>1</v>
      </c>
      <c r="AQ1367">
        <v>0</v>
      </c>
      <c r="AR1367">
        <v>0</v>
      </c>
      <c r="AS1367" t="s">
        <v>6</v>
      </c>
      <c r="AT1367">
        <v>8.0000000000000007E-5</v>
      </c>
      <c r="AU1367" t="s">
        <v>6</v>
      </c>
      <c r="AV1367">
        <v>0</v>
      </c>
      <c r="AW1367">
        <v>2</v>
      </c>
      <c r="AX1367">
        <v>92848755</v>
      </c>
      <c r="AY1367">
        <v>1</v>
      </c>
      <c r="AZ1367">
        <v>0</v>
      </c>
      <c r="BA1367">
        <v>1552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V1367">
        <v>0</v>
      </c>
      <c r="CW1367">
        <v>0</v>
      </c>
      <c r="CX1367">
        <f>ROUND(Y1367*Source!I987,7)</f>
        <v>1.1999999999999999E-3</v>
      </c>
      <c r="CY1367">
        <f t="shared" si="1216"/>
        <v>123305.60000000001</v>
      </c>
      <c r="CZ1367">
        <f t="shared" si="1217"/>
        <v>12430</v>
      </c>
      <c r="DA1367">
        <f t="shared" si="1218"/>
        <v>9.92</v>
      </c>
      <c r="DB1367">
        <f t="shared" si="1219"/>
        <v>0.99</v>
      </c>
      <c r="DC1367">
        <f t="shared" si="1220"/>
        <v>0</v>
      </c>
      <c r="DD1367" t="s">
        <v>6</v>
      </c>
      <c r="DE1367" t="s">
        <v>6</v>
      </c>
      <c r="DF1367">
        <f t="shared" si="1221"/>
        <v>147.97</v>
      </c>
      <c r="DG1367">
        <f t="shared" si="1222"/>
        <v>0</v>
      </c>
      <c r="DH1367">
        <f t="shared" si="1223"/>
        <v>0</v>
      </c>
      <c r="DI1367">
        <f t="shared" si="1214"/>
        <v>0</v>
      </c>
      <c r="DJ1367">
        <f t="shared" si="1224"/>
        <v>147.97</v>
      </c>
      <c r="DK1367">
        <v>0</v>
      </c>
      <c r="DL1367" t="s">
        <v>6</v>
      </c>
      <c r="DM1367">
        <v>0</v>
      </c>
      <c r="DN1367" t="s">
        <v>6</v>
      </c>
      <c r="DO1367">
        <v>0</v>
      </c>
    </row>
    <row r="1368" spans="1:119" x14ac:dyDescent="0.2">
      <c r="A1368">
        <f>ROW(Source!A987)</f>
        <v>987</v>
      </c>
      <c r="B1368">
        <v>92843885</v>
      </c>
      <c r="C1368">
        <v>92848738</v>
      </c>
      <c r="D1368">
        <v>49543539</v>
      </c>
      <c r="E1368">
        <v>1</v>
      </c>
      <c r="F1368">
        <v>1</v>
      </c>
      <c r="G1368">
        <v>1</v>
      </c>
      <c r="H1368">
        <v>3</v>
      </c>
      <c r="I1368" t="s">
        <v>946</v>
      </c>
      <c r="J1368" t="s">
        <v>947</v>
      </c>
      <c r="K1368" t="s">
        <v>948</v>
      </c>
      <c r="L1368">
        <v>1348</v>
      </c>
      <c r="N1368">
        <v>1009</v>
      </c>
      <c r="O1368" t="s">
        <v>122</v>
      </c>
      <c r="P1368" t="s">
        <v>122</v>
      </c>
      <c r="Q1368">
        <v>1000</v>
      </c>
      <c r="W1368">
        <v>0</v>
      </c>
      <c r="X1368">
        <v>-2055168211</v>
      </c>
      <c r="Y1368">
        <f t="shared" si="1215"/>
        <v>4.2999999999999999E-4</v>
      </c>
      <c r="AA1368">
        <v>64566.8</v>
      </c>
      <c r="AB1368">
        <v>0</v>
      </c>
      <c r="AC1368">
        <v>0</v>
      </c>
      <c r="AD1368">
        <v>0</v>
      </c>
      <c r="AE1368">
        <v>6508.75</v>
      </c>
      <c r="AF1368">
        <v>0</v>
      </c>
      <c r="AG1368">
        <v>0</v>
      </c>
      <c r="AH1368">
        <v>0</v>
      </c>
      <c r="AI1368">
        <v>9.92</v>
      </c>
      <c r="AJ1368">
        <v>1</v>
      </c>
      <c r="AK1368">
        <v>1</v>
      </c>
      <c r="AL1368">
        <v>1</v>
      </c>
      <c r="AM1368">
        <v>4</v>
      </c>
      <c r="AN1368">
        <v>0</v>
      </c>
      <c r="AO1368">
        <v>1</v>
      </c>
      <c r="AP1368">
        <v>1</v>
      </c>
      <c r="AQ1368">
        <v>0</v>
      </c>
      <c r="AR1368">
        <v>0</v>
      </c>
      <c r="AS1368" t="s">
        <v>6</v>
      </c>
      <c r="AT1368">
        <v>4.2999999999999999E-4</v>
      </c>
      <c r="AU1368" t="s">
        <v>6</v>
      </c>
      <c r="AV1368">
        <v>0</v>
      </c>
      <c r="AW1368">
        <v>2</v>
      </c>
      <c r="AX1368">
        <v>92848756</v>
      </c>
      <c r="AY1368">
        <v>1</v>
      </c>
      <c r="AZ1368">
        <v>0</v>
      </c>
      <c r="BA1368">
        <v>1553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v>0</v>
      </c>
      <c r="CX1368">
        <f>ROUND(Y1368*Source!I987,7)</f>
        <v>6.45E-3</v>
      </c>
      <c r="CY1368">
        <f t="shared" si="1216"/>
        <v>64566.8</v>
      </c>
      <c r="CZ1368">
        <f t="shared" si="1217"/>
        <v>6508.75</v>
      </c>
      <c r="DA1368">
        <f t="shared" si="1218"/>
        <v>9.92</v>
      </c>
      <c r="DB1368">
        <f t="shared" si="1219"/>
        <v>2.8</v>
      </c>
      <c r="DC1368">
        <f t="shared" si="1220"/>
        <v>0</v>
      </c>
      <c r="DD1368" t="s">
        <v>6</v>
      </c>
      <c r="DE1368" t="s">
        <v>6</v>
      </c>
      <c r="DF1368">
        <f t="shared" si="1221"/>
        <v>416.46</v>
      </c>
      <c r="DG1368">
        <f t="shared" si="1222"/>
        <v>0</v>
      </c>
      <c r="DH1368">
        <f t="shared" si="1223"/>
        <v>0</v>
      </c>
      <c r="DI1368">
        <f t="shared" si="1214"/>
        <v>0</v>
      </c>
      <c r="DJ1368">
        <f t="shared" si="1224"/>
        <v>416.46</v>
      </c>
      <c r="DK1368">
        <v>0</v>
      </c>
      <c r="DL1368" t="s">
        <v>6</v>
      </c>
      <c r="DM1368">
        <v>0</v>
      </c>
      <c r="DN1368" t="s">
        <v>6</v>
      </c>
      <c r="DO1368">
        <v>0</v>
      </c>
    </row>
    <row r="1369" spans="1:119" x14ac:dyDescent="0.2">
      <c r="A1369">
        <f>ROW(Source!A987)</f>
        <v>987</v>
      </c>
      <c r="B1369">
        <v>92843885</v>
      </c>
      <c r="C1369">
        <v>92848738</v>
      </c>
      <c r="D1369">
        <v>49565711</v>
      </c>
      <c r="E1369">
        <v>1</v>
      </c>
      <c r="F1369">
        <v>1</v>
      </c>
      <c r="G1369">
        <v>1</v>
      </c>
      <c r="H1369">
        <v>3</v>
      </c>
      <c r="I1369" t="s">
        <v>55</v>
      </c>
      <c r="J1369" t="s">
        <v>58</v>
      </c>
      <c r="K1369" t="s">
        <v>56</v>
      </c>
      <c r="L1369">
        <v>1327</v>
      </c>
      <c r="N1369">
        <v>1005</v>
      </c>
      <c r="O1369" t="s">
        <v>57</v>
      </c>
      <c r="P1369" t="s">
        <v>57</v>
      </c>
      <c r="Q1369">
        <v>1</v>
      </c>
      <c r="W1369">
        <v>1</v>
      </c>
      <c r="X1369">
        <v>-1896968330</v>
      </c>
      <c r="Y1369">
        <f t="shared" si="1215"/>
        <v>-0.04</v>
      </c>
      <c r="AA1369">
        <v>9185.92</v>
      </c>
      <c r="AB1369">
        <v>0</v>
      </c>
      <c r="AC1369">
        <v>0</v>
      </c>
      <c r="AD1369">
        <v>0</v>
      </c>
      <c r="AE1369">
        <v>926</v>
      </c>
      <c r="AF1369">
        <v>0</v>
      </c>
      <c r="AG1369">
        <v>0</v>
      </c>
      <c r="AH1369">
        <v>0</v>
      </c>
      <c r="AI1369">
        <v>9.92</v>
      </c>
      <c r="AJ1369">
        <v>1</v>
      </c>
      <c r="AK1369">
        <v>1</v>
      </c>
      <c r="AL1369">
        <v>1</v>
      </c>
      <c r="AM1369">
        <v>4</v>
      </c>
      <c r="AN1369">
        <v>0</v>
      </c>
      <c r="AO1369">
        <v>1</v>
      </c>
      <c r="AP1369">
        <v>1</v>
      </c>
      <c r="AQ1369">
        <v>0</v>
      </c>
      <c r="AR1369">
        <v>0</v>
      </c>
      <c r="AS1369" t="s">
        <v>6</v>
      </c>
      <c r="AT1369">
        <v>-0.04</v>
      </c>
      <c r="AU1369" t="s">
        <v>6</v>
      </c>
      <c r="AV1369">
        <v>0</v>
      </c>
      <c r="AW1369">
        <v>2</v>
      </c>
      <c r="AX1369">
        <v>92848757</v>
      </c>
      <c r="AY1369">
        <v>1</v>
      </c>
      <c r="AZ1369">
        <v>6144</v>
      </c>
      <c r="BA1369">
        <v>1554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ROUND(Y1369*Source!I987,7)</f>
        <v>-0.6</v>
      </c>
      <c r="CY1369">
        <f t="shared" si="1216"/>
        <v>9185.92</v>
      </c>
      <c r="CZ1369">
        <f t="shared" si="1217"/>
        <v>926</v>
      </c>
      <c r="DA1369">
        <f t="shared" si="1218"/>
        <v>9.92</v>
      </c>
      <c r="DB1369">
        <f t="shared" si="1219"/>
        <v>-37.04</v>
      </c>
      <c r="DC1369">
        <f t="shared" si="1220"/>
        <v>0</v>
      </c>
      <c r="DD1369" t="s">
        <v>6</v>
      </c>
      <c r="DE1369" t="s">
        <v>6</v>
      </c>
      <c r="DF1369">
        <f t="shared" si="1221"/>
        <v>-5511.55</v>
      </c>
      <c r="DG1369">
        <f t="shared" si="1222"/>
        <v>0</v>
      </c>
      <c r="DH1369">
        <f t="shared" si="1223"/>
        <v>0</v>
      </c>
      <c r="DI1369">
        <f t="shared" si="1214"/>
        <v>0</v>
      </c>
      <c r="DJ1369">
        <f t="shared" si="1224"/>
        <v>-5511.55</v>
      </c>
      <c r="DK1369">
        <v>0</v>
      </c>
      <c r="DL1369" t="s">
        <v>6</v>
      </c>
      <c r="DM1369">
        <v>0</v>
      </c>
      <c r="DN1369" t="s">
        <v>6</v>
      </c>
      <c r="DO1369">
        <v>0</v>
      </c>
    </row>
    <row r="1370" spans="1:119" x14ac:dyDescent="0.2">
      <c r="A1370">
        <f>ROW(Source!A987)</f>
        <v>987</v>
      </c>
      <c r="B1370">
        <v>92843885</v>
      </c>
      <c r="C1370">
        <v>92848738</v>
      </c>
      <c r="D1370">
        <v>49565299</v>
      </c>
      <c r="E1370">
        <v>1</v>
      </c>
      <c r="F1370">
        <v>1</v>
      </c>
      <c r="G1370">
        <v>1</v>
      </c>
      <c r="H1370">
        <v>3</v>
      </c>
      <c r="I1370" t="s">
        <v>34</v>
      </c>
      <c r="J1370" t="s">
        <v>61</v>
      </c>
      <c r="K1370" t="s">
        <v>214</v>
      </c>
      <c r="L1370">
        <v>1371</v>
      </c>
      <c r="N1370">
        <v>1013</v>
      </c>
      <c r="O1370" t="s">
        <v>22</v>
      </c>
      <c r="P1370" t="s">
        <v>22</v>
      </c>
      <c r="Q1370">
        <v>1</v>
      </c>
      <c r="W1370">
        <v>0</v>
      </c>
      <c r="X1370">
        <v>-1131874158</v>
      </c>
      <c r="Y1370">
        <f t="shared" si="1215"/>
        <v>1</v>
      </c>
      <c r="AA1370">
        <v>737.71</v>
      </c>
      <c r="AB1370">
        <v>0</v>
      </c>
      <c r="AC1370">
        <v>0</v>
      </c>
      <c r="AD1370">
        <v>0</v>
      </c>
      <c r="AE1370">
        <v>775.79000000000008</v>
      </c>
      <c r="AF1370">
        <v>0</v>
      </c>
      <c r="AG1370">
        <v>0</v>
      </c>
      <c r="AH1370">
        <v>0</v>
      </c>
      <c r="AI1370">
        <v>9.92</v>
      </c>
      <c r="AJ1370">
        <v>1</v>
      </c>
      <c r="AK1370">
        <v>1</v>
      </c>
      <c r="AL1370">
        <v>1</v>
      </c>
      <c r="AM1370">
        <v>0</v>
      </c>
      <c r="AN1370">
        <v>0</v>
      </c>
      <c r="AO1370">
        <v>0</v>
      </c>
      <c r="AP1370">
        <v>1</v>
      </c>
      <c r="AQ1370">
        <v>0</v>
      </c>
      <c r="AR1370">
        <v>0</v>
      </c>
      <c r="AS1370" t="s">
        <v>6</v>
      </c>
      <c r="AT1370">
        <v>1</v>
      </c>
      <c r="AU1370" t="s">
        <v>6</v>
      </c>
      <c r="AV1370">
        <v>0</v>
      </c>
      <c r="AW1370">
        <v>1</v>
      </c>
      <c r="AX1370">
        <v>-1</v>
      </c>
      <c r="AY1370">
        <v>0</v>
      </c>
      <c r="AZ1370">
        <v>0</v>
      </c>
      <c r="BA1370" t="s">
        <v>6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V1370">
        <v>0</v>
      </c>
      <c r="CW1370">
        <v>0</v>
      </c>
      <c r="CX1370">
        <f>ROUND(Y1370*Source!I987,7)</f>
        <v>15</v>
      </c>
      <c r="CY1370">
        <f t="shared" si="1216"/>
        <v>737.71</v>
      </c>
      <c r="CZ1370">
        <f t="shared" si="1217"/>
        <v>775.79000000000008</v>
      </c>
      <c r="DA1370">
        <f t="shared" si="1218"/>
        <v>9.92</v>
      </c>
      <c r="DB1370">
        <f t="shared" si="1219"/>
        <v>775.79</v>
      </c>
      <c r="DC1370">
        <f t="shared" si="1220"/>
        <v>0</v>
      </c>
      <c r="DD1370" t="s">
        <v>6</v>
      </c>
      <c r="DE1370" t="s">
        <v>6</v>
      </c>
      <c r="DF1370">
        <f t="shared" si="1221"/>
        <v>115437.6</v>
      </c>
      <c r="DG1370">
        <f t="shared" si="1222"/>
        <v>0</v>
      </c>
      <c r="DH1370">
        <f t="shared" si="1223"/>
        <v>0</v>
      </c>
      <c r="DI1370">
        <f t="shared" si="1214"/>
        <v>0</v>
      </c>
      <c r="DJ1370">
        <f t="shared" si="1224"/>
        <v>115437.6</v>
      </c>
      <c r="DK1370">
        <v>0</v>
      </c>
      <c r="DL1370" t="s">
        <v>6</v>
      </c>
      <c r="DM1370">
        <v>0</v>
      </c>
      <c r="DN1370" t="s">
        <v>6</v>
      </c>
      <c r="DO1370">
        <v>0</v>
      </c>
    </row>
    <row r="1371" spans="1:119" x14ac:dyDescent="0.2">
      <c r="A1371">
        <f>ROW(Source!A991)</f>
        <v>991</v>
      </c>
      <c r="B1371">
        <v>92843885</v>
      </c>
      <c r="C1371">
        <v>92848761</v>
      </c>
      <c r="D1371">
        <v>49510719</v>
      </c>
      <c r="E1371">
        <v>70</v>
      </c>
      <c r="F1371">
        <v>1</v>
      </c>
      <c r="G1371">
        <v>1</v>
      </c>
      <c r="H1371">
        <v>1</v>
      </c>
      <c r="I1371" t="s">
        <v>953</v>
      </c>
      <c r="J1371" t="s">
        <v>6</v>
      </c>
      <c r="K1371" t="s">
        <v>954</v>
      </c>
      <c r="L1371">
        <v>1191</v>
      </c>
      <c r="N1371">
        <v>1013</v>
      </c>
      <c r="O1371" t="s">
        <v>915</v>
      </c>
      <c r="P1371" t="s">
        <v>915</v>
      </c>
      <c r="Q1371">
        <v>1</v>
      </c>
      <c r="W1371">
        <v>0</v>
      </c>
      <c r="X1371">
        <v>784619160</v>
      </c>
      <c r="Y1371">
        <f t="shared" ref="Y1371:Y1376" si="1225">(AT1371*ROUND(1.05,7))</f>
        <v>161.70000000000002</v>
      </c>
      <c r="AA1371">
        <v>0</v>
      </c>
      <c r="AB1371">
        <v>0</v>
      </c>
      <c r="AC1371">
        <v>0</v>
      </c>
      <c r="AD1371">
        <v>391.99</v>
      </c>
      <c r="AE1371">
        <v>0</v>
      </c>
      <c r="AF1371">
        <v>0</v>
      </c>
      <c r="AG1371">
        <v>0</v>
      </c>
      <c r="AH1371">
        <v>8.74</v>
      </c>
      <c r="AI1371">
        <v>1</v>
      </c>
      <c r="AJ1371">
        <v>1</v>
      </c>
      <c r="AK1371">
        <v>1</v>
      </c>
      <c r="AL1371">
        <v>44.85</v>
      </c>
      <c r="AM1371">
        <v>4</v>
      </c>
      <c r="AN1371">
        <v>0</v>
      </c>
      <c r="AO1371">
        <v>1</v>
      </c>
      <c r="AP1371">
        <v>1</v>
      </c>
      <c r="AQ1371">
        <v>0</v>
      </c>
      <c r="AR1371">
        <v>0</v>
      </c>
      <c r="AS1371" t="s">
        <v>6</v>
      </c>
      <c r="AT1371">
        <v>154</v>
      </c>
      <c r="AU1371" t="s">
        <v>25</v>
      </c>
      <c r="AV1371">
        <v>1</v>
      </c>
      <c r="AW1371">
        <v>2</v>
      </c>
      <c r="AX1371">
        <v>92848774</v>
      </c>
      <c r="AY1371">
        <v>1</v>
      </c>
      <c r="AZ1371">
        <v>0</v>
      </c>
      <c r="BA1371">
        <v>1555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U1371">
        <f>ROUND(AT1371*Source!I991*AH1371*AL1371,2)</f>
        <v>5432.97</v>
      </c>
      <c r="CV1371">
        <f>ROUND(Y1371*Source!I991,7)</f>
        <v>14.553000000000001</v>
      </c>
      <c r="CW1371">
        <v>0</v>
      </c>
      <c r="CX1371">
        <f>ROUND(Y1371*Source!I991,7)</f>
        <v>14.553000000000001</v>
      </c>
      <c r="CY1371">
        <f>AD1371</f>
        <v>391.99</v>
      </c>
      <c r="CZ1371">
        <f>AH1371</f>
        <v>8.74</v>
      </c>
      <c r="DA1371">
        <f>AL1371</f>
        <v>44.85</v>
      </c>
      <c r="DB1371">
        <f t="shared" ref="DB1371:DB1376" si="1226">ROUND((ROUND(AT1371*CZ1371,2)*ROUND(1.05,7)),2)</f>
        <v>1413.26</v>
      </c>
      <c r="DC1371">
        <f t="shared" ref="DC1371:DC1376" si="1227">ROUND((ROUND(AT1371*AG1371,2)*ROUND(1.05,7)),2)</f>
        <v>0</v>
      </c>
      <c r="DD1371" t="s">
        <v>6</v>
      </c>
      <c r="DE1371" t="s">
        <v>6</v>
      </c>
      <c r="DF1371">
        <f t="shared" ref="DF1371:DF1376" si="1228">ROUND(ROUND(AE1371,2)*CX1371,2)</f>
        <v>0</v>
      </c>
      <c r="DG1371">
        <f t="shared" si="1222"/>
        <v>0</v>
      </c>
      <c r="DH1371">
        <f t="shared" si="1223"/>
        <v>0</v>
      </c>
      <c r="DI1371">
        <f>ROUND(ROUND(AH1371*AL1371,2)*CX1371,2)</f>
        <v>5704.63</v>
      </c>
      <c r="DJ1371">
        <f>DI1371</f>
        <v>5704.63</v>
      </c>
      <c r="DK1371">
        <v>0</v>
      </c>
      <c r="DL1371" t="s">
        <v>6</v>
      </c>
      <c r="DM1371">
        <v>0</v>
      </c>
      <c r="DN1371" t="s">
        <v>6</v>
      </c>
      <c r="DO1371">
        <v>0</v>
      </c>
    </row>
    <row r="1372" spans="1:119" x14ac:dyDescent="0.2">
      <c r="A1372">
        <f>ROW(Source!A991)</f>
        <v>991</v>
      </c>
      <c r="B1372">
        <v>92843885</v>
      </c>
      <c r="C1372">
        <v>92848761</v>
      </c>
      <c r="D1372">
        <v>49510905</v>
      </c>
      <c r="E1372">
        <v>70</v>
      </c>
      <c r="F1372">
        <v>1</v>
      </c>
      <c r="G1372">
        <v>1</v>
      </c>
      <c r="H1372">
        <v>1</v>
      </c>
      <c r="I1372" t="s">
        <v>916</v>
      </c>
      <c r="J1372" t="s">
        <v>6</v>
      </c>
      <c r="K1372" t="s">
        <v>917</v>
      </c>
      <c r="L1372">
        <v>1191</v>
      </c>
      <c r="N1372">
        <v>1013</v>
      </c>
      <c r="O1372" t="s">
        <v>915</v>
      </c>
      <c r="P1372" t="s">
        <v>915</v>
      </c>
      <c r="Q1372">
        <v>1</v>
      </c>
      <c r="W1372">
        <v>0</v>
      </c>
      <c r="X1372">
        <v>-1417349443</v>
      </c>
      <c r="Y1372">
        <f t="shared" si="1225"/>
        <v>1.26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1</v>
      </c>
      <c r="AJ1372">
        <v>1</v>
      </c>
      <c r="AK1372">
        <v>44.85</v>
      </c>
      <c r="AL1372">
        <v>1</v>
      </c>
      <c r="AM1372">
        <v>4</v>
      </c>
      <c r="AN1372">
        <v>0</v>
      </c>
      <c r="AO1372">
        <v>1</v>
      </c>
      <c r="AP1372">
        <v>1</v>
      </c>
      <c r="AQ1372">
        <v>0</v>
      </c>
      <c r="AR1372">
        <v>0</v>
      </c>
      <c r="AS1372" t="s">
        <v>6</v>
      </c>
      <c r="AT1372">
        <v>1.2</v>
      </c>
      <c r="AU1372" t="s">
        <v>25</v>
      </c>
      <c r="AV1372">
        <v>2</v>
      </c>
      <c r="AW1372">
        <v>2</v>
      </c>
      <c r="AX1372">
        <v>92848775</v>
      </c>
      <c r="AY1372">
        <v>1</v>
      </c>
      <c r="AZ1372">
        <v>0</v>
      </c>
      <c r="BA1372">
        <v>1556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V1372">
        <v>0</v>
      </c>
      <c r="CW1372">
        <v>0</v>
      </c>
      <c r="CX1372">
        <f>ROUND(Y1372*Source!I991,7)</f>
        <v>0.1134</v>
      </c>
      <c r="CY1372">
        <f>AD1372</f>
        <v>0</v>
      </c>
      <c r="CZ1372">
        <f>AH1372</f>
        <v>0</v>
      </c>
      <c r="DA1372">
        <f>AL1372</f>
        <v>1</v>
      </c>
      <c r="DB1372">
        <f t="shared" si="1226"/>
        <v>0</v>
      </c>
      <c r="DC1372">
        <f t="shared" si="1227"/>
        <v>0</v>
      </c>
      <c r="DD1372" t="s">
        <v>6</v>
      </c>
      <c r="DE1372" t="s">
        <v>6</v>
      </c>
      <c r="DF1372">
        <f t="shared" si="1228"/>
        <v>0</v>
      </c>
      <c r="DG1372">
        <f t="shared" si="1222"/>
        <v>0</v>
      </c>
      <c r="DH1372">
        <f>ROUND(ROUND(AG1372*AK1372,2)*CX1372,2)</f>
        <v>0</v>
      </c>
      <c r="DI1372">
        <f t="shared" ref="DI1372:DI1382" si="1229">ROUND(ROUND(AH1372,2)*CX1372,2)</f>
        <v>0</v>
      </c>
      <c r="DJ1372">
        <f>DI1372</f>
        <v>0</v>
      </c>
      <c r="DK1372">
        <v>0</v>
      </c>
      <c r="DL1372" t="s">
        <v>6</v>
      </c>
      <c r="DM1372">
        <v>0</v>
      </c>
      <c r="DN1372" t="s">
        <v>6</v>
      </c>
      <c r="DO1372">
        <v>0</v>
      </c>
    </row>
    <row r="1373" spans="1:119" x14ac:dyDescent="0.2">
      <c r="A1373">
        <f>ROW(Source!A991)</f>
        <v>991</v>
      </c>
      <c r="B1373">
        <v>92843885</v>
      </c>
      <c r="C1373">
        <v>92848761</v>
      </c>
      <c r="D1373">
        <v>49672573</v>
      </c>
      <c r="E1373">
        <v>1</v>
      </c>
      <c r="F1373">
        <v>1</v>
      </c>
      <c r="G1373">
        <v>1</v>
      </c>
      <c r="H1373">
        <v>2</v>
      </c>
      <c r="I1373" t="s">
        <v>918</v>
      </c>
      <c r="J1373" t="s">
        <v>919</v>
      </c>
      <c r="K1373" t="s">
        <v>920</v>
      </c>
      <c r="L1373">
        <v>1367</v>
      </c>
      <c r="N1373">
        <v>1011</v>
      </c>
      <c r="O1373" t="s">
        <v>921</v>
      </c>
      <c r="P1373" t="s">
        <v>921</v>
      </c>
      <c r="Q1373">
        <v>1</v>
      </c>
      <c r="W1373">
        <v>0</v>
      </c>
      <c r="X1373">
        <v>-430484415</v>
      </c>
      <c r="Y1373">
        <f t="shared" si="1225"/>
        <v>0.504</v>
      </c>
      <c r="AA1373">
        <v>0</v>
      </c>
      <c r="AB1373">
        <v>1814.09</v>
      </c>
      <c r="AC1373">
        <v>605.48</v>
      </c>
      <c r="AD1373">
        <v>0</v>
      </c>
      <c r="AE1373">
        <v>0</v>
      </c>
      <c r="AF1373">
        <v>115.4</v>
      </c>
      <c r="AG1373">
        <v>13.5</v>
      </c>
      <c r="AH1373">
        <v>0</v>
      </c>
      <c r="AI1373">
        <v>1</v>
      </c>
      <c r="AJ1373">
        <v>15.72</v>
      </c>
      <c r="AK1373">
        <v>44.85</v>
      </c>
      <c r="AL1373">
        <v>1</v>
      </c>
      <c r="AM1373">
        <v>4</v>
      </c>
      <c r="AN1373">
        <v>0</v>
      </c>
      <c r="AO1373">
        <v>1</v>
      </c>
      <c r="AP1373">
        <v>1</v>
      </c>
      <c r="AQ1373">
        <v>0</v>
      </c>
      <c r="AR1373">
        <v>0</v>
      </c>
      <c r="AS1373" t="s">
        <v>6</v>
      </c>
      <c r="AT1373">
        <v>0.48</v>
      </c>
      <c r="AU1373" t="s">
        <v>25</v>
      </c>
      <c r="AV1373">
        <v>0</v>
      </c>
      <c r="AW1373">
        <v>2</v>
      </c>
      <c r="AX1373">
        <v>92848776</v>
      </c>
      <c r="AY1373">
        <v>1</v>
      </c>
      <c r="AZ1373">
        <v>0</v>
      </c>
      <c r="BA1373">
        <v>1557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V1373">
        <v>0</v>
      </c>
      <c r="CW1373">
        <f>ROUND(Y1373*Source!I991*DO1373,7)</f>
        <v>0</v>
      </c>
      <c r="CX1373">
        <f>ROUND(Y1373*Source!I991,7)</f>
        <v>4.5359999999999998E-2</v>
      </c>
      <c r="CY1373">
        <f>AB1373</f>
        <v>1814.09</v>
      </c>
      <c r="CZ1373">
        <f>AF1373</f>
        <v>115.4</v>
      </c>
      <c r="DA1373">
        <f>AJ1373</f>
        <v>15.72</v>
      </c>
      <c r="DB1373">
        <f t="shared" si="1226"/>
        <v>58.16</v>
      </c>
      <c r="DC1373">
        <f t="shared" si="1227"/>
        <v>6.8</v>
      </c>
      <c r="DD1373" t="s">
        <v>6</v>
      </c>
      <c r="DE1373" t="s">
        <v>6</v>
      </c>
      <c r="DF1373">
        <f t="shared" si="1228"/>
        <v>0</v>
      </c>
      <c r="DG1373">
        <f>ROUND(ROUND(AF1373*AJ1373,2)*CX1373,2)</f>
        <v>82.29</v>
      </c>
      <c r="DH1373">
        <f>ROUND(ROUND(AG1373*AK1373,2)*CX1373,2)</f>
        <v>27.46</v>
      </c>
      <c r="DI1373">
        <f t="shared" si="1229"/>
        <v>0</v>
      </c>
      <c r="DJ1373">
        <f>DG1373</f>
        <v>82.29</v>
      </c>
      <c r="DK1373">
        <v>0</v>
      </c>
      <c r="DL1373" t="s">
        <v>6</v>
      </c>
      <c r="DM1373">
        <v>0</v>
      </c>
      <c r="DN1373" t="s">
        <v>6</v>
      </c>
      <c r="DO1373">
        <v>0</v>
      </c>
    </row>
    <row r="1374" spans="1:119" x14ac:dyDescent="0.2">
      <c r="A1374">
        <f>ROW(Source!A991)</f>
        <v>991</v>
      </c>
      <c r="B1374">
        <v>92843885</v>
      </c>
      <c r="C1374">
        <v>92848761</v>
      </c>
      <c r="D1374">
        <v>49672703</v>
      </c>
      <c r="E1374">
        <v>1</v>
      </c>
      <c r="F1374">
        <v>1</v>
      </c>
      <c r="G1374">
        <v>1</v>
      </c>
      <c r="H1374">
        <v>2</v>
      </c>
      <c r="I1374" t="s">
        <v>955</v>
      </c>
      <c r="J1374" t="s">
        <v>956</v>
      </c>
      <c r="K1374" t="s">
        <v>957</v>
      </c>
      <c r="L1374">
        <v>1367</v>
      </c>
      <c r="N1374">
        <v>1011</v>
      </c>
      <c r="O1374" t="s">
        <v>921</v>
      </c>
      <c r="P1374" t="s">
        <v>921</v>
      </c>
      <c r="Q1374">
        <v>1</v>
      </c>
      <c r="W1374">
        <v>0</v>
      </c>
      <c r="X1374">
        <v>-1424865896</v>
      </c>
      <c r="Y1374">
        <f t="shared" si="1225"/>
        <v>0.35700000000000004</v>
      </c>
      <c r="AA1374">
        <v>0</v>
      </c>
      <c r="AB1374">
        <v>104.7</v>
      </c>
      <c r="AC1374">
        <v>0</v>
      </c>
      <c r="AD1374">
        <v>0</v>
      </c>
      <c r="AE1374">
        <v>0</v>
      </c>
      <c r="AF1374">
        <v>6.66</v>
      </c>
      <c r="AG1374">
        <v>0</v>
      </c>
      <c r="AH1374">
        <v>0</v>
      </c>
      <c r="AI1374">
        <v>1</v>
      </c>
      <c r="AJ1374">
        <v>15.72</v>
      </c>
      <c r="AK1374">
        <v>44.85</v>
      </c>
      <c r="AL1374">
        <v>1</v>
      </c>
      <c r="AM1374">
        <v>4</v>
      </c>
      <c r="AN1374">
        <v>0</v>
      </c>
      <c r="AO1374">
        <v>1</v>
      </c>
      <c r="AP1374">
        <v>1</v>
      </c>
      <c r="AQ1374">
        <v>0</v>
      </c>
      <c r="AR1374">
        <v>0</v>
      </c>
      <c r="AS1374" t="s">
        <v>6</v>
      </c>
      <c r="AT1374">
        <v>0.34</v>
      </c>
      <c r="AU1374" t="s">
        <v>25</v>
      </c>
      <c r="AV1374">
        <v>0</v>
      </c>
      <c r="AW1374">
        <v>2</v>
      </c>
      <c r="AX1374">
        <v>92848777</v>
      </c>
      <c r="AY1374">
        <v>1</v>
      </c>
      <c r="AZ1374">
        <v>0</v>
      </c>
      <c r="BA1374">
        <v>1558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f>ROUND(Y1374*Source!I991*DO1374,7)</f>
        <v>0</v>
      </c>
      <c r="CX1374">
        <f>ROUND(Y1374*Source!I991,7)</f>
        <v>3.2129999999999999E-2</v>
      </c>
      <c r="CY1374">
        <f>AB1374</f>
        <v>104.7</v>
      </c>
      <c r="CZ1374">
        <f>AF1374</f>
        <v>6.66</v>
      </c>
      <c r="DA1374">
        <f>AJ1374</f>
        <v>15.72</v>
      </c>
      <c r="DB1374">
        <f t="shared" si="1226"/>
        <v>2.37</v>
      </c>
      <c r="DC1374">
        <f t="shared" si="1227"/>
        <v>0</v>
      </c>
      <c r="DD1374" t="s">
        <v>6</v>
      </c>
      <c r="DE1374" t="s">
        <v>6</v>
      </c>
      <c r="DF1374">
        <f t="shared" si="1228"/>
        <v>0</v>
      </c>
      <c r="DG1374">
        <f>ROUND(ROUND(AF1374*AJ1374,2)*CX1374,2)</f>
        <v>3.36</v>
      </c>
      <c r="DH1374">
        <f>ROUND(ROUND(AG1374*AK1374,2)*CX1374,2)</f>
        <v>0</v>
      </c>
      <c r="DI1374">
        <f t="shared" si="1229"/>
        <v>0</v>
      </c>
      <c r="DJ1374">
        <f>DG1374</f>
        <v>3.36</v>
      </c>
      <c r="DK1374">
        <v>0</v>
      </c>
      <c r="DL1374" t="s">
        <v>6</v>
      </c>
      <c r="DM1374">
        <v>0</v>
      </c>
      <c r="DN1374" t="s">
        <v>6</v>
      </c>
      <c r="DO1374">
        <v>0</v>
      </c>
    </row>
    <row r="1375" spans="1:119" x14ac:dyDescent="0.2">
      <c r="A1375">
        <f>ROW(Source!A991)</f>
        <v>991</v>
      </c>
      <c r="B1375">
        <v>92843885</v>
      </c>
      <c r="C1375">
        <v>92848761</v>
      </c>
      <c r="D1375">
        <v>49673503</v>
      </c>
      <c r="E1375">
        <v>1</v>
      </c>
      <c r="F1375">
        <v>1</v>
      </c>
      <c r="G1375">
        <v>1</v>
      </c>
      <c r="H1375">
        <v>2</v>
      </c>
      <c r="I1375" t="s">
        <v>925</v>
      </c>
      <c r="J1375" t="s">
        <v>926</v>
      </c>
      <c r="K1375" t="s">
        <v>927</v>
      </c>
      <c r="L1375">
        <v>1367</v>
      </c>
      <c r="N1375">
        <v>1011</v>
      </c>
      <c r="O1375" t="s">
        <v>921</v>
      </c>
      <c r="P1375" t="s">
        <v>921</v>
      </c>
      <c r="Q1375">
        <v>1</v>
      </c>
      <c r="W1375">
        <v>0</v>
      </c>
      <c r="X1375">
        <v>509054691</v>
      </c>
      <c r="Y1375">
        <f t="shared" si="1225"/>
        <v>0.75600000000000001</v>
      </c>
      <c r="AA1375">
        <v>0</v>
      </c>
      <c r="AB1375">
        <v>1032.96</v>
      </c>
      <c r="AC1375">
        <v>520.26</v>
      </c>
      <c r="AD1375">
        <v>0</v>
      </c>
      <c r="AE1375">
        <v>0</v>
      </c>
      <c r="AF1375">
        <v>65.709999999999994</v>
      </c>
      <c r="AG1375">
        <v>11.6</v>
      </c>
      <c r="AH1375">
        <v>0</v>
      </c>
      <c r="AI1375">
        <v>1</v>
      </c>
      <c r="AJ1375">
        <v>15.72</v>
      </c>
      <c r="AK1375">
        <v>44.85</v>
      </c>
      <c r="AL1375">
        <v>1</v>
      </c>
      <c r="AM1375">
        <v>4</v>
      </c>
      <c r="AN1375">
        <v>0</v>
      </c>
      <c r="AO1375">
        <v>1</v>
      </c>
      <c r="AP1375">
        <v>1</v>
      </c>
      <c r="AQ1375">
        <v>0</v>
      </c>
      <c r="AR1375">
        <v>0</v>
      </c>
      <c r="AS1375" t="s">
        <v>6</v>
      </c>
      <c r="AT1375">
        <v>0.72</v>
      </c>
      <c r="AU1375" t="s">
        <v>25</v>
      </c>
      <c r="AV1375">
        <v>0</v>
      </c>
      <c r="AW1375">
        <v>2</v>
      </c>
      <c r="AX1375">
        <v>92848778</v>
      </c>
      <c r="AY1375">
        <v>1</v>
      </c>
      <c r="AZ1375">
        <v>0</v>
      </c>
      <c r="BA1375">
        <v>1559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f>ROUND(Y1375*Source!I991*DO1375,7)</f>
        <v>0</v>
      </c>
      <c r="CX1375">
        <f>ROUND(Y1375*Source!I991,7)</f>
        <v>6.8040000000000003E-2</v>
      </c>
      <c r="CY1375">
        <f>AB1375</f>
        <v>1032.96</v>
      </c>
      <c r="CZ1375">
        <f>AF1375</f>
        <v>65.709999999999994</v>
      </c>
      <c r="DA1375">
        <f>AJ1375</f>
        <v>15.72</v>
      </c>
      <c r="DB1375">
        <f t="shared" si="1226"/>
        <v>49.68</v>
      </c>
      <c r="DC1375">
        <f t="shared" si="1227"/>
        <v>8.77</v>
      </c>
      <c r="DD1375" t="s">
        <v>6</v>
      </c>
      <c r="DE1375" t="s">
        <v>6</v>
      </c>
      <c r="DF1375">
        <f t="shared" si="1228"/>
        <v>0</v>
      </c>
      <c r="DG1375">
        <f>ROUND(ROUND(AF1375*AJ1375,2)*CX1375,2)</f>
        <v>70.28</v>
      </c>
      <c r="DH1375">
        <f>ROUND(ROUND(AG1375*AK1375,2)*CX1375,2)</f>
        <v>35.4</v>
      </c>
      <c r="DI1375">
        <f t="shared" si="1229"/>
        <v>0</v>
      </c>
      <c r="DJ1375">
        <f>DG1375</f>
        <v>70.28</v>
      </c>
      <c r="DK1375">
        <v>0</v>
      </c>
      <c r="DL1375" t="s">
        <v>6</v>
      </c>
      <c r="DM1375">
        <v>0</v>
      </c>
      <c r="DN1375" t="s">
        <v>6</v>
      </c>
      <c r="DO1375">
        <v>0</v>
      </c>
    </row>
    <row r="1376" spans="1:119" x14ac:dyDescent="0.2">
      <c r="A1376">
        <f>ROW(Source!A991)</f>
        <v>991</v>
      </c>
      <c r="B1376">
        <v>92843885</v>
      </c>
      <c r="C1376">
        <v>92848761</v>
      </c>
      <c r="D1376">
        <v>49673715</v>
      </c>
      <c r="E1376">
        <v>1</v>
      </c>
      <c r="F1376">
        <v>1</v>
      </c>
      <c r="G1376">
        <v>1</v>
      </c>
      <c r="H1376">
        <v>2</v>
      </c>
      <c r="I1376" t="s">
        <v>937</v>
      </c>
      <c r="J1376" t="s">
        <v>938</v>
      </c>
      <c r="K1376" t="s">
        <v>939</v>
      </c>
      <c r="L1376">
        <v>1367</v>
      </c>
      <c r="N1376">
        <v>1011</v>
      </c>
      <c r="O1376" t="s">
        <v>921</v>
      </c>
      <c r="P1376" t="s">
        <v>921</v>
      </c>
      <c r="Q1376">
        <v>1</v>
      </c>
      <c r="W1376">
        <v>0</v>
      </c>
      <c r="X1376">
        <v>829370094</v>
      </c>
      <c r="Y1376">
        <f t="shared" si="1225"/>
        <v>1.6170000000000002</v>
      </c>
      <c r="AA1376">
        <v>0</v>
      </c>
      <c r="AB1376">
        <v>127.33</v>
      </c>
      <c r="AC1376">
        <v>0</v>
      </c>
      <c r="AD1376">
        <v>0</v>
      </c>
      <c r="AE1376">
        <v>0</v>
      </c>
      <c r="AF1376">
        <v>8.1</v>
      </c>
      <c r="AG1376">
        <v>0</v>
      </c>
      <c r="AH1376">
        <v>0</v>
      </c>
      <c r="AI1376">
        <v>1</v>
      </c>
      <c r="AJ1376">
        <v>15.72</v>
      </c>
      <c r="AK1376">
        <v>44.85</v>
      </c>
      <c r="AL1376">
        <v>1</v>
      </c>
      <c r="AM1376">
        <v>4</v>
      </c>
      <c r="AN1376">
        <v>0</v>
      </c>
      <c r="AO1376">
        <v>1</v>
      </c>
      <c r="AP1376">
        <v>1</v>
      </c>
      <c r="AQ1376">
        <v>0</v>
      </c>
      <c r="AR1376">
        <v>0</v>
      </c>
      <c r="AS1376" t="s">
        <v>6</v>
      </c>
      <c r="AT1376">
        <v>1.54</v>
      </c>
      <c r="AU1376" t="s">
        <v>25</v>
      </c>
      <c r="AV1376">
        <v>0</v>
      </c>
      <c r="AW1376">
        <v>2</v>
      </c>
      <c r="AX1376">
        <v>92848779</v>
      </c>
      <c r="AY1376">
        <v>1</v>
      </c>
      <c r="AZ1376">
        <v>0</v>
      </c>
      <c r="BA1376">
        <v>1560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f>ROUND(Y1376*Source!I991*DO1376,7)</f>
        <v>0</v>
      </c>
      <c r="CX1376">
        <f>ROUND(Y1376*Source!I991,7)</f>
        <v>0.14552999999999999</v>
      </c>
      <c r="CY1376">
        <f>AB1376</f>
        <v>127.33</v>
      </c>
      <c r="CZ1376">
        <f>AF1376</f>
        <v>8.1</v>
      </c>
      <c r="DA1376">
        <f>AJ1376</f>
        <v>15.72</v>
      </c>
      <c r="DB1376">
        <f t="shared" si="1226"/>
        <v>13.09</v>
      </c>
      <c r="DC1376">
        <f t="shared" si="1227"/>
        <v>0</v>
      </c>
      <c r="DD1376" t="s">
        <v>6</v>
      </c>
      <c r="DE1376" t="s">
        <v>6</v>
      </c>
      <c r="DF1376">
        <f t="shared" si="1228"/>
        <v>0</v>
      </c>
      <c r="DG1376">
        <f>ROUND(ROUND(AF1376*AJ1376,2)*CX1376,2)</f>
        <v>18.53</v>
      </c>
      <c r="DH1376">
        <f>ROUND(ROUND(AG1376*AK1376,2)*CX1376,2)</f>
        <v>0</v>
      </c>
      <c r="DI1376">
        <f t="shared" si="1229"/>
        <v>0</v>
      </c>
      <c r="DJ1376">
        <f>DG1376</f>
        <v>18.53</v>
      </c>
      <c r="DK1376">
        <v>0</v>
      </c>
      <c r="DL1376" t="s">
        <v>6</v>
      </c>
      <c r="DM1376">
        <v>0</v>
      </c>
      <c r="DN1376" t="s">
        <v>6</v>
      </c>
      <c r="DO1376">
        <v>0</v>
      </c>
    </row>
    <row r="1377" spans="1:119" x14ac:dyDescent="0.2">
      <c r="A1377">
        <f>ROW(Source!A991)</f>
        <v>991</v>
      </c>
      <c r="B1377">
        <v>92843885</v>
      </c>
      <c r="C1377">
        <v>92848761</v>
      </c>
      <c r="D1377">
        <v>49521144</v>
      </c>
      <c r="E1377">
        <v>1</v>
      </c>
      <c r="F1377">
        <v>1</v>
      </c>
      <c r="G1377">
        <v>1</v>
      </c>
      <c r="H1377">
        <v>3</v>
      </c>
      <c r="I1377" t="s">
        <v>958</v>
      </c>
      <c r="J1377" t="s">
        <v>959</v>
      </c>
      <c r="K1377" t="s">
        <v>960</v>
      </c>
      <c r="L1377">
        <v>1348</v>
      </c>
      <c r="N1377">
        <v>1009</v>
      </c>
      <c r="O1377" t="s">
        <v>122</v>
      </c>
      <c r="P1377" t="s">
        <v>122</v>
      </c>
      <c r="Q1377">
        <v>1000</v>
      </c>
      <c r="W1377">
        <v>0</v>
      </c>
      <c r="X1377">
        <v>-847628873</v>
      </c>
      <c r="Y1377">
        <f t="shared" ref="Y1377:Y1382" si="1230">AT1377</f>
        <v>8.8999999999999995E-4</v>
      </c>
      <c r="AA1377">
        <v>262870.08</v>
      </c>
      <c r="AB1377">
        <v>0</v>
      </c>
      <c r="AC1377">
        <v>0</v>
      </c>
      <c r="AD1377">
        <v>0</v>
      </c>
      <c r="AE1377">
        <v>26499</v>
      </c>
      <c r="AF1377">
        <v>0</v>
      </c>
      <c r="AG1377">
        <v>0</v>
      </c>
      <c r="AH1377">
        <v>0</v>
      </c>
      <c r="AI1377">
        <v>9.92</v>
      </c>
      <c r="AJ1377">
        <v>1</v>
      </c>
      <c r="AK1377">
        <v>1</v>
      </c>
      <c r="AL1377">
        <v>1</v>
      </c>
      <c r="AM1377">
        <v>4</v>
      </c>
      <c r="AN1377">
        <v>0</v>
      </c>
      <c r="AO1377">
        <v>1</v>
      </c>
      <c r="AP1377">
        <v>1</v>
      </c>
      <c r="AQ1377">
        <v>0</v>
      </c>
      <c r="AR1377">
        <v>0</v>
      </c>
      <c r="AS1377" t="s">
        <v>6</v>
      </c>
      <c r="AT1377">
        <v>8.8999999999999995E-4</v>
      </c>
      <c r="AU1377" t="s">
        <v>6</v>
      </c>
      <c r="AV1377">
        <v>0</v>
      </c>
      <c r="AW1377">
        <v>2</v>
      </c>
      <c r="AX1377">
        <v>92848780</v>
      </c>
      <c r="AY1377">
        <v>1</v>
      </c>
      <c r="AZ1377">
        <v>0</v>
      </c>
      <c r="BA1377">
        <v>1561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v>0</v>
      </c>
      <c r="CX1377">
        <f>ROUND(Y1377*Source!I991,7)</f>
        <v>8.0099999999999995E-5</v>
      </c>
      <c r="CY1377">
        <f t="shared" ref="CY1377:CY1382" si="1231">AA1377</f>
        <v>262870.08</v>
      </c>
      <c r="CZ1377">
        <f t="shared" ref="CZ1377:CZ1382" si="1232">AE1377</f>
        <v>26499</v>
      </c>
      <c r="DA1377">
        <f t="shared" ref="DA1377:DA1382" si="1233">AI1377</f>
        <v>9.92</v>
      </c>
      <c r="DB1377">
        <f t="shared" ref="DB1377:DB1382" si="1234">ROUND(ROUND(AT1377*CZ1377,2),2)</f>
        <v>23.58</v>
      </c>
      <c r="DC1377">
        <f t="shared" ref="DC1377:DC1382" si="1235">ROUND(ROUND(AT1377*AG1377,2),2)</f>
        <v>0</v>
      </c>
      <c r="DD1377" t="s">
        <v>6</v>
      </c>
      <c r="DE1377" t="s">
        <v>6</v>
      </c>
      <c r="DF1377">
        <f t="shared" ref="DF1377:DF1382" si="1236">ROUND(ROUND(AE1377*AI1377,2)*CX1377,2)</f>
        <v>21.06</v>
      </c>
      <c r="DG1377">
        <f t="shared" ref="DG1377:DG1384" si="1237">ROUND(ROUND(AF1377,2)*CX1377,2)</f>
        <v>0</v>
      </c>
      <c r="DH1377">
        <f t="shared" ref="DH1377:DH1383" si="1238">ROUND(ROUND(AG1377,2)*CX1377,2)</f>
        <v>0</v>
      </c>
      <c r="DI1377">
        <f t="shared" si="1229"/>
        <v>0</v>
      </c>
      <c r="DJ1377">
        <f t="shared" ref="DJ1377:DJ1382" si="1239">DF1377</f>
        <v>21.06</v>
      </c>
      <c r="DK1377">
        <v>0</v>
      </c>
      <c r="DL1377" t="s">
        <v>6</v>
      </c>
      <c r="DM1377">
        <v>0</v>
      </c>
      <c r="DN1377" t="s">
        <v>6</v>
      </c>
      <c r="DO1377">
        <v>0</v>
      </c>
    </row>
    <row r="1378" spans="1:119" x14ac:dyDescent="0.2">
      <c r="A1378">
        <f>ROW(Source!A991)</f>
        <v>991</v>
      </c>
      <c r="B1378">
        <v>92843885</v>
      </c>
      <c r="C1378">
        <v>92848761</v>
      </c>
      <c r="D1378">
        <v>49524301</v>
      </c>
      <c r="E1378">
        <v>1</v>
      </c>
      <c r="F1378">
        <v>1</v>
      </c>
      <c r="G1378">
        <v>1</v>
      </c>
      <c r="H1378">
        <v>3</v>
      </c>
      <c r="I1378" t="s">
        <v>940</v>
      </c>
      <c r="J1378" t="s">
        <v>941</v>
      </c>
      <c r="K1378" t="s">
        <v>942</v>
      </c>
      <c r="L1378">
        <v>1348</v>
      </c>
      <c r="N1378">
        <v>1009</v>
      </c>
      <c r="O1378" t="s">
        <v>122</v>
      </c>
      <c r="P1378" t="s">
        <v>122</v>
      </c>
      <c r="Q1378">
        <v>1000</v>
      </c>
      <c r="W1378">
        <v>0</v>
      </c>
      <c r="X1378">
        <v>1824693337</v>
      </c>
      <c r="Y1378">
        <f t="shared" si="1230"/>
        <v>4.4999999999999999E-4</v>
      </c>
      <c r="AA1378">
        <v>102791.03999999999</v>
      </c>
      <c r="AB1378">
        <v>0</v>
      </c>
      <c r="AC1378">
        <v>0</v>
      </c>
      <c r="AD1378">
        <v>0</v>
      </c>
      <c r="AE1378">
        <v>10362</v>
      </c>
      <c r="AF1378">
        <v>0</v>
      </c>
      <c r="AG1378">
        <v>0</v>
      </c>
      <c r="AH1378">
        <v>0</v>
      </c>
      <c r="AI1378">
        <v>9.92</v>
      </c>
      <c r="AJ1378">
        <v>1</v>
      </c>
      <c r="AK1378">
        <v>1</v>
      </c>
      <c r="AL1378">
        <v>1</v>
      </c>
      <c r="AM1378">
        <v>4</v>
      </c>
      <c r="AN1378">
        <v>0</v>
      </c>
      <c r="AO1378">
        <v>1</v>
      </c>
      <c r="AP1378">
        <v>1</v>
      </c>
      <c r="AQ1378">
        <v>0</v>
      </c>
      <c r="AR1378">
        <v>0</v>
      </c>
      <c r="AS1378" t="s">
        <v>6</v>
      </c>
      <c r="AT1378">
        <v>4.4999999999999999E-4</v>
      </c>
      <c r="AU1378" t="s">
        <v>6</v>
      </c>
      <c r="AV1378">
        <v>0</v>
      </c>
      <c r="AW1378">
        <v>2</v>
      </c>
      <c r="AX1378">
        <v>92848781</v>
      </c>
      <c r="AY1378">
        <v>1</v>
      </c>
      <c r="AZ1378">
        <v>0</v>
      </c>
      <c r="BA1378">
        <v>1562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V1378">
        <v>0</v>
      </c>
      <c r="CW1378">
        <v>0</v>
      </c>
      <c r="CX1378">
        <f>ROUND(Y1378*Source!I991,7)</f>
        <v>4.0500000000000002E-5</v>
      </c>
      <c r="CY1378">
        <f t="shared" si="1231"/>
        <v>102791.03999999999</v>
      </c>
      <c r="CZ1378">
        <f t="shared" si="1232"/>
        <v>10362</v>
      </c>
      <c r="DA1378">
        <f t="shared" si="1233"/>
        <v>9.92</v>
      </c>
      <c r="DB1378">
        <f t="shared" si="1234"/>
        <v>4.66</v>
      </c>
      <c r="DC1378">
        <f t="shared" si="1235"/>
        <v>0</v>
      </c>
      <c r="DD1378" t="s">
        <v>6</v>
      </c>
      <c r="DE1378" t="s">
        <v>6</v>
      </c>
      <c r="DF1378">
        <f t="shared" si="1236"/>
        <v>4.16</v>
      </c>
      <c r="DG1378">
        <f t="shared" si="1237"/>
        <v>0</v>
      </c>
      <c r="DH1378">
        <f t="shared" si="1238"/>
        <v>0</v>
      </c>
      <c r="DI1378">
        <f t="shared" si="1229"/>
        <v>0</v>
      </c>
      <c r="DJ1378">
        <f t="shared" si="1239"/>
        <v>4.16</v>
      </c>
      <c r="DK1378">
        <v>0</v>
      </c>
      <c r="DL1378" t="s">
        <v>6</v>
      </c>
      <c r="DM1378">
        <v>0</v>
      </c>
      <c r="DN1378" t="s">
        <v>6</v>
      </c>
      <c r="DO1378">
        <v>0</v>
      </c>
    </row>
    <row r="1379" spans="1:119" x14ac:dyDescent="0.2">
      <c r="A1379">
        <f>ROW(Source!A991)</f>
        <v>991</v>
      </c>
      <c r="B1379">
        <v>92843885</v>
      </c>
      <c r="C1379">
        <v>92848761</v>
      </c>
      <c r="D1379">
        <v>49525488</v>
      </c>
      <c r="E1379">
        <v>1</v>
      </c>
      <c r="F1379">
        <v>1</v>
      </c>
      <c r="G1379">
        <v>1</v>
      </c>
      <c r="H1379">
        <v>3</v>
      </c>
      <c r="I1379" t="s">
        <v>928</v>
      </c>
      <c r="J1379" t="s">
        <v>929</v>
      </c>
      <c r="K1379" t="s">
        <v>930</v>
      </c>
      <c r="L1379">
        <v>1346</v>
      </c>
      <c r="N1379">
        <v>1009</v>
      </c>
      <c r="O1379" t="s">
        <v>931</v>
      </c>
      <c r="P1379" t="s">
        <v>931</v>
      </c>
      <c r="Q1379">
        <v>1</v>
      </c>
      <c r="W1379">
        <v>0</v>
      </c>
      <c r="X1379">
        <v>-1864341761</v>
      </c>
      <c r="Y1379">
        <f t="shared" si="1230"/>
        <v>15</v>
      </c>
      <c r="AA1379">
        <v>89.68</v>
      </c>
      <c r="AB1379">
        <v>0</v>
      </c>
      <c r="AC1379">
        <v>0</v>
      </c>
      <c r="AD1379">
        <v>0</v>
      </c>
      <c r="AE1379">
        <v>9.0399999999999991</v>
      </c>
      <c r="AF1379">
        <v>0</v>
      </c>
      <c r="AG1379">
        <v>0</v>
      </c>
      <c r="AH1379">
        <v>0</v>
      </c>
      <c r="AI1379">
        <v>9.92</v>
      </c>
      <c r="AJ1379">
        <v>1</v>
      </c>
      <c r="AK1379">
        <v>1</v>
      </c>
      <c r="AL1379">
        <v>1</v>
      </c>
      <c r="AM1379">
        <v>4</v>
      </c>
      <c r="AN1379">
        <v>0</v>
      </c>
      <c r="AO1379">
        <v>1</v>
      </c>
      <c r="AP1379">
        <v>1</v>
      </c>
      <c r="AQ1379">
        <v>0</v>
      </c>
      <c r="AR1379">
        <v>0</v>
      </c>
      <c r="AS1379" t="s">
        <v>6</v>
      </c>
      <c r="AT1379">
        <v>15</v>
      </c>
      <c r="AU1379" t="s">
        <v>6</v>
      </c>
      <c r="AV1379">
        <v>0</v>
      </c>
      <c r="AW1379">
        <v>2</v>
      </c>
      <c r="AX1379">
        <v>92848782</v>
      </c>
      <c r="AY1379">
        <v>1</v>
      </c>
      <c r="AZ1379">
        <v>0</v>
      </c>
      <c r="BA1379">
        <v>1563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ROUND(Y1379*Source!I991,7)</f>
        <v>1.35</v>
      </c>
      <c r="CY1379">
        <f t="shared" si="1231"/>
        <v>89.68</v>
      </c>
      <c r="CZ1379">
        <f t="shared" si="1232"/>
        <v>9.0399999999999991</v>
      </c>
      <c r="DA1379">
        <f t="shared" si="1233"/>
        <v>9.92</v>
      </c>
      <c r="DB1379">
        <f t="shared" si="1234"/>
        <v>135.6</v>
      </c>
      <c r="DC1379">
        <f t="shared" si="1235"/>
        <v>0</v>
      </c>
      <c r="DD1379" t="s">
        <v>6</v>
      </c>
      <c r="DE1379" t="s">
        <v>6</v>
      </c>
      <c r="DF1379">
        <f t="shared" si="1236"/>
        <v>121.07</v>
      </c>
      <c r="DG1379">
        <f t="shared" si="1237"/>
        <v>0</v>
      </c>
      <c r="DH1379">
        <f t="shared" si="1238"/>
        <v>0</v>
      </c>
      <c r="DI1379">
        <f t="shared" si="1229"/>
        <v>0</v>
      </c>
      <c r="DJ1379">
        <f t="shared" si="1239"/>
        <v>121.07</v>
      </c>
      <c r="DK1379">
        <v>0</v>
      </c>
      <c r="DL1379" t="s">
        <v>6</v>
      </c>
      <c r="DM1379">
        <v>0</v>
      </c>
      <c r="DN1379" t="s">
        <v>6</v>
      </c>
      <c r="DO1379">
        <v>0</v>
      </c>
    </row>
    <row r="1380" spans="1:119" x14ac:dyDescent="0.2">
      <c r="A1380">
        <f>ROW(Source!A991)</f>
        <v>991</v>
      </c>
      <c r="B1380">
        <v>92843885</v>
      </c>
      <c r="C1380">
        <v>92848761</v>
      </c>
      <c r="D1380">
        <v>49526492</v>
      </c>
      <c r="E1380">
        <v>1</v>
      </c>
      <c r="F1380">
        <v>1</v>
      </c>
      <c r="G1380">
        <v>1</v>
      </c>
      <c r="H1380">
        <v>3</v>
      </c>
      <c r="I1380" t="s">
        <v>932</v>
      </c>
      <c r="J1380" t="s">
        <v>933</v>
      </c>
      <c r="K1380" t="s">
        <v>934</v>
      </c>
      <c r="L1380">
        <v>1346</v>
      </c>
      <c r="N1380">
        <v>1009</v>
      </c>
      <c r="O1380" t="s">
        <v>931</v>
      </c>
      <c r="P1380" t="s">
        <v>931</v>
      </c>
      <c r="Q1380">
        <v>1</v>
      </c>
      <c r="W1380">
        <v>0</v>
      </c>
      <c r="X1380">
        <v>497341279</v>
      </c>
      <c r="Y1380">
        <f t="shared" si="1230"/>
        <v>8</v>
      </c>
      <c r="AA1380">
        <v>229.05</v>
      </c>
      <c r="AB1380">
        <v>0</v>
      </c>
      <c r="AC1380">
        <v>0</v>
      </c>
      <c r="AD1380">
        <v>0</v>
      </c>
      <c r="AE1380">
        <v>23.09</v>
      </c>
      <c r="AF1380">
        <v>0</v>
      </c>
      <c r="AG1380">
        <v>0</v>
      </c>
      <c r="AH1380">
        <v>0</v>
      </c>
      <c r="AI1380">
        <v>9.92</v>
      </c>
      <c r="AJ1380">
        <v>1</v>
      </c>
      <c r="AK1380">
        <v>1</v>
      </c>
      <c r="AL1380">
        <v>1</v>
      </c>
      <c r="AM1380">
        <v>4</v>
      </c>
      <c r="AN1380">
        <v>0</v>
      </c>
      <c r="AO1380">
        <v>1</v>
      </c>
      <c r="AP1380">
        <v>1</v>
      </c>
      <c r="AQ1380">
        <v>0</v>
      </c>
      <c r="AR1380">
        <v>0</v>
      </c>
      <c r="AS1380" t="s">
        <v>6</v>
      </c>
      <c r="AT1380">
        <v>8</v>
      </c>
      <c r="AU1380" t="s">
        <v>6</v>
      </c>
      <c r="AV1380">
        <v>0</v>
      </c>
      <c r="AW1380">
        <v>2</v>
      </c>
      <c r="AX1380">
        <v>92848783</v>
      </c>
      <c r="AY1380">
        <v>1</v>
      </c>
      <c r="AZ1380">
        <v>0</v>
      </c>
      <c r="BA1380">
        <v>1564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V1380">
        <v>0</v>
      </c>
      <c r="CW1380">
        <v>0</v>
      </c>
      <c r="CX1380">
        <f>ROUND(Y1380*Source!I991,7)</f>
        <v>0.72</v>
      </c>
      <c r="CY1380">
        <f t="shared" si="1231"/>
        <v>229.05</v>
      </c>
      <c r="CZ1380">
        <f t="shared" si="1232"/>
        <v>23.09</v>
      </c>
      <c r="DA1380">
        <f t="shared" si="1233"/>
        <v>9.92</v>
      </c>
      <c r="DB1380">
        <f t="shared" si="1234"/>
        <v>184.72</v>
      </c>
      <c r="DC1380">
        <f t="shared" si="1235"/>
        <v>0</v>
      </c>
      <c r="DD1380" t="s">
        <v>6</v>
      </c>
      <c r="DE1380" t="s">
        <v>6</v>
      </c>
      <c r="DF1380">
        <f t="shared" si="1236"/>
        <v>164.92</v>
      </c>
      <c r="DG1380">
        <f t="shared" si="1237"/>
        <v>0</v>
      </c>
      <c r="DH1380">
        <f t="shared" si="1238"/>
        <v>0</v>
      </c>
      <c r="DI1380">
        <f t="shared" si="1229"/>
        <v>0</v>
      </c>
      <c r="DJ1380">
        <f t="shared" si="1239"/>
        <v>164.92</v>
      </c>
      <c r="DK1380">
        <v>0</v>
      </c>
      <c r="DL1380" t="s">
        <v>6</v>
      </c>
      <c r="DM1380">
        <v>0</v>
      </c>
      <c r="DN1380" t="s">
        <v>6</v>
      </c>
      <c r="DO1380">
        <v>0</v>
      </c>
    </row>
    <row r="1381" spans="1:119" x14ac:dyDescent="0.2">
      <c r="A1381">
        <f>ROW(Source!A991)</f>
        <v>991</v>
      </c>
      <c r="B1381">
        <v>92843885</v>
      </c>
      <c r="C1381">
        <v>92848761</v>
      </c>
      <c r="D1381">
        <v>49555131</v>
      </c>
      <c r="E1381">
        <v>1</v>
      </c>
      <c r="F1381">
        <v>1</v>
      </c>
      <c r="G1381">
        <v>1</v>
      </c>
      <c r="H1381">
        <v>3</v>
      </c>
      <c r="I1381" t="s">
        <v>961</v>
      </c>
      <c r="J1381" t="s">
        <v>962</v>
      </c>
      <c r="K1381" t="s">
        <v>963</v>
      </c>
      <c r="L1381">
        <v>1348</v>
      </c>
      <c r="N1381">
        <v>1009</v>
      </c>
      <c r="O1381" t="s">
        <v>122</v>
      </c>
      <c r="P1381" t="s">
        <v>122</v>
      </c>
      <c r="Q1381">
        <v>1000</v>
      </c>
      <c r="W1381">
        <v>0</v>
      </c>
      <c r="X1381">
        <v>-364749507</v>
      </c>
      <c r="Y1381">
        <f t="shared" si="1230"/>
        <v>5.0099999999999997E-3</v>
      </c>
      <c r="AA1381">
        <v>170455.36</v>
      </c>
      <c r="AB1381">
        <v>0</v>
      </c>
      <c r="AC1381">
        <v>0</v>
      </c>
      <c r="AD1381">
        <v>0</v>
      </c>
      <c r="AE1381">
        <v>17183</v>
      </c>
      <c r="AF1381">
        <v>0</v>
      </c>
      <c r="AG1381">
        <v>0</v>
      </c>
      <c r="AH1381">
        <v>0</v>
      </c>
      <c r="AI1381">
        <v>9.92</v>
      </c>
      <c r="AJ1381">
        <v>1</v>
      </c>
      <c r="AK1381">
        <v>1</v>
      </c>
      <c r="AL1381">
        <v>1</v>
      </c>
      <c r="AM1381">
        <v>4</v>
      </c>
      <c r="AN1381">
        <v>0</v>
      </c>
      <c r="AO1381">
        <v>1</v>
      </c>
      <c r="AP1381">
        <v>1</v>
      </c>
      <c r="AQ1381">
        <v>0</v>
      </c>
      <c r="AR1381">
        <v>0</v>
      </c>
      <c r="AS1381" t="s">
        <v>6</v>
      </c>
      <c r="AT1381">
        <v>5.0099999999999997E-3</v>
      </c>
      <c r="AU1381" t="s">
        <v>6</v>
      </c>
      <c r="AV1381">
        <v>0</v>
      </c>
      <c r="AW1381">
        <v>2</v>
      </c>
      <c r="AX1381">
        <v>92848785</v>
      </c>
      <c r="AY1381">
        <v>1</v>
      </c>
      <c r="AZ1381">
        <v>0</v>
      </c>
      <c r="BA1381">
        <v>1566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ROUND(Y1381*Source!I991,7)</f>
        <v>4.5090000000000001E-4</v>
      </c>
      <c r="CY1381">
        <f t="shared" si="1231"/>
        <v>170455.36</v>
      </c>
      <c r="CZ1381">
        <f t="shared" si="1232"/>
        <v>17183</v>
      </c>
      <c r="DA1381">
        <f t="shared" si="1233"/>
        <v>9.92</v>
      </c>
      <c r="DB1381">
        <f t="shared" si="1234"/>
        <v>86.09</v>
      </c>
      <c r="DC1381">
        <f t="shared" si="1235"/>
        <v>0</v>
      </c>
      <c r="DD1381" t="s">
        <v>6</v>
      </c>
      <c r="DE1381" t="s">
        <v>6</v>
      </c>
      <c r="DF1381">
        <f t="shared" si="1236"/>
        <v>76.86</v>
      </c>
      <c r="DG1381">
        <f t="shared" si="1237"/>
        <v>0</v>
      </c>
      <c r="DH1381">
        <f t="shared" si="1238"/>
        <v>0</v>
      </c>
      <c r="DI1381">
        <f t="shared" si="1229"/>
        <v>0</v>
      </c>
      <c r="DJ1381">
        <f t="shared" si="1239"/>
        <v>76.86</v>
      </c>
      <c r="DK1381">
        <v>0</v>
      </c>
      <c r="DL1381" t="s">
        <v>6</v>
      </c>
      <c r="DM1381">
        <v>0</v>
      </c>
      <c r="DN1381" t="s">
        <v>6</v>
      </c>
      <c r="DO1381">
        <v>0</v>
      </c>
    </row>
    <row r="1382" spans="1:119" x14ac:dyDescent="0.2">
      <c r="A1382">
        <f>ROW(Source!A991)</f>
        <v>991</v>
      </c>
      <c r="B1382">
        <v>92843885</v>
      </c>
      <c r="C1382">
        <v>92848761</v>
      </c>
      <c r="D1382">
        <v>49564260</v>
      </c>
      <c r="E1382">
        <v>1</v>
      </c>
      <c r="F1382">
        <v>1</v>
      </c>
      <c r="G1382">
        <v>1</v>
      </c>
      <c r="H1382">
        <v>3</v>
      </c>
      <c r="I1382" t="s">
        <v>84</v>
      </c>
      <c r="J1382" t="s">
        <v>86</v>
      </c>
      <c r="K1382" t="s">
        <v>85</v>
      </c>
      <c r="L1382">
        <v>1327</v>
      </c>
      <c r="N1382">
        <v>1005</v>
      </c>
      <c r="O1382" t="s">
        <v>57</v>
      </c>
      <c r="P1382" t="s">
        <v>57</v>
      </c>
      <c r="Q1382">
        <v>1</v>
      </c>
      <c r="W1382">
        <v>0</v>
      </c>
      <c r="X1382">
        <v>415678242</v>
      </c>
      <c r="Y1382">
        <f t="shared" si="1230"/>
        <v>100</v>
      </c>
      <c r="AA1382">
        <v>1015.91</v>
      </c>
      <c r="AB1382">
        <v>0</v>
      </c>
      <c r="AC1382">
        <v>0</v>
      </c>
      <c r="AD1382">
        <v>0</v>
      </c>
      <c r="AE1382">
        <v>102.41</v>
      </c>
      <c r="AF1382">
        <v>0</v>
      </c>
      <c r="AG1382">
        <v>0</v>
      </c>
      <c r="AH1382">
        <v>0</v>
      </c>
      <c r="AI1382">
        <v>9.92</v>
      </c>
      <c r="AJ1382">
        <v>1</v>
      </c>
      <c r="AK1382">
        <v>1</v>
      </c>
      <c r="AL1382">
        <v>1</v>
      </c>
      <c r="AM1382">
        <v>0</v>
      </c>
      <c r="AN1382">
        <v>0</v>
      </c>
      <c r="AO1382">
        <v>0</v>
      </c>
      <c r="AP1382">
        <v>1</v>
      </c>
      <c r="AQ1382">
        <v>0</v>
      </c>
      <c r="AR1382">
        <v>0</v>
      </c>
      <c r="AS1382" t="s">
        <v>6</v>
      </c>
      <c r="AT1382">
        <v>100</v>
      </c>
      <c r="AU1382" t="s">
        <v>6</v>
      </c>
      <c r="AV1382">
        <v>0</v>
      </c>
      <c r="AW1382">
        <v>1</v>
      </c>
      <c r="AX1382">
        <v>-1</v>
      </c>
      <c r="AY1382">
        <v>0</v>
      </c>
      <c r="AZ1382">
        <v>0</v>
      </c>
      <c r="BA1382" t="s">
        <v>6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ROUND(Y1382*Source!I991,7)</f>
        <v>9</v>
      </c>
      <c r="CY1382">
        <f t="shared" si="1231"/>
        <v>1015.91</v>
      </c>
      <c r="CZ1382">
        <f t="shared" si="1232"/>
        <v>102.41</v>
      </c>
      <c r="DA1382">
        <f t="shared" si="1233"/>
        <v>9.92</v>
      </c>
      <c r="DB1382">
        <f t="shared" si="1234"/>
        <v>10241</v>
      </c>
      <c r="DC1382">
        <f t="shared" si="1235"/>
        <v>0</v>
      </c>
      <c r="DD1382" t="s">
        <v>6</v>
      </c>
      <c r="DE1382" t="s">
        <v>6</v>
      </c>
      <c r="DF1382">
        <f t="shared" si="1236"/>
        <v>9143.19</v>
      </c>
      <c r="DG1382">
        <f t="shared" si="1237"/>
        <v>0</v>
      </c>
      <c r="DH1382">
        <f t="shared" si="1238"/>
        <v>0</v>
      </c>
      <c r="DI1382">
        <f t="shared" si="1229"/>
        <v>0</v>
      </c>
      <c r="DJ1382">
        <f t="shared" si="1239"/>
        <v>9143.19</v>
      </c>
      <c r="DK1382">
        <v>0</v>
      </c>
      <c r="DL1382" t="s">
        <v>6</v>
      </c>
      <c r="DM1382">
        <v>0</v>
      </c>
      <c r="DN1382" t="s">
        <v>6</v>
      </c>
      <c r="DO1382">
        <v>0</v>
      </c>
    </row>
    <row r="1383" spans="1:119" x14ac:dyDescent="0.2">
      <c r="A1383">
        <f>ROW(Source!A993)</f>
        <v>993</v>
      </c>
      <c r="B1383">
        <v>92843885</v>
      </c>
      <c r="C1383">
        <v>92848792</v>
      </c>
      <c r="D1383">
        <v>49510719</v>
      </c>
      <c r="E1383">
        <v>70</v>
      </c>
      <c r="F1383">
        <v>1</v>
      </c>
      <c r="G1383">
        <v>1</v>
      </c>
      <c r="H1383">
        <v>1</v>
      </c>
      <c r="I1383" t="s">
        <v>953</v>
      </c>
      <c r="J1383" t="s">
        <v>6</v>
      </c>
      <c r="K1383" t="s">
        <v>954</v>
      </c>
      <c r="L1383">
        <v>1191</v>
      </c>
      <c r="N1383">
        <v>1013</v>
      </c>
      <c r="O1383" t="s">
        <v>915</v>
      </c>
      <c r="P1383" t="s">
        <v>915</v>
      </c>
      <c r="Q1383">
        <v>1</v>
      </c>
      <c r="W1383">
        <v>0</v>
      </c>
      <c r="X1383">
        <v>784619160</v>
      </c>
      <c r="Y1383">
        <f t="shared" ref="Y1383:Y1388" si="1240">(AT1383*ROUND(1.05,7))</f>
        <v>148.05000000000001</v>
      </c>
      <c r="AA1383">
        <v>0</v>
      </c>
      <c r="AB1383">
        <v>0</v>
      </c>
      <c r="AC1383">
        <v>0</v>
      </c>
      <c r="AD1383">
        <v>391.99</v>
      </c>
      <c r="AE1383">
        <v>0</v>
      </c>
      <c r="AF1383">
        <v>0</v>
      </c>
      <c r="AG1383">
        <v>0</v>
      </c>
      <c r="AH1383">
        <v>8.74</v>
      </c>
      <c r="AI1383">
        <v>1</v>
      </c>
      <c r="AJ1383">
        <v>1</v>
      </c>
      <c r="AK1383">
        <v>1</v>
      </c>
      <c r="AL1383">
        <v>44.85</v>
      </c>
      <c r="AM1383">
        <v>4</v>
      </c>
      <c r="AN1383">
        <v>0</v>
      </c>
      <c r="AO1383">
        <v>1</v>
      </c>
      <c r="AP1383">
        <v>1</v>
      </c>
      <c r="AQ1383">
        <v>0</v>
      </c>
      <c r="AR1383">
        <v>0</v>
      </c>
      <c r="AS1383" t="s">
        <v>6</v>
      </c>
      <c r="AT1383">
        <v>141</v>
      </c>
      <c r="AU1383" t="s">
        <v>25</v>
      </c>
      <c r="AV1383">
        <v>1</v>
      </c>
      <c r="AW1383">
        <v>2</v>
      </c>
      <c r="AX1383">
        <v>92848807</v>
      </c>
      <c r="AY1383">
        <v>1</v>
      </c>
      <c r="AZ1383">
        <v>0</v>
      </c>
      <c r="BA1383">
        <v>1572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U1383">
        <f>ROUND(AT1383*Source!I993*AH1383*AL1383,2)</f>
        <v>42679.839999999997</v>
      </c>
      <c r="CV1383">
        <f>ROUND(Y1383*Source!I993,7)</f>
        <v>114.32420999999999</v>
      </c>
      <c r="CW1383">
        <v>0</v>
      </c>
      <c r="CX1383">
        <f>ROUND(Y1383*Source!I993,7)</f>
        <v>114.32420999999999</v>
      </c>
      <c r="CY1383">
        <f>AD1383</f>
        <v>391.99</v>
      </c>
      <c r="CZ1383">
        <f>AH1383</f>
        <v>8.74</v>
      </c>
      <c r="DA1383">
        <f>AL1383</f>
        <v>44.85</v>
      </c>
      <c r="DB1383">
        <f t="shared" ref="DB1383:DB1388" si="1241">ROUND((ROUND(AT1383*CZ1383,2)*ROUND(1.05,7)),2)</f>
        <v>1293.96</v>
      </c>
      <c r="DC1383">
        <f t="shared" ref="DC1383:DC1388" si="1242">ROUND((ROUND(AT1383*AG1383,2)*ROUND(1.05,7)),2)</f>
        <v>0</v>
      </c>
      <c r="DD1383" t="s">
        <v>6</v>
      </c>
      <c r="DE1383" t="s">
        <v>6</v>
      </c>
      <c r="DF1383">
        <f t="shared" ref="DF1383:DF1388" si="1243">ROUND(ROUND(AE1383,2)*CX1383,2)</f>
        <v>0</v>
      </c>
      <c r="DG1383">
        <f t="shared" si="1237"/>
        <v>0</v>
      </c>
      <c r="DH1383">
        <f t="shared" si="1238"/>
        <v>0</v>
      </c>
      <c r="DI1383">
        <f>ROUND(ROUND(AH1383*AL1383,2)*CX1383,2)</f>
        <v>44813.95</v>
      </c>
      <c r="DJ1383">
        <f>DI1383</f>
        <v>44813.95</v>
      </c>
      <c r="DK1383">
        <v>0</v>
      </c>
      <c r="DL1383" t="s">
        <v>6</v>
      </c>
      <c r="DM1383">
        <v>0</v>
      </c>
      <c r="DN1383" t="s">
        <v>6</v>
      </c>
      <c r="DO1383">
        <v>0</v>
      </c>
    </row>
    <row r="1384" spans="1:119" x14ac:dyDescent="0.2">
      <c r="A1384">
        <f>ROW(Source!A993)</f>
        <v>993</v>
      </c>
      <c r="B1384">
        <v>92843885</v>
      </c>
      <c r="C1384">
        <v>92848792</v>
      </c>
      <c r="D1384">
        <v>49510905</v>
      </c>
      <c r="E1384">
        <v>70</v>
      </c>
      <c r="F1384">
        <v>1</v>
      </c>
      <c r="G1384">
        <v>1</v>
      </c>
      <c r="H1384">
        <v>1</v>
      </c>
      <c r="I1384" t="s">
        <v>916</v>
      </c>
      <c r="J1384" t="s">
        <v>6</v>
      </c>
      <c r="K1384" t="s">
        <v>917</v>
      </c>
      <c r="L1384">
        <v>1191</v>
      </c>
      <c r="N1384">
        <v>1013</v>
      </c>
      <c r="O1384" t="s">
        <v>915</v>
      </c>
      <c r="P1384" t="s">
        <v>915</v>
      </c>
      <c r="Q1384">
        <v>1</v>
      </c>
      <c r="W1384">
        <v>0</v>
      </c>
      <c r="X1384">
        <v>-1417349443</v>
      </c>
      <c r="Y1384">
        <f t="shared" si="1240"/>
        <v>0.98699999999999999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1</v>
      </c>
      <c r="AJ1384">
        <v>1</v>
      </c>
      <c r="AK1384">
        <v>44.85</v>
      </c>
      <c r="AL1384">
        <v>1</v>
      </c>
      <c r="AM1384">
        <v>4</v>
      </c>
      <c r="AN1384">
        <v>0</v>
      </c>
      <c r="AO1384">
        <v>1</v>
      </c>
      <c r="AP1384">
        <v>1</v>
      </c>
      <c r="AQ1384">
        <v>0</v>
      </c>
      <c r="AR1384">
        <v>0</v>
      </c>
      <c r="AS1384" t="s">
        <v>6</v>
      </c>
      <c r="AT1384">
        <v>0.94</v>
      </c>
      <c r="AU1384" t="s">
        <v>25</v>
      </c>
      <c r="AV1384">
        <v>2</v>
      </c>
      <c r="AW1384">
        <v>2</v>
      </c>
      <c r="AX1384">
        <v>92848808</v>
      </c>
      <c r="AY1384">
        <v>1</v>
      </c>
      <c r="AZ1384">
        <v>0</v>
      </c>
      <c r="BA1384">
        <v>1573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ROUND(Y1384*Source!I993,7)</f>
        <v>0.76216139999999999</v>
      </c>
      <c r="CY1384">
        <f>AD1384</f>
        <v>0</v>
      </c>
      <c r="CZ1384">
        <f>AH1384</f>
        <v>0</v>
      </c>
      <c r="DA1384">
        <f>AL1384</f>
        <v>1</v>
      </c>
      <c r="DB1384">
        <f t="shared" si="1241"/>
        <v>0</v>
      </c>
      <c r="DC1384">
        <f t="shared" si="1242"/>
        <v>0</v>
      </c>
      <c r="DD1384" t="s">
        <v>6</v>
      </c>
      <c r="DE1384" t="s">
        <v>6</v>
      </c>
      <c r="DF1384">
        <f t="shared" si="1243"/>
        <v>0</v>
      </c>
      <c r="DG1384">
        <f t="shared" si="1237"/>
        <v>0</v>
      </c>
      <c r="DH1384">
        <f>ROUND(ROUND(AG1384*AK1384,2)*CX1384,2)</f>
        <v>0</v>
      </c>
      <c r="DI1384">
        <f t="shared" ref="DI1384:DI1396" si="1244">ROUND(ROUND(AH1384,2)*CX1384,2)</f>
        <v>0</v>
      </c>
      <c r="DJ1384">
        <f>DI1384</f>
        <v>0</v>
      </c>
      <c r="DK1384">
        <v>0</v>
      </c>
      <c r="DL1384" t="s">
        <v>6</v>
      </c>
      <c r="DM1384">
        <v>0</v>
      </c>
      <c r="DN1384" t="s">
        <v>6</v>
      </c>
      <c r="DO1384">
        <v>0</v>
      </c>
    </row>
    <row r="1385" spans="1:119" x14ac:dyDescent="0.2">
      <c r="A1385">
        <f>ROW(Source!A993)</f>
        <v>993</v>
      </c>
      <c r="B1385">
        <v>92843885</v>
      </c>
      <c r="C1385">
        <v>92848792</v>
      </c>
      <c r="D1385">
        <v>49672573</v>
      </c>
      <c r="E1385">
        <v>1</v>
      </c>
      <c r="F1385">
        <v>1</v>
      </c>
      <c r="G1385">
        <v>1</v>
      </c>
      <c r="H1385">
        <v>2</v>
      </c>
      <c r="I1385" t="s">
        <v>918</v>
      </c>
      <c r="J1385" t="s">
        <v>919</v>
      </c>
      <c r="K1385" t="s">
        <v>920</v>
      </c>
      <c r="L1385">
        <v>1367</v>
      </c>
      <c r="N1385">
        <v>1011</v>
      </c>
      <c r="O1385" t="s">
        <v>921</v>
      </c>
      <c r="P1385" t="s">
        <v>921</v>
      </c>
      <c r="Q1385">
        <v>1</v>
      </c>
      <c r="W1385">
        <v>0</v>
      </c>
      <c r="X1385">
        <v>-430484415</v>
      </c>
      <c r="Y1385">
        <f t="shared" si="1240"/>
        <v>0.39900000000000002</v>
      </c>
      <c r="AA1385">
        <v>0</v>
      </c>
      <c r="AB1385">
        <v>1814.09</v>
      </c>
      <c r="AC1385">
        <v>605.48</v>
      </c>
      <c r="AD1385">
        <v>0</v>
      </c>
      <c r="AE1385">
        <v>0</v>
      </c>
      <c r="AF1385">
        <v>115.4</v>
      </c>
      <c r="AG1385">
        <v>13.5</v>
      </c>
      <c r="AH1385">
        <v>0</v>
      </c>
      <c r="AI1385">
        <v>1</v>
      </c>
      <c r="AJ1385">
        <v>15.72</v>
      </c>
      <c r="AK1385">
        <v>44.85</v>
      </c>
      <c r="AL1385">
        <v>1</v>
      </c>
      <c r="AM1385">
        <v>4</v>
      </c>
      <c r="AN1385">
        <v>0</v>
      </c>
      <c r="AO1385">
        <v>1</v>
      </c>
      <c r="AP1385">
        <v>1</v>
      </c>
      <c r="AQ1385">
        <v>0</v>
      </c>
      <c r="AR1385">
        <v>0</v>
      </c>
      <c r="AS1385" t="s">
        <v>6</v>
      </c>
      <c r="AT1385">
        <v>0.38</v>
      </c>
      <c r="AU1385" t="s">
        <v>25</v>
      </c>
      <c r="AV1385">
        <v>0</v>
      </c>
      <c r="AW1385">
        <v>2</v>
      </c>
      <c r="AX1385">
        <v>92848809</v>
      </c>
      <c r="AY1385">
        <v>1</v>
      </c>
      <c r="AZ1385">
        <v>0</v>
      </c>
      <c r="BA1385">
        <v>1574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f>ROUND(Y1385*Source!I993*DO1385,7)</f>
        <v>0</v>
      </c>
      <c r="CX1385">
        <f>ROUND(Y1385*Source!I993,7)</f>
        <v>0.30810779999999999</v>
      </c>
      <c r="CY1385">
        <f>AB1385</f>
        <v>1814.09</v>
      </c>
      <c r="CZ1385">
        <f>AF1385</f>
        <v>115.4</v>
      </c>
      <c r="DA1385">
        <f>AJ1385</f>
        <v>15.72</v>
      </c>
      <c r="DB1385">
        <f t="shared" si="1241"/>
        <v>46.04</v>
      </c>
      <c r="DC1385">
        <f t="shared" si="1242"/>
        <v>5.39</v>
      </c>
      <c r="DD1385" t="s">
        <v>6</v>
      </c>
      <c r="DE1385" t="s">
        <v>6</v>
      </c>
      <c r="DF1385">
        <f t="shared" si="1243"/>
        <v>0</v>
      </c>
      <c r="DG1385">
        <f>ROUND(ROUND(AF1385*AJ1385,2)*CX1385,2)</f>
        <v>558.94000000000005</v>
      </c>
      <c r="DH1385">
        <f>ROUND(ROUND(AG1385*AK1385,2)*CX1385,2)</f>
        <v>186.55</v>
      </c>
      <c r="DI1385">
        <f t="shared" si="1244"/>
        <v>0</v>
      </c>
      <c r="DJ1385">
        <f>DG1385</f>
        <v>558.94000000000005</v>
      </c>
      <c r="DK1385">
        <v>0</v>
      </c>
      <c r="DL1385" t="s">
        <v>6</v>
      </c>
      <c r="DM1385">
        <v>0</v>
      </c>
      <c r="DN1385" t="s">
        <v>6</v>
      </c>
      <c r="DO1385">
        <v>0</v>
      </c>
    </row>
    <row r="1386" spans="1:119" x14ac:dyDescent="0.2">
      <c r="A1386">
        <f>ROW(Source!A993)</f>
        <v>993</v>
      </c>
      <c r="B1386">
        <v>92843885</v>
      </c>
      <c r="C1386">
        <v>92848792</v>
      </c>
      <c r="D1386">
        <v>49672703</v>
      </c>
      <c r="E1386">
        <v>1</v>
      </c>
      <c r="F1386">
        <v>1</v>
      </c>
      <c r="G1386">
        <v>1</v>
      </c>
      <c r="H1386">
        <v>2</v>
      </c>
      <c r="I1386" t="s">
        <v>955</v>
      </c>
      <c r="J1386" t="s">
        <v>956</v>
      </c>
      <c r="K1386" t="s">
        <v>957</v>
      </c>
      <c r="L1386">
        <v>1367</v>
      </c>
      <c r="N1386">
        <v>1011</v>
      </c>
      <c r="O1386" t="s">
        <v>921</v>
      </c>
      <c r="P1386" t="s">
        <v>921</v>
      </c>
      <c r="Q1386">
        <v>1</v>
      </c>
      <c r="W1386">
        <v>0</v>
      </c>
      <c r="X1386">
        <v>-1424865896</v>
      </c>
      <c r="Y1386">
        <f t="shared" si="1240"/>
        <v>0.35700000000000004</v>
      </c>
      <c r="AA1386">
        <v>0</v>
      </c>
      <c r="AB1386">
        <v>104.7</v>
      </c>
      <c r="AC1386">
        <v>0</v>
      </c>
      <c r="AD1386">
        <v>0</v>
      </c>
      <c r="AE1386">
        <v>0</v>
      </c>
      <c r="AF1386">
        <v>6.66</v>
      </c>
      <c r="AG1386">
        <v>0</v>
      </c>
      <c r="AH1386">
        <v>0</v>
      </c>
      <c r="AI1386">
        <v>1</v>
      </c>
      <c r="AJ1386">
        <v>15.72</v>
      </c>
      <c r="AK1386">
        <v>44.85</v>
      </c>
      <c r="AL1386">
        <v>1</v>
      </c>
      <c r="AM1386">
        <v>4</v>
      </c>
      <c r="AN1386">
        <v>0</v>
      </c>
      <c r="AO1386">
        <v>1</v>
      </c>
      <c r="AP1386">
        <v>1</v>
      </c>
      <c r="AQ1386">
        <v>0</v>
      </c>
      <c r="AR1386">
        <v>0</v>
      </c>
      <c r="AS1386" t="s">
        <v>6</v>
      </c>
      <c r="AT1386">
        <v>0.34</v>
      </c>
      <c r="AU1386" t="s">
        <v>25</v>
      </c>
      <c r="AV1386">
        <v>0</v>
      </c>
      <c r="AW1386">
        <v>2</v>
      </c>
      <c r="AX1386">
        <v>92848810</v>
      </c>
      <c r="AY1386">
        <v>1</v>
      </c>
      <c r="AZ1386">
        <v>0</v>
      </c>
      <c r="BA1386">
        <v>1575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f>ROUND(Y1386*Source!I993*DO1386,7)</f>
        <v>0</v>
      </c>
      <c r="CX1386">
        <f>ROUND(Y1386*Source!I993,7)</f>
        <v>0.27567540000000001</v>
      </c>
      <c r="CY1386">
        <f>AB1386</f>
        <v>104.7</v>
      </c>
      <c r="CZ1386">
        <f>AF1386</f>
        <v>6.66</v>
      </c>
      <c r="DA1386">
        <f>AJ1386</f>
        <v>15.72</v>
      </c>
      <c r="DB1386">
        <f t="shared" si="1241"/>
        <v>2.37</v>
      </c>
      <c r="DC1386">
        <f t="shared" si="1242"/>
        <v>0</v>
      </c>
      <c r="DD1386" t="s">
        <v>6</v>
      </c>
      <c r="DE1386" t="s">
        <v>6</v>
      </c>
      <c r="DF1386">
        <f t="shared" si="1243"/>
        <v>0</v>
      </c>
      <c r="DG1386">
        <f>ROUND(ROUND(AF1386*AJ1386,2)*CX1386,2)</f>
        <v>28.86</v>
      </c>
      <c r="DH1386">
        <f>ROUND(ROUND(AG1386*AK1386,2)*CX1386,2)</f>
        <v>0</v>
      </c>
      <c r="DI1386">
        <f t="shared" si="1244"/>
        <v>0</v>
      </c>
      <c r="DJ1386">
        <f>DG1386</f>
        <v>28.86</v>
      </c>
      <c r="DK1386">
        <v>0</v>
      </c>
      <c r="DL1386" t="s">
        <v>6</v>
      </c>
      <c r="DM1386">
        <v>0</v>
      </c>
      <c r="DN1386" t="s">
        <v>6</v>
      </c>
      <c r="DO1386">
        <v>0</v>
      </c>
    </row>
    <row r="1387" spans="1:119" x14ac:dyDescent="0.2">
      <c r="A1387">
        <f>ROW(Source!A993)</f>
        <v>993</v>
      </c>
      <c r="B1387">
        <v>92843885</v>
      </c>
      <c r="C1387">
        <v>92848792</v>
      </c>
      <c r="D1387">
        <v>49673503</v>
      </c>
      <c r="E1387">
        <v>1</v>
      </c>
      <c r="F1387">
        <v>1</v>
      </c>
      <c r="G1387">
        <v>1</v>
      </c>
      <c r="H1387">
        <v>2</v>
      </c>
      <c r="I1387" t="s">
        <v>925</v>
      </c>
      <c r="J1387" t="s">
        <v>926</v>
      </c>
      <c r="K1387" t="s">
        <v>927</v>
      </c>
      <c r="L1387">
        <v>1367</v>
      </c>
      <c r="N1387">
        <v>1011</v>
      </c>
      <c r="O1387" t="s">
        <v>921</v>
      </c>
      <c r="P1387" t="s">
        <v>921</v>
      </c>
      <c r="Q1387">
        <v>1</v>
      </c>
      <c r="W1387">
        <v>0</v>
      </c>
      <c r="X1387">
        <v>509054691</v>
      </c>
      <c r="Y1387">
        <f t="shared" si="1240"/>
        <v>0.58800000000000008</v>
      </c>
      <c r="AA1387">
        <v>0</v>
      </c>
      <c r="AB1387">
        <v>1032.96</v>
      </c>
      <c r="AC1387">
        <v>520.26</v>
      </c>
      <c r="AD1387">
        <v>0</v>
      </c>
      <c r="AE1387">
        <v>0</v>
      </c>
      <c r="AF1387">
        <v>65.709999999999994</v>
      </c>
      <c r="AG1387">
        <v>11.6</v>
      </c>
      <c r="AH1387">
        <v>0</v>
      </c>
      <c r="AI1387">
        <v>1</v>
      </c>
      <c r="AJ1387">
        <v>15.72</v>
      </c>
      <c r="AK1387">
        <v>44.85</v>
      </c>
      <c r="AL1387">
        <v>1</v>
      </c>
      <c r="AM1387">
        <v>4</v>
      </c>
      <c r="AN1387">
        <v>0</v>
      </c>
      <c r="AO1387">
        <v>1</v>
      </c>
      <c r="AP1387">
        <v>1</v>
      </c>
      <c r="AQ1387">
        <v>0</v>
      </c>
      <c r="AR1387">
        <v>0</v>
      </c>
      <c r="AS1387" t="s">
        <v>6</v>
      </c>
      <c r="AT1387">
        <v>0.56000000000000005</v>
      </c>
      <c r="AU1387" t="s">
        <v>25</v>
      </c>
      <c r="AV1387">
        <v>0</v>
      </c>
      <c r="AW1387">
        <v>2</v>
      </c>
      <c r="AX1387">
        <v>92848811</v>
      </c>
      <c r="AY1387">
        <v>1</v>
      </c>
      <c r="AZ1387">
        <v>0</v>
      </c>
      <c r="BA1387">
        <v>1576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f>ROUND(Y1387*Source!I993*DO1387,7)</f>
        <v>0</v>
      </c>
      <c r="CX1387">
        <f>ROUND(Y1387*Source!I993,7)</f>
        <v>0.4540536</v>
      </c>
      <c r="CY1387">
        <f>AB1387</f>
        <v>1032.96</v>
      </c>
      <c r="CZ1387">
        <f>AF1387</f>
        <v>65.709999999999994</v>
      </c>
      <c r="DA1387">
        <f>AJ1387</f>
        <v>15.72</v>
      </c>
      <c r="DB1387">
        <f t="shared" si="1241"/>
        <v>38.64</v>
      </c>
      <c r="DC1387">
        <f t="shared" si="1242"/>
        <v>6.83</v>
      </c>
      <c r="DD1387" t="s">
        <v>6</v>
      </c>
      <c r="DE1387" t="s">
        <v>6</v>
      </c>
      <c r="DF1387">
        <f t="shared" si="1243"/>
        <v>0</v>
      </c>
      <c r="DG1387">
        <f>ROUND(ROUND(AF1387*AJ1387,2)*CX1387,2)</f>
        <v>469.02</v>
      </c>
      <c r="DH1387">
        <f>ROUND(ROUND(AG1387*AK1387,2)*CX1387,2)</f>
        <v>236.23</v>
      </c>
      <c r="DI1387">
        <f t="shared" si="1244"/>
        <v>0</v>
      </c>
      <c r="DJ1387">
        <f>DG1387</f>
        <v>469.02</v>
      </c>
      <c r="DK1387">
        <v>0</v>
      </c>
      <c r="DL1387" t="s">
        <v>6</v>
      </c>
      <c r="DM1387">
        <v>0</v>
      </c>
      <c r="DN1387" t="s">
        <v>6</v>
      </c>
      <c r="DO1387">
        <v>0</v>
      </c>
    </row>
    <row r="1388" spans="1:119" x14ac:dyDescent="0.2">
      <c r="A1388">
        <f>ROW(Source!A993)</f>
        <v>993</v>
      </c>
      <c r="B1388">
        <v>92843885</v>
      </c>
      <c r="C1388">
        <v>92848792</v>
      </c>
      <c r="D1388">
        <v>49673715</v>
      </c>
      <c r="E1388">
        <v>1</v>
      </c>
      <c r="F1388">
        <v>1</v>
      </c>
      <c r="G1388">
        <v>1</v>
      </c>
      <c r="H1388">
        <v>2</v>
      </c>
      <c r="I1388" t="s">
        <v>937</v>
      </c>
      <c r="J1388" t="s">
        <v>938</v>
      </c>
      <c r="K1388" t="s">
        <v>939</v>
      </c>
      <c r="L1388">
        <v>1367</v>
      </c>
      <c r="N1388">
        <v>1011</v>
      </c>
      <c r="O1388" t="s">
        <v>921</v>
      </c>
      <c r="P1388" t="s">
        <v>921</v>
      </c>
      <c r="Q1388">
        <v>1</v>
      </c>
      <c r="W1388">
        <v>0</v>
      </c>
      <c r="X1388">
        <v>829370094</v>
      </c>
      <c r="Y1388">
        <f t="shared" si="1240"/>
        <v>1.47</v>
      </c>
      <c r="AA1388">
        <v>0</v>
      </c>
      <c r="AB1388">
        <v>127.33</v>
      </c>
      <c r="AC1388">
        <v>0</v>
      </c>
      <c r="AD1388">
        <v>0</v>
      </c>
      <c r="AE1388">
        <v>0</v>
      </c>
      <c r="AF1388">
        <v>8.1</v>
      </c>
      <c r="AG1388">
        <v>0</v>
      </c>
      <c r="AH1388">
        <v>0</v>
      </c>
      <c r="AI1388">
        <v>1</v>
      </c>
      <c r="AJ1388">
        <v>15.72</v>
      </c>
      <c r="AK1388">
        <v>44.85</v>
      </c>
      <c r="AL1388">
        <v>1</v>
      </c>
      <c r="AM1388">
        <v>4</v>
      </c>
      <c r="AN1388">
        <v>0</v>
      </c>
      <c r="AO1388">
        <v>1</v>
      </c>
      <c r="AP1388">
        <v>1</v>
      </c>
      <c r="AQ1388">
        <v>0</v>
      </c>
      <c r="AR1388">
        <v>0</v>
      </c>
      <c r="AS1388" t="s">
        <v>6</v>
      </c>
      <c r="AT1388">
        <v>1.4</v>
      </c>
      <c r="AU1388" t="s">
        <v>25</v>
      </c>
      <c r="AV1388">
        <v>0</v>
      </c>
      <c r="AW1388">
        <v>2</v>
      </c>
      <c r="AX1388">
        <v>92848812</v>
      </c>
      <c r="AY1388">
        <v>1</v>
      </c>
      <c r="AZ1388">
        <v>0</v>
      </c>
      <c r="BA1388">
        <v>1577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f>ROUND(Y1388*Source!I993*DO1388,7)</f>
        <v>0</v>
      </c>
      <c r="CX1388">
        <f>ROUND(Y1388*Source!I993,7)</f>
        <v>1.1351340000000001</v>
      </c>
      <c r="CY1388">
        <f>AB1388</f>
        <v>127.33</v>
      </c>
      <c r="CZ1388">
        <f>AF1388</f>
        <v>8.1</v>
      </c>
      <c r="DA1388">
        <f>AJ1388</f>
        <v>15.72</v>
      </c>
      <c r="DB1388">
        <f t="shared" si="1241"/>
        <v>11.91</v>
      </c>
      <c r="DC1388">
        <f t="shared" si="1242"/>
        <v>0</v>
      </c>
      <c r="DD1388" t="s">
        <v>6</v>
      </c>
      <c r="DE1388" t="s">
        <v>6</v>
      </c>
      <c r="DF1388">
        <f t="shared" si="1243"/>
        <v>0</v>
      </c>
      <c r="DG1388">
        <f>ROUND(ROUND(AF1388*AJ1388,2)*CX1388,2)</f>
        <v>144.54</v>
      </c>
      <c r="DH1388">
        <f>ROUND(ROUND(AG1388*AK1388,2)*CX1388,2)</f>
        <v>0</v>
      </c>
      <c r="DI1388">
        <f t="shared" si="1244"/>
        <v>0</v>
      </c>
      <c r="DJ1388">
        <f>DG1388</f>
        <v>144.54</v>
      </c>
      <c r="DK1388">
        <v>0</v>
      </c>
      <c r="DL1388" t="s">
        <v>6</v>
      </c>
      <c r="DM1388">
        <v>0</v>
      </c>
      <c r="DN1388" t="s">
        <v>6</v>
      </c>
      <c r="DO1388">
        <v>0</v>
      </c>
    </row>
    <row r="1389" spans="1:119" x14ac:dyDescent="0.2">
      <c r="A1389">
        <f>ROW(Source!A993)</f>
        <v>993</v>
      </c>
      <c r="B1389">
        <v>92843885</v>
      </c>
      <c r="C1389">
        <v>92848792</v>
      </c>
      <c r="D1389">
        <v>49521144</v>
      </c>
      <c r="E1389">
        <v>1</v>
      </c>
      <c r="F1389">
        <v>1</v>
      </c>
      <c r="G1389">
        <v>1</v>
      </c>
      <c r="H1389">
        <v>3</v>
      </c>
      <c r="I1389" t="s">
        <v>958</v>
      </c>
      <c r="J1389" t="s">
        <v>959</v>
      </c>
      <c r="K1389" t="s">
        <v>960</v>
      </c>
      <c r="L1389">
        <v>1348</v>
      </c>
      <c r="N1389">
        <v>1009</v>
      </c>
      <c r="O1389" t="s">
        <v>122</v>
      </c>
      <c r="P1389" t="s">
        <v>122</v>
      </c>
      <c r="Q1389">
        <v>1000</v>
      </c>
      <c r="W1389">
        <v>0</v>
      </c>
      <c r="X1389">
        <v>-847628873</v>
      </c>
      <c r="Y1389">
        <f t="shared" ref="Y1389:Y1410" si="1245">AT1389</f>
        <v>8.8999999999999995E-4</v>
      </c>
      <c r="AA1389">
        <v>262870.08</v>
      </c>
      <c r="AB1389">
        <v>0</v>
      </c>
      <c r="AC1389">
        <v>0</v>
      </c>
      <c r="AD1389">
        <v>0</v>
      </c>
      <c r="AE1389">
        <v>26499</v>
      </c>
      <c r="AF1389">
        <v>0</v>
      </c>
      <c r="AG1389">
        <v>0</v>
      </c>
      <c r="AH1389">
        <v>0</v>
      </c>
      <c r="AI1389">
        <v>9.92</v>
      </c>
      <c r="AJ1389">
        <v>1</v>
      </c>
      <c r="AK1389">
        <v>1</v>
      </c>
      <c r="AL1389">
        <v>1</v>
      </c>
      <c r="AM1389">
        <v>4</v>
      </c>
      <c r="AN1389">
        <v>0</v>
      </c>
      <c r="AO1389">
        <v>1</v>
      </c>
      <c r="AP1389">
        <v>1</v>
      </c>
      <c r="AQ1389">
        <v>0</v>
      </c>
      <c r="AR1389">
        <v>0</v>
      </c>
      <c r="AS1389" t="s">
        <v>6</v>
      </c>
      <c r="AT1389">
        <v>8.8999999999999995E-4</v>
      </c>
      <c r="AU1389" t="s">
        <v>6</v>
      </c>
      <c r="AV1389">
        <v>0</v>
      </c>
      <c r="AW1389">
        <v>2</v>
      </c>
      <c r="AX1389">
        <v>92848813</v>
      </c>
      <c r="AY1389">
        <v>1</v>
      </c>
      <c r="AZ1389">
        <v>0</v>
      </c>
      <c r="BA1389">
        <v>1578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ROUND(Y1389*Source!I993,7)</f>
        <v>6.8729999999999996E-4</v>
      </c>
      <c r="CY1389">
        <f t="shared" ref="CY1389:CY1396" si="1246">AA1389</f>
        <v>262870.08</v>
      </c>
      <c r="CZ1389">
        <f t="shared" ref="CZ1389:CZ1396" si="1247">AE1389</f>
        <v>26499</v>
      </c>
      <c r="DA1389">
        <f t="shared" ref="DA1389:DA1396" si="1248">AI1389</f>
        <v>9.92</v>
      </c>
      <c r="DB1389">
        <f t="shared" ref="DB1389:DB1410" si="1249">ROUND(ROUND(AT1389*CZ1389,2),2)</f>
        <v>23.58</v>
      </c>
      <c r="DC1389">
        <f t="shared" ref="DC1389:DC1410" si="1250">ROUND(ROUND(AT1389*AG1389,2),2)</f>
        <v>0</v>
      </c>
      <c r="DD1389" t="s">
        <v>6</v>
      </c>
      <c r="DE1389" t="s">
        <v>6</v>
      </c>
      <c r="DF1389">
        <f t="shared" ref="DF1389:DF1396" si="1251">ROUND(ROUND(AE1389*AI1389,2)*CX1389,2)</f>
        <v>180.67</v>
      </c>
      <c r="DG1389">
        <f t="shared" ref="DG1389:DG1398" si="1252">ROUND(ROUND(AF1389,2)*CX1389,2)</f>
        <v>0</v>
      </c>
      <c r="DH1389">
        <f t="shared" ref="DH1389:DH1397" si="1253">ROUND(ROUND(AG1389,2)*CX1389,2)</f>
        <v>0</v>
      </c>
      <c r="DI1389">
        <f t="shared" si="1244"/>
        <v>0</v>
      </c>
      <c r="DJ1389">
        <f t="shared" ref="DJ1389:DJ1396" si="1254">DF1389</f>
        <v>180.67</v>
      </c>
      <c r="DK1389">
        <v>0</v>
      </c>
      <c r="DL1389" t="s">
        <v>6</v>
      </c>
      <c r="DM1389">
        <v>0</v>
      </c>
      <c r="DN1389" t="s">
        <v>6</v>
      </c>
      <c r="DO1389">
        <v>0</v>
      </c>
    </row>
    <row r="1390" spans="1:119" x14ac:dyDescent="0.2">
      <c r="A1390">
        <f>ROW(Source!A993)</f>
        <v>993</v>
      </c>
      <c r="B1390">
        <v>92843885</v>
      </c>
      <c r="C1390">
        <v>92848792</v>
      </c>
      <c r="D1390">
        <v>49524301</v>
      </c>
      <c r="E1390">
        <v>1</v>
      </c>
      <c r="F1390">
        <v>1</v>
      </c>
      <c r="G1390">
        <v>1</v>
      </c>
      <c r="H1390">
        <v>3</v>
      </c>
      <c r="I1390" t="s">
        <v>940</v>
      </c>
      <c r="J1390" t="s">
        <v>941</v>
      </c>
      <c r="K1390" t="s">
        <v>942</v>
      </c>
      <c r="L1390">
        <v>1348</v>
      </c>
      <c r="N1390">
        <v>1009</v>
      </c>
      <c r="O1390" t="s">
        <v>122</v>
      </c>
      <c r="P1390" t="s">
        <v>122</v>
      </c>
      <c r="Q1390">
        <v>1000</v>
      </c>
      <c r="W1390">
        <v>0</v>
      </c>
      <c r="X1390">
        <v>1824693337</v>
      </c>
      <c r="Y1390">
        <f t="shared" si="1245"/>
        <v>4.0999999999999999E-4</v>
      </c>
      <c r="AA1390">
        <v>102791.03999999999</v>
      </c>
      <c r="AB1390">
        <v>0</v>
      </c>
      <c r="AC1390">
        <v>0</v>
      </c>
      <c r="AD1390">
        <v>0</v>
      </c>
      <c r="AE1390">
        <v>10362</v>
      </c>
      <c r="AF1390">
        <v>0</v>
      </c>
      <c r="AG1390">
        <v>0</v>
      </c>
      <c r="AH1390">
        <v>0</v>
      </c>
      <c r="AI1390">
        <v>9.92</v>
      </c>
      <c r="AJ1390">
        <v>1</v>
      </c>
      <c r="AK1390">
        <v>1</v>
      </c>
      <c r="AL1390">
        <v>1</v>
      </c>
      <c r="AM1390">
        <v>4</v>
      </c>
      <c r="AN1390">
        <v>0</v>
      </c>
      <c r="AO1390">
        <v>1</v>
      </c>
      <c r="AP1390">
        <v>1</v>
      </c>
      <c r="AQ1390">
        <v>0</v>
      </c>
      <c r="AR1390">
        <v>0</v>
      </c>
      <c r="AS1390" t="s">
        <v>6</v>
      </c>
      <c r="AT1390">
        <v>4.0999999999999999E-4</v>
      </c>
      <c r="AU1390" t="s">
        <v>6</v>
      </c>
      <c r="AV1390">
        <v>0</v>
      </c>
      <c r="AW1390">
        <v>2</v>
      </c>
      <c r="AX1390">
        <v>92848814</v>
      </c>
      <c r="AY1390">
        <v>1</v>
      </c>
      <c r="AZ1390">
        <v>0</v>
      </c>
      <c r="BA1390">
        <v>1579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V1390">
        <v>0</v>
      </c>
      <c r="CW1390">
        <v>0</v>
      </c>
      <c r="CX1390">
        <f>ROUND(Y1390*Source!I993,7)</f>
        <v>3.166E-4</v>
      </c>
      <c r="CY1390">
        <f t="shared" si="1246"/>
        <v>102791.03999999999</v>
      </c>
      <c r="CZ1390">
        <f t="shared" si="1247"/>
        <v>10362</v>
      </c>
      <c r="DA1390">
        <f t="shared" si="1248"/>
        <v>9.92</v>
      </c>
      <c r="DB1390">
        <f t="shared" si="1249"/>
        <v>4.25</v>
      </c>
      <c r="DC1390">
        <f t="shared" si="1250"/>
        <v>0</v>
      </c>
      <c r="DD1390" t="s">
        <v>6</v>
      </c>
      <c r="DE1390" t="s">
        <v>6</v>
      </c>
      <c r="DF1390">
        <f t="shared" si="1251"/>
        <v>32.54</v>
      </c>
      <c r="DG1390">
        <f t="shared" si="1252"/>
        <v>0</v>
      </c>
      <c r="DH1390">
        <f t="shared" si="1253"/>
        <v>0</v>
      </c>
      <c r="DI1390">
        <f t="shared" si="1244"/>
        <v>0</v>
      </c>
      <c r="DJ1390">
        <f t="shared" si="1254"/>
        <v>32.54</v>
      </c>
      <c r="DK1390">
        <v>0</v>
      </c>
      <c r="DL1390" t="s">
        <v>6</v>
      </c>
      <c r="DM1390">
        <v>0</v>
      </c>
      <c r="DN1390" t="s">
        <v>6</v>
      </c>
      <c r="DO1390">
        <v>0</v>
      </c>
    </row>
    <row r="1391" spans="1:119" x14ac:dyDescent="0.2">
      <c r="A1391">
        <f>ROW(Source!A993)</f>
        <v>993</v>
      </c>
      <c r="B1391">
        <v>92843885</v>
      </c>
      <c r="C1391">
        <v>92848792</v>
      </c>
      <c r="D1391">
        <v>49525488</v>
      </c>
      <c r="E1391">
        <v>1</v>
      </c>
      <c r="F1391">
        <v>1</v>
      </c>
      <c r="G1391">
        <v>1</v>
      </c>
      <c r="H1391">
        <v>3</v>
      </c>
      <c r="I1391" t="s">
        <v>928</v>
      </c>
      <c r="J1391" t="s">
        <v>929</v>
      </c>
      <c r="K1391" t="s">
        <v>930</v>
      </c>
      <c r="L1391">
        <v>1346</v>
      </c>
      <c r="N1391">
        <v>1009</v>
      </c>
      <c r="O1391" t="s">
        <v>931</v>
      </c>
      <c r="P1391" t="s">
        <v>931</v>
      </c>
      <c r="Q1391">
        <v>1</v>
      </c>
      <c r="W1391">
        <v>0</v>
      </c>
      <c r="X1391">
        <v>-1864341761</v>
      </c>
      <c r="Y1391">
        <f t="shared" si="1245"/>
        <v>15</v>
      </c>
      <c r="AA1391">
        <v>89.68</v>
      </c>
      <c r="AB1391">
        <v>0</v>
      </c>
      <c r="AC1391">
        <v>0</v>
      </c>
      <c r="AD1391">
        <v>0</v>
      </c>
      <c r="AE1391">
        <v>9.0399999999999991</v>
      </c>
      <c r="AF1391">
        <v>0</v>
      </c>
      <c r="AG1391">
        <v>0</v>
      </c>
      <c r="AH1391">
        <v>0</v>
      </c>
      <c r="AI1391">
        <v>9.92</v>
      </c>
      <c r="AJ1391">
        <v>1</v>
      </c>
      <c r="AK1391">
        <v>1</v>
      </c>
      <c r="AL1391">
        <v>1</v>
      </c>
      <c r="AM1391">
        <v>4</v>
      </c>
      <c r="AN1391">
        <v>0</v>
      </c>
      <c r="AO1391">
        <v>1</v>
      </c>
      <c r="AP1391">
        <v>1</v>
      </c>
      <c r="AQ1391">
        <v>0</v>
      </c>
      <c r="AR1391">
        <v>0</v>
      </c>
      <c r="AS1391" t="s">
        <v>6</v>
      </c>
      <c r="AT1391">
        <v>15</v>
      </c>
      <c r="AU1391" t="s">
        <v>6</v>
      </c>
      <c r="AV1391">
        <v>0</v>
      </c>
      <c r="AW1391">
        <v>2</v>
      </c>
      <c r="AX1391">
        <v>92848815</v>
      </c>
      <c r="AY1391">
        <v>1</v>
      </c>
      <c r="AZ1391">
        <v>0</v>
      </c>
      <c r="BA1391">
        <v>1580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V1391">
        <v>0</v>
      </c>
      <c r="CW1391">
        <v>0</v>
      </c>
      <c r="CX1391">
        <f>ROUND(Y1391*Source!I993,7)</f>
        <v>11.583</v>
      </c>
      <c r="CY1391">
        <f t="shared" si="1246"/>
        <v>89.68</v>
      </c>
      <c r="CZ1391">
        <f t="shared" si="1247"/>
        <v>9.0399999999999991</v>
      </c>
      <c r="DA1391">
        <f t="shared" si="1248"/>
        <v>9.92</v>
      </c>
      <c r="DB1391">
        <f t="shared" si="1249"/>
        <v>135.6</v>
      </c>
      <c r="DC1391">
        <f t="shared" si="1250"/>
        <v>0</v>
      </c>
      <c r="DD1391" t="s">
        <v>6</v>
      </c>
      <c r="DE1391" t="s">
        <v>6</v>
      </c>
      <c r="DF1391">
        <f t="shared" si="1251"/>
        <v>1038.76</v>
      </c>
      <c r="DG1391">
        <f t="shared" si="1252"/>
        <v>0</v>
      </c>
      <c r="DH1391">
        <f t="shared" si="1253"/>
        <v>0</v>
      </c>
      <c r="DI1391">
        <f t="shared" si="1244"/>
        <v>0</v>
      </c>
      <c r="DJ1391">
        <f t="shared" si="1254"/>
        <v>1038.76</v>
      </c>
      <c r="DK1391">
        <v>0</v>
      </c>
      <c r="DL1391" t="s">
        <v>6</v>
      </c>
      <c r="DM1391">
        <v>0</v>
      </c>
      <c r="DN1391" t="s">
        <v>6</v>
      </c>
      <c r="DO1391">
        <v>0</v>
      </c>
    </row>
    <row r="1392" spans="1:119" x14ac:dyDescent="0.2">
      <c r="A1392">
        <f>ROW(Source!A993)</f>
        <v>993</v>
      </c>
      <c r="B1392">
        <v>92843885</v>
      </c>
      <c r="C1392">
        <v>92848792</v>
      </c>
      <c r="D1392">
        <v>49526492</v>
      </c>
      <c r="E1392">
        <v>1</v>
      </c>
      <c r="F1392">
        <v>1</v>
      </c>
      <c r="G1392">
        <v>1</v>
      </c>
      <c r="H1392">
        <v>3</v>
      </c>
      <c r="I1392" t="s">
        <v>932</v>
      </c>
      <c r="J1392" t="s">
        <v>933</v>
      </c>
      <c r="K1392" t="s">
        <v>934</v>
      </c>
      <c r="L1392">
        <v>1346</v>
      </c>
      <c r="N1392">
        <v>1009</v>
      </c>
      <c r="O1392" t="s">
        <v>931</v>
      </c>
      <c r="P1392" t="s">
        <v>931</v>
      </c>
      <c r="Q1392">
        <v>1</v>
      </c>
      <c r="W1392">
        <v>0</v>
      </c>
      <c r="X1392">
        <v>497341279</v>
      </c>
      <c r="Y1392">
        <f t="shared" si="1245"/>
        <v>8</v>
      </c>
      <c r="AA1392">
        <v>229.05</v>
      </c>
      <c r="AB1392">
        <v>0</v>
      </c>
      <c r="AC1392">
        <v>0</v>
      </c>
      <c r="AD1392">
        <v>0</v>
      </c>
      <c r="AE1392">
        <v>23.09</v>
      </c>
      <c r="AF1392">
        <v>0</v>
      </c>
      <c r="AG1392">
        <v>0</v>
      </c>
      <c r="AH1392">
        <v>0</v>
      </c>
      <c r="AI1392">
        <v>9.92</v>
      </c>
      <c r="AJ1392">
        <v>1</v>
      </c>
      <c r="AK1392">
        <v>1</v>
      </c>
      <c r="AL1392">
        <v>1</v>
      </c>
      <c r="AM1392">
        <v>4</v>
      </c>
      <c r="AN1392">
        <v>0</v>
      </c>
      <c r="AO1392">
        <v>1</v>
      </c>
      <c r="AP1392">
        <v>1</v>
      </c>
      <c r="AQ1392">
        <v>0</v>
      </c>
      <c r="AR1392">
        <v>0</v>
      </c>
      <c r="AS1392" t="s">
        <v>6</v>
      </c>
      <c r="AT1392">
        <v>8</v>
      </c>
      <c r="AU1392" t="s">
        <v>6</v>
      </c>
      <c r="AV1392">
        <v>0</v>
      </c>
      <c r="AW1392">
        <v>2</v>
      </c>
      <c r="AX1392">
        <v>92848816</v>
      </c>
      <c r="AY1392">
        <v>1</v>
      </c>
      <c r="AZ1392">
        <v>0</v>
      </c>
      <c r="BA1392">
        <v>1581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v>0</v>
      </c>
      <c r="CX1392">
        <f>ROUND(Y1392*Source!I993,7)</f>
        <v>6.1776</v>
      </c>
      <c r="CY1392">
        <f t="shared" si="1246"/>
        <v>229.05</v>
      </c>
      <c r="CZ1392">
        <f t="shared" si="1247"/>
        <v>23.09</v>
      </c>
      <c r="DA1392">
        <f t="shared" si="1248"/>
        <v>9.92</v>
      </c>
      <c r="DB1392">
        <f t="shared" si="1249"/>
        <v>184.72</v>
      </c>
      <c r="DC1392">
        <f t="shared" si="1250"/>
        <v>0</v>
      </c>
      <c r="DD1392" t="s">
        <v>6</v>
      </c>
      <c r="DE1392" t="s">
        <v>6</v>
      </c>
      <c r="DF1392">
        <f t="shared" si="1251"/>
        <v>1414.98</v>
      </c>
      <c r="DG1392">
        <f t="shared" si="1252"/>
        <v>0</v>
      </c>
      <c r="DH1392">
        <f t="shared" si="1253"/>
        <v>0</v>
      </c>
      <c r="DI1392">
        <f t="shared" si="1244"/>
        <v>0</v>
      </c>
      <c r="DJ1392">
        <f t="shared" si="1254"/>
        <v>1414.98</v>
      </c>
      <c r="DK1392">
        <v>0</v>
      </c>
      <c r="DL1392" t="s">
        <v>6</v>
      </c>
      <c r="DM1392">
        <v>0</v>
      </c>
      <c r="DN1392" t="s">
        <v>6</v>
      </c>
      <c r="DO1392">
        <v>0</v>
      </c>
    </row>
    <row r="1393" spans="1:119" x14ac:dyDescent="0.2">
      <c r="A1393">
        <f>ROW(Source!A993)</f>
        <v>993</v>
      </c>
      <c r="B1393">
        <v>92843885</v>
      </c>
      <c r="C1393">
        <v>92848792</v>
      </c>
      <c r="D1393">
        <v>49555131</v>
      </c>
      <c r="E1393">
        <v>1</v>
      </c>
      <c r="F1393">
        <v>1</v>
      </c>
      <c r="G1393">
        <v>1</v>
      </c>
      <c r="H1393">
        <v>3</v>
      </c>
      <c r="I1393" t="s">
        <v>961</v>
      </c>
      <c r="J1393" t="s">
        <v>962</v>
      </c>
      <c r="K1393" t="s">
        <v>963</v>
      </c>
      <c r="L1393">
        <v>1348</v>
      </c>
      <c r="N1393">
        <v>1009</v>
      </c>
      <c r="O1393" t="s">
        <v>122</v>
      </c>
      <c r="P1393" t="s">
        <v>122</v>
      </c>
      <c r="Q1393">
        <v>1000</v>
      </c>
      <c r="W1393">
        <v>0</v>
      </c>
      <c r="X1393">
        <v>-364749507</v>
      </c>
      <c r="Y1393">
        <f t="shared" si="1245"/>
        <v>5.0099999999999997E-3</v>
      </c>
      <c r="AA1393">
        <v>170455.36</v>
      </c>
      <c r="AB1393">
        <v>0</v>
      </c>
      <c r="AC1393">
        <v>0</v>
      </c>
      <c r="AD1393">
        <v>0</v>
      </c>
      <c r="AE1393">
        <v>17183</v>
      </c>
      <c r="AF1393">
        <v>0</v>
      </c>
      <c r="AG1393">
        <v>0</v>
      </c>
      <c r="AH1393">
        <v>0</v>
      </c>
      <c r="AI1393">
        <v>9.92</v>
      </c>
      <c r="AJ1393">
        <v>1</v>
      </c>
      <c r="AK1393">
        <v>1</v>
      </c>
      <c r="AL1393">
        <v>1</v>
      </c>
      <c r="AM1393">
        <v>4</v>
      </c>
      <c r="AN1393">
        <v>0</v>
      </c>
      <c r="AO1393">
        <v>1</v>
      </c>
      <c r="AP1393">
        <v>1</v>
      </c>
      <c r="AQ1393">
        <v>0</v>
      </c>
      <c r="AR1393">
        <v>0</v>
      </c>
      <c r="AS1393" t="s">
        <v>6</v>
      </c>
      <c r="AT1393">
        <v>5.0099999999999997E-3</v>
      </c>
      <c r="AU1393" t="s">
        <v>6</v>
      </c>
      <c r="AV1393">
        <v>0</v>
      </c>
      <c r="AW1393">
        <v>2</v>
      </c>
      <c r="AX1393">
        <v>92848818</v>
      </c>
      <c r="AY1393">
        <v>1</v>
      </c>
      <c r="AZ1393">
        <v>0</v>
      </c>
      <c r="BA1393">
        <v>1583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CV1393">
        <v>0</v>
      </c>
      <c r="CW1393">
        <v>0</v>
      </c>
      <c r="CX1393">
        <f>ROUND(Y1393*Source!I993,7)</f>
        <v>3.8687000000000001E-3</v>
      </c>
      <c r="CY1393">
        <f t="shared" si="1246"/>
        <v>170455.36</v>
      </c>
      <c r="CZ1393">
        <f t="shared" si="1247"/>
        <v>17183</v>
      </c>
      <c r="DA1393">
        <f t="shared" si="1248"/>
        <v>9.92</v>
      </c>
      <c r="DB1393">
        <f t="shared" si="1249"/>
        <v>86.09</v>
      </c>
      <c r="DC1393">
        <f t="shared" si="1250"/>
        <v>0</v>
      </c>
      <c r="DD1393" t="s">
        <v>6</v>
      </c>
      <c r="DE1393" t="s">
        <v>6</v>
      </c>
      <c r="DF1393">
        <f t="shared" si="1251"/>
        <v>659.44</v>
      </c>
      <c r="DG1393">
        <f t="shared" si="1252"/>
        <v>0</v>
      </c>
      <c r="DH1393">
        <f t="shared" si="1253"/>
        <v>0</v>
      </c>
      <c r="DI1393">
        <f t="shared" si="1244"/>
        <v>0</v>
      </c>
      <c r="DJ1393">
        <f t="shared" si="1254"/>
        <v>659.44</v>
      </c>
      <c r="DK1393">
        <v>0</v>
      </c>
      <c r="DL1393" t="s">
        <v>6</v>
      </c>
      <c r="DM1393">
        <v>0</v>
      </c>
      <c r="DN1393" t="s">
        <v>6</v>
      </c>
      <c r="DO1393">
        <v>0</v>
      </c>
    </row>
    <row r="1394" spans="1:119" x14ac:dyDescent="0.2">
      <c r="A1394">
        <f>ROW(Source!A993)</f>
        <v>993</v>
      </c>
      <c r="B1394">
        <v>92843885</v>
      </c>
      <c r="C1394">
        <v>92848792</v>
      </c>
      <c r="D1394">
        <v>49564235</v>
      </c>
      <c r="E1394">
        <v>1</v>
      </c>
      <c r="F1394">
        <v>1</v>
      </c>
      <c r="G1394">
        <v>1</v>
      </c>
      <c r="H1394">
        <v>3</v>
      </c>
      <c r="I1394" t="s">
        <v>104</v>
      </c>
      <c r="J1394" t="s">
        <v>106</v>
      </c>
      <c r="K1394" t="s">
        <v>105</v>
      </c>
      <c r="L1394">
        <v>1327</v>
      </c>
      <c r="N1394">
        <v>1005</v>
      </c>
      <c r="O1394" t="s">
        <v>57</v>
      </c>
      <c r="P1394" t="s">
        <v>57</v>
      </c>
      <c r="Q1394">
        <v>1</v>
      </c>
      <c r="W1394">
        <v>0</v>
      </c>
      <c r="X1394">
        <v>-1085780648</v>
      </c>
      <c r="Y1394">
        <f t="shared" si="1245"/>
        <v>99.456099499999993</v>
      </c>
      <c r="AA1394">
        <v>1510.82</v>
      </c>
      <c r="AB1394">
        <v>0</v>
      </c>
      <c r="AC1394">
        <v>0</v>
      </c>
      <c r="AD1394">
        <v>0</v>
      </c>
      <c r="AE1394">
        <v>152.30000000000001</v>
      </c>
      <c r="AF1394">
        <v>0</v>
      </c>
      <c r="AG1394">
        <v>0</v>
      </c>
      <c r="AH1394">
        <v>0</v>
      </c>
      <c r="AI1394">
        <v>9.92</v>
      </c>
      <c r="AJ1394">
        <v>1</v>
      </c>
      <c r="AK1394">
        <v>1</v>
      </c>
      <c r="AL1394">
        <v>1</v>
      </c>
      <c r="AM1394">
        <v>0</v>
      </c>
      <c r="AN1394">
        <v>0</v>
      </c>
      <c r="AO1394">
        <v>0</v>
      </c>
      <c r="AP1394">
        <v>1</v>
      </c>
      <c r="AQ1394">
        <v>0</v>
      </c>
      <c r="AR1394">
        <v>0</v>
      </c>
      <c r="AS1394" t="s">
        <v>6</v>
      </c>
      <c r="AT1394">
        <v>99.456099499999993</v>
      </c>
      <c r="AU1394" t="s">
        <v>6</v>
      </c>
      <c r="AV1394">
        <v>0</v>
      </c>
      <c r="AW1394">
        <v>1</v>
      </c>
      <c r="AX1394">
        <v>-1</v>
      </c>
      <c r="AY1394">
        <v>0</v>
      </c>
      <c r="AZ1394">
        <v>0</v>
      </c>
      <c r="BA1394" t="s">
        <v>6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v>0</v>
      </c>
      <c r="CX1394">
        <f>ROUND(Y1394*Source!I993,7)</f>
        <v>76.8</v>
      </c>
      <c r="CY1394">
        <f t="shared" si="1246"/>
        <v>1510.82</v>
      </c>
      <c r="CZ1394">
        <f t="shared" si="1247"/>
        <v>152.30000000000001</v>
      </c>
      <c r="DA1394">
        <f t="shared" si="1248"/>
        <v>9.92</v>
      </c>
      <c r="DB1394">
        <f t="shared" si="1249"/>
        <v>15147.16</v>
      </c>
      <c r="DC1394">
        <f t="shared" si="1250"/>
        <v>0</v>
      </c>
      <c r="DD1394" t="s">
        <v>6</v>
      </c>
      <c r="DE1394" t="s">
        <v>6</v>
      </c>
      <c r="DF1394">
        <f t="shared" si="1251"/>
        <v>116030.98</v>
      </c>
      <c r="DG1394">
        <f t="shared" si="1252"/>
        <v>0</v>
      </c>
      <c r="DH1394">
        <f t="shared" si="1253"/>
        <v>0</v>
      </c>
      <c r="DI1394">
        <f t="shared" si="1244"/>
        <v>0</v>
      </c>
      <c r="DJ1394">
        <f t="shared" si="1254"/>
        <v>116030.98</v>
      </c>
      <c r="DK1394">
        <v>0</v>
      </c>
      <c r="DL1394" t="s">
        <v>6</v>
      </c>
      <c r="DM1394">
        <v>0</v>
      </c>
      <c r="DN1394" t="s">
        <v>6</v>
      </c>
      <c r="DO1394">
        <v>0</v>
      </c>
    </row>
    <row r="1395" spans="1:119" x14ac:dyDescent="0.2">
      <c r="A1395">
        <f>ROW(Source!A993)</f>
        <v>993</v>
      </c>
      <c r="B1395">
        <v>92843885</v>
      </c>
      <c r="C1395">
        <v>92848792</v>
      </c>
      <c r="D1395">
        <v>49564543</v>
      </c>
      <c r="E1395">
        <v>1</v>
      </c>
      <c r="F1395">
        <v>1</v>
      </c>
      <c r="G1395">
        <v>1</v>
      </c>
      <c r="H1395">
        <v>3</v>
      </c>
      <c r="I1395" t="s">
        <v>108</v>
      </c>
      <c r="J1395" t="s">
        <v>110</v>
      </c>
      <c r="K1395" t="s">
        <v>109</v>
      </c>
      <c r="L1395">
        <v>1327</v>
      </c>
      <c r="N1395">
        <v>1005</v>
      </c>
      <c r="O1395" t="s">
        <v>57</v>
      </c>
      <c r="P1395" t="s">
        <v>57</v>
      </c>
      <c r="Q1395">
        <v>1</v>
      </c>
      <c r="W1395">
        <v>0</v>
      </c>
      <c r="X1395">
        <v>523077198</v>
      </c>
      <c r="Y1395">
        <f t="shared" si="1245"/>
        <v>0.54390050000000001</v>
      </c>
      <c r="AA1395">
        <v>1993.72</v>
      </c>
      <c r="AB1395">
        <v>0</v>
      </c>
      <c r="AC1395">
        <v>0</v>
      </c>
      <c r="AD1395">
        <v>0</v>
      </c>
      <c r="AE1395">
        <v>200.98</v>
      </c>
      <c r="AF1395">
        <v>0</v>
      </c>
      <c r="AG1395">
        <v>0</v>
      </c>
      <c r="AH1395">
        <v>0</v>
      </c>
      <c r="AI1395">
        <v>9.92</v>
      </c>
      <c r="AJ1395">
        <v>1</v>
      </c>
      <c r="AK1395">
        <v>1</v>
      </c>
      <c r="AL1395">
        <v>1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 t="s">
        <v>6</v>
      </c>
      <c r="AT1395">
        <v>0.54390050000000001</v>
      </c>
      <c r="AU1395" t="s">
        <v>6</v>
      </c>
      <c r="AV1395">
        <v>0</v>
      </c>
      <c r="AW1395">
        <v>1</v>
      </c>
      <c r="AX1395">
        <v>-1</v>
      </c>
      <c r="AY1395">
        <v>0</v>
      </c>
      <c r="AZ1395">
        <v>0</v>
      </c>
      <c r="BA1395" t="s">
        <v>6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V1395">
        <v>0</v>
      </c>
      <c r="CW1395">
        <v>0</v>
      </c>
      <c r="CX1395">
        <f>ROUND(Y1395*Source!I993,7)</f>
        <v>0.42</v>
      </c>
      <c r="CY1395">
        <f t="shared" si="1246"/>
        <v>1993.72</v>
      </c>
      <c r="CZ1395">
        <f t="shared" si="1247"/>
        <v>200.98</v>
      </c>
      <c r="DA1395">
        <f t="shared" si="1248"/>
        <v>9.92</v>
      </c>
      <c r="DB1395">
        <f t="shared" si="1249"/>
        <v>109.31</v>
      </c>
      <c r="DC1395">
        <f t="shared" si="1250"/>
        <v>0</v>
      </c>
      <c r="DD1395" t="s">
        <v>6</v>
      </c>
      <c r="DE1395" t="s">
        <v>6</v>
      </c>
      <c r="DF1395">
        <f t="shared" si="1251"/>
        <v>837.36</v>
      </c>
      <c r="DG1395">
        <f t="shared" si="1252"/>
        <v>0</v>
      </c>
      <c r="DH1395">
        <f t="shared" si="1253"/>
        <v>0</v>
      </c>
      <c r="DI1395">
        <f t="shared" si="1244"/>
        <v>0</v>
      </c>
      <c r="DJ1395">
        <f t="shared" si="1254"/>
        <v>837.36</v>
      </c>
      <c r="DK1395">
        <v>0</v>
      </c>
      <c r="DL1395" t="s">
        <v>6</v>
      </c>
      <c r="DM1395">
        <v>0</v>
      </c>
      <c r="DN1395" t="s">
        <v>6</v>
      </c>
      <c r="DO1395">
        <v>0</v>
      </c>
    </row>
    <row r="1396" spans="1:119" x14ac:dyDescent="0.2">
      <c r="A1396">
        <f>ROW(Source!A993)</f>
        <v>993</v>
      </c>
      <c r="B1396">
        <v>92843885</v>
      </c>
      <c r="C1396">
        <v>92848792</v>
      </c>
      <c r="D1396">
        <v>49564577</v>
      </c>
      <c r="E1396">
        <v>1</v>
      </c>
      <c r="F1396">
        <v>1</v>
      </c>
      <c r="G1396">
        <v>1</v>
      </c>
      <c r="H1396">
        <v>3</v>
      </c>
      <c r="I1396" t="s">
        <v>120</v>
      </c>
      <c r="J1396" t="s">
        <v>123</v>
      </c>
      <c r="K1396" t="s">
        <v>121</v>
      </c>
      <c r="L1396">
        <v>1348</v>
      </c>
      <c r="N1396">
        <v>1009</v>
      </c>
      <c r="O1396" t="s">
        <v>122</v>
      </c>
      <c r="P1396" t="s">
        <v>122</v>
      </c>
      <c r="Q1396">
        <v>1000</v>
      </c>
      <c r="W1396">
        <v>0</v>
      </c>
      <c r="X1396">
        <v>618618747</v>
      </c>
      <c r="Y1396">
        <f t="shared" si="1245"/>
        <v>6.4750100000000005E-2</v>
      </c>
      <c r="AA1396">
        <v>301553.71999999997</v>
      </c>
      <c r="AB1396">
        <v>0</v>
      </c>
      <c r="AC1396">
        <v>0</v>
      </c>
      <c r="AD1396">
        <v>0</v>
      </c>
      <c r="AE1396">
        <v>30398.560000000001</v>
      </c>
      <c r="AF1396">
        <v>0</v>
      </c>
      <c r="AG1396">
        <v>0</v>
      </c>
      <c r="AH1396">
        <v>0</v>
      </c>
      <c r="AI1396">
        <v>9.92</v>
      </c>
      <c r="AJ1396">
        <v>1</v>
      </c>
      <c r="AK1396">
        <v>1</v>
      </c>
      <c r="AL1396">
        <v>1</v>
      </c>
      <c r="AM1396">
        <v>0</v>
      </c>
      <c r="AN1396">
        <v>0</v>
      </c>
      <c r="AO1396">
        <v>0</v>
      </c>
      <c r="AP1396">
        <v>1</v>
      </c>
      <c r="AQ1396">
        <v>0</v>
      </c>
      <c r="AR1396">
        <v>0</v>
      </c>
      <c r="AS1396" t="s">
        <v>6</v>
      </c>
      <c r="AT1396">
        <v>6.4750100000000005E-2</v>
      </c>
      <c r="AU1396" t="s">
        <v>6</v>
      </c>
      <c r="AV1396">
        <v>0</v>
      </c>
      <c r="AW1396">
        <v>1</v>
      </c>
      <c r="AX1396">
        <v>-1</v>
      </c>
      <c r="AY1396">
        <v>0</v>
      </c>
      <c r="AZ1396">
        <v>0</v>
      </c>
      <c r="BA1396" t="s">
        <v>6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v>0</v>
      </c>
      <c r="CX1396">
        <f>ROUND(Y1396*Source!I993,7)</f>
        <v>0.05</v>
      </c>
      <c r="CY1396">
        <f t="shared" si="1246"/>
        <v>301553.71999999997</v>
      </c>
      <c r="CZ1396">
        <f t="shared" si="1247"/>
        <v>30398.560000000001</v>
      </c>
      <c r="DA1396">
        <f t="shared" si="1248"/>
        <v>9.92</v>
      </c>
      <c r="DB1396">
        <f t="shared" si="1249"/>
        <v>1968.31</v>
      </c>
      <c r="DC1396">
        <f t="shared" si="1250"/>
        <v>0</v>
      </c>
      <c r="DD1396" t="s">
        <v>6</v>
      </c>
      <c r="DE1396" t="s">
        <v>6</v>
      </c>
      <c r="DF1396">
        <f t="shared" si="1251"/>
        <v>15077.69</v>
      </c>
      <c r="DG1396">
        <f t="shared" si="1252"/>
        <v>0</v>
      </c>
      <c r="DH1396">
        <f t="shared" si="1253"/>
        <v>0</v>
      </c>
      <c r="DI1396">
        <f t="shared" si="1244"/>
        <v>0</v>
      </c>
      <c r="DJ1396">
        <f t="shared" si="1254"/>
        <v>15077.69</v>
      </c>
      <c r="DK1396">
        <v>0</v>
      </c>
      <c r="DL1396" t="s">
        <v>6</v>
      </c>
      <c r="DM1396">
        <v>0</v>
      </c>
      <c r="DN1396" t="s">
        <v>6</v>
      </c>
      <c r="DO1396">
        <v>0</v>
      </c>
    </row>
    <row r="1397" spans="1:119" x14ac:dyDescent="0.2">
      <c r="A1397">
        <f>ROW(Source!A997)</f>
        <v>997</v>
      </c>
      <c r="B1397">
        <v>92843885</v>
      </c>
      <c r="C1397">
        <v>92848826</v>
      </c>
      <c r="D1397">
        <v>49510767</v>
      </c>
      <c r="E1397">
        <v>70</v>
      </c>
      <c r="F1397">
        <v>1</v>
      </c>
      <c r="G1397">
        <v>1</v>
      </c>
      <c r="H1397">
        <v>1</v>
      </c>
      <c r="I1397" t="s">
        <v>964</v>
      </c>
      <c r="J1397" t="s">
        <v>6</v>
      </c>
      <c r="K1397" t="s">
        <v>965</v>
      </c>
      <c r="L1397">
        <v>1191</v>
      </c>
      <c r="N1397">
        <v>1013</v>
      </c>
      <c r="O1397" t="s">
        <v>915</v>
      </c>
      <c r="P1397" t="s">
        <v>915</v>
      </c>
      <c r="Q1397">
        <v>1</v>
      </c>
      <c r="W1397">
        <v>0</v>
      </c>
      <c r="X1397">
        <v>-1936699058</v>
      </c>
      <c r="Y1397">
        <f t="shared" si="1245"/>
        <v>5</v>
      </c>
      <c r="AA1397">
        <v>0</v>
      </c>
      <c r="AB1397">
        <v>0</v>
      </c>
      <c r="AC1397">
        <v>0</v>
      </c>
      <c r="AD1397">
        <v>444.91</v>
      </c>
      <c r="AE1397">
        <v>0</v>
      </c>
      <c r="AF1397">
        <v>0</v>
      </c>
      <c r="AG1397">
        <v>0</v>
      </c>
      <c r="AH1397">
        <v>9.92</v>
      </c>
      <c r="AI1397">
        <v>1</v>
      </c>
      <c r="AJ1397">
        <v>1</v>
      </c>
      <c r="AK1397">
        <v>1</v>
      </c>
      <c r="AL1397">
        <v>44.85</v>
      </c>
      <c r="AM1397">
        <v>4</v>
      </c>
      <c r="AN1397">
        <v>0</v>
      </c>
      <c r="AO1397">
        <v>1</v>
      </c>
      <c r="AP1397">
        <v>1</v>
      </c>
      <c r="AQ1397">
        <v>0</v>
      </c>
      <c r="AR1397">
        <v>0</v>
      </c>
      <c r="AS1397" t="s">
        <v>6</v>
      </c>
      <c r="AT1397">
        <v>5</v>
      </c>
      <c r="AU1397" t="s">
        <v>6</v>
      </c>
      <c r="AV1397">
        <v>1</v>
      </c>
      <c r="AW1397">
        <v>2</v>
      </c>
      <c r="AX1397">
        <v>92848834</v>
      </c>
      <c r="AY1397">
        <v>1</v>
      </c>
      <c r="AZ1397">
        <v>0</v>
      </c>
      <c r="BA1397">
        <v>1588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U1397">
        <f>ROUND(AT1397*Source!I997*AH1397*AL1397,2)</f>
        <v>17351.57</v>
      </c>
      <c r="CV1397">
        <f>ROUND(Y1397*Source!I997,7)</f>
        <v>39</v>
      </c>
      <c r="CW1397">
        <v>0</v>
      </c>
      <c r="CX1397">
        <f>ROUND(Y1397*Source!I997,7)</f>
        <v>39</v>
      </c>
      <c r="CY1397">
        <f>AD1397</f>
        <v>444.91</v>
      </c>
      <c r="CZ1397">
        <f>AH1397</f>
        <v>9.92</v>
      </c>
      <c r="DA1397">
        <f>AL1397</f>
        <v>44.85</v>
      </c>
      <c r="DB1397">
        <f t="shared" si="1249"/>
        <v>49.6</v>
      </c>
      <c r="DC1397">
        <f t="shared" si="1250"/>
        <v>0</v>
      </c>
      <c r="DD1397" t="s">
        <v>6</v>
      </c>
      <c r="DE1397" t="s">
        <v>6</v>
      </c>
      <c r="DF1397">
        <f>ROUND(ROUND(AE1397,2)*CX1397,2)</f>
        <v>0</v>
      </c>
      <c r="DG1397">
        <f t="shared" si="1252"/>
        <v>0</v>
      </c>
      <c r="DH1397">
        <f t="shared" si="1253"/>
        <v>0</v>
      </c>
      <c r="DI1397">
        <f>ROUND(ROUND(AH1397*AL1397,2)*CX1397,2)</f>
        <v>17351.490000000002</v>
      </c>
      <c r="DJ1397">
        <f>DI1397</f>
        <v>17351.490000000002</v>
      </c>
      <c r="DK1397">
        <v>0</v>
      </c>
      <c r="DL1397" t="s">
        <v>6</v>
      </c>
      <c r="DM1397">
        <v>0</v>
      </c>
      <c r="DN1397" t="s">
        <v>6</v>
      </c>
      <c r="DO1397">
        <v>0</v>
      </c>
    </row>
    <row r="1398" spans="1:119" x14ac:dyDescent="0.2">
      <c r="A1398">
        <f>ROW(Source!A997)</f>
        <v>997</v>
      </c>
      <c r="B1398">
        <v>92843885</v>
      </c>
      <c r="C1398">
        <v>92848826</v>
      </c>
      <c r="D1398">
        <v>49510905</v>
      </c>
      <c r="E1398">
        <v>70</v>
      </c>
      <c r="F1398">
        <v>1</v>
      </c>
      <c r="G1398">
        <v>1</v>
      </c>
      <c r="H1398">
        <v>1</v>
      </c>
      <c r="I1398" t="s">
        <v>916</v>
      </c>
      <c r="J1398" t="s">
        <v>6</v>
      </c>
      <c r="K1398" t="s">
        <v>917</v>
      </c>
      <c r="L1398">
        <v>1191</v>
      </c>
      <c r="N1398">
        <v>1013</v>
      </c>
      <c r="O1398" t="s">
        <v>915</v>
      </c>
      <c r="P1398" t="s">
        <v>915</v>
      </c>
      <c r="Q1398">
        <v>1</v>
      </c>
      <c r="W1398">
        <v>0</v>
      </c>
      <c r="X1398">
        <v>-1417349443</v>
      </c>
      <c r="Y1398">
        <f t="shared" si="1245"/>
        <v>0.43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1</v>
      </c>
      <c r="AJ1398">
        <v>1</v>
      </c>
      <c r="AK1398">
        <v>44.85</v>
      </c>
      <c r="AL1398">
        <v>1</v>
      </c>
      <c r="AM1398">
        <v>4</v>
      </c>
      <c r="AN1398">
        <v>0</v>
      </c>
      <c r="AO1398">
        <v>1</v>
      </c>
      <c r="AP1398">
        <v>1</v>
      </c>
      <c r="AQ1398">
        <v>0</v>
      </c>
      <c r="AR1398">
        <v>0</v>
      </c>
      <c r="AS1398" t="s">
        <v>6</v>
      </c>
      <c r="AT1398">
        <v>0.43</v>
      </c>
      <c r="AU1398" t="s">
        <v>6</v>
      </c>
      <c r="AV1398">
        <v>2</v>
      </c>
      <c r="AW1398">
        <v>2</v>
      </c>
      <c r="AX1398">
        <v>92848835</v>
      </c>
      <c r="AY1398">
        <v>1</v>
      </c>
      <c r="AZ1398">
        <v>0</v>
      </c>
      <c r="BA1398">
        <v>1589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v>0</v>
      </c>
      <c r="CX1398">
        <f>ROUND(Y1398*Source!I997,7)</f>
        <v>3.3540000000000001</v>
      </c>
      <c r="CY1398">
        <f>AD1398</f>
        <v>0</v>
      </c>
      <c r="CZ1398">
        <f>AH1398</f>
        <v>0</v>
      </c>
      <c r="DA1398">
        <f>AL1398</f>
        <v>1</v>
      </c>
      <c r="DB1398">
        <f t="shared" si="1249"/>
        <v>0</v>
      </c>
      <c r="DC1398">
        <f t="shared" si="1250"/>
        <v>0</v>
      </c>
      <c r="DD1398" t="s">
        <v>6</v>
      </c>
      <c r="DE1398" t="s">
        <v>6</v>
      </c>
      <c r="DF1398">
        <f>ROUND(ROUND(AE1398,2)*CX1398,2)</f>
        <v>0</v>
      </c>
      <c r="DG1398">
        <f t="shared" si="1252"/>
        <v>0</v>
      </c>
      <c r="DH1398">
        <f>ROUND(ROUND(AG1398*AK1398,2)*CX1398,2)</f>
        <v>0</v>
      </c>
      <c r="DI1398">
        <f t="shared" ref="DI1398:DI1403" si="1255">ROUND(ROUND(AH1398,2)*CX1398,2)</f>
        <v>0</v>
      </c>
      <c r="DJ1398">
        <f>DI1398</f>
        <v>0</v>
      </c>
      <c r="DK1398">
        <v>0</v>
      </c>
      <c r="DL1398" t="s">
        <v>6</v>
      </c>
      <c r="DM1398">
        <v>0</v>
      </c>
      <c r="DN1398" t="s">
        <v>6</v>
      </c>
      <c r="DO1398">
        <v>0</v>
      </c>
    </row>
    <row r="1399" spans="1:119" x14ac:dyDescent="0.2">
      <c r="A1399">
        <f>ROW(Source!A997)</f>
        <v>997</v>
      </c>
      <c r="B1399">
        <v>92843885</v>
      </c>
      <c r="C1399">
        <v>92848826</v>
      </c>
      <c r="D1399">
        <v>49673503</v>
      </c>
      <c r="E1399">
        <v>1</v>
      </c>
      <c r="F1399">
        <v>1</v>
      </c>
      <c r="G1399">
        <v>1</v>
      </c>
      <c r="H1399">
        <v>2</v>
      </c>
      <c r="I1399" t="s">
        <v>925</v>
      </c>
      <c r="J1399" t="s">
        <v>926</v>
      </c>
      <c r="K1399" t="s">
        <v>927</v>
      </c>
      <c r="L1399">
        <v>1367</v>
      </c>
      <c r="N1399">
        <v>1011</v>
      </c>
      <c r="O1399" t="s">
        <v>921</v>
      </c>
      <c r="P1399" t="s">
        <v>921</v>
      </c>
      <c r="Q1399">
        <v>1</v>
      </c>
      <c r="W1399">
        <v>0</v>
      </c>
      <c r="X1399">
        <v>509054691</v>
      </c>
      <c r="Y1399">
        <f t="shared" si="1245"/>
        <v>0.43</v>
      </c>
      <c r="AA1399">
        <v>0</v>
      </c>
      <c r="AB1399">
        <v>1032.96</v>
      </c>
      <c r="AC1399">
        <v>520.26</v>
      </c>
      <c r="AD1399">
        <v>0</v>
      </c>
      <c r="AE1399">
        <v>0</v>
      </c>
      <c r="AF1399">
        <v>65.709999999999994</v>
      </c>
      <c r="AG1399">
        <v>11.6</v>
      </c>
      <c r="AH1399">
        <v>0</v>
      </c>
      <c r="AI1399">
        <v>1</v>
      </c>
      <c r="AJ1399">
        <v>15.72</v>
      </c>
      <c r="AK1399">
        <v>44.85</v>
      </c>
      <c r="AL1399">
        <v>1</v>
      </c>
      <c r="AM1399">
        <v>4</v>
      </c>
      <c r="AN1399">
        <v>0</v>
      </c>
      <c r="AO1399">
        <v>1</v>
      </c>
      <c r="AP1399">
        <v>1</v>
      </c>
      <c r="AQ1399">
        <v>0</v>
      </c>
      <c r="AR1399">
        <v>0</v>
      </c>
      <c r="AS1399" t="s">
        <v>6</v>
      </c>
      <c r="AT1399">
        <v>0.43</v>
      </c>
      <c r="AU1399" t="s">
        <v>6</v>
      </c>
      <c r="AV1399">
        <v>0</v>
      </c>
      <c r="AW1399">
        <v>2</v>
      </c>
      <c r="AX1399">
        <v>92848836</v>
      </c>
      <c r="AY1399">
        <v>1</v>
      </c>
      <c r="AZ1399">
        <v>0</v>
      </c>
      <c r="BA1399">
        <v>1590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f>ROUND(Y1399*Source!I997*DO1399,7)</f>
        <v>0</v>
      </c>
      <c r="CX1399">
        <f>ROUND(Y1399*Source!I997,7)</f>
        <v>3.3540000000000001</v>
      </c>
      <c r="CY1399">
        <f>AB1399</f>
        <v>1032.96</v>
      </c>
      <c r="CZ1399">
        <f>AF1399</f>
        <v>65.709999999999994</v>
      </c>
      <c r="DA1399">
        <f>AJ1399</f>
        <v>15.72</v>
      </c>
      <c r="DB1399">
        <f t="shared" si="1249"/>
        <v>28.26</v>
      </c>
      <c r="DC1399">
        <f t="shared" si="1250"/>
        <v>4.99</v>
      </c>
      <c r="DD1399" t="s">
        <v>6</v>
      </c>
      <c r="DE1399" t="s">
        <v>6</v>
      </c>
      <c r="DF1399">
        <f>ROUND(ROUND(AE1399,2)*CX1399,2)</f>
        <v>0</v>
      </c>
      <c r="DG1399">
        <f>ROUND(ROUND(AF1399*AJ1399,2)*CX1399,2)</f>
        <v>3464.55</v>
      </c>
      <c r="DH1399">
        <f>ROUND(ROUND(AG1399*AK1399,2)*CX1399,2)</f>
        <v>1744.95</v>
      </c>
      <c r="DI1399">
        <f t="shared" si="1255"/>
        <v>0</v>
      </c>
      <c r="DJ1399">
        <f>DG1399</f>
        <v>3464.55</v>
      </c>
      <c r="DK1399">
        <v>0</v>
      </c>
      <c r="DL1399" t="s">
        <v>6</v>
      </c>
      <c r="DM1399">
        <v>0</v>
      </c>
      <c r="DN1399" t="s">
        <v>6</v>
      </c>
      <c r="DO1399">
        <v>0</v>
      </c>
    </row>
    <row r="1400" spans="1:119" x14ac:dyDescent="0.2">
      <c r="A1400">
        <f>ROW(Source!A997)</f>
        <v>997</v>
      </c>
      <c r="B1400">
        <v>92843885</v>
      </c>
      <c r="C1400">
        <v>92848826</v>
      </c>
      <c r="D1400">
        <v>49521440</v>
      </c>
      <c r="E1400">
        <v>1</v>
      </c>
      <c r="F1400">
        <v>1</v>
      </c>
      <c r="G1400">
        <v>1</v>
      </c>
      <c r="H1400">
        <v>3</v>
      </c>
      <c r="I1400" t="s">
        <v>135</v>
      </c>
      <c r="J1400" t="s">
        <v>137</v>
      </c>
      <c r="K1400" t="s">
        <v>136</v>
      </c>
      <c r="L1400">
        <v>1327</v>
      </c>
      <c r="N1400">
        <v>1005</v>
      </c>
      <c r="O1400" t="s">
        <v>57</v>
      </c>
      <c r="P1400" t="s">
        <v>57</v>
      </c>
      <c r="Q1400">
        <v>1</v>
      </c>
      <c r="W1400">
        <v>0</v>
      </c>
      <c r="X1400">
        <v>-336429810</v>
      </c>
      <c r="Y1400">
        <f t="shared" si="1245"/>
        <v>11</v>
      </c>
      <c r="AA1400">
        <v>223.2</v>
      </c>
      <c r="AB1400">
        <v>0</v>
      </c>
      <c r="AC1400">
        <v>0</v>
      </c>
      <c r="AD1400">
        <v>0</v>
      </c>
      <c r="AE1400">
        <v>22.5</v>
      </c>
      <c r="AF1400">
        <v>0</v>
      </c>
      <c r="AG1400">
        <v>0</v>
      </c>
      <c r="AH1400">
        <v>0</v>
      </c>
      <c r="AI1400">
        <v>9.92</v>
      </c>
      <c r="AJ1400">
        <v>1</v>
      </c>
      <c r="AK1400">
        <v>1</v>
      </c>
      <c r="AL1400">
        <v>1</v>
      </c>
      <c r="AM1400">
        <v>0</v>
      </c>
      <c r="AN1400">
        <v>0</v>
      </c>
      <c r="AO1400">
        <v>0</v>
      </c>
      <c r="AP1400">
        <v>1</v>
      </c>
      <c r="AQ1400">
        <v>0</v>
      </c>
      <c r="AR1400">
        <v>0</v>
      </c>
      <c r="AS1400" t="s">
        <v>6</v>
      </c>
      <c r="AT1400">
        <v>11</v>
      </c>
      <c r="AU1400" t="s">
        <v>6</v>
      </c>
      <c r="AV1400">
        <v>0</v>
      </c>
      <c r="AW1400">
        <v>1</v>
      </c>
      <c r="AX1400">
        <v>-1</v>
      </c>
      <c r="AY1400">
        <v>0</v>
      </c>
      <c r="AZ1400">
        <v>0</v>
      </c>
      <c r="BA1400" t="s">
        <v>6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ROUND(Y1400*Source!I997,7)</f>
        <v>85.8</v>
      </c>
      <c r="CY1400">
        <f>AA1400</f>
        <v>223.2</v>
      </c>
      <c r="CZ1400">
        <f>AE1400</f>
        <v>22.5</v>
      </c>
      <c r="DA1400">
        <f>AI1400</f>
        <v>9.92</v>
      </c>
      <c r="DB1400">
        <f t="shared" si="1249"/>
        <v>247.5</v>
      </c>
      <c r="DC1400">
        <f t="shared" si="1250"/>
        <v>0</v>
      </c>
      <c r="DD1400" t="s">
        <v>6</v>
      </c>
      <c r="DE1400" t="s">
        <v>6</v>
      </c>
      <c r="DF1400">
        <f>ROUND(ROUND(AE1400*AI1400,2)*CX1400,2)</f>
        <v>19150.560000000001</v>
      </c>
      <c r="DG1400">
        <f t="shared" ref="DG1400:DG1405" si="1256">ROUND(ROUND(AF1400,2)*CX1400,2)</f>
        <v>0</v>
      </c>
      <c r="DH1400">
        <f>ROUND(ROUND(AG1400,2)*CX1400,2)</f>
        <v>0</v>
      </c>
      <c r="DI1400">
        <f t="shared" si="1255"/>
        <v>0</v>
      </c>
      <c r="DJ1400">
        <f>DF1400</f>
        <v>19150.560000000001</v>
      </c>
      <c r="DK1400">
        <v>0</v>
      </c>
      <c r="DL1400" t="s">
        <v>6</v>
      </c>
      <c r="DM1400">
        <v>0</v>
      </c>
      <c r="DN1400" t="s">
        <v>6</v>
      </c>
      <c r="DO1400">
        <v>0</v>
      </c>
    </row>
    <row r="1401" spans="1:119" x14ac:dyDescent="0.2">
      <c r="A1401">
        <f>ROW(Source!A997)</f>
        <v>997</v>
      </c>
      <c r="B1401">
        <v>92843885</v>
      </c>
      <c r="C1401">
        <v>92848826</v>
      </c>
      <c r="D1401">
        <v>49523581</v>
      </c>
      <c r="E1401">
        <v>1</v>
      </c>
      <c r="F1401">
        <v>1</v>
      </c>
      <c r="G1401">
        <v>1</v>
      </c>
      <c r="H1401">
        <v>3</v>
      </c>
      <c r="I1401" t="s">
        <v>966</v>
      </c>
      <c r="J1401" t="s">
        <v>967</v>
      </c>
      <c r="K1401" t="s">
        <v>968</v>
      </c>
      <c r="L1401">
        <v>1301</v>
      </c>
      <c r="N1401">
        <v>1003</v>
      </c>
      <c r="O1401" t="s">
        <v>969</v>
      </c>
      <c r="P1401" t="s">
        <v>969</v>
      </c>
      <c r="Q1401">
        <v>1</v>
      </c>
      <c r="W1401">
        <v>0</v>
      </c>
      <c r="X1401">
        <v>-2092502019</v>
      </c>
      <c r="Y1401">
        <f t="shared" si="1245"/>
        <v>20</v>
      </c>
      <c r="AA1401">
        <v>29.76</v>
      </c>
      <c r="AB1401">
        <v>0</v>
      </c>
      <c r="AC1401">
        <v>0</v>
      </c>
      <c r="AD1401">
        <v>0</v>
      </c>
      <c r="AE1401">
        <v>3</v>
      </c>
      <c r="AF1401">
        <v>0</v>
      </c>
      <c r="AG1401">
        <v>0</v>
      </c>
      <c r="AH1401">
        <v>0</v>
      </c>
      <c r="AI1401">
        <v>9.92</v>
      </c>
      <c r="AJ1401">
        <v>1</v>
      </c>
      <c r="AK1401">
        <v>1</v>
      </c>
      <c r="AL1401">
        <v>1</v>
      </c>
      <c r="AM1401">
        <v>4</v>
      </c>
      <c r="AN1401">
        <v>0</v>
      </c>
      <c r="AO1401">
        <v>1</v>
      </c>
      <c r="AP1401">
        <v>1</v>
      </c>
      <c r="AQ1401">
        <v>0</v>
      </c>
      <c r="AR1401">
        <v>0</v>
      </c>
      <c r="AS1401" t="s">
        <v>6</v>
      </c>
      <c r="AT1401">
        <v>20</v>
      </c>
      <c r="AU1401" t="s">
        <v>6</v>
      </c>
      <c r="AV1401">
        <v>0</v>
      </c>
      <c r="AW1401">
        <v>2</v>
      </c>
      <c r="AX1401">
        <v>92848837</v>
      </c>
      <c r="AY1401">
        <v>1</v>
      </c>
      <c r="AZ1401">
        <v>0</v>
      </c>
      <c r="BA1401">
        <v>1591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v>0</v>
      </c>
      <c r="CX1401">
        <f>ROUND(Y1401*Source!I997,7)</f>
        <v>156</v>
      </c>
      <c r="CY1401">
        <f>AA1401</f>
        <v>29.76</v>
      </c>
      <c r="CZ1401">
        <f>AE1401</f>
        <v>3</v>
      </c>
      <c r="DA1401">
        <f>AI1401</f>
        <v>9.92</v>
      </c>
      <c r="DB1401">
        <f t="shared" si="1249"/>
        <v>60</v>
      </c>
      <c r="DC1401">
        <f t="shared" si="1250"/>
        <v>0</v>
      </c>
      <c r="DD1401" t="s">
        <v>6</v>
      </c>
      <c r="DE1401" t="s">
        <v>6</v>
      </c>
      <c r="DF1401">
        <f>ROUND(ROUND(AE1401*AI1401,2)*CX1401,2)</f>
        <v>4642.5600000000004</v>
      </c>
      <c r="DG1401">
        <f t="shared" si="1256"/>
        <v>0</v>
      </c>
      <c r="DH1401">
        <f>ROUND(ROUND(AG1401,2)*CX1401,2)</f>
        <v>0</v>
      </c>
      <c r="DI1401">
        <f t="shared" si="1255"/>
        <v>0</v>
      </c>
      <c r="DJ1401">
        <f>DF1401</f>
        <v>4642.5600000000004</v>
      </c>
      <c r="DK1401">
        <v>0</v>
      </c>
      <c r="DL1401" t="s">
        <v>6</v>
      </c>
      <c r="DM1401">
        <v>0</v>
      </c>
      <c r="DN1401" t="s">
        <v>6</v>
      </c>
      <c r="DO1401">
        <v>0</v>
      </c>
    </row>
    <row r="1402" spans="1:119" x14ac:dyDescent="0.2">
      <c r="A1402">
        <f>ROW(Source!A997)</f>
        <v>997</v>
      </c>
      <c r="B1402">
        <v>92843885</v>
      </c>
      <c r="C1402">
        <v>92848826</v>
      </c>
      <c r="D1402">
        <v>49553409</v>
      </c>
      <c r="E1402">
        <v>1</v>
      </c>
      <c r="F1402">
        <v>1</v>
      </c>
      <c r="G1402">
        <v>1</v>
      </c>
      <c r="H1402">
        <v>3</v>
      </c>
      <c r="I1402" t="s">
        <v>139</v>
      </c>
      <c r="J1402" t="s">
        <v>142</v>
      </c>
      <c r="K1402" t="s">
        <v>140</v>
      </c>
      <c r="L1402">
        <v>1296</v>
      </c>
      <c r="N1402">
        <v>1002</v>
      </c>
      <c r="O1402" t="s">
        <v>141</v>
      </c>
      <c r="P1402" t="s">
        <v>141</v>
      </c>
      <c r="Q1402">
        <v>1</v>
      </c>
      <c r="W1402">
        <v>1</v>
      </c>
      <c r="X1402">
        <v>-1609399419</v>
      </c>
      <c r="Y1402">
        <f t="shared" si="1245"/>
        <v>-1.5</v>
      </c>
      <c r="AA1402">
        <v>650.54999999999995</v>
      </c>
      <c r="AB1402">
        <v>0</v>
      </c>
      <c r="AC1402">
        <v>0</v>
      </c>
      <c r="AD1402">
        <v>0</v>
      </c>
      <c r="AE1402">
        <v>65.58</v>
      </c>
      <c r="AF1402">
        <v>0</v>
      </c>
      <c r="AG1402">
        <v>0</v>
      </c>
      <c r="AH1402">
        <v>0</v>
      </c>
      <c r="AI1402">
        <v>9.92</v>
      </c>
      <c r="AJ1402">
        <v>1</v>
      </c>
      <c r="AK1402">
        <v>1</v>
      </c>
      <c r="AL1402">
        <v>1</v>
      </c>
      <c r="AM1402">
        <v>4</v>
      </c>
      <c r="AN1402">
        <v>0</v>
      </c>
      <c r="AO1402">
        <v>1</v>
      </c>
      <c r="AP1402">
        <v>1</v>
      </c>
      <c r="AQ1402">
        <v>0</v>
      </c>
      <c r="AR1402">
        <v>0</v>
      </c>
      <c r="AS1402" t="s">
        <v>6</v>
      </c>
      <c r="AT1402">
        <v>-1.5</v>
      </c>
      <c r="AU1402" t="s">
        <v>6</v>
      </c>
      <c r="AV1402">
        <v>0</v>
      </c>
      <c r="AW1402">
        <v>2</v>
      </c>
      <c r="AX1402">
        <v>92848839</v>
      </c>
      <c r="AY1402">
        <v>1</v>
      </c>
      <c r="AZ1402">
        <v>6144</v>
      </c>
      <c r="BA1402">
        <v>1593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V1402">
        <v>0</v>
      </c>
      <c r="CW1402">
        <v>0</v>
      </c>
      <c r="CX1402">
        <f>ROUND(Y1402*Source!I997,7)</f>
        <v>-11.7</v>
      </c>
      <c r="CY1402">
        <f>AA1402</f>
        <v>650.54999999999995</v>
      </c>
      <c r="CZ1402">
        <f>AE1402</f>
        <v>65.58</v>
      </c>
      <c r="DA1402">
        <f>AI1402</f>
        <v>9.92</v>
      </c>
      <c r="DB1402">
        <f t="shared" si="1249"/>
        <v>-98.37</v>
      </c>
      <c r="DC1402">
        <f t="shared" si="1250"/>
        <v>0</v>
      </c>
      <c r="DD1402" t="s">
        <v>6</v>
      </c>
      <c r="DE1402" t="s">
        <v>6</v>
      </c>
      <c r="DF1402">
        <f>ROUND(ROUND(AE1402*AI1402,2)*CX1402,2)</f>
        <v>-7611.44</v>
      </c>
      <c r="DG1402">
        <f t="shared" si="1256"/>
        <v>0</v>
      </c>
      <c r="DH1402">
        <f>ROUND(ROUND(AG1402,2)*CX1402,2)</f>
        <v>0</v>
      </c>
      <c r="DI1402">
        <f t="shared" si="1255"/>
        <v>0</v>
      </c>
      <c r="DJ1402">
        <f>DF1402</f>
        <v>-7611.44</v>
      </c>
      <c r="DK1402">
        <v>0</v>
      </c>
      <c r="DL1402" t="s">
        <v>6</v>
      </c>
      <c r="DM1402">
        <v>0</v>
      </c>
      <c r="DN1402" t="s">
        <v>6</v>
      </c>
      <c r="DO1402">
        <v>0</v>
      </c>
    </row>
    <row r="1403" spans="1:119" x14ac:dyDescent="0.2">
      <c r="A1403">
        <f>ROW(Source!A997)</f>
        <v>997</v>
      </c>
      <c r="B1403">
        <v>92843885</v>
      </c>
      <c r="C1403">
        <v>92848826</v>
      </c>
      <c r="D1403">
        <v>49555331</v>
      </c>
      <c r="E1403">
        <v>1</v>
      </c>
      <c r="F1403">
        <v>1</v>
      </c>
      <c r="G1403">
        <v>1</v>
      </c>
      <c r="H1403">
        <v>3</v>
      </c>
      <c r="I1403" t="s">
        <v>144</v>
      </c>
      <c r="J1403" t="s">
        <v>146</v>
      </c>
      <c r="K1403" t="s">
        <v>145</v>
      </c>
      <c r="L1403">
        <v>1296</v>
      </c>
      <c r="N1403">
        <v>1002</v>
      </c>
      <c r="O1403" t="s">
        <v>141</v>
      </c>
      <c r="P1403" t="s">
        <v>141</v>
      </c>
      <c r="Q1403">
        <v>1</v>
      </c>
      <c r="W1403">
        <v>1</v>
      </c>
      <c r="X1403">
        <v>1828367933</v>
      </c>
      <c r="Y1403">
        <f t="shared" si="1245"/>
        <v>-5.7000000000000002E-2</v>
      </c>
      <c r="AA1403">
        <v>1989.75</v>
      </c>
      <c r="AB1403">
        <v>0</v>
      </c>
      <c r="AC1403">
        <v>0</v>
      </c>
      <c r="AD1403">
        <v>0</v>
      </c>
      <c r="AE1403">
        <v>200.58</v>
      </c>
      <c r="AF1403">
        <v>0</v>
      </c>
      <c r="AG1403">
        <v>0</v>
      </c>
      <c r="AH1403">
        <v>0</v>
      </c>
      <c r="AI1403">
        <v>9.92</v>
      </c>
      <c r="AJ1403">
        <v>1</v>
      </c>
      <c r="AK1403">
        <v>1</v>
      </c>
      <c r="AL1403">
        <v>1</v>
      </c>
      <c r="AM1403">
        <v>4</v>
      </c>
      <c r="AN1403">
        <v>0</v>
      </c>
      <c r="AO1403">
        <v>1</v>
      </c>
      <c r="AP1403">
        <v>1</v>
      </c>
      <c r="AQ1403">
        <v>0</v>
      </c>
      <c r="AR1403">
        <v>0</v>
      </c>
      <c r="AS1403" t="s">
        <v>6</v>
      </c>
      <c r="AT1403">
        <v>-5.7000000000000002E-2</v>
      </c>
      <c r="AU1403" t="s">
        <v>6</v>
      </c>
      <c r="AV1403">
        <v>0</v>
      </c>
      <c r="AW1403">
        <v>2</v>
      </c>
      <c r="AX1403">
        <v>92848841</v>
      </c>
      <c r="AY1403">
        <v>1</v>
      </c>
      <c r="AZ1403">
        <v>6144</v>
      </c>
      <c r="BA1403">
        <v>1595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v>0</v>
      </c>
      <c r="CX1403">
        <f>ROUND(Y1403*Source!I997,7)</f>
        <v>-0.4446</v>
      </c>
      <c r="CY1403">
        <f>AA1403</f>
        <v>1989.75</v>
      </c>
      <c r="CZ1403">
        <f>AE1403</f>
        <v>200.58</v>
      </c>
      <c r="DA1403">
        <f>AI1403</f>
        <v>9.92</v>
      </c>
      <c r="DB1403">
        <f t="shared" si="1249"/>
        <v>-11.43</v>
      </c>
      <c r="DC1403">
        <f t="shared" si="1250"/>
        <v>0</v>
      </c>
      <c r="DD1403" t="s">
        <v>6</v>
      </c>
      <c r="DE1403" t="s">
        <v>6</v>
      </c>
      <c r="DF1403">
        <f>ROUND(ROUND(AE1403*AI1403,2)*CX1403,2)</f>
        <v>-884.64</v>
      </c>
      <c r="DG1403">
        <f t="shared" si="1256"/>
        <v>0</v>
      </c>
      <c r="DH1403">
        <f>ROUND(ROUND(AG1403,2)*CX1403,2)</f>
        <v>0</v>
      </c>
      <c r="DI1403">
        <f t="shared" si="1255"/>
        <v>0</v>
      </c>
      <c r="DJ1403">
        <f>DF1403</f>
        <v>-884.64</v>
      </c>
      <c r="DK1403">
        <v>0</v>
      </c>
      <c r="DL1403" t="s">
        <v>6</v>
      </c>
      <c r="DM1403">
        <v>0</v>
      </c>
      <c r="DN1403" t="s">
        <v>6</v>
      </c>
      <c r="DO1403">
        <v>0</v>
      </c>
    </row>
    <row r="1404" spans="1:119" x14ac:dyDescent="0.2">
      <c r="A1404">
        <f>ROW(Source!A1001)</f>
        <v>1001</v>
      </c>
      <c r="B1404">
        <v>92843885</v>
      </c>
      <c r="C1404">
        <v>92848845</v>
      </c>
      <c r="D1404">
        <v>49510767</v>
      </c>
      <c r="E1404">
        <v>70</v>
      </c>
      <c r="F1404">
        <v>1</v>
      </c>
      <c r="G1404">
        <v>1</v>
      </c>
      <c r="H1404">
        <v>1</v>
      </c>
      <c r="I1404" t="s">
        <v>964</v>
      </c>
      <c r="J1404" t="s">
        <v>6</v>
      </c>
      <c r="K1404" t="s">
        <v>965</v>
      </c>
      <c r="L1404">
        <v>1191</v>
      </c>
      <c r="N1404">
        <v>1013</v>
      </c>
      <c r="O1404" t="s">
        <v>915</v>
      </c>
      <c r="P1404" t="s">
        <v>915</v>
      </c>
      <c r="Q1404">
        <v>1</v>
      </c>
      <c r="W1404">
        <v>0</v>
      </c>
      <c r="X1404">
        <v>-1936699058</v>
      </c>
      <c r="Y1404">
        <f t="shared" si="1245"/>
        <v>5</v>
      </c>
      <c r="AA1404">
        <v>0</v>
      </c>
      <c r="AB1404">
        <v>0</v>
      </c>
      <c r="AC1404">
        <v>0</v>
      </c>
      <c r="AD1404">
        <v>444.91</v>
      </c>
      <c r="AE1404">
        <v>0</v>
      </c>
      <c r="AF1404">
        <v>0</v>
      </c>
      <c r="AG1404">
        <v>0</v>
      </c>
      <c r="AH1404">
        <v>9.92</v>
      </c>
      <c r="AI1404">
        <v>1</v>
      </c>
      <c r="AJ1404">
        <v>1</v>
      </c>
      <c r="AK1404">
        <v>1</v>
      </c>
      <c r="AL1404">
        <v>44.85</v>
      </c>
      <c r="AM1404">
        <v>4</v>
      </c>
      <c r="AN1404">
        <v>0</v>
      </c>
      <c r="AO1404">
        <v>1</v>
      </c>
      <c r="AP1404">
        <v>1</v>
      </c>
      <c r="AQ1404">
        <v>0</v>
      </c>
      <c r="AR1404">
        <v>0</v>
      </c>
      <c r="AS1404" t="s">
        <v>6</v>
      </c>
      <c r="AT1404">
        <v>5</v>
      </c>
      <c r="AU1404" t="s">
        <v>6</v>
      </c>
      <c r="AV1404">
        <v>1</v>
      </c>
      <c r="AW1404">
        <v>2</v>
      </c>
      <c r="AX1404">
        <v>92848853</v>
      </c>
      <c r="AY1404">
        <v>1</v>
      </c>
      <c r="AZ1404">
        <v>0</v>
      </c>
      <c r="BA1404">
        <v>1596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U1404">
        <f>ROUND(AT1404*Source!I1001*AH1404*AL1404,2)</f>
        <v>200.21</v>
      </c>
      <c r="CV1404">
        <f>ROUND(Y1404*Source!I1001,7)</f>
        <v>0.45</v>
      </c>
      <c r="CW1404">
        <v>0</v>
      </c>
      <c r="CX1404">
        <f>ROUND(Y1404*Source!I1001,7)</f>
        <v>0.45</v>
      </c>
      <c r="CY1404">
        <f>AD1404</f>
        <v>444.91</v>
      </c>
      <c r="CZ1404">
        <f>AH1404</f>
        <v>9.92</v>
      </c>
      <c r="DA1404">
        <f>AL1404</f>
        <v>44.85</v>
      </c>
      <c r="DB1404">
        <f t="shared" si="1249"/>
        <v>49.6</v>
      </c>
      <c r="DC1404">
        <f t="shared" si="1250"/>
        <v>0</v>
      </c>
      <c r="DD1404" t="s">
        <v>6</v>
      </c>
      <c r="DE1404" t="s">
        <v>6</v>
      </c>
      <c r="DF1404">
        <f>ROUND(ROUND(AE1404,2)*CX1404,2)</f>
        <v>0</v>
      </c>
      <c r="DG1404">
        <f t="shared" si="1256"/>
        <v>0</v>
      </c>
      <c r="DH1404">
        <f>ROUND(ROUND(AG1404,2)*CX1404,2)</f>
        <v>0</v>
      </c>
      <c r="DI1404">
        <f>ROUND(ROUND(AH1404*AL1404,2)*CX1404,2)</f>
        <v>200.21</v>
      </c>
      <c r="DJ1404">
        <f>DI1404</f>
        <v>200.21</v>
      </c>
      <c r="DK1404">
        <v>0</v>
      </c>
      <c r="DL1404" t="s">
        <v>6</v>
      </c>
      <c r="DM1404">
        <v>0</v>
      </c>
      <c r="DN1404" t="s">
        <v>6</v>
      </c>
      <c r="DO1404">
        <v>0</v>
      </c>
    </row>
    <row r="1405" spans="1:119" x14ac:dyDescent="0.2">
      <c r="A1405">
        <f>ROW(Source!A1001)</f>
        <v>1001</v>
      </c>
      <c r="B1405">
        <v>92843885</v>
      </c>
      <c r="C1405">
        <v>92848845</v>
      </c>
      <c r="D1405">
        <v>49510905</v>
      </c>
      <c r="E1405">
        <v>70</v>
      </c>
      <c r="F1405">
        <v>1</v>
      </c>
      <c r="G1405">
        <v>1</v>
      </c>
      <c r="H1405">
        <v>1</v>
      </c>
      <c r="I1405" t="s">
        <v>916</v>
      </c>
      <c r="J1405" t="s">
        <v>6</v>
      </c>
      <c r="K1405" t="s">
        <v>917</v>
      </c>
      <c r="L1405">
        <v>1191</v>
      </c>
      <c r="N1405">
        <v>1013</v>
      </c>
      <c r="O1405" t="s">
        <v>915</v>
      </c>
      <c r="P1405" t="s">
        <v>915</v>
      </c>
      <c r="Q1405">
        <v>1</v>
      </c>
      <c r="W1405">
        <v>0</v>
      </c>
      <c r="X1405">
        <v>-1417349443</v>
      </c>
      <c r="Y1405">
        <f t="shared" si="1245"/>
        <v>0.43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1</v>
      </c>
      <c r="AJ1405">
        <v>1</v>
      </c>
      <c r="AK1405">
        <v>44.85</v>
      </c>
      <c r="AL1405">
        <v>1</v>
      </c>
      <c r="AM1405">
        <v>4</v>
      </c>
      <c r="AN1405">
        <v>0</v>
      </c>
      <c r="AO1405">
        <v>1</v>
      </c>
      <c r="AP1405">
        <v>1</v>
      </c>
      <c r="AQ1405">
        <v>0</v>
      </c>
      <c r="AR1405">
        <v>0</v>
      </c>
      <c r="AS1405" t="s">
        <v>6</v>
      </c>
      <c r="AT1405">
        <v>0.43</v>
      </c>
      <c r="AU1405" t="s">
        <v>6</v>
      </c>
      <c r="AV1405">
        <v>2</v>
      </c>
      <c r="AW1405">
        <v>2</v>
      </c>
      <c r="AX1405">
        <v>92848854</v>
      </c>
      <c r="AY1405">
        <v>1</v>
      </c>
      <c r="AZ1405">
        <v>0</v>
      </c>
      <c r="BA1405">
        <v>1597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v>0</v>
      </c>
      <c r="CX1405">
        <f>ROUND(Y1405*Source!I1001,7)</f>
        <v>3.8699999999999998E-2</v>
      </c>
      <c r="CY1405">
        <f>AD1405</f>
        <v>0</v>
      </c>
      <c r="CZ1405">
        <f>AH1405</f>
        <v>0</v>
      </c>
      <c r="DA1405">
        <f>AL1405</f>
        <v>1</v>
      </c>
      <c r="DB1405">
        <f t="shared" si="1249"/>
        <v>0</v>
      </c>
      <c r="DC1405">
        <f t="shared" si="1250"/>
        <v>0</v>
      </c>
      <c r="DD1405" t="s">
        <v>6</v>
      </c>
      <c r="DE1405" t="s">
        <v>6</v>
      </c>
      <c r="DF1405">
        <f>ROUND(ROUND(AE1405,2)*CX1405,2)</f>
        <v>0</v>
      </c>
      <c r="DG1405">
        <f t="shared" si="1256"/>
        <v>0</v>
      </c>
      <c r="DH1405">
        <f>ROUND(ROUND(AG1405*AK1405,2)*CX1405,2)</f>
        <v>0</v>
      </c>
      <c r="DI1405">
        <f t="shared" ref="DI1405:DI1410" si="1257">ROUND(ROUND(AH1405,2)*CX1405,2)</f>
        <v>0</v>
      </c>
      <c r="DJ1405">
        <f>DI1405</f>
        <v>0</v>
      </c>
      <c r="DK1405">
        <v>0</v>
      </c>
      <c r="DL1405" t="s">
        <v>6</v>
      </c>
      <c r="DM1405">
        <v>0</v>
      </c>
      <c r="DN1405" t="s">
        <v>6</v>
      </c>
      <c r="DO1405">
        <v>0</v>
      </c>
    </row>
    <row r="1406" spans="1:119" x14ac:dyDescent="0.2">
      <c r="A1406">
        <f>ROW(Source!A1001)</f>
        <v>1001</v>
      </c>
      <c r="B1406">
        <v>92843885</v>
      </c>
      <c r="C1406">
        <v>92848845</v>
      </c>
      <c r="D1406">
        <v>49673503</v>
      </c>
      <c r="E1406">
        <v>1</v>
      </c>
      <c r="F1406">
        <v>1</v>
      </c>
      <c r="G1406">
        <v>1</v>
      </c>
      <c r="H1406">
        <v>2</v>
      </c>
      <c r="I1406" t="s">
        <v>925</v>
      </c>
      <c r="J1406" t="s">
        <v>926</v>
      </c>
      <c r="K1406" t="s">
        <v>927</v>
      </c>
      <c r="L1406">
        <v>1367</v>
      </c>
      <c r="N1406">
        <v>1011</v>
      </c>
      <c r="O1406" t="s">
        <v>921</v>
      </c>
      <c r="P1406" t="s">
        <v>921</v>
      </c>
      <c r="Q1406">
        <v>1</v>
      </c>
      <c r="W1406">
        <v>0</v>
      </c>
      <c r="X1406">
        <v>509054691</v>
      </c>
      <c r="Y1406">
        <f t="shared" si="1245"/>
        <v>0.43</v>
      </c>
      <c r="AA1406">
        <v>0</v>
      </c>
      <c r="AB1406">
        <v>1032.96</v>
      </c>
      <c r="AC1406">
        <v>520.26</v>
      </c>
      <c r="AD1406">
        <v>0</v>
      </c>
      <c r="AE1406">
        <v>0</v>
      </c>
      <c r="AF1406">
        <v>65.709999999999994</v>
      </c>
      <c r="AG1406">
        <v>11.6</v>
      </c>
      <c r="AH1406">
        <v>0</v>
      </c>
      <c r="AI1406">
        <v>1</v>
      </c>
      <c r="AJ1406">
        <v>15.72</v>
      </c>
      <c r="AK1406">
        <v>44.85</v>
      </c>
      <c r="AL1406">
        <v>1</v>
      </c>
      <c r="AM1406">
        <v>4</v>
      </c>
      <c r="AN1406">
        <v>0</v>
      </c>
      <c r="AO1406">
        <v>1</v>
      </c>
      <c r="AP1406">
        <v>1</v>
      </c>
      <c r="AQ1406">
        <v>0</v>
      </c>
      <c r="AR1406">
        <v>0</v>
      </c>
      <c r="AS1406" t="s">
        <v>6</v>
      </c>
      <c r="AT1406">
        <v>0.43</v>
      </c>
      <c r="AU1406" t="s">
        <v>6</v>
      </c>
      <c r="AV1406">
        <v>0</v>
      </c>
      <c r="AW1406">
        <v>2</v>
      </c>
      <c r="AX1406">
        <v>92848855</v>
      </c>
      <c r="AY1406">
        <v>1</v>
      </c>
      <c r="AZ1406">
        <v>0</v>
      </c>
      <c r="BA1406">
        <v>1598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f>ROUND(Y1406*Source!I1001*DO1406,7)</f>
        <v>0</v>
      </c>
      <c r="CX1406">
        <f>ROUND(Y1406*Source!I1001,7)</f>
        <v>3.8699999999999998E-2</v>
      </c>
      <c r="CY1406">
        <f>AB1406</f>
        <v>1032.96</v>
      </c>
      <c r="CZ1406">
        <f>AF1406</f>
        <v>65.709999999999994</v>
      </c>
      <c r="DA1406">
        <f>AJ1406</f>
        <v>15.72</v>
      </c>
      <c r="DB1406">
        <f t="shared" si="1249"/>
        <v>28.26</v>
      </c>
      <c r="DC1406">
        <f t="shared" si="1250"/>
        <v>4.99</v>
      </c>
      <c r="DD1406" t="s">
        <v>6</v>
      </c>
      <c r="DE1406" t="s">
        <v>6</v>
      </c>
      <c r="DF1406">
        <f>ROUND(ROUND(AE1406,2)*CX1406,2)</f>
        <v>0</v>
      </c>
      <c r="DG1406">
        <f>ROUND(ROUND(AF1406*AJ1406,2)*CX1406,2)</f>
        <v>39.979999999999997</v>
      </c>
      <c r="DH1406">
        <f>ROUND(ROUND(AG1406*AK1406,2)*CX1406,2)</f>
        <v>20.13</v>
      </c>
      <c r="DI1406">
        <f t="shared" si="1257"/>
        <v>0</v>
      </c>
      <c r="DJ1406">
        <f>DG1406</f>
        <v>39.979999999999997</v>
      </c>
      <c r="DK1406">
        <v>0</v>
      </c>
      <c r="DL1406" t="s">
        <v>6</v>
      </c>
      <c r="DM1406">
        <v>0</v>
      </c>
      <c r="DN1406" t="s">
        <v>6</v>
      </c>
      <c r="DO1406">
        <v>0</v>
      </c>
    </row>
    <row r="1407" spans="1:119" x14ac:dyDescent="0.2">
      <c r="A1407">
        <f>ROW(Source!A1001)</f>
        <v>1001</v>
      </c>
      <c r="B1407">
        <v>92843885</v>
      </c>
      <c r="C1407">
        <v>92848845</v>
      </c>
      <c r="D1407">
        <v>49521440</v>
      </c>
      <c r="E1407">
        <v>1</v>
      </c>
      <c r="F1407">
        <v>1</v>
      </c>
      <c r="G1407">
        <v>1</v>
      </c>
      <c r="H1407">
        <v>3</v>
      </c>
      <c r="I1407" t="s">
        <v>135</v>
      </c>
      <c r="J1407" t="s">
        <v>137</v>
      </c>
      <c r="K1407" t="s">
        <v>149</v>
      </c>
      <c r="L1407">
        <v>1327</v>
      </c>
      <c r="N1407">
        <v>1005</v>
      </c>
      <c r="O1407" t="s">
        <v>57</v>
      </c>
      <c r="P1407" t="s">
        <v>57</v>
      </c>
      <c r="Q1407">
        <v>1</v>
      </c>
      <c r="W1407">
        <v>0</v>
      </c>
      <c r="X1407">
        <v>2022782512</v>
      </c>
      <c r="Y1407">
        <f t="shared" si="1245"/>
        <v>11</v>
      </c>
      <c r="AA1407">
        <v>223.2</v>
      </c>
      <c r="AB1407">
        <v>0</v>
      </c>
      <c r="AC1407">
        <v>0</v>
      </c>
      <c r="AD1407">
        <v>0</v>
      </c>
      <c r="AE1407">
        <v>22.5</v>
      </c>
      <c r="AF1407">
        <v>0</v>
      </c>
      <c r="AG1407">
        <v>0</v>
      </c>
      <c r="AH1407">
        <v>0</v>
      </c>
      <c r="AI1407">
        <v>9.92</v>
      </c>
      <c r="AJ1407">
        <v>1</v>
      </c>
      <c r="AK1407">
        <v>1</v>
      </c>
      <c r="AL1407">
        <v>1</v>
      </c>
      <c r="AM1407">
        <v>0</v>
      </c>
      <c r="AN1407">
        <v>0</v>
      </c>
      <c r="AO1407">
        <v>0</v>
      </c>
      <c r="AP1407">
        <v>1</v>
      </c>
      <c r="AQ1407">
        <v>0</v>
      </c>
      <c r="AR1407">
        <v>0</v>
      </c>
      <c r="AS1407" t="s">
        <v>6</v>
      </c>
      <c r="AT1407">
        <v>11</v>
      </c>
      <c r="AU1407" t="s">
        <v>6</v>
      </c>
      <c r="AV1407">
        <v>0</v>
      </c>
      <c r="AW1407">
        <v>1</v>
      </c>
      <c r="AX1407">
        <v>-1</v>
      </c>
      <c r="AY1407">
        <v>0</v>
      </c>
      <c r="AZ1407">
        <v>0</v>
      </c>
      <c r="BA1407" t="s">
        <v>6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v>0</v>
      </c>
      <c r="CX1407">
        <f>ROUND(Y1407*Source!I1001,7)</f>
        <v>0.99</v>
      </c>
      <c r="CY1407">
        <f>AA1407</f>
        <v>223.2</v>
      </c>
      <c r="CZ1407">
        <f>AE1407</f>
        <v>22.5</v>
      </c>
      <c r="DA1407">
        <f>AI1407</f>
        <v>9.92</v>
      </c>
      <c r="DB1407">
        <f t="shared" si="1249"/>
        <v>247.5</v>
      </c>
      <c r="DC1407">
        <f t="shared" si="1250"/>
        <v>0</v>
      </c>
      <c r="DD1407" t="s">
        <v>6</v>
      </c>
      <c r="DE1407" t="s">
        <v>6</v>
      </c>
      <c r="DF1407">
        <f>ROUND(ROUND(AE1407*AI1407,2)*CX1407,2)</f>
        <v>220.97</v>
      </c>
      <c r="DG1407">
        <f t="shared" ref="DG1407:DG1412" si="1258">ROUND(ROUND(AF1407,2)*CX1407,2)</f>
        <v>0</v>
      </c>
      <c r="DH1407">
        <f>ROUND(ROUND(AG1407,2)*CX1407,2)</f>
        <v>0</v>
      </c>
      <c r="DI1407">
        <f t="shared" si="1257"/>
        <v>0</v>
      </c>
      <c r="DJ1407">
        <f>DF1407</f>
        <v>220.97</v>
      </c>
      <c r="DK1407">
        <v>0</v>
      </c>
      <c r="DL1407" t="s">
        <v>6</v>
      </c>
      <c r="DM1407">
        <v>0</v>
      </c>
      <c r="DN1407" t="s">
        <v>6</v>
      </c>
      <c r="DO1407">
        <v>0</v>
      </c>
    </row>
    <row r="1408" spans="1:119" x14ac:dyDescent="0.2">
      <c r="A1408">
        <f>ROW(Source!A1001)</f>
        <v>1001</v>
      </c>
      <c r="B1408">
        <v>92843885</v>
      </c>
      <c r="C1408">
        <v>92848845</v>
      </c>
      <c r="D1408">
        <v>49523581</v>
      </c>
      <c r="E1408">
        <v>1</v>
      </c>
      <c r="F1408">
        <v>1</v>
      </c>
      <c r="G1408">
        <v>1</v>
      </c>
      <c r="H1408">
        <v>3</v>
      </c>
      <c r="I1408" t="s">
        <v>966</v>
      </c>
      <c r="J1408" t="s">
        <v>967</v>
      </c>
      <c r="K1408" t="s">
        <v>968</v>
      </c>
      <c r="L1408">
        <v>1301</v>
      </c>
      <c r="N1408">
        <v>1003</v>
      </c>
      <c r="O1408" t="s">
        <v>969</v>
      </c>
      <c r="P1408" t="s">
        <v>969</v>
      </c>
      <c r="Q1408">
        <v>1</v>
      </c>
      <c r="W1408">
        <v>0</v>
      </c>
      <c r="X1408">
        <v>-2092502019</v>
      </c>
      <c r="Y1408">
        <f t="shared" si="1245"/>
        <v>20</v>
      </c>
      <c r="AA1408">
        <v>29.76</v>
      </c>
      <c r="AB1408">
        <v>0</v>
      </c>
      <c r="AC1408">
        <v>0</v>
      </c>
      <c r="AD1408">
        <v>0</v>
      </c>
      <c r="AE1408">
        <v>3</v>
      </c>
      <c r="AF1408">
        <v>0</v>
      </c>
      <c r="AG1408">
        <v>0</v>
      </c>
      <c r="AH1408">
        <v>0</v>
      </c>
      <c r="AI1408">
        <v>9.92</v>
      </c>
      <c r="AJ1408">
        <v>1</v>
      </c>
      <c r="AK1408">
        <v>1</v>
      </c>
      <c r="AL1408">
        <v>1</v>
      </c>
      <c r="AM1408">
        <v>4</v>
      </c>
      <c r="AN1408">
        <v>0</v>
      </c>
      <c r="AO1408">
        <v>1</v>
      </c>
      <c r="AP1408">
        <v>1</v>
      </c>
      <c r="AQ1408">
        <v>0</v>
      </c>
      <c r="AR1408">
        <v>0</v>
      </c>
      <c r="AS1408" t="s">
        <v>6</v>
      </c>
      <c r="AT1408">
        <v>20</v>
      </c>
      <c r="AU1408" t="s">
        <v>6</v>
      </c>
      <c r="AV1408">
        <v>0</v>
      </c>
      <c r="AW1408">
        <v>2</v>
      </c>
      <c r="AX1408">
        <v>92848856</v>
      </c>
      <c r="AY1408">
        <v>1</v>
      </c>
      <c r="AZ1408">
        <v>0</v>
      </c>
      <c r="BA1408">
        <v>1599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V1408">
        <v>0</v>
      </c>
      <c r="CW1408">
        <v>0</v>
      </c>
      <c r="CX1408">
        <f>ROUND(Y1408*Source!I1001,7)</f>
        <v>1.8</v>
      </c>
      <c r="CY1408">
        <f>AA1408</f>
        <v>29.76</v>
      </c>
      <c r="CZ1408">
        <f>AE1408</f>
        <v>3</v>
      </c>
      <c r="DA1408">
        <f>AI1408</f>
        <v>9.92</v>
      </c>
      <c r="DB1408">
        <f t="shared" si="1249"/>
        <v>60</v>
      </c>
      <c r="DC1408">
        <f t="shared" si="1250"/>
        <v>0</v>
      </c>
      <c r="DD1408" t="s">
        <v>6</v>
      </c>
      <c r="DE1408" t="s">
        <v>6</v>
      </c>
      <c r="DF1408">
        <f>ROUND(ROUND(AE1408*AI1408,2)*CX1408,2)</f>
        <v>53.57</v>
      </c>
      <c r="DG1408">
        <f t="shared" si="1258"/>
        <v>0</v>
      </c>
      <c r="DH1408">
        <f>ROUND(ROUND(AG1408,2)*CX1408,2)</f>
        <v>0</v>
      </c>
      <c r="DI1408">
        <f t="shared" si="1257"/>
        <v>0</v>
      </c>
      <c r="DJ1408">
        <f>DF1408</f>
        <v>53.57</v>
      </c>
      <c r="DK1408">
        <v>0</v>
      </c>
      <c r="DL1408" t="s">
        <v>6</v>
      </c>
      <c r="DM1408">
        <v>0</v>
      </c>
      <c r="DN1408" t="s">
        <v>6</v>
      </c>
      <c r="DO1408">
        <v>0</v>
      </c>
    </row>
    <row r="1409" spans="1:119" x14ac:dyDescent="0.2">
      <c r="A1409">
        <f>ROW(Source!A1001)</f>
        <v>1001</v>
      </c>
      <c r="B1409">
        <v>92843885</v>
      </c>
      <c r="C1409">
        <v>92848845</v>
      </c>
      <c r="D1409">
        <v>49553409</v>
      </c>
      <c r="E1409">
        <v>1</v>
      </c>
      <c r="F1409">
        <v>1</v>
      </c>
      <c r="G1409">
        <v>1</v>
      </c>
      <c r="H1409">
        <v>3</v>
      </c>
      <c r="I1409" t="s">
        <v>139</v>
      </c>
      <c r="J1409" t="s">
        <v>142</v>
      </c>
      <c r="K1409" t="s">
        <v>140</v>
      </c>
      <c r="L1409">
        <v>1296</v>
      </c>
      <c r="N1409">
        <v>1002</v>
      </c>
      <c r="O1409" t="s">
        <v>141</v>
      </c>
      <c r="P1409" t="s">
        <v>141</v>
      </c>
      <c r="Q1409">
        <v>1</v>
      </c>
      <c r="W1409">
        <v>1</v>
      </c>
      <c r="X1409">
        <v>-1609399419</v>
      </c>
      <c r="Y1409">
        <f t="shared" si="1245"/>
        <v>-1.5</v>
      </c>
      <c r="AA1409">
        <v>650.54999999999995</v>
      </c>
      <c r="AB1409">
        <v>0</v>
      </c>
      <c r="AC1409">
        <v>0</v>
      </c>
      <c r="AD1409">
        <v>0</v>
      </c>
      <c r="AE1409">
        <v>65.58</v>
      </c>
      <c r="AF1409">
        <v>0</v>
      </c>
      <c r="AG1409">
        <v>0</v>
      </c>
      <c r="AH1409">
        <v>0</v>
      </c>
      <c r="AI1409">
        <v>9.92</v>
      </c>
      <c r="AJ1409">
        <v>1</v>
      </c>
      <c r="AK1409">
        <v>1</v>
      </c>
      <c r="AL1409">
        <v>1</v>
      </c>
      <c r="AM1409">
        <v>4</v>
      </c>
      <c r="AN1409">
        <v>0</v>
      </c>
      <c r="AO1409">
        <v>1</v>
      </c>
      <c r="AP1409">
        <v>1</v>
      </c>
      <c r="AQ1409">
        <v>0</v>
      </c>
      <c r="AR1409">
        <v>0</v>
      </c>
      <c r="AS1409" t="s">
        <v>6</v>
      </c>
      <c r="AT1409">
        <v>-1.5</v>
      </c>
      <c r="AU1409" t="s">
        <v>6</v>
      </c>
      <c r="AV1409">
        <v>0</v>
      </c>
      <c r="AW1409">
        <v>2</v>
      </c>
      <c r="AX1409">
        <v>92848858</v>
      </c>
      <c r="AY1409">
        <v>1</v>
      </c>
      <c r="AZ1409">
        <v>6144</v>
      </c>
      <c r="BA1409">
        <v>1601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V1409">
        <v>0</v>
      </c>
      <c r="CW1409">
        <v>0</v>
      </c>
      <c r="CX1409">
        <f>ROUND(Y1409*Source!I1001,7)</f>
        <v>-0.13500000000000001</v>
      </c>
      <c r="CY1409">
        <f>AA1409</f>
        <v>650.54999999999995</v>
      </c>
      <c r="CZ1409">
        <f>AE1409</f>
        <v>65.58</v>
      </c>
      <c r="DA1409">
        <f>AI1409</f>
        <v>9.92</v>
      </c>
      <c r="DB1409">
        <f t="shared" si="1249"/>
        <v>-98.37</v>
      </c>
      <c r="DC1409">
        <f t="shared" si="1250"/>
        <v>0</v>
      </c>
      <c r="DD1409" t="s">
        <v>6</v>
      </c>
      <c r="DE1409" t="s">
        <v>6</v>
      </c>
      <c r="DF1409">
        <f>ROUND(ROUND(AE1409*AI1409,2)*CX1409,2)</f>
        <v>-87.82</v>
      </c>
      <c r="DG1409">
        <f t="shared" si="1258"/>
        <v>0</v>
      </c>
      <c r="DH1409">
        <f>ROUND(ROUND(AG1409,2)*CX1409,2)</f>
        <v>0</v>
      </c>
      <c r="DI1409">
        <f t="shared" si="1257"/>
        <v>0</v>
      </c>
      <c r="DJ1409">
        <f>DF1409</f>
        <v>-87.82</v>
      </c>
      <c r="DK1409">
        <v>0</v>
      </c>
      <c r="DL1409" t="s">
        <v>6</v>
      </c>
      <c r="DM1409">
        <v>0</v>
      </c>
      <c r="DN1409" t="s">
        <v>6</v>
      </c>
      <c r="DO1409">
        <v>0</v>
      </c>
    </row>
    <row r="1410" spans="1:119" x14ac:dyDescent="0.2">
      <c r="A1410">
        <f>ROW(Source!A1001)</f>
        <v>1001</v>
      </c>
      <c r="B1410">
        <v>92843885</v>
      </c>
      <c r="C1410">
        <v>92848845</v>
      </c>
      <c r="D1410">
        <v>49555331</v>
      </c>
      <c r="E1410">
        <v>1</v>
      </c>
      <c r="F1410">
        <v>1</v>
      </c>
      <c r="G1410">
        <v>1</v>
      </c>
      <c r="H1410">
        <v>3</v>
      </c>
      <c r="I1410" t="s">
        <v>144</v>
      </c>
      <c r="J1410" t="s">
        <v>146</v>
      </c>
      <c r="K1410" t="s">
        <v>145</v>
      </c>
      <c r="L1410">
        <v>1296</v>
      </c>
      <c r="N1410">
        <v>1002</v>
      </c>
      <c r="O1410" t="s">
        <v>141</v>
      </c>
      <c r="P1410" t="s">
        <v>141</v>
      </c>
      <c r="Q1410">
        <v>1</v>
      </c>
      <c r="W1410">
        <v>1</v>
      </c>
      <c r="X1410">
        <v>1828367933</v>
      </c>
      <c r="Y1410">
        <f t="shared" si="1245"/>
        <v>-5.7000000000000002E-2</v>
      </c>
      <c r="AA1410">
        <v>1989.75</v>
      </c>
      <c r="AB1410">
        <v>0</v>
      </c>
      <c r="AC1410">
        <v>0</v>
      </c>
      <c r="AD1410">
        <v>0</v>
      </c>
      <c r="AE1410">
        <v>200.58</v>
      </c>
      <c r="AF1410">
        <v>0</v>
      </c>
      <c r="AG1410">
        <v>0</v>
      </c>
      <c r="AH1410">
        <v>0</v>
      </c>
      <c r="AI1410">
        <v>9.92</v>
      </c>
      <c r="AJ1410">
        <v>1</v>
      </c>
      <c r="AK1410">
        <v>1</v>
      </c>
      <c r="AL1410">
        <v>1</v>
      </c>
      <c r="AM1410">
        <v>4</v>
      </c>
      <c r="AN1410">
        <v>0</v>
      </c>
      <c r="AO1410">
        <v>1</v>
      </c>
      <c r="AP1410">
        <v>1</v>
      </c>
      <c r="AQ1410">
        <v>0</v>
      </c>
      <c r="AR1410">
        <v>0</v>
      </c>
      <c r="AS1410" t="s">
        <v>6</v>
      </c>
      <c r="AT1410">
        <v>-5.7000000000000002E-2</v>
      </c>
      <c r="AU1410" t="s">
        <v>6</v>
      </c>
      <c r="AV1410">
        <v>0</v>
      </c>
      <c r="AW1410">
        <v>2</v>
      </c>
      <c r="AX1410">
        <v>92848860</v>
      </c>
      <c r="AY1410">
        <v>1</v>
      </c>
      <c r="AZ1410">
        <v>6144</v>
      </c>
      <c r="BA1410">
        <v>1603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V1410">
        <v>0</v>
      </c>
      <c r="CW1410">
        <v>0</v>
      </c>
      <c r="CX1410">
        <f>ROUND(Y1410*Source!I1001,7)</f>
        <v>-5.13E-3</v>
      </c>
      <c r="CY1410">
        <f>AA1410</f>
        <v>1989.75</v>
      </c>
      <c r="CZ1410">
        <f>AE1410</f>
        <v>200.58</v>
      </c>
      <c r="DA1410">
        <f>AI1410</f>
        <v>9.92</v>
      </c>
      <c r="DB1410">
        <f t="shared" si="1249"/>
        <v>-11.43</v>
      </c>
      <c r="DC1410">
        <f t="shared" si="1250"/>
        <v>0</v>
      </c>
      <c r="DD1410" t="s">
        <v>6</v>
      </c>
      <c r="DE1410" t="s">
        <v>6</v>
      </c>
      <c r="DF1410">
        <f>ROUND(ROUND(AE1410*AI1410,2)*CX1410,2)</f>
        <v>-10.210000000000001</v>
      </c>
      <c r="DG1410">
        <f t="shared" si="1258"/>
        <v>0</v>
      </c>
      <c r="DH1410">
        <f>ROUND(ROUND(AG1410,2)*CX1410,2)</f>
        <v>0</v>
      </c>
      <c r="DI1410">
        <f t="shared" si="1257"/>
        <v>0</v>
      </c>
      <c r="DJ1410">
        <f>DF1410</f>
        <v>-10.210000000000001</v>
      </c>
      <c r="DK1410">
        <v>0</v>
      </c>
      <c r="DL1410" t="s">
        <v>6</v>
      </c>
      <c r="DM1410">
        <v>0</v>
      </c>
      <c r="DN1410" t="s">
        <v>6</v>
      </c>
      <c r="DO1410">
        <v>0</v>
      </c>
    </row>
    <row r="1411" spans="1:119" x14ac:dyDescent="0.2">
      <c r="A1411">
        <f>ROW(Source!A1040)</f>
        <v>1040</v>
      </c>
      <c r="B1411">
        <v>92843885</v>
      </c>
      <c r="C1411">
        <v>92848864</v>
      </c>
      <c r="D1411">
        <v>49510757</v>
      </c>
      <c r="E1411">
        <v>70</v>
      </c>
      <c r="F1411">
        <v>1</v>
      </c>
      <c r="G1411">
        <v>1</v>
      </c>
      <c r="H1411">
        <v>1</v>
      </c>
      <c r="I1411" t="s">
        <v>913</v>
      </c>
      <c r="J1411" t="s">
        <v>6</v>
      </c>
      <c r="K1411" t="s">
        <v>914</v>
      </c>
      <c r="L1411">
        <v>1191</v>
      </c>
      <c r="N1411">
        <v>1013</v>
      </c>
      <c r="O1411" t="s">
        <v>915</v>
      </c>
      <c r="P1411" t="s">
        <v>915</v>
      </c>
      <c r="Q1411">
        <v>1</v>
      </c>
      <c r="W1411">
        <v>0</v>
      </c>
      <c r="X1411">
        <v>-1111239348</v>
      </c>
      <c r="Y1411">
        <f>(AT1411*ROUND(1.05,7))</f>
        <v>3.8325</v>
      </c>
      <c r="AA1411">
        <v>0</v>
      </c>
      <c r="AB1411">
        <v>0</v>
      </c>
      <c r="AC1411">
        <v>0</v>
      </c>
      <c r="AD1411">
        <v>431.46</v>
      </c>
      <c r="AE1411">
        <v>0</v>
      </c>
      <c r="AF1411">
        <v>0</v>
      </c>
      <c r="AG1411">
        <v>0</v>
      </c>
      <c r="AH1411">
        <v>9.6199999999999992</v>
      </c>
      <c r="AI1411">
        <v>1</v>
      </c>
      <c r="AJ1411">
        <v>1</v>
      </c>
      <c r="AK1411">
        <v>1</v>
      </c>
      <c r="AL1411">
        <v>44.85</v>
      </c>
      <c r="AM1411">
        <v>4</v>
      </c>
      <c r="AN1411">
        <v>0</v>
      </c>
      <c r="AO1411">
        <v>1</v>
      </c>
      <c r="AP1411">
        <v>1</v>
      </c>
      <c r="AQ1411">
        <v>0</v>
      </c>
      <c r="AR1411">
        <v>0</v>
      </c>
      <c r="AS1411" t="s">
        <v>6</v>
      </c>
      <c r="AT1411">
        <v>3.65</v>
      </c>
      <c r="AU1411" t="s">
        <v>25</v>
      </c>
      <c r="AV1411">
        <v>1</v>
      </c>
      <c r="AW1411">
        <v>2</v>
      </c>
      <c r="AX1411">
        <v>92848873</v>
      </c>
      <c r="AY1411">
        <v>1</v>
      </c>
      <c r="AZ1411">
        <v>0</v>
      </c>
      <c r="BA1411">
        <v>1604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U1411">
        <f>ROUND(AT1411*Source!I1040*AH1411*AL1411,2)</f>
        <v>3149.64</v>
      </c>
      <c r="CV1411">
        <f>ROUND(Y1411*Source!I1040,7)</f>
        <v>7.665</v>
      </c>
      <c r="CW1411">
        <v>0</v>
      </c>
      <c r="CX1411">
        <f>ROUND(Y1411*Source!I1040,7)</f>
        <v>7.665</v>
      </c>
      <c r="CY1411">
        <f>AD1411</f>
        <v>431.46</v>
      </c>
      <c r="CZ1411">
        <f>AH1411</f>
        <v>9.6199999999999992</v>
      </c>
      <c r="DA1411">
        <f>AL1411</f>
        <v>44.85</v>
      </c>
      <c r="DB1411">
        <f>ROUND((ROUND(AT1411*CZ1411,2)*ROUND(1.05,7)),2)</f>
        <v>36.869999999999997</v>
      </c>
      <c r="DC1411">
        <f>ROUND((ROUND(AT1411*AG1411,2)*ROUND(1.05,7)),2)</f>
        <v>0</v>
      </c>
      <c r="DD1411" t="s">
        <v>6</v>
      </c>
      <c r="DE1411" t="s">
        <v>6</v>
      </c>
      <c r="DF1411">
        <f>ROUND(ROUND(AE1411,2)*CX1411,2)</f>
        <v>0</v>
      </c>
      <c r="DG1411">
        <f t="shared" si="1258"/>
        <v>0</v>
      </c>
      <c r="DH1411">
        <f>ROUND(ROUND(AG1411,2)*CX1411,2)</f>
        <v>0</v>
      </c>
      <c r="DI1411">
        <f>ROUND(ROUND(AH1411*AL1411,2)*CX1411,2)</f>
        <v>3307.14</v>
      </c>
      <c r="DJ1411">
        <f>DI1411</f>
        <v>3307.14</v>
      </c>
      <c r="DK1411">
        <v>0</v>
      </c>
      <c r="DL1411" t="s">
        <v>6</v>
      </c>
      <c r="DM1411">
        <v>0</v>
      </c>
      <c r="DN1411" t="s">
        <v>6</v>
      </c>
      <c r="DO1411">
        <v>0</v>
      </c>
    </row>
    <row r="1412" spans="1:119" x14ac:dyDescent="0.2">
      <c r="A1412">
        <f>ROW(Source!A1040)</f>
        <v>1040</v>
      </c>
      <c r="B1412">
        <v>92843885</v>
      </c>
      <c r="C1412">
        <v>92848864</v>
      </c>
      <c r="D1412">
        <v>49510905</v>
      </c>
      <c r="E1412">
        <v>70</v>
      </c>
      <c r="F1412">
        <v>1</v>
      </c>
      <c r="G1412">
        <v>1</v>
      </c>
      <c r="H1412">
        <v>1</v>
      </c>
      <c r="I1412" t="s">
        <v>916</v>
      </c>
      <c r="J1412" t="s">
        <v>6</v>
      </c>
      <c r="K1412" t="s">
        <v>917</v>
      </c>
      <c r="L1412">
        <v>1191</v>
      </c>
      <c r="N1412">
        <v>1013</v>
      </c>
      <c r="O1412" t="s">
        <v>915</v>
      </c>
      <c r="P1412" t="s">
        <v>915</v>
      </c>
      <c r="Q1412">
        <v>1</v>
      </c>
      <c r="W1412">
        <v>0</v>
      </c>
      <c r="X1412">
        <v>-1417349443</v>
      </c>
      <c r="Y1412">
        <f>(AT1412*ROUND(1.05,7))</f>
        <v>5.2500000000000005E-2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44.85</v>
      </c>
      <c r="AL1412">
        <v>1</v>
      </c>
      <c r="AM1412">
        <v>4</v>
      </c>
      <c r="AN1412">
        <v>0</v>
      </c>
      <c r="AO1412">
        <v>1</v>
      </c>
      <c r="AP1412">
        <v>1</v>
      </c>
      <c r="AQ1412">
        <v>0</v>
      </c>
      <c r="AR1412">
        <v>0</v>
      </c>
      <c r="AS1412" t="s">
        <v>6</v>
      </c>
      <c r="AT1412">
        <v>0.05</v>
      </c>
      <c r="AU1412" t="s">
        <v>25</v>
      </c>
      <c r="AV1412">
        <v>2</v>
      </c>
      <c r="AW1412">
        <v>2</v>
      </c>
      <c r="AX1412">
        <v>92848874</v>
      </c>
      <c r="AY1412">
        <v>1</v>
      </c>
      <c r="AZ1412">
        <v>0</v>
      </c>
      <c r="BA1412">
        <v>1605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ROUND(Y1412*Source!I1040,7)</f>
        <v>0.105</v>
      </c>
      <c r="CY1412">
        <f>AD1412</f>
        <v>0</v>
      </c>
      <c r="CZ1412">
        <f>AH1412</f>
        <v>0</v>
      </c>
      <c r="DA1412">
        <f>AL1412</f>
        <v>1</v>
      </c>
      <c r="DB1412">
        <f>ROUND((ROUND(AT1412*CZ1412,2)*ROUND(1.05,7)),2)</f>
        <v>0</v>
      </c>
      <c r="DC1412">
        <f>ROUND((ROUND(AT1412*AG1412,2)*ROUND(1.05,7)),2)</f>
        <v>0</v>
      </c>
      <c r="DD1412" t="s">
        <v>6</v>
      </c>
      <c r="DE1412" t="s">
        <v>6</v>
      </c>
      <c r="DF1412">
        <f>ROUND(ROUND(AE1412,2)*CX1412,2)</f>
        <v>0</v>
      </c>
      <c r="DG1412">
        <f t="shared" si="1258"/>
        <v>0</v>
      </c>
      <c r="DH1412">
        <f>ROUND(ROUND(AG1412*AK1412,2)*CX1412,2)</f>
        <v>0</v>
      </c>
      <c r="DI1412">
        <f t="shared" ref="DI1412:DI1418" si="1259">ROUND(ROUND(AH1412,2)*CX1412,2)</f>
        <v>0</v>
      </c>
      <c r="DJ1412">
        <f>DI1412</f>
        <v>0</v>
      </c>
      <c r="DK1412">
        <v>0</v>
      </c>
      <c r="DL1412" t="s">
        <v>6</v>
      </c>
      <c r="DM1412">
        <v>0</v>
      </c>
      <c r="DN1412" t="s">
        <v>6</v>
      </c>
      <c r="DO1412">
        <v>0</v>
      </c>
    </row>
    <row r="1413" spans="1:119" x14ac:dyDescent="0.2">
      <c r="A1413">
        <f>ROW(Source!A1040)</f>
        <v>1040</v>
      </c>
      <c r="B1413">
        <v>92843885</v>
      </c>
      <c r="C1413">
        <v>92848864</v>
      </c>
      <c r="D1413">
        <v>49672573</v>
      </c>
      <c r="E1413">
        <v>1</v>
      </c>
      <c r="F1413">
        <v>1</v>
      </c>
      <c r="G1413">
        <v>1</v>
      </c>
      <c r="H1413">
        <v>2</v>
      </c>
      <c r="I1413" t="s">
        <v>918</v>
      </c>
      <c r="J1413" t="s">
        <v>919</v>
      </c>
      <c r="K1413" t="s">
        <v>920</v>
      </c>
      <c r="L1413">
        <v>1367</v>
      </c>
      <c r="N1413">
        <v>1011</v>
      </c>
      <c r="O1413" t="s">
        <v>921</v>
      </c>
      <c r="P1413" t="s">
        <v>921</v>
      </c>
      <c r="Q1413">
        <v>1</v>
      </c>
      <c r="W1413">
        <v>0</v>
      </c>
      <c r="X1413">
        <v>-430484415</v>
      </c>
      <c r="Y1413">
        <f>(AT1413*ROUND(1.05,7))</f>
        <v>1.0500000000000001E-2</v>
      </c>
      <c r="AA1413">
        <v>0</v>
      </c>
      <c r="AB1413">
        <v>1814.09</v>
      </c>
      <c r="AC1413">
        <v>605.48</v>
      </c>
      <c r="AD1413">
        <v>0</v>
      </c>
      <c r="AE1413">
        <v>0</v>
      </c>
      <c r="AF1413">
        <v>115.4</v>
      </c>
      <c r="AG1413">
        <v>13.5</v>
      </c>
      <c r="AH1413">
        <v>0</v>
      </c>
      <c r="AI1413">
        <v>1</v>
      </c>
      <c r="AJ1413">
        <v>15.72</v>
      </c>
      <c r="AK1413">
        <v>44.85</v>
      </c>
      <c r="AL1413">
        <v>1</v>
      </c>
      <c r="AM1413">
        <v>4</v>
      </c>
      <c r="AN1413">
        <v>0</v>
      </c>
      <c r="AO1413">
        <v>1</v>
      </c>
      <c r="AP1413">
        <v>1</v>
      </c>
      <c r="AQ1413">
        <v>0</v>
      </c>
      <c r="AR1413">
        <v>0</v>
      </c>
      <c r="AS1413" t="s">
        <v>6</v>
      </c>
      <c r="AT1413">
        <v>0.01</v>
      </c>
      <c r="AU1413" t="s">
        <v>25</v>
      </c>
      <c r="AV1413">
        <v>0</v>
      </c>
      <c r="AW1413">
        <v>2</v>
      </c>
      <c r="AX1413">
        <v>92848875</v>
      </c>
      <c r="AY1413">
        <v>1</v>
      </c>
      <c r="AZ1413">
        <v>0</v>
      </c>
      <c r="BA1413">
        <v>1606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V1413">
        <v>0</v>
      </c>
      <c r="CW1413">
        <f>ROUND(Y1413*Source!I1040*DO1413,7)</f>
        <v>0</v>
      </c>
      <c r="CX1413">
        <f>ROUND(Y1413*Source!I1040,7)</f>
        <v>2.1000000000000001E-2</v>
      </c>
      <c r="CY1413">
        <f>AB1413</f>
        <v>1814.09</v>
      </c>
      <c r="CZ1413">
        <f>AF1413</f>
        <v>115.4</v>
      </c>
      <c r="DA1413">
        <f>AJ1413</f>
        <v>15.72</v>
      </c>
      <c r="DB1413">
        <f>ROUND((ROUND(AT1413*CZ1413,2)*ROUND(1.05,7)),2)</f>
        <v>1.21</v>
      </c>
      <c r="DC1413">
        <f>ROUND((ROUND(AT1413*AG1413,2)*ROUND(1.05,7)),2)</f>
        <v>0.15</v>
      </c>
      <c r="DD1413" t="s">
        <v>6</v>
      </c>
      <c r="DE1413" t="s">
        <v>6</v>
      </c>
      <c r="DF1413">
        <f>ROUND(ROUND(AE1413,2)*CX1413,2)</f>
        <v>0</v>
      </c>
      <c r="DG1413">
        <f>ROUND(ROUND(AF1413*AJ1413,2)*CX1413,2)</f>
        <v>38.1</v>
      </c>
      <c r="DH1413">
        <f>ROUND(ROUND(AG1413*AK1413,2)*CX1413,2)</f>
        <v>12.72</v>
      </c>
      <c r="DI1413">
        <f t="shared" si="1259"/>
        <v>0</v>
      </c>
      <c r="DJ1413">
        <f>DG1413</f>
        <v>38.1</v>
      </c>
      <c r="DK1413">
        <v>0</v>
      </c>
      <c r="DL1413" t="s">
        <v>6</v>
      </c>
      <c r="DM1413">
        <v>0</v>
      </c>
      <c r="DN1413" t="s">
        <v>6</v>
      </c>
      <c r="DO1413">
        <v>0</v>
      </c>
    </row>
    <row r="1414" spans="1:119" x14ac:dyDescent="0.2">
      <c r="A1414">
        <f>ROW(Source!A1040)</f>
        <v>1040</v>
      </c>
      <c r="B1414">
        <v>92843885</v>
      </c>
      <c r="C1414">
        <v>92848864</v>
      </c>
      <c r="D1414">
        <v>49672695</v>
      </c>
      <c r="E1414">
        <v>1</v>
      </c>
      <c r="F1414">
        <v>1</v>
      </c>
      <c r="G1414">
        <v>1</v>
      </c>
      <c r="H1414">
        <v>2</v>
      </c>
      <c r="I1414" t="s">
        <v>922</v>
      </c>
      <c r="J1414" t="s">
        <v>923</v>
      </c>
      <c r="K1414" t="s">
        <v>924</v>
      </c>
      <c r="L1414">
        <v>1367</v>
      </c>
      <c r="N1414">
        <v>1011</v>
      </c>
      <c r="O1414" t="s">
        <v>921</v>
      </c>
      <c r="P1414" t="s">
        <v>921</v>
      </c>
      <c r="Q1414">
        <v>1</v>
      </c>
      <c r="W1414">
        <v>0</v>
      </c>
      <c r="X1414">
        <v>1063590936</v>
      </c>
      <c r="Y1414">
        <f>(AT1414*ROUND(1.05,7))</f>
        <v>0.95550000000000013</v>
      </c>
      <c r="AA1414">
        <v>0</v>
      </c>
      <c r="AB1414">
        <v>49.05</v>
      </c>
      <c r="AC1414">
        <v>0</v>
      </c>
      <c r="AD1414">
        <v>0</v>
      </c>
      <c r="AE1414">
        <v>0</v>
      </c>
      <c r="AF1414">
        <v>3.12</v>
      </c>
      <c r="AG1414">
        <v>0</v>
      </c>
      <c r="AH1414">
        <v>0</v>
      </c>
      <c r="AI1414">
        <v>1</v>
      </c>
      <c r="AJ1414">
        <v>15.72</v>
      </c>
      <c r="AK1414">
        <v>44.85</v>
      </c>
      <c r="AL1414">
        <v>1</v>
      </c>
      <c r="AM1414">
        <v>4</v>
      </c>
      <c r="AN1414">
        <v>0</v>
      </c>
      <c r="AO1414">
        <v>1</v>
      </c>
      <c r="AP1414">
        <v>1</v>
      </c>
      <c r="AQ1414">
        <v>0</v>
      </c>
      <c r="AR1414">
        <v>0</v>
      </c>
      <c r="AS1414" t="s">
        <v>6</v>
      </c>
      <c r="AT1414">
        <v>0.91</v>
      </c>
      <c r="AU1414" t="s">
        <v>25</v>
      </c>
      <c r="AV1414">
        <v>0</v>
      </c>
      <c r="AW1414">
        <v>2</v>
      </c>
      <c r="AX1414">
        <v>92848876</v>
      </c>
      <c r="AY1414">
        <v>1</v>
      </c>
      <c r="AZ1414">
        <v>0</v>
      </c>
      <c r="BA1414">
        <v>1607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f>ROUND(Y1414*Source!I1040*DO1414,7)</f>
        <v>0</v>
      </c>
      <c r="CX1414">
        <f>ROUND(Y1414*Source!I1040,7)</f>
        <v>1.911</v>
      </c>
      <c r="CY1414">
        <f>AB1414</f>
        <v>49.05</v>
      </c>
      <c r="CZ1414">
        <f>AF1414</f>
        <v>3.12</v>
      </c>
      <c r="DA1414">
        <f>AJ1414</f>
        <v>15.72</v>
      </c>
      <c r="DB1414">
        <f>ROUND((ROUND(AT1414*CZ1414,2)*ROUND(1.05,7)),2)</f>
        <v>2.98</v>
      </c>
      <c r="DC1414">
        <f>ROUND((ROUND(AT1414*AG1414,2)*ROUND(1.05,7)),2)</f>
        <v>0</v>
      </c>
      <c r="DD1414" t="s">
        <v>6</v>
      </c>
      <c r="DE1414" t="s">
        <v>6</v>
      </c>
      <c r="DF1414">
        <f>ROUND(ROUND(AE1414,2)*CX1414,2)</f>
        <v>0</v>
      </c>
      <c r="DG1414">
        <f>ROUND(ROUND(AF1414*AJ1414,2)*CX1414,2)</f>
        <v>93.73</v>
      </c>
      <c r="DH1414">
        <f>ROUND(ROUND(AG1414*AK1414,2)*CX1414,2)</f>
        <v>0</v>
      </c>
      <c r="DI1414">
        <f t="shared" si="1259"/>
        <v>0</v>
      </c>
      <c r="DJ1414">
        <f>DG1414</f>
        <v>93.73</v>
      </c>
      <c r="DK1414">
        <v>0</v>
      </c>
      <c r="DL1414" t="s">
        <v>6</v>
      </c>
      <c r="DM1414">
        <v>0</v>
      </c>
      <c r="DN1414" t="s">
        <v>6</v>
      </c>
      <c r="DO1414">
        <v>0</v>
      </c>
    </row>
    <row r="1415" spans="1:119" x14ac:dyDescent="0.2">
      <c r="A1415">
        <f>ROW(Source!A1040)</f>
        <v>1040</v>
      </c>
      <c r="B1415">
        <v>92843885</v>
      </c>
      <c r="C1415">
        <v>92848864</v>
      </c>
      <c r="D1415">
        <v>49673503</v>
      </c>
      <c r="E1415">
        <v>1</v>
      </c>
      <c r="F1415">
        <v>1</v>
      </c>
      <c r="G1415">
        <v>1</v>
      </c>
      <c r="H1415">
        <v>2</v>
      </c>
      <c r="I1415" t="s">
        <v>925</v>
      </c>
      <c r="J1415" t="s">
        <v>926</v>
      </c>
      <c r="K1415" t="s">
        <v>927</v>
      </c>
      <c r="L1415">
        <v>1367</v>
      </c>
      <c r="N1415">
        <v>1011</v>
      </c>
      <c r="O1415" t="s">
        <v>921</v>
      </c>
      <c r="P1415" t="s">
        <v>921</v>
      </c>
      <c r="Q1415">
        <v>1</v>
      </c>
      <c r="W1415">
        <v>0</v>
      </c>
      <c r="X1415">
        <v>509054691</v>
      </c>
      <c r="Y1415">
        <f>(AT1415*ROUND(1.05,7))</f>
        <v>4.2000000000000003E-2</v>
      </c>
      <c r="AA1415">
        <v>0</v>
      </c>
      <c r="AB1415">
        <v>1032.96</v>
      </c>
      <c r="AC1415">
        <v>520.26</v>
      </c>
      <c r="AD1415">
        <v>0</v>
      </c>
      <c r="AE1415">
        <v>0</v>
      </c>
      <c r="AF1415">
        <v>65.709999999999994</v>
      </c>
      <c r="AG1415">
        <v>11.6</v>
      </c>
      <c r="AH1415">
        <v>0</v>
      </c>
      <c r="AI1415">
        <v>1</v>
      </c>
      <c r="AJ1415">
        <v>15.72</v>
      </c>
      <c r="AK1415">
        <v>44.85</v>
      </c>
      <c r="AL1415">
        <v>1</v>
      </c>
      <c r="AM1415">
        <v>4</v>
      </c>
      <c r="AN1415">
        <v>0</v>
      </c>
      <c r="AO1415">
        <v>1</v>
      </c>
      <c r="AP1415">
        <v>1</v>
      </c>
      <c r="AQ1415">
        <v>0</v>
      </c>
      <c r="AR1415">
        <v>0</v>
      </c>
      <c r="AS1415" t="s">
        <v>6</v>
      </c>
      <c r="AT1415">
        <v>0.04</v>
      </c>
      <c r="AU1415" t="s">
        <v>25</v>
      </c>
      <c r="AV1415">
        <v>0</v>
      </c>
      <c r="AW1415">
        <v>2</v>
      </c>
      <c r="AX1415">
        <v>92848877</v>
      </c>
      <c r="AY1415">
        <v>1</v>
      </c>
      <c r="AZ1415">
        <v>0</v>
      </c>
      <c r="BA1415">
        <v>1608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V1415">
        <v>0</v>
      </c>
      <c r="CW1415">
        <f>ROUND(Y1415*Source!I1040*DO1415,7)</f>
        <v>0</v>
      </c>
      <c r="CX1415">
        <f>ROUND(Y1415*Source!I1040,7)</f>
        <v>8.4000000000000005E-2</v>
      </c>
      <c r="CY1415">
        <f>AB1415</f>
        <v>1032.96</v>
      </c>
      <c r="CZ1415">
        <f>AF1415</f>
        <v>65.709999999999994</v>
      </c>
      <c r="DA1415">
        <f>AJ1415</f>
        <v>15.72</v>
      </c>
      <c r="DB1415">
        <f>ROUND((ROUND(AT1415*CZ1415,2)*ROUND(1.05,7)),2)</f>
        <v>2.76</v>
      </c>
      <c r="DC1415">
        <f>ROUND((ROUND(AT1415*AG1415,2)*ROUND(1.05,7)),2)</f>
        <v>0.48</v>
      </c>
      <c r="DD1415" t="s">
        <v>6</v>
      </c>
      <c r="DE1415" t="s">
        <v>6</v>
      </c>
      <c r="DF1415">
        <f>ROUND(ROUND(AE1415,2)*CX1415,2)</f>
        <v>0</v>
      </c>
      <c r="DG1415">
        <f>ROUND(ROUND(AF1415*AJ1415,2)*CX1415,2)</f>
        <v>86.77</v>
      </c>
      <c r="DH1415">
        <f>ROUND(ROUND(AG1415*AK1415,2)*CX1415,2)</f>
        <v>43.7</v>
      </c>
      <c r="DI1415">
        <f t="shared" si="1259"/>
        <v>0</v>
      </c>
      <c r="DJ1415">
        <f>DG1415</f>
        <v>86.77</v>
      </c>
      <c r="DK1415">
        <v>0</v>
      </c>
      <c r="DL1415" t="s">
        <v>6</v>
      </c>
      <c r="DM1415">
        <v>0</v>
      </c>
      <c r="DN1415" t="s">
        <v>6</v>
      </c>
      <c r="DO1415">
        <v>0</v>
      </c>
    </row>
    <row r="1416" spans="1:119" x14ac:dyDescent="0.2">
      <c r="A1416">
        <f>ROW(Source!A1040)</f>
        <v>1040</v>
      </c>
      <c r="B1416">
        <v>92843885</v>
      </c>
      <c r="C1416">
        <v>92848864</v>
      </c>
      <c r="D1416">
        <v>49525488</v>
      </c>
      <c r="E1416">
        <v>1</v>
      </c>
      <c r="F1416">
        <v>1</v>
      </c>
      <c r="G1416">
        <v>1</v>
      </c>
      <c r="H1416">
        <v>3</v>
      </c>
      <c r="I1416" t="s">
        <v>928</v>
      </c>
      <c r="J1416" t="s">
        <v>929</v>
      </c>
      <c r="K1416" t="s">
        <v>930</v>
      </c>
      <c r="L1416">
        <v>1346</v>
      </c>
      <c r="N1416">
        <v>1009</v>
      </c>
      <c r="O1416" t="s">
        <v>931</v>
      </c>
      <c r="P1416" t="s">
        <v>931</v>
      </c>
      <c r="Q1416">
        <v>1</v>
      </c>
      <c r="W1416">
        <v>0</v>
      </c>
      <c r="X1416">
        <v>-1864341761</v>
      </c>
      <c r="Y1416">
        <f>AT1416</f>
        <v>0.02</v>
      </c>
      <c r="AA1416">
        <v>89.68</v>
      </c>
      <c r="AB1416">
        <v>0</v>
      </c>
      <c r="AC1416">
        <v>0</v>
      </c>
      <c r="AD1416">
        <v>0</v>
      </c>
      <c r="AE1416">
        <v>9.0399999999999991</v>
      </c>
      <c r="AF1416">
        <v>0</v>
      </c>
      <c r="AG1416">
        <v>0</v>
      </c>
      <c r="AH1416">
        <v>0</v>
      </c>
      <c r="AI1416">
        <v>9.92</v>
      </c>
      <c r="AJ1416">
        <v>1</v>
      </c>
      <c r="AK1416">
        <v>1</v>
      </c>
      <c r="AL1416">
        <v>1</v>
      </c>
      <c r="AM1416">
        <v>4</v>
      </c>
      <c r="AN1416">
        <v>0</v>
      </c>
      <c r="AO1416">
        <v>1</v>
      </c>
      <c r="AP1416">
        <v>1</v>
      </c>
      <c r="AQ1416">
        <v>0</v>
      </c>
      <c r="AR1416">
        <v>0</v>
      </c>
      <c r="AS1416" t="s">
        <v>6</v>
      </c>
      <c r="AT1416">
        <v>0.02</v>
      </c>
      <c r="AU1416" t="s">
        <v>6</v>
      </c>
      <c r="AV1416">
        <v>0</v>
      </c>
      <c r="AW1416">
        <v>2</v>
      </c>
      <c r="AX1416">
        <v>92848878</v>
      </c>
      <c r="AY1416">
        <v>1</v>
      </c>
      <c r="AZ1416">
        <v>0</v>
      </c>
      <c r="BA1416">
        <v>1609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v>0</v>
      </c>
      <c r="CX1416">
        <f>ROUND(Y1416*Source!I1040,7)</f>
        <v>0.04</v>
      </c>
      <c r="CY1416">
        <f>AA1416</f>
        <v>89.68</v>
      </c>
      <c r="CZ1416">
        <f>AE1416</f>
        <v>9.0399999999999991</v>
      </c>
      <c r="DA1416">
        <f>AI1416</f>
        <v>9.92</v>
      </c>
      <c r="DB1416">
        <f>ROUND(ROUND(AT1416*CZ1416,2),2)</f>
        <v>0.18</v>
      </c>
      <c r="DC1416">
        <f>ROUND(ROUND(AT1416*AG1416,2),2)</f>
        <v>0</v>
      </c>
      <c r="DD1416" t="s">
        <v>6</v>
      </c>
      <c r="DE1416" t="s">
        <v>6</v>
      </c>
      <c r="DF1416">
        <f>ROUND(ROUND(AE1416*AI1416,2)*CX1416,2)</f>
        <v>3.59</v>
      </c>
      <c r="DG1416">
        <f>ROUND(ROUND(AF1416,2)*CX1416,2)</f>
        <v>0</v>
      </c>
      <c r="DH1416">
        <f>ROUND(ROUND(AG1416,2)*CX1416,2)</f>
        <v>0</v>
      </c>
      <c r="DI1416">
        <f t="shared" si="1259"/>
        <v>0</v>
      </c>
      <c r="DJ1416">
        <f>DF1416</f>
        <v>3.59</v>
      </c>
      <c r="DK1416">
        <v>0</v>
      </c>
      <c r="DL1416" t="s">
        <v>6</v>
      </c>
      <c r="DM1416">
        <v>0</v>
      </c>
      <c r="DN1416" t="s">
        <v>6</v>
      </c>
      <c r="DO1416">
        <v>0</v>
      </c>
    </row>
    <row r="1417" spans="1:119" x14ac:dyDescent="0.2">
      <c r="A1417">
        <f>ROW(Source!A1040)</f>
        <v>1040</v>
      </c>
      <c r="B1417">
        <v>92843885</v>
      </c>
      <c r="C1417">
        <v>92848864</v>
      </c>
      <c r="D1417">
        <v>49526492</v>
      </c>
      <c r="E1417">
        <v>1</v>
      </c>
      <c r="F1417">
        <v>1</v>
      </c>
      <c r="G1417">
        <v>1</v>
      </c>
      <c r="H1417">
        <v>3</v>
      </c>
      <c r="I1417" t="s">
        <v>932</v>
      </c>
      <c r="J1417" t="s">
        <v>933</v>
      </c>
      <c r="K1417" t="s">
        <v>934</v>
      </c>
      <c r="L1417">
        <v>1346</v>
      </c>
      <c r="N1417">
        <v>1009</v>
      </c>
      <c r="O1417" t="s">
        <v>931</v>
      </c>
      <c r="P1417" t="s">
        <v>931</v>
      </c>
      <c r="Q1417">
        <v>1</v>
      </c>
      <c r="W1417">
        <v>0</v>
      </c>
      <c r="X1417">
        <v>497341279</v>
      </c>
      <c r="Y1417">
        <f>AT1417</f>
        <v>0.08</v>
      </c>
      <c r="AA1417">
        <v>229.05</v>
      </c>
      <c r="AB1417">
        <v>0</v>
      </c>
      <c r="AC1417">
        <v>0</v>
      </c>
      <c r="AD1417">
        <v>0</v>
      </c>
      <c r="AE1417">
        <v>23.09</v>
      </c>
      <c r="AF1417">
        <v>0</v>
      </c>
      <c r="AG1417">
        <v>0</v>
      </c>
      <c r="AH1417">
        <v>0</v>
      </c>
      <c r="AI1417">
        <v>9.92</v>
      </c>
      <c r="AJ1417">
        <v>1</v>
      </c>
      <c r="AK1417">
        <v>1</v>
      </c>
      <c r="AL1417">
        <v>1</v>
      </c>
      <c r="AM1417">
        <v>4</v>
      </c>
      <c r="AN1417">
        <v>0</v>
      </c>
      <c r="AO1417">
        <v>1</v>
      </c>
      <c r="AP1417">
        <v>1</v>
      </c>
      <c r="AQ1417">
        <v>0</v>
      </c>
      <c r="AR1417">
        <v>0</v>
      </c>
      <c r="AS1417" t="s">
        <v>6</v>
      </c>
      <c r="AT1417">
        <v>0.08</v>
      </c>
      <c r="AU1417" t="s">
        <v>6</v>
      </c>
      <c r="AV1417">
        <v>0</v>
      </c>
      <c r="AW1417">
        <v>2</v>
      </c>
      <c r="AX1417">
        <v>92848879</v>
      </c>
      <c r="AY1417">
        <v>1</v>
      </c>
      <c r="AZ1417">
        <v>0</v>
      </c>
      <c r="BA1417">
        <v>1610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v>0</v>
      </c>
      <c r="CX1417">
        <f>ROUND(Y1417*Source!I1040,7)</f>
        <v>0.16</v>
      </c>
      <c r="CY1417">
        <f>AA1417</f>
        <v>229.05</v>
      </c>
      <c r="CZ1417">
        <f>AE1417</f>
        <v>23.09</v>
      </c>
      <c r="DA1417">
        <f>AI1417</f>
        <v>9.92</v>
      </c>
      <c r="DB1417">
        <f>ROUND(ROUND(AT1417*CZ1417,2),2)</f>
        <v>1.85</v>
      </c>
      <c r="DC1417">
        <f>ROUND(ROUND(AT1417*AG1417,2),2)</f>
        <v>0</v>
      </c>
      <c r="DD1417" t="s">
        <v>6</v>
      </c>
      <c r="DE1417" t="s">
        <v>6</v>
      </c>
      <c r="DF1417">
        <f>ROUND(ROUND(AE1417*AI1417,2)*CX1417,2)</f>
        <v>36.65</v>
      </c>
      <c r="DG1417">
        <f>ROUND(ROUND(AF1417,2)*CX1417,2)</f>
        <v>0</v>
      </c>
      <c r="DH1417">
        <f>ROUND(ROUND(AG1417,2)*CX1417,2)</f>
        <v>0</v>
      </c>
      <c r="DI1417">
        <f t="shared" si="1259"/>
        <v>0</v>
      </c>
      <c r="DJ1417">
        <f>DF1417</f>
        <v>36.65</v>
      </c>
      <c r="DK1417">
        <v>0</v>
      </c>
      <c r="DL1417" t="s">
        <v>6</v>
      </c>
      <c r="DM1417">
        <v>0</v>
      </c>
      <c r="DN1417" t="s">
        <v>6</v>
      </c>
      <c r="DO1417">
        <v>0</v>
      </c>
    </row>
    <row r="1418" spans="1:119" x14ac:dyDescent="0.2">
      <c r="A1418">
        <f>ROW(Source!A1040)</f>
        <v>1040</v>
      </c>
      <c r="B1418">
        <v>92843885</v>
      </c>
      <c r="C1418">
        <v>92848864</v>
      </c>
      <c r="D1418">
        <v>0</v>
      </c>
      <c r="E1418">
        <v>1</v>
      </c>
      <c r="F1418">
        <v>1</v>
      </c>
      <c r="G1418">
        <v>1</v>
      </c>
      <c r="H1418">
        <v>3</v>
      </c>
      <c r="I1418" t="s">
        <v>34</v>
      </c>
      <c r="J1418" t="s">
        <v>6</v>
      </c>
      <c r="K1418" t="s">
        <v>654</v>
      </c>
      <c r="L1418">
        <v>1377</v>
      </c>
      <c r="N1418">
        <v>1013</v>
      </c>
      <c r="O1418" t="s">
        <v>36</v>
      </c>
      <c r="P1418" t="s">
        <v>36</v>
      </c>
      <c r="Q1418">
        <v>1</v>
      </c>
      <c r="W1418">
        <v>0</v>
      </c>
      <c r="X1418">
        <v>595158376</v>
      </c>
      <c r="Y1418">
        <f>AT1418</f>
        <v>1</v>
      </c>
      <c r="AA1418">
        <v>1250</v>
      </c>
      <c r="AB1418">
        <v>0</v>
      </c>
      <c r="AC1418">
        <v>0</v>
      </c>
      <c r="AD1418">
        <v>0</v>
      </c>
      <c r="AE1418">
        <v>1304.22</v>
      </c>
      <c r="AF1418">
        <v>0</v>
      </c>
      <c r="AG1418">
        <v>0</v>
      </c>
      <c r="AH1418">
        <v>0</v>
      </c>
      <c r="AI1418">
        <v>6.43</v>
      </c>
      <c r="AJ1418">
        <v>1</v>
      </c>
      <c r="AK1418">
        <v>1</v>
      </c>
      <c r="AL1418">
        <v>1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 t="s">
        <v>6</v>
      </c>
      <c r="AT1418">
        <v>1</v>
      </c>
      <c r="AU1418" t="s">
        <v>6</v>
      </c>
      <c r="AV1418">
        <v>0</v>
      </c>
      <c r="AW1418">
        <v>1</v>
      </c>
      <c r="AX1418">
        <v>-1</v>
      </c>
      <c r="AY1418">
        <v>0</v>
      </c>
      <c r="AZ1418">
        <v>0</v>
      </c>
      <c r="BA1418" t="s">
        <v>6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v>0</v>
      </c>
      <c r="CX1418">
        <f>ROUND(Y1418*Source!I1040,7)</f>
        <v>2</v>
      </c>
      <c r="CY1418">
        <f>AA1418</f>
        <v>1250</v>
      </c>
      <c r="CZ1418">
        <f>AE1418</f>
        <v>1304.22</v>
      </c>
      <c r="DA1418">
        <f>AI1418</f>
        <v>6.43</v>
      </c>
      <c r="DB1418">
        <f>ROUND(ROUND(AT1418*CZ1418,2),2)</f>
        <v>1304.22</v>
      </c>
      <c r="DC1418">
        <f>ROUND(ROUND(AT1418*AG1418,2),2)</f>
        <v>0</v>
      </c>
      <c r="DD1418" t="s">
        <v>6</v>
      </c>
      <c r="DE1418" t="s">
        <v>6</v>
      </c>
      <c r="DF1418">
        <f>ROUND(ROUND(AE1418*AI1418,2)*CX1418,2)</f>
        <v>16772.259999999998</v>
      </c>
      <c r="DG1418">
        <f>ROUND(ROUND(AF1418,2)*CX1418,2)</f>
        <v>0</v>
      </c>
      <c r="DH1418">
        <f>ROUND(ROUND(AG1418,2)*CX1418,2)</f>
        <v>0</v>
      </c>
      <c r="DI1418">
        <f t="shared" si="1259"/>
        <v>0</v>
      </c>
      <c r="DJ1418">
        <f>DF1418</f>
        <v>16772.259999999998</v>
      </c>
      <c r="DK1418">
        <v>0</v>
      </c>
      <c r="DL1418" t="s">
        <v>6</v>
      </c>
      <c r="DM1418">
        <v>0</v>
      </c>
      <c r="DN1418" t="s">
        <v>6</v>
      </c>
      <c r="DO1418">
        <v>0</v>
      </c>
    </row>
    <row r="1419" spans="1:119" x14ac:dyDescent="0.2">
      <c r="A1419">
        <f>ROW(Source!A1042)</f>
        <v>1042</v>
      </c>
      <c r="B1419">
        <v>92843885</v>
      </c>
      <c r="C1419">
        <v>92848881</v>
      </c>
      <c r="D1419">
        <v>49510723</v>
      </c>
      <c r="E1419">
        <v>70</v>
      </c>
      <c r="F1419">
        <v>1</v>
      </c>
      <c r="G1419">
        <v>1</v>
      </c>
      <c r="H1419">
        <v>1</v>
      </c>
      <c r="I1419" t="s">
        <v>935</v>
      </c>
      <c r="J1419" t="s">
        <v>6</v>
      </c>
      <c r="K1419" t="s">
        <v>936</v>
      </c>
      <c r="L1419">
        <v>1191</v>
      </c>
      <c r="N1419">
        <v>1013</v>
      </c>
      <c r="O1419" t="s">
        <v>915</v>
      </c>
      <c r="P1419" t="s">
        <v>915</v>
      </c>
      <c r="Q1419">
        <v>1</v>
      </c>
      <c r="W1419">
        <v>0</v>
      </c>
      <c r="X1419">
        <v>-112797078</v>
      </c>
      <c r="Y1419">
        <f>(AT1419*ROUND(1.05,7))</f>
        <v>1.1235000000000002</v>
      </c>
      <c r="AA1419">
        <v>0</v>
      </c>
      <c r="AB1419">
        <v>0</v>
      </c>
      <c r="AC1419">
        <v>0</v>
      </c>
      <c r="AD1419">
        <v>402.3</v>
      </c>
      <c r="AE1419">
        <v>0</v>
      </c>
      <c r="AF1419">
        <v>0</v>
      </c>
      <c r="AG1419">
        <v>0</v>
      </c>
      <c r="AH1419">
        <v>8.9700000000000006</v>
      </c>
      <c r="AI1419">
        <v>1</v>
      </c>
      <c r="AJ1419">
        <v>1</v>
      </c>
      <c r="AK1419">
        <v>1</v>
      </c>
      <c r="AL1419">
        <v>44.85</v>
      </c>
      <c r="AM1419">
        <v>4</v>
      </c>
      <c r="AN1419">
        <v>0</v>
      </c>
      <c r="AO1419">
        <v>1</v>
      </c>
      <c r="AP1419">
        <v>1</v>
      </c>
      <c r="AQ1419">
        <v>0</v>
      </c>
      <c r="AR1419">
        <v>0</v>
      </c>
      <c r="AS1419" t="s">
        <v>6</v>
      </c>
      <c r="AT1419">
        <v>1.07</v>
      </c>
      <c r="AU1419" t="s">
        <v>25</v>
      </c>
      <c r="AV1419">
        <v>1</v>
      </c>
      <c r="AW1419">
        <v>2</v>
      </c>
      <c r="AX1419">
        <v>92848892</v>
      </c>
      <c r="AY1419">
        <v>1</v>
      </c>
      <c r="AZ1419">
        <v>0</v>
      </c>
      <c r="BA1419">
        <v>1611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U1419">
        <f>ROUND(AT1419*Source!I1042*AH1419*AL1419,2)</f>
        <v>8609.32</v>
      </c>
      <c r="CV1419">
        <f>ROUND(Y1419*Source!I1042,7)</f>
        <v>22.47</v>
      </c>
      <c r="CW1419">
        <v>0</v>
      </c>
      <c r="CX1419">
        <f>ROUND(Y1419*Source!I1042,7)</f>
        <v>22.47</v>
      </c>
      <c r="CY1419">
        <f>AD1419</f>
        <v>402.3</v>
      </c>
      <c r="CZ1419">
        <f>AH1419</f>
        <v>8.9700000000000006</v>
      </c>
      <c r="DA1419">
        <f>AL1419</f>
        <v>44.85</v>
      </c>
      <c r="DB1419">
        <f>ROUND((ROUND(AT1419*CZ1419,2)*ROUND(1.05,7)),2)</f>
        <v>10.08</v>
      </c>
      <c r="DC1419">
        <f>ROUND((ROUND(AT1419*AG1419,2)*ROUND(1.05,7)),2)</f>
        <v>0</v>
      </c>
      <c r="DD1419" t="s">
        <v>6</v>
      </c>
      <c r="DE1419" t="s">
        <v>6</v>
      </c>
      <c r="DF1419">
        <f>ROUND(ROUND(AE1419,2)*CX1419,2)</f>
        <v>0</v>
      </c>
      <c r="DG1419">
        <f>ROUND(ROUND(AF1419,2)*CX1419,2)</f>
        <v>0</v>
      </c>
      <c r="DH1419">
        <f>ROUND(ROUND(AG1419,2)*CX1419,2)</f>
        <v>0</v>
      </c>
      <c r="DI1419">
        <f>ROUND(ROUND(AH1419*AL1419,2)*CX1419,2)</f>
        <v>9039.68</v>
      </c>
      <c r="DJ1419">
        <f>DI1419</f>
        <v>9039.68</v>
      </c>
      <c r="DK1419">
        <v>0</v>
      </c>
      <c r="DL1419" t="s">
        <v>6</v>
      </c>
      <c r="DM1419">
        <v>0</v>
      </c>
      <c r="DN1419" t="s">
        <v>6</v>
      </c>
      <c r="DO1419">
        <v>0</v>
      </c>
    </row>
    <row r="1420" spans="1:119" x14ac:dyDescent="0.2">
      <c r="A1420">
        <f>ROW(Source!A1042)</f>
        <v>1042</v>
      </c>
      <c r="B1420">
        <v>92843885</v>
      </c>
      <c r="C1420">
        <v>92848881</v>
      </c>
      <c r="D1420">
        <v>49510905</v>
      </c>
      <c r="E1420">
        <v>70</v>
      </c>
      <c r="F1420">
        <v>1</v>
      </c>
      <c r="G1420">
        <v>1</v>
      </c>
      <c r="H1420">
        <v>1</v>
      </c>
      <c r="I1420" t="s">
        <v>916</v>
      </c>
      <c r="J1420" t="s">
        <v>6</v>
      </c>
      <c r="K1420" t="s">
        <v>917</v>
      </c>
      <c r="L1420">
        <v>1191</v>
      </c>
      <c r="N1420">
        <v>1013</v>
      </c>
      <c r="O1420" t="s">
        <v>915</v>
      </c>
      <c r="P1420" t="s">
        <v>915</v>
      </c>
      <c r="Q1420">
        <v>1</v>
      </c>
      <c r="W1420">
        <v>0</v>
      </c>
      <c r="X1420">
        <v>-1417349443</v>
      </c>
      <c r="Y1420">
        <f>(AT1420*ROUND(1.05,7))</f>
        <v>1.0500000000000001E-2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1</v>
      </c>
      <c r="AJ1420">
        <v>1</v>
      </c>
      <c r="AK1420">
        <v>44.85</v>
      </c>
      <c r="AL1420">
        <v>1</v>
      </c>
      <c r="AM1420">
        <v>4</v>
      </c>
      <c r="AN1420">
        <v>0</v>
      </c>
      <c r="AO1420">
        <v>1</v>
      </c>
      <c r="AP1420">
        <v>1</v>
      </c>
      <c r="AQ1420">
        <v>0</v>
      </c>
      <c r="AR1420">
        <v>0</v>
      </c>
      <c r="AS1420" t="s">
        <v>6</v>
      </c>
      <c r="AT1420">
        <v>0.01</v>
      </c>
      <c r="AU1420" t="s">
        <v>25</v>
      </c>
      <c r="AV1420">
        <v>2</v>
      </c>
      <c r="AW1420">
        <v>2</v>
      </c>
      <c r="AX1420">
        <v>92848893</v>
      </c>
      <c r="AY1420">
        <v>1</v>
      </c>
      <c r="AZ1420">
        <v>0</v>
      </c>
      <c r="BA1420">
        <v>1612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ROUND(Y1420*Source!I1042,7)</f>
        <v>0.21</v>
      </c>
      <c r="CY1420">
        <f>AD1420</f>
        <v>0</v>
      </c>
      <c r="CZ1420">
        <f>AH1420</f>
        <v>0</v>
      </c>
      <c r="DA1420">
        <f>AL1420</f>
        <v>1</v>
      </c>
      <c r="DB1420">
        <f>ROUND((ROUND(AT1420*CZ1420,2)*ROUND(1.05,7)),2)</f>
        <v>0</v>
      </c>
      <c r="DC1420">
        <f>ROUND((ROUND(AT1420*AG1420,2)*ROUND(1.05,7)),2)</f>
        <v>0</v>
      </c>
      <c r="DD1420" t="s">
        <v>6</v>
      </c>
      <c r="DE1420" t="s">
        <v>6</v>
      </c>
      <c r="DF1420">
        <f>ROUND(ROUND(AE1420,2)*CX1420,2)</f>
        <v>0</v>
      </c>
      <c r="DG1420">
        <f>ROUND(ROUND(AF1420,2)*CX1420,2)</f>
        <v>0</v>
      </c>
      <c r="DH1420">
        <f>ROUND(ROUND(AG1420*AK1420,2)*CX1420,2)</f>
        <v>0</v>
      </c>
      <c r="DI1420">
        <f t="shared" ref="DI1420:DI1428" si="1260">ROUND(ROUND(AH1420,2)*CX1420,2)</f>
        <v>0</v>
      </c>
      <c r="DJ1420">
        <f>DI1420</f>
        <v>0</v>
      </c>
      <c r="DK1420">
        <v>0</v>
      </c>
      <c r="DL1420" t="s">
        <v>6</v>
      </c>
      <c r="DM1420">
        <v>0</v>
      </c>
      <c r="DN1420" t="s">
        <v>6</v>
      </c>
      <c r="DO1420">
        <v>0</v>
      </c>
    </row>
    <row r="1421" spans="1:119" x14ac:dyDescent="0.2">
      <c r="A1421">
        <f>ROW(Source!A1042)</f>
        <v>1042</v>
      </c>
      <c r="B1421">
        <v>92843885</v>
      </c>
      <c r="C1421">
        <v>92848881</v>
      </c>
      <c r="D1421">
        <v>49673503</v>
      </c>
      <c r="E1421">
        <v>1</v>
      </c>
      <c r="F1421">
        <v>1</v>
      </c>
      <c r="G1421">
        <v>1</v>
      </c>
      <c r="H1421">
        <v>2</v>
      </c>
      <c r="I1421" t="s">
        <v>925</v>
      </c>
      <c r="J1421" t="s">
        <v>926</v>
      </c>
      <c r="K1421" t="s">
        <v>927</v>
      </c>
      <c r="L1421">
        <v>1367</v>
      </c>
      <c r="N1421">
        <v>1011</v>
      </c>
      <c r="O1421" t="s">
        <v>921</v>
      </c>
      <c r="P1421" t="s">
        <v>921</v>
      </c>
      <c r="Q1421">
        <v>1</v>
      </c>
      <c r="W1421">
        <v>0</v>
      </c>
      <c r="X1421">
        <v>509054691</v>
      </c>
      <c r="Y1421">
        <f>(AT1421*ROUND(1.05,7))</f>
        <v>1.0500000000000001E-2</v>
      </c>
      <c r="AA1421">
        <v>0</v>
      </c>
      <c r="AB1421">
        <v>1032.96</v>
      </c>
      <c r="AC1421">
        <v>520.26</v>
      </c>
      <c r="AD1421">
        <v>0</v>
      </c>
      <c r="AE1421">
        <v>0</v>
      </c>
      <c r="AF1421">
        <v>65.709999999999994</v>
      </c>
      <c r="AG1421">
        <v>11.6</v>
      </c>
      <c r="AH1421">
        <v>0</v>
      </c>
      <c r="AI1421">
        <v>1</v>
      </c>
      <c r="AJ1421">
        <v>15.72</v>
      </c>
      <c r="AK1421">
        <v>44.85</v>
      </c>
      <c r="AL1421">
        <v>1</v>
      </c>
      <c r="AM1421">
        <v>4</v>
      </c>
      <c r="AN1421">
        <v>0</v>
      </c>
      <c r="AO1421">
        <v>1</v>
      </c>
      <c r="AP1421">
        <v>1</v>
      </c>
      <c r="AQ1421">
        <v>0</v>
      </c>
      <c r="AR1421">
        <v>0</v>
      </c>
      <c r="AS1421" t="s">
        <v>6</v>
      </c>
      <c r="AT1421">
        <v>0.01</v>
      </c>
      <c r="AU1421" t="s">
        <v>25</v>
      </c>
      <c r="AV1421">
        <v>0</v>
      </c>
      <c r="AW1421">
        <v>2</v>
      </c>
      <c r="AX1421">
        <v>92848894</v>
      </c>
      <c r="AY1421">
        <v>1</v>
      </c>
      <c r="AZ1421">
        <v>0</v>
      </c>
      <c r="BA1421">
        <v>1613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f>ROUND(Y1421*Source!I1042*DO1421,7)</f>
        <v>0</v>
      </c>
      <c r="CX1421">
        <f>ROUND(Y1421*Source!I1042,7)</f>
        <v>0.21</v>
      </c>
      <c r="CY1421">
        <f>AB1421</f>
        <v>1032.96</v>
      </c>
      <c r="CZ1421">
        <f>AF1421</f>
        <v>65.709999999999994</v>
      </c>
      <c r="DA1421">
        <f>AJ1421</f>
        <v>15.72</v>
      </c>
      <c r="DB1421">
        <f>ROUND((ROUND(AT1421*CZ1421,2)*ROUND(1.05,7)),2)</f>
        <v>0.69</v>
      </c>
      <c r="DC1421">
        <f>ROUND((ROUND(AT1421*AG1421,2)*ROUND(1.05,7)),2)</f>
        <v>0.13</v>
      </c>
      <c r="DD1421" t="s">
        <v>6</v>
      </c>
      <c r="DE1421" t="s">
        <v>6</v>
      </c>
      <c r="DF1421">
        <f>ROUND(ROUND(AE1421,2)*CX1421,2)</f>
        <v>0</v>
      </c>
      <c r="DG1421">
        <f>ROUND(ROUND(AF1421*AJ1421,2)*CX1421,2)</f>
        <v>216.92</v>
      </c>
      <c r="DH1421">
        <f>ROUND(ROUND(AG1421*AK1421,2)*CX1421,2)</f>
        <v>109.25</v>
      </c>
      <c r="DI1421">
        <f t="shared" si="1260"/>
        <v>0</v>
      </c>
      <c r="DJ1421">
        <f>DG1421</f>
        <v>216.92</v>
      </c>
      <c r="DK1421">
        <v>0</v>
      </c>
      <c r="DL1421" t="s">
        <v>6</v>
      </c>
      <c r="DM1421">
        <v>0</v>
      </c>
      <c r="DN1421" t="s">
        <v>6</v>
      </c>
      <c r="DO1421">
        <v>0</v>
      </c>
    </row>
    <row r="1422" spans="1:119" x14ac:dyDescent="0.2">
      <c r="A1422">
        <f>ROW(Source!A1042)</f>
        <v>1042</v>
      </c>
      <c r="B1422">
        <v>92843885</v>
      </c>
      <c r="C1422">
        <v>92848881</v>
      </c>
      <c r="D1422">
        <v>49673715</v>
      </c>
      <c r="E1422">
        <v>1</v>
      </c>
      <c r="F1422">
        <v>1</v>
      </c>
      <c r="G1422">
        <v>1</v>
      </c>
      <c r="H1422">
        <v>2</v>
      </c>
      <c r="I1422" t="s">
        <v>937</v>
      </c>
      <c r="J1422" t="s">
        <v>938</v>
      </c>
      <c r="K1422" t="s">
        <v>939</v>
      </c>
      <c r="L1422">
        <v>1367</v>
      </c>
      <c r="N1422">
        <v>1011</v>
      </c>
      <c r="O1422" t="s">
        <v>921</v>
      </c>
      <c r="P1422" t="s">
        <v>921</v>
      </c>
      <c r="Q1422">
        <v>1</v>
      </c>
      <c r="W1422">
        <v>0</v>
      </c>
      <c r="X1422">
        <v>829370094</v>
      </c>
      <c r="Y1422">
        <f>(AT1422*ROUND(1.05,7))</f>
        <v>0.10500000000000001</v>
      </c>
      <c r="AA1422">
        <v>0</v>
      </c>
      <c r="AB1422">
        <v>127.33</v>
      </c>
      <c r="AC1422">
        <v>0</v>
      </c>
      <c r="AD1422">
        <v>0</v>
      </c>
      <c r="AE1422">
        <v>0</v>
      </c>
      <c r="AF1422">
        <v>8.1</v>
      </c>
      <c r="AG1422">
        <v>0</v>
      </c>
      <c r="AH1422">
        <v>0</v>
      </c>
      <c r="AI1422">
        <v>1</v>
      </c>
      <c r="AJ1422">
        <v>15.72</v>
      </c>
      <c r="AK1422">
        <v>44.85</v>
      </c>
      <c r="AL1422">
        <v>1</v>
      </c>
      <c r="AM1422">
        <v>4</v>
      </c>
      <c r="AN1422">
        <v>0</v>
      </c>
      <c r="AO1422">
        <v>1</v>
      </c>
      <c r="AP1422">
        <v>1</v>
      </c>
      <c r="AQ1422">
        <v>0</v>
      </c>
      <c r="AR1422">
        <v>0</v>
      </c>
      <c r="AS1422" t="s">
        <v>6</v>
      </c>
      <c r="AT1422">
        <v>0.1</v>
      </c>
      <c r="AU1422" t="s">
        <v>25</v>
      </c>
      <c r="AV1422">
        <v>0</v>
      </c>
      <c r="AW1422">
        <v>2</v>
      </c>
      <c r="AX1422">
        <v>92848895</v>
      </c>
      <c r="AY1422">
        <v>1</v>
      </c>
      <c r="AZ1422">
        <v>0</v>
      </c>
      <c r="BA1422">
        <v>1614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f>ROUND(Y1422*Source!I1042*DO1422,7)</f>
        <v>0</v>
      </c>
      <c r="CX1422">
        <f>ROUND(Y1422*Source!I1042,7)</f>
        <v>2.1</v>
      </c>
      <c r="CY1422">
        <f>AB1422</f>
        <v>127.33</v>
      </c>
      <c r="CZ1422">
        <f>AF1422</f>
        <v>8.1</v>
      </c>
      <c r="DA1422">
        <f>AJ1422</f>
        <v>15.72</v>
      </c>
      <c r="DB1422">
        <f>ROUND((ROUND(AT1422*CZ1422,2)*ROUND(1.05,7)),2)</f>
        <v>0.85</v>
      </c>
      <c r="DC1422">
        <f>ROUND((ROUND(AT1422*AG1422,2)*ROUND(1.05,7)),2)</f>
        <v>0</v>
      </c>
      <c r="DD1422" t="s">
        <v>6</v>
      </c>
      <c r="DE1422" t="s">
        <v>6</v>
      </c>
      <c r="DF1422">
        <f>ROUND(ROUND(AE1422,2)*CX1422,2)</f>
        <v>0</v>
      </c>
      <c r="DG1422">
        <f>ROUND(ROUND(AF1422*AJ1422,2)*CX1422,2)</f>
        <v>267.39</v>
      </c>
      <c r="DH1422">
        <f>ROUND(ROUND(AG1422*AK1422,2)*CX1422,2)</f>
        <v>0</v>
      </c>
      <c r="DI1422">
        <f t="shared" si="1260"/>
        <v>0</v>
      </c>
      <c r="DJ1422">
        <f>DG1422</f>
        <v>267.39</v>
      </c>
      <c r="DK1422">
        <v>0</v>
      </c>
      <c r="DL1422" t="s">
        <v>6</v>
      </c>
      <c r="DM1422">
        <v>0</v>
      </c>
      <c r="DN1422" t="s">
        <v>6</v>
      </c>
      <c r="DO1422">
        <v>0</v>
      </c>
    </row>
    <row r="1423" spans="1:119" x14ac:dyDescent="0.2">
      <c r="A1423">
        <f>ROW(Source!A1042)</f>
        <v>1042</v>
      </c>
      <c r="B1423">
        <v>92843885</v>
      </c>
      <c r="C1423">
        <v>92848881</v>
      </c>
      <c r="D1423">
        <v>49523218</v>
      </c>
      <c r="E1423">
        <v>1</v>
      </c>
      <c r="F1423">
        <v>1</v>
      </c>
      <c r="G1423">
        <v>1</v>
      </c>
      <c r="H1423">
        <v>3</v>
      </c>
      <c r="I1423" t="s">
        <v>47</v>
      </c>
      <c r="J1423" t="s">
        <v>50</v>
      </c>
      <c r="K1423" t="s">
        <v>48</v>
      </c>
      <c r="L1423">
        <v>1374</v>
      </c>
      <c r="N1423">
        <v>1013</v>
      </c>
      <c r="O1423" t="s">
        <v>49</v>
      </c>
      <c r="P1423" t="s">
        <v>49</v>
      </c>
      <c r="Q1423">
        <v>1</v>
      </c>
      <c r="W1423">
        <v>0</v>
      </c>
      <c r="X1423">
        <v>-1743999360</v>
      </c>
      <c r="Y1423">
        <f t="shared" ref="Y1423:Y1428" si="1261">AT1423</f>
        <v>0.1</v>
      </c>
      <c r="AA1423">
        <v>9.92</v>
      </c>
      <c r="AB1423">
        <v>0</v>
      </c>
      <c r="AC1423">
        <v>0</v>
      </c>
      <c r="AD1423">
        <v>0</v>
      </c>
      <c r="AE1423">
        <v>1</v>
      </c>
      <c r="AF1423">
        <v>0</v>
      </c>
      <c r="AG1423">
        <v>0</v>
      </c>
      <c r="AH1423">
        <v>0</v>
      </c>
      <c r="AI1423">
        <v>9.92</v>
      </c>
      <c r="AJ1423">
        <v>1</v>
      </c>
      <c r="AK1423">
        <v>1</v>
      </c>
      <c r="AL1423">
        <v>1</v>
      </c>
      <c r="AM1423">
        <v>0</v>
      </c>
      <c r="AN1423">
        <v>0</v>
      </c>
      <c r="AO1423">
        <v>0</v>
      </c>
      <c r="AP1423">
        <v>1</v>
      </c>
      <c r="AQ1423">
        <v>0</v>
      </c>
      <c r="AR1423">
        <v>0</v>
      </c>
      <c r="AS1423" t="s">
        <v>6</v>
      </c>
      <c r="AT1423">
        <v>0.1</v>
      </c>
      <c r="AU1423" t="s">
        <v>6</v>
      </c>
      <c r="AV1423">
        <v>0</v>
      </c>
      <c r="AW1423">
        <v>2</v>
      </c>
      <c r="AX1423">
        <v>92848896</v>
      </c>
      <c r="AY1423">
        <v>1</v>
      </c>
      <c r="AZ1423">
        <v>0</v>
      </c>
      <c r="BA1423">
        <v>1615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v>0</v>
      </c>
      <c r="CX1423">
        <f>ROUND(Y1423*Source!I1042,7)</f>
        <v>2</v>
      </c>
      <c r="CY1423">
        <f t="shared" ref="CY1423:CY1428" si="1262">AA1423</f>
        <v>9.92</v>
      </c>
      <c r="CZ1423">
        <f t="shared" ref="CZ1423:CZ1428" si="1263">AE1423</f>
        <v>1</v>
      </c>
      <c r="DA1423">
        <f t="shared" ref="DA1423:DA1428" si="1264">AI1423</f>
        <v>9.92</v>
      </c>
      <c r="DB1423">
        <f t="shared" ref="DB1423:DB1428" si="1265">ROUND(ROUND(AT1423*CZ1423,2),2)</f>
        <v>0.1</v>
      </c>
      <c r="DC1423">
        <f t="shared" ref="DC1423:DC1428" si="1266">ROUND(ROUND(AT1423*AG1423,2),2)</f>
        <v>0</v>
      </c>
      <c r="DD1423" t="s">
        <v>6</v>
      </c>
      <c r="DE1423" t="s">
        <v>6</v>
      </c>
      <c r="DF1423">
        <f t="shared" ref="DF1423:DF1428" si="1267">ROUND(ROUND(AE1423*AI1423,2)*CX1423,2)</f>
        <v>19.84</v>
      </c>
      <c r="DG1423">
        <f t="shared" ref="DG1423:DG1430" si="1268">ROUND(ROUND(AF1423,2)*CX1423,2)</f>
        <v>0</v>
      </c>
      <c r="DH1423">
        <f t="shared" ref="DH1423:DH1429" si="1269">ROUND(ROUND(AG1423,2)*CX1423,2)</f>
        <v>0</v>
      </c>
      <c r="DI1423">
        <f t="shared" si="1260"/>
        <v>0</v>
      </c>
      <c r="DJ1423">
        <f t="shared" ref="DJ1423:DJ1428" si="1270">DF1423</f>
        <v>19.84</v>
      </c>
      <c r="DK1423">
        <v>0</v>
      </c>
      <c r="DL1423" t="s">
        <v>6</v>
      </c>
      <c r="DM1423">
        <v>0</v>
      </c>
      <c r="DN1423" t="s">
        <v>6</v>
      </c>
      <c r="DO1423">
        <v>0</v>
      </c>
    </row>
    <row r="1424" spans="1:119" x14ac:dyDescent="0.2">
      <c r="A1424">
        <f>ROW(Source!A1042)</f>
        <v>1042</v>
      </c>
      <c r="B1424">
        <v>92843885</v>
      </c>
      <c r="C1424">
        <v>92848881</v>
      </c>
      <c r="D1424">
        <v>49524301</v>
      </c>
      <c r="E1424">
        <v>1</v>
      </c>
      <c r="F1424">
        <v>1</v>
      </c>
      <c r="G1424">
        <v>1</v>
      </c>
      <c r="H1424">
        <v>3</v>
      </c>
      <c r="I1424" t="s">
        <v>940</v>
      </c>
      <c r="J1424" t="s">
        <v>941</v>
      </c>
      <c r="K1424" t="s">
        <v>942</v>
      </c>
      <c r="L1424">
        <v>1348</v>
      </c>
      <c r="N1424">
        <v>1009</v>
      </c>
      <c r="O1424" t="s">
        <v>122</v>
      </c>
      <c r="P1424" t="s">
        <v>122</v>
      </c>
      <c r="Q1424">
        <v>1000</v>
      </c>
      <c r="W1424">
        <v>0</v>
      </c>
      <c r="X1424">
        <v>1824693337</v>
      </c>
      <c r="Y1424">
        <f t="shared" si="1261"/>
        <v>1.0000000000000001E-5</v>
      </c>
      <c r="AA1424">
        <v>102791.03999999999</v>
      </c>
      <c r="AB1424">
        <v>0</v>
      </c>
      <c r="AC1424">
        <v>0</v>
      </c>
      <c r="AD1424">
        <v>0</v>
      </c>
      <c r="AE1424">
        <v>10362</v>
      </c>
      <c r="AF1424">
        <v>0</v>
      </c>
      <c r="AG1424">
        <v>0</v>
      </c>
      <c r="AH1424">
        <v>0</v>
      </c>
      <c r="AI1424">
        <v>9.92</v>
      </c>
      <c r="AJ1424">
        <v>1</v>
      </c>
      <c r="AK1424">
        <v>1</v>
      </c>
      <c r="AL1424">
        <v>1</v>
      </c>
      <c r="AM1424">
        <v>4</v>
      </c>
      <c r="AN1424">
        <v>0</v>
      </c>
      <c r="AO1424">
        <v>1</v>
      </c>
      <c r="AP1424">
        <v>1</v>
      </c>
      <c r="AQ1424">
        <v>0</v>
      </c>
      <c r="AR1424">
        <v>0</v>
      </c>
      <c r="AS1424" t="s">
        <v>6</v>
      </c>
      <c r="AT1424">
        <v>1.0000000000000001E-5</v>
      </c>
      <c r="AU1424" t="s">
        <v>6</v>
      </c>
      <c r="AV1424">
        <v>0</v>
      </c>
      <c r="AW1424">
        <v>2</v>
      </c>
      <c r="AX1424">
        <v>92848897</v>
      </c>
      <c r="AY1424">
        <v>1</v>
      </c>
      <c r="AZ1424">
        <v>0</v>
      </c>
      <c r="BA1424">
        <v>1616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V1424">
        <v>0</v>
      </c>
      <c r="CW1424">
        <v>0</v>
      </c>
      <c r="CX1424">
        <f>ROUND(Y1424*Source!I1042,7)</f>
        <v>2.0000000000000001E-4</v>
      </c>
      <c r="CY1424">
        <f t="shared" si="1262"/>
        <v>102791.03999999999</v>
      </c>
      <c r="CZ1424">
        <f t="shared" si="1263"/>
        <v>10362</v>
      </c>
      <c r="DA1424">
        <f t="shared" si="1264"/>
        <v>9.92</v>
      </c>
      <c r="DB1424">
        <f t="shared" si="1265"/>
        <v>0.1</v>
      </c>
      <c r="DC1424">
        <f t="shared" si="1266"/>
        <v>0</v>
      </c>
      <c r="DD1424" t="s">
        <v>6</v>
      </c>
      <c r="DE1424" t="s">
        <v>6</v>
      </c>
      <c r="DF1424">
        <f t="shared" si="1267"/>
        <v>20.56</v>
      </c>
      <c r="DG1424">
        <f t="shared" si="1268"/>
        <v>0</v>
      </c>
      <c r="DH1424">
        <f t="shared" si="1269"/>
        <v>0</v>
      </c>
      <c r="DI1424">
        <f t="shared" si="1260"/>
        <v>0</v>
      </c>
      <c r="DJ1424">
        <f t="shared" si="1270"/>
        <v>20.56</v>
      </c>
      <c r="DK1424">
        <v>0</v>
      </c>
      <c r="DL1424" t="s">
        <v>6</v>
      </c>
      <c r="DM1424">
        <v>0</v>
      </c>
      <c r="DN1424" t="s">
        <v>6</v>
      </c>
      <c r="DO1424">
        <v>0</v>
      </c>
    </row>
    <row r="1425" spans="1:119" x14ac:dyDescent="0.2">
      <c r="A1425">
        <f>ROW(Source!A1042)</f>
        <v>1042</v>
      </c>
      <c r="B1425">
        <v>92843885</v>
      </c>
      <c r="C1425">
        <v>92848881</v>
      </c>
      <c r="D1425">
        <v>49525498</v>
      </c>
      <c r="E1425">
        <v>1</v>
      </c>
      <c r="F1425">
        <v>1</v>
      </c>
      <c r="G1425">
        <v>1</v>
      </c>
      <c r="H1425">
        <v>3</v>
      </c>
      <c r="I1425" t="s">
        <v>943</v>
      </c>
      <c r="J1425" t="s">
        <v>944</v>
      </c>
      <c r="K1425" t="s">
        <v>945</v>
      </c>
      <c r="L1425">
        <v>1348</v>
      </c>
      <c r="N1425">
        <v>1009</v>
      </c>
      <c r="O1425" t="s">
        <v>122</v>
      </c>
      <c r="P1425" t="s">
        <v>122</v>
      </c>
      <c r="Q1425">
        <v>1000</v>
      </c>
      <c r="W1425">
        <v>0</v>
      </c>
      <c r="X1425">
        <v>226918189</v>
      </c>
      <c r="Y1425">
        <f t="shared" si="1261"/>
        <v>8.0000000000000007E-5</v>
      </c>
      <c r="AA1425">
        <v>123305.60000000001</v>
      </c>
      <c r="AB1425">
        <v>0</v>
      </c>
      <c r="AC1425">
        <v>0</v>
      </c>
      <c r="AD1425">
        <v>0</v>
      </c>
      <c r="AE1425">
        <v>12430</v>
      </c>
      <c r="AF1425">
        <v>0</v>
      </c>
      <c r="AG1425">
        <v>0</v>
      </c>
      <c r="AH1425">
        <v>0</v>
      </c>
      <c r="AI1425">
        <v>9.92</v>
      </c>
      <c r="AJ1425">
        <v>1</v>
      </c>
      <c r="AK1425">
        <v>1</v>
      </c>
      <c r="AL1425">
        <v>1</v>
      </c>
      <c r="AM1425">
        <v>4</v>
      </c>
      <c r="AN1425">
        <v>0</v>
      </c>
      <c r="AO1425">
        <v>1</v>
      </c>
      <c r="AP1425">
        <v>1</v>
      </c>
      <c r="AQ1425">
        <v>0</v>
      </c>
      <c r="AR1425">
        <v>0</v>
      </c>
      <c r="AS1425" t="s">
        <v>6</v>
      </c>
      <c r="AT1425">
        <v>8.0000000000000007E-5</v>
      </c>
      <c r="AU1425" t="s">
        <v>6</v>
      </c>
      <c r="AV1425">
        <v>0</v>
      </c>
      <c r="AW1425">
        <v>2</v>
      </c>
      <c r="AX1425">
        <v>92848898</v>
      </c>
      <c r="AY1425">
        <v>1</v>
      </c>
      <c r="AZ1425">
        <v>0</v>
      </c>
      <c r="BA1425">
        <v>1617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V1425">
        <v>0</v>
      </c>
      <c r="CW1425">
        <v>0</v>
      </c>
      <c r="CX1425">
        <f>ROUND(Y1425*Source!I1042,7)</f>
        <v>1.6000000000000001E-3</v>
      </c>
      <c r="CY1425">
        <f t="shared" si="1262"/>
        <v>123305.60000000001</v>
      </c>
      <c r="CZ1425">
        <f t="shared" si="1263"/>
        <v>12430</v>
      </c>
      <c r="DA1425">
        <f t="shared" si="1264"/>
        <v>9.92</v>
      </c>
      <c r="DB1425">
        <f t="shared" si="1265"/>
        <v>0.99</v>
      </c>
      <c r="DC1425">
        <f t="shared" si="1266"/>
        <v>0</v>
      </c>
      <c r="DD1425" t="s">
        <v>6</v>
      </c>
      <c r="DE1425" t="s">
        <v>6</v>
      </c>
      <c r="DF1425">
        <f t="shared" si="1267"/>
        <v>197.29</v>
      </c>
      <c r="DG1425">
        <f t="shared" si="1268"/>
        <v>0</v>
      </c>
      <c r="DH1425">
        <f t="shared" si="1269"/>
        <v>0</v>
      </c>
      <c r="DI1425">
        <f t="shared" si="1260"/>
        <v>0</v>
      </c>
      <c r="DJ1425">
        <f t="shared" si="1270"/>
        <v>197.29</v>
      </c>
      <c r="DK1425">
        <v>0</v>
      </c>
      <c r="DL1425" t="s">
        <v>6</v>
      </c>
      <c r="DM1425">
        <v>0</v>
      </c>
      <c r="DN1425" t="s">
        <v>6</v>
      </c>
      <c r="DO1425">
        <v>0</v>
      </c>
    </row>
    <row r="1426" spans="1:119" x14ac:dyDescent="0.2">
      <c r="A1426">
        <f>ROW(Source!A1042)</f>
        <v>1042</v>
      </c>
      <c r="B1426">
        <v>92843885</v>
      </c>
      <c r="C1426">
        <v>92848881</v>
      </c>
      <c r="D1426">
        <v>49543539</v>
      </c>
      <c r="E1426">
        <v>1</v>
      </c>
      <c r="F1426">
        <v>1</v>
      </c>
      <c r="G1426">
        <v>1</v>
      </c>
      <c r="H1426">
        <v>3</v>
      </c>
      <c r="I1426" t="s">
        <v>946</v>
      </c>
      <c r="J1426" t="s">
        <v>947</v>
      </c>
      <c r="K1426" t="s">
        <v>948</v>
      </c>
      <c r="L1426">
        <v>1348</v>
      </c>
      <c r="N1426">
        <v>1009</v>
      </c>
      <c r="O1426" t="s">
        <v>122</v>
      </c>
      <c r="P1426" t="s">
        <v>122</v>
      </c>
      <c r="Q1426">
        <v>1000</v>
      </c>
      <c r="W1426">
        <v>0</v>
      </c>
      <c r="X1426">
        <v>-2055168211</v>
      </c>
      <c r="Y1426">
        <f t="shared" si="1261"/>
        <v>4.2999999999999999E-4</v>
      </c>
      <c r="AA1426">
        <v>64566.8</v>
      </c>
      <c r="AB1426">
        <v>0</v>
      </c>
      <c r="AC1426">
        <v>0</v>
      </c>
      <c r="AD1426">
        <v>0</v>
      </c>
      <c r="AE1426">
        <v>6508.75</v>
      </c>
      <c r="AF1426">
        <v>0</v>
      </c>
      <c r="AG1426">
        <v>0</v>
      </c>
      <c r="AH1426">
        <v>0</v>
      </c>
      <c r="AI1426">
        <v>9.92</v>
      </c>
      <c r="AJ1426">
        <v>1</v>
      </c>
      <c r="AK1426">
        <v>1</v>
      </c>
      <c r="AL1426">
        <v>1</v>
      </c>
      <c r="AM1426">
        <v>4</v>
      </c>
      <c r="AN1426">
        <v>0</v>
      </c>
      <c r="AO1426">
        <v>1</v>
      </c>
      <c r="AP1426">
        <v>1</v>
      </c>
      <c r="AQ1426">
        <v>0</v>
      </c>
      <c r="AR1426">
        <v>0</v>
      </c>
      <c r="AS1426" t="s">
        <v>6</v>
      </c>
      <c r="AT1426">
        <v>4.2999999999999999E-4</v>
      </c>
      <c r="AU1426" t="s">
        <v>6</v>
      </c>
      <c r="AV1426">
        <v>0</v>
      </c>
      <c r="AW1426">
        <v>2</v>
      </c>
      <c r="AX1426">
        <v>92848899</v>
      </c>
      <c r="AY1426">
        <v>1</v>
      </c>
      <c r="AZ1426">
        <v>0</v>
      </c>
      <c r="BA1426">
        <v>1618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V1426">
        <v>0</v>
      </c>
      <c r="CW1426">
        <v>0</v>
      </c>
      <c r="CX1426">
        <f>ROUND(Y1426*Source!I1042,7)</f>
        <v>8.6E-3</v>
      </c>
      <c r="CY1426">
        <f t="shared" si="1262"/>
        <v>64566.8</v>
      </c>
      <c r="CZ1426">
        <f t="shared" si="1263"/>
        <v>6508.75</v>
      </c>
      <c r="DA1426">
        <f t="shared" si="1264"/>
        <v>9.92</v>
      </c>
      <c r="DB1426">
        <f t="shared" si="1265"/>
        <v>2.8</v>
      </c>
      <c r="DC1426">
        <f t="shared" si="1266"/>
        <v>0</v>
      </c>
      <c r="DD1426" t="s">
        <v>6</v>
      </c>
      <c r="DE1426" t="s">
        <v>6</v>
      </c>
      <c r="DF1426">
        <f t="shared" si="1267"/>
        <v>555.27</v>
      </c>
      <c r="DG1426">
        <f t="shared" si="1268"/>
        <v>0</v>
      </c>
      <c r="DH1426">
        <f t="shared" si="1269"/>
        <v>0</v>
      </c>
      <c r="DI1426">
        <f t="shared" si="1260"/>
        <v>0</v>
      </c>
      <c r="DJ1426">
        <f t="shared" si="1270"/>
        <v>555.27</v>
      </c>
      <c r="DK1426">
        <v>0</v>
      </c>
      <c r="DL1426" t="s">
        <v>6</v>
      </c>
      <c r="DM1426">
        <v>0</v>
      </c>
      <c r="DN1426" t="s">
        <v>6</v>
      </c>
      <c r="DO1426">
        <v>0</v>
      </c>
    </row>
    <row r="1427" spans="1:119" x14ac:dyDescent="0.2">
      <c r="A1427">
        <f>ROW(Source!A1042)</f>
        <v>1042</v>
      </c>
      <c r="B1427">
        <v>92843885</v>
      </c>
      <c r="C1427">
        <v>92848881</v>
      </c>
      <c r="D1427">
        <v>49565711</v>
      </c>
      <c r="E1427">
        <v>1</v>
      </c>
      <c r="F1427">
        <v>1</v>
      </c>
      <c r="G1427">
        <v>1</v>
      </c>
      <c r="H1427">
        <v>3</v>
      </c>
      <c r="I1427" t="s">
        <v>55</v>
      </c>
      <c r="J1427" t="s">
        <v>58</v>
      </c>
      <c r="K1427" t="s">
        <v>56</v>
      </c>
      <c r="L1427">
        <v>1327</v>
      </c>
      <c r="N1427">
        <v>1005</v>
      </c>
      <c r="O1427" t="s">
        <v>57</v>
      </c>
      <c r="P1427" t="s">
        <v>57</v>
      </c>
      <c r="Q1427">
        <v>1</v>
      </c>
      <c r="W1427">
        <v>1</v>
      </c>
      <c r="X1427">
        <v>-1896968330</v>
      </c>
      <c r="Y1427">
        <f t="shared" si="1261"/>
        <v>-0.04</v>
      </c>
      <c r="AA1427">
        <v>9185.92</v>
      </c>
      <c r="AB1427">
        <v>0</v>
      </c>
      <c r="AC1427">
        <v>0</v>
      </c>
      <c r="AD1427">
        <v>0</v>
      </c>
      <c r="AE1427">
        <v>926</v>
      </c>
      <c r="AF1427">
        <v>0</v>
      </c>
      <c r="AG1427">
        <v>0</v>
      </c>
      <c r="AH1427">
        <v>0</v>
      </c>
      <c r="AI1427">
        <v>9.92</v>
      </c>
      <c r="AJ1427">
        <v>1</v>
      </c>
      <c r="AK1427">
        <v>1</v>
      </c>
      <c r="AL1427">
        <v>1</v>
      </c>
      <c r="AM1427">
        <v>4</v>
      </c>
      <c r="AN1427">
        <v>0</v>
      </c>
      <c r="AO1427">
        <v>1</v>
      </c>
      <c r="AP1427">
        <v>1</v>
      </c>
      <c r="AQ1427">
        <v>0</v>
      </c>
      <c r="AR1427">
        <v>0</v>
      </c>
      <c r="AS1427" t="s">
        <v>6</v>
      </c>
      <c r="AT1427">
        <v>-0.04</v>
      </c>
      <c r="AU1427" t="s">
        <v>6</v>
      </c>
      <c r="AV1427">
        <v>0</v>
      </c>
      <c r="AW1427">
        <v>2</v>
      </c>
      <c r="AX1427">
        <v>92848900</v>
      </c>
      <c r="AY1427">
        <v>1</v>
      </c>
      <c r="AZ1427">
        <v>6144</v>
      </c>
      <c r="BA1427">
        <v>1619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ROUND(Y1427*Source!I1042,7)</f>
        <v>-0.8</v>
      </c>
      <c r="CY1427">
        <f t="shared" si="1262"/>
        <v>9185.92</v>
      </c>
      <c r="CZ1427">
        <f t="shared" si="1263"/>
        <v>926</v>
      </c>
      <c r="DA1427">
        <f t="shared" si="1264"/>
        <v>9.92</v>
      </c>
      <c r="DB1427">
        <f t="shared" si="1265"/>
        <v>-37.04</v>
      </c>
      <c r="DC1427">
        <f t="shared" si="1266"/>
        <v>0</v>
      </c>
      <c r="DD1427" t="s">
        <v>6</v>
      </c>
      <c r="DE1427" t="s">
        <v>6</v>
      </c>
      <c r="DF1427">
        <f t="shared" si="1267"/>
        <v>-7348.74</v>
      </c>
      <c r="DG1427">
        <f t="shared" si="1268"/>
        <v>0</v>
      </c>
      <c r="DH1427">
        <f t="shared" si="1269"/>
        <v>0</v>
      </c>
      <c r="DI1427">
        <f t="shared" si="1260"/>
        <v>0</v>
      </c>
      <c r="DJ1427">
        <f t="shared" si="1270"/>
        <v>-7348.74</v>
      </c>
      <c r="DK1427">
        <v>0</v>
      </c>
      <c r="DL1427" t="s">
        <v>6</v>
      </c>
      <c r="DM1427">
        <v>0</v>
      </c>
      <c r="DN1427" t="s">
        <v>6</v>
      </c>
      <c r="DO1427">
        <v>0</v>
      </c>
    </row>
    <row r="1428" spans="1:119" x14ac:dyDescent="0.2">
      <c r="A1428">
        <f>ROW(Source!A1042)</f>
        <v>1042</v>
      </c>
      <c r="B1428">
        <v>92843885</v>
      </c>
      <c r="C1428">
        <v>92848881</v>
      </c>
      <c r="D1428">
        <v>49565299</v>
      </c>
      <c r="E1428">
        <v>1</v>
      </c>
      <c r="F1428">
        <v>1</v>
      </c>
      <c r="G1428">
        <v>1</v>
      </c>
      <c r="H1428">
        <v>3</v>
      </c>
      <c r="I1428" t="s">
        <v>34</v>
      </c>
      <c r="J1428" t="s">
        <v>61</v>
      </c>
      <c r="K1428" t="s">
        <v>60</v>
      </c>
      <c r="L1428">
        <v>1371</v>
      </c>
      <c r="N1428">
        <v>1013</v>
      </c>
      <c r="O1428" t="s">
        <v>22</v>
      </c>
      <c r="P1428" t="s">
        <v>22</v>
      </c>
      <c r="Q1428">
        <v>1</v>
      </c>
      <c r="W1428">
        <v>0</v>
      </c>
      <c r="X1428">
        <v>-269874104</v>
      </c>
      <c r="Y1428">
        <f t="shared" si="1261"/>
        <v>1</v>
      </c>
      <c r="AA1428">
        <v>881.97</v>
      </c>
      <c r="AB1428">
        <v>0</v>
      </c>
      <c r="AC1428">
        <v>0</v>
      </c>
      <c r="AD1428">
        <v>0</v>
      </c>
      <c r="AE1428">
        <v>927.50000000000011</v>
      </c>
      <c r="AF1428">
        <v>0</v>
      </c>
      <c r="AG1428">
        <v>0</v>
      </c>
      <c r="AH1428">
        <v>0</v>
      </c>
      <c r="AI1428">
        <v>9.92</v>
      </c>
      <c r="AJ1428">
        <v>1</v>
      </c>
      <c r="AK1428">
        <v>1</v>
      </c>
      <c r="AL1428">
        <v>1</v>
      </c>
      <c r="AM1428">
        <v>0</v>
      </c>
      <c r="AN1428">
        <v>0</v>
      </c>
      <c r="AO1428">
        <v>0</v>
      </c>
      <c r="AP1428">
        <v>1</v>
      </c>
      <c r="AQ1428">
        <v>0</v>
      </c>
      <c r="AR1428">
        <v>0</v>
      </c>
      <c r="AS1428" t="s">
        <v>6</v>
      </c>
      <c r="AT1428">
        <v>1</v>
      </c>
      <c r="AU1428" t="s">
        <v>6</v>
      </c>
      <c r="AV1428">
        <v>0</v>
      </c>
      <c r="AW1428">
        <v>1</v>
      </c>
      <c r="AX1428">
        <v>-1</v>
      </c>
      <c r="AY1428">
        <v>0</v>
      </c>
      <c r="AZ1428">
        <v>0</v>
      </c>
      <c r="BA1428" t="s">
        <v>6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V1428">
        <v>0</v>
      </c>
      <c r="CW1428">
        <v>0</v>
      </c>
      <c r="CX1428">
        <f>ROUND(Y1428*Source!I1042,7)</f>
        <v>20</v>
      </c>
      <c r="CY1428">
        <f t="shared" si="1262"/>
        <v>881.97</v>
      </c>
      <c r="CZ1428">
        <f t="shared" si="1263"/>
        <v>927.50000000000011</v>
      </c>
      <c r="DA1428">
        <f t="shared" si="1264"/>
        <v>9.92</v>
      </c>
      <c r="DB1428">
        <f t="shared" si="1265"/>
        <v>927.5</v>
      </c>
      <c r="DC1428">
        <f t="shared" si="1266"/>
        <v>0</v>
      </c>
      <c r="DD1428" t="s">
        <v>6</v>
      </c>
      <c r="DE1428" t="s">
        <v>6</v>
      </c>
      <c r="DF1428">
        <f t="shared" si="1267"/>
        <v>184016</v>
      </c>
      <c r="DG1428">
        <f t="shared" si="1268"/>
        <v>0</v>
      </c>
      <c r="DH1428">
        <f t="shared" si="1269"/>
        <v>0</v>
      </c>
      <c r="DI1428">
        <f t="shared" si="1260"/>
        <v>0</v>
      </c>
      <c r="DJ1428">
        <f t="shared" si="1270"/>
        <v>184016</v>
      </c>
      <c r="DK1428">
        <v>0</v>
      </c>
      <c r="DL1428" t="s">
        <v>6</v>
      </c>
      <c r="DM1428">
        <v>0</v>
      </c>
      <c r="DN1428" t="s">
        <v>6</v>
      </c>
      <c r="DO1428">
        <v>0</v>
      </c>
    </row>
    <row r="1429" spans="1:119" x14ac:dyDescent="0.2">
      <c r="A1429">
        <f>ROW(Source!A1046)</f>
        <v>1046</v>
      </c>
      <c r="B1429">
        <v>92843885</v>
      </c>
      <c r="C1429">
        <v>92848904</v>
      </c>
      <c r="D1429">
        <v>49510723</v>
      </c>
      <c r="E1429">
        <v>70</v>
      </c>
      <c r="F1429">
        <v>1</v>
      </c>
      <c r="G1429">
        <v>1</v>
      </c>
      <c r="H1429">
        <v>1</v>
      </c>
      <c r="I1429" t="s">
        <v>935</v>
      </c>
      <c r="J1429" t="s">
        <v>6</v>
      </c>
      <c r="K1429" t="s">
        <v>936</v>
      </c>
      <c r="L1429">
        <v>1191</v>
      </c>
      <c r="N1429">
        <v>1013</v>
      </c>
      <c r="O1429" t="s">
        <v>915</v>
      </c>
      <c r="P1429" t="s">
        <v>915</v>
      </c>
      <c r="Q1429">
        <v>1</v>
      </c>
      <c r="W1429">
        <v>0</v>
      </c>
      <c r="X1429">
        <v>-112797078</v>
      </c>
      <c r="Y1429">
        <f>(AT1429*ROUND(1.05,7))</f>
        <v>1.1235000000000002</v>
      </c>
      <c r="AA1429">
        <v>0</v>
      </c>
      <c r="AB1429">
        <v>0</v>
      </c>
      <c r="AC1429">
        <v>0</v>
      </c>
      <c r="AD1429">
        <v>402.3</v>
      </c>
      <c r="AE1429">
        <v>0</v>
      </c>
      <c r="AF1429">
        <v>0</v>
      </c>
      <c r="AG1429">
        <v>0</v>
      </c>
      <c r="AH1429">
        <v>8.9700000000000006</v>
      </c>
      <c r="AI1429">
        <v>1</v>
      </c>
      <c r="AJ1429">
        <v>1</v>
      </c>
      <c r="AK1429">
        <v>1</v>
      </c>
      <c r="AL1429">
        <v>44.85</v>
      </c>
      <c r="AM1429">
        <v>4</v>
      </c>
      <c r="AN1429">
        <v>0</v>
      </c>
      <c r="AO1429">
        <v>1</v>
      </c>
      <c r="AP1429">
        <v>1</v>
      </c>
      <c r="AQ1429">
        <v>0</v>
      </c>
      <c r="AR1429">
        <v>0</v>
      </c>
      <c r="AS1429" t="s">
        <v>6</v>
      </c>
      <c r="AT1429">
        <v>1.07</v>
      </c>
      <c r="AU1429" t="s">
        <v>25</v>
      </c>
      <c r="AV1429">
        <v>1</v>
      </c>
      <c r="AW1429">
        <v>2</v>
      </c>
      <c r="AX1429">
        <v>92848915</v>
      </c>
      <c r="AY1429">
        <v>1</v>
      </c>
      <c r="AZ1429">
        <v>0</v>
      </c>
      <c r="BA1429">
        <v>1620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U1429">
        <f>ROUND(AT1429*Source!I1046*AH1429*AL1429,2)</f>
        <v>8609.32</v>
      </c>
      <c r="CV1429">
        <f>ROUND(Y1429*Source!I1046,7)</f>
        <v>22.47</v>
      </c>
      <c r="CW1429">
        <v>0</v>
      </c>
      <c r="CX1429">
        <f>ROUND(Y1429*Source!I1046,7)</f>
        <v>22.47</v>
      </c>
      <c r="CY1429">
        <f>AD1429</f>
        <v>402.3</v>
      </c>
      <c r="CZ1429">
        <f>AH1429</f>
        <v>8.9700000000000006</v>
      </c>
      <c r="DA1429">
        <f>AL1429</f>
        <v>44.85</v>
      </c>
      <c r="DB1429">
        <f>ROUND((ROUND(AT1429*CZ1429,2)*ROUND(1.05,7)),2)</f>
        <v>10.08</v>
      </c>
      <c r="DC1429">
        <f>ROUND((ROUND(AT1429*AG1429,2)*ROUND(1.05,7)),2)</f>
        <v>0</v>
      </c>
      <c r="DD1429" t="s">
        <v>6</v>
      </c>
      <c r="DE1429" t="s">
        <v>6</v>
      </c>
      <c r="DF1429">
        <f>ROUND(ROUND(AE1429,2)*CX1429,2)</f>
        <v>0</v>
      </c>
      <c r="DG1429">
        <f t="shared" si="1268"/>
        <v>0</v>
      </c>
      <c r="DH1429">
        <f t="shared" si="1269"/>
        <v>0</v>
      </c>
      <c r="DI1429">
        <f>ROUND(ROUND(AH1429*AL1429,2)*CX1429,2)</f>
        <v>9039.68</v>
      </c>
      <c r="DJ1429">
        <f>DI1429</f>
        <v>9039.68</v>
      </c>
      <c r="DK1429">
        <v>0</v>
      </c>
      <c r="DL1429" t="s">
        <v>6</v>
      </c>
      <c r="DM1429">
        <v>0</v>
      </c>
      <c r="DN1429" t="s">
        <v>6</v>
      </c>
      <c r="DO1429">
        <v>0</v>
      </c>
    </row>
    <row r="1430" spans="1:119" x14ac:dyDescent="0.2">
      <c r="A1430">
        <f>ROW(Source!A1046)</f>
        <v>1046</v>
      </c>
      <c r="B1430">
        <v>92843885</v>
      </c>
      <c r="C1430">
        <v>92848904</v>
      </c>
      <c r="D1430">
        <v>49510905</v>
      </c>
      <c r="E1430">
        <v>70</v>
      </c>
      <c r="F1430">
        <v>1</v>
      </c>
      <c r="G1430">
        <v>1</v>
      </c>
      <c r="H1430">
        <v>1</v>
      </c>
      <c r="I1430" t="s">
        <v>916</v>
      </c>
      <c r="J1430" t="s">
        <v>6</v>
      </c>
      <c r="K1430" t="s">
        <v>917</v>
      </c>
      <c r="L1430">
        <v>1191</v>
      </c>
      <c r="N1430">
        <v>1013</v>
      </c>
      <c r="O1430" t="s">
        <v>915</v>
      </c>
      <c r="P1430" t="s">
        <v>915</v>
      </c>
      <c r="Q1430">
        <v>1</v>
      </c>
      <c r="W1430">
        <v>0</v>
      </c>
      <c r="X1430">
        <v>-1417349443</v>
      </c>
      <c r="Y1430">
        <f>(AT1430*ROUND(1.05,7))</f>
        <v>1.0500000000000001E-2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1</v>
      </c>
      <c r="AJ1430">
        <v>1</v>
      </c>
      <c r="AK1430">
        <v>44.85</v>
      </c>
      <c r="AL1430">
        <v>1</v>
      </c>
      <c r="AM1430">
        <v>4</v>
      </c>
      <c r="AN1430">
        <v>0</v>
      </c>
      <c r="AO1430">
        <v>1</v>
      </c>
      <c r="AP1430">
        <v>1</v>
      </c>
      <c r="AQ1430">
        <v>0</v>
      </c>
      <c r="AR1430">
        <v>0</v>
      </c>
      <c r="AS1430" t="s">
        <v>6</v>
      </c>
      <c r="AT1430">
        <v>0.01</v>
      </c>
      <c r="AU1430" t="s">
        <v>25</v>
      </c>
      <c r="AV1430">
        <v>2</v>
      </c>
      <c r="AW1430">
        <v>2</v>
      </c>
      <c r="AX1430">
        <v>92848916</v>
      </c>
      <c r="AY1430">
        <v>1</v>
      </c>
      <c r="AZ1430">
        <v>0</v>
      </c>
      <c r="BA1430">
        <v>1621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V1430">
        <v>0</v>
      </c>
      <c r="CW1430">
        <v>0</v>
      </c>
      <c r="CX1430">
        <f>ROUND(Y1430*Source!I1046,7)</f>
        <v>0.21</v>
      </c>
      <c r="CY1430">
        <f>AD1430</f>
        <v>0</v>
      </c>
      <c r="CZ1430">
        <f>AH1430</f>
        <v>0</v>
      </c>
      <c r="DA1430">
        <f>AL1430</f>
        <v>1</v>
      </c>
      <c r="DB1430">
        <f>ROUND((ROUND(AT1430*CZ1430,2)*ROUND(1.05,7)),2)</f>
        <v>0</v>
      </c>
      <c r="DC1430">
        <f>ROUND((ROUND(AT1430*AG1430,2)*ROUND(1.05,7)),2)</f>
        <v>0</v>
      </c>
      <c r="DD1430" t="s">
        <v>6</v>
      </c>
      <c r="DE1430" t="s">
        <v>6</v>
      </c>
      <c r="DF1430">
        <f>ROUND(ROUND(AE1430,2)*CX1430,2)</f>
        <v>0</v>
      </c>
      <c r="DG1430">
        <f t="shared" si="1268"/>
        <v>0</v>
      </c>
      <c r="DH1430">
        <f>ROUND(ROUND(AG1430*AK1430,2)*CX1430,2)</f>
        <v>0</v>
      </c>
      <c r="DI1430">
        <f t="shared" ref="DI1430:DI1438" si="1271">ROUND(ROUND(AH1430,2)*CX1430,2)</f>
        <v>0</v>
      </c>
      <c r="DJ1430">
        <f>DI1430</f>
        <v>0</v>
      </c>
      <c r="DK1430">
        <v>0</v>
      </c>
      <c r="DL1430" t="s">
        <v>6</v>
      </c>
      <c r="DM1430">
        <v>0</v>
      </c>
      <c r="DN1430" t="s">
        <v>6</v>
      </c>
      <c r="DO1430">
        <v>0</v>
      </c>
    </row>
    <row r="1431" spans="1:119" x14ac:dyDescent="0.2">
      <c r="A1431">
        <f>ROW(Source!A1046)</f>
        <v>1046</v>
      </c>
      <c r="B1431">
        <v>92843885</v>
      </c>
      <c r="C1431">
        <v>92848904</v>
      </c>
      <c r="D1431">
        <v>49673503</v>
      </c>
      <c r="E1431">
        <v>1</v>
      </c>
      <c r="F1431">
        <v>1</v>
      </c>
      <c r="G1431">
        <v>1</v>
      </c>
      <c r="H1431">
        <v>2</v>
      </c>
      <c r="I1431" t="s">
        <v>925</v>
      </c>
      <c r="J1431" t="s">
        <v>926</v>
      </c>
      <c r="K1431" t="s">
        <v>927</v>
      </c>
      <c r="L1431">
        <v>1367</v>
      </c>
      <c r="N1431">
        <v>1011</v>
      </c>
      <c r="O1431" t="s">
        <v>921</v>
      </c>
      <c r="P1431" t="s">
        <v>921</v>
      </c>
      <c r="Q1431">
        <v>1</v>
      </c>
      <c r="W1431">
        <v>0</v>
      </c>
      <c r="X1431">
        <v>509054691</v>
      </c>
      <c r="Y1431">
        <f>(AT1431*ROUND(1.05,7))</f>
        <v>1.0500000000000001E-2</v>
      </c>
      <c r="AA1431">
        <v>0</v>
      </c>
      <c r="AB1431">
        <v>1032.96</v>
      </c>
      <c r="AC1431">
        <v>520.26</v>
      </c>
      <c r="AD1431">
        <v>0</v>
      </c>
      <c r="AE1431">
        <v>0</v>
      </c>
      <c r="AF1431">
        <v>65.709999999999994</v>
      </c>
      <c r="AG1431">
        <v>11.6</v>
      </c>
      <c r="AH1431">
        <v>0</v>
      </c>
      <c r="AI1431">
        <v>1</v>
      </c>
      <c r="AJ1431">
        <v>15.72</v>
      </c>
      <c r="AK1431">
        <v>44.85</v>
      </c>
      <c r="AL1431">
        <v>1</v>
      </c>
      <c r="AM1431">
        <v>4</v>
      </c>
      <c r="AN1431">
        <v>0</v>
      </c>
      <c r="AO1431">
        <v>1</v>
      </c>
      <c r="AP1431">
        <v>1</v>
      </c>
      <c r="AQ1431">
        <v>0</v>
      </c>
      <c r="AR1431">
        <v>0</v>
      </c>
      <c r="AS1431" t="s">
        <v>6</v>
      </c>
      <c r="AT1431">
        <v>0.01</v>
      </c>
      <c r="AU1431" t="s">
        <v>25</v>
      </c>
      <c r="AV1431">
        <v>0</v>
      </c>
      <c r="AW1431">
        <v>2</v>
      </c>
      <c r="AX1431">
        <v>92848917</v>
      </c>
      <c r="AY1431">
        <v>1</v>
      </c>
      <c r="AZ1431">
        <v>0</v>
      </c>
      <c r="BA1431">
        <v>1622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V1431">
        <v>0</v>
      </c>
      <c r="CW1431">
        <f>ROUND(Y1431*Source!I1046*DO1431,7)</f>
        <v>0</v>
      </c>
      <c r="CX1431">
        <f>ROUND(Y1431*Source!I1046,7)</f>
        <v>0.21</v>
      </c>
      <c r="CY1431">
        <f>AB1431</f>
        <v>1032.96</v>
      </c>
      <c r="CZ1431">
        <f>AF1431</f>
        <v>65.709999999999994</v>
      </c>
      <c r="DA1431">
        <f>AJ1431</f>
        <v>15.72</v>
      </c>
      <c r="DB1431">
        <f>ROUND((ROUND(AT1431*CZ1431,2)*ROUND(1.05,7)),2)</f>
        <v>0.69</v>
      </c>
      <c r="DC1431">
        <f>ROUND((ROUND(AT1431*AG1431,2)*ROUND(1.05,7)),2)</f>
        <v>0.13</v>
      </c>
      <c r="DD1431" t="s">
        <v>6</v>
      </c>
      <c r="DE1431" t="s">
        <v>6</v>
      </c>
      <c r="DF1431">
        <f>ROUND(ROUND(AE1431,2)*CX1431,2)</f>
        <v>0</v>
      </c>
      <c r="DG1431">
        <f>ROUND(ROUND(AF1431*AJ1431,2)*CX1431,2)</f>
        <v>216.92</v>
      </c>
      <c r="DH1431">
        <f>ROUND(ROUND(AG1431*AK1431,2)*CX1431,2)</f>
        <v>109.25</v>
      </c>
      <c r="DI1431">
        <f t="shared" si="1271"/>
        <v>0</v>
      </c>
      <c r="DJ1431">
        <f>DG1431</f>
        <v>216.92</v>
      </c>
      <c r="DK1431">
        <v>0</v>
      </c>
      <c r="DL1431" t="s">
        <v>6</v>
      </c>
      <c r="DM1431">
        <v>0</v>
      </c>
      <c r="DN1431" t="s">
        <v>6</v>
      </c>
      <c r="DO1431">
        <v>0</v>
      </c>
    </row>
    <row r="1432" spans="1:119" x14ac:dyDescent="0.2">
      <c r="A1432">
        <f>ROW(Source!A1046)</f>
        <v>1046</v>
      </c>
      <c r="B1432">
        <v>92843885</v>
      </c>
      <c r="C1432">
        <v>92848904</v>
      </c>
      <c r="D1432">
        <v>49673715</v>
      </c>
      <c r="E1432">
        <v>1</v>
      </c>
      <c r="F1432">
        <v>1</v>
      </c>
      <c r="G1432">
        <v>1</v>
      </c>
      <c r="H1432">
        <v>2</v>
      </c>
      <c r="I1432" t="s">
        <v>937</v>
      </c>
      <c r="J1432" t="s">
        <v>938</v>
      </c>
      <c r="K1432" t="s">
        <v>939</v>
      </c>
      <c r="L1432">
        <v>1367</v>
      </c>
      <c r="N1432">
        <v>1011</v>
      </c>
      <c r="O1432" t="s">
        <v>921</v>
      </c>
      <c r="P1432" t="s">
        <v>921</v>
      </c>
      <c r="Q1432">
        <v>1</v>
      </c>
      <c r="W1432">
        <v>0</v>
      </c>
      <c r="X1432">
        <v>829370094</v>
      </c>
      <c r="Y1432">
        <f>(AT1432*ROUND(1.05,7))</f>
        <v>0.10500000000000001</v>
      </c>
      <c r="AA1432">
        <v>0</v>
      </c>
      <c r="AB1432">
        <v>127.33</v>
      </c>
      <c r="AC1432">
        <v>0</v>
      </c>
      <c r="AD1432">
        <v>0</v>
      </c>
      <c r="AE1432">
        <v>0</v>
      </c>
      <c r="AF1432">
        <v>8.1</v>
      </c>
      <c r="AG1432">
        <v>0</v>
      </c>
      <c r="AH1432">
        <v>0</v>
      </c>
      <c r="AI1432">
        <v>1</v>
      </c>
      <c r="AJ1432">
        <v>15.72</v>
      </c>
      <c r="AK1432">
        <v>44.85</v>
      </c>
      <c r="AL1432">
        <v>1</v>
      </c>
      <c r="AM1432">
        <v>4</v>
      </c>
      <c r="AN1432">
        <v>0</v>
      </c>
      <c r="AO1432">
        <v>1</v>
      </c>
      <c r="AP1432">
        <v>1</v>
      </c>
      <c r="AQ1432">
        <v>0</v>
      </c>
      <c r="AR1432">
        <v>0</v>
      </c>
      <c r="AS1432" t="s">
        <v>6</v>
      </c>
      <c r="AT1432">
        <v>0.1</v>
      </c>
      <c r="AU1432" t="s">
        <v>25</v>
      </c>
      <c r="AV1432">
        <v>0</v>
      </c>
      <c r="AW1432">
        <v>2</v>
      </c>
      <c r="AX1432">
        <v>92848918</v>
      </c>
      <c r="AY1432">
        <v>1</v>
      </c>
      <c r="AZ1432">
        <v>0</v>
      </c>
      <c r="BA1432">
        <v>1623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f>ROUND(Y1432*Source!I1046*DO1432,7)</f>
        <v>0</v>
      </c>
      <c r="CX1432">
        <f>ROUND(Y1432*Source!I1046,7)</f>
        <v>2.1</v>
      </c>
      <c r="CY1432">
        <f>AB1432</f>
        <v>127.33</v>
      </c>
      <c r="CZ1432">
        <f>AF1432</f>
        <v>8.1</v>
      </c>
      <c r="DA1432">
        <f>AJ1432</f>
        <v>15.72</v>
      </c>
      <c r="DB1432">
        <f>ROUND((ROUND(AT1432*CZ1432,2)*ROUND(1.05,7)),2)</f>
        <v>0.85</v>
      </c>
      <c r="DC1432">
        <f>ROUND((ROUND(AT1432*AG1432,2)*ROUND(1.05,7)),2)</f>
        <v>0</v>
      </c>
      <c r="DD1432" t="s">
        <v>6</v>
      </c>
      <c r="DE1432" t="s">
        <v>6</v>
      </c>
      <c r="DF1432">
        <f>ROUND(ROUND(AE1432,2)*CX1432,2)</f>
        <v>0</v>
      </c>
      <c r="DG1432">
        <f>ROUND(ROUND(AF1432*AJ1432,2)*CX1432,2)</f>
        <v>267.39</v>
      </c>
      <c r="DH1432">
        <f>ROUND(ROUND(AG1432*AK1432,2)*CX1432,2)</f>
        <v>0</v>
      </c>
      <c r="DI1432">
        <f t="shared" si="1271"/>
        <v>0</v>
      </c>
      <c r="DJ1432">
        <f>DG1432</f>
        <v>267.39</v>
      </c>
      <c r="DK1432">
        <v>0</v>
      </c>
      <c r="DL1432" t="s">
        <v>6</v>
      </c>
      <c r="DM1432">
        <v>0</v>
      </c>
      <c r="DN1432" t="s">
        <v>6</v>
      </c>
      <c r="DO1432">
        <v>0</v>
      </c>
    </row>
    <row r="1433" spans="1:119" x14ac:dyDescent="0.2">
      <c r="A1433">
        <f>ROW(Source!A1046)</f>
        <v>1046</v>
      </c>
      <c r="B1433">
        <v>92843885</v>
      </c>
      <c r="C1433">
        <v>92848904</v>
      </c>
      <c r="D1433">
        <v>49523218</v>
      </c>
      <c r="E1433">
        <v>1</v>
      </c>
      <c r="F1433">
        <v>1</v>
      </c>
      <c r="G1433">
        <v>1</v>
      </c>
      <c r="H1433">
        <v>3</v>
      </c>
      <c r="I1433" t="s">
        <v>47</v>
      </c>
      <c r="J1433" t="s">
        <v>50</v>
      </c>
      <c r="K1433" t="s">
        <v>48</v>
      </c>
      <c r="L1433">
        <v>1374</v>
      </c>
      <c r="N1433">
        <v>1013</v>
      </c>
      <c r="O1433" t="s">
        <v>49</v>
      </c>
      <c r="P1433" t="s">
        <v>49</v>
      </c>
      <c r="Q1433">
        <v>1</v>
      </c>
      <c r="W1433">
        <v>0</v>
      </c>
      <c r="X1433">
        <v>-1743999360</v>
      </c>
      <c r="Y1433">
        <f t="shared" ref="Y1433:Y1438" si="1272">AT1433</f>
        <v>0.1</v>
      </c>
      <c r="AA1433">
        <v>9.92</v>
      </c>
      <c r="AB1433">
        <v>0</v>
      </c>
      <c r="AC1433">
        <v>0</v>
      </c>
      <c r="AD1433">
        <v>0</v>
      </c>
      <c r="AE1433">
        <v>1</v>
      </c>
      <c r="AF1433">
        <v>0</v>
      </c>
      <c r="AG1433">
        <v>0</v>
      </c>
      <c r="AH1433">
        <v>0</v>
      </c>
      <c r="AI1433">
        <v>9.92</v>
      </c>
      <c r="AJ1433">
        <v>1</v>
      </c>
      <c r="AK1433">
        <v>1</v>
      </c>
      <c r="AL1433">
        <v>1</v>
      </c>
      <c r="AM1433">
        <v>0</v>
      </c>
      <c r="AN1433">
        <v>0</v>
      </c>
      <c r="AO1433">
        <v>0</v>
      </c>
      <c r="AP1433">
        <v>1</v>
      </c>
      <c r="AQ1433">
        <v>0</v>
      </c>
      <c r="AR1433">
        <v>0</v>
      </c>
      <c r="AS1433" t="s">
        <v>6</v>
      </c>
      <c r="AT1433">
        <v>0.1</v>
      </c>
      <c r="AU1433" t="s">
        <v>6</v>
      </c>
      <c r="AV1433">
        <v>0</v>
      </c>
      <c r="AW1433">
        <v>2</v>
      </c>
      <c r="AX1433">
        <v>92848919</v>
      </c>
      <c r="AY1433">
        <v>1</v>
      </c>
      <c r="AZ1433">
        <v>0</v>
      </c>
      <c r="BA1433">
        <v>1624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v>0</v>
      </c>
      <c r="CX1433">
        <f>ROUND(Y1433*Source!I1046,7)</f>
        <v>2</v>
      </c>
      <c r="CY1433">
        <f t="shared" ref="CY1433:CY1438" si="1273">AA1433</f>
        <v>9.92</v>
      </c>
      <c r="CZ1433">
        <f t="shared" ref="CZ1433:CZ1438" si="1274">AE1433</f>
        <v>1</v>
      </c>
      <c r="DA1433">
        <f t="shared" ref="DA1433:DA1438" si="1275">AI1433</f>
        <v>9.92</v>
      </c>
      <c r="DB1433">
        <f t="shared" ref="DB1433:DB1438" si="1276">ROUND(ROUND(AT1433*CZ1433,2),2)</f>
        <v>0.1</v>
      </c>
      <c r="DC1433">
        <f t="shared" ref="DC1433:DC1438" si="1277">ROUND(ROUND(AT1433*AG1433,2),2)</f>
        <v>0</v>
      </c>
      <c r="DD1433" t="s">
        <v>6</v>
      </c>
      <c r="DE1433" t="s">
        <v>6</v>
      </c>
      <c r="DF1433">
        <f t="shared" ref="DF1433:DF1438" si="1278">ROUND(ROUND(AE1433*AI1433,2)*CX1433,2)</f>
        <v>19.84</v>
      </c>
      <c r="DG1433">
        <f t="shared" ref="DG1433:DG1440" si="1279">ROUND(ROUND(AF1433,2)*CX1433,2)</f>
        <v>0</v>
      </c>
      <c r="DH1433">
        <f t="shared" ref="DH1433:DH1439" si="1280">ROUND(ROUND(AG1433,2)*CX1433,2)</f>
        <v>0</v>
      </c>
      <c r="DI1433">
        <f t="shared" si="1271"/>
        <v>0</v>
      </c>
      <c r="DJ1433">
        <f t="shared" ref="DJ1433:DJ1438" si="1281">DF1433</f>
        <v>19.84</v>
      </c>
      <c r="DK1433">
        <v>0</v>
      </c>
      <c r="DL1433" t="s">
        <v>6</v>
      </c>
      <c r="DM1433">
        <v>0</v>
      </c>
      <c r="DN1433" t="s">
        <v>6</v>
      </c>
      <c r="DO1433">
        <v>0</v>
      </c>
    </row>
    <row r="1434" spans="1:119" x14ac:dyDescent="0.2">
      <c r="A1434">
        <f>ROW(Source!A1046)</f>
        <v>1046</v>
      </c>
      <c r="B1434">
        <v>92843885</v>
      </c>
      <c r="C1434">
        <v>92848904</v>
      </c>
      <c r="D1434">
        <v>49524301</v>
      </c>
      <c r="E1434">
        <v>1</v>
      </c>
      <c r="F1434">
        <v>1</v>
      </c>
      <c r="G1434">
        <v>1</v>
      </c>
      <c r="H1434">
        <v>3</v>
      </c>
      <c r="I1434" t="s">
        <v>940</v>
      </c>
      <c r="J1434" t="s">
        <v>941</v>
      </c>
      <c r="K1434" t="s">
        <v>942</v>
      </c>
      <c r="L1434">
        <v>1348</v>
      </c>
      <c r="N1434">
        <v>1009</v>
      </c>
      <c r="O1434" t="s">
        <v>122</v>
      </c>
      <c r="P1434" t="s">
        <v>122</v>
      </c>
      <c r="Q1434">
        <v>1000</v>
      </c>
      <c r="W1434">
        <v>0</v>
      </c>
      <c r="X1434">
        <v>1824693337</v>
      </c>
      <c r="Y1434">
        <f t="shared" si="1272"/>
        <v>1.0000000000000001E-5</v>
      </c>
      <c r="AA1434">
        <v>102791.03999999999</v>
      </c>
      <c r="AB1434">
        <v>0</v>
      </c>
      <c r="AC1434">
        <v>0</v>
      </c>
      <c r="AD1434">
        <v>0</v>
      </c>
      <c r="AE1434">
        <v>10362</v>
      </c>
      <c r="AF1434">
        <v>0</v>
      </c>
      <c r="AG1434">
        <v>0</v>
      </c>
      <c r="AH1434">
        <v>0</v>
      </c>
      <c r="AI1434">
        <v>9.92</v>
      </c>
      <c r="AJ1434">
        <v>1</v>
      </c>
      <c r="AK1434">
        <v>1</v>
      </c>
      <c r="AL1434">
        <v>1</v>
      </c>
      <c r="AM1434">
        <v>4</v>
      </c>
      <c r="AN1434">
        <v>0</v>
      </c>
      <c r="AO1434">
        <v>1</v>
      </c>
      <c r="AP1434">
        <v>1</v>
      </c>
      <c r="AQ1434">
        <v>0</v>
      </c>
      <c r="AR1434">
        <v>0</v>
      </c>
      <c r="AS1434" t="s">
        <v>6</v>
      </c>
      <c r="AT1434">
        <v>1.0000000000000001E-5</v>
      </c>
      <c r="AU1434" t="s">
        <v>6</v>
      </c>
      <c r="AV1434">
        <v>0</v>
      </c>
      <c r="AW1434">
        <v>2</v>
      </c>
      <c r="AX1434">
        <v>92848920</v>
      </c>
      <c r="AY1434">
        <v>1</v>
      </c>
      <c r="AZ1434">
        <v>0</v>
      </c>
      <c r="BA1434">
        <v>1625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ROUND(Y1434*Source!I1046,7)</f>
        <v>2.0000000000000001E-4</v>
      </c>
      <c r="CY1434">
        <f t="shared" si="1273"/>
        <v>102791.03999999999</v>
      </c>
      <c r="CZ1434">
        <f t="shared" si="1274"/>
        <v>10362</v>
      </c>
      <c r="DA1434">
        <f t="shared" si="1275"/>
        <v>9.92</v>
      </c>
      <c r="DB1434">
        <f t="shared" si="1276"/>
        <v>0.1</v>
      </c>
      <c r="DC1434">
        <f t="shared" si="1277"/>
        <v>0</v>
      </c>
      <c r="DD1434" t="s">
        <v>6</v>
      </c>
      <c r="DE1434" t="s">
        <v>6</v>
      </c>
      <c r="DF1434">
        <f t="shared" si="1278"/>
        <v>20.56</v>
      </c>
      <c r="DG1434">
        <f t="shared" si="1279"/>
        <v>0</v>
      </c>
      <c r="DH1434">
        <f t="shared" si="1280"/>
        <v>0</v>
      </c>
      <c r="DI1434">
        <f t="shared" si="1271"/>
        <v>0</v>
      </c>
      <c r="DJ1434">
        <f t="shared" si="1281"/>
        <v>20.56</v>
      </c>
      <c r="DK1434">
        <v>0</v>
      </c>
      <c r="DL1434" t="s">
        <v>6</v>
      </c>
      <c r="DM1434">
        <v>0</v>
      </c>
      <c r="DN1434" t="s">
        <v>6</v>
      </c>
      <c r="DO1434">
        <v>0</v>
      </c>
    </row>
    <row r="1435" spans="1:119" x14ac:dyDescent="0.2">
      <c r="A1435">
        <f>ROW(Source!A1046)</f>
        <v>1046</v>
      </c>
      <c r="B1435">
        <v>92843885</v>
      </c>
      <c r="C1435">
        <v>92848904</v>
      </c>
      <c r="D1435">
        <v>49525498</v>
      </c>
      <c r="E1435">
        <v>1</v>
      </c>
      <c r="F1435">
        <v>1</v>
      </c>
      <c r="G1435">
        <v>1</v>
      </c>
      <c r="H1435">
        <v>3</v>
      </c>
      <c r="I1435" t="s">
        <v>943</v>
      </c>
      <c r="J1435" t="s">
        <v>944</v>
      </c>
      <c r="K1435" t="s">
        <v>945</v>
      </c>
      <c r="L1435">
        <v>1348</v>
      </c>
      <c r="N1435">
        <v>1009</v>
      </c>
      <c r="O1435" t="s">
        <v>122</v>
      </c>
      <c r="P1435" t="s">
        <v>122</v>
      </c>
      <c r="Q1435">
        <v>1000</v>
      </c>
      <c r="W1435">
        <v>0</v>
      </c>
      <c r="X1435">
        <v>226918189</v>
      </c>
      <c r="Y1435">
        <f t="shared" si="1272"/>
        <v>8.0000000000000007E-5</v>
      </c>
      <c r="AA1435">
        <v>123305.60000000001</v>
      </c>
      <c r="AB1435">
        <v>0</v>
      </c>
      <c r="AC1435">
        <v>0</v>
      </c>
      <c r="AD1435">
        <v>0</v>
      </c>
      <c r="AE1435">
        <v>12430</v>
      </c>
      <c r="AF1435">
        <v>0</v>
      </c>
      <c r="AG1435">
        <v>0</v>
      </c>
      <c r="AH1435">
        <v>0</v>
      </c>
      <c r="AI1435">
        <v>9.92</v>
      </c>
      <c r="AJ1435">
        <v>1</v>
      </c>
      <c r="AK1435">
        <v>1</v>
      </c>
      <c r="AL1435">
        <v>1</v>
      </c>
      <c r="AM1435">
        <v>4</v>
      </c>
      <c r="AN1435">
        <v>0</v>
      </c>
      <c r="AO1435">
        <v>1</v>
      </c>
      <c r="AP1435">
        <v>1</v>
      </c>
      <c r="AQ1435">
        <v>0</v>
      </c>
      <c r="AR1435">
        <v>0</v>
      </c>
      <c r="AS1435" t="s">
        <v>6</v>
      </c>
      <c r="AT1435">
        <v>8.0000000000000007E-5</v>
      </c>
      <c r="AU1435" t="s">
        <v>6</v>
      </c>
      <c r="AV1435">
        <v>0</v>
      </c>
      <c r="AW1435">
        <v>2</v>
      </c>
      <c r="AX1435">
        <v>92848921</v>
      </c>
      <c r="AY1435">
        <v>1</v>
      </c>
      <c r="AZ1435">
        <v>0</v>
      </c>
      <c r="BA1435">
        <v>1626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V1435">
        <v>0</v>
      </c>
      <c r="CW1435">
        <v>0</v>
      </c>
      <c r="CX1435">
        <f>ROUND(Y1435*Source!I1046,7)</f>
        <v>1.6000000000000001E-3</v>
      </c>
      <c r="CY1435">
        <f t="shared" si="1273"/>
        <v>123305.60000000001</v>
      </c>
      <c r="CZ1435">
        <f t="shared" si="1274"/>
        <v>12430</v>
      </c>
      <c r="DA1435">
        <f t="shared" si="1275"/>
        <v>9.92</v>
      </c>
      <c r="DB1435">
        <f t="shared" si="1276"/>
        <v>0.99</v>
      </c>
      <c r="DC1435">
        <f t="shared" si="1277"/>
        <v>0</v>
      </c>
      <c r="DD1435" t="s">
        <v>6</v>
      </c>
      <c r="DE1435" t="s">
        <v>6</v>
      </c>
      <c r="DF1435">
        <f t="shared" si="1278"/>
        <v>197.29</v>
      </c>
      <c r="DG1435">
        <f t="shared" si="1279"/>
        <v>0</v>
      </c>
      <c r="DH1435">
        <f t="shared" si="1280"/>
        <v>0</v>
      </c>
      <c r="DI1435">
        <f t="shared" si="1271"/>
        <v>0</v>
      </c>
      <c r="DJ1435">
        <f t="shared" si="1281"/>
        <v>197.29</v>
      </c>
      <c r="DK1435">
        <v>0</v>
      </c>
      <c r="DL1435" t="s">
        <v>6</v>
      </c>
      <c r="DM1435">
        <v>0</v>
      </c>
      <c r="DN1435" t="s">
        <v>6</v>
      </c>
      <c r="DO1435">
        <v>0</v>
      </c>
    </row>
    <row r="1436" spans="1:119" x14ac:dyDescent="0.2">
      <c r="A1436">
        <f>ROW(Source!A1046)</f>
        <v>1046</v>
      </c>
      <c r="B1436">
        <v>92843885</v>
      </c>
      <c r="C1436">
        <v>92848904</v>
      </c>
      <c r="D1436">
        <v>49543539</v>
      </c>
      <c r="E1436">
        <v>1</v>
      </c>
      <c r="F1436">
        <v>1</v>
      </c>
      <c r="G1436">
        <v>1</v>
      </c>
      <c r="H1436">
        <v>3</v>
      </c>
      <c r="I1436" t="s">
        <v>946</v>
      </c>
      <c r="J1436" t="s">
        <v>947</v>
      </c>
      <c r="K1436" t="s">
        <v>948</v>
      </c>
      <c r="L1436">
        <v>1348</v>
      </c>
      <c r="N1436">
        <v>1009</v>
      </c>
      <c r="O1436" t="s">
        <v>122</v>
      </c>
      <c r="P1436" t="s">
        <v>122</v>
      </c>
      <c r="Q1436">
        <v>1000</v>
      </c>
      <c r="W1436">
        <v>0</v>
      </c>
      <c r="X1436">
        <v>-2055168211</v>
      </c>
      <c r="Y1436">
        <f t="shared" si="1272"/>
        <v>4.2999999999999999E-4</v>
      </c>
      <c r="AA1436">
        <v>64566.8</v>
      </c>
      <c r="AB1436">
        <v>0</v>
      </c>
      <c r="AC1436">
        <v>0</v>
      </c>
      <c r="AD1436">
        <v>0</v>
      </c>
      <c r="AE1436">
        <v>6508.75</v>
      </c>
      <c r="AF1436">
        <v>0</v>
      </c>
      <c r="AG1436">
        <v>0</v>
      </c>
      <c r="AH1436">
        <v>0</v>
      </c>
      <c r="AI1436">
        <v>9.92</v>
      </c>
      <c r="AJ1436">
        <v>1</v>
      </c>
      <c r="AK1436">
        <v>1</v>
      </c>
      <c r="AL1436">
        <v>1</v>
      </c>
      <c r="AM1436">
        <v>4</v>
      </c>
      <c r="AN1436">
        <v>0</v>
      </c>
      <c r="AO1436">
        <v>1</v>
      </c>
      <c r="AP1436">
        <v>1</v>
      </c>
      <c r="AQ1436">
        <v>0</v>
      </c>
      <c r="AR1436">
        <v>0</v>
      </c>
      <c r="AS1436" t="s">
        <v>6</v>
      </c>
      <c r="AT1436">
        <v>4.2999999999999999E-4</v>
      </c>
      <c r="AU1436" t="s">
        <v>6</v>
      </c>
      <c r="AV1436">
        <v>0</v>
      </c>
      <c r="AW1436">
        <v>2</v>
      </c>
      <c r="AX1436">
        <v>92848922</v>
      </c>
      <c r="AY1436">
        <v>1</v>
      </c>
      <c r="AZ1436">
        <v>0</v>
      </c>
      <c r="BA1436">
        <v>1627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v>0</v>
      </c>
      <c r="CX1436">
        <f>ROUND(Y1436*Source!I1046,7)</f>
        <v>8.6E-3</v>
      </c>
      <c r="CY1436">
        <f t="shared" si="1273"/>
        <v>64566.8</v>
      </c>
      <c r="CZ1436">
        <f t="shared" si="1274"/>
        <v>6508.75</v>
      </c>
      <c r="DA1436">
        <f t="shared" si="1275"/>
        <v>9.92</v>
      </c>
      <c r="DB1436">
        <f t="shared" si="1276"/>
        <v>2.8</v>
      </c>
      <c r="DC1436">
        <f t="shared" si="1277"/>
        <v>0</v>
      </c>
      <c r="DD1436" t="s">
        <v>6</v>
      </c>
      <c r="DE1436" t="s">
        <v>6</v>
      </c>
      <c r="DF1436">
        <f t="shared" si="1278"/>
        <v>555.27</v>
      </c>
      <c r="DG1436">
        <f t="shared" si="1279"/>
        <v>0</v>
      </c>
      <c r="DH1436">
        <f t="shared" si="1280"/>
        <v>0</v>
      </c>
      <c r="DI1436">
        <f t="shared" si="1271"/>
        <v>0</v>
      </c>
      <c r="DJ1436">
        <f t="shared" si="1281"/>
        <v>555.27</v>
      </c>
      <c r="DK1436">
        <v>0</v>
      </c>
      <c r="DL1436" t="s">
        <v>6</v>
      </c>
      <c r="DM1436">
        <v>0</v>
      </c>
      <c r="DN1436" t="s">
        <v>6</v>
      </c>
      <c r="DO1436">
        <v>0</v>
      </c>
    </row>
    <row r="1437" spans="1:119" x14ac:dyDescent="0.2">
      <c r="A1437">
        <f>ROW(Source!A1046)</f>
        <v>1046</v>
      </c>
      <c r="B1437">
        <v>92843885</v>
      </c>
      <c r="C1437">
        <v>92848904</v>
      </c>
      <c r="D1437">
        <v>49565711</v>
      </c>
      <c r="E1437">
        <v>1</v>
      </c>
      <c r="F1437">
        <v>1</v>
      </c>
      <c r="G1437">
        <v>1</v>
      </c>
      <c r="H1437">
        <v>3</v>
      </c>
      <c r="I1437" t="s">
        <v>55</v>
      </c>
      <c r="J1437" t="s">
        <v>58</v>
      </c>
      <c r="K1437" t="s">
        <v>56</v>
      </c>
      <c r="L1437">
        <v>1327</v>
      </c>
      <c r="N1437">
        <v>1005</v>
      </c>
      <c r="O1437" t="s">
        <v>57</v>
      </c>
      <c r="P1437" t="s">
        <v>57</v>
      </c>
      <c r="Q1437">
        <v>1</v>
      </c>
      <c r="W1437">
        <v>1</v>
      </c>
      <c r="X1437">
        <v>-1896968330</v>
      </c>
      <c r="Y1437">
        <f t="shared" si="1272"/>
        <v>-0.04</v>
      </c>
      <c r="AA1437">
        <v>9185.92</v>
      </c>
      <c r="AB1437">
        <v>0</v>
      </c>
      <c r="AC1437">
        <v>0</v>
      </c>
      <c r="AD1437">
        <v>0</v>
      </c>
      <c r="AE1437">
        <v>926</v>
      </c>
      <c r="AF1437">
        <v>0</v>
      </c>
      <c r="AG1437">
        <v>0</v>
      </c>
      <c r="AH1437">
        <v>0</v>
      </c>
      <c r="AI1437">
        <v>9.92</v>
      </c>
      <c r="AJ1437">
        <v>1</v>
      </c>
      <c r="AK1437">
        <v>1</v>
      </c>
      <c r="AL1437">
        <v>1</v>
      </c>
      <c r="AM1437">
        <v>4</v>
      </c>
      <c r="AN1437">
        <v>0</v>
      </c>
      <c r="AO1437">
        <v>1</v>
      </c>
      <c r="AP1437">
        <v>1</v>
      </c>
      <c r="AQ1437">
        <v>0</v>
      </c>
      <c r="AR1437">
        <v>0</v>
      </c>
      <c r="AS1437" t="s">
        <v>6</v>
      </c>
      <c r="AT1437">
        <v>-0.04</v>
      </c>
      <c r="AU1437" t="s">
        <v>6</v>
      </c>
      <c r="AV1437">
        <v>0</v>
      </c>
      <c r="AW1437">
        <v>2</v>
      </c>
      <c r="AX1437">
        <v>92848923</v>
      </c>
      <c r="AY1437">
        <v>1</v>
      </c>
      <c r="AZ1437">
        <v>6144</v>
      </c>
      <c r="BA1437">
        <v>1628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V1437">
        <v>0</v>
      </c>
      <c r="CW1437">
        <v>0</v>
      </c>
      <c r="CX1437">
        <f>ROUND(Y1437*Source!I1046,7)</f>
        <v>-0.8</v>
      </c>
      <c r="CY1437">
        <f t="shared" si="1273"/>
        <v>9185.92</v>
      </c>
      <c r="CZ1437">
        <f t="shared" si="1274"/>
        <v>926</v>
      </c>
      <c r="DA1437">
        <f t="shared" si="1275"/>
        <v>9.92</v>
      </c>
      <c r="DB1437">
        <f t="shared" si="1276"/>
        <v>-37.04</v>
      </c>
      <c r="DC1437">
        <f t="shared" si="1277"/>
        <v>0</v>
      </c>
      <c r="DD1437" t="s">
        <v>6</v>
      </c>
      <c r="DE1437" t="s">
        <v>6</v>
      </c>
      <c r="DF1437">
        <f t="shared" si="1278"/>
        <v>-7348.74</v>
      </c>
      <c r="DG1437">
        <f t="shared" si="1279"/>
        <v>0</v>
      </c>
      <c r="DH1437">
        <f t="shared" si="1280"/>
        <v>0</v>
      </c>
      <c r="DI1437">
        <f t="shared" si="1271"/>
        <v>0</v>
      </c>
      <c r="DJ1437">
        <f t="shared" si="1281"/>
        <v>-7348.74</v>
      </c>
      <c r="DK1437">
        <v>0</v>
      </c>
      <c r="DL1437" t="s">
        <v>6</v>
      </c>
      <c r="DM1437">
        <v>0</v>
      </c>
      <c r="DN1437" t="s">
        <v>6</v>
      </c>
      <c r="DO1437">
        <v>0</v>
      </c>
    </row>
    <row r="1438" spans="1:119" x14ac:dyDescent="0.2">
      <c r="A1438">
        <f>ROW(Source!A1046)</f>
        <v>1046</v>
      </c>
      <c r="B1438">
        <v>92843885</v>
      </c>
      <c r="C1438">
        <v>92848904</v>
      </c>
      <c r="D1438">
        <v>49565300</v>
      </c>
      <c r="E1438">
        <v>1</v>
      </c>
      <c r="F1438">
        <v>1</v>
      </c>
      <c r="G1438">
        <v>1</v>
      </c>
      <c r="H1438">
        <v>3</v>
      </c>
      <c r="I1438" t="s">
        <v>34</v>
      </c>
      <c r="J1438" t="s">
        <v>67</v>
      </c>
      <c r="K1438" t="s">
        <v>66</v>
      </c>
      <c r="L1438">
        <v>1371</v>
      </c>
      <c r="N1438">
        <v>1013</v>
      </c>
      <c r="O1438" t="s">
        <v>22</v>
      </c>
      <c r="P1438" t="s">
        <v>22</v>
      </c>
      <c r="Q1438">
        <v>1</v>
      </c>
      <c r="W1438">
        <v>0</v>
      </c>
      <c r="X1438">
        <v>1659616804</v>
      </c>
      <c r="Y1438">
        <f t="shared" si="1272"/>
        <v>1</v>
      </c>
      <c r="AA1438">
        <v>868.85</v>
      </c>
      <c r="AB1438">
        <v>0</v>
      </c>
      <c r="AC1438">
        <v>0</v>
      </c>
      <c r="AD1438">
        <v>0</v>
      </c>
      <c r="AE1438">
        <v>913.69999999999993</v>
      </c>
      <c r="AF1438">
        <v>0</v>
      </c>
      <c r="AG1438">
        <v>0</v>
      </c>
      <c r="AH1438">
        <v>0</v>
      </c>
      <c r="AI1438">
        <v>9.92</v>
      </c>
      <c r="AJ1438">
        <v>1</v>
      </c>
      <c r="AK1438">
        <v>1</v>
      </c>
      <c r="AL1438">
        <v>1</v>
      </c>
      <c r="AM1438">
        <v>0</v>
      </c>
      <c r="AN1438">
        <v>0</v>
      </c>
      <c r="AO1438">
        <v>0</v>
      </c>
      <c r="AP1438">
        <v>1</v>
      </c>
      <c r="AQ1438">
        <v>0</v>
      </c>
      <c r="AR1438">
        <v>0</v>
      </c>
      <c r="AS1438" t="s">
        <v>6</v>
      </c>
      <c r="AT1438">
        <v>1</v>
      </c>
      <c r="AU1438" t="s">
        <v>6</v>
      </c>
      <c r="AV1438">
        <v>0</v>
      </c>
      <c r="AW1438">
        <v>1</v>
      </c>
      <c r="AX1438">
        <v>-1</v>
      </c>
      <c r="AY1438">
        <v>0</v>
      </c>
      <c r="AZ1438">
        <v>0</v>
      </c>
      <c r="BA1438" t="s">
        <v>6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ROUND(Y1438*Source!I1046,7)</f>
        <v>20</v>
      </c>
      <c r="CY1438">
        <f t="shared" si="1273"/>
        <v>868.85</v>
      </c>
      <c r="CZ1438">
        <f t="shared" si="1274"/>
        <v>913.69999999999993</v>
      </c>
      <c r="DA1438">
        <f t="shared" si="1275"/>
        <v>9.92</v>
      </c>
      <c r="DB1438">
        <f t="shared" si="1276"/>
        <v>913.7</v>
      </c>
      <c r="DC1438">
        <f t="shared" si="1277"/>
        <v>0</v>
      </c>
      <c r="DD1438" t="s">
        <v>6</v>
      </c>
      <c r="DE1438" t="s">
        <v>6</v>
      </c>
      <c r="DF1438">
        <f t="shared" si="1278"/>
        <v>181278</v>
      </c>
      <c r="DG1438">
        <f t="shared" si="1279"/>
        <v>0</v>
      </c>
      <c r="DH1438">
        <f t="shared" si="1280"/>
        <v>0</v>
      </c>
      <c r="DI1438">
        <f t="shared" si="1271"/>
        <v>0</v>
      </c>
      <c r="DJ1438">
        <f t="shared" si="1281"/>
        <v>181278</v>
      </c>
      <c r="DK1438">
        <v>0</v>
      </c>
      <c r="DL1438" t="s">
        <v>6</v>
      </c>
      <c r="DM1438">
        <v>0</v>
      </c>
      <c r="DN1438" t="s">
        <v>6</v>
      </c>
      <c r="DO1438">
        <v>0</v>
      </c>
    </row>
    <row r="1439" spans="1:119" x14ac:dyDescent="0.2">
      <c r="A1439">
        <f>ROW(Source!A1050)</f>
        <v>1050</v>
      </c>
      <c r="B1439">
        <v>92843885</v>
      </c>
      <c r="C1439">
        <v>92848927</v>
      </c>
      <c r="D1439">
        <v>49510723</v>
      </c>
      <c r="E1439">
        <v>70</v>
      </c>
      <c r="F1439">
        <v>1</v>
      </c>
      <c r="G1439">
        <v>1</v>
      </c>
      <c r="H1439">
        <v>1</v>
      </c>
      <c r="I1439" t="s">
        <v>935</v>
      </c>
      <c r="J1439" t="s">
        <v>6</v>
      </c>
      <c r="K1439" t="s">
        <v>936</v>
      </c>
      <c r="L1439">
        <v>1191</v>
      </c>
      <c r="N1439">
        <v>1013</v>
      </c>
      <c r="O1439" t="s">
        <v>915</v>
      </c>
      <c r="P1439" t="s">
        <v>915</v>
      </c>
      <c r="Q1439">
        <v>1</v>
      </c>
      <c r="W1439">
        <v>0</v>
      </c>
      <c r="X1439">
        <v>-112797078</v>
      </c>
      <c r="Y1439">
        <f>(AT1439*ROUND(1.05,7))</f>
        <v>1.1235000000000002</v>
      </c>
      <c r="AA1439">
        <v>0</v>
      </c>
      <c r="AB1439">
        <v>0</v>
      </c>
      <c r="AC1439">
        <v>0</v>
      </c>
      <c r="AD1439">
        <v>402.3</v>
      </c>
      <c r="AE1439">
        <v>0</v>
      </c>
      <c r="AF1439">
        <v>0</v>
      </c>
      <c r="AG1439">
        <v>0</v>
      </c>
      <c r="AH1439">
        <v>8.9700000000000006</v>
      </c>
      <c r="AI1439">
        <v>1</v>
      </c>
      <c r="AJ1439">
        <v>1</v>
      </c>
      <c r="AK1439">
        <v>1</v>
      </c>
      <c r="AL1439">
        <v>44.85</v>
      </c>
      <c r="AM1439">
        <v>4</v>
      </c>
      <c r="AN1439">
        <v>0</v>
      </c>
      <c r="AO1439">
        <v>1</v>
      </c>
      <c r="AP1439">
        <v>1</v>
      </c>
      <c r="AQ1439">
        <v>0</v>
      </c>
      <c r="AR1439">
        <v>0</v>
      </c>
      <c r="AS1439" t="s">
        <v>6</v>
      </c>
      <c r="AT1439">
        <v>1.07</v>
      </c>
      <c r="AU1439" t="s">
        <v>25</v>
      </c>
      <c r="AV1439">
        <v>1</v>
      </c>
      <c r="AW1439">
        <v>2</v>
      </c>
      <c r="AX1439">
        <v>92848937</v>
      </c>
      <c r="AY1439">
        <v>1</v>
      </c>
      <c r="AZ1439">
        <v>0</v>
      </c>
      <c r="BA1439">
        <v>1629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U1439">
        <f>ROUND(AT1439*Source!I1050*AH1439*AL1439,2)</f>
        <v>9039.7800000000007</v>
      </c>
      <c r="CV1439">
        <f>ROUND(Y1439*Source!I1050,7)</f>
        <v>23.593499999999999</v>
      </c>
      <c r="CW1439">
        <v>0</v>
      </c>
      <c r="CX1439">
        <f>ROUND(Y1439*Source!I1050,7)</f>
        <v>23.593499999999999</v>
      </c>
      <c r="CY1439">
        <f>AD1439</f>
        <v>402.3</v>
      </c>
      <c r="CZ1439">
        <f>AH1439</f>
        <v>8.9700000000000006</v>
      </c>
      <c r="DA1439">
        <f>AL1439</f>
        <v>44.85</v>
      </c>
      <c r="DB1439">
        <f>ROUND((ROUND(AT1439*CZ1439,2)*ROUND(1.05,7)),2)</f>
        <v>10.08</v>
      </c>
      <c r="DC1439">
        <f>ROUND((ROUND(AT1439*AG1439,2)*ROUND(1.05,7)),2)</f>
        <v>0</v>
      </c>
      <c r="DD1439" t="s">
        <v>6</v>
      </c>
      <c r="DE1439" t="s">
        <v>6</v>
      </c>
      <c r="DF1439">
        <f>ROUND(ROUND(AE1439,2)*CX1439,2)</f>
        <v>0</v>
      </c>
      <c r="DG1439">
        <f t="shared" si="1279"/>
        <v>0</v>
      </c>
      <c r="DH1439">
        <f t="shared" si="1280"/>
        <v>0</v>
      </c>
      <c r="DI1439">
        <f>ROUND(ROUND(AH1439*AL1439,2)*CX1439,2)</f>
        <v>9491.67</v>
      </c>
      <c r="DJ1439">
        <f>DI1439</f>
        <v>9491.67</v>
      </c>
      <c r="DK1439">
        <v>0</v>
      </c>
      <c r="DL1439" t="s">
        <v>6</v>
      </c>
      <c r="DM1439">
        <v>0</v>
      </c>
      <c r="DN1439" t="s">
        <v>6</v>
      </c>
      <c r="DO1439">
        <v>0</v>
      </c>
    </row>
    <row r="1440" spans="1:119" x14ac:dyDescent="0.2">
      <c r="A1440">
        <f>ROW(Source!A1050)</f>
        <v>1050</v>
      </c>
      <c r="B1440">
        <v>92843885</v>
      </c>
      <c r="C1440">
        <v>92848927</v>
      </c>
      <c r="D1440">
        <v>49510905</v>
      </c>
      <c r="E1440">
        <v>70</v>
      </c>
      <c r="F1440">
        <v>1</v>
      </c>
      <c r="G1440">
        <v>1</v>
      </c>
      <c r="H1440">
        <v>1</v>
      </c>
      <c r="I1440" t="s">
        <v>916</v>
      </c>
      <c r="J1440" t="s">
        <v>6</v>
      </c>
      <c r="K1440" t="s">
        <v>917</v>
      </c>
      <c r="L1440">
        <v>1191</v>
      </c>
      <c r="N1440">
        <v>1013</v>
      </c>
      <c r="O1440" t="s">
        <v>915</v>
      </c>
      <c r="P1440" t="s">
        <v>915</v>
      </c>
      <c r="Q1440">
        <v>1</v>
      </c>
      <c r="W1440">
        <v>0</v>
      </c>
      <c r="X1440">
        <v>-1417349443</v>
      </c>
      <c r="Y1440">
        <f>(AT1440*ROUND(1.05,7))</f>
        <v>1.0500000000000001E-2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1</v>
      </c>
      <c r="AJ1440">
        <v>1</v>
      </c>
      <c r="AK1440">
        <v>44.85</v>
      </c>
      <c r="AL1440">
        <v>1</v>
      </c>
      <c r="AM1440">
        <v>4</v>
      </c>
      <c r="AN1440">
        <v>0</v>
      </c>
      <c r="AO1440">
        <v>1</v>
      </c>
      <c r="AP1440">
        <v>1</v>
      </c>
      <c r="AQ1440">
        <v>0</v>
      </c>
      <c r="AR1440">
        <v>0</v>
      </c>
      <c r="AS1440" t="s">
        <v>6</v>
      </c>
      <c r="AT1440">
        <v>0.01</v>
      </c>
      <c r="AU1440" t="s">
        <v>25</v>
      </c>
      <c r="AV1440">
        <v>2</v>
      </c>
      <c r="AW1440">
        <v>2</v>
      </c>
      <c r="AX1440">
        <v>92848938</v>
      </c>
      <c r="AY1440">
        <v>1</v>
      </c>
      <c r="AZ1440">
        <v>0</v>
      </c>
      <c r="BA1440">
        <v>1630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v>0</v>
      </c>
      <c r="CX1440">
        <f>ROUND(Y1440*Source!I1050,7)</f>
        <v>0.2205</v>
      </c>
      <c r="CY1440">
        <f>AD1440</f>
        <v>0</v>
      </c>
      <c r="CZ1440">
        <f>AH1440</f>
        <v>0</v>
      </c>
      <c r="DA1440">
        <f>AL1440</f>
        <v>1</v>
      </c>
      <c r="DB1440">
        <f>ROUND((ROUND(AT1440*CZ1440,2)*ROUND(1.05,7)),2)</f>
        <v>0</v>
      </c>
      <c r="DC1440">
        <f>ROUND((ROUND(AT1440*AG1440,2)*ROUND(1.05,7)),2)</f>
        <v>0</v>
      </c>
      <c r="DD1440" t="s">
        <v>6</v>
      </c>
      <c r="DE1440" t="s">
        <v>6</v>
      </c>
      <c r="DF1440">
        <f>ROUND(ROUND(AE1440,2)*CX1440,2)</f>
        <v>0</v>
      </c>
      <c r="DG1440">
        <f t="shared" si="1279"/>
        <v>0</v>
      </c>
      <c r="DH1440">
        <f>ROUND(ROUND(AG1440*AK1440,2)*CX1440,2)</f>
        <v>0</v>
      </c>
      <c r="DI1440">
        <f t="shared" ref="DI1440:DI1447" si="1282">ROUND(ROUND(AH1440,2)*CX1440,2)</f>
        <v>0</v>
      </c>
      <c r="DJ1440">
        <f>DI1440</f>
        <v>0</v>
      </c>
      <c r="DK1440">
        <v>0</v>
      </c>
      <c r="DL1440" t="s">
        <v>6</v>
      </c>
      <c r="DM1440">
        <v>0</v>
      </c>
      <c r="DN1440" t="s">
        <v>6</v>
      </c>
      <c r="DO1440">
        <v>0</v>
      </c>
    </row>
    <row r="1441" spans="1:119" x14ac:dyDescent="0.2">
      <c r="A1441">
        <f>ROW(Source!A1050)</f>
        <v>1050</v>
      </c>
      <c r="B1441">
        <v>92843885</v>
      </c>
      <c r="C1441">
        <v>92848927</v>
      </c>
      <c r="D1441">
        <v>49673503</v>
      </c>
      <c r="E1441">
        <v>1</v>
      </c>
      <c r="F1441">
        <v>1</v>
      </c>
      <c r="G1441">
        <v>1</v>
      </c>
      <c r="H1441">
        <v>2</v>
      </c>
      <c r="I1441" t="s">
        <v>925</v>
      </c>
      <c r="J1441" t="s">
        <v>926</v>
      </c>
      <c r="K1441" t="s">
        <v>927</v>
      </c>
      <c r="L1441">
        <v>1367</v>
      </c>
      <c r="N1441">
        <v>1011</v>
      </c>
      <c r="O1441" t="s">
        <v>921</v>
      </c>
      <c r="P1441" t="s">
        <v>921</v>
      </c>
      <c r="Q1441">
        <v>1</v>
      </c>
      <c r="W1441">
        <v>0</v>
      </c>
      <c r="X1441">
        <v>509054691</v>
      </c>
      <c r="Y1441">
        <f>(AT1441*ROUND(1.05,7))</f>
        <v>1.0500000000000001E-2</v>
      </c>
      <c r="AA1441">
        <v>0</v>
      </c>
      <c r="AB1441">
        <v>1032.96</v>
      </c>
      <c r="AC1441">
        <v>520.26</v>
      </c>
      <c r="AD1441">
        <v>0</v>
      </c>
      <c r="AE1441">
        <v>0</v>
      </c>
      <c r="AF1441">
        <v>65.709999999999994</v>
      </c>
      <c r="AG1441">
        <v>11.6</v>
      </c>
      <c r="AH1441">
        <v>0</v>
      </c>
      <c r="AI1441">
        <v>1</v>
      </c>
      <c r="AJ1441">
        <v>15.72</v>
      </c>
      <c r="AK1441">
        <v>44.85</v>
      </c>
      <c r="AL1441">
        <v>1</v>
      </c>
      <c r="AM1441">
        <v>4</v>
      </c>
      <c r="AN1441">
        <v>0</v>
      </c>
      <c r="AO1441">
        <v>1</v>
      </c>
      <c r="AP1441">
        <v>1</v>
      </c>
      <c r="AQ1441">
        <v>0</v>
      </c>
      <c r="AR1441">
        <v>0</v>
      </c>
      <c r="AS1441" t="s">
        <v>6</v>
      </c>
      <c r="AT1441">
        <v>0.01</v>
      </c>
      <c r="AU1441" t="s">
        <v>25</v>
      </c>
      <c r="AV1441">
        <v>0</v>
      </c>
      <c r="AW1441">
        <v>2</v>
      </c>
      <c r="AX1441">
        <v>92848939</v>
      </c>
      <c r="AY1441">
        <v>1</v>
      </c>
      <c r="AZ1441">
        <v>0</v>
      </c>
      <c r="BA1441">
        <v>1631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f>ROUND(Y1441*Source!I1050*DO1441,7)</f>
        <v>0</v>
      </c>
      <c r="CX1441">
        <f>ROUND(Y1441*Source!I1050,7)</f>
        <v>0.2205</v>
      </c>
      <c r="CY1441">
        <f>AB1441</f>
        <v>1032.96</v>
      </c>
      <c r="CZ1441">
        <f>AF1441</f>
        <v>65.709999999999994</v>
      </c>
      <c r="DA1441">
        <f>AJ1441</f>
        <v>15.72</v>
      </c>
      <c r="DB1441">
        <f>ROUND((ROUND(AT1441*CZ1441,2)*ROUND(1.05,7)),2)</f>
        <v>0.69</v>
      </c>
      <c r="DC1441">
        <f>ROUND((ROUND(AT1441*AG1441,2)*ROUND(1.05,7)),2)</f>
        <v>0.13</v>
      </c>
      <c r="DD1441" t="s">
        <v>6</v>
      </c>
      <c r="DE1441" t="s">
        <v>6</v>
      </c>
      <c r="DF1441">
        <f>ROUND(ROUND(AE1441,2)*CX1441,2)</f>
        <v>0</v>
      </c>
      <c r="DG1441">
        <f>ROUND(ROUND(AF1441*AJ1441,2)*CX1441,2)</f>
        <v>227.77</v>
      </c>
      <c r="DH1441">
        <f>ROUND(ROUND(AG1441*AK1441,2)*CX1441,2)</f>
        <v>114.72</v>
      </c>
      <c r="DI1441">
        <f t="shared" si="1282"/>
        <v>0</v>
      </c>
      <c r="DJ1441">
        <f>DG1441</f>
        <v>227.77</v>
      </c>
      <c r="DK1441">
        <v>0</v>
      </c>
      <c r="DL1441" t="s">
        <v>6</v>
      </c>
      <c r="DM1441">
        <v>0</v>
      </c>
      <c r="DN1441" t="s">
        <v>6</v>
      </c>
      <c r="DO1441">
        <v>0</v>
      </c>
    </row>
    <row r="1442" spans="1:119" x14ac:dyDescent="0.2">
      <c r="A1442">
        <f>ROW(Source!A1050)</f>
        <v>1050</v>
      </c>
      <c r="B1442">
        <v>92843885</v>
      </c>
      <c r="C1442">
        <v>92848927</v>
      </c>
      <c r="D1442">
        <v>49673715</v>
      </c>
      <c r="E1442">
        <v>1</v>
      </c>
      <c r="F1442">
        <v>1</v>
      </c>
      <c r="G1442">
        <v>1</v>
      </c>
      <c r="H1442">
        <v>2</v>
      </c>
      <c r="I1442" t="s">
        <v>937</v>
      </c>
      <c r="J1442" t="s">
        <v>938</v>
      </c>
      <c r="K1442" t="s">
        <v>939</v>
      </c>
      <c r="L1442">
        <v>1367</v>
      </c>
      <c r="N1442">
        <v>1011</v>
      </c>
      <c r="O1442" t="s">
        <v>921</v>
      </c>
      <c r="P1442" t="s">
        <v>921</v>
      </c>
      <c r="Q1442">
        <v>1</v>
      </c>
      <c r="W1442">
        <v>0</v>
      </c>
      <c r="X1442">
        <v>829370094</v>
      </c>
      <c r="Y1442">
        <f>(AT1442*ROUND(1.05,7))</f>
        <v>0.10500000000000001</v>
      </c>
      <c r="AA1442">
        <v>0</v>
      </c>
      <c r="AB1442">
        <v>127.33</v>
      </c>
      <c r="AC1442">
        <v>0</v>
      </c>
      <c r="AD1442">
        <v>0</v>
      </c>
      <c r="AE1442">
        <v>0</v>
      </c>
      <c r="AF1442">
        <v>8.1</v>
      </c>
      <c r="AG1442">
        <v>0</v>
      </c>
      <c r="AH1442">
        <v>0</v>
      </c>
      <c r="AI1442">
        <v>1</v>
      </c>
      <c r="AJ1442">
        <v>15.72</v>
      </c>
      <c r="AK1442">
        <v>44.85</v>
      </c>
      <c r="AL1442">
        <v>1</v>
      </c>
      <c r="AM1442">
        <v>4</v>
      </c>
      <c r="AN1442">
        <v>0</v>
      </c>
      <c r="AO1442">
        <v>1</v>
      </c>
      <c r="AP1442">
        <v>1</v>
      </c>
      <c r="AQ1442">
        <v>0</v>
      </c>
      <c r="AR1442">
        <v>0</v>
      </c>
      <c r="AS1442" t="s">
        <v>6</v>
      </c>
      <c r="AT1442">
        <v>0.1</v>
      </c>
      <c r="AU1442" t="s">
        <v>25</v>
      </c>
      <c r="AV1442">
        <v>0</v>
      </c>
      <c r="AW1442">
        <v>2</v>
      </c>
      <c r="AX1442">
        <v>92848940</v>
      </c>
      <c r="AY1442">
        <v>1</v>
      </c>
      <c r="AZ1442">
        <v>0</v>
      </c>
      <c r="BA1442">
        <v>1632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f>ROUND(Y1442*Source!I1050*DO1442,7)</f>
        <v>0</v>
      </c>
      <c r="CX1442">
        <f>ROUND(Y1442*Source!I1050,7)</f>
        <v>2.2050000000000001</v>
      </c>
      <c r="CY1442">
        <f>AB1442</f>
        <v>127.33</v>
      </c>
      <c r="CZ1442">
        <f>AF1442</f>
        <v>8.1</v>
      </c>
      <c r="DA1442">
        <f>AJ1442</f>
        <v>15.72</v>
      </c>
      <c r="DB1442">
        <f>ROUND((ROUND(AT1442*CZ1442,2)*ROUND(1.05,7)),2)</f>
        <v>0.85</v>
      </c>
      <c r="DC1442">
        <f>ROUND((ROUND(AT1442*AG1442,2)*ROUND(1.05,7)),2)</f>
        <v>0</v>
      </c>
      <c r="DD1442" t="s">
        <v>6</v>
      </c>
      <c r="DE1442" t="s">
        <v>6</v>
      </c>
      <c r="DF1442">
        <f>ROUND(ROUND(AE1442,2)*CX1442,2)</f>
        <v>0</v>
      </c>
      <c r="DG1442">
        <f>ROUND(ROUND(AF1442*AJ1442,2)*CX1442,2)</f>
        <v>280.76</v>
      </c>
      <c r="DH1442">
        <f>ROUND(ROUND(AG1442*AK1442,2)*CX1442,2)</f>
        <v>0</v>
      </c>
      <c r="DI1442">
        <f t="shared" si="1282"/>
        <v>0</v>
      </c>
      <c r="DJ1442">
        <f>DG1442</f>
        <v>280.76</v>
      </c>
      <c r="DK1442">
        <v>0</v>
      </c>
      <c r="DL1442" t="s">
        <v>6</v>
      </c>
      <c r="DM1442">
        <v>0</v>
      </c>
      <c r="DN1442" t="s">
        <v>6</v>
      </c>
      <c r="DO1442">
        <v>0</v>
      </c>
    </row>
    <row r="1443" spans="1:119" x14ac:dyDescent="0.2">
      <c r="A1443">
        <f>ROW(Source!A1050)</f>
        <v>1050</v>
      </c>
      <c r="B1443">
        <v>92843885</v>
      </c>
      <c r="C1443">
        <v>92848927</v>
      </c>
      <c r="D1443">
        <v>49523218</v>
      </c>
      <c r="E1443">
        <v>1</v>
      </c>
      <c r="F1443">
        <v>1</v>
      </c>
      <c r="G1443">
        <v>1</v>
      </c>
      <c r="H1443">
        <v>3</v>
      </c>
      <c r="I1443" t="s">
        <v>47</v>
      </c>
      <c r="J1443" t="s">
        <v>50</v>
      </c>
      <c r="K1443" t="s">
        <v>48</v>
      </c>
      <c r="L1443">
        <v>1374</v>
      </c>
      <c r="N1443">
        <v>1013</v>
      </c>
      <c r="O1443" t="s">
        <v>49</v>
      </c>
      <c r="P1443" t="s">
        <v>49</v>
      </c>
      <c r="Q1443">
        <v>1</v>
      </c>
      <c r="W1443">
        <v>0</v>
      </c>
      <c r="X1443">
        <v>-1743999360</v>
      </c>
      <c r="Y1443">
        <f>AT1443</f>
        <v>0.1</v>
      </c>
      <c r="AA1443">
        <v>9.92</v>
      </c>
      <c r="AB1443">
        <v>0</v>
      </c>
      <c r="AC1443">
        <v>0</v>
      </c>
      <c r="AD1443">
        <v>0</v>
      </c>
      <c r="AE1443">
        <v>1</v>
      </c>
      <c r="AF1443">
        <v>0</v>
      </c>
      <c r="AG1443">
        <v>0</v>
      </c>
      <c r="AH1443">
        <v>0</v>
      </c>
      <c r="AI1443">
        <v>9.92</v>
      </c>
      <c r="AJ1443">
        <v>1</v>
      </c>
      <c r="AK1443">
        <v>1</v>
      </c>
      <c r="AL1443">
        <v>1</v>
      </c>
      <c r="AM1443">
        <v>0</v>
      </c>
      <c r="AN1443">
        <v>0</v>
      </c>
      <c r="AO1443">
        <v>0</v>
      </c>
      <c r="AP1443">
        <v>1</v>
      </c>
      <c r="AQ1443">
        <v>0</v>
      </c>
      <c r="AR1443">
        <v>0</v>
      </c>
      <c r="AS1443" t="s">
        <v>6</v>
      </c>
      <c r="AT1443">
        <v>0.1</v>
      </c>
      <c r="AU1443" t="s">
        <v>6</v>
      </c>
      <c r="AV1443">
        <v>0</v>
      </c>
      <c r="AW1443">
        <v>2</v>
      </c>
      <c r="AX1443">
        <v>92848941</v>
      </c>
      <c r="AY1443">
        <v>1</v>
      </c>
      <c r="AZ1443">
        <v>0</v>
      </c>
      <c r="BA1443">
        <v>1633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V1443">
        <v>0</v>
      </c>
      <c r="CW1443">
        <v>0</v>
      </c>
      <c r="CX1443">
        <f>ROUND(Y1443*Source!I1050,7)</f>
        <v>2.1</v>
      </c>
      <c r="CY1443">
        <f>AA1443</f>
        <v>9.92</v>
      </c>
      <c r="CZ1443">
        <f>AE1443</f>
        <v>1</v>
      </c>
      <c r="DA1443">
        <f>AI1443</f>
        <v>9.92</v>
      </c>
      <c r="DB1443">
        <f>ROUND(ROUND(AT1443*CZ1443,2),2)</f>
        <v>0.1</v>
      </c>
      <c r="DC1443">
        <f>ROUND(ROUND(AT1443*AG1443,2),2)</f>
        <v>0</v>
      </c>
      <c r="DD1443" t="s">
        <v>6</v>
      </c>
      <c r="DE1443" t="s">
        <v>6</v>
      </c>
      <c r="DF1443">
        <f>ROUND(ROUND(AE1443*AI1443,2)*CX1443,2)</f>
        <v>20.83</v>
      </c>
      <c r="DG1443">
        <f t="shared" ref="DG1443:DG1449" si="1283">ROUND(ROUND(AF1443,2)*CX1443,2)</f>
        <v>0</v>
      </c>
      <c r="DH1443">
        <f t="shared" ref="DH1443:DH1448" si="1284">ROUND(ROUND(AG1443,2)*CX1443,2)</f>
        <v>0</v>
      </c>
      <c r="DI1443">
        <f t="shared" si="1282"/>
        <v>0</v>
      </c>
      <c r="DJ1443">
        <f>DF1443</f>
        <v>20.83</v>
      </c>
      <c r="DK1443">
        <v>0</v>
      </c>
      <c r="DL1443" t="s">
        <v>6</v>
      </c>
      <c r="DM1443">
        <v>0</v>
      </c>
      <c r="DN1443" t="s">
        <v>6</v>
      </c>
      <c r="DO1443">
        <v>0</v>
      </c>
    </row>
    <row r="1444" spans="1:119" x14ac:dyDescent="0.2">
      <c r="A1444">
        <f>ROW(Source!A1050)</f>
        <v>1050</v>
      </c>
      <c r="B1444">
        <v>92843885</v>
      </c>
      <c r="C1444">
        <v>92848927</v>
      </c>
      <c r="D1444">
        <v>49524301</v>
      </c>
      <c r="E1444">
        <v>1</v>
      </c>
      <c r="F1444">
        <v>1</v>
      </c>
      <c r="G1444">
        <v>1</v>
      </c>
      <c r="H1444">
        <v>3</v>
      </c>
      <c r="I1444" t="s">
        <v>940</v>
      </c>
      <c r="J1444" t="s">
        <v>941</v>
      </c>
      <c r="K1444" t="s">
        <v>942</v>
      </c>
      <c r="L1444">
        <v>1348</v>
      </c>
      <c r="N1444">
        <v>1009</v>
      </c>
      <c r="O1444" t="s">
        <v>122</v>
      </c>
      <c r="P1444" t="s">
        <v>122</v>
      </c>
      <c r="Q1444">
        <v>1000</v>
      </c>
      <c r="W1444">
        <v>0</v>
      </c>
      <c r="X1444">
        <v>1824693337</v>
      </c>
      <c r="Y1444">
        <f>AT1444</f>
        <v>1.1E-4</v>
      </c>
      <c r="AA1444">
        <v>102791.03999999999</v>
      </c>
      <c r="AB1444">
        <v>0</v>
      </c>
      <c r="AC1444">
        <v>0</v>
      </c>
      <c r="AD1444">
        <v>0</v>
      </c>
      <c r="AE1444">
        <v>10362</v>
      </c>
      <c r="AF1444">
        <v>0</v>
      </c>
      <c r="AG1444">
        <v>0</v>
      </c>
      <c r="AH1444">
        <v>0</v>
      </c>
      <c r="AI1444">
        <v>9.92</v>
      </c>
      <c r="AJ1444">
        <v>1</v>
      </c>
      <c r="AK1444">
        <v>1</v>
      </c>
      <c r="AL1444">
        <v>1</v>
      </c>
      <c r="AM1444">
        <v>4</v>
      </c>
      <c r="AN1444">
        <v>0</v>
      </c>
      <c r="AO1444">
        <v>1</v>
      </c>
      <c r="AP1444">
        <v>1</v>
      </c>
      <c r="AQ1444">
        <v>0</v>
      </c>
      <c r="AR1444">
        <v>0</v>
      </c>
      <c r="AS1444" t="s">
        <v>6</v>
      </c>
      <c r="AT1444">
        <v>1.1E-4</v>
      </c>
      <c r="AU1444" t="s">
        <v>6</v>
      </c>
      <c r="AV1444">
        <v>0</v>
      </c>
      <c r="AW1444">
        <v>2</v>
      </c>
      <c r="AX1444">
        <v>92848942</v>
      </c>
      <c r="AY1444">
        <v>1</v>
      </c>
      <c r="AZ1444">
        <v>0</v>
      </c>
      <c r="BA1444">
        <v>1634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v>0</v>
      </c>
      <c r="CX1444">
        <f>ROUND(Y1444*Source!I1050,7)</f>
        <v>2.31E-3</v>
      </c>
      <c r="CY1444">
        <f>AA1444</f>
        <v>102791.03999999999</v>
      </c>
      <c r="CZ1444">
        <f>AE1444</f>
        <v>10362</v>
      </c>
      <c r="DA1444">
        <f>AI1444</f>
        <v>9.92</v>
      </c>
      <c r="DB1444">
        <f>ROUND(ROUND(AT1444*CZ1444,2),2)</f>
        <v>1.1399999999999999</v>
      </c>
      <c r="DC1444">
        <f>ROUND(ROUND(AT1444*AG1444,2),2)</f>
        <v>0</v>
      </c>
      <c r="DD1444" t="s">
        <v>6</v>
      </c>
      <c r="DE1444" t="s">
        <v>6</v>
      </c>
      <c r="DF1444">
        <f>ROUND(ROUND(AE1444*AI1444,2)*CX1444,2)</f>
        <v>237.45</v>
      </c>
      <c r="DG1444">
        <f t="shared" si="1283"/>
        <v>0</v>
      </c>
      <c r="DH1444">
        <f t="shared" si="1284"/>
        <v>0</v>
      </c>
      <c r="DI1444">
        <f t="shared" si="1282"/>
        <v>0</v>
      </c>
      <c r="DJ1444">
        <f>DF1444</f>
        <v>237.45</v>
      </c>
      <c r="DK1444">
        <v>0</v>
      </c>
      <c r="DL1444" t="s">
        <v>6</v>
      </c>
      <c r="DM1444">
        <v>0</v>
      </c>
      <c r="DN1444" t="s">
        <v>6</v>
      </c>
      <c r="DO1444">
        <v>0</v>
      </c>
    </row>
    <row r="1445" spans="1:119" x14ac:dyDescent="0.2">
      <c r="A1445">
        <f>ROW(Source!A1050)</f>
        <v>1050</v>
      </c>
      <c r="B1445">
        <v>92843885</v>
      </c>
      <c r="C1445">
        <v>92848927</v>
      </c>
      <c r="D1445">
        <v>49528527</v>
      </c>
      <c r="E1445">
        <v>1</v>
      </c>
      <c r="F1445">
        <v>1</v>
      </c>
      <c r="G1445">
        <v>1</v>
      </c>
      <c r="H1445">
        <v>3</v>
      </c>
      <c r="I1445" t="s">
        <v>949</v>
      </c>
      <c r="J1445" t="s">
        <v>950</v>
      </c>
      <c r="K1445" t="s">
        <v>951</v>
      </c>
      <c r="L1445">
        <v>1339</v>
      </c>
      <c r="N1445">
        <v>1007</v>
      </c>
      <c r="O1445" t="s">
        <v>952</v>
      </c>
      <c r="P1445" t="s">
        <v>952</v>
      </c>
      <c r="Q1445">
        <v>1</v>
      </c>
      <c r="W1445">
        <v>0</v>
      </c>
      <c r="X1445">
        <v>461598558</v>
      </c>
      <c r="Y1445">
        <f>AT1445</f>
        <v>2.9999999999999997E-4</v>
      </c>
      <c r="AA1445">
        <v>5156.42</v>
      </c>
      <c r="AB1445">
        <v>0</v>
      </c>
      <c r="AC1445">
        <v>0</v>
      </c>
      <c r="AD1445">
        <v>0</v>
      </c>
      <c r="AE1445">
        <v>519.79999999999995</v>
      </c>
      <c r="AF1445">
        <v>0</v>
      </c>
      <c r="AG1445">
        <v>0</v>
      </c>
      <c r="AH1445">
        <v>0</v>
      </c>
      <c r="AI1445">
        <v>9.92</v>
      </c>
      <c r="AJ1445">
        <v>1</v>
      </c>
      <c r="AK1445">
        <v>1</v>
      </c>
      <c r="AL1445">
        <v>1</v>
      </c>
      <c r="AM1445">
        <v>4</v>
      </c>
      <c r="AN1445">
        <v>0</v>
      </c>
      <c r="AO1445">
        <v>1</v>
      </c>
      <c r="AP1445">
        <v>1</v>
      </c>
      <c r="AQ1445">
        <v>0</v>
      </c>
      <c r="AR1445">
        <v>0</v>
      </c>
      <c r="AS1445" t="s">
        <v>6</v>
      </c>
      <c r="AT1445">
        <v>2.9999999999999997E-4</v>
      </c>
      <c r="AU1445" t="s">
        <v>6</v>
      </c>
      <c r="AV1445">
        <v>0</v>
      </c>
      <c r="AW1445">
        <v>2</v>
      </c>
      <c r="AX1445">
        <v>92848943</v>
      </c>
      <c r="AY1445">
        <v>1</v>
      </c>
      <c r="AZ1445">
        <v>0</v>
      </c>
      <c r="BA1445">
        <v>1635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v>0</v>
      </c>
      <c r="CX1445">
        <f>ROUND(Y1445*Source!I1050,7)</f>
        <v>6.3E-3</v>
      </c>
      <c r="CY1445">
        <f>AA1445</f>
        <v>5156.42</v>
      </c>
      <c r="CZ1445">
        <f>AE1445</f>
        <v>519.79999999999995</v>
      </c>
      <c r="DA1445">
        <f>AI1445</f>
        <v>9.92</v>
      </c>
      <c r="DB1445">
        <f>ROUND(ROUND(AT1445*CZ1445,2),2)</f>
        <v>0.16</v>
      </c>
      <c r="DC1445">
        <f>ROUND(ROUND(AT1445*AG1445,2),2)</f>
        <v>0</v>
      </c>
      <c r="DD1445" t="s">
        <v>6</v>
      </c>
      <c r="DE1445" t="s">
        <v>6</v>
      </c>
      <c r="DF1445">
        <f>ROUND(ROUND(AE1445*AI1445,2)*CX1445,2)</f>
        <v>32.49</v>
      </c>
      <c r="DG1445">
        <f t="shared" si="1283"/>
        <v>0</v>
      </c>
      <c r="DH1445">
        <f t="shared" si="1284"/>
        <v>0</v>
      </c>
      <c r="DI1445">
        <f t="shared" si="1282"/>
        <v>0</v>
      </c>
      <c r="DJ1445">
        <f>DF1445</f>
        <v>32.49</v>
      </c>
      <c r="DK1445">
        <v>0</v>
      </c>
      <c r="DL1445" t="s">
        <v>6</v>
      </c>
      <c r="DM1445">
        <v>0</v>
      </c>
      <c r="DN1445" t="s">
        <v>6</v>
      </c>
      <c r="DO1445">
        <v>0</v>
      </c>
    </row>
    <row r="1446" spans="1:119" x14ac:dyDescent="0.2">
      <c r="A1446">
        <f>ROW(Source!A1050)</f>
        <v>1050</v>
      </c>
      <c r="B1446">
        <v>92843885</v>
      </c>
      <c r="C1446">
        <v>92848927</v>
      </c>
      <c r="D1446">
        <v>49543539</v>
      </c>
      <c r="E1446">
        <v>1</v>
      </c>
      <c r="F1446">
        <v>1</v>
      </c>
      <c r="G1446">
        <v>1</v>
      </c>
      <c r="H1446">
        <v>3</v>
      </c>
      <c r="I1446" t="s">
        <v>946</v>
      </c>
      <c r="J1446" t="s">
        <v>947</v>
      </c>
      <c r="K1446" t="s">
        <v>948</v>
      </c>
      <c r="L1446">
        <v>1348</v>
      </c>
      <c r="N1446">
        <v>1009</v>
      </c>
      <c r="O1446" t="s">
        <v>122</v>
      </c>
      <c r="P1446" t="s">
        <v>122</v>
      </c>
      <c r="Q1446">
        <v>1000</v>
      </c>
      <c r="W1446">
        <v>0</v>
      </c>
      <c r="X1446">
        <v>-2055168211</v>
      </c>
      <c r="Y1446">
        <f>AT1446</f>
        <v>4.2999999999999999E-4</v>
      </c>
      <c r="AA1446">
        <v>64566.8</v>
      </c>
      <c r="AB1446">
        <v>0</v>
      </c>
      <c r="AC1446">
        <v>0</v>
      </c>
      <c r="AD1446">
        <v>0</v>
      </c>
      <c r="AE1446">
        <v>6508.75</v>
      </c>
      <c r="AF1446">
        <v>0</v>
      </c>
      <c r="AG1446">
        <v>0</v>
      </c>
      <c r="AH1446">
        <v>0</v>
      </c>
      <c r="AI1446">
        <v>9.92</v>
      </c>
      <c r="AJ1446">
        <v>1</v>
      </c>
      <c r="AK1446">
        <v>1</v>
      </c>
      <c r="AL1446">
        <v>1</v>
      </c>
      <c r="AM1446">
        <v>4</v>
      </c>
      <c r="AN1446">
        <v>0</v>
      </c>
      <c r="AO1446">
        <v>1</v>
      </c>
      <c r="AP1446">
        <v>1</v>
      </c>
      <c r="AQ1446">
        <v>0</v>
      </c>
      <c r="AR1446">
        <v>0</v>
      </c>
      <c r="AS1446" t="s">
        <v>6</v>
      </c>
      <c r="AT1446">
        <v>4.2999999999999999E-4</v>
      </c>
      <c r="AU1446" t="s">
        <v>6</v>
      </c>
      <c r="AV1446">
        <v>0</v>
      </c>
      <c r="AW1446">
        <v>2</v>
      </c>
      <c r="AX1446">
        <v>92848944</v>
      </c>
      <c r="AY1446">
        <v>1</v>
      </c>
      <c r="AZ1446">
        <v>0</v>
      </c>
      <c r="BA1446">
        <v>1636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V1446">
        <v>0</v>
      </c>
      <c r="CW1446">
        <v>0</v>
      </c>
      <c r="CX1446">
        <f>ROUND(Y1446*Source!I1050,7)</f>
        <v>9.0299999999999998E-3</v>
      </c>
      <c r="CY1446">
        <f>AA1446</f>
        <v>64566.8</v>
      </c>
      <c r="CZ1446">
        <f>AE1446</f>
        <v>6508.75</v>
      </c>
      <c r="DA1446">
        <f>AI1446</f>
        <v>9.92</v>
      </c>
      <c r="DB1446">
        <f>ROUND(ROUND(AT1446*CZ1446,2),2)</f>
        <v>2.8</v>
      </c>
      <c r="DC1446">
        <f>ROUND(ROUND(AT1446*AG1446,2),2)</f>
        <v>0</v>
      </c>
      <c r="DD1446" t="s">
        <v>6</v>
      </c>
      <c r="DE1446" t="s">
        <v>6</v>
      </c>
      <c r="DF1446">
        <f>ROUND(ROUND(AE1446*AI1446,2)*CX1446,2)</f>
        <v>583.04</v>
      </c>
      <c r="DG1446">
        <f t="shared" si="1283"/>
        <v>0</v>
      </c>
      <c r="DH1446">
        <f t="shared" si="1284"/>
        <v>0</v>
      </c>
      <c r="DI1446">
        <f t="shared" si="1282"/>
        <v>0</v>
      </c>
      <c r="DJ1446">
        <f>DF1446</f>
        <v>583.04</v>
      </c>
      <c r="DK1446">
        <v>0</v>
      </c>
      <c r="DL1446" t="s">
        <v>6</v>
      </c>
      <c r="DM1446">
        <v>0</v>
      </c>
      <c r="DN1446" t="s">
        <v>6</v>
      </c>
      <c r="DO1446">
        <v>0</v>
      </c>
    </row>
    <row r="1447" spans="1:119" x14ac:dyDescent="0.2">
      <c r="A1447">
        <f>ROW(Source!A1050)</f>
        <v>1050</v>
      </c>
      <c r="B1447">
        <v>92843885</v>
      </c>
      <c r="C1447">
        <v>92848927</v>
      </c>
      <c r="D1447">
        <v>49565227</v>
      </c>
      <c r="E1447">
        <v>1</v>
      </c>
      <c r="F1447">
        <v>1</v>
      </c>
      <c r="G1447">
        <v>1</v>
      </c>
      <c r="H1447">
        <v>3</v>
      </c>
      <c r="I1447" t="s">
        <v>34</v>
      </c>
      <c r="J1447" t="s">
        <v>76</v>
      </c>
      <c r="K1447" t="s">
        <v>75</v>
      </c>
      <c r="L1447">
        <v>1371</v>
      </c>
      <c r="N1447">
        <v>1013</v>
      </c>
      <c r="O1447" t="s">
        <v>22</v>
      </c>
      <c r="P1447" t="s">
        <v>22</v>
      </c>
      <c r="Q1447">
        <v>1</v>
      </c>
      <c r="W1447">
        <v>0</v>
      </c>
      <c r="X1447">
        <v>-1185856785</v>
      </c>
      <c r="Y1447">
        <f>AT1447</f>
        <v>1</v>
      </c>
      <c r="AA1447">
        <v>1331.97</v>
      </c>
      <c r="AB1447">
        <v>0</v>
      </c>
      <c r="AC1447">
        <v>0</v>
      </c>
      <c r="AD1447">
        <v>0</v>
      </c>
      <c r="AE1447">
        <v>1400.73</v>
      </c>
      <c r="AF1447">
        <v>0</v>
      </c>
      <c r="AG1447">
        <v>0</v>
      </c>
      <c r="AH1447">
        <v>0</v>
      </c>
      <c r="AI1447">
        <v>9.92</v>
      </c>
      <c r="AJ1447">
        <v>1</v>
      </c>
      <c r="AK1447">
        <v>1</v>
      </c>
      <c r="AL1447">
        <v>1</v>
      </c>
      <c r="AM1447">
        <v>0</v>
      </c>
      <c r="AN1447">
        <v>0</v>
      </c>
      <c r="AO1447">
        <v>0</v>
      </c>
      <c r="AP1447">
        <v>1</v>
      </c>
      <c r="AQ1447">
        <v>0</v>
      </c>
      <c r="AR1447">
        <v>0</v>
      </c>
      <c r="AS1447" t="s">
        <v>6</v>
      </c>
      <c r="AT1447">
        <v>1</v>
      </c>
      <c r="AU1447" t="s">
        <v>6</v>
      </c>
      <c r="AV1447">
        <v>0</v>
      </c>
      <c r="AW1447">
        <v>1</v>
      </c>
      <c r="AX1447">
        <v>-1</v>
      </c>
      <c r="AY1447">
        <v>0</v>
      </c>
      <c r="AZ1447">
        <v>0</v>
      </c>
      <c r="BA1447" t="s">
        <v>6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v>0</v>
      </c>
      <c r="CX1447">
        <f>ROUND(Y1447*Source!I1050,7)</f>
        <v>21</v>
      </c>
      <c r="CY1447">
        <f>AA1447</f>
        <v>1331.97</v>
      </c>
      <c r="CZ1447">
        <f>AE1447</f>
        <v>1400.73</v>
      </c>
      <c r="DA1447">
        <f>AI1447</f>
        <v>9.92</v>
      </c>
      <c r="DB1447">
        <f>ROUND(ROUND(AT1447*CZ1447,2),2)</f>
        <v>1400.73</v>
      </c>
      <c r="DC1447">
        <f>ROUND(ROUND(AT1447*AG1447,2),2)</f>
        <v>0</v>
      </c>
      <c r="DD1447" t="s">
        <v>6</v>
      </c>
      <c r="DE1447" t="s">
        <v>6</v>
      </c>
      <c r="DF1447">
        <f>ROUND(ROUND(AE1447*AI1447,2)*CX1447,2)</f>
        <v>291800.03999999998</v>
      </c>
      <c r="DG1447">
        <f t="shared" si="1283"/>
        <v>0</v>
      </c>
      <c r="DH1447">
        <f t="shared" si="1284"/>
        <v>0</v>
      </c>
      <c r="DI1447">
        <f t="shared" si="1282"/>
        <v>0</v>
      </c>
      <c r="DJ1447">
        <f>DF1447</f>
        <v>291800.03999999998</v>
      </c>
      <c r="DK1447">
        <v>0</v>
      </c>
      <c r="DL1447" t="s">
        <v>6</v>
      </c>
      <c r="DM1447">
        <v>0</v>
      </c>
      <c r="DN1447" t="s">
        <v>6</v>
      </c>
      <c r="DO1447">
        <v>0</v>
      </c>
    </row>
    <row r="1448" spans="1:119" x14ac:dyDescent="0.2">
      <c r="A1448">
        <f>ROW(Source!A1053)</f>
        <v>1053</v>
      </c>
      <c r="B1448">
        <v>92843885</v>
      </c>
      <c r="C1448">
        <v>92848948</v>
      </c>
      <c r="D1448">
        <v>49510719</v>
      </c>
      <c r="E1448">
        <v>70</v>
      </c>
      <c r="F1448">
        <v>1</v>
      </c>
      <c r="G1448">
        <v>1</v>
      </c>
      <c r="H1448">
        <v>1</v>
      </c>
      <c r="I1448" t="s">
        <v>953</v>
      </c>
      <c r="J1448" t="s">
        <v>6</v>
      </c>
      <c r="K1448" t="s">
        <v>954</v>
      </c>
      <c r="L1448">
        <v>1191</v>
      </c>
      <c r="N1448">
        <v>1013</v>
      </c>
      <c r="O1448" t="s">
        <v>915</v>
      </c>
      <c r="P1448" t="s">
        <v>915</v>
      </c>
      <c r="Q1448">
        <v>1</v>
      </c>
      <c r="W1448">
        <v>0</v>
      </c>
      <c r="X1448">
        <v>784619160</v>
      </c>
      <c r="Y1448">
        <f t="shared" ref="Y1448:Y1453" si="1285">(AT1448*ROUND(1.05,7))</f>
        <v>161.70000000000002</v>
      </c>
      <c r="AA1448">
        <v>0</v>
      </c>
      <c r="AB1448">
        <v>0</v>
      </c>
      <c r="AC1448">
        <v>0</v>
      </c>
      <c r="AD1448">
        <v>391.99</v>
      </c>
      <c r="AE1448">
        <v>0</v>
      </c>
      <c r="AF1448">
        <v>0</v>
      </c>
      <c r="AG1448">
        <v>0</v>
      </c>
      <c r="AH1448">
        <v>8.74</v>
      </c>
      <c r="AI1448">
        <v>1</v>
      </c>
      <c r="AJ1448">
        <v>1</v>
      </c>
      <c r="AK1448">
        <v>1</v>
      </c>
      <c r="AL1448">
        <v>44.85</v>
      </c>
      <c r="AM1448">
        <v>4</v>
      </c>
      <c r="AN1448">
        <v>0</v>
      </c>
      <c r="AO1448">
        <v>1</v>
      </c>
      <c r="AP1448">
        <v>1</v>
      </c>
      <c r="AQ1448">
        <v>0</v>
      </c>
      <c r="AR1448">
        <v>0</v>
      </c>
      <c r="AS1448" t="s">
        <v>6</v>
      </c>
      <c r="AT1448">
        <v>154</v>
      </c>
      <c r="AU1448" t="s">
        <v>25</v>
      </c>
      <c r="AV1448">
        <v>1</v>
      </c>
      <c r="AW1448">
        <v>2</v>
      </c>
      <c r="AX1448">
        <v>92848961</v>
      </c>
      <c r="AY1448">
        <v>1</v>
      </c>
      <c r="AZ1448">
        <v>0</v>
      </c>
      <c r="BA1448">
        <v>1638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U1448">
        <f>ROUND(AT1448*Source!I1053*AH1448*AL1448,2)</f>
        <v>181.1</v>
      </c>
      <c r="CV1448">
        <f>ROUND(Y1448*Source!I1053,7)</f>
        <v>0.48509999999999998</v>
      </c>
      <c r="CW1448">
        <v>0</v>
      </c>
      <c r="CX1448">
        <f>ROUND(Y1448*Source!I1053,7)</f>
        <v>0.48509999999999998</v>
      </c>
      <c r="CY1448">
        <f>AD1448</f>
        <v>391.99</v>
      </c>
      <c r="CZ1448">
        <f>AH1448</f>
        <v>8.74</v>
      </c>
      <c r="DA1448">
        <f>AL1448</f>
        <v>44.85</v>
      </c>
      <c r="DB1448">
        <f t="shared" ref="DB1448:DB1453" si="1286">ROUND((ROUND(AT1448*CZ1448,2)*ROUND(1.05,7)),2)</f>
        <v>1413.26</v>
      </c>
      <c r="DC1448">
        <f t="shared" ref="DC1448:DC1453" si="1287">ROUND((ROUND(AT1448*AG1448,2)*ROUND(1.05,7)),2)</f>
        <v>0</v>
      </c>
      <c r="DD1448" t="s">
        <v>6</v>
      </c>
      <c r="DE1448" t="s">
        <v>6</v>
      </c>
      <c r="DF1448">
        <f t="shared" ref="DF1448:DF1453" si="1288">ROUND(ROUND(AE1448,2)*CX1448,2)</f>
        <v>0</v>
      </c>
      <c r="DG1448">
        <f t="shared" si="1283"/>
        <v>0</v>
      </c>
      <c r="DH1448">
        <f t="shared" si="1284"/>
        <v>0</v>
      </c>
      <c r="DI1448">
        <f>ROUND(ROUND(AH1448*AL1448,2)*CX1448,2)</f>
        <v>190.15</v>
      </c>
      <c r="DJ1448">
        <f>DI1448</f>
        <v>190.15</v>
      </c>
      <c r="DK1448">
        <v>0</v>
      </c>
      <c r="DL1448" t="s">
        <v>6</v>
      </c>
      <c r="DM1448">
        <v>0</v>
      </c>
      <c r="DN1448" t="s">
        <v>6</v>
      </c>
      <c r="DO1448">
        <v>0</v>
      </c>
    </row>
    <row r="1449" spans="1:119" x14ac:dyDescent="0.2">
      <c r="A1449">
        <f>ROW(Source!A1053)</f>
        <v>1053</v>
      </c>
      <c r="B1449">
        <v>92843885</v>
      </c>
      <c r="C1449">
        <v>92848948</v>
      </c>
      <c r="D1449">
        <v>49510905</v>
      </c>
      <c r="E1449">
        <v>70</v>
      </c>
      <c r="F1449">
        <v>1</v>
      </c>
      <c r="G1449">
        <v>1</v>
      </c>
      <c r="H1449">
        <v>1</v>
      </c>
      <c r="I1449" t="s">
        <v>916</v>
      </c>
      <c r="J1449" t="s">
        <v>6</v>
      </c>
      <c r="K1449" t="s">
        <v>917</v>
      </c>
      <c r="L1449">
        <v>1191</v>
      </c>
      <c r="N1449">
        <v>1013</v>
      </c>
      <c r="O1449" t="s">
        <v>915</v>
      </c>
      <c r="P1449" t="s">
        <v>915</v>
      </c>
      <c r="Q1449">
        <v>1</v>
      </c>
      <c r="W1449">
        <v>0</v>
      </c>
      <c r="X1449">
        <v>-1417349443</v>
      </c>
      <c r="Y1449">
        <f t="shared" si="1285"/>
        <v>1.26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1</v>
      </c>
      <c r="AJ1449">
        <v>1</v>
      </c>
      <c r="AK1449">
        <v>44.85</v>
      </c>
      <c r="AL1449">
        <v>1</v>
      </c>
      <c r="AM1449">
        <v>4</v>
      </c>
      <c r="AN1449">
        <v>0</v>
      </c>
      <c r="AO1449">
        <v>1</v>
      </c>
      <c r="AP1449">
        <v>1</v>
      </c>
      <c r="AQ1449">
        <v>0</v>
      </c>
      <c r="AR1449">
        <v>0</v>
      </c>
      <c r="AS1449" t="s">
        <v>6</v>
      </c>
      <c r="AT1449">
        <v>1.2</v>
      </c>
      <c r="AU1449" t="s">
        <v>25</v>
      </c>
      <c r="AV1449">
        <v>2</v>
      </c>
      <c r="AW1449">
        <v>2</v>
      </c>
      <c r="AX1449">
        <v>92848962</v>
      </c>
      <c r="AY1449">
        <v>1</v>
      </c>
      <c r="AZ1449">
        <v>0</v>
      </c>
      <c r="BA1449">
        <v>1639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v>0</v>
      </c>
      <c r="CX1449">
        <f>ROUND(Y1449*Source!I1053,7)</f>
        <v>3.7799999999999999E-3</v>
      </c>
      <c r="CY1449">
        <f>AD1449</f>
        <v>0</v>
      </c>
      <c r="CZ1449">
        <f>AH1449</f>
        <v>0</v>
      </c>
      <c r="DA1449">
        <f>AL1449</f>
        <v>1</v>
      </c>
      <c r="DB1449">
        <f t="shared" si="1286"/>
        <v>0</v>
      </c>
      <c r="DC1449">
        <f t="shared" si="1287"/>
        <v>0</v>
      </c>
      <c r="DD1449" t="s">
        <v>6</v>
      </c>
      <c r="DE1449" t="s">
        <v>6</v>
      </c>
      <c r="DF1449">
        <f t="shared" si="1288"/>
        <v>0</v>
      </c>
      <c r="DG1449">
        <f t="shared" si="1283"/>
        <v>0</v>
      </c>
      <c r="DH1449">
        <f>ROUND(ROUND(AG1449*AK1449,2)*CX1449,2)</f>
        <v>0</v>
      </c>
      <c r="DI1449">
        <f t="shared" ref="DI1449:DI1459" si="1289">ROUND(ROUND(AH1449,2)*CX1449,2)</f>
        <v>0</v>
      </c>
      <c r="DJ1449">
        <f>DI1449</f>
        <v>0</v>
      </c>
      <c r="DK1449">
        <v>0</v>
      </c>
      <c r="DL1449" t="s">
        <v>6</v>
      </c>
      <c r="DM1449">
        <v>0</v>
      </c>
      <c r="DN1449" t="s">
        <v>6</v>
      </c>
      <c r="DO1449">
        <v>0</v>
      </c>
    </row>
    <row r="1450" spans="1:119" x14ac:dyDescent="0.2">
      <c r="A1450">
        <f>ROW(Source!A1053)</f>
        <v>1053</v>
      </c>
      <c r="B1450">
        <v>92843885</v>
      </c>
      <c r="C1450">
        <v>92848948</v>
      </c>
      <c r="D1450">
        <v>49672573</v>
      </c>
      <c r="E1450">
        <v>1</v>
      </c>
      <c r="F1450">
        <v>1</v>
      </c>
      <c r="G1450">
        <v>1</v>
      </c>
      <c r="H1450">
        <v>2</v>
      </c>
      <c r="I1450" t="s">
        <v>918</v>
      </c>
      <c r="J1450" t="s">
        <v>919</v>
      </c>
      <c r="K1450" t="s">
        <v>920</v>
      </c>
      <c r="L1450">
        <v>1367</v>
      </c>
      <c r="N1450">
        <v>1011</v>
      </c>
      <c r="O1450" t="s">
        <v>921</v>
      </c>
      <c r="P1450" t="s">
        <v>921</v>
      </c>
      <c r="Q1450">
        <v>1</v>
      </c>
      <c r="W1450">
        <v>0</v>
      </c>
      <c r="X1450">
        <v>-430484415</v>
      </c>
      <c r="Y1450">
        <f t="shared" si="1285"/>
        <v>0.504</v>
      </c>
      <c r="AA1450">
        <v>0</v>
      </c>
      <c r="AB1450">
        <v>1814.09</v>
      </c>
      <c r="AC1450">
        <v>605.48</v>
      </c>
      <c r="AD1450">
        <v>0</v>
      </c>
      <c r="AE1450">
        <v>0</v>
      </c>
      <c r="AF1450">
        <v>115.4</v>
      </c>
      <c r="AG1450">
        <v>13.5</v>
      </c>
      <c r="AH1450">
        <v>0</v>
      </c>
      <c r="AI1450">
        <v>1</v>
      </c>
      <c r="AJ1450">
        <v>15.72</v>
      </c>
      <c r="AK1450">
        <v>44.85</v>
      </c>
      <c r="AL1450">
        <v>1</v>
      </c>
      <c r="AM1450">
        <v>4</v>
      </c>
      <c r="AN1450">
        <v>0</v>
      </c>
      <c r="AO1450">
        <v>1</v>
      </c>
      <c r="AP1450">
        <v>1</v>
      </c>
      <c r="AQ1450">
        <v>0</v>
      </c>
      <c r="AR1450">
        <v>0</v>
      </c>
      <c r="AS1450" t="s">
        <v>6</v>
      </c>
      <c r="AT1450">
        <v>0.48</v>
      </c>
      <c r="AU1450" t="s">
        <v>25</v>
      </c>
      <c r="AV1450">
        <v>0</v>
      </c>
      <c r="AW1450">
        <v>2</v>
      </c>
      <c r="AX1450">
        <v>92848963</v>
      </c>
      <c r="AY1450">
        <v>1</v>
      </c>
      <c r="AZ1450">
        <v>0</v>
      </c>
      <c r="BA1450">
        <v>1640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V1450">
        <v>0</v>
      </c>
      <c r="CW1450">
        <f>ROUND(Y1450*Source!I1053*DO1450,7)</f>
        <v>0</v>
      </c>
      <c r="CX1450">
        <f>ROUND(Y1450*Source!I1053,7)</f>
        <v>1.5120000000000001E-3</v>
      </c>
      <c r="CY1450">
        <f>AB1450</f>
        <v>1814.09</v>
      </c>
      <c r="CZ1450">
        <f>AF1450</f>
        <v>115.4</v>
      </c>
      <c r="DA1450">
        <f>AJ1450</f>
        <v>15.72</v>
      </c>
      <c r="DB1450">
        <f t="shared" si="1286"/>
        <v>58.16</v>
      </c>
      <c r="DC1450">
        <f t="shared" si="1287"/>
        <v>6.8</v>
      </c>
      <c r="DD1450" t="s">
        <v>6</v>
      </c>
      <c r="DE1450" t="s">
        <v>6</v>
      </c>
      <c r="DF1450">
        <f t="shared" si="1288"/>
        <v>0</v>
      </c>
      <c r="DG1450">
        <f>ROUND(ROUND(AF1450*AJ1450,2)*CX1450,2)</f>
        <v>2.74</v>
      </c>
      <c r="DH1450">
        <f>ROUND(ROUND(AG1450*AK1450,2)*CX1450,2)</f>
        <v>0.92</v>
      </c>
      <c r="DI1450">
        <f t="shared" si="1289"/>
        <v>0</v>
      </c>
      <c r="DJ1450">
        <f>DG1450</f>
        <v>2.74</v>
      </c>
      <c r="DK1450">
        <v>0</v>
      </c>
      <c r="DL1450" t="s">
        <v>6</v>
      </c>
      <c r="DM1450">
        <v>0</v>
      </c>
      <c r="DN1450" t="s">
        <v>6</v>
      </c>
      <c r="DO1450">
        <v>0</v>
      </c>
    </row>
    <row r="1451" spans="1:119" x14ac:dyDescent="0.2">
      <c r="A1451">
        <f>ROW(Source!A1053)</f>
        <v>1053</v>
      </c>
      <c r="B1451">
        <v>92843885</v>
      </c>
      <c r="C1451">
        <v>92848948</v>
      </c>
      <c r="D1451">
        <v>49672703</v>
      </c>
      <c r="E1451">
        <v>1</v>
      </c>
      <c r="F1451">
        <v>1</v>
      </c>
      <c r="G1451">
        <v>1</v>
      </c>
      <c r="H1451">
        <v>2</v>
      </c>
      <c r="I1451" t="s">
        <v>955</v>
      </c>
      <c r="J1451" t="s">
        <v>956</v>
      </c>
      <c r="K1451" t="s">
        <v>957</v>
      </c>
      <c r="L1451">
        <v>1367</v>
      </c>
      <c r="N1451">
        <v>1011</v>
      </c>
      <c r="O1451" t="s">
        <v>921</v>
      </c>
      <c r="P1451" t="s">
        <v>921</v>
      </c>
      <c r="Q1451">
        <v>1</v>
      </c>
      <c r="W1451">
        <v>0</v>
      </c>
      <c r="X1451">
        <v>-1424865896</v>
      </c>
      <c r="Y1451">
        <f t="shared" si="1285"/>
        <v>0.35700000000000004</v>
      </c>
      <c r="AA1451">
        <v>0</v>
      </c>
      <c r="AB1451">
        <v>104.7</v>
      </c>
      <c r="AC1451">
        <v>0</v>
      </c>
      <c r="AD1451">
        <v>0</v>
      </c>
      <c r="AE1451">
        <v>0</v>
      </c>
      <c r="AF1451">
        <v>6.66</v>
      </c>
      <c r="AG1451">
        <v>0</v>
      </c>
      <c r="AH1451">
        <v>0</v>
      </c>
      <c r="AI1451">
        <v>1</v>
      </c>
      <c r="AJ1451">
        <v>15.72</v>
      </c>
      <c r="AK1451">
        <v>44.85</v>
      </c>
      <c r="AL1451">
        <v>1</v>
      </c>
      <c r="AM1451">
        <v>4</v>
      </c>
      <c r="AN1451">
        <v>0</v>
      </c>
      <c r="AO1451">
        <v>1</v>
      </c>
      <c r="AP1451">
        <v>1</v>
      </c>
      <c r="AQ1451">
        <v>0</v>
      </c>
      <c r="AR1451">
        <v>0</v>
      </c>
      <c r="AS1451" t="s">
        <v>6</v>
      </c>
      <c r="AT1451">
        <v>0.34</v>
      </c>
      <c r="AU1451" t="s">
        <v>25</v>
      </c>
      <c r="AV1451">
        <v>0</v>
      </c>
      <c r="AW1451">
        <v>2</v>
      </c>
      <c r="AX1451">
        <v>92848964</v>
      </c>
      <c r="AY1451">
        <v>1</v>
      </c>
      <c r="AZ1451">
        <v>0</v>
      </c>
      <c r="BA1451">
        <v>1641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V1451">
        <v>0</v>
      </c>
      <c r="CW1451">
        <f>ROUND(Y1451*Source!I1053*DO1451,7)</f>
        <v>0</v>
      </c>
      <c r="CX1451">
        <f>ROUND(Y1451*Source!I1053,7)</f>
        <v>1.0709999999999999E-3</v>
      </c>
      <c r="CY1451">
        <f>AB1451</f>
        <v>104.7</v>
      </c>
      <c r="CZ1451">
        <f>AF1451</f>
        <v>6.66</v>
      </c>
      <c r="DA1451">
        <f>AJ1451</f>
        <v>15.72</v>
      </c>
      <c r="DB1451">
        <f t="shared" si="1286"/>
        <v>2.37</v>
      </c>
      <c r="DC1451">
        <f t="shared" si="1287"/>
        <v>0</v>
      </c>
      <c r="DD1451" t="s">
        <v>6</v>
      </c>
      <c r="DE1451" t="s">
        <v>6</v>
      </c>
      <c r="DF1451">
        <f t="shared" si="1288"/>
        <v>0</v>
      </c>
      <c r="DG1451">
        <f>ROUND(ROUND(AF1451*AJ1451,2)*CX1451,2)</f>
        <v>0.11</v>
      </c>
      <c r="DH1451">
        <f>ROUND(ROUND(AG1451*AK1451,2)*CX1451,2)</f>
        <v>0</v>
      </c>
      <c r="DI1451">
        <f t="shared" si="1289"/>
        <v>0</v>
      </c>
      <c r="DJ1451">
        <f>DG1451</f>
        <v>0.11</v>
      </c>
      <c r="DK1451">
        <v>0</v>
      </c>
      <c r="DL1451" t="s">
        <v>6</v>
      </c>
      <c r="DM1451">
        <v>0</v>
      </c>
      <c r="DN1451" t="s">
        <v>6</v>
      </c>
      <c r="DO1451">
        <v>0</v>
      </c>
    </row>
    <row r="1452" spans="1:119" x14ac:dyDescent="0.2">
      <c r="A1452">
        <f>ROW(Source!A1053)</f>
        <v>1053</v>
      </c>
      <c r="B1452">
        <v>92843885</v>
      </c>
      <c r="C1452">
        <v>92848948</v>
      </c>
      <c r="D1452">
        <v>49673503</v>
      </c>
      <c r="E1452">
        <v>1</v>
      </c>
      <c r="F1452">
        <v>1</v>
      </c>
      <c r="G1452">
        <v>1</v>
      </c>
      <c r="H1452">
        <v>2</v>
      </c>
      <c r="I1452" t="s">
        <v>925</v>
      </c>
      <c r="J1452" t="s">
        <v>926</v>
      </c>
      <c r="K1452" t="s">
        <v>927</v>
      </c>
      <c r="L1452">
        <v>1367</v>
      </c>
      <c r="N1452">
        <v>1011</v>
      </c>
      <c r="O1452" t="s">
        <v>921</v>
      </c>
      <c r="P1452" t="s">
        <v>921</v>
      </c>
      <c r="Q1452">
        <v>1</v>
      </c>
      <c r="W1452">
        <v>0</v>
      </c>
      <c r="X1452">
        <v>509054691</v>
      </c>
      <c r="Y1452">
        <f t="shared" si="1285"/>
        <v>0.75600000000000001</v>
      </c>
      <c r="AA1452">
        <v>0</v>
      </c>
      <c r="AB1452">
        <v>1032.96</v>
      </c>
      <c r="AC1452">
        <v>520.26</v>
      </c>
      <c r="AD1452">
        <v>0</v>
      </c>
      <c r="AE1452">
        <v>0</v>
      </c>
      <c r="AF1452">
        <v>65.709999999999994</v>
      </c>
      <c r="AG1452">
        <v>11.6</v>
      </c>
      <c r="AH1452">
        <v>0</v>
      </c>
      <c r="AI1452">
        <v>1</v>
      </c>
      <c r="AJ1452">
        <v>15.72</v>
      </c>
      <c r="AK1452">
        <v>44.85</v>
      </c>
      <c r="AL1452">
        <v>1</v>
      </c>
      <c r="AM1452">
        <v>4</v>
      </c>
      <c r="AN1452">
        <v>0</v>
      </c>
      <c r="AO1452">
        <v>1</v>
      </c>
      <c r="AP1452">
        <v>1</v>
      </c>
      <c r="AQ1452">
        <v>0</v>
      </c>
      <c r="AR1452">
        <v>0</v>
      </c>
      <c r="AS1452" t="s">
        <v>6</v>
      </c>
      <c r="AT1452">
        <v>0.72</v>
      </c>
      <c r="AU1452" t="s">
        <v>25</v>
      </c>
      <c r="AV1452">
        <v>0</v>
      </c>
      <c r="AW1452">
        <v>2</v>
      </c>
      <c r="AX1452">
        <v>92848965</v>
      </c>
      <c r="AY1452">
        <v>1</v>
      </c>
      <c r="AZ1452">
        <v>0</v>
      </c>
      <c r="BA1452">
        <v>1642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f>ROUND(Y1452*Source!I1053*DO1452,7)</f>
        <v>0</v>
      </c>
      <c r="CX1452">
        <f>ROUND(Y1452*Source!I1053,7)</f>
        <v>2.2680000000000001E-3</v>
      </c>
      <c r="CY1452">
        <f>AB1452</f>
        <v>1032.96</v>
      </c>
      <c r="CZ1452">
        <f>AF1452</f>
        <v>65.709999999999994</v>
      </c>
      <c r="DA1452">
        <f>AJ1452</f>
        <v>15.72</v>
      </c>
      <c r="DB1452">
        <f t="shared" si="1286"/>
        <v>49.68</v>
      </c>
      <c r="DC1452">
        <f t="shared" si="1287"/>
        <v>8.77</v>
      </c>
      <c r="DD1452" t="s">
        <v>6</v>
      </c>
      <c r="DE1452" t="s">
        <v>6</v>
      </c>
      <c r="DF1452">
        <f t="shared" si="1288"/>
        <v>0</v>
      </c>
      <c r="DG1452">
        <f>ROUND(ROUND(AF1452*AJ1452,2)*CX1452,2)</f>
        <v>2.34</v>
      </c>
      <c r="DH1452">
        <f>ROUND(ROUND(AG1452*AK1452,2)*CX1452,2)</f>
        <v>1.18</v>
      </c>
      <c r="DI1452">
        <f t="shared" si="1289"/>
        <v>0</v>
      </c>
      <c r="DJ1452">
        <f>DG1452</f>
        <v>2.34</v>
      </c>
      <c r="DK1452">
        <v>0</v>
      </c>
      <c r="DL1452" t="s">
        <v>6</v>
      </c>
      <c r="DM1452">
        <v>0</v>
      </c>
      <c r="DN1452" t="s">
        <v>6</v>
      </c>
      <c r="DO1452">
        <v>0</v>
      </c>
    </row>
    <row r="1453" spans="1:119" x14ac:dyDescent="0.2">
      <c r="A1453">
        <f>ROW(Source!A1053)</f>
        <v>1053</v>
      </c>
      <c r="B1453">
        <v>92843885</v>
      </c>
      <c r="C1453">
        <v>92848948</v>
      </c>
      <c r="D1453">
        <v>49673715</v>
      </c>
      <c r="E1453">
        <v>1</v>
      </c>
      <c r="F1453">
        <v>1</v>
      </c>
      <c r="G1453">
        <v>1</v>
      </c>
      <c r="H1453">
        <v>2</v>
      </c>
      <c r="I1453" t="s">
        <v>937</v>
      </c>
      <c r="J1453" t="s">
        <v>938</v>
      </c>
      <c r="K1453" t="s">
        <v>939</v>
      </c>
      <c r="L1453">
        <v>1367</v>
      </c>
      <c r="N1453">
        <v>1011</v>
      </c>
      <c r="O1453" t="s">
        <v>921</v>
      </c>
      <c r="P1453" t="s">
        <v>921</v>
      </c>
      <c r="Q1453">
        <v>1</v>
      </c>
      <c r="W1453">
        <v>0</v>
      </c>
      <c r="X1453">
        <v>829370094</v>
      </c>
      <c r="Y1453">
        <f t="shared" si="1285"/>
        <v>1.6170000000000002</v>
      </c>
      <c r="AA1453">
        <v>0</v>
      </c>
      <c r="AB1453">
        <v>127.33</v>
      </c>
      <c r="AC1453">
        <v>0</v>
      </c>
      <c r="AD1453">
        <v>0</v>
      </c>
      <c r="AE1453">
        <v>0</v>
      </c>
      <c r="AF1453">
        <v>8.1</v>
      </c>
      <c r="AG1453">
        <v>0</v>
      </c>
      <c r="AH1453">
        <v>0</v>
      </c>
      <c r="AI1453">
        <v>1</v>
      </c>
      <c r="AJ1453">
        <v>15.72</v>
      </c>
      <c r="AK1453">
        <v>44.85</v>
      </c>
      <c r="AL1453">
        <v>1</v>
      </c>
      <c r="AM1453">
        <v>4</v>
      </c>
      <c r="AN1453">
        <v>0</v>
      </c>
      <c r="AO1453">
        <v>1</v>
      </c>
      <c r="AP1453">
        <v>1</v>
      </c>
      <c r="AQ1453">
        <v>0</v>
      </c>
      <c r="AR1453">
        <v>0</v>
      </c>
      <c r="AS1453" t="s">
        <v>6</v>
      </c>
      <c r="AT1453">
        <v>1.54</v>
      </c>
      <c r="AU1453" t="s">
        <v>25</v>
      </c>
      <c r="AV1453">
        <v>0</v>
      </c>
      <c r="AW1453">
        <v>2</v>
      </c>
      <c r="AX1453">
        <v>92848966</v>
      </c>
      <c r="AY1453">
        <v>1</v>
      </c>
      <c r="AZ1453">
        <v>0</v>
      </c>
      <c r="BA1453">
        <v>1643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f>ROUND(Y1453*Source!I1053*DO1453,7)</f>
        <v>0</v>
      </c>
      <c r="CX1453">
        <f>ROUND(Y1453*Source!I1053,7)</f>
        <v>4.8510000000000003E-3</v>
      </c>
      <c r="CY1453">
        <f>AB1453</f>
        <v>127.33</v>
      </c>
      <c r="CZ1453">
        <f>AF1453</f>
        <v>8.1</v>
      </c>
      <c r="DA1453">
        <f>AJ1453</f>
        <v>15.72</v>
      </c>
      <c r="DB1453">
        <f t="shared" si="1286"/>
        <v>13.09</v>
      </c>
      <c r="DC1453">
        <f t="shared" si="1287"/>
        <v>0</v>
      </c>
      <c r="DD1453" t="s">
        <v>6</v>
      </c>
      <c r="DE1453" t="s">
        <v>6</v>
      </c>
      <c r="DF1453">
        <f t="shared" si="1288"/>
        <v>0</v>
      </c>
      <c r="DG1453">
        <f>ROUND(ROUND(AF1453*AJ1453,2)*CX1453,2)</f>
        <v>0.62</v>
      </c>
      <c r="DH1453">
        <f>ROUND(ROUND(AG1453*AK1453,2)*CX1453,2)</f>
        <v>0</v>
      </c>
      <c r="DI1453">
        <f t="shared" si="1289"/>
        <v>0</v>
      </c>
      <c r="DJ1453">
        <f>DG1453</f>
        <v>0.62</v>
      </c>
      <c r="DK1453">
        <v>0</v>
      </c>
      <c r="DL1453" t="s">
        <v>6</v>
      </c>
      <c r="DM1453">
        <v>0</v>
      </c>
      <c r="DN1453" t="s">
        <v>6</v>
      </c>
      <c r="DO1453">
        <v>0</v>
      </c>
    </row>
    <row r="1454" spans="1:119" x14ac:dyDescent="0.2">
      <c r="A1454">
        <f>ROW(Source!A1053)</f>
        <v>1053</v>
      </c>
      <c r="B1454">
        <v>92843885</v>
      </c>
      <c r="C1454">
        <v>92848948</v>
      </c>
      <c r="D1454">
        <v>49521144</v>
      </c>
      <c r="E1454">
        <v>1</v>
      </c>
      <c r="F1454">
        <v>1</v>
      </c>
      <c r="G1454">
        <v>1</v>
      </c>
      <c r="H1454">
        <v>3</v>
      </c>
      <c r="I1454" t="s">
        <v>958</v>
      </c>
      <c r="J1454" t="s">
        <v>959</v>
      </c>
      <c r="K1454" t="s">
        <v>960</v>
      </c>
      <c r="L1454">
        <v>1348</v>
      </c>
      <c r="N1454">
        <v>1009</v>
      </c>
      <c r="O1454" t="s">
        <v>122</v>
      </c>
      <c r="P1454" t="s">
        <v>122</v>
      </c>
      <c r="Q1454">
        <v>1000</v>
      </c>
      <c r="W1454">
        <v>0</v>
      </c>
      <c r="X1454">
        <v>-847628873</v>
      </c>
      <c r="Y1454">
        <f t="shared" ref="Y1454:Y1459" si="1290">AT1454</f>
        <v>8.8999999999999995E-4</v>
      </c>
      <c r="AA1454">
        <v>262870.08</v>
      </c>
      <c r="AB1454">
        <v>0</v>
      </c>
      <c r="AC1454">
        <v>0</v>
      </c>
      <c r="AD1454">
        <v>0</v>
      </c>
      <c r="AE1454">
        <v>26499</v>
      </c>
      <c r="AF1454">
        <v>0</v>
      </c>
      <c r="AG1454">
        <v>0</v>
      </c>
      <c r="AH1454">
        <v>0</v>
      </c>
      <c r="AI1454">
        <v>9.92</v>
      </c>
      <c r="AJ1454">
        <v>1</v>
      </c>
      <c r="AK1454">
        <v>1</v>
      </c>
      <c r="AL1454">
        <v>1</v>
      </c>
      <c r="AM1454">
        <v>4</v>
      </c>
      <c r="AN1454">
        <v>0</v>
      </c>
      <c r="AO1454">
        <v>1</v>
      </c>
      <c r="AP1454">
        <v>1</v>
      </c>
      <c r="AQ1454">
        <v>0</v>
      </c>
      <c r="AR1454">
        <v>0</v>
      </c>
      <c r="AS1454" t="s">
        <v>6</v>
      </c>
      <c r="AT1454">
        <v>8.8999999999999995E-4</v>
      </c>
      <c r="AU1454" t="s">
        <v>6</v>
      </c>
      <c r="AV1454">
        <v>0</v>
      </c>
      <c r="AW1454">
        <v>2</v>
      </c>
      <c r="AX1454">
        <v>92848967</v>
      </c>
      <c r="AY1454">
        <v>1</v>
      </c>
      <c r="AZ1454">
        <v>0</v>
      </c>
      <c r="BA1454">
        <v>1644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v>0</v>
      </c>
      <c r="CX1454">
        <f>ROUND(Y1454*Source!I1053,7)</f>
        <v>2.7E-6</v>
      </c>
      <c r="CY1454">
        <f t="shared" ref="CY1454:CY1459" si="1291">AA1454</f>
        <v>262870.08</v>
      </c>
      <c r="CZ1454">
        <f t="shared" ref="CZ1454:CZ1459" si="1292">AE1454</f>
        <v>26499</v>
      </c>
      <c r="DA1454">
        <f t="shared" ref="DA1454:DA1459" si="1293">AI1454</f>
        <v>9.92</v>
      </c>
      <c r="DB1454">
        <f t="shared" ref="DB1454:DB1459" si="1294">ROUND(ROUND(AT1454*CZ1454,2),2)</f>
        <v>23.58</v>
      </c>
      <c r="DC1454">
        <f t="shared" ref="DC1454:DC1459" si="1295">ROUND(ROUND(AT1454*AG1454,2),2)</f>
        <v>0</v>
      </c>
      <c r="DD1454" t="s">
        <v>6</v>
      </c>
      <c r="DE1454" t="s">
        <v>6</v>
      </c>
      <c r="DF1454">
        <f t="shared" ref="DF1454:DF1459" si="1296">ROUND(ROUND(AE1454*AI1454,2)*CX1454,2)</f>
        <v>0.71</v>
      </c>
      <c r="DG1454">
        <f t="shared" ref="DG1454:DG1461" si="1297">ROUND(ROUND(AF1454,2)*CX1454,2)</f>
        <v>0</v>
      </c>
      <c r="DH1454">
        <f t="shared" ref="DH1454:DH1460" si="1298">ROUND(ROUND(AG1454,2)*CX1454,2)</f>
        <v>0</v>
      </c>
      <c r="DI1454">
        <f t="shared" si="1289"/>
        <v>0</v>
      </c>
      <c r="DJ1454">
        <f t="shared" ref="DJ1454:DJ1459" si="1299">DF1454</f>
        <v>0.71</v>
      </c>
      <c r="DK1454">
        <v>0</v>
      </c>
      <c r="DL1454" t="s">
        <v>6</v>
      </c>
      <c r="DM1454">
        <v>0</v>
      </c>
      <c r="DN1454" t="s">
        <v>6</v>
      </c>
      <c r="DO1454">
        <v>0</v>
      </c>
    </row>
    <row r="1455" spans="1:119" x14ac:dyDescent="0.2">
      <c r="A1455">
        <f>ROW(Source!A1053)</f>
        <v>1053</v>
      </c>
      <c r="B1455">
        <v>92843885</v>
      </c>
      <c r="C1455">
        <v>92848948</v>
      </c>
      <c r="D1455">
        <v>49524301</v>
      </c>
      <c r="E1455">
        <v>1</v>
      </c>
      <c r="F1455">
        <v>1</v>
      </c>
      <c r="G1455">
        <v>1</v>
      </c>
      <c r="H1455">
        <v>3</v>
      </c>
      <c r="I1455" t="s">
        <v>940</v>
      </c>
      <c r="J1455" t="s">
        <v>941</v>
      </c>
      <c r="K1455" t="s">
        <v>942</v>
      </c>
      <c r="L1455">
        <v>1348</v>
      </c>
      <c r="N1455">
        <v>1009</v>
      </c>
      <c r="O1455" t="s">
        <v>122</v>
      </c>
      <c r="P1455" t="s">
        <v>122</v>
      </c>
      <c r="Q1455">
        <v>1000</v>
      </c>
      <c r="W1455">
        <v>0</v>
      </c>
      <c r="X1455">
        <v>1824693337</v>
      </c>
      <c r="Y1455">
        <f t="shared" si="1290"/>
        <v>4.4999999999999999E-4</v>
      </c>
      <c r="AA1455">
        <v>102791.03999999999</v>
      </c>
      <c r="AB1455">
        <v>0</v>
      </c>
      <c r="AC1455">
        <v>0</v>
      </c>
      <c r="AD1455">
        <v>0</v>
      </c>
      <c r="AE1455">
        <v>10362</v>
      </c>
      <c r="AF1455">
        <v>0</v>
      </c>
      <c r="AG1455">
        <v>0</v>
      </c>
      <c r="AH1455">
        <v>0</v>
      </c>
      <c r="AI1455">
        <v>9.92</v>
      </c>
      <c r="AJ1455">
        <v>1</v>
      </c>
      <c r="AK1455">
        <v>1</v>
      </c>
      <c r="AL1455">
        <v>1</v>
      </c>
      <c r="AM1455">
        <v>4</v>
      </c>
      <c r="AN1455">
        <v>0</v>
      </c>
      <c r="AO1455">
        <v>1</v>
      </c>
      <c r="AP1455">
        <v>1</v>
      </c>
      <c r="AQ1455">
        <v>0</v>
      </c>
      <c r="AR1455">
        <v>0</v>
      </c>
      <c r="AS1455" t="s">
        <v>6</v>
      </c>
      <c r="AT1455">
        <v>4.4999999999999999E-4</v>
      </c>
      <c r="AU1455" t="s">
        <v>6</v>
      </c>
      <c r="AV1455">
        <v>0</v>
      </c>
      <c r="AW1455">
        <v>2</v>
      </c>
      <c r="AX1455">
        <v>92848968</v>
      </c>
      <c r="AY1455">
        <v>1</v>
      </c>
      <c r="AZ1455">
        <v>0</v>
      </c>
      <c r="BA1455">
        <v>1645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ROUND(Y1455*Source!I1053,7)</f>
        <v>1.3999999999999999E-6</v>
      </c>
      <c r="CY1455">
        <f t="shared" si="1291"/>
        <v>102791.03999999999</v>
      </c>
      <c r="CZ1455">
        <f t="shared" si="1292"/>
        <v>10362</v>
      </c>
      <c r="DA1455">
        <f t="shared" si="1293"/>
        <v>9.92</v>
      </c>
      <c r="DB1455">
        <f t="shared" si="1294"/>
        <v>4.66</v>
      </c>
      <c r="DC1455">
        <f t="shared" si="1295"/>
        <v>0</v>
      </c>
      <c r="DD1455" t="s">
        <v>6</v>
      </c>
      <c r="DE1455" t="s">
        <v>6</v>
      </c>
      <c r="DF1455">
        <f t="shared" si="1296"/>
        <v>0.14000000000000001</v>
      </c>
      <c r="DG1455">
        <f t="shared" si="1297"/>
        <v>0</v>
      </c>
      <c r="DH1455">
        <f t="shared" si="1298"/>
        <v>0</v>
      </c>
      <c r="DI1455">
        <f t="shared" si="1289"/>
        <v>0</v>
      </c>
      <c r="DJ1455">
        <f t="shared" si="1299"/>
        <v>0.14000000000000001</v>
      </c>
      <c r="DK1455">
        <v>0</v>
      </c>
      <c r="DL1455" t="s">
        <v>6</v>
      </c>
      <c r="DM1455">
        <v>0</v>
      </c>
      <c r="DN1455" t="s">
        <v>6</v>
      </c>
      <c r="DO1455">
        <v>0</v>
      </c>
    </row>
    <row r="1456" spans="1:119" x14ac:dyDescent="0.2">
      <c r="A1456">
        <f>ROW(Source!A1053)</f>
        <v>1053</v>
      </c>
      <c r="B1456">
        <v>92843885</v>
      </c>
      <c r="C1456">
        <v>92848948</v>
      </c>
      <c r="D1456">
        <v>49525488</v>
      </c>
      <c r="E1456">
        <v>1</v>
      </c>
      <c r="F1456">
        <v>1</v>
      </c>
      <c r="G1456">
        <v>1</v>
      </c>
      <c r="H1456">
        <v>3</v>
      </c>
      <c r="I1456" t="s">
        <v>928</v>
      </c>
      <c r="J1456" t="s">
        <v>929</v>
      </c>
      <c r="K1456" t="s">
        <v>930</v>
      </c>
      <c r="L1456">
        <v>1346</v>
      </c>
      <c r="N1456">
        <v>1009</v>
      </c>
      <c r="O1456" t="s">
        <v>931</v>
      </c>
      <c r="P1456" t="s">
        <v>931</v>
      </c>
      <c r="Q1456">
        <v>1</v>
      </c>
      <c r="W1456">
        <v>0</v>
      </c>
      <c r="X1456">
        <v>-1864341761</v>
      </c>
      <c r="Y1456">
        <f t="shared" si="1290"/>
        <v>15</v>
      </c>
      <c r="AA1456">
        <v>89.68</v>
      </c>
      <c r="AB1456">
        <v>0</v>
      </c>
      <c r="AC1456">
        <v>0</v>
      </c>
      <c r="AD1456">
        <v>0</v>
      </c>
      <c r="AE1456">
        <v>9.0399999999999991</v>
      </c>
      <c r="AF1456">
        <v>0</v>
      </c>
      <c r="AG1456">
        <v>0</v>
      </c>
      <c r="AH1456">
        <v>0</v>
      </c>
      <c r="AI1456">
        <v>9.92</v>
      </c>
      <c r="AJ1456">
        <v>1</v>
      </c>
      <c r="AK1456">
        <v>1</v>
      </c>
      <c r="AL1456">
        <v>1</v>
      </c>
      <c r="AM1456">
        <v>4</v>
      </c>
      <c r="AN1456">
        <v>0</v>
      </c>
      <c r="AO1456">
        <v>1</v>
      </c>
      <c r="AP1456">
        <v>1</v>
      </c>
      <c r="AQ1456">
        <v>0</v>
      </c>
      <c r="AR1456">
        <v>0</v>
      </c>
      <c r="AS1456" t="s">
        <v>6</v>
      </c>
      <c r="AT1456">
        <v>15</v>
      </c>
      <c r="AU1456" t="s">
        <v>6</v>
      </c>
      <c r="AV1456">
        <v>0</v>
      </c>
      <c r="AW1456">
        <v>2</v>
      </c>
      <c r="AX1456">
        <v>92848969</v>
      </c>
      <c r="AY1456">
        <v>1</v>
      </c>
      <c r="AZ1456">
        <v>0</v>
      </c>
      <c r="BA1456">
        <v>1646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ROUND(Y1456*Source!I1053,7)</f>
        <v>4.4999999999999998E-2</v>
      </c>
      <c r="CY1456">
        <f t="shared" si="1291"/>
        <v>89.68</v>
      </c>
      <c r="CZ1456">
        <f t="shared" si="1292"/>
        <v>9.0399999999999991</v>
      </c>
      <c r="DA1456">
        <f t="shared" si="1293"/>
        <v>9.92</v>
      </c>
      <c r="DB1456">
        <f t="shared" si="1294"/>
        <v>135.6</v>
      </c>
      <c r="DC1456">
        <f t="shared" si="1295"/>
        <v>0</v>
      </c>
      <c r="DD1456" t="s">
        <v>6</v>
      </c>
      <c r="DE1456" t="s">
        <v>6</v>
      </c>
      <c r="DF1456">
        <f t="shared" si="1296"/>
        <v>4.04</v>
      </c>
      <c r="DG1456">
        <f t="shared" si="1297"/>
        <v>0</v>
      </c>
      <c r="DH1456">
        <f t="shared" si="1298"/>
        <v>0</v>
      </c>
      <c r="DI1456">
        <f t="shared" si="1289"/>
        <v>0</v>
      </c>
      <c r="DJ1456">
        <f t="shared" si="1299"/>
        <v>4.04</v>
      </c>
      <c r="DK1456">
        <v>0</v>
      </c>
      <c r="DL1456" t="s">
        <v>6</v>
      </c>
      <c r="DM1456">
        <v>0</v>
      </c>
      <c r="DN1456" t="s">
        <v>6</v>
      </c>
      <c r="DO1456">
        <v>0</v>
      </c>
    </row>
    <row r="1457" spans="1:119" x14ac:dyDescent="0.2">
      <c r="A1457">
        <f>ROW(Source!A1053)</f>
        <v>1053</v>
      </c>
      <c r="B1457">
        <v>92843885</v>
      </c>
      <c r="C1457">
        <v>92848948</v>
      </c>
      <c r="D1457">
        <v>49526492</v>
      </c>
      <c r="E1457">
        <v>1</v>
      </c>
      <c r="F1457">
        <v>1</v>
      </c>
      <c r="G1457">
        <v>1</v>
      </c>
      <c r="H1457">
        <v>3</v>
      </c>
      <c r="I1457" t="s">
        <v>932</v>
      </c>
      <c r="J1457" t="s">
        <v>933</v>
      </c>
      <c r="K1457" t="s">
        <v>934</v>
      </c>
      <c r="L1457">
        <v>1346</v>
      </c>
      <c r="N1457">
        <v>1009</v>
      </c>
      <c r="O1457" t="s">
        <v>931</v>
      </c>
      <c r="P1457" t="s">
        <v>931</v>
      </c>
      <c r="Q1457">
        <v>1</v>
      </c>
      <c r="W1457">
        <v>0</v>
      </c>
      <c r="X1457">
        <v>497341279</v>
      </c>
      <c r="Y1457">
        <f t="shared" si="1290"/>
        <v>8</v>
      </c>
      <c r="AA1457">
        <v>229.05</v>
      </c>
      <c r="AB1457">
        <v>0</v>
      </c>
      <c r="AC1457">
        <v>0</v>
      </c>
      <c r="AD1457">
        <v>0</v>
      </c>
      <c r="AE1457">
        <v>23.09</v>
      </c>
      <c r="AF1457">
        <v>0</v>
      </c>
      <c r="AG1457">
        <v>0</v>
      </c>
      <c r="AH1457">
        <v>0</v>
      </c>
      <c r="AI1457">
        <v>9.92</v>
      </c>
      <c r="AJ1457">
        <v>1</v>
      </c>
      <c r="AK1457">
        <v>1</v>
      </c>
      <c r="AL1457">
        <v>1</v>
      </c>
      <c r="AM1457">
        <v>4</v>
      </c>
      <c r="AN1457">
        <v>0</v>
      </c>
      <c r="AO1457">
        <v>1</v>
      </c>
      <c r="AP1457">
        <v>1</v>
      </c>
      <c r="AQ1457">
        <v>0</v>
      </c>
      <c r="AR1457">
        <v>0</v>
      </c>
      <c r="AS1457" t="s">
        <v>6</v>
      </c>
      <c r="AT1457">
        <v>8</v>
      </c>
      <c r="AU1457" t="s">
        <v>6</v>
      </c>
      <c r="AV1457">
        <v>0</v>
      </c>
      <c r="AW1457">
        <v>2</v>
      </c>
      <c r="AX1457">
        <v>92848970</v>
      </c>
      <c r="AY1457">
        <v>1</v>
      </c>
      <c r="AZ1457">
        <v>0</v>
      </c>
      <c r="BA1457">
        <v>1647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V1457">
        <v>0</v>
      </c>
      <c r="CW1457">
        <v>0</v>
      </c>
      <c r="CX1457">
        <f>ROUND(Y1457*Source!I1053,7)</f>
        <v>2.4E-2</v>
      </c>
      <c r="CY1457">
        <f t="shared" si="1291"/>
        <v>229.05</v>
      </c>
      <c r="CZ1457">
        <f t="shared" si="1292"/>
        <v>23.09</v>
      </c>
      <c r="DA1457">
        <f t="shared" si="1293"/>
        <v>9.92</v>
      </c>
      <c r="DB1457">
        <f t="shared" si="1294"/>
        <v>184.72</v>
      </c>
      <c r="DC1457">
        <f t="shared" si="1295"/>
        <v>0</v>
      </c>
      <c r="DD1457" t="s">
        <v>6</v>
      </c>
      <c r="DE1457" t="s">
        <v>6</v>
      </c>
      <c r="DF1457">
        <f t="shared" si="1296"/>
        <v>5.5</v>
      </c>
      <c r="DG1457">
        <f t="shared" si="1297"/>
        <v>0</v>
      </c>
      <c r="DH1457">
        <f t="shared" si="1298"/>
        <v>0</v>
      </c>
      <c r="DI1457">
        <f t="shared" si="1289"/>
        <v>0</v>
      </c>
      <c r="DJ1457">
        <f t="shared" si="1299"/>
        <v>5.5</v>
      </c>
      <c r="DK1457">
        <v>0</v>
      </c>
      <c r="DL1457" t="s">
        <v>6</v>
      </c>
      <c r="DM1457">
        <v>0</v>
      </c>
      <c r="DN1457" t="s">
        <v>6</v>
      </c>
      <c r="DO1457">
        <v>0</v>
      </c>
    </row>
    <row r="1458" spans="1:119" x14ac:dyDescent="0.2">
      <c r="A1458">
        <f>ROW(Source!A1053)</f>
        <v>1053</v>
      </c>
      <c r="B1458">
        <v>92843885</v>
      </c>
      <c r="C1458">
        <v>92848948</v>
      </c>
      <c r="D1458">
        <v>49555131</v>
      </c>
      <c r="E1458">
        <v>1</v>
      </c>
      <c r="F1458">
        <v>1</v>
      </c>
      <c r="G1458">
        <v>1</v>
      </c>
      <c r="H1458">
        <v>3</v>
      </c>
      <c r="I1458" t="s">
        <v>961</v>
      </c>
      <c r="J1458" t="s">
        <v>962</v>
      </c>
      <c r="K1458" t="s">
        <v>963</v>
      </c>
      <c r="L1458">
        <v>1348</v>
      </c>
      <c r="N1458">
        <v>1009</v>
      </c>
      <c r="O1458" t="s">
        <v>122</v>
      </c>
      <c r="P1458" t="s">
        <v>122</v>
      </c>
      <c r="Q1458">
        <v>1000</v>
      </c>
      <c r="W1458">
        <v>0</v>
      </c>
      <c r="X1458">
        <v>-364749507</v>
      </c>
      <c r="Y1458">
        <f t="shared" si="1290"/>
        <v>5.0099999999999997E-3</v>
      </c>
      <c r="AA1458">
        <v>170455.36</v>
      </c>
      <c r="AB1458">
        <v>0</v>
      </c>
      <c r="AC1458">
        <v>0</v>
      </c>
      <c r="AD1458">
        <v>0</v>
      </c>
      <c r="AE1458">
        <v>17183</v>
      </c>
      <c r="AF1458">
        <v>0</v>
      </c>
      <c r="AG1458">
        <v>0</v>
      </c>
      <c r="AH1458">
        <v>0</v>
      </c>
      <c r="AI1458">
        <v>9.92</v>
      </c>
      <c r="AJ1458">
        <v>1</v>
      </c>
      <c r="AK1458">
        <v>1</v>
      </c>
      <c r="AL1458">
        <v>1</v>
      </c>
      <c r="AM1458">
        <v>4</v>
      </c>
      <c r="AN1458">
        <v>0</v>
      </c>
      <c r="AO1458">
        <v>1</v>
      </c>
      <c r="AP1458">
        <v>1</v>
      </c>
      <c r="AQ1458">
        <v>0</v>
      </c>
      <c r="AR1458">
        <v>0</v>
      </c>
      <c r="AS1458" t="s">
        <v>6</v>
      </c>
      <c r="AT1458">
        <v>5.0099999999999997E-3</v>
      </c>
      <c r="AU1458" t="s">
        <v>6</v>
      </c>
      <c r="AV1458">
        <v>0</v>
      </c>
      <c r="AW1458">
        <v>2</v>
      </c>
      <c r="AX1458">
        <v>92848972</v>
      </c>
      <c r="AY1458">
        <v>1</v>
      </c>
      <c r="AZ1458">
        <v>0</v>
      </c>
      <c r="BA1458">
        <v>1649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ROUND(Y1458*Source!I1053,7)</f>
        <v>1.5E-5</v>
      </c>
      <c r="CY1458">
        <f t="shared" si="1291"/>
        <v>170455.36</v>
      </c>
      <c r="CZ1458">
        <f t="shared" si="1292"/>
        <v>17183</v>
      </c>
      <c r="DA1458">
        <f t="shared" si="1293"/>
        <v>9.92</v>
      </c>
      <c r="DB1458">
        <f t="shared" si="1294"/>
        <v>86.09</v>
      </c>
      <c r="DC1458">
        <f t="shared" si="1295"/>
        <v>0</v>
      </c>
      <c r="DD1458" t="s">
        <v>6</v>
      </c>
      <c r="DE1458" t="s">
        <v>6</v>
      </c>
      <c r="DF1458">
        <f t="shared" si="1296"/>
        <v>2.56</v>
      </c>
      <c r="DG1458">
        <f t="shared" si="1297"/>
        <v>0</v>
      </c>
      <c r="DH1458">
        <f t="shared" si="1298"/>
        <v>0</v>
      </c>
      <c r="DI1458">
        <f t="shared" si="1289"/>
        <v>0</v>
      </c>
      <c r="DJ1458">
        <f t="shared" si="1299"/>
        <v>2.56</v>
      </c>
      <c r="DK1458">
        <v>0</v>
      </c>
      <c r="DL1458" t="s">
        <v>6</v>
      </c>
      <c r="DM1458">
        <v>0</v>
      </c>
      <c r="DN1458" t="s">
        <v>6</v>
      </c>
      <c r="DO1458">
        <v>0</v>
      </c>
    </row>
    <row r="1459" spans="1:119" x14ac:dyDescent="0.2">
      <c r="A1459">
        <f>ROW(Source!A1053)</f>
        <v>1053</v>
      </c>
      <c r="B1459">
        <v>92843885</v>
      </c>
      <c r="C1459">
        <v>92848948</v>
      </c>
      <c r="D1459">
        <v>49564260</v>
      </c>
      <c r="E1459">
        <v>1</v>
      </c>
      <c r="F1459">
        <v>1</v>
      </c>
      <c r="G1459">
        <v>1</v>
      </c>
      <c r="H1459">
        <v>3</v>
      </c>
      <c r="I1459" t="s">
        <v>84</v>
      </c>
      <c r="J1459" t="s">
        <v>86</v>
      </c>
      <c r="K1459" t="s">
        <v>85</v>
      </c>
      <c r="L1459">
        <v>1327</v>
      </c>
      <c r="N1459">
        <v>1005</v>
      </c>
      <c r="O1459" t="s">
        <v>57</v>
      </c>
      <c r="P1459" t="s">
        <v>57</v>
      </c>
      <c r="Q1459">
        <v>1</v>
      </c>
      <c r="W1459">
        <v>0</v>
      </c>
      <c r="X1459">
        <v>415678242</v>
      </c>
      <c r="Y1459">
        <f t="shared" si="1290"/>
        <v>100</v>
      </c>
      <c r="AA1459">
        <v>1015.91</v>
      </c>
      <c r="AB1459">
        <v>0</v>
      </c>
      <c r="AC1459">
        <v>0</v>
      </c>
      <c r="AD1459">
        <v>0</v>
      </c>
      <c r="AE1459">
        <v>102.41</v>
      </c>
      <c r="AF1459">
        <v>0</v>
      </c>
      <c r="AG1459">
        <v>0</v>
      </c>
      <c r="AH1459">
        <v>0</v>
      </c>
      <c r="AI1459">
        <v>9.92</v>
      </c>
      <c r="AJ1459">
        <v>1</v>
      </c>
      <c r="AK1459">
        <v>1</v>
      </c>
      <c r="AL1459">
        <v>1</v>
      </c>
      <c r="AM1459">
        <v>0</v>
      </c>
      <c r="AN1459">
        <v>0</v>
      </c>
      <c r="AO1459">
        <v>0</v>
      </c>
      <c r="AP1459">
        <v>1</v>
      </c>
      <c r="AQ1459">
        <v>0</v>
      </c>
      <c r="AR1459">
        <v>0</v>
      </c>
      <c r="AS1459" t="s">
        <v>6</v>
      </c>
      <c r="AT1459">
        <v>100</v>
      </c>
      <c r="AU1459" t="s">
        <v>6</v>
      </c>
      <c r="AV1459">
        <v>0</v>
      </c>
      <c r="AW1459">
        <v>1</v>
      </c>
      <c r="AX1459">
        <v>-1</v>
      </c>
      <c r="AY1459">
        <v>0</v>
      </c>
      <c r="AZ1459">
        <v>0</v>
      </c>
      <c r="BA1459" t="s">
        <v>6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V1459">
        <v>0</v>
      </c>
      <c r="CW1459">
        <v>0</v>
      </c>
      <c r="CX1459">
        <f>ROUND(Y1459*Source!I1053,7)</f>
        <v>0.3</v>
      </c>
      <c r="CY1459">
        <f t="shared" si="1291"/>
        <v>1015.91</v>
      </c>
      <c r="CZ1459">
        <f t="shared" si="1292"/>
        <v>102.41</v>
      </c>
      <c r="DA1459">
        <f t="shared" si="1293"/>
        <v>9.92</v>
      </c>
      <c r="DB1459">
        <f t="shared" si="1294"/>
        <v>10241</v>
      </c>
      <c r="DC1459">
        <f t="shared" si="1295"/>
        <v>0</v>
      </c>
      <c r="DD1459" t="s">
        <v>6</v>
      </c>
      <c r="DE1459" t="s">
        <v>6</v>
      </c>
      <c r="DF1459">
        <f t="shared" si="1296"/>
        <v>304.77</v>
      </c>
      <c r="DG1459">
        <f t="shared" si="1297"/>
        <v>0</v>
      </c>
      <c r="DH1459">
        <f t="shared" si="1298"/>
        <v>0</v>
      </c>
      <c r="DI1459">
        <f t="shared" si="1289"/>
        <v>0</v>
      </c>
      <c r="DJ1459">
        <f t="shared" si="1299"/>
        <v>304.77</v>
      </c>
      <c r="DK1459">
        <v>0</v>
      </c>
      <c r="DL1459" t="s">
        <v>6</v>
      </c>
      <c r="DM1459">
        <v>0</v>
      </c>
      <c r="DN1459" t="s">
        <v>6</v>
      </c>
      <c r="DO1459">
        <v>0</v>
      </c>
    </row>
    <row r="1460" spans="1:119" x14ac:dyDescent="0.2">
      <c r="A1460">
        <f>ROW(Source!A1055)</f>
        <v>1055</v>
      </c>
      <c r="B1460">
        <v>92843885</v>
      </c>
      <c r="C1460">
        <v>92848979</v>
      </c>
      <c r="D1460">
        <v>49510719</v>
      </c>
      <c r="E1460">
        <v>70</v>
      </c>
      <c r="F1460">
        <v>1</v>
      </c>
      <c r="G1460">
        <v>1</v>
      </c>
      <c r="H1460">
        <v>1</v>
      </c>
      <c r="I1460" t="s">
        <v>953</v>
      </c>
      <c r="J1460" t="s">
        <v>6</v>
      </c>
      <c r="K1460" t="s">
        <v>954</v>
      </c>
      <c r="L1460">
        <v>1191</v>
      </c>
      <c r="N1460">
        <v>1013</v>
      </c>
      <c r="O1460" t="s">
        <v>915</v>
      </c>
      <c r="P1460" t="s">
        <v>915</v>
      </c>
      <c r="Q1460">
        <v>1</v>
      </c>
      <c r="W1460">
        <v>0</v>
      </c>
      <c r="X1460">
        <v>784619160</v>
      </c>
      <c r="Y1460">
        <f t="shared" ref="Y1460:Y1465" si="1300">(AT1460*ROUND(1.05,7))</f>
        <v>148.05000000000001</v>
      </c>
      <c r="AA1460">
        <v>0</v>
      </c>
      <c r="AB1460">
        <v>0</v>
      </c>
      <c r="AC1460">
        <v>0</v>
      </c>
      <c r="AD1460">
        <v>391.99</v>
      </c>
      <c r="AE1460">
        <v>0</v>
      </c>
      <c r="AF1460">
        <v>0</v>
      </c>
      <c r="AG1460">
        <v>0</v>
      </c>
      <c r="AH1460">
        <v>8.74</v>
      </c>
      <c r="AI1460">
        <v>1</v>
      </c>
      <c r="AJ1460">
        <v>1</v>
      </c>
      <c r="AK1460">
        <v>1</v>
      </c>
      <c r="AL1460">
        <v>44.85</v>
      </c>
      <c r="AM1460">
        <v>4</v>
      </c>
      <c r="AN1460">
        <v>0</v>
      </c>
      <c r="AO1460">
        <v>1</v>
      </c>
      <c r="AP1460">
        <v>1</v>
      </c>
      <c r="AQ1460">
        <v>0</v>
      </c>
      <c r="AR1460">
        <v>0</v>
      </c>
      <c r="AS1460" t="s">
        <v>6</v>
      </c>
      <c r="AT1460">
        <v>141</v>
      </c>
      <c r="AU1460" t="s">
        <v>25</v>
      </c>
      <c r="AV1460">
        <v>1</v>
      </c>
      <c r="AW1460">
        <v>2</v>
      </c>
      <c r="AX1460">
        <v>92848993</v>
      </c>
      <c r="AY1460">
        <v>1</v>
      </c>
      <c r="AZ1460">
        <v>0</v>
      </c>
      <c r="BA1460">
        <v>1655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U1460">
        <f>ROUND(AT1460*Source!I1055*AH1460*AL1460,2)</f>
        <v>17189.11</v>
      </c>
      <c r="CV1460">
        <f>ROUND(Y1460*Source!I1055,7)</f>
        <v>46.043550000000003</v>
      </c>
      <c r="CW1460">
        <v>0</v>
      </c>
      <c r="CX1460">
        <f>ROUND(Y1460*Source!I1055,7)</f>
        <v>46.043550000000003</v>
      </c>
      <c r="CY1460">
        <f>AD1460</f>
        <v>391.99</v>
      </c>
      <c r="CZ1460">
        <f>AH1460</f>
        <v>8.74</v>
      </c>
      <c r="DA1460">
        <f>AL1460</f>
        <v>44.85</v>
      </c>
      <c r="DB1460">
        <f t="shared" ref="DB1460:DB1465" si="1301">ROUND((ROUND(AT1460*CZ1460,2)*ROUND(1.05,7)),2)</f>
        <v>1293.96</v>
      </c>
      <c r="DC1460">
        <f t="shared" ref="DC1460:DC1465" si="1302">ROUND((ROUND(AT1460*AG1460,2)*ROUND(1.05,7)),2)</f>
        <v>0</v>
      </c>
      <c r="DD1460" t="s">
        <v>6</v>
      </c>
      <c r="DE1460" t="s">
        <v>6</v>
      </c>
      <c r="DF1460">
        <f t="shared" ref="DF1460:DF1465" si="1303">ROUND(ROUND(AE1460,2)*CX1460,2)</f>
        <v>0</v>
      </c>
      <c r="DG1460">
        <f t="shared" si="1297"/>
        <v>0</v>
      </c>
      <c r="DH1460">
        <f t="shared" si="1298"/>
        <v>0</v>
      </c>
      <c r="DI1460">
        <f>ROUND(ROUND(AH1460*AL1460,2)*CX1460,2)</f>
        <v>18048.61</v>
      </c>
      <c r="DJ1460">
        <f>DI1460</f>
        <v>18048.61</v>
      </c>
      <c r="DK1460">
        <v>0</v>
      </c>
      <c r="DL1460" t="s">
        <v>6</v>
      </c>
      <c r="DM1460">
        <v>0</v>
      </c>
      <c r="DN1460" t="s">
        <v>6</v>
      </c>
      <c r="DO1460">
        <v>0</v>
      </c>
    </row>
    <row r="1461" spans="1:119" x14ac:dyDescent="0.2">
      <c r="A1461">
        <f>ROW(Source!A1055)</f>
        <v>1055</v>
      </c>
      <c r="B1461">
        <v>92843885</v>
      </c>
      <c r="C1461">
        <v>92848979</v>
      </c>
      <c r="D1461">
        <v>49510905</v>
      </c>
      <c r="E1461">
        <v>70</v>
      </c>
      <c r="F1461">
        <v>1</v>
      </c>
      <c r="G1461">
        <v>1</v>
      </c>
      <c r="H1461">
        <v>1</v>
      </c>
      <c r="I1461" t="s">
        <v>916</v>
      </c>
      <c r="J1461" t="s">
        <v>6</v>
      </c>
      <c r="K1461" t="s">
        <v>917</v>
      </c>
      <c r="L1461">
        <v>1191</v>
      </c>
      <c r="N1461">
        <v>1013</v>
      </c>
      <c r="O1461" t="s">
        <v>915</v>
      </c>
      <c r="P1461" t="s">
        <v>915</v>
      </c>
      <c r="Q1461">
        <v>1</v>
      </c>
      <c r="W1461">
        <v>0</v>
      </c>
      <c r="X1461">
        <v>-1417349443</v>
      </c>
      <c r="Y1461">
        <f t="shared" si="1300"/>
        <v>0.98699999999999999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1</v>
      </c>
      <c r="AJ1461">
        <v>1</v>
      </c>
      <c r="AK1461">
        <v>44.85</v>
      </c>
      <c r="AL1461">
        <v>1</v>
      </c>
      <c r="AM1461">
        <v>4</v>
      </c>
      <c r="AN1461">
        <v>0</v>
      </c>
      <c r="AO1461">
        <v>1</v>
      </c>
      <c r="AP1461">
        <v>1</v>
      </c>
      <c r="AQ1461">
        <v>0</v>
      </c>
      <c r="AR1461">
        <v>0</v>
      </c>
      <c r="AS1461" t="s">
        <v>6</v>
      </c>
      <c r="AT1461">
        <v>0.94</v>
      </c>
      <c r="AU1461" t="s">
        <v>25</v>
      </c>
      <c r="AV1461">
        <v>2</v>
      </c>
      <c r="AW1461">
        <v>2</v>
      </c>
      <c r="AX1461">
        <v>92848994</v>
      </c>
      <c r="AY1461">
        <v>1</v>
      </c>
      <c r="AZ1461">
        <v>0</v>
      </c>
      <c r="BA1461">
        <v>1656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ROUND(Y1461*Source!I1055,7)</f>
        <v>0.30695699999999998</v>
      </c>
      <c r="CY1461">
        <f>AD1461</f>
        <v>0</v>
      </c>
      <c r="CZ1461">
        <f>AH1461</f>
        <v>0</v>
      </c>
      <c r="DA1461">
        <f>AL1461</f>
        <v>1</v>
      </c>
      <c r="DB1461">
        <f t="shared" si="1301"/>
        <v>0</v>
      </c>
      <c r="DC1461">
        <f t="shared" si="1302"/>
        <v>0</v>
      </c>
      <c r="DD1461" t="s">
        <v>6</v>
      </c>
      <c r="DE1461" t="s">
        <v>6</v>
      </c>
      <c r="DF1461">
        <f t="shared" si="1303"/>
        <v>0</v>
      </c>
      <c r="DG1461">
        <f t="shared" si="1297"/>
        <v>0</v>
      </c>
      <c r="DH1461">
        <f>ROUND(ROUND(AG1461*AK1461,2)*CX1461,2)</f>
        <v>0</v>
      </c>
      <c r="DI1461">
        <f t="shared" ref="DI1461:DI1472" si="1304">ROUND(ROUND(AH1461,2)*CX1461,2)</f>
        <v>0</v>
      </c>
      <c r="DJ1461">
        <f>DI1461</f>
        <v>0</v>
      </c>
      <c r="DK1461">
        <v>0</v>
      </c>
      <c r="DL1461" t="s">
        <v>6</v>
      </c>
      <c r="DM1461">
        <v>0</v>
      </c>
      <c r="DN1461" t="s">
        <v>6</v>
      </c>
      <c r="DO1461">
        <v>0</v>
      </c>
    </row>
    <row r="1462" spans="1:119" x14ac:dyDescent="0.2">
      <c r="A1462">
        <f>ROW(Source!A1055)</f>
        <v>1055</v>
      </c>
      <c r="B1462">
        <v>92843885</v>
      </c>
      <c r="C1462">
        <v>92848979</v>
      </c>
      <c r="D1462">
        <v>49672573</v>
      </c>
      <c r="E1462">
        <v>1</v>
      </c>
      <c r="F1462">
        <v>1</v>
      </c>
      <c r="G1462">
        <v>1</v>
      </c>
      <c r="H1462">
        <v>2</v>
      </c>
      <c r="I1462" t="s">
        <v>918</v>
      </c>
      <c r="J1462" t="s">
        <v>919</v>
      </c>
      <c r="K1462" t="s">
        <v>920</v>
      </c>
      <c r="L1462">
        <v>1367</v>
      </c>
      <c r="N1462">
        <v>1011</v>
      </c>
      <c r="O1462" t="s">
        <v>921</v>
      </c>
      <c r="P1462" t="s">
        <v>921</v>
      </c>
      <c r="Q1462">
        <v>1</v>
      </c>
      <c r="W1462">
        <v>0</v>
      </c>
      <c r="X1462">
        <v>-430484415</v>
      </c>
      <c r="Y1462">
        <f t="shared" si="1300"/>
        <v>0.39900000000000002</v>
      </c>
      <c r="AA1462">
        <v>0</v>
      </c>
      <c r="AB1462">
        <v>1814.09</v>
      </c>
      <c r="AC1462">
        <v>605.48</v>
      </c>
      <c r="AD1462">
        <v>0</v>
      </c>
      <c r="AE1462">
        <v>0</v>
      </c>
      <c r="AF1462">
        <v>115.4</v>
      </c>
      <c r="AG1462">
        <v>13.5</v>
      </c>
      <c r="AH1462">
        <v>0</v>
      </c>
      <c r="AI1462">
        <v>1</v>
      </c>
      <c r="AJ1462">
        <v>15.72</v>
      </c>
      <c r="AK1462">
        <v>44.85</v>
      </c>
      <c r="AL1462">
        <v>1</v>
      </c>
      <c r="AM1462">
        <v>4</v>
      </c>
      <c r="AN1462">
        <v>0</v>
      </c>
      <c r="AO1462">
        <v>1</v>
      </c>
      <c r="AP1462">
        <v>1</v>
      </c>
      <c r="AQ1462">
        <v>0</v>
      </c>
      <c r="AR1462">
        <v>0</v>
      </c>
      <c r="AS1462" t="s">
        <v>6</v>
      </c>
      <c r="AT1462">
        <v>0.38</v>
      </c>
      <c r="AU1462" t="s">
        <v>25</v>
      </c>
      <c r="AV1462">
        <v>0</v>
      </c>
      <c r="AW1462">
        <v>2</v>
      </c>
      <c r="AX1462">
        <v>92848995</v>
      </c>
      <c r="AY1462">
        <v>1</v>
      </c>
      <c r="AZ1462">
        <v>0</v>
      </c>
      <c r="BA1462">
        <v>1657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f>ROUND(Y1462*Source!I1055*DO1462,7)</f>
        <v>0</v>
      </c>
      <c r="CX1462">
        <f>ROUND(Y1462*Source!I1055,7)</f>
        <v>0.124089</v>
      </c>
      <c r="CY1462">
        <f>AB1462</f>
        <v>1814.09</v>
      </c>
      <c r="CZ1462">
        <f>AF1462</f>
        <v>115.4</v>
      </c>
      <c r="DA1462">
        <f>AJ1462</f>
        <v>15.72</v>
      </c>
      <c r="DB1462">
        <f t="shared" si="1301"/>
        <v>46.04</v>
      </c>
      <c r="DC1462">
        <f t="shared" si="1302"/>
        <v>5.39</v>
      </c>
      <c r="DD1462" t="s">
        <v>6</v>
      </c>
      <c r="DE1462" t="s">
        <v>6</v>
      </c>
      <c r="DF1462">
        <f t="shared" si="1303"/>
        <v>0</v>
      </c>
      <c r="DG1462">
        <f>ROUND(ROUND(AF1462*AJ1462,2)*CX1462,2)</f>
        <v>225.11</v>
      </c>
      <c r="DH1462">
        <f>ROUND(ROUND(AG1462*AK1462,2)*CX1462,2)</f>
        <v>75.13</v>
      </c>
      <c r="DI1462">
        <f t="shared" si="1304"/>
        <v>0</v>
      </c>
      <c r="DJ1462">
        <f>DG1462</f>
        <v>225.11</v>
      </c>
      <c r="DK1462">
        <v>0</v>
      </c>
      <c r="DL1462" t="s">
        <v>6</v>
      </c>
      <c r="DM1462">
        <v>0</v>
      </c>
      <c r="DN1462" t="s">
        <v>6</v>
      </c>
      <c r="DO1462">
        <v>0</v>
      </c>
    </row>
    <row r="1463" spans="1:119" x14ac:dyDescent="0.2">
      <c r="A1463">
        <f>ROW(Source!A1055)</f>
        <v>1055</v>
      </c>
      <c r="B1463">
        <v>92843885</v>
      </c>
      <c r="C1463">
        <v>92848979</v>
      </c>
      <c r="D1463">
        <v>49672703</v>
      </c>
      <c r="E1463">
        <v>1</v>
      </c>
      <c r="F1463">
        <v>1</v>
      </c>
      <c r="G1463">
        <v>1</v>
      </c>
      <c r="H1463">
        <v>2</v>
      </c>
      <c r="I1463" t="s">
        <v>955</v>
      </c>
      <c r="J1463" t="s">
        <v>956</v>
      </c>
      <c r="K1463" t="s">
        <v>957</v>
      </c>
      <c r="L1463">
        <v>1367</v>
      </c>
      <c r="N1463">
        <v>1011</v>
      </c>
      <c r="O1463" t="s">
        <v>921</v>
      </c>
      <c r="P1463" t="s">
        <v>921</v>
      </c>
      <c r="Q1463">
        <v>1</v>
      </c>
      <c r="W1463">
        <v>0</v>
      </c>
      <c r="X1463">
        <v>-1424865896</v>
      </c>
      <c r="Y1463">
        <f t="shared" si="1300"/>
        <v>0.35700000000000004</v>
      </c>
      <c r="AA1463">
        <v>0</v>
      </c>
      <c r="AB1463">
        <v>104.7</v>
      </c>
      <c r="AC1463">
        <v>0</v>
      </c>
      <c r="AD1463">
        <v>0</v>
      </c>
      <c r="AE1463">
        <v>0</v>
      </c>
      <c r="AF1463">
        <v>6.66</v>
      </c>
      <c r="AG1463">
        <v>0</v>
      </c>
      <c r="AH1463">
        <v>0</v>
      </c>
      <c r="AI1463">
        <v>1</v>
      </c>
      <c r="AJ1463">
        <v>15.72</v>
      </c>
      <c r="AK1463">
        <v>44.85</v>
      </c>
      <c r="AL1463">
        <v>1</v>
      </c>
      <c r="AM1463">
        <v>4</v>
      </c>
      <c r="AN1463">
        <v>0</v>
      </c>
      <c r="AO1463">
        <v>1</v>
      </c>
      <c r="AP1463">
        <v>1</v>
      </c>
      <c r="AQ1463">
        <v>0</v>
      </c>
      <c r="AR1463">
        <v>0</v>
      </c>
      <c r="AS1463" t="s">
        <v>6</v>
      </c>
      <c r="AT1463">
        <v>0.34</v>
      </c>
      <c r="AU1463" t="s">
        <v>25</v>
      </c>
      <c r="AV1463">
        <v>0</v>
      </c>
      <c r="AW1463">
        <v>2</v>
      </c>
      <c r="AX1463">
        <v>92848996</v>
      </c>
      <c r="AY1463">
        <v>1</v>
      </c>
      <c r="AZ1463">
        <v>0</v>
      </c>
      <c r="BA1463">
        <v>1658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f>ROUND(Y1463*Source!I1055*DO1463,7)</f>
        <v>0</v>
      </c>
      <c r="CX1463">
        <f>ROUND(Y1463*Source!I1055,7)</f>
        <v>0.111027</v>
      </c>
      <c r="CY1463">
        <f>AB1463</f>
        <v>104.7</v>
      </c>
      <c r="CZ1463">
        <f>AF1463</f>
        <v>6.66</v>
      </c>
      <c r="DA1463">
        <f>AJ1463</f>
        <v>15.72</v>
      </c>
      <c r="DB1463">
        <f t="shared" si="1301"/>
        <v>2.37</v>
      </c>
      <c r="DC1463">
        <f t="shared" si="1302"/>
        <v>0</v>
      </c>
      <c r="DD1463" t="s">
        <v>6</v>
      </c>
      <c r="DE1463" t="s">
        <v>6</v>
      </c>
      <c r="DF1463">
        <f t="shared" si="1303"/>
        <v>0</v>
      </c>
      <c r="DG1463">
        <f>ROUND(ROUND(AF1463*AJ1463,2)*CX1463,2)</f>
        <v>11.62</v>
      </c>
      <c r="DH1463">
        <f>ROUND(ROUND(AG1463*AK1463,2)*CX1463,2)</f>
        <v>0</v>
      </c>
      <c r="DI1463">
        <f t="shared" si="1304"/>
        <v>0</v>
      </c>
      <c r="DJ1463">
        <f>DG1463</f>
        <v>11.62</v>
      </c>
      <c r="DK1463">
        <v>0</v>
      </c>
      <c r="DL1463" t="s">
        <v>6</v>
      </c>
      <c r="DM1463">
        <v>0</v>
      </c>
      <c r="DN1463" t="s">
        <v>6</v>
      </c>
      <c r="DO1463">
        <v>0</v>
      </c>
    </row>
    <row r="1464" spans="1:119" x14ac:dyDescent="0.2">
      <c r="A1464">
        <f>ROW(Source!A1055)</f>
        <v>1055</v>
      </c>
      <c r="B1464">
        <v>92843885</v>
      </c>
      <c r="C1464">
        <v>92848979</v>
      </c>
      <c r="D1464">
        <v>49673503</v>
      </c>
      <c r="E1464">
        <v>1</v>
      </c>
      <c r="F1464">
        <v>1</v>
      </c>
      <c r="G1464">
        <v>1</v>
      </c>
      <c r="H1464">
        <v>2</v>
      </c>
      <c r="I1464" t="s">
        <v>925</v>
      </c>
      <c r="J1464" t="s">
        <v>926</v>
      </c>
      <c r="K1464" t="s">
        <v>927</v>
      </c>
      <c r="L1464">
        <v>1367</v>
      </c>
      <c r="N1464">
        <v>1011</v>
      </c>
      <c r="O1464" t="s">
        <v>921</v>
      </c>
      <c r="P1464" t="s">
        <v>921</v>
      </c>
      <c r="Q1464">
        <v>1</v>
      </c>
      <c r="W1464">
        <v>0</v>
      </c>
      <c r="X1464">
        <v>509054691</v>
      </c>
      <c r="Y1464">
        <f t="shared" si="1300"/>
        <v>0.58800000000000008</v>
      </c>
      <c r="AA1464">
        <v>0</v>
      </c>
      <c r="AB1464">
        <v>1032.96</v>
      </c>
      <c r="AC1464">
        <v>520.26</v>
      </c>
      <c r="AD1464">
        <v>0</v>
      </c>
      <c r="AE1464">
        <v>0</v>
      </c>
      <c r="AF1464">
        <v>65.709999999999994</v>
      </c>
      <c r="AG1464">
        <v>11.6</v>
      </c>
      <c r="AH1464">
        <v>0</v>
      </c>
      <c r="AI1464">
        <v>1</v>
      </c>
      <c r="AJ1464">
        <v>15.72</v>
      </c>
      <c r="AK1464">
        <v>44.85</v>
      </c>
      <c r="AL1464">
        <v>1</v>
      </c>
      <c r="AM1464">
        <v>4</v>
      </c>
      <c r="AN1464">
        <v>0</v>
      </c>
      <c r="AO1464">
        <v>1</v>
      </c>
      <c r="AP1464">
        <v>1</v>
      </c>
      <c r="AQ1464">
        <v>0</v>
      </c>
      <c r="AR1464">
        <v>0</v>
      </c>
      <c r="AS1464" t="s">
        <v>6</v>
      </c>
      <c r="AT1464">
        <v>0.56000000000000005</v>
      </c>
      <c r="AU1464" t="s">
        <v>25</v>
      </c>
      <c r="AV1464">
        <v>0</v>
      </c>
      <c r="AW1464">
        <v>2</v>
      </c>
      <c r="AX1464">
        <v>92848997</v>
      </c>
      <c r="AY1464">
        <v>1</v>
      </c>
      <c r="AZ1464">
        <v>0</v>
      </c>
      <c r="BA1464">
        <v>1659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f>ROUND(Y1464*Source!I1055*DO1464,7)</f>
        <v>0</v>
      </c>
      <c r="CX1464">
        <f>ROUND(Y1464*Source!I1055,7)</f>
        <v>0.182868</v>
      </c>
      <c r="CY1464">
        <f>AB1464</f>
        <v>1032.96</v>
      </c>
      <c r="CZ1464">
        <f>AF1464</f>
        <v>65.709999999999994</v>
      </c>
      <c r="DA1464">
        <f>AJ1464</f>
        <v>15.72</v>
      </c>
      <c r="DB1464">
        <f t="shared" si="1301"/>
        <v>38.64</v>
      </c>
      <c r="DC1464">
        <f t="shared" si="1302"/>
        <v>6.83</v>
      </c>
      <c r="DD1464" t="s">
        <v>6</v>
      </c>
      <c r="DE1464" t="s">
        <v>6</v>
      </c>
      <c r="DF1464">
        <f t="shared" si="1303"/>
        <v>0</v>
      </c>
      <c r="DG1464">
        <f>ROUND(ROUND(AF1464*AJ1464,2)*CX1464,2)</f>
        <v>188.9</v>
      </c>
      <c r="DH1464">
        <f>ROUND(ROUND(AG1464*AK1464,2)*CX1464,2)</f>
        <v>95.14</v>
      </c>
      <c r="DI1464">
        <f t="shared" si="1304"/>
        <v>0</v>
      </c>
      <c r="DJ1464">
        <f>DG1464</f>
        <v>188.9</v>
      </c>
      <c r="DK1464">
        <v>0</v>
      </c>
      <c r="DL1464" t="s">
        <v>6</v>
      </c>
      <c r="DM1464">
        <v>0</v>
      </c>
      <c r="DN1464" t="s">
        <v>6</v>
      </c>
      <c r="DO1464">
        <v>0</v>
      </c>
    </row>
    <row r="1465" spans="1:119" x14ac:dyDescent="0.2">
      <c r="A1465">
        <f>ROW(Source!A1055)</f>
        <v>1055</v>
      </c>
      <c r="B1465">
        <v>92843885</v>
      </c>
      <c r="C1465">
        <v>92848979</v>
      </c>
      <c r="D1465">
        <v>49673715</v>
      </c>
      <c r="E1465">
        <v>1</v>
      </c>
      <c r="F1465">
        <v>1</v>
      </c>
      <c r="G1465">
        <v>1</v>
      </c>
      <c r="H1465">
        <v>2</v>
      </c>
      <c r="I1465" t="s">
        <v>937</v>
      </c>
      <c r="J1465" t="s">
        <v>938</v>
      </c>
      <c r="K1465" t="s">
        <v>939</v>
      </c>
      <c r="L1465">
        <v>1367</v>
      </c>
      <c r="N1465">
        <v>1011</v>
      </c>
      <c r="O1465" t="s">
        <v>921</v>
      </c>
      <c r="P1465" t="s">
        <v>921</v>
      </c>
      <c r="Q1465">
        <v>1</v>
      </c>
      <c r="W1465">
        <v>0</v>
      </c>
      <c r="X1465">
        <v>829370094</v>
      </c>
      <c r="Y1465">
        <f t="shared" si="1300"/>
        <v>1.47</v>
      </c>
      <c r="AA1465">
        <v>0</v>
      </c>
      <c r="AB1465">
        <v>127.33</v>
      </c>
      <c r="AC1465">
        <v>0</v>
      </c>
      <c r="AD1465">
        <v>0</v>
      </c>
      <c r="AE1465">
        <v>0</v>
      </c>
      <c r="AF1465">
        <v>8.1</v>
      </c>
      <c r="AG1465">
        <v>0</v>
      </c>
      <c r="AH1465">
        <v>0</v>
      </c>
      <c r="AI1465">
        <v>1</v>
      </c>
      <c r="AJ1465">
        <v>15.72</v>
      </c>
      <c r="AK1465">
        <v>44.85</v>
      </c>
      <c r="AL1465">
        <v>1</v>
      </c>
      <c r="AM1465">
        <v>4</v>
      </c>
      <c r="AN1465">
        <v>0</v>
      </c>
      <c r="AO1465">
        <v>1</v>
      </c>
      <c r="AP1465">
        <v>1</v>
      </c>
      <c r="AQ1465">
        <v>0</v>
      </c>
      <c r="AR1465">
        <v>0</v>
      </c>
      <c r="AS1465" t="s">
        <v>6</v>
      </c>
      <c r="AT1465">
        <v>1.4</v>
      </c>
      <c r="AU1465" t="s">
        <v>25</v>
      </c>
      <c r="AV1465">
        <v>0</v>
      </c>
      <c r="AW1465">
        <v>2</v>
      </c>
      <c r="AX1465">
        <v>92848998</v>
      </c>
      <c r="AY1465">
        <v>1</v>
      </c>
      <c r="AZ1465">
        <v>0</v>
      </c>
      <c r="BA1465">
        <v>1660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V1465">
        <v>0</v>
      </c>
      <c r="CW1465">
        <f>ROUND(Y1465*Source!I1055*DO1465,7)</f>
        <v>0</v>
      </c>
      <c r="CX1465">
        <f>ROUND(Y1465*Source!I1055,7)</f>
        <v>0.45717000000000002</v>
      </c>
      <c r="CY1465">
        <f>AB1465</f>
        <v>127.33</v>
      </c>
      <c r="CZ1465">
        <f>AF1465</f>
        <v>8.1</v>
      </c>
      <c r="DA1465">
        <f>AJ1465</f>
        <v>15.72</v>
      </c>
      <c r="DB1465">
        <f t="shared" si="1301"/>
        <v>11.91</v>
      </c>
      <c r="DC1465">
        <f t="shared" si="1302"/>
        <v>0</v>
      </c>
      <c r="DD1465" t="s">
        <v>6</v>
      </c>
      <c r="DE1465" t="s">
        <v>6</v>
      </c>
      <c r="DF1465">
        <f t="shared" si="1303"/>
        <v>0</v>
      </c>
      <c r="DG1465">
        <f>ROUND(ROUND(AF1465*AJ1465,2)*CX1465,2)</f>
        <v>58.21</v>
      </c>
      <c r="DH1465">
        <f>ROUND(ROUND(AG1465*AK1465,2)*CX1465,2)</f>
        <v>0</v>
      </c>
      <c r="DI1465">
        <f t="shared" si="1304"/>
        <v>0</v>
      </c>
      <c r="DJ1465">
        <f>DG1465</f>
        <v>58.21</v>
      </c>
      <c r="DK1465">
        <v>0</v>
      </c>
      <c r="DL1465" t="s">
        <v>6</v>
      </c>
      <c r="DM1465">
        <v>0</v>
      </c>
      <c r="DN1465" t="s">
        <v>6</v>
      </c>
      <c r="DO1465">
        <v>0</v>
      </c>
    </row>
    <row r="1466" spans="1:119" x14ac:dyDescent="0.2">
      <c r="A1466">
        <f>ROW(Source!A1055)</f>
        <v>1055</v>
      </c>
      <c r="B1466">
        <v>92843885</v>
      </c>
      <c r="C1466">
        <v>92848979</v>
      </c>
      <c r="D1466">
        <v>49521144</v>
      </c>
      <c r="E1466">
        <v>1</v>
      </c>
      <c r="F1466">
        <v>1</v>
      </c>
      <c r="G1466">
        <v>1</v>
      </c>
      <c r="H1466">
        <v>3</v>
      </c>
      <c r="I1466" t="s">
        <v>958</v>
      </c>
      <c r="J1466" t="s">
        <v>959</v>
      </c>
      <c r="K1466" t="s">
        <v>960</v>
      </c>
      <c r="L1466">
        <v>1348</v>
      </c>
      <c r="N1466">
        <v>1009</v>
      </c>
      <c r="O1466" t="s">
        <v>122</v>
      </c>
      <c r="P1466" t="s">
        <v>122</v>
      </c>
      <c r="Q1466">
        <v>1000</v>
      </c>
      <c r="W1466">
        <v>0</v>
      </c>
      <c r="X1466">
        <v>-847628873</v>
      </c>
      <c r="Y1466">
        <f t="shared" ref="Y1466:Y1472" si="1305">AT1466</f>
        <v>8.8999999999999995E-4</v>
      </c>
      <c r="AA1466">
        <v>262870.08</v>
      </c>
      <c r="AB1466">
        <v>0</v>
      </c>
      <c r="AC1466">
        <v>0</v>
      </c>
      <c r="AD1466">
        <v>0</v>
      </c>
      <c r="AE1466">
        <v>26499</v>
      </c>
      <c r="AF1466">
        <v>0</v>
      </c>
      <c r="AG1466">
        <v>0</v>
      </c>
      <c r="AH1466">
        <v>0</v>
      </c>
      <c r="AI1466">
        <v>9.92</v>
      </c>
      <c r="AJ1466">
        <v>1</v>
      </c>
      <c r="AK1466">
        <v>1</v>
      </c>
      <c r="AL1466">
        <v>1</v>
      </c>
      <c r="AM1466">
        <v>4</v>
      </c>
      <c r="AN1466">
        <v>0</v>
      </c>
      <c r="AO1466">
        <v>1</v>
      </c>
      <c r="AP1466">
        <v>1</v>
      </c>
      <c r="AQ1466">
        <v>0</v>
      </c>
      <c r="AR1466">
        <v>0</v>
      </c>
      <c r="AS1466" t="s">
        <v>6</v>
      </c>
      <c r="AT1466">
        <v>8.8999999999999995E-4</v>
      </c>
      <c r="AU1466" t="s">
        <v>6</v>
      </c>
      <c r="AV1466">
        <v>0</v>
      </c>
      <c r="AW1466">
        <v>2</v>
      </c>
      <c r="AX1466">
        <v>92848999</v>
      </c>
      <c r="AY1466">
        <v>1</v>
      </c>
      <c r="AZ1466">
        <v>0</v>
      </c>
      <c r="BA1466">
        <v>1661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v>0</v>
      </c>
      <c r="CX1466">
        <f>ROUND(Y1466*Source!I1055,7)</f>
        <v>2.7680000000000001E-4</v>
      </c>
      <c r="CY1466">
        <f t="shared" ref="CY1466:CY1472" si="1306">AA1466</f>
        <v>262870.08</v>
      </c>
      <c r="CZ1466">
        <f t="shared" ref="CZ1466:CZ1472" si="1307">AE1466</f>
        <v>26499</v>
      </c>
      <c r="DA1466">
        <f t="shared" ref="DA1466:DA1472" si="1308">AI1466</f>
        <v>9.92</v>
      </c>
      <c r="DB1466">
        <f t="shared" ref="DB1466:DB1472" si="1309">ROUND(ROUND(AT1466*CZ1466,2),2)</f>
        <v>23.58</v>
      </c>
      <c r="DC1466">
        <f t="shared" ref="DC1466:DC1472" si="1310">ROUND(ROUND(AT1466*AG1466,2),2)</f>
        <v>0</v>
      </c>
      <c r="DD1466" t="s">
        <v>6</v>
      </c>
      <c r="DE1466" t="s">
        <v>6</v>
      </c>
      <c r="DF1466">
        <f t="shared" ref="DF1466:DF1472" si="1311">ROUND(ROUND(AE1466*AI1466,2)*CX1466,2)</f>
        <v>72.760000000000005</v>
      </c>
      <c r="DG1466">
        <f t="shared" ref="DG1466:DG1474" si="1312">ROUND(ROUND(AF1466,2)*CX1466,2)</f>
        <v>0</v>
      </c>
      <c r="DH1466">
        <f t="shared" ref="DH1466:DH1473" si="1313">ROUND(ROUND(AG1466,2)*CX1466,2)</f>
        <v>0</v>
      </c>
      <c r="DI1466">
        <f t="shared" si="1304"/>
        <v>0</v>
      </c>
      <c r="DJ1466">
        <f t="shared" ref="DJ1466:DJ1472" si="1314">DF1466</f>
        <v>72.760000000000005</v>
      </c>
      <c r="DK1466">
        <v>0</v>
      </c>
      <c r="DL1466" t="s">
        <v>6</v>
      </c>
      <c r="DM1466">
        <v>0</v>
      </c>
      <c r="DN1466" t="s">
        <v>6</v>
      </c>
      <c r="DO1466">
        <v>0</v>
      </c>
    </row>
    <row r="1467" spans="1:119" x14ac:dyDescent="0.2">
      <c r="A1467">
        <f>ROW(Source!A1055)</f>
        <v>1055</v>
      </c>
      <c r="B1467">
        <v>92843885</v>
      </c>
      <c r="C1467">
        <v>92848979</v>
      </c>
      <c r="D1467">
        <v>49524301</v>
      </c>
      <c r="E1467">
        <v>1</v>
      </c>
      <c r="F1467">
        <v>1</v>
      </c>
      <c r="G1467">
        <v>1</v>
      </c>
      <c r="H1467">
        <v>3</v>
      </c>
      <c r="I1467" t="s">
        <v>940</v>
      </c>
      <c r="J1467" t="s">
        <v>941</v>
      </c>
      <c r="K1467" t="s">
        <v>942</v>
      </c>
      <c r="L1467">
        <v>1348</v>
      </c>
      <c r="N1467">
        <v>1009</v>
      </c>
      <c r="O1467" t="s">
        <v>122</v>
      </c>
      <c r="P1467" t="s">
        <v>122</v>
      </c>
      <c r="Q1467">
        <v>1000</v>
      </c>
      <c r="W1467">
        <v>0</v>
      </c>
      <c r="X1467">
        <v>1824693337</v>
      </c>
      <c r="Y1467">
        <f t="shared" si="1305"/>
        <v>4.0999999999999999E-4</v>
      </c>
      <c r="AA1467">
        <v>102791.03999999999</v>
      </c>
      <c r="AB1467">
        <v>0</v>
      </c>
      <c r="AC1467">
        <v>0</v>
      </c>
      <c r="AD1467">
        <v>0</v>
      </c>
      <c r="AE1467">
        <v>10362</v>
      </c>
      <c r="AF1467">
        <v>0</v>
      </c>
      <c r="AG1467">
        <v>0</v>
      </c>
      <c r="AH1467">
        <v>0</v>
      </c>
      <c r="AI1467">
        <v>9.92</v>
      </c>
      <c r="AJ1467">
        <v>1</v>
      </c>
      <c r="AK1467">
        <v>1</v>
      </c>
      <c r="AL1467">
        <v>1</v>
      </c>
      <c r="AM1467">
        <v>4</v>
      </c>
      <c r="AN1467">
        <v>0</v>
      </c>
      <c r="AO1467">
        <v>1</v>
      </c>
      <c r="AP1467">
        <v>1</v>
      </c>
      <c r="AQ1467">
        <v>0</v>
      </c>
      <c r="AR1467">
        <v>0</v>
      </c>
      <c r="AS1467" t="s">
        <v>6</v>
      </c>
      <c r="AT1467">
        <v>4.0999999999999999E-4</v>
      </c>
      <c r="AU1467" t="s">
        <v>6</v>
      </c>
      <c r="AV1467">
        <v>0</v>
      </c>
      <c r="AW1467">
        <v>2</v>
      </c>
      <c r="AX1467">
        <v>92849000</v>
      </c>
      <c r="AY1467">
        <v>1</v>
      </c>
      <c r="AZ1467">
        <v>0</v>
      </c>
      <c r="BA1467">
        <v>1662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V1467">
        <v>0</v>
      </c>
      <c r="CW1467">
        <v>0</v>
      </c>
      <c r="CX1467">
        <f>ROUND(Y1467*Source!I1055,7)</f>
        <v>1.2750000000000001E-4</v>
      </c>
      <c r="CY1467">
        <f t="shared" si="1306"/>
        <v>102791.03999999999</v>
      </c>
      <c r="CZ1467">
        <f t="shared" si="1307"/>
        <v>10362</v>
      </c>
      <c r="DA1467">
        <f t="shared" si="1308"/>
        <v>9.92</v>
      </c>
      <c r="DB1467">
        <f t="shared" si="1309"/>
        <v>4.25</v>
      </c>
      <c r="DC1467">
        <f t="shared" si="1310"/>
        <v>0</v>
      </c>
      <c r="DD1467" t="s">
        <v>6</v>
      </c>
      <c r="DE1467" t="s">
        <v>6</v>
      </c>
      <c r="DF1467">
        <f t="shared" si="1311"/>
        <v>13.11</v>
      </c>
      <c r="DG1467">
        <f t="shared" si="1312"/>
        <v>0</v>
      </c>
      <c r="DH1467">
        <f t="shared" si="1313"/>
        <v>0</v>
      </c>
      <c r="DI1467">
        <f t="shared" si="1304"/>
        <v>0</v>
      </c>
      <c r="DJ1467">
        <f t="shared" si="1314"/>
        <v>13.11</v>
      </c>
      <c r="DK1467">
        <v>0</v>
      </c>
      <c r="DL1467" t="s">
        <v>6</v>
      </c>
      <c r="DM1467">
        <v>0</v>
      </c>
      <c r="DN1467" t="s">
        <v>6</v>
      </c>
      <c r="DO1467">
        <v>0</v>
      </c>
    </row>
    <row r="1468" spans="1:119" x14ac:dyDescent="0.2">
      <c r="A1468">
        <f>ROW(Source!A1055)</f>
        <v>1055</v>
      </c>
      <c r="B1468">
        <v>92843885</v>
      </c>
      <c r="C1468">
        <v>92848979</v>
      </c>
      <c r="D1468">
        <v>49525488</v>
      </c>
      <c r="E1468">
        <v>1</v>
      </c>
      <c r="F1468">
        <v>1</v>
      </c>
      <c r="G1468">
        <v>1</v>
      </c>
      <c r="H1468">
        <v>3</v>
      </c>
      <c r="I1468" t="s">
        <v>928</v>
      </c>
      <c r="J1468" t="s">
        <v>929</v>
      </c>
      <c r="K1468" t="s">
        <v>930</v>
      </c>
      <c r="L1468">
        <v>1346</v>
      </c>
      <c r="N1468">
        <v>1009</v>
      </c>
      <c r="O1468" t="s">
        <v>931</v>
      </c>
      <c r="P1468" t="s">
        <v>931</v>
      </c>
      <c r="Q1468">
        <v>1</v>
      </c>
      <c r="W1468">
        <v>0</v>
      </c>
      <c r="X1468">
        <v>-1864341761</v>
      </c>
      <c r="Y1468">
        <f t="shared" si="1305"/>
        <v>15</v>
      </c>
      <c r="AA1468">
        <v>89.68</v>
      </c>
      <c r="AB1468">
        <v>0</v>
      </c>
      <c r="AC1468">
        <v>0</v>
      </c>
      <c r="AD1468">
        <v>0</v>
      </c>
      <c r="AE1468">
        <v>9.0399999999999991</v>
      </c>
      <c r="AF1468">
        <v>0</v>
      </c>
      <c r="AG1468">
        <v>0</v>
      </c>
      <c r="AH1468">
        <v>0</v>
      </c>
      <c r="AI1468">
        <v>9.92</v>
      </c>
      <c r="AJ1468">
        <v>1</v>
      </c>
      <c r="AK1468">
        <v>1</v>
      </c>
      <c r="AL1468">
        <v>1</v>
      </c>
      <c r="AM1468">
        <v>4</v>
      </c>
      <c r="AN1468">
        <v>0</v>
      </c>
      <c r="AO1468">
        <v>1</v>
      </c>
      <c r="AP1468">
        <v>1</v>
      </c>
      <c r="AQ1468">
        <v>0</v>
      </c>
      <c r="AR1468">
        <v>0</v>
      </c>
      <c r="AS1468" t="s">
        <v>6</v>
      </c>
      <c r="AT1468">
        <v>15</v>
      </c>
      <c r="AU1468" t="s">
        <v>6</v>
      </c>
      <c r="AV1468">
        <v>0</v>
      </c>
      <c r="AW1468">
        <v>2</v>
      </c>
      <c r="AX1468">
        <v>92849001</v>
      </c>
      <c r="AY1468">
        <v>1</v>
      </c>
      <c r="AZ1468">
        <v>0</v>
      </c>
      <c r="BA1468">
        <v>1663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ROUND(Y1468*Source!I1055,7)</f>
        <v>4.665</v>
      </c>
      <c r="CY1468">
        <f t="shared" si="1306"/>
        <v>89.68</v>
      </c>
      <c r="CZ1468">
        <f t="shared" si="1307"/>
        <v>9.0399999999999991</v>
      </c>
      <c r="DA1468">
        <f t="shared" si="1308"/>
        <v>9.92</v>
      </c>
      <c r="DB1468">
        <f t="shared" si="1309"/>
        <v>135.6</v>
      </c>
      <c r="DC1468">
        <f t="shared" si="1310"/>
        <v>0</v>
      </c>
      <c r="DD1468" t="s">
        <v>6</v>
      </c>
      <c r="DE1468" t="s">
        <v>6</v>
      </c>
      <c r="DF1468">
        <f t="shared" si="1311"/>
        <v>418.36</v>
      </c>
      <c r="DG1468">
        <f t="shared" si="1312"/>
        <v>0</v>
      </c>
      <c r="DH1468">
        <f t="shared" si="1313"/>
        <v>0</v>
      </c>
      <c r="DI1468">
        <f t="shared" si="1304"/>
        <v>0</v>
      </c>
      <c r="DJ1468">
        <f t="shared" si="1314"/>
        <v>418.36</v>
      </c>
      <c r="DK1468">
        <v>0</v>
      </c>
      <c r="DL1468" t="s">
        <v>6</v>
      </c>
      <c r="DM1468">
        <v>0</v>
      </c>
      <c r="DN1468" t="s">
        <v>6</v>
      </c>
      <c r="DO1468">
        <v>0</v>
      </c>
    </row>
    <row r="1469" spans="1:119" x14ac:dyDescent="0.2">
      <c r="A1469">
        <f>ROW(Source!A1055)</f>
        <v>1055</v>
      </c>
      <c r="B1469">
        <v>92843885</v>
      </c>
      <c r="C1469">
        <v>92848979</v>
      </c>
      <c r="D1469">
        <v>49526492</v>
      </c>
      <c r="E1469">
        <v>1</v>
      </c>
      <c r="F1469">
        <v>1</v>
      </c>
      <c r="G1469">
        <v>1</v>
      </c>
      <c r="H1469">
        <v>3</v>
      </c>
      <c r="I1469" t="s">
        <v>932</v>
      </c>
      <c r="J1469" t="s">
        <v>933</v>
      </c>
      <c r="K1469" t="s">
        <v>934</v>
      </c>
      <c r="L1469">
        <v>1346</v>
      </c>
      <c r="N1469">
        <v>1009</v>
      </c>
      <c r="O1469" t="s">
        <v>931</v>
      </c>
      <c r="P1469" t="s">
        <v>931</v>
      </c>
      <c r="Q1469">
        <v>1</v>
      </c>
      <c r="W1469">
        <v>0</v>
      </c>
      <c r="X1469">
        <v>497341279</v>
      </c>
      <c r="Y1469">
        <f t="shared" si="1305"/>
        <v>8</v>
      </c>
      <c r="AA1469">
        <v>229.05</v>
      </c>
      <c r="AB1469">
        <v>0</v>
      </c>
      <c r="AC1469">
        <v>0</v>
      </c>
      <c r="AD1469">
        <v>0</v>
      </c>
      <c r="AE1469">
        <v>23.09</v>
      </c>
      <c r="AF1469">
        <v>0</v>
      </c>
      <c r="AG1469">
        <v>0</v>
      </c>
      <c r="AH1469">
        <v>0</v>
      </c>
      <c r="AI1469">
        <v>9.92</v>
      </c>
      <c r="AJ1469">
        <v>1</v>
      </c>
      <c r="AK1469">
        <v>1</v>
      </c>
      <c r="AL1469">
        <v>1</v>
      </c>
      <c r="AM1469">
        <v>4</v>
      </c>
      <c r="AN1469">
        <v>0</v>
      </c>
      <c r="AO1469">
        <v>1</v>
      </c>
      <c r="AP1469">
        <v>1</v>
      </c>
      <c r="AQ1469">
        <v>0</v>
      </c>
      <c r="AR1469">
        <v>0</v>
      </c>
      <c r="AS1469" t="s">
        <v>6</v>
      </c>
      <c r="AT1469">
        <v>8</v>
      </c>
      <c r="AU1469" t="s">
        <v>6</v>
      </c>
      <c r="AV1469">
        <v>0</v>
      </c>
      <c r="AW1469">
        <v>2</v>
      </c>
      <c r="AX1469">
        <v>92849002</v>
      </c>
      <c r="AY1469">
        <v>1</v>
      </c>
      <c r="AZ1469">
        <v>0</v>
      </c>
      <c r="BA1469">
        <v>1664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V1469">
        <v>0</v>
      </c>
      <c r="CW1469">
        <v>0</v>
      </c>
      <c r="CX1469">
        <f>ROUND(Y1469*Source!I1055,7)</f>
        <v>2.488</v>
      </c>
      <c r="CY1469">
        <f t="shared" si="1306"/>
        <v>229.05</v>
      </c>
      <c r="CZ1469">
        <f t="shared" si="1307"/>
        <v>23.09</v>
      </c>
      <c r="DA1469">
        <f t="shared" si="1308"/>
        <v>9.92</v>
      </c>
      <c r="DB1469">
        <f t="shared" si="1309"/>
        <v>184.72</v>
      </c>
      <c r="DC1469">
        <f t="shared" si="1310"/>
        <v>0</v>
      </c>
      <c r="DD1469" t="s">
        <v>6</v>
      </c>
      <c r="DE1469" t="s">
        <v>6</v>
      </c>
      <c r="DF1469">
        <f t="shared" si="1311"/>
        <v>569.88</v>
      </c>
      <c r="DG1469">
        <f t="shared" si="1312"/>
        <v>0</v>
      </c>
      <c r="DH1469">
        <f t="shared" si="1313"/>
        <v>0</v>
      </c>
      <c r="DI1469">
        <f t="shared" si="1304"/>
        <v>0</v>
      </c>
      <c r="DJ1469">
        <f t="shared" si="1314"/>
        <v>569.88</v>
      </c>
      <c r="DK1469">
        <v>0</v>
      </c>
      <c r="DL1469" t="s">
        <v>6</v>
      </c>
      <c r="DM1469">
        <v>0</v>
      </c>
      <c r="DN1469" t="s">
        <v>6</v>
      </c>
      <c r="DO1469">
        <v>0</v>
      </c>
    </row>
    <row r="1470" spans="1:119" x14ac:dyDescent="0.2">
      <c r="A1470">
        <f>ROW(Source!A1055)</f>
        <v>1055</v>
      </c>
      <c r="B1470">
        <v>92843885</v>
      </c>
      <c r="C1470">
        <v>92848979</v>
      </c>
      <c r="D1470">
        <v>49555131</v>
      </c>
      <c r="E1470">
        <v>1</v>
      </c>
      <c r="F1470">
        <v>1</v>
      </c>
      <c r="G1470">
        <v>1</v>
      </c>
      <c r="H1470">
        <v>3</v>
      </c>
      <c r="I1470" t="s">
        <v>961</v>
      </c>
      <c r="J1470" t="s">
        <v>962</v>
      </c>
      <c r="K1470" t="s">
        <v>963</v>
      </c>
      <c r="L1470">
        <v>1348</v>
      </c>
      <c r="N1470">
        <v>1009</v>
      </c>
      <c r="O1470" t="s">
        <v>122</v>
      </c>
      <c r="P1470" t="s">
        <v>122</v>
      </c>
      <c r="Q1470">
        <v>1000</v>
      </c>
      <c r="W1470">
        <v>0</v>
      </c>
      <c r="X1470">
        <v>-364749507</v>
      </c>
      <c r="Y1470">
        <f t="shared" si="1305"/>
        <v>5.0099999999999997E-3</v>
      </c>
      <c r="AA1470">
        <v>170455.36</v>
      </c>
      <c r="AB1470">
        <v>0</v>
      </c>
      <c r="AC1470">
        <v>0</v>
      </c>
      <c r="AD1470">
        <v>0</v>
      </c>
      <c r="AE1470">
        <v>17183</v>
      </c>
      <c r="AF1470">
        <v>0</v>
      </c>
      <c r="AG1470">
        <v>0</v>
      </c>
      <c r="AH1470">
        <v>0</v>
      </c>
      <c r="AI1470">
        <v>9.92</v>
      </c>
      <c r="AJ1470">
        <v>1</v>
      </c>
      <c r="AK1470">
        <v>1</v>
      </c>
      <c r="AL1470">
        <v>1</v>
      </c>
      <c r="AM1470">
        <v>4</v>
      </c>
      <c r="AN1470">
        <v>0</v>
      </c>
      <c r="AO1470">
        <v>1</v>
      </c>
      <c r="AP1470">
        <v>1</v>
      </c>
      <c r="AQ1470">
        <v>0</v>
      </c>
      <c r="AR1470">
        <v>0</v>
      </c>
      <c r="AS1470" t="s">
        <v>6</v>
      </c>
      <c r="AT1470">
        <v>5.0099999999999997E-3</v>
      </c>
      <c r="AU1470" t="s">
        <v>6</v>
      </c>
      <c r="AV1470">
        <v>0</v>
      </c>
      <c r="AW1470">
        <v>2</v>
      </c>
      <c r="AX1470">
        <v>92849004</v>
      </c>
      <c r="AY1470">
        <v>1</v>
      </c>
      <c r="AZ1470">
        <v>0</v>
      </c>
      <c r="BA1470">
        <v>1666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V1470">
        <v>0</v>
      </c>
      <c r="CW1470">
        <v>0</v>
      </c>
      <c r="CX1470">
        <f>ROUND(Y1470*Source!I1055,7)</f>
        <v>1.5581E-3</v>
      </c>
      <c r="CY1470">
        <f t="shared" si="1306"/>
        <v>170455.36</v>
      </c>
      <c r="CZ1470">
        <f t="shared" si="1307"/>
        <v>17183</v>
      </c>
      <c r="DA1470">
        <f t="shared" si="1308"/>
        <v>9.92</v>
      </c>
      <c r="DB1470">
        <f t="shared" si="1309"/>
        <v>86.09</v>
      </c>
      <c r="DC1470">
        <f t="shared" si="1310"/>
        <v>0</v>
      </c>
      <c r="DD1470" t="s">
        <v>6</v>
      </c>
      <c r="DE1470" t="s">
        <v>6</v>
      </c>
      <c r="DF1470">
        <f t="shared" si="1311"/>
        <v>265.58999999999997</v>
      </c>
      <c r="DG1470">
        <f t="shared" si="1312"/>
        <v>0</v>
      </c>
      <c r="DH1470">
        <f t="shared" si="1313"/>
        <v>0</v>
      </c>
      <c r="DI1470">
        <f t="shared" si="1304"/>
        <v>0</v>
      </c>
      <c r="DJ1470">
        <f t="shared" si="1314"/>
        <v>265.58999999999997</v>
      </c>
      <c r="DK1470">
        <v>0</v>
      </c>
      <c r="DL1470" t="s">
        <v>6</v>
      </c>
      <c r="DM1470">
        <v>0</v>
      </c>
      <c r="DN1470" t="s">
        <v>6</v>
      </c>
      <c r="DO1470">
        <v>0</v>
      </c>
    </row>
    <row r="1471" spans="1:119" x14ac:dyDescent="0.2">
      <c r="A1471">
        <f>ROW(Source!A1055)</f>
        <v>1055</v>
      </c>
      <c r="B1471">
        <v>92843885</v>
      </c>
      <c r="C1471">
        <v>92848979</v>
      </c>
      <c r="D1471">
        <v>49564241</v>
      </c>
      <c r="E1471">
        <v>1</v>
      </c>
      <c r="F1471">
        <v>1</v>
      </c>
      <c r="G1471">
        <v>1</v>
      </c>
      <c r="H1471">
        <v>3</v>
      </c>
      <c r="I1471" t="s">
        <v>92</v>
      </c>
      <c r="J1471" t="s">
        <v>94</v>
      </c>
      <c r="K1471" t="s">
        <v>93</v>
      </c>
      <c r="L1471">
        <v>1327</v>
      </c>
      <c r="N1471">
        <v>1005</v>
      </c>
      <c r="O1471" t="s">
        <v>57</v>
      </c>
      <c r="P1471" t="s">
        <v>57</v>
      </c>
      <c r="Q1471">
        <v>1</v>
      </c>
      <c r="W1471">
        <v>0</v>
      </c>
      <c r="X1471">
        <v>-1611792035</v>
      </c>
      <c r="Y1471">
        <f t="shared" si="1305"/>
        <v>74.276527299999998</v>
      </c>
      <c r="AA1471">
        <v>1325.41</v>
      </c>
      <c r="AB1471">
        <v>0</v>
      </c>
      <c r="AC1471">
        <v>0</v>
      </c>
      <c r="AD1471">
        <v>0</v>
      </c>
      <c r="AE1471">
        <v>133.61000000000001</v>
      </c>
      <c r="AF1471">
        <v>0</v>
      </c>
      <c r="AG1471">
        <v>0</v>
      </c>
      <c r="AH1471">
        <v>0</v>
      </c>
      <c r="AI1471">
        <v>9.92</v>
      </c>
      <c r="AJ1471">
        <v>1</v>
      </c>
      <c r="AK1471">
        <v>1</v>
      </c>
      <c r="AL1471">
        <v>1</v>
      </c>
      <c r="AM1471">
        <v>0</v>
      </c>
      <c r="AN1471">
        <v>0</v>
      </c>
      <c r="AO1471">
        <v>0</v>
      </c>
      <c r="AP1471">
        <v>1</v>
      </c>
      <c r="AQ1471">
        <v>0</v>
      </c>
      <c r="AR1471">
        <v>0</v>
      </c>
      <c r="AS1471" t="s">
        <v>6</v>
      </c>
      <c r="AT1471">
        <v>74.276527299999998</v>
      </c>
      <c r="AU1471" t="s">
        <v>6</v>
      </c>
      <c r="AV1471">
        <v>0</v>
      </c>
      <c r="AW1471">
        <v>1</v>
      </c>
      <c r="AX1471">
        <v>-1</v>
      </c>
      <c r="AY1471">
        <v>0</v>
      </c>
      <c r="AZ1471">
        <v>0</v>
      </c>
      <c r="BA1471" t="s">
        <v>6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V1471">
        <v>0</v>
      </c>
      <c r="CW1471">
        <v>0</v>
      </c>
      <c r="CX1471">
        <f>ROUND(Y1471*Source!I1055,7)</f>
        <v>23.1</v>
      </c>
      <c r="CY1471">
        <f t="shared" si="1306"/>
        <v>1325.41</v>
      </c>
      <c r="CZ1471">
        <f t="shared" si="1307"/>
        <v>133.61000000000001</v>
      </c>
      <c r="DA1471">
        <f t="shared" si="1308"/>
        <v>9.92</v>
      </c>
      <c r="DB1471">
        <f t="shared" si="1309"/>
        <v>9924.09</v>
      </c>
      <c r="DC1471">
        <f t="shared" si="1310"/>
        <v>0</v>
      </c>
      <c r="DD1471" t="s">
        <v>6</v>
      </c>
      <c r="DE1471" t="s">
        <v>6</v>
      </c>
      <c r="DF1471">
        <f t="shared" si="1311"/>
        <v>30616.97</v>
      </c>
      <c r="DG1471">
        <f t="shared" si="1312"/>
        <v>0</v>
      </c>
      <c r="DH1471">
        <f t="shared" si="1313"/>
        <v>0</v>
      </c>
      <c r="DI1471">
        <f t="shared" si="1304"/>
        <v>0</v>
      </c>
      <c r="DJ1471">
        <f t="shared" si="1314"/>
        <v>30616.97</v>
      </c>
      <c r="DK1471">
        <v>0</v>
      </c>
      <c r="DL1471" t="s">
        <v>6</v>
      </c>
      <c r="DM1471">
        <v>0</v>
      </c>
      <c r="DN1471" t="s">
        <v>6</v>
      </c>
      <c r="DO1471">
        <v>0</v>
      </c>
    </row>
    <row r="1472" spans="1:119" x14ac:dyDescent="0.2">
      <c r="A1472">
        <f>ROW(Source!A1055)</f>
        <v>1055</v>
      </c>
      <c r="B1472">
        <v>92843885</v>
      </c>
      <c r="C1472">
        <v>92848979</v>
      </c>
      <c r="D1472">
        <v>49564242</v>
      </c>
      <c r="E1472">
        <v>1</v>
      </c>
      <c r="F1472">
        <v>1</v>
      </c>
      <c r="G1472">
        <v>1</v>
      </c>
      <c r="H1472">
        <v>3</v>
      </c>
      <c r="I1472" t="s">
        <v>96</v>
      </c>
      <c r="J1472" t="s">
        <v>98</v>
      </c>
      <c r="K1472" t="s">
        <v>97</v>
      </c>
      <c r="L1472">
        <v>1327</v>
      </c>
      <c r="N1472">
        <v>1005</v>
      </c>
      <c r="O1472" t="s">
        <v>57</v>
      </c>
      <c r="P1472" t="s">
        <v>57</v>
      </c>
      <c r="Q1472">
        <v>1</v>
      </c>
      <c r="W1472">
        <v>0</v>
      </c>
      <c r="X1472">
        <v>-1462412008</v>
      </c>
      <c r="Y1472">
        <f t="shared" si="1305"/>
        <v>25.723472699999999</v>
      </c>
      <c r="AA1472">
        <v>1293.27</v>
      </c>
      <c r="AB1472">
        <v>0</v>
      </c>
      <c r="AC1472">
        <v>0</v>
      </c>
      <c r="AD1472">
        <v>0</v>
      </c>
      <c r="AE1472">
        <v>130.37</v>
      </c>
      <c r="AF1472">
        <v>0</v>
      </c>
      <c r="AG1472">
        <v>0</v>
      </c>
      <c r="AH1472">
        <v>0</v>
      </c>
      <c r="AI1472">
        <v>9.92</v>
      </c>
      <c r="AJ1472">
        <v>1</v>
      </c>
      <c r="AK1472">
        <v>1</v>
      </c>
      <c r="AL1472">
        <v>1</v>
      </c>
      <c r="AM1472">
        <v>0</v>
      </c>
      <c r="AN1472">
        <v>0</v>
      </c>
      <c r="AO1472">
        <v>0</v>
      </c>
      <c r="AP1472">
        <v>1</v>
      </c>
      <c r="AQ1472">
        <v>0</v>
      </c>
      <c r="AR1472">
        <v>0</v>
      </c>
      <c r="AS1472" t="s">
        <v>6</v>
      </c>
      <c r="AT1472">
        <v>25.723472699999999</v>
      </c>
      <c r="AU1472" t="s">
        <v>6</v>
      </c>
      <c r="AV1472">
        <v>0</v>
      </c>
      <c r="AW1472">
        <v>1</v>
      </c>
      <c r="AX1472">
        <v>-1</v>
      </c>
      <c r="AY1472">
        <v>0</v>
      </c>
      <c r="AZ1472">
        <v>0</v>
      </c>
      <c r="BA1472" t="s">
        <v>6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v>0</v>
      </c>
      <c r="CX1472">
        <f>ROUND(Y1472*Source!I1055,7)</f>
        <v>8</v>
      </c>
      <c r="CY1472">
        <f t="shared" si="1306"/>
        <v>1293.27</v>
      </c>
      <c r="CZ1472">
        <f t="shared" si="1307"/>
        <v>130.37</v>
      </c>
      <c r="DA1472">
        <f t="shared" si="1308"/>
        <v>9.92</v>
      </c>
      <c r="DB1472">
        <f t="shared" si="1309"/>
        <v>3353.57</v>
      </c>
      <c r="DC1472">
        <f t="shared" si="1310"/>
        <v>0</v>
      </c>
      <c r="DD1472" t="s">
        <v>6</v>
      </c>
      <c r="DE1472" t="s">
        <v>6</v>
      </c>
      <c r="DF1472">
        <f t="shared" si="1311"/>
        <v>10346.16</v>
      </c>
      <c r="DG1472">
        <f t="shared" si="1312"/>
        <v>0</v>
      </c>
      <c r="DH1472">
        <f t="shared" si="1313"/>
        <v>0</v>
      </c>
      <c r="DI1472">
        <f t="shared" si="1304"/>
        <v>0</v>
      </c>
      <c r="DJ1472">
        <f t="shared" si="1314"/>
        <v>10346.16</v>
      </c>
      <c r="DK1472">
        <v>0</v>
      </c>
      <c r="DL1472" t="s">
        <v>6</v>
      </c>
      <c r="DM1472">
        <v>0</v>
      </c>
      <c r="DN1472" t="s">
        <v>6</v>
      </c>
      <c r="DO1472">
        <v>0</v>
      </c>
    </row>
    <row r="1473" spans="1:119" x14ac:dyDescent="0.2">
      <c r="A1473">
        <f>ROW(Source!A1058)</f>
        <v>1058</v>
      </c>
      <c r="B1473">
        <v>92843885</v>
      </c>
      <c r="C1473">
        <v>92849012</v>
      </c>
      <c r="D1473">
        <v>49510719</v>
      </c>
      <c r="E1473">
        <v>70</v>
      </c>
      <c r="F1473">
        <v>1</v>
      </c>
      <c r="G1473">
        <v>1</v>
      </c>
      <c r="H1473">
        <v>1</v>
      </c>
      <c r="I1473" t="s">
        <v>953</v>
      </c>
      <c r="J1473" t="s">
        <v>6</v>
      </c>
      <c r="K1473" t="s">
        <v>954</v>
      </c>
      <c r="L1473">
        <v>1191</v>
      </c>
      <c r="N1473">
        <v>1013</v>
      </c>
      <c r="O1473" t="s">
        <v>915</v>
      </c>
      <c r="P1473" t="s">
        <v>915</v>
      </c>
      <c r="Q1473">
        <v>1</v>
      </c>
      <c r="W1473">
        <v>0</v>
      </c>
      <c r="X1473">
        <v>784619160</v>
      </c>
      <c r="Y1473">
        <f t="shared" ref="Y1473:Y1478" si="1315">(AT1473*ROUND(1.05,7))</f>
        <v>148.05000000000001</v>
      </c>
      <c r="AA1473">
        <v>0</v>
      </c>
      <c r="AB1473">
        <v>0</v>
      </c>
      <c r="AC1473">
        <v>0</v>
      </c>
      <c r="AD1473">
        <v>391.99</v>
      </c>
      <c r="AE1473">
        <v>0</v>
      </c>
      <c r="AF1473">
        <v>0</v>
      </c>
      <c r="AG1473">
        <v>0</v>
      </c>
      <c r="AH1473">
        <v>8.74</v>
      </c>
      <c r="AI1473">
        <v>1</v>
      </c>
      <c r="AJ1473">
        <v>1</v>
      </c>
      <c r="AK1473">
        <v>1</v>
      </c>
      <c r="AL1473">
        <v>44.85</v>
      </c>
      <c r="AM1473">
        <v>4</v>
      </c>
      <c r="AN1473">
        <v>0</v>
      </c>
      <c r="AO1473">
        <v>1</v>
      </c>
      <c r="AP1473">
        <v>1</v>
      </c>
      <c r="AQ1473">
        <v>0</v>
      </c>
      <c r="AR1473">
        <v>0</v>
      </c>
      <c r="AS1473" t="s">
        <v>6</v>
      </c>
      <c r="AT1473">
        <v>141</v>
      </c>
      <c r="AU1473" t="s">
        <v>25</v>
      </c>
      <c r="AV1473">
        <v>1</v>
      </c>
      <c r="AW1473">
        <v>2</v>
      </c>
      <c r="AX1473">
        <v>92849026</v>
      </c>
      <c r="AY1473">
        <v>1</v>
      </c>
      <c r="AZ1473">
        <v>0</v>
      </c>
      <c r="BA1473">
        <v>1672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U1473">
        <f>ROUND(AT1473*Source!I1058*AH1473*AL1473,2)</f>
        <v>51257.81</v>
      </c>
      <c r="CV1473">
        <f>ROUND(Y1473*Source!I1058,7)</f>
        <v>137.30157</v>
      </c>
      <c r="CW1473">
        <v>0</v>
      </c>
      <c r="CX1473">
        <f>ROUND(Y1473*Source!I1058,7)</f>
        <v>137.30157</v>
      </c>
      <c r="CY1473">
        <f>AD1473</f>
        <v>391.99</v>
      </c>
      <c r="CZ1473">
        <f>AH1473</f>
        <v>8.74</v>
      </c>
      <c r="DA1473">
        <f>AL1473</f>
        <v>44.85</v>
      </c>
      <c r="DB1473">
        <f t="shared" ref="DB1473:DB1478" si="1316">ROUND((ROUND(AT1473*CZ1473,2)*ROUND(1.05,7)),2)</f>
        <v>1293.96</v>
      </c>
      <c r="DC1473">
        <f t="shared" ref="DC1473:DC1478" si="1317">ROUND((ROUND(AT1473*AG1473,2)*ROUND(1.05,7)),2)</f>
        <v>0</v>
      </c>
      <c r="DD1473" t="s">
        <v>6</v>
      </c>
      <c r="DE1473" t="s">
        <v>6</v>
      </c>
      <c r="DF1473">
        <f t="shared" ref="DF1473:DF1478" si="1318">ROUND(ROUND(AE1473,2)*CX1473,2)</f>
        <v>0</v>
      </c>
      <c r="DG1473">
        <f t="shared" si="1312"/>
        <v>0</v>
      </c>
      <c r="DH1473">
        <f t="shared" si="1313"/>
        <v>0</v>
      </c>
      <c r="DI1473">
        <f>ROUND(ROUND(AH1473*AL1473,2)*CX1473,2)</f>
        <v>53820.84</v>
      </c>
      <c r="DJ1473">
        <f>DI1473</f>
        <v>53820.84</v>
      </c>
      <c r="DK1473">
        <v>0</v>
      </c>
      <c r="DL1473" t="s">
        <v>6</v>
      </c>
      <c r="DM1473">
        <v>0</v>
      </c>
      <c r="DN1473" t="s">
        <v>6</v>
      </c>
      <c r="DO1473">
        <v>0</v>
      </c>
    </row>
    <row r="1474" spans="1:119" x14ac:dyDescent="0.2">
      <c r="A1474">
        <f>ROW(Source!A1058)</f>
        <v>1058</v>
      </c>
      <c r="B1474">
        <v>92843885</v>
      </c>
      <c r="C1474">
        <v>92849012</v>
      </c>
      <c r="D1474">
        <v>49510905</v>
      </c>
      <c r="E1474">
        <v>70</v>
      </c>
      <c r="F1474">
        <v>1</v>
      </c>
      <c r="G1474">
        <v>1</v>
      </c>
      <c r="H1474">
        <v>1</v>
      </c>
      <c r="I1474" t="s">
        <v>916</v>
      </c>
      <c r="J1474" t="s">
        <v>6</v>
      </c>
      <c r="K1474" t="s">
        <v>917</v>
      </c>
      <c r="L1474">
        <v>1191</v>
      </c>
      <c r="N1474">
        <v>1013</v>
      </c>
      <c r="O1474" t="s">
        <v>915</v>
      </c>
      <c r="P1474" t="s">
        <v>915</v>
      </c>
      <c r="Q1474">
        <v>1</v>
      </c>
      <c r="W1474">
        <v>0</v>
      </c>
      <c r="X1474">
        <v>-1417349443</v>
      </c>
      <c r="Y1474">
        <f t="shared" si="1315"/>
        <v>0.98699999999999999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1</v>
      </c>
      <c r="AJ1474">
        <v>1</v>
      </c>
      <c r="AK1474">
        <v>44.85</v>
      </c>
      <c r="AL1474">
        <v>1</v>
      </c>
      <c r="AM1474">
        <v>4</v>
      </c>
      <c r="AN1474">
        <v>0</v>
      </c>
      <c r="AO1474">
        <v>1</v>
      </c>
      <c r="AP1474">
        <v>1</v>
      </c>
      <c r="AQ1474">
        <v>0</v>
      </c>
      <c r="AR1474">
        <v>0</v>
      </c>
      <c r="AS1474" t="s">
        <v>6</v>
      </c>
      <c r="AT1474">
        <v>0.94</v>
      </c>
      <c r="AU1474" t="s">
        <v>25</v>
      </c>
      <c r="AV1474">
        <v>2</v>
      </c>
      <c r="AW1474">
        <v>2</v>
      </c>
      <c r="AX1474">
        <v>92849027</v>
      </c>
      <c r="AY1474">
        <v>1</v>
      </c>
      <c r="AZ1474">
        <v>0</v>
      </c>
      <c r="BA1474">
        <v>1673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v>0</v>
      </c>
      <c r="CX1474">
        <f>ROUND(Y1474*Source!I1058,7)</f>
        <v>0.91534380000000004</v>
      </c>
      <c r="CY1474">
        <f>AD1474</f>
        <v>0</v>
      </c>
      <c r="CZ1474">
        <f>AH1474</f>
        <v>0</v>
      </c>
      <c r="DA1474">
        <f>AL1474</f>
        <v>1</v>
      </c>
      <c r="DB1474">
        <f t="shared" si="1316"/>
        <v>0</v>
      </c>
      <c r="DC1474">
        <f t="shared" si="1317"/>
        <v>0</v>
      </c>
      <c r="DD1474" t="s">
        <v>6</v>
      </c>
      <c r="DE1474" t="s">
        <v>6</v>
      </c>
      <c r="DF1474">
        <f t="shared" si="1318"/>
        <v>0</v>
      </c>
      <c r="DG1474">
        <f t="shared" si="1312"/>
        <v>0</v>
      </c>
      <c r="DH1474">
        <f>ROUND(ROUND(AG1474*AK1474,2)*CX1474,2)</f>
        <v>0</v>
      </c>
      <c r="DI1474">
        <f t="shared" ref="DI1474:DI1485" si="1319">ROUND(ROUND(AH1474,2)*CX1474,2)</f>
        <v>0</v>
      </c>
      <c r="DJ1474">
        <f>DI1474</f>
        <v>0</v>
      </c>
      <c r="DK1474">
        <v>0</v>
      </c>
      <c r="DL1474" t="s">
        <v>6</v>
      </c>
      <c r="DM1474">
        <v>0</v>
      </c>
      <c r="DN1474" t="s">
        <v>6</v>
      </c>
      <c r="DO1474">
        <v>0</v>
      </c>
    </row>
    <row r="1475" spans="1:119" x14ac:dyDescent="0.2">
      <c r="A1475">
        <f>ROW(Source!A1058)</f>
        <v>1058</v>
      </c>
      <c r="B1475">
        <v>92843885</v>
      </c>
      <c r="C1475">
        <v>92849012</v>
      </c>
      <c r="D1475">
        <v>49672573</v>
      </c>
      <c r="E1475">
        <v>1</v>
      </c>
      <c r="F1475">
        <v>1</v>
      </c>
      <c r="G1475">
        <v>1</v>
      </c>
      <c r="H1475">
        <v>2</v>
      </c>
      <c r="I1475" t="s">
        <v>918</v>
      </c>
      <c r="J1475" t="s">
        <v>919</v>
      </c>
      <c r="K1475" t="s">
        <v>920</v>
      </c>
      <c r="L1475">
        <v>1367</v>
      </c>
      <c r="N1475">
        <v>1011</v>
      </c>
      <c r="O1475" t="s">
        <v>921</v>
      </c>
      <c r="P1475" t="s">
        <v>921</v>
      </c>
      <c r="Q1475">
        <v>1</v>
      </c>
      <c r="W1475">
        <v>0</v>
      </c>
      <c r="X1475">
        <v>-430484415</v>
      </c>
      <c r="Y1475">
        <f t="shared" si="1315"/>
        <v>0.39900000000000002</v>
      </c>
      <c r="AA1475">
        <v>0</v>
      </c>
      <c r="AB1475">
        <v>1814.09</v>
      </c>
      <c r="AC1475">
        <v>605.48</v>
      </c>
      <c r="AD1475">
        <v>0</v>
      </c>
      <c r="AE1475">
        <v>0</v>
      </c>
      <c r="AF1475">
        <v>115.4</v>
      </c>
      <c r="AG1475">
        <v>13.5</v>
      </c>
      <c r="AH1475">
        <v>0</v>
      </c>
      <c r="AI1475">
        <v>1</v>
      </c>
      <c r="AJ1475">
        <v>15.72</v>
      </c>
      <c r="AK1475">
        <v>44.85</v>
      </c>
      <c r="AL1475">
        <v>1</v>
      </c>
      <c r="AM1475">
        <v>4</v>
      </c>
      <c r="AN1475">
        <v>0</v>
      </c>
      <c r="AO1475">
        <v>1</v>
      </c>
      <c r="AP1475">
        <v>1</v>
      </c>
      <c r="AQ1475">
        <v>0</v>
      </c>
      <c r="AR1475">
        <v>0</v>
      </c>
      <c r="AS1475" t="s">
        <v>6</v>
      </c>
      <c r="AT1475">
        <v>0.38</v>
      </c>
      <c r="AU1475" t="s">
        <v>25</v>
      </c>
      <c r="AV1475">
        <v>0</v>
      </c>
      <c r="AW1475">
        <v>2</v>
      </c>
      <c r="AX1475">
        <v>92849028</v>
      </c>
      <c r="AY1475">
        <v>1</v>
      </c>
      <c r="AZ1475">
        <v>0</v>
      </c>
      <c r="BA1475">
        <v>1674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f>ROUND(Y1475*Source!I1058*DO1475,7)</f>
        <v>0</v>
      </c>
      <c r="CX1475">
        <f>ROUND(Y1475*Source!I1058,7)</f>
        <v>0.37003259999999999</v>
      </c>
      <c r="CY1475">
        <f>AB1475</f>
        <v>1814.09</v>
      </c>
      <c r="CZ1475">
        <f>AF1475</f>
        <v>115.4</v>
      </c>
      <c r="DA1475">
        <f>AJ1475</f>
        <v>15.72</v>
      </c>
      <c r="DB1475">
        <f t="shared" si="1316"/>
        <v>46.04</v>
      </c>
      <c r="DC1475">
        <f t="shared" si="1317"/>
        <v>5.39</v>
      </c>
      <c r="DD1475" t="s">
        <v>6</v>
      </c>
      <c r="DE1475" t="s">
        <v>6</v>
      </c>
      <c r="DF1475">
        <f t="shared" si="1318"/>
        <v>0</v>
      </c>
      <c r="DG1475">
        <f>ROUND(ROUND(AF1475*AJ1475,2)*CX1475,2)</f>
        <v>671.27</v>
      </c>
      <c r="DH1475">
        <f>ROUND(ROUND(AG1475*AK1475,2)*CX1475,2)</f>
        <v>224.05</v>
      </c>
      <c r="DI1475">
        <f t="shared" si="1319"/>
        <v>0</v>
      </c>
      <c r="DJ1475">
        <f>DG1475</f>
        <v>671.27</v>
      </c>
      <c r="DK1475">
        <v>0</v>
      </c>
      <c r="DL1475" t="s">
        <v>6</v>
      </c>
      <c r="DM1475">
        <v>0</v>
      </c>
      <c r="DN1475" t="s">
        <v>6</v>
      </c>
      <c r="DO1475">
        <v>0</v>
      </c>
    </row>
    <row r="1476" spans="1:119" x14ac:dyDescent="0.2">
      <c r="A1476">
        <f>ROW(Source!A1058)</f>
        <v>1058</v>
      </c>
      <c r="B1476">
        <v>92843885</v>
      </c>
      <c r="C1476">
        <v>92849012</v>
      </c>
      <c r="D1476">
        <v>49672703</v>
      </c>
      <c r="E1476">
        <v>1</v>
      </c>
      <c r="F1476">
        <v>1</v>
      </c>
      <c r="G1476">
        <v>1</v>
      </c>
      <c r="H1476">
        <v>2</v>
      </c>
      <c r="I1476" t="s">
        <v>955</v>
      </c>
      <c r="J1476" t="s">
        <v>956</v>
      </c>
      <c r="K1476" t="s">
        <v>957</v>
      </c>
      <c r="L1476">
        <v>1367</v>
      </c>
      <c r="N1476">
        <v>1011</v>
      </c>
      <c r="O1476" t="s">
        <v>921</v>
      </c>
      <c r="P1476" t="s">
        <v>921</v>
      </c>
      <c r="Q1476">
        <v>1</v>
      </c>
      <c r="W1476">
        <v>0</v>
      </c>
      <c r="X1476">
        <v>-1424865896</v>
      </c>
      <c r="Y1476">
        <f t="shared" si="1315"/>
        <v>0.35700000000000004</v>
      </c>
      <c r="AA1476">
        <v>0</v>
      </c>
      <c r="AB1476">
        <v>104.7</v>
      </c>
      <c r="AC1476">
        <v>0</v>
      </c>
      <c r="AD1476">
        <v>0</v>
      </c>
      <c r="AE1476">
        <v>0</v>
      </c>
      <c r="AF1476">
        <v>6.66</v>
      </c>
      <c r="AG1476">
        <v>0</v>
      </c>
      <c r="AH1476">
        <v>0</v>
      </c>
      <c r="AI1476">
        <v>1</v>
      </c>
      <c r="AJ1476">
        <v>15.72</v>
      </c>
      <c r="AK1476">
        <v>44.85</v>
      </c>
      <c r="AL1476">
        <v>1</v>
      </c>
      <c r="AM1476">
        <v>4</v>
      </c>
      <c r="AN1476">
        <v>0</v>
      </c>
      <c r="AO1476">
        <v>1</v>
      </c>
      <c r="AP1476">
        <v>1</v>
      </c>
      <c r="AQ1476">
        <v>0</v>
      </c>
      <c r="AR1476">
        <v>0</v>
      </c>
      <c r="AS1476" t="s">
        <v>6</v>
      </c>
      <c r="AT1476">
        <v>0.34</v>
      </c>
      <c r="AU1476" t="s">
        <v>25</v>
      </c>
      <c r="AV1476">
        <v>0</v>
      </c>
      <c r="AW1476">
        <v>2</v>
      </c>
      <c r="AX1476">
        <v>92849029</v>
      </c>
      <c r="AY1476">
        <v>1</v>
      </c>
      <c r="AZ1476">
        <v>0</v>
      </c>
      <c r="BA1476">
        <v>1675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f>ROUND(Y1476*Source!I1058*DO1476,7)</f>
        <v>0</v>
      </c>
      <c r="CX1476">
        <f>ROUND(Y1476*Source!I1058,7)</f>
        <v>0.33108179999999998</v>
      </c>
      <c r="CY1476">
        <f>AB1476</f>
        <v>104.7</v>
      </c>
      <c r="CZ1476">
        <f>AF1476</f>
        <v>6.66</v>
      </c>
      <c r="DA1476">
        <f>AJ1476</f>
        <v>15.72</v>
      </c>
      <c r="DB1476">
        <f t="shared" si="1316"/>
        <v>2.37</v>
      </c>
      <c r="DC1476">
        <f t="shared" si="1317"/>
        <v>0</v>
      </c>
      <c r="DD1476" t="s">
        <v>6</v>
      </c>
      <c r="DE1476" t="s">
        <v>6</v>
      </c>
      <c r="DF1476">
        <f t="shared" si="1318"/>
        <v>0</v>
      </c>
      <c r="DG1476">
        <f>ROUND(ROUND(AF1476*AJ1476,2)*CX1476,2)</f>
        <v>34.659999999999997</v>
      </c>
      <c r="DH1476">
        <f>ROUND(ROUND(AG1476*AK1476,2)*CX1476,2)</f>
        <v>0</v>
      </c>
      <c r="DI1476">
        <f t="shared" si="1319"/>
        <v>0</v>
      </c>
      <c r="DJ1476">
        <f>DG1476</f>
        <v>34.659999999999997</v>
      </c>
      <c r="DK1476">
        <v>0</v>
      </c>
      <c r="DL1476" t="s">
        <v>6</v>
      </c>
      <c r="DM1476">
        <v>0</v>
      </c>
      <c r="DN1476" t="s">
        <v>6</v>
      </c>
      <c r="DO1476">
        <v>0</v>
      </c>
    </row>
    <row r="1477" spans="1:119" x14ac:dyDescent="0.2">
      <c r="A1477">
        <f>ROW(Source!A1058)</f>
        <v>1058</v>
      </c>
      <c r="B1477">
        <v>92843885</v>
      </c>
      <c r="C1477">
        <v>92849012</v>
      </c>
      <c r="D1477">
        <v>49673503</v>
      </c>
      <c r="E1477">
        <v>1</v>
      </c>
      <c r="F1477">
        <v>1</v>
      </c>
      <c r="G1477">
        <v>1</v>
      </c>
      <c r="H1477">
        <v>2</v>
      </c>
      <c r="I1477" t="s">
        <v>925</v>
      </c>
      <c r="J1477" t="s">
        <v>926</v>
      </c>
      <c r="K1477" t="s">
        <v>927</v>
      </c>
      <c r="L1477">
        <v>1367</v>
      </c>
      <c r="N1477">
        <v>1011</v>
      </c>
      <c r="O1477" t="s">
        <v>921</v>
      </c>
      <c r="P1477" t="s">
        <v>921</v>
      </c>
      <c r="Q1477">
        <v>1</v>
      </c>
      <c r="W1477">
        <v>0</v>
      </c>
      <c r="X1477">
        <v>509054691</v>
      </c>
      <c r="Y1477">
        <f t="shared" si="1315"/>
        <v>0.58800000000000008</v>
      </c>
      <c r="AA1477">
        <v>0</v>
      </c>
      <c r="AB1477">
        <v>1032.96</v>
      </c>
      <c r="AC1477">
        <v>520.26</v>
      </c>
      <c r="AD1477">
        <v>0</v>
      </c>
      <c r="AE1477">
        <v>0</v>
      </c>
      <c r="AF1477">
        <v>65.709999999999994</v>
      </c>
      <c r="AG1477">
        <v>11.6</v>
      </c>
      <c r="AH1477">
        <v>0</v>
      </c>
      <c r="AI1477">
        <v>1</v>
      </c>
      <c r="AJ1477">
        <v>15.72</v>
      </c>
      <c r="AK1477">
        <v>44.85</v>
      </c>
      <c r="AL1477">
        <v>1</v>
      </c>
      <c r="AM1477">
        <v>4</v>
      </c>
      <c r="AN1477">
        <v>0</v>
      </c>
      <c r="AO1477">
        <v>1</v>
      </c>
      <c r="AP1477">
        <v>1</v>
      </c>
      <c r="AQ1477">
        <v>0</v>
      </c>
      <c r="AR1477">
        <v>0</v>
      </c>
      <c r="AS1477" t="s">
        <v>6</v>
      </c>
      <c r="AT1477">
        <v>0.56000000000000005</v>
      </c>
      <c r="AU1477" t="s">
        <v>25</v>
      </c>
      <c r="AV1477">
        <v>0</v>
      </c>
      <c r="AW1477">
        <v>2</v>
      </c>
      <c r="AX1477">
        <v>92849030</v>
      </c>
      <c r="AY1477">
        <v>1</v>
      </c>
      <c r="AZ1477">
        <v>0</v>
      </c>
      <c r="BA1477">
        <v>1676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f>ROUND(Y1477*Source!I1058*DO1477,7)</f>
        <v>0</v>
      </c>
      <c r="CX1477">
        <f>ROUND(Y1477*Source!I1058,7)</f>
        <v>0.5453112</v>
      </c>
      <c r="CY1477">
        <f>AB1477</f>
        <v>1032.96</v>
      </c>
      <c r="CZ1477">
        <f>AF1477</f>
        <v>65.709999999999994</v>
      </c>
      <c r="DA1477">
        <f>AJ1477</f>
        <v>15.72</v>
      </c>
      <c r="DB1477">
        <f t="shared" si="1316"/>
        <v>38.64</v>
      </c>
      <c r="DC1477">
        <f t="shared" si="1317"/>
        <v>6.83</v>
      </c>
      <c r="DD1477" t="s">
        <v>6</v>
      </c>
      <c r="DE1477" t="s">
        <v>6</v>
      </c>
      <c r="DF1477">
        <f t="shared" si="1318"/>
        <v>0</v>
      </c>
      <c r="DG1477">
        <f>ROUND(ROUND(AF1477*AJ1477,2)*CX1477,2)</f>
        <v>563.28</v>
      </c>
      <c r="DH1477">
        <f>ROUND(ROUND(AG1477*AK1477,2)*CX1477,2)</f>
        <v>283.7</v>
      </c>
      <c r="DI1477">
        <f t="shared" si="1319"/>
        <v>0</v>
      </c>
      <c r="DJ1477">
        <f>DG1477</f>
        <v>563.28</v>
      </c>
      <c r="DK1477">
        <v>0</v>
      </c>
      <c r="DL1477" t="s">
        <v>6</v>
      </c>
      <c r="DM1477">
        <v>0</v>
      </c>
      <c r="DN1477" t="s">
        <v>6</v>
      </c>
      <c r="DO1477">
        <v>0</v>
      </c>
    </row>
    <row r="1478" spans="1:119" x14ac:dyDescent="0.2">
      <c r="A1478">
        <f>ROW(Source!A1058)</f>
        <v>1058</v>
      </c>
      <c r="B1478">
        <v>92843885</v>
      </c>
      <c r="C1478">
        <v>92849012</v>
      </c>
      <c r="D1478">
        <v>49673715</v>
      </c>
      <c r="E1478">
        <v>1</v>
      </c>
      <c r="F1478">
        <v>1</v>
      </c>
      <c r="G1478">
        <v>1</v>
      </c>
      <c r="H1478">
        <v>2</v>
      </c>
      <c r="I1478" t="s">
        <v>937</v>
      </c>
      <c r="J1478" t="s">
        <v>938</v>
      </c>
      <c r="K1478" t="s">
        <v>939</v>
      </c>
      <c r="L1478">
        <v>1367</v>
      </c>
      <c r="N1478">
        <v>1011</v>
      </c>
      <c r="O1478" t="s">
        <v>921</v>
      </c>
      <c r="P1478" t="s">
        <v>921</v>
      </c>
      <c r="Q1478">
        <v>1</v>
      </c>
      <c r="W1478">
        <v>0</v>
      </c>
      <c r="X1478">
        <v>829370094</v>
      </c>
      <c r="Y1478">
        <f t="shared" si="1315"/>
        <v>1.47</v>
      </c>
      <c r="AA1478">
        <v>0</v>
      </c>
      <c r="AB1478">
        <v>127.33</v>
      </c>
      <c r="AC1478">
        <v>0</v>
      </c>
      <c r="AD1478">
        <v>0</v>
      </c>
      <c r="AE1478">
        <v>0</v>
      </c>
      <c r="AF1478">
        <v>8.1</v>
      </c>
      <c r="AG1478">
        <v>0</v>
      </c>
      <c r="AH1478">
        <v>0</v>
      </c>
      <c r="AI1478">
        <v>1</v>
      </c>
      <c r="AJ1478">
        <v>15.72</v>
      </c>
      <c r="AK1478">
        <v>44.85</v>
      </c>
      <c r="AL1478">
        <v>1</v>
      </c>
      <c r="AM1478">
        <v>4</v>
      </c>
      <c r="AN1478">
        <v>0</v>
      </c>
      <c r="AO1478">
        <v>1</v>
      </c>
      <c r="AP1478">
        <v>1</v>
      </c>
      <c r="AQ1478">
        <v>0</v>
      </c>
      <c r="AR1478">
        <v>0</v>
      </c>
      <c r="AS1478" t="s">
        <v>6</v>
      </c>
      <c r="AT1478">
        <v>1.4</v>
      </c>
      <c r="AU1478" t="s">
        <v>25</v>
      </c>
      <c r="AV1478">
        <v>0</v>
      </c>
      <c r="AW1478">
        <v>2</v>
      </c>
      <c r="AX1478">
        <v>92849031</v>
      </c>
      <c r="AY1478">
        <v>1</v>
      </c>
      <c r="AZ1478">
        <v>0</v>
      </c>
      <c r="BA1478">
        <v>1677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f>ROUND(Y1478*Source!I1058*DO1478,7)</f>
        <v>0</v>
      </c>
      <c r="CX1478">
        <f>ROUND(Y1478*Source!I1058,7)</f>
        <v>1.363278</v>
      </c>
      <c r="CY1478">
        <f>AB1478</f>
        <v>127.33</v>
      </c>
      <c r="CZ1478">
        <f>AF1478</f>
        <v>8.1</v>
      </c>
      <c r="DA1478">
        <f>AJ1478</f>
        <v>15.72</v>
      </c>
      <c r="DB1478">
        <f t="shared" si="1316"/>
        <v>11.91</v>
      </c>
      <c r="DC1478">
        <f t="shared" si="1317"/>
        <v>0</v>
      </c>
      <c r="DD1478" t="s">
        <v>6</v>
      </c>
      <c r="DE1478" t="s">
        <v>6</v>
      </c>
      <c r="DF1478">
        <f t="shared" si="1318"/>
        <v>0</v>
      </c>
      <c r="DG1478">
        <f>ROUND(ROUND(AF1478*AJ1478,2)*CX1478,2)</f>
        <v>173.59</v>
      </c>
      <c r="DH1478">
        <f>ROUND(ROUND(AG1478*AK1478,2)*CX1478,2)</f>
        <v>0</v>
      </c>
      <c r="DI1478">
        <f t="shared" si="1319"/>
        <v>0</v>
      </c>
      <c r="DJ1478">
        <f>DG1478</f>
        <v>173.59</v>
      </c>
      <c r="DK1478">
        <v>0</v>
      </c>
      <c r="DL1478" t="s">
        <v>6</v>
      </c>
      <c r="DM1478">
        <v>0</v>
      </c>
      <c r="DN1478" t="s">
        <v>6</v>
      </c>
      <c r="DO1478">
        <v>0</v>
      </c>
    </row>
    <row r="1479" spans="1:119" x14ac:dyDescent="0.2">
      <c r="A1479">
        <f>ROW(Source!A1058)</f>
        <v>1058</v>
      </c>
      <c r="B1479">
        <v>92843885</v>
      </c>
      <c r="C1479">
        <v>92849012</v>
      </c>
      <c r="D1479">
        <v>49521144</v>
      </c>
      <c r="E1479">
        <v>1</v>
      </c>
      <c r="F1479">
        <v>1</v>
      </c>
      <c r="G1479">
        <v>1</v>
      </c>
      <c r="H1479">
        <v>3</v>
      </c>
      <c r="I1479" t="s">
        <v>958</v>
      </c>
      <c r="J1479" t="s">
        <v>959</v>
      </c>
      <c r="K1479" t="s">
        <v>960</v>
      </c>
      <c r="L1479">
        <v>1348</v>
      </c>
      <c r="N1479">
        <v>1009</v>
      </c>
      <c r="O1479" t="s">
        <v>122</v>
      </c>
      <c r="P1479" t="s">
        <v>122</v>
      </c>
      <c r="Q1479">
        <v>1000</v>
      </c>
      <c r="W1479">
        <v>0</v>
      </c>
      <c r="X1479">
        <v>-847628873</v>
      </c>
      <c r="Y1479">
        <f t="shared" ref="Y1479:Y1485" si="1320">AT1479</f>
        <v>8.8999999999999995E-4</v>
      </c>
      <c r="AA1479">
        <v>262870.08</v>
      </c>
      <c r="AB1479">
        <v>0</v>
      </c>
      <c r="AC1479">
        <v>0</v>
      </c>
      <c r="AD1479">
        <v>0</v>
      </c>
      <c r="AE1479">
        <v>26499</v>
      </c>
      <c r="AF1479">
        <v>0</v>
      </c>
      <c r="AG1479">
        <v>0</v>
      </c>
      <c r="AH1479">
        <v>0</v>
      </c>
      <c r="AI1479">
        <v>9.92</v>
      </c>
      <c r="AJ1479">
        <v>1</v>
      </c>
      <c r="AK1479">
        <v>1</v>
      </c>
      <c r="AL1479">
        <v>1</v>
      </c>
      <c r="AM1479">
        <v>4</v>
      </c>
      <c r="AN1479">
        <v>0</v>
      </c>
      <c r="AO1479">
        <v>1</v>
      </c>
      <c r="AP1479">
        <v>1</v>
      </c>
      <c r="AQ1479">
        <v>0</v>
      </c>
      <c r="AR1479">
        <v>0</v>
      </c>
      <c r="AS1479" t="s">
        <v>6</v>
      </c>
      <c r="AT1479">
        <v>8.8999999999999995E-4</v>
      </c>
      <c r="AU1479" t="s">
        <v>6</v>
      </c>
      <c r="AV1479">
        <v>0</v>
      </c>
      <c r="AW1479">
        <v>2</v>
      </c>
      <c r="AX1479">
        <v>92849032</v>
      </c>
      <c r="AY1479">
        <v>1</v>
      </c>
      <c r="AZ1479">
        <v>0</v>
      </c>
      <c r="BA1479">
        <v>1678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v>0</v>
      </c>
      <c r="CX1479">
        <f>ROUND(Y1479*Source!I1058,7)</f>
        <v>8.2540000000000001E-4</v>
      </c>
      <c r="CY1479">
        <f t="shared" ref="CY1479:CY1485" si="1321">AA1479</f>
        <v>262870.08</v>
      </c>
      <c r="CZ1479">
        <f t="shared" ref="CZ1479:CZ1485" si="1322">AE1479</f>
        <v>26499</v>
      </c>
      <c r="DA1479">
        <f t="shared" ref="DA1479:DA1485" si="1323">AI1479</f>
        <v>9.92</v>
      </c>
      <c r="DB1479">
        <f t="shared" ref="DB1479:DB1485" si="1324">ROUND(ROUND(AT1479*CZ1479,2),2)</f>
        <v>23.58</v>
      </c>
      <c r="DC1479">
        <f t="shared" ref="DC1479:DC1485" si="1325">ROUND(ROUND(AT1479*AG1479,2),2)</f>
        <v>0</v>
      </c>
      <c r="DD1479" t="s">
        <v>6</v>
      </c>
      <c r="DE1479" t="s">
        <v>6</v>
      </c>
      <c r="DF1479">
        <f t="shared" ref="DF1479:DF1485" si="1326">ROUND(ROUND(AE1479*AI1479,2)*CX1479,2)</f>
        <v>216.97</v>
      </c>
      <c r="DG1479">
        <f t="shared" ref="DG1479:DG1487" si="1327">ROUND(ROUND(AF1479,2)*CX1479,2)</f>
        <v>0</v>
      </c>
      <c r="DH1479">
        <f t="shared" ref="DH1479:DH1486" si="1328">ROUND(ROUND(AG1479,2)*CX1479,2)</f>
        <v>0</v>
      </c>
      <c r="DI1479">
        <f t="shared" si="1319"/>
        <v>0</v>
      </c>
      <c r="DJ1479">
        <f t="shared" ref="DJ1479:DJ1485" si="1329">DF1479</f>
        <v>216.97</v>
      </c>
      <c r="DK1479">
        <v>0</v>
      </c>
      <c r="DL1479" t="s">
        <v>6</v>
      </c>
      <c r="DM1479">
        <v>0</v>
      </c>
      <c r="DN1479" t="s">
        <v>6</v>
      </c>
      <c r="DO1479">
        <v>0</v>
      </c>
    </row>
    <row r="1480" spans="1:119" x14ac:dyDescent="0.2">
      <c r="A1480">
        <f>ROW(Source!A1058)</f>
        <v>1058</v>
      </c>
      <c r="B1480">
        <v>92843885</v>
      </c>
      <c r="C1480">
        <v>92849012</v>
      </c>
      <c r="D1480">
        <v>49524301</v>
      </c>
      <c r="E1480">
        <v>1</v>
      </c>
      <c r="F1480">
        <v>1</v>
      </c>
      <c r="G1480">
        <v>1</v>
      </c>
      <c r="H1480">
        <v>3</v>
      </c>
      <c r="I1480" t="s">
        <v>940</v>
      </c>
      <c r="J1480" t="s">
        <v>941</v>
      </c>
      <c r="K1480" t="s">
        <v>942</v>
      </c>
      <c r="L1480">
        <v>1348</v>
      </c>
      <c r="N1480">
        <v>1009</v>
      </c>
      <c r="O1480" t="s">
        <v>122</v>
      </c>
      <c r="P1480" t="s">
        <v>122</v>
      </c>
      <c r="Q1480">
        <v>1000</v>
      </c>
      <c r="W1480">
        <v>0</v>
      </c>
      <c r="X1480">
        <v>1824693337</v>
      </c>
      <c r="Y1480">
        <f t="shared" si="1320"/>
        <v>4.0999999999999999E-4</v>
      </c>
      <c r="AA1480">
        <v>102791.03999999999</v>
      </c>
      <c r="AB1480">
        <v>0</v>
      </c>
      <c r="AC1480">
        <v>0</v>
      </c>
      <c r="AD1480">
        <v>0</v>
      </c>
      <c r="AE1480">
        <v>10362</v>
      </c>
      <c r="AF1480">
        <v>0</v>
      </c>
      <c r="AG1480">
        <v>0</v>
      </c>
      <c r="AH1480">
        <v>0</v>
      </c>
      <c r="AI1480">
        <v>9.92</v>
      </c>
      <c r="AJ1480">
        <v>1</v>
      </c>
      <c r="AK1480">
        <v>1</v>
      </c>
      <c r="AL1480">
        <v>1</v>
      </c>
      <c r="AM1480">
        <v>4</v>
      </c>
      <c r="AN1480">
        <v>0</v>
      </c>
      <c r="AO1480">
        <v>1</v>
      </c>
      <c r="AP1480">
        <v>1</v>
      </c>
      <c r="AQ1480">
        <v>0</v>
      </c>
      <c r="AR1480">
        <v>0</v>
      </c>
      <c r="AS1480" t="s">
        <v>6</v>
      </c>
      <c r="AT1480">
        <v>4.0999999999999999E-4</v>
      </c>
      <c r="AU1480" t="s">
        <v>6</v>
      </c>
      <c r="AV1480">
        <v>0</v>
      </c>
      <c r="AW1480">
        <v>2</v>
      </c>
      <c r="AX1480">
        <v>92849033</v>
      </c>
      <c r="AY1480">
        <v>1</v>
      </c>
      <c r="AZ1480">
        <v>0</v>
      </c>
      <c r="BA1480">
        <v>1679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V1480">
        <v>0</v>
      </c>
      <c r="CW1480">
        <v>0</v>
      </c>
      <c r="CX1480">
        <f>ROUND(Y1480*Source!I1058,7)</f>
        <v>3.8020000000000003E-4</v>
      </c>
      <c r="CY1480">
        <f t="shared" si="1321"/>
        <v>102791.03999999999</v>
      </c>
      <c r="CZ1480">
        <f t="shared" si="1322"/>
        <v>10362</v>
      </c>
      <c r="DA1480">
        <f t="shared" si="1323"/>
        <v>9.92</v>
      </c>
      <c r="DB1480">
        <f t="shared" si="1324"/>
        <v>4.25</v>
      </c>
      <c r="DC1480">
        <f t="shared" si="1325"/>
        <v>0</v>
      </c>
      <c r="DD1480" t="s">
        <v>6</v>
      </c>
      <c r="DE1480" t="s">
        <v>6</v>
      </c>
      <c r="DF1480">
        <f t="shared" si="1326"/>
        <v>39.08</v>
      </c>
      <c r="DG1480">
        <f t="shared" si="1327"/>
        <v>0</v>
      </c>
      <c r="DH1480">
        <f t="shared" si="1328"/>
        <v>0</v>
      </c>
      <c r="DI1480">
        <f t="shared" si="1319"/>
        <v>0</v>
      </c>
      <c r="DJ1480">
        <f t="shared" si="1329"/>
        <v>39.08</v>
      </c>
      <c r="DK1480">
        <v>0</v>
      </c>
      <c r="DL1480" t="s">
        <v>6</v>
      </c>
      <c r="DM1480">
        <v>0</v>
      </c>
      <c r="DN1480" t="s">
        <v>6</v>
      </c>
      <c r="DO1480">
        <v>0</v>
      </c>
    </row>
    <row r="1481" spans="1:119" x14ac:dyDescent="0.2">
      <c r="A1481">
        <f>ROW(Source!A1058)</f>
        <v>1058</v>
      </c>
      <c r="B1481">
        <v>92843885</v>
      </c>
      <c r="C1481">
        <v>92849012</v>
      </c>
      <c r="D1481">
        <v>49525488</v>
      </c>
      <c r="E1481">
        <v>1</v>
      </c>
      <c r="F1481">
        <v>1</v>
      </c>
      <c r="G1481">
        <v>1</v>
      </c>
      <c r="H1481">
        <v>3</v>
      </c>
      <c r="I1481" t="s">
        <v>928</v>
      </c>
      <c r="J1481" t="s">
        <v>929</v>
      </c>
      <c r="K1481" t="s">
        <v>930</v>
      </c>
      <c r="L1481">
        <v>1346</v>
      </c>
      <c r="N1481">
        <v>1009</v>
      </c>
      <c r="O1481" t="s">
        <v>931</v>
      </c>
      <c r="P1481" t="s">
        <v>931</v>
      </c>
      <c r="Q1481">
        <v>1</v>
      </c>
      <c r="W1481">
        <v>0</v>
      </c>
      <c r="X1481">
        <v>-1864341761</v>
      </c>
      <c r="Y1481">
        <f t="shared" si="1320"/>
        <v>15</v>
      </c>
      <c r="AA1481">
        <v>89.68</v>
      </c>
      <c r="AB1481">
        <v>0</v>
      </c>
      <c r="AC1481">
        <v>0</v>
      </c>
      <c r="AD1481">
        <v>0</v>
      </c>
      <c r="AE1481">
        <v>9.0399999999999991</v>
      </c>
      <c r="AF1481">
        <v>0</v>
      </c>
      <c r="AG1481">
        <v>0</v>
      </c>
      <c r="AH1481">
        <v>0</v>
      </c>
      <c r="AI1481">
        <v>9.92</v>
      </c>
      <c r="AJ1481">
        <v>1</v>
      </c>
      <c r="AK1481">
        <v>1</v>
      </c>
      <c r="AL1481">
        <v>1</v>
      </c>
      <c r="AM1481">
        <v>4</v>
      </c>
      <c r="AN1481">
        <v>0</v>
      </c>
      <c r="AO1481">
        <v>1</v>
      </c>
      <c r="AP1481">
        <v>1</v>
      </c>
      <c r="AQ1481">
        <v>0</v>
      </c>
      <c r="AR1481">
        <v>0</v>
      </c>
      <c r="AS1481" t="s">
        <v>6</v>
      </c>
      <c r="AT1481">
        <v>15</v>
      </c>
      <c r="AU1481" t="s">
        <v>6</v>
      </c>
      <c r="AV1481">
        <v>0</v>
      </c>
      <c r="AW1481">
        <v>2</v>
      </c>
      <c r="AX1481">
        <v>92849034</v>
      </c>
      <c r="AY1481">
        <v>1</v>
      </c>
      <c r="AZ1481">
        <v>0</v>
      </c>
      <c r="BA1481">
        <v>1680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ROUND(Y1481*Source!I1058,7)</f>
        <v>13.911</v>
      </c>
      <c r="CY1481">
        <f t="shared" si="1321"/>
        <v>89.68</v>
      </c>
      <c r="CZ1481">
        <f t="shared" si="1322"/>
        <v>9.0399999999999991</v>
      </c>
      <c r="DA1481">
        <f t="shared" si="1323"/>
        <v>9.92</v>
      </c>
      <c r="DB1481">
        <f t="shared" si="1324"/>
        <v>135.6</v>
      </c>
      <c r="DC1481">
        <f t="shared" si="1325"/>
        <v>0</v>
      </c>
      <c r="DD1481" t="s">
        <v>6</v>
      </c>
      <c r="DE1481" t="s">
        <v>6</v>
      </c>
      <c r="DF1481">
        <f t="shared" si="1326"/>
        <v>1247.54</v>
      </c>
      <c r="DG1481">
        <f t="shared" si="1327"/>
        <v>0</v>
      </c>
      <c r="DH1481">
        <f t="shared" si="1328"/>
        <v>0</v>
      </c>
      <c r="DI1481">
        <f t="shared" si="1319"/>
        <v>0</v>
      </c>
      <c r="DJ1481">
        <f t="shared" si="1329"/>
        <v>1247.54</v>
      </c>
      <c r="DK1481">
        <v>0</v>
      </c>
      <c r="DL1481" t="s">
        <v>6</v>
      </c>
      <c r="DM1481">
        <v>0</v>
      </c>
      <c r="DN1481" t="s">
        <v>6</v>
      </c>
      <c r="DO1481">
        <v>0</v>
      </c>
    </row>
    <row r="1482" spans="1:119" x14ac:dyDescent="0.2">
      <c r="A1482">
        <f>ROW(Source!A1058)</f>
        <v>1058</v>
      </c>
      <c r="B1482">
        <v>92843885</v>
      </c>
      <c r="C1482">
        <v>92849012</v>
      </c>
      <c r="D1482">
        <v>49526492</v>
      </c>
      <c r="E1482">
        <v>1</v>
      </c>
      <c r="F1482">
        <v>1</v>
      </c>
      <c r="G1482">
        <v>1</v>
      </c>
      <c r="H1482">
        <v>3</v>
      </c>
      <c r="I1482" t="s">
        <v>932</v>
      </c>
      <c r="J1482" t="s">
        <v>933</v>
      </c>
      <c r="K1482" t="s">
        <v>934</v>
      </c>
      <c r="L1482">
        <v>1346</v>
      </c>
      <c r="N1482">
        <v>1009</v>
      </c>
      <c r="O1482" t="s">
        <v>931</v>
      </c>
      <c r="P1482" t="s">
        <v>931</v>
      </c>
      <c r="Q1482">
        <v>1</v>
      </c>
      <c r="W1482">
        <v>0</v>
      </c>
      <c r="X1482">
        <v>497341279</v>
      </c>
      <c r="Y1482">
        <f t="shared" si="1320"/>
        <v>8</v>
      </c>
      <c r="AA1482">
        <v>229.05</v>
      </c>
      <c r="AB1482">
        <v>0</v>
      </c>
      <c r="AC1482">
        <v>0</v>
      </c>
      <c r="AD1482">
        <v>0</v>
      </c>
      <c r="AE1482">
        <v>23.09</v>
      </c>
      <c r="AF1482">
        <v>0</v>
      </c>
      <c r="AG1482">
        <v>0</v>
      </c>
      <c r="AH1482">
        <v>0</v>
      </c>
      <c r="AI1482">
        <v>9.92</v>
      </c>
      <c r="AJ1482">
        <v>1</v>
      </c>
      <c r="AK1482">
        <v>1</v>
      </c>
      <c r="AL1482">
        <v>1</v>
      </c>
      <c r="AM1482">
        <v>4</v>
      </c>
      <c r="AN1482">
        <v>0</v>
      </c>
      <c r="AO1482">
        <v>1</v>
      </c>
      <c r="AP1482">
        <v>1</v>
      </c>
      <c r="AQ1482">
        <v>0</v>
      </c>
      <c r="AR1482">
        <v>0</v>
      </c>
      <c r="AS1482" t="s">
        <v>6</v>
      </c>
      <c r="AT1482">
        <v>8</v>
      </c>
      <c r="AU1482" t="s">
        <v>6</v>
      </c>
      <c r="AV1482">
        <v>0</v>
      </c>
      <c r="AW1482">
        <v>2</v>
      </c>
      <c r="AX1482">
        <v>92849035</v>
      </c>
      <c r="AY1482">
        <v>1</v>
      </c>
      <c r="AZ1482">
        <v>0</v>
      </c>
      <c r="BA1482">
        <v>1681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ROUND(Y1482*Source!I1058,7)</f>
        <v>7.4192</v>
      </c>
      <c r="CY1482">
        <f t="shared" si="1321"/>
        <v>229.05</v>
      </c>
      <c r="CZ1482">
        <f t="shared" si="1322"/>
        <v>23.09</v>
      </c>
      <c r="DA1482">
        <f t="shared" si="1323"/>
        <v>9.92</v>
      </c>
      <c r="DB1482">
        <f t="shared" si="1324"/>
        <v>184.72</v>
      </c>
      <c r="DC1482">
        <f t="shared" si="1325"/>
        <v>0</v>
      </c>
      <c r="DD1482" t="s">
        <v>6</v>
      </c>
      <c r="DE1482" t="s">
        <v>6</v>
      </c>
      <c r="DF1482">
        <f t="shared" si="1326"/>
        <v>1699.37</v>
      </c>
      <c r="DG1482">
        <f t="shared" si="1327"/>
        <v>0</v>
      </c>
      <c r="DH1482">
        <f t="shared" si="1328"/>
        <v>0</v>
      </c>
      <c r="DI1482">
        <f t="shared" si="1319"/>
        <v>0</v>
      </c>
      <c r="DJ1482">
        <f t="shared" si="1329"/>
        <v>1699.37</v>
      </c>
      <c r="DK1482">
        <v>0</v>
      </c>
      <c r="DL1482" t="s">
        <v>6</v>
      </c>
      <c r="DM1482">
        <v>0</v>
      </c>
      <c r="DN1482" t="s">
        <v>6</v>
      </c>
      <c r="DO1482">
        <v>0</v>
      </c>
    </row>
    <row r="1483" spans="1:119" x14ac:dyDescent="0.2">
      <c r="A1483">
        <f>ROW(Source!A1058)</f>
        <v>1058</v>
      </c>
      <c r="B1483">
        <v>92843885</v>
      </c>
      <c r="C1483">
        <v>92849012</v>
      </c>
      <c r="D1483">
        <v>49555131</v>
      </c>
      <c r="E1483">
        <v>1</v>
      </c>
      <c r="F1483">
        <v>1</v>
      </c>
      <c r="G1483">
        <v>1</v>
      </c>
      <c r="H1483">
        <v>3</v>
      </c>
      <c r="I1483" t="s">
        <v>961</v>
      </c>
      <c r="J1483" t="s">
        <v>962</v>
      </c>
      <c r="K1483" t="s">
        <v>963</v>
      </c>
      <c r="L1483">
        <v>1348</v>
      </c>
      <c r="N1483">
        <v>1009</v>
      </c>
      <c r="O1483" t="s">
        <v>122</v>
      </c>
      <c r="P1483" t="s">
        <v>122</v>
      </c>
      <c r="Q1483">
        <v>1000</v>
      </c>
      <c r="W1483">
        <v>0</v>
      </c>
      <c r="X1483">
        <v>-364749507</v>
      </c>
      <c r="Y1483">
        <f t="shared" si="1320"/>
        <v>5.0099999999999997E-3</v>
      </c>
      <c r="AA1483">
        <v>170455.36</v>
      </c>
      <c r="AB1483">
        <v>0</v>
      </c>
      <c r="AC1483">
        <v>0</v>
      </c>
      <c r="AD1483">
        <v>0</v>
      </c>
      <c r="AE1483">
        <v>17183</v>
      </c>
      <c r="AF1483">
        <v>0</v>
      </c>
      <c r="AG1483">
        <v>0</v>
      </c>
      <c r="AH1483">
        <v>0</v>
      </c>
      <c r="AI1483">
        <v>9.92</v>
      </c>
      <c r="AJ1483">
        <v>1</v>
      </c>
      <c r="AK1483">
        <v>1</v>
      </c>
      <c r="AL1483">
        <v>1</v>
      </c>
      <c r="AM1483">
        <v>4</v>
      </c>
      <c r="AN1483">
        <v>0</v>
      </c>
      <c r="AO1483">
        <v>1</v>
      </c>
      <c r="AP1483">
        <v>1</v>
      </c>
      <c r="AQ1483">
        <v>0</v>
      </c>
      <c r="AR1483">
        <v>0</v>
      </c>
      <c r="AS1483" t="s">
        <v>6</v>
      </c>
      <c r="AT1483">
        <v>5.0099999999999997E-3</v>
      </c>
      <c r="AU1483" t="s">
        <v>6</v>
      </c>
      <c r="AV1483">
        <v>0</v>
      </c>
      <c r="AW1483">
        <v>2</v>
      </c>
      <c r="AX1483">
        <v>92849037</v>
      </c>
      <c r="AY1483">
        <v>1</v>
      </c>
      <c r="AZ1483">
        <v>0</v>
      </c>
      <c r="BA1483">
        <v>1683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ROUND(Y1483*Source!I1058,7)</f>
        <v>4.6462999999999999E-3</v>
      </c>
      <c r="CY1483">
        <f t="shared" si="1321"/>
        <v>170455.36</v>
      </c>
      <c r="CZ1483">
        <f t="shared" si="1322"/>
        <v>17183</v>
      </c>
      <c r="DA1483">
        <f t="shared" si="1323"/>
        <v>9.92</v>
      </c>
      <c r="DB1483">
        <f t="shared" si="1324"/>
        <v>86.09</v>
      </c>
      <c r="DC1483">
        <f t="shared" si="1325"/>
        <v>0</v>
      </c>
      <c r="DD1483" t="s">
        <v>6</v>
      </c>
      <c r="DE1483" t="s">
        <v>6</v>
      </c>
      <c r="DF1483">
        <f t="shared" si="1326"/>
        <v>791.99</v>
      </c>
      <c r="DG1483">
        <f t="shared" si="1327"/>
        <v>0</v>
      </c>
      <c r="DH1483">
        <f t="shared" si="1328"/>
        <v>0</v>
      </c>
      <c r="DI1483">
        <f t="shared" si="1319"/>
        <v>0</v>
      </c>
      <c r="DJ1483">
        <f t="shared" si="1329"/>
        <v>791.99</v>
      </c>
      <c r="DK1483">
        <v>0</v>
      </c>
      <c r="DL1483" t="s">
        <v>6</v>
      </c>
      <c r="DM1483">
        <v>0</v>
      </c>
      <c r="DN1483" t="s">
        <v>6</v>
      </c>
      <c r="DO1483">
        <v>0</v>
      </c>
    </row>
    <row r="1484" spans="1:119" x14ac:dyDescent="0.2">
      <c r="A1484">
        <f>ROW(Source!A1058)</f>
        <v>1058</v>
      </c>
      <c r="B1484">
        <v>92843885</v>
      </c>
      <c r="C1484">
        <v>92849012</v>
      </c>
      <c r="D1484">
        <v>49564235</v>
      </c>
      <c r="E1484">
        <v>1</v>
      </c>
      <c r="F1484">
        <v>1</v>
      </c>
      <c r="G1484">
        <v>1</v>
      </c>
      <c r="H1484">
        <v>3</v>
      </c>
      <c r="I1484" t="s">
        <v>104</v>
      </c>
      <c r="J1484" t="s">
        <v>106</v>
      </c>
      <c r="K1484" t="s">
        <v>105</v>
      </c>
      <c r="L1484">
        <v>1327</v>
      </c>
      <c r="N1484">
        <v>1005</v>
      </c>
      <c r="O1484" t="s">
        <v>57</v>
      </c>
      <c r="P1484" t="s">
        <v>57</v>
      </c>
      <c r="Q1484">
        <v>1</v>
      </c>
      <c r="W1484">
        <v>0</v>
      </c>
      <c r="X1484">
        <v>-1085780648</v>
      </c>
      <c r="Y1484">
        <f t="shared" si="1320"/>
        <v>98.339443599999996</v>
      </c>
      <c r="AA1484">
        <v>1510.82</v>
      </c>
      <c r="AB1484">
        <v>0</v>
      </c>
      <c r="AC1484">
        <v>0</v>
      </c>
      <c r="AD1484">
        <v>0</v>
      </c>
      <c r="AE1484">
        <v>152.30000000000001</v>
      </c>
      <c r="AF1484">
        <v>0</v>
      </c>
      <c r="AG1484">
        <v>0</v>
      </c>
      <c r="AH1484">
        <v>0</v>
      </c>
      <c r="AI1484">
        <v>9.92</v>
      </c>
      <c r="AJ1484">
        <v>1</v>
      </c>
      <c r="AK1484">
        <v>1</v>
      </c>
      <c r="AL1484">
        <v>1</v>
      </c>
      <c r="AM1484">
        <v>0</v>
      </c>
      <c r="AN1484">
        <v>0</v>
      </c>
      <c r="AO1484">
        <v>0</v>
      </c>
      <c r="AP1484">
        <v>1</v>
      </c>
      <c r="AQ1484">
        <v>0</v>
      </c>
      <c r="AR1484">
        <v>0</v>
      </c>
      <c r="AS1484" t="s">
        <v>6</v>
      </c>
      <c r="AT1484">
        <v>98.339443599999996</v>
      </c>
      <c r="AU1484" t="s">
        <v>6</v>
      </c>
      <c r="AV1484">
        <v>0</v>
      </c>
      <c r="AW1484">
        <v>1</v>
      </c>
      <c r="AX1484">
        <v>-1</v>
      </c>
      <c r="AY1484">
        <v>0</v>
      </c>
      <c r="AZ1484">
        <v>0</v>
      </c>
      <c r="BA1484" t="s">
        <v>6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ROUND(Y1484*Source!I1058,7)</f>
        <v>91.2</v>
      </c>
      <c r="CY1484">
        <f t="shared" si="1321"/>
        <v>1510.82</v>
      </c>
      <c r="CZ1484">
        <f t="shared" si="1322"/>
        <v>152.30000000000001</v>
      </c>
      <c r="DA1484">
        <f t="shared" si="1323"/>
        <v>9.92</v>
      </c>
      <c r="DB1484">
        <f t="shared" si="1324"/>
        <v>14977.1</v>
      </c>
      <c r="DC1484">
        <f t="shared" si="1325"/>
        <v>0</v>
      </c>
      <c r="DD1484" t="s">
        <v>6</v>
      </c>
      <c r="DE1484" t="s">
        <v>6</v>
      </c>
      <c r="DF1484">
        <f t="shared" si="1326"/>
        <v>137786.78</v>
      </c>
      <c r="DG1484">
        <f t="shared" si="1327"/>
        <v>0</v>
      </c>
      <c r="DH1484">
        <f t="shared" si="1328"/>
        <v>0</v>
      </c>
      <c r="DI1484">
        <f t="shared" si="1319"/>
        <v>0</v>
      </c>
      <c r="DJ1484">
        <f t="shared" si="1329"/>
        <v>137786.78</v>
      </c>
      <c r="DK1484">
        <v>0</v>
      </c>
      <c r="DL1484" t="s">
        <v>6</v>
      </c>
      <c r="DM1484">
        <v>0</v>
      </c>
      <c r="DN1484" t="s">
        <v>6</v>
      </c>
      <c r="DO1484">
        <v>0</v>
      </c>
    </row>
    <row r="1485" spans="1:119" x14ac:dyDescent="0.2">
      <c r="A1485">
        <f>ROW(Source!A1058)</f>
        <v>1058</v>
      </c>
      <c r="B1485">
        <v>92843885</v>
      </c>
      <c r="C1485">
        <v>92849012</v>
      </c>
      <c r="D1485">
        <v>49564543</v>
      </c>
      <c r="E1485">
        <v>1</v>
      </c>
      <c r="F1485">
        <v>1</v>
      </c>
      <c r="G1485">
        <v>1</v>
      </c>
      <c r="H1485">
        <v>3</v>
      </c>
      <c r="I1485" t="s">
        <v>108</v>
      </c>
      <c r="J1485" t="s">
        <v>110</v>
      </c>
      <c r="K1485" t="s">
        <v>109</v>
      </c>
      <c r="L1485">
        <v>1327</v>
      </c>
      <c r="N1485">
        <v>1005</v>
      </c>
      <c r="O1485" t="s">
        <v>57</v>
      </c>
      <c r="P1485" t="s">
        <v>57</v>
      </c>
      <c r="Q1485">
        <v>1</v>
      </c>
      <c r="W1485">
        <v>0</v>
      </c>
      <c r="X1485">
        <v>523077198</v>
      </c>
      <c r="Y1485">
        <f t="shared" si="1320"/>
        <v>1.6605563999999999</v>
      </c>
      <c r="AA1485">
        <v>1993.72</v>
      </c>
      <c r="AB1485">
        <v>0</v>
      </c>
      <c r="AC1485">
        <v>0</v>
      </c>
      <c r="AD1485">
        <v>0</v>
      </c>
      <c r="AE1485">
        <v>200.98</v>
      </c>
      <c r="AF1485">
        <v>0</v>
      </c>
      <c r="AG1485">
        <v>0</v>
      </c>
      <c r="AH1485">
        <v>0</v>
      </c>
      <c r="AI1485">
        <v>9.92</v>
      </c>
      <c r="AJ1485">
        <v>1</v>
      </c>
      <c r="AK1485">
        <v>1</v>
      </c>
      <c r="AL1485">
        <v>1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 t="s">
        <v>6</v>
      </c>
      <c r="AT1485">
        <v>1.6605563999999999</v>
      </c>
      <c r="AU1485" t="s">
        <v>6</v>
      </c>
      <c r="AV1485">
        <v>0</v>
      </c>
      <c r="AW1485">
        <v>1</v>
      </c>
      <c r="AX1485">
        <v>-1</v>
      </c>
      <c r="AY1485">
        <v>0</v>
      </c>
      <c r="AZ1485">
        <v>0</v>
      </c>
      <c r="BA1485" t="s">
        <v>6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V1485">
        <v>0</v>
      </c>
      <c r="CW1485">
        <v>0</v>
      </c>
      <c r="CX1485">
        <f>ROUND(Y1485*Source!I1058,7)</f>
        <v>1.54</v>
      </c>
      <c r="CY1485">
        <f t="shared" si="1321"/>
        <v>1993.72</v>
      </c>
      <c r="CZ1485">
        <f t="shared" si="1322"/>
        <v>200.98</v>
      </c>
      <c r="DA1485">
        <f t="shared" si="1323"/>
        <v>9.92</v>
      </c>
      <c r="DB1485">
        <f t="shared" si="1324"/>
        <v>333.74</v>
      </c>
      <c r="DC1485">
        <f t="shared" si="1325"/>
        <v>0</v>
      </c>
      <c r="DD1485" t="s">
        <v>6</v>
      </c>
      <c r="DE1485" t="s">
        <v>6</v>
      </c>
      <c r="DF1485">
        <f t="shared" si="1326"/>
        <v>3070.33</v>
      </c>
      <c r="DG1485">
        <f t="shared" si="1327"/>
        <v>0</v>
      </c>
      <c r="DH1485">
        <f t="shared" si="1328"/>
        <v>0</v>
      </c>
      <c r="DI1485">
        <f t="shared" si="1319"/>
        <v>0</v>
      </c>
      <c r="DJ1485">
        <f t="shared" si="1329"/>
        <v>3070.33</v>
      </c>
      <c r="DK1485">
        <v>0</v>
      </c>
      <c r="DL1485" t="s">
        <v>6</v>
      </c>
      <c r="DM1485">
        <v>0</v>
      </c>
      <c r="DN1485" t="s">
        <v>6</v>
      </c>
      <c r="DO1485">
        <v>0</v>
      </c>
    </row>
    <row r="1486" spans="1:119" x14ac:dyDescent="0.2">
      <c r="A1486">
        <f>ROW(Source!A1061)</f>
        <v>1061</v>
      </c>
      <c r="B1486">
        <v>92843885</v>
      </c>
      <c r="C1486">
        <v>92849044</v>
      </c>
      <c r="D1486">
        <v>49510719</v>
      </c>
      <c r="E1486">
        <v>70</v>
      </c>
      <c r="F1486">
        <v>1</v>
      </c>
      <c r="G1486">
        <v>1</v>
      </c>
      <c r="H1486">
        <v>1</v>
      </c>
      <c r="I1486" t="s">
        <v>953</v>
      </c>
      <c r="J1486" t="s">
        <v>6</v>
      </c>
      <c r="K1486" t="s">
        <v>954</v>
      </c>
      <c r="L1486">
        <v>1191</v>
      </c>
      <c r="N1486">
        <v>1013</v>
      </c>
      <c r="O1486" t="s">
        <v>915</v>
      </c>
      <c r="P1486" t="s">
        <v>915</v>
      </c>
      <c r="Q1486">
        <v>1</v>
      </c>
      <c r="W1486">
        <v>0</v>
      </c>
      <c r="X1486">
        <v>784619160</v>
      </c>
      <c r="Y1486">
        <f t="shared" ref="Y1486:Y1491" si="1330">(AT1486*ROUND(1.05,7))</f>
        <v>128.1</v>
      </c>
      <c r="AA1486">
        <v>0</v>
      </c>
      <c r="AB1486">
        <v>0</v>
      </c>
      <c r="AC1486">
        <v>0</v>
      </c>
      <c r="AD1486">
        <v>391.99</v>
      </c>
      <c r="AE1486">
        <v>0</v>
      </c>
      <c r="AF1486">
        <v>0</v>
      </c>
      <c r="AG1486">
        <v>0</v>
      </c>
      <c r="AH1486">
        <v>8.74</v>
      </c>
      <c r="AI1486">
        <v>1</v>
      </c>
      <c r="AJ1486">
        <v>1</v>
      </c>
      <c r="AK1486">
        <v>1</v>
      </c>
      <c r="AL1486">
        <v>44.85</v>
      </c>
      <c r="AM1486">
        <v>4</v>
      </c>
      <c r="AN1486">
        <v>0</v>
      </c>
      <c r="AO1486">
        <v>1</v>
      </c>
      <c r="AP1486">
        <v>1</v>
      </c>
      <c r="AQ1486">
        <v>0</v>
      </c>
      <c r="AR1486">
        <v>0</v>
      </c>
      <c r="AS1486" t="s">
        <v>6</v>
      </c>
      <c r="AT1486">
        <v>122</v>
      </c>
      <c r="AU1486" t="s">
        <v>116</v>
      </c>
      <c r="AV1486">
        <v>1</v>
      </c>
      <c r="AW1486">
        <v>2</v>
      </c>
      <c r="AX1486">
        <v>92849059</v>
      </c>
      <c r="AY1486">
        <v>1</v>
      </c>
      <c r="AZ1486">
        <v>0</v>
      </c>
      <c r="BA1486">
        <v>1688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U1486">
        <f>ROUND(AT1486*Source!I1061*AH1486*AL1486,2)</f>
        <v>89112.74</v>
      </c>
      <c r="CV1486">
        <f>ROUND(Y1486*Source!I1061,7)</f>
        <v>238.70153999999999</v>
      </c>
      <c r="CW1486">
        <v>0</v>
      </c>
      <c r="CX1486">
        <f>ROUND(Y1486*Source!I1061,7)</f>
        <v>238.70153999999999</v>
      </c>
      <c r="CY1486">
        <f>AD1486</f>
        <v>391.99</v>
      </c>
      <c r="CZ1486">
        <f>AH1486</f>
        <v>8.74</v>
      </c>
      <c r="DA1486">
        <f>AL1486</f>
        <v>44.85</v>
      </c>
      <c r="DB1486">
        <f t="shared" ref="DB1486:DB1491" si="1331">ROUND((ROUND(AT1486*CZ1486,2)*ROUND(1.05,7)),2)</f>
        <v>1119.5899999999999</v>
      </c>
      <c r="DC1486">
        <f t="shared" ref="DC1486:DC1491" si="1332">ROUND((ROUND(AT1486*AG1486,2)*ROUND(1.05,7)),2)</f>
        <v>0</v>
      </c>
      <c r="DD1486" t="s">
        <v>6</v>
      </c>
      <c r="DE1486" t="s">
        <v>6</v>
      </c>
      <c r="DF1486">
        <f t="shared" ref="DF1486:DF1491" si="1333">ROUND(ROUND(AE1486,2)*CX1486,2)</f>
        <v>0</v>
      </c>
      <c r="DG1486">
        <f t="shared" si="1327"/>
        <v>0</v>
      </c>
      <c r="DH1486">
        <f t="shared" si="1328"/>
        <v>0</v>
      </c>
      <c r="DI1486">
        <f>ROUND(ROUND(AH1486*AL1486,2)*CX1486,2)</f>
        <v>93568.62</v>
      </c>
      <c r="DJ1486">
        <f>DI1486</f>
        <v>93568.62</v>
      </c>
      <c r="DK1486">
        <v>0</v>
      </c>
      <c r="DL1486" t="s">
        <v>6</v>
      </c>
      <c r="DM1486">
        <v>0</v>
      </c>
      <c r="DN1486" t="s">
        <v>6</v>
      </c>
      <c r="DO1486">
        <v>0</v>
      </c>
    </row>
    <row r="1487" spans="1:119" x14ac:dyDescent="0.2">
      <c r="A1487">
        <f>ROW(Source!A1061)</f>
        <v>1061</v>
      </c>
      <c r="B1487">
        <v>92843885</v>
      </c>
      <c r="C1487">
        <v>92849044</v>
      </c>
      <c r="D1487">
        <v>49510905</v>
      </c>
      <c r="E1487">
        <v>70</v>
      </c>
      <c r="F1487">
        <v>1</v>
      </c>
      <c r="G1487">
        <v>1</v>
      </c>
      <c r="H1487">
        <v>1</v>
      </c>
      <c r="I1487" t="s">
        <v>916</v>
      </c>
      <c r="J1487" t="s">
        <v>6</v>
      </c>
      <c r="K1487" t="s">
        <v>917</v>
      </c>
      <c r="L1487">
        <v>1191</v>
      </c>
      <c r="N1487">
        <v>1013</v>
      </c>
      <c r="O1487" t="s">
        <v>915</v>
      </c>
      <c r="P1487" t="s">
        <v>915</v>
      </c>
      <c r="Q1487">
        <v>1</v>
      </c>
      <c r="W1487">
        <v>0</v>
      </c>
      <c r="X1487">
        <v>-1417349443</v>
      </c>
      <c r="Y1487">
        <f t="shared" si="1330"/>
        <v>0.91349999999999998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1</v>
      </c>
      <c r="AJ1487">
        <v>1</v>
      </c>
      <c r="AK1487">
        <v>44.85</v>
      </c>
      <c r="AL1487">
        <v>1</v>
      </c>
      <c r="AM1487">
        <v>4</v>
      </c>
      <c r="AN1487">
        <v>0</v>
      </c>
      <c r="AO1487">
        <v>1</v>
      </c>
      <c r="AP1487">
        <v>1</v>
      </c>
      <c r="AQ1487">
        <v>0</v>
      </c>
      <c r="AR1487">
        <v>0</v>
      </c>
      <c r="AS1487" t="s">
        <v>6</v>
      </c>
      <c r="AT1487">
        <v>0.87</v>
      </c>
      <c r="AU1487" t="s">
        <v>116</v>
      </c>
      <c r="AV1487">
        <v>2</v>
      </c>
      <c r="AW1487">
        <v>2</v>
      </c>
      <c r="AX1487">
        <v>92849060</v>
      </c>
      <c r="AY1487">
        <v>1</v>
      </c>
      <c r="AZ1487">
        <v>0</v>
      </c>
      <c r="BA1487">
        <v>1689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CV1487">
        <v>0</v>
      </c>
      <c r="CW1487">
        <v>0</v>
      </c>
      <c r="CX1487">
        <f>ROUND(Y1487*Source!I1061,7)</f>
        <v>1.7022158999999999</v>
      </c>
      <c r="CY1487">
        <f>AD1487</f>
        <v>0</v>
      </c>
      <c r="CZ1487">
        <f>AH1487</f>
        <v>0</v>
      </c>
      <c r="DA1487">
        <f>AL1487</f>
        <v>1</v>
      </c>
      <c r="DB1487">
        <f t="shared" si="1331"/>
        <v>0</v>
      </c>
      <c r="DC1487">
        <f t="shared" si="1332"/>
        <v>0</v>
      </c>
      <c r="DD1487" t="s">
        <v>6</v>
      </c>
      <c r="DE1487" t="s">
        <v>6</v>
      </c>
      <c r="DF1487">
        <f t="shared" si="1333"/>
        <v>0</v>
      </c>
      <c r="DG1487">
        <f t="shared" si="1327"/>
        <v>0</v>
      </c>
      <c r="DH1487">
        <f>ROUND(ROUND(AG1487*AK1487,2)*CX1487,2)</f>
        <v>0</v>
      </c>
      <c r="DI1487">
        <f t="shared" ref="DI1487:DI1499" si="1334">ROUND(ROUND(AH1487,2)*CX1487,2)</f>
        <v>0</v>
      </c>
      <c r="DJ1487">
        <f>DI1487</f>
        <v>0</v>
      </c>
      <c r="DK1487">
        <v>0</v>
      </c>
      <c r="DL1487" t="s">
        <v>6</v>
      </c>
      <c r="DM1487">
        <v>0</v>
      </c>
      <c r="DN1487" t="s">
        <v>6</v>
      </c>
      <c r="DO1487">
        <v>0</v>
      </c>
    </row>
    <row r="1488" spans="1:119" x14ac:dyDescent="0.2">
      <c r="A1488">
        <f>ROW(Source!A1061)</f>
        <v>1061</v>
      </c>
      <c r="B1488">
        <v>92843885</v>
      </c>
      <c r="C1488">
        <v>92849044</v>
      </c>
      <c r="D1488">
        <v>49672573</v>
      </c>
      <c r="E1488">
        <v>1</v>
      </c>
      <c r="F1488">
        <v>1</v>
      </c>
      <c r="G1488">
        <v>1</v>
      </c>
      <c r="H1488">
        <v>2</v>
      </c>
      <c r="I1488" t="s">
        <v>918</v>
      </c>
      <c r="J1488" t="s">
        <v>919</v>
      </c>
      <c r="K1488" t="s">
        <v>920</v>
      </c>
      <c r="L1488">
        <v>1367</v>
      </c>
      <c r="N1488">
        <v>1011</v>
      </c>
      <c r="O1488" t="s">
        <v>921</v>
      </c>
      <c r="P1488" t="s">
        <v>921</v>
      </c>
      <c r="Q1488">
        <v>1</v>
      </c>
      <c r="W1488">
        <v>0</v>
      </c>
      <c r="X1488">
        <v>-430484415</v>
      </c>
      <c r="Y1488">
        <f t="shared" si="1330"/>
        <v>0.36749999999999999</v>
      </c>
      <c r="AA1488">
        <v>0</v>
      </c>
      <c r="AB1488">
        <v>1814.09</v>
      </c>
      <c r="AC1488">
        <v>605.48</v>
      </c>
      <c r="AD1488">
        <v>0</v>
      </c>
      <c r="AE1488">
        <v>0</v>
      </c>
      <c r="AF1488">
        <v>115.4</v>
      </c>
      <c r="AG1488">
        <v>13.5</v>
      </c>
      <c r="AH1488">
        <v>0</v>
      </c>
      <c r="AI1488">
        <v>1</v>
      </c>
      <c r="AJ1488">
        <v>15.72</v>
      </c>
      <c r="AK1488">
        <v>44.85</v>
      </c>
      <c r="AL1488">
        <v>1</v>
      </c>
      <c r="AM1488">
        <v>4</v>
      </c>
      <c r="AN1488">
        <v>0</v>
      </c>
      <c r="AO1488">
        <v>1</v>
      </c>
      <c r="AP1488">
        <v>1</v>
      </c>
      <c r="AQ1488">
        <v>0</v>
      </c>
      <c r="AR1488">
        <v>0</v>
      </c>
      <c r="AS1488" t="s">
        <v>6</v>
      </c>
      <c r="AT1488">
        <v>0.35</v>
      </c>
      <c r="AU1488" t="s">
        <v>25</v>
      </c>
      <c r="AV1488">
        <v>0</v>
      </c>
      <c r="AW1488">
        <v>2</v>
      </c>
      <c r="AX1488">
        <v>92849061</v>
      </c>
      <c r="AY1488">
        <v>1</v>
      </c>
      <c r="AZ1488">
        <v>0</v>
      </c>
      <c r="BA1488">
        <v>1690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f>ROUND(Y1488*Source!I1061*DO1488,7)</f>
        <v>0</v>
      </c>
      <c r="CX1488">
        <f>ROUND(Y1488*Source!I1061,7)</f>
        <v>0.68479950000000001</v>
      </c>
      <c r="CY1488">
        <f>AB1488</f>
        <v>1814.09</v>
      </c>
      <c r="CZ1488">
        <f>AF1488</f>
        <v>115.4</v>
      </c>
      <c r="DA1488">
        <f>AJ1488</f>
        <v>15.72</v>
      </c>
      <c r="DB1488">
        <f t="shared" si="1331"/>
        <v>42.41</v>
      </c>
      <c r="DC1488">
        <f t="shared" si="1332"/>
        <v>4.97</v>
      </c>
      <c r="DD1488" t="s">
        <v>6</v>
      </c>
      <c r="DE1488" t="s">
        <v>6</v>
      </c>
      <c r="DF1488">
        <f t="shared" si="1333"/>
        <v>0</v>
      </c>
      <c r="DG1488">
        <f>ROUND(ROUND(AF1488*AJ1488,2)*CX1488,2)</f>
        <v>1242.29</v>
      </c>
      <c r="DH1488">
        <f>ROUND(ROUND(AG1488*AK1488,2)*CX1488,2)</f>
        <v>414.63</v>
      </c>
      <c r="DI1488">
        <f t="shared" si="1334"/>
        <v>0</v>
      </c>
      <c r="DJ1488">
        <f>DG1488</f>
        <v>1242.29</v>
      </c>
      <c r="DK1488">
        <v>0</v>
      </c>
      <c r="DL1488" t="s">
        <v>6</v>
      </c>
      <c r="DM1488">
        <v>0</v>
      </c>
      <c r="DN1488" t="s">
        <v>6</v>
      </c>
      <c r="DO1488">
        <v>0</v>
      </c>
    </row>
    <row r="1489" spans="1:119" x14ac:dyDescent="0.2">
      <c r="A1489">
        <f>ROW(Source!A1061)</f>
        <v>1061</v>
      </c>
      <c r="B1489">
        <v>92843885</v>
      </c>
      <c r="C1489">
        <v>92849044</v>
      </c>
      <c r="D1489">
        <v>49672703</v>
      </c>
      <c r="E1489">
        <v>1</v>
      </c>
      <c r="F1489">
        <v>1</v>
      </c>
      <c r="G1489">
        <v>1</v>
      </c>
      <c r="H1489">
        <v>2</v>
      </c>
      <c r="I1489" t="s">
        <v>955</v>
      </c>
      <c r="J1489" t="s">
        <v>956</v>
      </c>
      <c r="K1489" t="s">
        <v>957</v>
      </c>
      <c r="L1489">
        <v>1367</v>
      </c>
      <c r="N1489">
        <v>1011</v>
      </c>
      <c r="O1489" t="s">
        <v>921</v>
      </c>
      <c r="P1489" t="s">
        <v>921</v>
      </c>
      <c r="Q1489">
        <v>1</v>
      </c>
      <c r="W1489">
        <v>0</v>
      </c>
      <c r="X1489">
        <v>-1424865896</v>
      </c>
      <c r="Y1489">
        <f t="shared" si="1330"/>
        <v>0.35700000000000004</v>
      </c>
      <c r="AA1489">
        <v>0</v>
      </c>
      <c r="AB1489">
        <v>104.7</v>
      </c>
      <c r="AC1489">
        <v>0</v>
      </c>
      <c r="AD1489">
        <v>0</v>
      </c>
      <c r="AE1489">
        <v>0</v>
      </c>
      <c r="AF1489">
        <v>6.66</v>
      </c>
      <c r="AG1489">
        <v>0</v>
      </c>
      <c r="AH1489">
        <v>0</v>
      </c>
      <c r="AI1489">
        <v>1</v>
      </c>
      <c r="AJ1489">
        <v>15.72</v>
      </c>
      <c r="AK1489">
        <v>44.85</v>
      </c>
      <c r="AL1489">
        <v>1</v>
      </c>
      <c r="AM1489">
        <v>4</v>
      </c>
      <c r="AN1489">
        <v>0</v>
      </c>
      <c r="AO1489">
        <v>1</v>
      </c>
      <c r="AP1489">
        <v>1</v>
      </c>
      <c r="AQ1489">
        <v>0</v>
      </c>
      <c r="AR1489">
        <v>0</v>
      </c>
      <c r="AS1489" t="s">
        <v>6</v>
      </c>
      <c r="AT1489">
        <v>0.34</v>
      </c>
      <c r="AU1489" t="s">
        <v>25</v>
      </c>
      <c r="AV1489">
        <v>0</v>
      </c>
      <c r="AW1489">
        <v>2</v>
      </c>
      <c r="AX1489">
        <v>92849062</v>
      </c>
      <c r="AY1489">
        <v>1</v>
      </c>
      <c r="AZ1489">
        <v>0</v>
      </c>
      <c r="BA1489">
        <v>1691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V1489">
        <v>0</v>
      </c>
      <c r="CW1489">
        <f>ROUND(Y1489*Source!I1061*DO1489,7)</f>
        <v>0</v>
      </c>
      <c r="CX1489">
        <f>ROUND(Y1489*Source!I1061,7)</f>
        <v>0.66523379999999999</v>
      </c>
      <c r="CY1489">
        <f>AB1489</f>
        <v>104.7</v>
      </c>
      <c r="CZ1489">
        <f>AF1489</f>
        <v>6.66</v>
      </c>
      <c r="DA1489">
        <f>AJ1489</f>
        <v>15.72</v>
      </c>
      <c r="DB1489">
        <f t="shared" si="1331"/>
        <v>2.37</v>
      </c>
      <c r="DC1489">
        <f t="shared" si="1332"/>
        <v>0</v>
      </c>
      <c r="DD1489" t="s">
        <v>6</v>
      </c>
      <c r="DE1489" t="s">
        <v>6</v>
      </c>
      <c r="DF1489">
        <f t="shared" si="1333"/>
        <v>0</v>
      </c>
      <c r="DG1489">
        <f>ROUND(ROUND(AF1489*AJ1489,2)*CX1489,2)</f>
        <v>69.650000000000006</v>
      </c>
      <c r="DH1489">
        <f>ROUND(ROUND(AG1489*AK1489,2)*CX1489,2)</f>
        <v>0</v>
      </c>
      <c r="DI1489">
        <f t="shared" si="1334"/>
        <v>0</v>
      </c>
      <c r="DJ1489">
        <f>DG1489</f>
        <v>69.650000000000006</v>
      </c>
      <c r="DK1489">
        <v>0</v>
      </c>
      <c r="DL1489" t="s">
        <v>6</v>
      </c>
      <c r="DM1489">
        <v>0</v>
      </c>
      <c r="DN1489" t="s">
        <v>6</v>
      </c>
      <c r="DO1489">
        <v>0</v>
      </c>
    </row>
    <row r="1490" spans="1:119" x14ac:dyDescent="0.2">
      <c r="A1490">
        <f>ROW(Source!A1061)</f>
        <v>1061</v>
      </c>
      <c r="B1490">
        <v>92843885</v>
      </c>
      <c r="C1490">
        <v>92849044</v>
      </c>
      <c r="D1490">
        <v>49673503</v>
      </c>
      <c r="E1490">
        <v>1</v>
      </c>
      <c r="F1490">
        <v>1</v>
      </c>
      <c r="G1490">
        <v>1</v>
      </c>
      <c r="H1490">
        <v>2</v>
      </c>
      <c r="I1490" t="s">
        <v>925</v>
      </c>
      <c r="J1490" t="s">
        <v>926</v>
      </c>
      <c r="K1490" t="s">
        <v>927</v>
      </c>
      <c r="L1490">
        <v>1367</v>
      </c>
      <c r="N1490">
        <v>1011</v>
      </c>
      <c r="O1490" t="s">
        <v>921</v>
      </c>
      <c r="P1490" t="s">
        <v>921</v>
      </c>
      <c r="Q1490">
        <v>1</v>
      </c>
      <c r="W1490">
        <v>0</v>
      </c>
      <c r="X1490">
        <v>509054691</v>
      </c>
      <c r="Y1490">
        <f t="shared" si="1330"/>
        <v>0.54600000000000004</v>
      </c>
      <c r="AA1490">
        <v>0</v>
      </c>
      <c r="AB1490">
        <v>1032.96</v>
      </c>
      <c r="AC1490">
        <v>520.26</v>
      </c>
      <c r="AD1490">
        <v>0</v>
      </c>
      <c r="AE1490">
        <v>0</v>
      </c>
      <c r="AF1490">
        <v>65.709999999999994</v>
      </c>
      <c r="AG1490">
        <v>11.6</v>
      </c>
      <c r="AH1490">
        <v>0</v>
      </c>
      <c r="AI1490">
        <v>1</v>
      </c>
      <c r="AJ1490">
        <v>15.72</v>
      </c>
      <c r="AK1490">
        <v>44.85</v>
      </c>
      <c r="AL1490">
        <v>1</v>
      </c>
      <c r="AM1490">
        <v>4</v>
      </c>
      <c r="AN1490">
        <v>0</v>
      </c>
      <c r="AO1490">
        <v>1</v>
      </c>
      <c r="AP1490">
        <v>1</v>
      </c>
      <c r="AQ1490">
        <v>0</v>
      </c>
      <c r="AR1490">
        <v>0</v>
      </c>
      <c r="AS1490" t="s">
        <v>6</v>
      </c>
      <c r="AT1490">
        <v>0.52</v>
      </c>
      <c r="AU1490" t="s">
        <v>25</v>
      </c>
      <c r="AV1490">
        <v>0</v>
      </c>
      <c r="AW1490">
        <v>2</v>
      </c>
      <c r="AX1490">
        <v>92849063</v>
      </c>
      <c r="AY1490">
        <v>1</v>
      </c>
      <c r="AZ1490">
        <v>0</v>
      </c>
      <c r="BA1490">
        <v>1692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f>ROUND(Y1490*Source!I1061*DO1490,7)</f>
        <v>0</v>
      </c>
      <c r="CX1490">
        <f>ROUND(Y1490*Source!I1061,7)</f>
        <v>1.0174164000000001</v>
      </c>
      <c r="CY1490">
        <f>AB1490</f>
        <v>1032.96</v>
      </c>
      <c r="CZ1490">
        <f>AF1490</f>
        <v>65.709999999999994</v>
      </c>
      <c r="DA1490">
        <f>AJ1490</f>
        <v>15.72</v>
      </c>
      <c r="DB1490">
        <f t="shared" si="1331"/>
        <v>35.880000000000003</v>
      </c>
      <c r="DC1490">
        <f t="shared" si="1332"/>
        <v>6.33</v>
      </c>
      <c r="DD1490" t="s">
        <v>6</v>
      </c>
      <c r="DE1490" t="s">
        <v>6</v>
      </c>
      <c r="DF1490">
        <f t="shared" si="1333"/>
        <v>0</v>
      </c>
      <c r="DG1490">
        <f>ROUND(ROUND(AF1490*AJ1490,2)*CX1490,2)</f>
        <v>1050.95</v>
      </c>
      <c r="DH1490">
        <f>ROUND(ROUND(AG1490*AK1490,2)*CX1490,2)</f>
        <v>529.32000000000005</v>
      </c>
      <c r="DI1490">
        <f t="shared" si="1334"/>
        <v>0</v>
      </c>
      <c r="DJ1490">
        <f>DG1490</f>
        <v>1050.95</v>
      </c>
      <c r="DK1490">
        <v>0</v>
      </c>
      <c r="DL1490" t="s">
        <v>6</v>
      </c>
      <c r="DM1490">
        <v>0</v>
      </c>
      <c r="DN1490" t="s">
        <v>6</v>
      </c>
      <c r="DO1490">
        <v>0</v>
      </c>
    </row>
    <row r="1491" spans="1:119" x14ac:dyDescent="0.2">
      <c r="A1491">
        <f>ROW(Source!A1061)</f>
        <v>1061</v>
      </c>
      <c r="B1491">
        <v>92843885</v>
      </c>
      <c r="C1491">
        <v>92849044</v>
      </c>
      <c r="D1491">
        <v>49673715</v>
      </c>
      <c r="E1491">
        <v>1</v>
      </c>
      <c r="F1491">
        <v>1</v>
      </c>
      <c r="G1491">
        <v>1</v>
      </c>
      <c r="H1491">
        <v>2</v>
      </c>
      <c r="I1491" t="s">
        <v>937</v>
      </c>
      <c r="J1491" t="s">
        <v>938</v>
      </c>
      <c r="K1491" t="s">
        <v>939</v>
      </c>
      <c r="L1491">
        <v>1367</v>
      </c>
      <c r="N1491">
        <v>1011</v>
      </c>
      <c r="O1491" t="s">
        <v>921</v>
      </c>
      <c r="P1491" t="s">
        <v>921</v>
      </c>
      <c r="Q1491">
        <v>1</v>
      </c>
      <c r="W1491">
        <v>0</v>
      </c>
      <c r="X1491">
        <v>829370094</v>
      </c>
      <c r="Y1491">
        <f t="shared" si="1330"/>
        <v>1.3965000000000001</v>
      </c>
      <c r="AA1491">
        <v>0</v>
      </c>
      <c r="AB1491">
        <v>127.33</v>
      </c>
      <c r="AC1491">
        <v>0</v>
      </c>
      <c r="AD1491">
        <v>0</v>
      </c>
      <c r="AE1491">
        <v>0</v>
      </c>
      <c r="AF1491">
        <v>8.1</v>
      </c>
      <c r="AG1491">
        <v>0</v>
      </c>
      <c r="AH1491">
        <v>0</v>
      </c>
      <c r="AI1491">
        <v>1</v>
      </c>
      <c r="AJ1491">
        <v>15.72</v>
      </c>
      <c r="AK1491">
        <v>44.85</v>
      </c>
      <c r="AL1491">
        <v>1</v>
      </c>
      <c r="AM1491">
        <v>4</v>
      </c>
      <c r="AN1491">
        <v>0</v>
      </c>
      <c r="AO1491">
        <v>1</v>
      </c>
      <c r="AP1491">
        <v>1</v>
      </c>
      <c r="AQ1491">
        <v>0</v>
      </c>
      <c r="AR1491">
        <v>0</v>
      </c>
      <c r="AS1491" t="s">
        <v>6</v>
      </c>
      <c r="AT1491">
        <v>1.33</v>
      </c>
      <c r="AU1491" t="s">
        <v>25</v>
      </c>
      <c r="AV1491">
        <v>0</v>
      </c>
      <c r="AW1491">
        <v>2</v>
      </c>
      <c r="AX1491">
        <v>92849064</v>
      </c>
      <c r="AY1491">
        <v>1</v>
      </c>
      <c r="AZ1491">
        <v>0</v>
      </c>
      <c r="BA1491">
        <v>1693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V1491">
        <v>0</v>
      </c>
      <c r="CW1491">
        <f>ROUND(Y1491*Source!I1061*DO1491,7)</f>
        <v>0</v>
      </c>
      <c r="CX1491">
        <f>ROUND(Y1491*Source!I1061,7)</f>
        <v>2.6022381000000001</v>
      </c>
      <c r="CY1491">
        <f>AB1491</f>
        <v>127.33</v>
      </c>
      <c r="CZ1491">
        <f>AF1491</f>
        <v>8.1</v>
      </c>
      <c r="DA1491">
        <f>AJ1491</f>
        <v>15.72</v>
      </c>
      <c r="DB1491">
        <f t="shared" si="1331"/>
        <v>11.31</v>
      </c>
      <c r="DC1491">
        <f t="shared" si="1332"/>
        <v>0</v>
      </c>
      <c r="DD1491" t="s">
        <v>6</v>
      </c>
      <c r="DE1491" t="s">
        <v>6</v>
      </c>
      <c r="DF1491">
        <f t="shared" si="1333"/>
        <v>0</v>
      </c>
      <c r="DG1491">
        <f>ROUND(ROUND(AF1491*AJ1491,2)*CX1491,2)</f>
        <v>331.34</v>
      </c>
      <c r="DH1491">
        <f>ROUND(ROUND(AG1491*AK1491,2)*CX1491,2)</f>
        <v>0</v>
      </c>
      <c r="DI1491">
        <f t="shared" si="1334"/>
        <v>0</v>
      </c>
      <c r="DJ1491">
        <f>DG1491</f>
        <v>331.34</v>
      </c>
      <c r="DK1491">
        <v>0</v>
      </c>
      <c r="DL1491" t="s">
        <v>6</v>
      </c>
      <c r="DM1491">
        <v>0</v>
      </c>
      <c r="DN1491" t="s">
        <v>6</v>
      </c>
      <c r="DO1491">
        <v>0</v>
      </c>
    </row>
    <row r="1492" spans="1:119" x14ac:dyDescent="0.2">
      <c r="A1492">
        <f>ROW(Source!A1061)</f>
        <v>1061</v>
      </c>
      <c r="B1492">
        <v>92843885</v>
      </c>
      <c r="C1492">
        <v>92849044</v>
      </c>
      <c r="D1492">
        <v>49521144</v>
      </c>
      <c r="E1492">
        <v>1</v>
      </c>
      <c r="F1492">
        <v>1</v>
      </c>
      <c r="G1492">
        <v>1</v>
      </c>
      <c r="H1492">
        <v>3</v>
      </c>
      <c r="I1492" t="s">
        <v>958</v>
      </c>
      <c r="J1492" t="s">
        <v>959</v>
      </c>
      <c r="K1492" t="s">
        <v>960</v>
      </c>
      <c r="L1492">
        <v>1348</v>
      </c>
      <c r="N1492">
        <v>1009</v>
      </c>
      <c r="O1492" t="s">
        <v>122</v>
      </c>
      <c r="P1492" t="s">
        <v>122</v>
      </c>
      <c r="Q1492">
        <v>1000</v>
      </c>
      <c r="W1492">
        <v>0</v>
      </c>
      <c r="X1492">
        <v>-847628873</v>
      </c>
      <c r="Y1492">
        <f t="shared" ref="Y1492:Y1513" si="1335">AT1492</f>
        <v>8.4000000000000003E-4</v>
      </c>
      <c r="AA1492">
        <v>262870.08</v>
      </c>
      <c r="AB1492">
        <v>0</v>
      </c>
      <c r="AC1492">
        <v>0</v>
      </c>
      <c r="AD1492">
        <v>0</v>
      </c>
      <c r="AE1492">
        <v>26499</v>
      </c>
      <c r="AF1492">
        <v>0</v>
      </c>
      <c r="AG1492">
        <v>0</v>
      </c>
      <c r="AH1492">
        <v>0</v>
      </c>
      <c r="AI1492">
        <v>9.92</v>
      </c>
      <c r="AJ1492">
        <v>1</v>
      </c>
      <c r="AK1492">
        <v>1</v>
      </c>
      <c r="AL1492">
        <v>1</v>
      </c>
      <c r="AM1492">
        <v>4</v>
      </c>
      <c r="AN1492">
        <v>0</v>
      </c>
      <c r="AO1492">
        <v>1</v>
      </c>
      <c r="AP1492">
        <v>1</v>
      </c>
      <c r="AQ1492">
        <v>0</v>
      </c>
      <c r="AR1492">
        <v>0</v>
      </c>
      <c r="AS1492" t="s">
        <v>6</v>
      </c>
      <c r="AT1492">
        <v>8.4000000000000003E-4</v>
      </c>
      <c r="AU1492" t="s">
        <v>6</v>
      </c>
      <c r="AV1492">
        <v>0</v>
      </c>
      <c r="AW1492">
        <v>2</v>
      </c>
      <c r="AX1492">
        <v>92849065</v>
      </c>
      <c r="AY1492">
        <v>1</v>
      </c>
      <c r="AZ1492">
        <v>0</v>
      </c>
      <c r="BA1492">
        <v>1694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v>0</v>
      </c>
      <c r="CX1492">
        <f>ROUND(Y1492*Source!I1061,7)</f>
        <v>1.5652999999999999E-3</v>
      </c>
      <c r="CY1492">
        <f t="shared" ref="CY1492:CY1499" si="1336">AA1492</f>
        <v>262870.08</v>
      </c>
      <c r="CZ1492">
        <f t="shared" ref="CZ1492:CZ1499" si="1337">AE1492</f>
        <v>26499</v>
      </c>
      <c r="DA1492">
        <f t="shared" ref="DA1492:DA1499" si="1338">AI1492</f>
        <v>9.92</v>
      </c>
      <c r="DB1492">
        <f t="shared" ref="DB1492:DB1513" si="1339">ROUND(ROUND(AT1492*CZ1492,2),2)</f>
        <v>22.26</v>
      </c>
      <c r="DC1492">
        <f t="shared" ref="DC1492:DC1513" si="1340">ROUND(ROUND(AT1492*AG1492,2),2)</f>
        <v>0</v>
      </c>
      <c r="DD1492" t="s">
        <v>6</v>
      </c>
      <c r="DE1492" t="s">
        <v>6</v>
      </c>
      <c r="DF1492">
        <f t="shared" ref="DF1492:DF1499" si="1341">ROUND(ROUND(AE1492*AI1492,2)*CX1492,2)</f>
        <v>411.47</v>
      </c>
      <c r="DG1492">
        <f t="shared" ref="DG1492:DG1501" si="1342">ROUND(ROUND(AF1492,2)*CX1492,2)</f>
        <v>0</v>
      </c>
      <c r="DH1492">
        <f t="shared" ref="DH1492:DH1500" si="1343">ROUND(ROUND(AG1492,2)*CX1492,2)</f>
        <v>0</v>
      </c>
      <c r="DI1492">
        <f t="shared" si="1334"/>
        <v>0</v>
      </c>
      <c r="DJ1492">
        <f t="shared" ref="DJ1492:DJ1499" si="1344">DF1492</f>
        <v>411.47</v>
      </c>
      <c r="DK1492">
        <v>0</v>
      </c>
      <c r="DL1492" t="s">
        <v>6</v>
      </c>
      <c r="DM1492">
        <v>0</v>
      </c>
      <c r="DN1492" t="s">
        <v>6</v>
      </c>
      <c r="DO1492">
        <v>0</v>
      </c>
    </row>
    <row r="1493" spans="1:119" x14ac:dyDescent="0.2">
      <c r="A1493">
        <f>ROW(Source!A1061)</f>
        <v>1061</v>
      </c>
      <c r="B1493">
        <v>92843885</v>
      </c>
      <c r="C1493">
        <v>92849044</v>
      </c>
      <c r="D1493">
        <v>49524301</v>
      </c>
      <c r="E1493">
        <v>1</v>
      </c>
      <c r="F1493">
        <v>1</v>
      </c>
      <c r="G1493">
        <v>1</v>
      </c>
      <c r="H1493">
        <v>3</v>
      </c>
      <c r="I1493" t="s">
        <v>940</v>
      </c>
      <c r="J1493" t="s">
        <v>941</v>
      </c>
      <c r="K1493" t="s">
        <v>942</v>
      </c>
      <c r="L1493">
        <v>1348</v>
      </c>
      <c r="N1493">
        <v>1009</v>
      </c>
      <c r="O1493" t="s">
        <v>122</v>
      </c>
      <c r="P1493" t="s">
        <v>122</v>
      </c>
      <c r="Q1493">
        <v>1000</v>
      </c>
      <c r="W1493">
        <v>0</v>
      </c>
      <c r="X1493">
        <v>1824693337</v>
      </c>
      <c r="Y1493">
        <f t="shared" si="1335"/>
        <v>3.8999999999999999E-4</v>
      </c>
      <c r="AA1493">
        <v>102791.03999999999</v>
      </c>
      <c r="AB1493">
        <v>0</v>
      </c>
      <c r="AC1493">
        <v>0</v>
      </c>
      <c r="AD1493">
        <v>0</v>
      </c>
      <c r="AE1493">
        <v>10362</v>
      </c>
      <c r="AF1493">
        <v>0</v>
      </c>
      <c r="AG1493">
        <v>0</v>
      </c>
      <c r="AH1493">
        <v>0</v>
      </c>
      <c r="AI1493">
        <v>9.92</v>
      </c>
      <c r="AJ1493">
        <v>1</v>
      </c>
      <c r="AK1493">
        <v>1</v>
      </c>
      <c r="AL1493">
        <v>1</v>
      </c>
      <c r="AM1493">
        <v>4</v>
      </c>
      <c r="AN1493">
        <v>0</v>
      </c>
      <c r="AO1493">
        <v>1</v>
      </c>
      <c r="AP1493">
        <v>1</v>
      </c>
      <c r="AQ1493">
        <v>0</v>
      </c>
      <c r="AR1493">
        <v>0</v>
      </c>
      <c r="AS1493" t="s">
        <v>6</v>
      </c>
      <c r="AT1493">
        <v>3.8999999999999999E-4</v>
      </c>
      <c r="AU1493" t="s">
        <v>6</v>
      </c>
      <c r="AV1493">
        <v>0</v>
      </c>
      <c r="AW1493">
        <v>2</v>
      </c>
      <c r="AX1493">
        <v>92849066</v>
      </c>
      <c r="AY1493">
        <v>1</v>
      </c>
      <c r="AZ1493">
        <v>0</v>
      </c>
      <c r="BA1493">
        <v>1695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v>0</v>
      </c>
      <c r="CX1493">
        <f>ROUND(Y1493*Source!I1061,7)</f>
        <v>7.2670000000000005E-4</v>
      </c>
      <c r="CY1493">
        <f t="shared" si="1336"/>
        <v>102791.03999999999</v>
      </c>
      <c r="CZ1493">
        <f t="shared" si="1337"/>
        <v>10362</v>
      </c>
      <c r="DA1493">
        <f t="shared" si="1338"/>
        <v>9.92</v>
      </c>
      <c r="DB1493">
        <f t="shared" si="1339"/>
        <v>4.04</v>
      </c>
      <c r="DC1493">
        <f t="shared" si="1340"/>
        <v>0</v>
      </c>
      <c r="DD1493" t="s">
        <v>6</v>
      </c>
      <c r="DE1493" t="s">
        <v>6</v>
      </c>
      <c r="DF1493">
        <f t="shared" si="1341"/>
        <v>74.7</v>
      </c>
      <c r="DG1493">
        <f t="shared" si="1342"/>
        <v>0</v>
      </c>
      <c r="DH1493">
        <f t="shared" si="1343"/>
        <v>0</v>
      </c>
      <c r="DI1493">
        <f t="shared" si="1334"/>
        <v>0</v>
      </c>
      <c r="DJ1493">
        <f t="shared" si="1344"/>
        <v>74.7</v>
      </c>
      <c r="DK1493">
        <v>0</v>
      </c>
      <c r="DL1493" t="s">
        <v>6</v>
      </c>
      <c r="DM1493">
        <v>0</v>
      </c>
      <c r="DN1493" t="s">
        <v>6</v>
      </c>
      <c r="DO1493">
        <v>0</v>
      </c>
    </row>
    <row r="1494" spans="1:119" x14ac:dyDescent="0.2">
      <c r="A1494">
        <f>ROW(Source!A1061)</f>
        <v>1061</v>
      </c>
      <c r="B1494">
        <v>92843885</v>
      </c>
      <c r="C1494">
        <v>92849044</v>
      </c>
      <c r="D1494">
        <v>49525488</v>
      </c>
      <c r="E1494">
        <v>1</v>
      </c>
      <c r="F1494">
        <v>1</v>
      </c>
      <c r="G1494">
        <v>1</v>
      </c>
      <c r="H1494">
        <v>3</v>
      </c>
      <c r="I1494" t="s">
        <v>928</v>
      </c>
      <c r="J1494" t="s">
        <v>929</v>
      </c>
      <c r="K1494" t="s">
        <v>930</v>
      </c>
      <c r="L1494">
        <v>1346</v>
      </c>
      <c r="N1494">
        <v>1009</v>
      </c>
      <c r="O1494" t="s">
        <v>931</v>
      </c>
      <c r="P1494" t="s">
        <v>931</v>
      </c>
      <c r="Q1494">
        <v>1</v>
      </c>
      <c r="W1494">
        <v>0</v>
      </c>
      <c r="X1494">
        <v>-1864341761</v>
      </c>
      <c r="Y1494">
        <f t="shared" si="1335"/>
        <v>11</v>
      </c>
      <c r="AA1494">
        <v>89.68</v>
      </c>
      <c r="AB1494">
        <v>0</v>
      </c>
      <c r="AC1494">
        <v>0</v>
      </c>
      <c r="AD1494">
        <v>0</v>
      </c>
      <c r="AE1494">
        <v>9.0399999999999991</v>
      </c>
      <c r="AF1494">
        <v>0</v>
      </c>
      <c r="AG1494">
        <v>0</v>
      </c>
      <c r="AH1494">
        <v>0</v>
      </c>
      <c r="AI1494">
        <v>9.92</v>
      </c>
      <c r="AJ1494">
        <v>1</v>
      </c>
      <c r="AK1494">
        <v>1</v>
      </c>
      <c r="AL1494">
        <v>1</v>
      </c>
      <c r="AM1494">
        <v>4</v>
      </c>
      <c r="AN1494">
        <v>0</v>
      </c>
      <c r="AO1494">
        <v>1</v>
      </c>
      <c r="AP1494">
        <v>1</v>
      </c>
      <c r="AQ1494">
        <v>0</v>
      </c>
      <c r="AR1494">
        <v>0</v>
      </c>
      <c r="AS1494" t="s">
        <v>6</v>
      </c>
      <c r="AT1494">
        <v>11</v>
      </c>
      <c r="AU1494" t="s">
        <v>6</v>
      </c>
      <c r="AV1494">
        <v>0</v>
      </c>
      <c r="AW1494">
        <v>2</v>
      </c>
      <c r="AX1494">
        <v>92849067</v>
      </c>
      <c r="AY1494">
        <v>1</v>
      </c>
      <c r="AZ1494">
        <v>0</v>
      </c>
      <c r="BA1494">
        <v>1696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V1494">
        <v>0</v>
      </c>
      <c r="CW1494">
        <v>0</v>
      </c>
      <c r="CX1494">
        <f>ROUND(Y1494*Source!I1061,7)</f>
        <v>20.497399999999999</v>
      </c>
      <c r="CY1494">
        <f t="shared" si="1336"/>
        <v>89.68</v>
      </c>
      <c r="CZ1494">
        <f t="shared" si="1337"/>
        <v>9.0399999999999991</v>
      </c>
      <c r="DA1494">
        <f t="shared" si="1338"/>
        <v>9.92</v>
      </c>
      <c r="DB1494">
        <f t="shared" si="1339"/>
        <v>99.44</v>
      </c>
      <c r="DC1494">
        <f t="shared" si="1340"/>
        <v>0</v>
      </c>
      <c r="DD1494" t="s">
        <v>6</v>
      </c>
      <c r="DE1494" t="s">
        <v>6</v>
      </c>
      <c r="DF1494">
        <f t="shared" si="1341"/>
        <v>1838.21</v>
      </c>
      <c r="DG1494">
        <f t="shared" si="1342"/>
        <v>0</v>
      </c>
      <c r="DH1494">
        <f t="shared" si="1343"/>
        <v>0</v>
      </c>
      <c r="DI1494">
        <f t="shared" si="1334"/>
        <v>0</v>
      </c>
      <c r="DJ1494">
        <f t="shared" si="1344"/>
        <v>1838.21</v>
      </c>
      <c r="DK1494">
        <v>0</v>
      </c>
      <c r="DL1494" t="s">
        <v>6</v>
      </c>
      <c r="DM1494">
        <v>0</v>
      </c>
      <c r="DN1494" t="s">
        <v>6</v>
      </c>
      <c r="DO1494">
        <v>0</v>
      </c>
    </row>
    <row r="1495" spans="1:119" x14ac:dyDescent="0.2">
      <c r="A1495">
        <f>ROW(Source!A1061)</f>
        <v>1061</v>
      </c>
      <c r="B1495">
        <v>92843885</v>
      </c>
      <c r="C1495">
        <v>92849044</v>
      </c>
      <c r="D1495">
        <v>49526492</v>
      </c>
      <c r="E1495">
        <v>1</v>
      </c>
      <c r="F1495">
        <v>1</v>
      </c>
      <c r="G1495">
        <v>1</v>
      </c>
      <c r="H1495">
        <v>3</v>
      </c>
      <c r="I1495" t="s">
        <v>932</v>
      </c>
      <c r="J1495" t="s">
        <v>933</v>
      </c>
      <c r="K1495" t="s">
        <v>934</v>
      </c>
      <c r="L1495">
        <v>1346</v>
      </c>
      <c r="N1495">
        <v>1009</v>
      </c>
      <c r="O1495" t="s">
        <v>931</v>
      </c>
      <c r="P1495" t="s">
        <v>931</v>
      </c>
      <c r="Q1495">
        <v>1</v>
      </c>
      <c r="W1495">
        <v>0</v>
      </c>
      <c r="X1495">
        <v>497341279</v>
      </c>
      <c r="Y1495">
        <f t="shared" si="1335"/>
        <v>7.58</v>
      </c>
      <c r="AA1495">
        <v>229.05</v>
      </c>
      <c r="AB1495">
        <v>0</v>
      </c>
      <c r="AC1495">
        <v>0</v>
      </c>
      <c r="AD1495">
        <v>0</v>
      </c>
      <c r="AE1495">
        <v>23.09</v>
      </c>
      <c r="AF1495">
        <v>0</v>
      </c>
      <c r="AG1495">
        <v>0</v>
      </c>
      <c r="AH1495">
        <v>0</v>
      </c>
      <c r="AI1495">
        <v>9.92</v>
      </c>
      <c r="AJ1495">
        <v>1</v>
      </c>
      <c r="AK1495">
        <v>1</v>
      </c>
      <c r="AL1495">
        <v>1</v>
      </c>
      <c r="AM1495">
        <v>4</v>
      </c>
      <c r="AN1495">
        <v>0</v>
      </c>
      <c r="AO1495">
        <v>1</v>
      </c>
      <c r="AP1495">
        <v>1</v>
      </c>
      <c r="AQ1495">
        <v>0</v>
      </c>
      <c r="AR1495">
        <v>0</v>
      </c>
      <c r="AS1495" t="s">
        <v>6</v>
      </c>
      <c r="AT1495">
        <v>7.58</v>
      </c>
      <c r="AU1495" t="s">
        <v>6</v>
      </c>
      <c r="AV1495">
        <v>0</v>
      </c>
      <c r="AW1495">
        <v>2</v>
      </c>
      <c r="AX1495">
        <v>92849068</v>
      </c>
      <c r="AY1495">
        <v>1</v>
      </c>
      <c r="AZ1495">
        <v>0</v>
      </c>
      <c r="BA1495">
        <v>1697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ROUND(Y1495*Source!I1061,7)</f>
        <v>14.124572000000001</v>
      </c>
      <c r="CY1495">
        <f t="shared" si="1336"/>
        <v>229.05</v>
      </c>
      <c r="CZ1495">
        <f t="shared" si="1337"/>
        <v>23.09</v>
      </c>
      <c r="DA1495">
        <f t="shared" si="1338"/>
        <v>9.92</v>
      </c>
      <c r="DB1495">
        <f t="shared" si="1339"/>
        <v>175.02</v>
      </c>
      <c r="DC1495">
        <f t="shared" si="1340"/>
        <v>0</v>
      </c>
      <c r="DD1495" t="s">
        <v>6</v>
      </c>
      <c r="DE1495" t="s">
        <v>6</v>
      </c>
      <c r="DF1495">
        <f t="shared" si="1341"/>
        <v>3235.23</v>
      </c>
      <c r="DG1495">
        <f t="shared" si="1342"/>
        <v>0</v>
      </c>
      <c r="DH1495">
        <f t="shared" si="1343"/>
        <v>0</v>
      </c>
      <c r="DI1495">
        <f t="shared" si="1334"/>
        <v>0</v>
      </c>
      <c r="DJ1495">
        <f t="shared" si="1344"/>
        <v>3235.23</v>
      </c>
      <c r="DK1495">
        <v>0</v>
      </c>
      <c r="DL1495" t="s">
        <v>6</v>
      </c>
      <c r="DM1495">
        <v>0</v>
      </c>
      <c r="DN1495" t="s">
        <v>6</v>
      </c>
      <c r="DO1495">
        <v>0</v>
      </c>
    </row>
    <row r="1496" spans="1:119" x14ac:dyDescent="0.2">
      <c r="A1496">
        <f>ROW(Source!A1061)</f>
        <v>1061</v>
      </c>
      <c r="B1496">
        <v>92843885</v>
      </c>
      <c r="C1496">
        <v>92849044</v>
      </c>
      <c r="D1496">
        <v>49555131</v>
      </c>
      <c r="E1496">
        <v>1</v>
      </c>
      <c r="F1496">
        <v>1</v>
      </c>
      <c r="G1496">
        <v>1</v>
      </c>
      <c r="H1496">
        <v>3</v>
      </c>
      <c r="I1496" t="s">
        <v>961</v>
      </c>
      <c r="J1496" t="s">
        <v>962</v>
      </c>
      <c r="K1496" t="s">
        <v>963</v>
      </c>
      <c r="L1496">
        <v>1348</v>
      </c>
      <c r="N1496">
        <v>1009</v>
      </c>
      <c r="O1496" t="s">
        <v>122</v>
      </c>
      <c r="P1496" t="s">
        <v>122</v>
      </c>
      <c r="Q1496">
        <v>1000</v>
      </c>
      <c r="W1496">
        <v>0</v>
      </c>
      <c r="X1496">
        <v>-364749507</v>
      </c>
      <c r="Y1496">
        <f t="shared" si="1335"/>
        <v>5.13E-3</v>
      </c>
      <c r="AA1496">
        <v>170455.36</v>
      </c>
      <c r="AB1496">
        <v>0</v>
      </c>
      <c r="AC1496">
        <v>0</v>
      </c>
      <c r="AD1496">
        <v>0</v>
      </c>
      <c r="AE1496">
        <v>17183</v>
      </c>
      <c r="AF1496">
        <v>0</v>
      </c>
      <c r="AG1496">
        <v>0</v>
      </c>
      <c r="AH1496">
        <v>0</v>
      </c>
      <c r="AI1496">
        <v>9.92</v>
      </c>
      <c r="AJ1496">
        <v>1</v>
      </c>
      <c r="AK1496">
        <v>1</v>
      </c>
      <c r="AL1496">
        <v>1</v>
      </c>
      <c r="AM1496">
        <v>4</v>
      </c>
      <c r="AN1496">
        <v>0</v>
      </c>
      <c r="AO1496">
        <v>1</v>
      </c>
      <c r="AP1496">
        <v>1</v>
      </c>
      <c r="AQ1496">
        <v>0</v>
      </c>
      <c r="AR1496">
        <v>0</v>
      </c>
      <c r="AS1496" t="s">
        <v>6</v>
      </c>
      <c r="AT1496">
        <v>5.13E-3</v>
      </c>
      <c r="AU1496" t="s">
        <v>6</v>
      </c>
      <c r="AV1496">
        <v>0</v>
      </c>
      <c r="AW1496">
        <v>2</v>
      </c>
      <c r="AX1496">
        <v>92849070</v>
      </c>
      <c r="AY1496">
        <v>1</v>
      </c>
      <c r="AZ1496">
        <v>0</v>
      </c>
      <c r="BA1496">
        <v>1699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ROUND(Y1496*Source!I1061,7)</f>
        <v>9.5592000000000003E-3</v>
      </c>
      <c r="CY1496">
        <f t="shared" si="1336"/>
        <v>170455.36</v>
      </c>
      <c r="CZ1496">
        <f t="shared" si="1337"/>
        <v>17183</v>
      </c>
      <c r="DA1496">
        <f t="shared" si="1338"/>
        <v>9.92</v>
      </c>
      <c r="DB1496">
        <f t="shared" si="1339"/>
        <v>88.15</v>
      </c>
      <c r="DC1496">
        <f t="shared" si="1340"/>
        <v>0</v>
      </c>
      <c r="DD1496" t="s">
        <v>6</v>
      </c>
      <c r="DE1496" t="s">
        <v>6</v>
      </c>
      <c r="DF1496">
        <f t="shared" si="1341"/>
        <v>1629.42</v>
      </c>
      <c r="DG1496">
        <f t="shared" si="1342"/>
        <v>0</v>
      </c>
      <c r="DH1496">
        <f t="shared" si="1343"/>
        <v>0</v>
      </c>
      <c r="DI1496">
        <f t="shared" si="1334"/>
        <v>0</v>
      </c>
      <c r="DJ1496">
        <f t="shared" si="1344"/>
        <v>1629.42</v>
      </c>
      <c r="DK1496">
        <v>0</v>
      </c>
      <c r="DL1496" t="s">
        <v>6</v>
      </c>
      <c r="DM1496">
        <v>0</v>
      </c>
      <c r="DN1496" t="s">
        <v>6</v>
      </c>
      <c r="DO1496">
        <v>0</v>
      </c>
    </row>
    <row r="1497" spans="1:119" x14ac:dyDescent="0.2">
      <c r="A1497">
        <f>ROW(Source!A1061)</f>
        <v>1061</v>
      </c>
      <c r="B1497">
        <v>92843885</v>
      </c>
      <c r="C1497">
        <v>92849044</v>
      </c>
      <c r="D1497">
        <v>49564235</v>
      </c>
      <c r="E1497">
        <v>1</v>
      </c>
      <c r="F1497">
        <v>1</v>
      </c>
      <c r="G1497">
        <v>1</v>
      </c>
      <c r="H1497">
        <v>3</v>
      </c>
      <c r="I1497" t="s">
        <v>104</v>
      </c>
      <c r="J1497" t="s">
        <v>106</v>
      </c>
      <c r="K1497" t="s">
        <v>105</v>
      </c>
      <c r="L1497">
        <v>1327</v>
      </c>
      <c r="N1497">
        <v>1005</v>
      </c>
      <c r="O1497" t="s">
        <v>57</v>
      </c>
      <c r="P1497" t="s">
        <v>57</v>
      </c>
      <c r="Q1497">
        <v>1</v>
      </c>
      <c r="W1497">
        <v>0</v>
      </c>
      <c r="X1497">
        <v>-1085780648</v>
      </c>
      <c r="Y1497">
        <f t="shared" si="1335"/>
        <v>97.381131269999997</v>
      </c>
      <c r="AA1497">
        <v>1510.82</v>
      </c>
      <c r="AB1497">
        <v>0</v>
      </c>
      <c r="AC1497">
        <v>0</v>
      </c>
      <c r="AD1497">
        <v>0</v>
      </c>
      <c r="AE1497">
        <v>152.30000000000001</v>
      </c>
      <c r="AF1497">
        <v>0</v>
      </c>
      <c r="AG1497">
        <v>0</v>
      </c>
      <c r="AH1497">
        <v>0</v>
      </c>
      <c r="AI1497">
        <v>9.92</v>
      </c>
      <c r="AJ1497">
        <v>1</v>
      </c>
      <c r="AK1497">
        <v>1</v>
      </c>
      <c r="AL1497">
        <v>1</v>
      </c>
      <c r="AM1497">
        <v>0</v>
      </c>
      <c r="AN1497">
        <v>0</v>
      </c>
      <c r="AO1497">
        <v>0</v>
      </c>
      <c r="AP1497">
        <v>1</v>
      </c>
      <c r="AQ1497">
        <v>0</v>
      </c>
      <c r="AR1497">
        <v>0</v>
      </c>
      <c r="AS1497" t="s">
        <v>6</v>
      </c>
      <c r="AT1497">
        <v>97.381131269999997</v>
      </c>
      <c r="AU1497" t="s">
        <v>6</v>
      </c>
      <c r="AV1497">
        <v>0</v>
      </c>
      <c r="AW1497">
        <v>1</v>
      </c>
      <c r="AX1497">
        <v>-1</v>
      </c>
      <c r="AY1497">
        <v>0</v>
      </c>
      <c r="AZ1497">
        <v>0</v>
      </c>
      <c r="BA1497" t="s">
        <v>6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ROUND(Y1497*Source!I1061,7)</f>
        <v>181.46</v>
      </c>
      <c r="CY1497">
        <f t="shared" si="1336"/>
        <v>1510.82</v>
      </c>
      <c r="CZ1497">
        <f t="shared" si="1337"/>
        <v>152.30000000000001</v>
      </c>
      <c r="DA1497">
        <f t="shared" si="1338"/>
        <v>9.92</v>
      </c>
      <c r="DB1497">
        <f t="shared" si="1339"/>
        <v>14831.15</v>
      </c>
      <c r="DC1497">
        <f t="shared" si="1340"/>
        <v>0</v>
      </c>
      <c r="DD1497" t="s">
        <v>6</v>
      </c>
      <c r="DE1497" t="s">
        <v>6</v>
      </c>
      <c r="DF1497">
        <f t="shared" si="1341"/>
        <v>274153.40000000002</v>
      </c>
      <c r="DG1497">
        <f t="shared" si="1342"/>
        <v>0</v>
      </c>
      <c r="DH1497">
        <f t="shared" si="1343"/>
        <v>0</v>
      </c>
      <c r="DI1497">
        <f t="shared" si="1334"/>
        <v>0</v>
      </c>
      <c r="DJ1497">
        <f t="shared" si="1344"/>
        <v>274153.40000000002</v>
      </c>
      <c r="DK1497">
        <v>0</v>
      </c>
      <c r="DL1497" t="s">
        <v>6</v>
      </c>
      <c r="DM1497">
        <v>0</v>
      </c>
      <c r="DN1497" t="s">
        <v>6</v>
      </c>
      <c r="DO1497">
        <v>0</v>
      </c>
    </row>
    <row r="1498" spans="1:119" x14ac:dyDescent="0.2">
      <c r="A1498">
        <f>ROW(Source!A1061)</f>
        <v>1061</v>
      </c>
      <c r="B1498">
        <v>92843885</v>
      </c>
      <c r="C1498">
        <v>92849044</v>
      </c>
      <c r="D1498">
        <v>49564543</v>
      </c>
      <c r="E1498">
        <v>1</v>
      </c>
      <c r="F1498">
        <v>1</v>
      </c>
      <c r="G1498">
        <v>1</v>
      </c>
      <c r="H1498">
        <v>3</v>
      </c>
      <c r="I1498" t="s">
        <v>108</v>
      </c>
      <c r="J1498" t="s">
        <v>110</v>
      </c>
      <c r="K1498" t="s">
        <v>109</v>
      </c>
      <c r="L1498">
        <v>1327</v>
      </c>
      <c r="N1498">
        <v>1005</v>
      </c>
      <c r="O1498" t="s">
        <v>57</v>
      </c>
      <c r="P1498" t="s">
        <v>57</v>
      </c>
      <c r="Q1498">
        <v>1</v>
      </c>
      <c r="W1498">
        <v>0</v>
      </c>
      <c r="X1498">
        <v>523077198</v>
      </c>
      <c r="Y1498">
        <f t="shared" si="1335"/>
        <v>2.61886873</v>
      </c>
      <c r="AA1498">
        <v>1993.72</v>
      </c>
      <c r="AB1498">
        <v>0</v>
      </c>
      <c r="AC1498">
        <v>0</v>
      </c>
      <c r="AD1498">
        <v>0</v>
      </c>
      <c r="AE1498">
        <v>200.98</v>
      </c>
      <c r="AF1498">
        <v>0</v>
      </c>
      <c r="AG1498">
        <v>0</v>
      </c>
      <c r="AH1498">
        <v>0</v>
      </c>
      <c r="AI1498">
        <v>9.92</v>
      </c>
      <c r="AJ1498">
        <v>1</v>
      </c>
      <c r="AK1498">
        <v>1</v>
      </c>
      <c r="AL1498">
        <v>1</v>
      </c>
      <c r="AM1498">
        <v>0</v>
      </c>
      <c r="AN1498">
        <v>0</v>
      </c>
      <c r="AO1498">
        <v>0</v>
      </c>
      <c r="AP1498">
        <v>1</v>
      </c>
      <c r="AQ1498">
        <v>0</v>
      </c>
      <c r="AR1498">
        <v>0</v>
      </c>
      <c r="AS1498" t="s">
        <v>6</v>
      </c>
      <c r="AT1498">
        <v>2.61886873</v>
      </c>
      <c r="AU1498" t="s">
        <v>6</v>
      </c>
      <c r="AV1498">
        <v>0</v>
      </c>
      <c r="AW1498">
        <v>1</v>
      </c>
      <c r="AX1498">
        <v>-1</v>
      </c>
      <c r="AY1498">
        <v>0</v>
      </c>
      <c r="AZ1498">
        <v>0</v>
      </c>
      <c r="BA1498" t="s">
        <v>6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V1498">
        <v>0</v>
      </c>
      <c r="CW1498">
        <v>0</v>
      </c>
      <c r="CX1498">
        <f>ROUND(Y1498*Source!I1061,7)</f>
        <v>4.88</v>
      </c>
      <c r="CY1498">
        <f t="shared" si="1336"/>
        <v>1993.72</v>
      </c>
      <c r="CZ1498">
        <f t="shared" si="1337"/>
        <v>200.98</v>
      </c>
      <c r="DA1498">
        <f t="shared" si="1338"/>
        <v>9.92</v>
      </c>
      <c r="DB1498">
        <f t="shared" si="1339"/>
        <v>526.34</v>
      </c>
      <c r="DC1498">
        <f t="shared" si="1340"/>
        <v>0</v>
      </c>
      <c r="DD1498" t="s">
        <v>6</v>
      </c>
      <c r="DE1498" t="s">
        <v>6</v>
      </c>
      <c r="DF1498">
        <f t="shared" si="1341"/>
        <v>9729.35</v>
      </c>
      <c r="DG1498">
        <f t="shared" si="1342"/>
        <v>0</v>
      </c>
      <c r="DH1498">
        <f t="shared" si="1343"/>
        <v>0</v>
      </c>
      <c r="DI1498">
        <f t="shared" si="1334"/>
        <v>0</v>
      </c>
      <c r="DJ1498">
        <f t="shared" si="1344"/>
        <v>9729.35</v>
      </c>
      <c r="DK1498">
        <v>0</v>
      </c>
      <c r="DL1498" t="s">
        <v>6</v>
      </c>
      <c r="DM1498">
        <v>0</v>
      </c>
      <c r="DN1498" t="s">
        <v>6</v>
      </c>
      <c r="DO1498">
        <v>0</v>
      </c>
    </row>
    <row r="1499" spans="1:119" x14ac:dyDescent="0.2">
      <c r="A1499">
        <f>ROW(Source!A1061)</f>
        <v>1061</v>
      </c>
      <c r="B1499">
        <v>92843885</v>
      </c>
      <c r="C1499">
        <v>92849044</v>
      </c>
      <c r="D1499">
        <v>49564577</v>
      </c>
      <c r="E1499">
        <v>1</v>
      </c>
      <c r="F1499">
        <v>1</v>
      </c>
      <c r="G1499">
        <v>1</v>
      </c>
      <c r="H1499">
        <v>3</v>
      </c>
      <c r="I1499" t="s">
        <v>120</v>
      </c>
      <c r="J1499" t="s">
        <v>123</v>
      </c>
      <c r="K1499" t="s">
        <v>121</v>
      </c>
      <c r="L1499">
        <v>1348</v>
      </c>
      <c r="N1499">
        <v>1009</v>
      </c>
      <c r="O1499" t="s">
        <v>122</v>
      </c>
      <c r="P1499" t="s">
        <v>122</v>
      </c>
      <c r="Q1499">
        <v>1000</v>
      </c>
      <c r="W1499">
        <v>0</v>
      </c>
      <c r="X1499">
        <v>618618747</v>
      </c>
      <c r="Y1499">
        <f t="shared" si="1335"/>
        <v>7.5131500000000004E-2</v>
      </c>
      <c r="AA1499">
        <v>301553.71999999997</v>
      </c>
      <c r="AB1499">
        <v>0</v>
      </c>
      <c r="AC1499">
        <v>0</v>
      </c>
      <c r="AD1499">
        <v>0</v>
      </c>
      <c r="AE1499">
        <v>30398.560000000001</v>
      </c>
      <c r="AF1499">
        <v>0</v>
      </c>
      <c r="AG1499">
        <v>0</v>
      </c>
      <c r="AH1499">
        <v>0</v>
      </c>
      <c r="AI1499">
        <v>9.92</v>
      </c>
      <c r="AJ1499">
        <v>1</v>
      </c>
      <c r="AK1499">
        <v>1</v>
      </c>
      <c r="AL1499">
        <v>1</v>
      </c>
      <c r="AM1499">
        <v>0</v>
      </c>
      <c r="AN1499">
        <v>0</v>
      </c>
      <c r="AO1499">
        <v>0</v>
      </c>
      <c r="AP1499">
        <v>1</v>
      </c>
      <c r="AQ1499">
        <v>0</v>
      </c>
      <c r="AR1499">
        <v>0</v>
      </c>
      <c r="AS1499" t="s">
        <v>6</v>
      </c>
      <c r="AT1499">
        <v>7.5131500000000004E-2</v>
      </c>
      <c r="AU1499" t="s">
        <v>6</v>
      </c>
      <c r="AV1499">
        <v>0</v>
      </c>
      <c r="AW1499">
        <v>1</v>
      </c>
      <c r="AX1499">
        <v>-1</v>
      </c>
      <c r="AY1499">
        <v>0</v>
      </c>
      <c r="AZ1499">
        <v>0</v>
      </c>
      <c r="BA1499" t="s">
        <v>6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V1499">
        <v>0</v>
      </c>
      <c r="CW1499">
        <v>0</v>
      </c>
      <c r="CX1499">
        <f>ROUND(Y1499*Source!I1061,7)</f>
        <v>0.14000000000000001</v>
      </c>
      <c r="CY1499">
        <f t="shared" si="1336"/>
        <v>301553.71999999997</v>
      </c>
      <c r="CZ1499">
        <f t="shared" si="1337"/>
        <v>30398.560000000001</v>
      </c>
      <c r="DA1499">
        <f t="shared" si="1338"/>
        <v>9.92</v>
      </c>
      <c r="DB1499">
        <f t="shared" si="1339"/>
        <v>2283.89</v>
      </c>
      <c r="DC1499">
        <f t="shared" si="1340"/>
        <v>0</v>
      </c>
      <c r="DD1499" t="s">
        <v>6</v>
      </c>
      <c r="DE1499" t="s">
        <v>6</v>
      </c>
      <c r="DF1499">
        <f t="shared" si="1341"/>
        <v>42217.52</v>
      </c>
      <c r="DG1499">
        <f t="shared" si="1342"/>
        <v>0</v>
      </c>
      <c r="DH1499">
        <f t="shared" si="1343"/>
        <v>0</v>
      </c>
      <c r="DI1499">
        <f t="shared" si="1334"/>
        <v>0</v>
      </c>
      <c r="DJ1499">
        <f t="shared" si="1344"/>
        <v>42217.52</v>
      </c>
      <c r="DK1499">
        <v>0</v>
      </c>
      <c r="DL1499" t="s">
        <v>6</v>
      </c>
      <c r="DM1499">
        <v>0</v>
      </c>
      <c r="DN1499" t="s">
        <v>6</v>
      </c>
      <c r="DO1499">
        <v>0</v>
      </c>
    </row>
    <row r="1500" spans="1:119" x14ac:dyDescent="0.2">
      <c r="A1500">
        <f>ROW(Source!A1065)</f>
        <v>1065</v>
      </c>
      <c r="B1500">
        <v>92843885</v>
      </c>
      <c r="C1500">
        <v>92849078</v>
      </c>
      <c r="D1500">
        <v>49510767</v>
      </c>
      <c r="E1500">
        <v>70</v>
      </c>
      <c r="F1500">
        <v>1</v>
      </c>
      <c r="G1500">
        <v>1</v>
      </c>
      <c r="H1500">
        <v>1</v>
      </c>
      <c r="I1500" t="s">
        <v>964</v>
      </c>
      <c r="J1500" t="s">
        <v>6</v>
      </c>
      <c r="K1500" t="s">
        <v>965</v>
      </c>
      <c r="L1500">
        <v>1191</v>
      </c>
      <c r="N1500">
        <v>1013</v>
      </c>
      <c r="O1500" t="s">
        <v>915</v>
      </c>
      <c r="P1500" t="s">
        <v>915</v>
      </c>
      <c r="Q1500">
        <v>1</v>
      </c>
      <c r="W1500">
        <v>0</v>
      </c>
      <c r="X1500">
        <v>-1936699058</v>
      </c>
      <c r="Y1500">
        <f t="shared" si="1335"/>
        <v>5</v>
      </c>
      <c r="AA1500">
        <v>0</v>
      </c>
      <c r="AB1500">
        <v>0</v>
      </c>
      <c r="AC1500">
        <v>0</v>
      </c>
      <c r="AD1500">
        <v>444.91</v>
      </c>
      <c r="AE1500">
        <v>0</v>
      </c>
      <c r="AF1500">
        <v>0</v>
      </c>
      <c r="AG1500">
        <v>0</v>
      </c>
      <c r="AH1500">
        <v>9.92</v>
      </c>
      <c r="AI1500">
        <v>1</v>
      </c>
      <c r="AJ1500">
        <v>1</v>
      </c>
      <c r="AK1500">
        <v>1</v>
      </c>
      <c r="AL1500">
        <v>44.85</v>
      </c>
      <c r="AM1500">
        <v>4</v>
      </c>
      <c r="AN1500">
        <v>0</v>
      </c>
      <c r="AO1500">
        <v>1</v>
      </c>
      <c r="AP1500">
        <v>1</v>
      </c>
      <c r="AQ1500">
        <v>0</v>
      </c>
      <c r="AR1500">
        <v>0</v>
      </c>
      <c r="AS1500" t="s">
        <v>6</v>
      </c>
      <c r="AT1500">
        <v>5</v>
      </c>
      <c r="AU1500" t="s">
        <v>6</v>
      </c>
      <c r="AV1500">
        <v>1</v>
      </c>
      <c r="AW1500">
        <v>2</v>
      </c>
      <c r="AX1500">
        <v>92849086</v>
      </c>
      <c r="AY1500">
        <v>1</v>
      </c>
      <c r="AZ1500">
        <v>0</v>
      </c>
      <c r="BA1500">
        <v>1704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U1500">
        <f>ROUND(AT1500*Source!I1065*AH1500*AL1500,2)</f>
        <v>62287.68</v>
      </c>
      <c r="CV1500">
        <f>ROUND(Y1500*Source!I1065,7)</f>
        <v>140</v>
      </c>
      <c r="CW1500">
        <v>0</v>
      </c>
      <c r="CX1500">
        <f>ROUND(Y1500*Source!I1065,7)</f>
        <v>140</v>
      </c>
      <c r="CY1500">
        <f>AD1500</f>
        <v>444.91</v>
      </c>
      <c r="CZ1500">
        <f>AH1500</f>
        <v>9.92</v>
      </c>
      <c r="DA1500">
        <f>AL1500</f>
        <v>44.85</v>
      </c>
      <c r="DB1500">
        <f t="shared" si="1339"/>
        <v>49.6</v>
      </c>
      <c r="DC1500">
        <f t="shared" si="1340"/>
        <v>0</v>
      </c>
      <c r="DD1500" t="s">
        <v>6</v>
      </c>
      <c r="DE1500" t="s">
        <v>6</v>
      </c>
      <c r="DF1500">
        <f>ROUND(ROUND(AE1500,2)*CX1500,2)</f>
        <v>0</v>
      </c>
      <c r="DG1500">
        <f t="shared" si="1342"/>
        <v>0</v>
      </c>
      <c r="DH1500">
        <f t="shared" si="1343"/>
        <v>0</v>
      </c>
      <c r="DI1500">
        <f>ROUND(ROUND(AH1500*AL1500,2)*CX1500,2)</f>
        <v>62287.4</v>
      </c>
      <c r="DJ1500">
        <f>DI1500</f>
        <v>62287.4</v>
      </c>
      <c r="DK1500">
        <v>0</v>
      </c>
      <c r="DL1500" t="s">
        <v>6</v>
      </c>
      <c r="DM1500">
        <v>0</v>
      </c>
      <c r="DN1500" t="s">
        <v>6</v>
      </c>
      <c r="DO1500">
        <v>0</v>
      </c>
    </row>
    <row r="1501" spans="1:119" x14ac:dyDescent="0.2">
      <c r="A1501">
        <f>ROW(Source!A1065)</f>
        <v>1065</v>
      </c>
      <c r="B1501">
        <v>92843885</v>
      </c>
      <c r="C1501">
        <v>92849078</v>
      </c>
      <c r="D1501">
        <v>49510905</v>
      </c>
      <c r="E1501">
        <v>70</v>
      </c>
      <c r="F1501">
        <v>1</v>
      </c>
      <c r="G1501">
        <v>1</v>
      </c>
      <c r="H1501">
        <v>1</v>
      </c>
      <c r="I1501" t="s">
        <v>916</v>
      </c>
      <c r="J1501" t="s">
        <v>6</v>
      </c>
      <c r="K1501" t="s">
        <v>917</v>
      </c>
      <c r="L1501">
        <v>1191</v>
      </c>
      <c r="N1501">
        <v>1013</v>
      </c>
      <c r="O1501" t="s">
        <v>915</v>
      </c>
      <c r="P1501" t="s">
        <v>915</v>
      </c>
      <c r="Q1501">
        <v>1</v>
      </c>
      <c r="W1501">
        <v>0</v>
      </c>
      <c r="X1501">
        <v>-1417349443</v>
      </c>
      <c r="Y1501">
        <f t="shared" si="1335"/>
        <v>0.43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1</v>
      </c>
      <c r="AJ1501">
        <v>1</v>
      </c>
      <c r="AK1501">
        <v>44.85</v>
      </c>
      <c r="AL1501">
        <v>1</v>
      </c>
      <c r="AM1501">
        <v>4</v>
      </c>
      <c r="AN1501">
        <v>0</v>
      </c>
      <c r="AO1501">
        <v>1</v>
      </c>
      <c r="AP1501">
        <v>1</v>
      </c>
      <c r="AQ1501">
        <v>0</v>
      </c>
      <c r="AR1501">
        <v>0</v>
      </c>
      <c r="AS1501" t="s">
        <v>6</v>
      </c>
      <c r="AT1501">
        <v>0.43</v>
      </c>
      <c r="AU1501" t="s">
        <v>6</v>
      </c>
      <c r="AV1501">
        <v>2</v>
      </c>
      <c r="AW1501">
        <v>2</v>
      </c>
      <c r="AX1501">
        <v>92849087</v>
      </c>
      <c r="AY1501">
        <v>1</v>
      </c>
      <c r="AZ1501">
        <v>0</v>
      </c>
      <c r="BA1501">
        <v>1705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CV1501">
        <v>0</v>
      </c>
      <c r="CW1501">
        <v>0</v>
      </c>
      <c r="CX1501">
        <f>ROUND(Y1501*Source!I1065,7)</f>
        <v>12.04</v>
      </c>
      <c r="CY1501">
        <f>AD1501</f>
        <v>0</v>
      </c>
      <c r="CZ1501">
        <f>AH1501</f>
        <v>0</v>
      </c>
      <c r="DA1501">
        <f>AL1501</f>
        <v>1</v>
      </c>
      <c r="DB1501">
        <f t="shared" si="1339"/>
        <v>0</v>
      </c>
      <c r="DC1501">
        <f t="shared" si="1340"/>
        <v>0</v>
      </c>
      <c r="DD1501" t="s">
        <v>6</v>
      </c>
      <c r="DE1501" t="s">
        <v>6</v>
      </c>
      <c r="DF1501">
        <f>ROUND(ROUND(AE1501,2)*CX1501,2)</f>
        <v>0</v>
      </c>
      <c r="DG1501">
        <f t="shared" si="1342"/>
        <v>0</v>
      </c>
      <c r="DH1501">
        <f>ROUND(ROUND(AG1501*AK1501,2)*CX1501,2)</f>
        <v>0</v>
      </c>
      <c r="DI1501">
        <f t="shared" ref="DI1501:DI1506" si="1345">ROUND(ROUND(AH1501,2)*CX1501,2)</f>
        <v>0</v>
      </c>
      <c r="DJ1501">
        <f>DI1501</f>
        <v>0</v>
      </c>
      <c r="DK1501">
        <v>0</v>
      </c>
      <c r="DL1501" t="s">
        <v>6</v>
      </c>
      <c r="DM1501">
        <v>0</v>
      </c>
      <c r="DN1501" t="s">
        <v>6</v>
      </c>
      <c r="DO1501">
        <v>0</v>
      </c>
    </row>
    <row r="1502" spans="1:119" x14ac:dyDescent="0.2">
      <c r="A1502">
        <f>ROW(Source!A1065)</f>
        <v>1065</v>
      </c>
      <c r="B1502">
        <v>92843885</v>
      </c>
      <c r="C1502">
        <v>92849078</v>
      </c>
      <c r="D1502">
        <v>49673503</v>
      </c>
      <c r="E1502">
        <v>1</v>
      </c>
      <c r="F1502">
        <v>1</v>
      </c>
      <c r="G1502">
        <v>1</v>
      </c>
      <c r="H1502">
        <v>2</v>
      </c>
      <c r="I1502" t="s">
        <v>925</v>
      </c>
      <c r="J1502" t="s">
        <v>926</v>
      </c>
      <c r="K1502" t="s">
        <v>927</v>
      </c>
      <c r="L1502">
        <v>1367</v>
      </c>
      <c r="N1502">
        <v>1011</v>
      </c>
      <c r="O1502" t="s">
        <v>921</v>
      </c>
      <c r="P1502" t="s">
        <v>921</v>
      </c>
      <c r="Q1502">
        <v>1</v>
      </c>
      <c r="W1502">
        <v>0</v>
      </c>
      <c r="X1502">
        <v>509054691</v>
      </c>
      <c r="Y1502">
        <f t="shared" si="1335"/>
        <v>0.43</v>
      </c>
      <c r="AA1502">
        <v>0</v>
      </c>
      <c r="AB1502">
        <v>1032.96</v>
      </c>
      <c r="AC1502">
        <v>520.26</v>
      </c>
      <c r="AD1502">
        <v>0</v>
      </c>
      <c r="AE1502">
        <v>0</v>
      </c>
      <c r="AF1502">
        <v>65.709999999999994</v>
      </c>
      <c r="AG1502">
        <v>11.6</v>
      </c>
      <c r="AH1502">
        <v>0</v>
      </c>
      <c r="AI1502">
        <v>1</v>
      </c>
      <c r="AJ1502">
        <v>15.72</v>
      </c>
      <c r="AK1502">
        <v>44.85</v>
      </c>
      <c r="AL1502">
        <v>1</v>
      </c>
      <c r="AM1502">
        <v>4</v>
      </c>
      <c r="AN1502">
        <v>0</v>
      </c>
      <c r="AO1502">
        <v>1</v>
      </c>
      <c r="AP1502">
        <v>1</v>
      </c>
      <c r="AQ1502">
        <v>0</v>
      </c>
      <c r="AR1502">
        <v>0</v>
      </c>
      <c r="AS1502" t="s">
        <v>6</v>
      </c>
      <c r="AT1502">
        <v>0.43</v>
      </c>
      <c r="AU1502" t="s">
        <v>6</v>
      </c>
      <c r="AV1502">
        <v>0</v>
      </c>
      <c r="AW1502">
        <v>2</v>
      </c>
      <c r="AX1502">
        <v>92849088</v>
      </c>
      <c r="AY1502">
        <v>1</v>
      </c>
      <c r="AZ1502">
        <v>0</v>
      </c>
      <c r="BA1502">
        <v>1706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f>ROUND(Y1502*Source!I1065*DO1502,7)</f>
        <v>0</v>
      </c>
      <c r="CX1502">
        <f>ROUND(Y1502*Source!I1065,7)</f>
        <v>12.04</v>
      </c>
      <c r="CY1502">
        <f>AB1502</f>
        <v>1032.96</v>
      </c>
      <c r="CZ1502">
        <f>AF1502</f>
        <v>65.709999999999994</v>
      </c>
      <c r="DA1502">
        <f>AJ1502</f>
        <v>15.72</v>
      </c>
      <c r="DB1502">
        <f t="shared" si="1339"/>
        <v>28.26</v>
      </c>
      <c r="DC1502">
        <f t="shared" si="1340"/>
        <v>4.99</v>
      </c>
      <c r="DD1502" t="s">
        <v>6</v>
      </c>
      <c r="DE1502" t="s">
        <v>6</v>
      </c>
      <c r="DF1502">
        <f>ROUND(ROUND(AE1502,2)*CX1502,2)</f>
        <v>0</v>
      </c>
      <c r="DG1502">
        <f>ROUND(ROUND(AF1502*AJ1502,2)*CX1502,2)</f>
        <v>12436.84</v>
      </c>
      <c r="DH1502">
        <f>ROUND(ROUND(AG1502*AK1502,2)*CX1502,2)</f>
        <v>6263.93</v>
      </c>
      <c r="DI1502">
        <f t="shared" si="1345"/>
        <v>0</v>
      </c>
      <c r="DJ1502">
        <f>DG1502</f>
        <v>12436.84</v>
      </c>
      <c r="DK1502">
        <v>0</v>
      </c>
      <c r="DL1502" t="s">
        <v>6</v>
      </c>
      <c r="DM1502">
        <v>0</v>
      </c>
      <c r="DN1502" t="s">
        <v>6</v>
      </c>
      <c r="DO1502">
        <v>0</v>
      </c>
    </row>
    <row r="1503" spans="1:119" x14ac:dyDescent="0.2">
      <c r="A1503">
        <f>ROW(Source!A1065)</f>
        <v>1065</v>
      </c>
      <c r="B1503">
        <v>92843885</v>
      </c>
      <c r="C1503">
        <v>92849078</v>
      </c>
      <c r="D1503">
        <v>49521440</v>
      </c>
      <c r="E1503">
        <v>1</v>
      </c>
      <c r="F1503">
        <v>1</v>
      </c>
      <c r="G1503">
        <v>1</v>
      </c>
      <c r="H1503">
        <v>3</v>
      </c>
      <c r="I1503" t="s">
        <v>135</v>
      </c>
      <c r="J1503" t="s">
        <v>137</v>
      </c>
      <c r="K1503" t="s">
        <v>136</v>
      </c>
      <c r="L1503">
        <v>1327</v>
      </c>
      <c r="N1503">
        <v>1005</v>
      </c>
      <c r="O1503" t="s">
        <v>57</v>
      </c>
      <c r="P1503" t="s">
        <v>57</v>
      </c>
      <c r="Q1503">
        <v>1</v>
      </c>
      <c r="W1503">
        <v>0</v>
      </c>
      <c r="X1503">
        <v>-336429810</v>
      </c>
      <c r="Y1503">
        <f t="shared" si="1335"/>
        <v>11</v>
      </c>
      <c r="AA1503">
        <v>223.2</v>
      </c>
      <c r="AB1503">
        <v>0</v>
      </c>
      <c r="AC1503">
        <v>0</v>
      </c>
      <c r="AD1503">
        <v>0</v>
      </c>
      <c r="AE1503">
        <v>22.5</v>
      </c>
      <c r="AF1503">
        <v>0</v>
      </c>
      <c r="AG1503">
        <v>0</v>
      </c>
      <c r="AH1503">
        <v>0</v>
      </c>
      <c r="AI1503">
        <v>9.92</v>
      </c>
      <c r="AJ1503">
        <v>1</v>
      </c>
      <c r="AK1503">
        <v>1</v>
      </c>
      <c r="AL1503">
        <v>1</v>
      </c>
      <c r="AM1503">
        <v>0</v>
      </c>
      <c r="AN1503">
        <v>0</v>
      </c>
      <c r="AO1503">
        <v>0</v>
      </c>
      <c r="AP1503">
        <v>1</v>
      </c>
      <c r="AQ1503">
        <v>0</v>
      </c>
      <c r="AR1503">
        <v>0</v>
      </c>
      <c r="AS1503" t="s">
        <v>6</v>
      </c>
      <c r="AT1503">
        <v>11</v>
      </c>
      <c r="AU1503" t="s">
        <v>6</v>
      </c>
      <c r="AV1503">
        <v>0</v>
      </c>
      <c r="AW1503">
        <v>1</v>
      </c>
      <c r="AX1503">
        <v>-1</v>
      </c>
      <c r="AY1503">
        <v>0</v>
      </c>
      <c r="AZ1503">
        <v>0</v>
      </c>
      <c r="BA1503" t="s">
        <v>6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V1503">
        <v>0</v>
      </c>
      <c r="CW1503">
        <v>0</v>
      </c>
      <c r="CX1503">
        <f>ROUND(Y1503*Source!I1065,7)</f>
        <v>308</v>
      </c>
      <c r="CY1503">
        <f>AA1503</f>
        <v>223.2</v>
      </c>
      <c r="CZ1503">
        <f>AE1503</f>
        <v>22.5</v>
      </c>
      <c r="DA1503">
        <f>AI1503</f>
        <v>9.92</v>
      </c>
      <c r="DB1503">
        <f t="shared" si="1339"/>
        <v>247.5</v>
      </c>
      <c r="DC1503">
        <f t="shared" si="1340"/>
        <v>0</v>
      </c>
      <c r="DD1503" t="s">
        <v>6</v>
      </c>
      <c r="DE1503" t="s">
        <v>6</v>
      </c>
      <c r="DF1503">
        <f>ROUND(ROUND(AE1503*AI1503,2)*CX1503,2)</f>
        <v>68745.600000000006</v>
      </c>
      <c r="DG1503">
        <f t="shared" ref="DG1503:DG1508" si="1346">ROUND(ROUND(AF1503,2)*CX1503,2)</f>
        <v>0</v>
      </c>
      <c r="DH1503">
        <f>ROUND(ROUND(AG1503,2)*CX1503,2)</f>
        <v>0</v>
      </c>
      <c r="DI1503">
        <f t="shared" si="1345"/>
        <v>0</v>
      </c>
      <c r="DJ1503">
        <f>DF1503</f>
        <v>68745.600000000006</v>
      </c>
      <c r="DK1503">
        <v>0</v>
      </c>
      <c r="DL1503" t="s">
        <v>6</v>
      </c>
      <c r="DM1503">
        <v>0</v>
      </c>
      <c r="DN1503" t="s">
        <v>6</v>
      </c>
      <c r="DO1503">
        <v>0</v>
      </c>
    </row>
    <row r="1504" spans="1:119" x14ac:dyDescent="0.2">
      <c r="A1504">
        <f>ROW(Source!A1065)</f>
        <v>1065</v>
      </c>
      <c r="B1504">
        <v>92843885</v>
      </c>
      <c r="C1504">
        <v>92849078</v>
      </c>
      <c r="D1504">
        <v>49523581</v>
      </c>
      <c r="E1504">
        <v>1</v>
      </c>
      <c r="F1504">
        <v>1</v>
      </c>
      <c r="G1504">
        <v>1</v>
      </c>
      <c r="H1504">
        <v>3</v>
      </c>
      <c r="I1504" t="s">
        <v>966</v>
      </c>
      <c r="J1504" t="s">
        <v>967</v>
      </c>
      <c r="K1504" t="s">
        <v>968</v>
      </c>
      <c r="L1504">
        <v>1301</v>
      </c>
      <c r="N1504">
        <v>1003</v>
      </c>
      <c r="O1504" t="s">
        <v>969</v>
      </c>
      <c r="P1504" t="s">
        <v>969</v>
      </c>
      <c r="Q1504">
        <v>1</v>
      </c>
      <c r="W1504">
        <v>0</v>
      </c>
      <c r="X1504">
        <v>-2092502019</v>
      </c>
      <c r="Y1504">
        <f t="shared" si="1335"/>
        <v>20</v>
      </c>
      <c r="AA1504">
        <v>29.76</v>
      </c>
      <c r="AB1504">
        <v>0</v>
      </c>
      <c r="AC1504">
        <v>0</v>
      </c>
      <c r="AD1504">
        <v>0</v>
      </c>
      <c r="AE1504">
        <v>3</v>
      </c>
      <c r="AF1504">
        <v>0</v>
      </c>
      <c r="AG1504">
        <v>0</v>
      </c>
      <c r="AH1504">
        <v>0</v>
      </c>
      <c r="AI1504">
        <v>9.92</v>
      </c>
      <c r="AJ1504">
        <v>1</v>
      </c>
      <c r="AK1504">
        <v>1</v>
      </c>
      <c r="AL1504">
        <v>1</v>
      </c>
      <c r="AM1504">
        <v>4</v>
      </c>
      <c r="AN1504">
        <v>0</v>
      </c>
      <c r="AO1504">
        <v>1</v>
      </c>
      <c r="AP1504">
        <v>1</v>
      </c>
      <c r="AQ1504">
        <v>0</v>
      </c>
      <c r="AR1504">
        <v>0</v>
      </c>
      <c r="AS1504" t="s">
        <v>6</v>
      </c>
      <c r="AT1504">
        <v>20</v>
      </c>
      <c r="AU1504" t="s">
        <v>6</v>
      </c>
      <c r="AV1504">
        <v>0</v>
      </c>
      <c r="AW1504">
        <v>2</v>
      </c>
      <c r="AX1504">
        <v>92849089</v>
      </c>
      <c r="AY1504">
        <v>1</v>
      </c>
      <c r="AZ1504">
        <v>0</v>
      </c>
      <c r="BA1504">
        <v>1707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ROUND(Y1504*Source!I1065,7)</f>
        <v>560</v>
      </c>
      <c r="CY1504">
        <f>AA1504</f>
        <v>29.76</v>
      </c>
      <c r="CZ1504">
        <f>AE1504</f>
        <v>3</v>
      </c>
      <c r="DA1504">
        <f>AI1504</f>
        <v>9.92</v>
      </c>
      <c r="DB1504">
        <f t="shared" si="1339"/>
        <v>60</v>
      </c>
      <c r="DC1504">
        <f t="shared" si="1340"/>
        <v>0</v>
      </c>
      <c r="DD1504" t="s">
        <v>6</v>
      </c>
      <c r="DE1504" t="s">
        <v>6</v>
      </c>
      <c r="DF1504">
        <f>ROUND(ROUND(AE1504*AI1504,2)*CX1504,2)</f>
        <v>16665.599999999999</v>
      </c>
      <c r="DG1504">
        <f t="shared" si="1346"/>
        <v>0</v>
      </c>
      <c r="DH1504">
        <f>ROUND(ROUND(AG1504,2)*CX1504,2)</f>
        <v>0</v>
      </c>
      <c r="DI1504">
        <f t="shared" si="1345"/>
        <v>0</v>
      </c>
      <c r="DJ1504">
        <f>DF1504</f>
        <v>16665.599999999999</v>
      </c>
      <c r="DK1504">
        <v>0</v>
      </c>
      <c r="DL1504" t="s">
        <v>6</v>
      </c>
      <c r="DM1504">
        <v>0</v>
      </c>
      <c r="DN1504" t="s">
        <v>6</v>
      </c>
      <c r="DO1504">
        <v>0</v>
      </c>
    </row>
    <row r="1505" spans="1:119" x14ac:dyDescent="0.2">
      <c r="A1505">
        <f>ROW(Source!A1065)</f>
        <v>1065</v>
      </c>
      <c r="B1505">
        <v>92843885</v>
      </c>
      <c r="C1505">
        <v>92849078</v>
      </c>
      <c r="D1505">
        <v>49553409</v>
      </c>
      <c r="E1505">
        <v>1</v>
      </c>
      <c r="F1505">
        <v>1</v>
      </c>
      <c r="G1505">
        <v>1</v>
      </c>
      <c r="H1505">
        <v>3</v>
      </c>
      <c r="I1505" t="s">
        <v>139</v>
      </c>
      <c r="J1505" t="s">
        <v>142</v>
      </c>
      <c r="K1505" t="s">
        <v>140</v>
      </c>
      <c r="L1505">
        <v>1296</v>
      </c>
      <c r="N1505">
        <v>1002</v>
      </c>
      <c r="O1505" t="s">
        <v>141</v>
      </c>
      <c r="P1505" t="s">
        <v>141</v>
      </c>
      <c r="Q1505">
        <v>1</v>
      </c>
      <c r="W1505">
        <v>1</v>
      </c>
      <c r="X1505">
        <v>-1609399419</v>
      </c>
      <c r="Y1505">
        <f t="shared" si="1335"/>
        <v>-1.5</v>
      </c>
      <c r="AA1505">
        <v>650.54999999999995</v>
      </c>
      <c r="AB1505">
        <v>0</v>
      </c>
      <c r="AC1505">
        <v>0</v>
      </c>
      <c r="AD1505">
        <v>0</v>
      </c>
      <c r="AE1505">
        <v>65.58</v>
      </c>
      <c r="AF1505">
        <v>0</v>
      </c>
      <c r="AG1505">
        <v>0</v>
      </c>
      <c r="AH1505">
        <v>0</v>
      </c>
      <c r="AI1505">
        <v>9.92</v>
      </c>
      <c r="AJ1505">
        <v>1</v>
      </c>
      <c r="AK1505">
        <v>1</v>
      </c>
      <c r="AL1505">
        <v>1</v>
      </c>
      <c r="AM1505">
        <v>4</v>
      </c>
      <c r="AN1505">
        <v>0</v>
      </c>
      <c r="AO1505">
        <v>1</v>
      </c>
      <c r="AP1505">
        <v>1</v>
      </c>
      <c r="AQ1505">
        <v>0</v>
      </c>
      <c r="AR1505">
        <v>0</v>
      </c>
      <c r="AS1505" t="s">
        <v>6</v>
      </c>
      <c r="AT1505">
        <v>-1.5</v>
      </c>
      <c r="AU1505" t="s">
        <v>6</v>
      </c>
      <c r="AV1505">
        <v>0</v>
      </c>
      <c r="AW1505">
        <v>2</v>
      </c>
      <c r="AX1505">
        <v>92849091</v>
      </c>
      <c r="AY1505">
        <v>1</v>
      </c>
      <c r="AZ1505">
        <v>6144</v>
      </c>
      <c r="BA1505">
        <v>1709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v>0</v>
      </c>
      <c r="CX1505">
        <f>ROUND(Y1505*Source!I1065,7)</f>
        <v>-42</v>
      </c>
      <c r="CY1505">
        <f>AA1505</f>
        <v>650.54999999999995</v>
      </c>
      <c r="CZ1505">
        <f>AE1505</f>
        <v>65.58</v>
      </c>
      <c r="DA1505">
        <f>AI1505</f>
        <v>9.92</v>
      </c>
      <c r="DB1505">
        <f t="shared" si="1339"/>
        <v>-98.37</v>
      </c>
      <c r="DC1505">
        <f t="shared" si="1340"/>
        <v>0</v>
      </c>
      <c r="DD1505" t="s">
        <v>6</v>
      </c>
      <c r="DE1505" t="s">
        <v>6</v>
      </c>
      <c r="DF1505">
        <f>ROUND(ROUND(AE1505*AI1505,2)*CX1505,2)</f>
        <v>-27323.1</v>
      </c>
      <c r="DG1505">
        <f t="shared" si="1346"/>
        <v>0</v>
      </c>
      <c r="DH1505">
        <f>ROUND(ROUND(AG1505,2)*CX1505,2)</f>
        <v>0</v>
      </c>
      <c r="DI1505">
        <f t="shared" si="1345"/>
        <v>0</v>
      </c>
      <c r="DJ1505">
        <f>DF1505</f>
        <v>-27323.1</v>
      </c>
      <c r="DK1505">
        <v>0</v>
      </c>
      <c r="DL1505" t="s">
        <v>6</v>
      </c>
      <c r="DM1505">
        <v>0</v>
      </c>
      <c r="DN1505" t="s">
        <v>6</v>
      </c>
      <c r="DO1505">
        <v>0</v>
      </c>
    </row>
    <row r="1506" spans="1:119" x14ac:dyDescent="0.2">
      <c r="A1506">
        <f>ROW(Source!A1065)</f>
        <v>1065</v>
      </c>
      <c r="B1506">
        <v>92843885</v>
      </c>
      <c r="C1506">
        <v>92849078</v>
      </c>
      <c r="D1506">
        <v>49555331</v>
      </c>
      <c r="E1506">
        <v>1</v>
      </c>
      <c r="F1506">
        <v>1</v>
      </c>
      <c r="G1506">
        <v>1</v>
      </c>
      <c r="H1506">
        <v>3</v>
      </c>
      <c r="I1506" t="s">
        <v>144</v>
      </c>
      <c r="J1506" t="s">
        <v>146</v>
      </c>
      <c r="K1506" t="s">
        <v>145</v>
      </c>
      <c r="L1506">
        <v>1296</v>
      </c>
      <c r="N1506">
        <v>1002</v>
      </c>
      <c r="O1506" t="s">
        <v>141</v>
      </c>
      <c r="P1506" t="s">
        <v>141</v>
      </c>
      <c r="Q1506">
        <v>1</v>
      </c>
      <c r="W1506">
        <v>1</v>
      </c>
      <c r="X1506">
        <v>1828367933</v>
      </c>
      <c r="Y1506">
        <f t="shared" si="1335"/>
        <v>-5.7000000000000002E-2</v>
      </c>
      <c r="AA1506">
        <v>1989.75</v>
      </c>
      <c r="AB1506">
        <v>0</v>
      </c>
      <c r="AC1506">
        <v>0</v>
      </c>
      <c r="AD1506">
        <v>0</v>
      </c>
      <c r="AE1506">
        <v>200.58</v>
      </c>
      <c r="AF1506">
        <v>0</v>
      </c>
      <c r="AG1506">
        <v>0</v>
      </c>
      <c r="AH1506">
        <v>0</v>
      </c>
      <c r="AI1506">
        <v>9.92</v>
      </c>
      <c r="AJ1506">
        <v>1</v>
      </c>
      <c r="AK1506">
        <v>1</v>
      </c>
      <c r="AL1506">
        <v>1</v>
      </c>
      <c r="AM1506">
        <v>4</v>
      </c>
      <c r="AN1506">
        <v>0</v>
      </c>
      <c r="AO1506">
        <v>1</v>
      </c>
      <c r="AP1506">
        <v>1</v>
      </c>
      <c r="AQ1506">
        <v>0</v>
      </c>
      <c r="AR1506">
        <v>0</v>
      </c>
      <c r="AS1506" t="s">
        <v>6</v>
      </c>
      <c r="AT1506">
        <v>-5.7000000000000002E-2</v>
      </c>
      <c r="AU1506" t="s">
        <v>6</v>
      </c>
      <c r="AV1506">
        <v>0</v>
      </c>
      <c r="AW1506">
        <v>2</v>
      </c>
      <c r="AX1506">
        <v>92849093</v>
      </c>
      <c r="AY1506">
        <v>1</v>
      </c>
      <c r="AZ1506">
        <v>6144</v>
      </c>
      <c r="BA1506">
        <v>1711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v>0</v>
      </c>
      <c r="CX1506">
        <f>ROUND(Y1506*Source!I1065,7)</f>
        <v>-1.5960000000000001</v>
      </c>
      <c r="CY1506">
        <f>AA1506</f>
        <v>1989.75</v>
      </c>
      <c r="CZ1506">
        <f>AE1506</f>
        <v>200.58</v>
      </c>
      <c r="DA1506">
        <f>AI1506</f>
        <v>9.92</v>
      </c>
      <c r="DB1506">
        <f t="shared" si="1339"/>
        <v>-11.43</v>
      </c>
      <c r="DC1506">
        <f t="shared" si="1340"/>
        <v>0</v>
      </c>
      <c r="DD1506" t="s">
        <v>6</v>
      </c>
      <c r="DE1506" t="s">
        <v>6</v>
      </c>
      <c r="DF1506">
        <f>ROUND(ROUND(AE1506*AI1506,2)*CX1506,2)</f>
        <v>-3175.64</v>
      </c>
      <c r="DG1506">
        <f t="shared" si="1346"/>
        <v>0</v>
      </c>
      <c r="DH1506">
        <f>ROUND(ROUND(AG1506,2)*CX1506,2)</f>
        <v>0</v>
      </c>
      <c r="DI1506">
        <f t="shared" si="1345"/>
        <v>0</v>
      </c>
      <c r="DJ1506">
        <f>DF1506</f>
        <v>-3175.64</v>
      </c>
      <c r="DK1506">
        <v>0</v>
      </c>
      <c r="DL1506" t="s">
        <v>6</v>
      </c>
      <c r="DM1506">
        <v>0</v>
      </c>
      <c r="DN1506" t="s">
        <v>6</v>
      </c>
      <c r="DO1506">
        <v>0</v>
      </c>
    </row>
    <row r="1507" spans="1:119" x14ac:dyDescent="0.2">
      <c r="A1507">
        <f>ROW(Source!A1069)</f>
        <v>1069</v>
      </c>
      <c r="B1507">
        <v>92843885</v>
      </c>
      <c r="C1507">
        <v>92849097</v>
      </c>
      <c r="D1507">
        <v>49510767</v>
      </c>
      <c r="E1507">
        <v>70</v>
      </c>
      <c r="F1507">
        <v>1</v>
      </c>
      <c r="G1507">
        <v>1</v>
      </c>
      <c r="H1507">
        <v>1</v>
      </c>
      <c r="I1507" t="s">
        <v>964</v>
      </c>
      <c r="J1507" t="s">
        <v>6</v>
      </c>
      <c r="K1507" t="s">
        <v>965</v>
      </c>
      <c r="L1507">
        <v>1191</v>
      </c>
      <c r="N1507">
        <v>1013</v>
      </c>
      <c r="O1507" t="s">
        <v>915</v>
      </c>
      <c r="P1507" t="s">
        <v>915</v>
      </c>
      <c r="Q1507">
        <v>1</v>
      </c>
      <c r="W1507">
        <v>0</v>
      </c>
      <c r="X1507">
        <v>-1936699058</v>
      </c>
      <c r="Y1507">
        <f t="shared" si="1335"/>
        <v>5</v>
      </c>
      <c r="AA1507">
        <v>0</v>
      </c>
      <c r="AB1507">
        <v>0</v>
      </c>
      <c r="AC1507">
        <v>0</v>
      </c>
      <c r="AD1507">
        <v>444.91</v>
      </c>
      <c r="AE1507">
        <v>0</v>
      </c>
      <c r="AF1507">
        <v>0</v>
      </c>
      <c r="AG1507">
        <v>0</v>
      </c>
      <c r="AH1507">
        <v>9.92</v>
      </c>
      <c r="AI1507">
        <v>1</v>
      </c>
      <c r="AJ1507">
        <v>1</v>
      </c>
      <c r="AK1507">
        <v>1</v>
      </c>
      <c r="AL1507">
        <v>44.85</v>
      </c>
      <c r="AM1507">
        <v>4</v>
      </c>
      <c r="AN1507">
        <v>0</v>
      </c>
      <c r="AO1507">
        <v>1</v>
      </c>
      <c r="AP1507">
        <v>1</v>
      </c>
      <c r="AQ1507">
        <v>0</v>
      </c>
      <c r="AR1507">
        <v>0</v>
      </c>
      <c r="AS1507" t="s">
        <v>6</v>
      </c>
      <c r="AT1507">
        <v>5</v>
      </c>
      <c r="AU1507" t="s">
        <v>6</v>
      </c>
      <c r="AV1507">
        <v>1</v>
      </c>
      <c r="AW1507">
        <v>2</v>
      </c>
      <c r="AX1507">
        <v>92849105</v>
      </c>
      <c r="AY1507">
        <v>1</v>
      </c>
      <c r="AZ1507">
        <v>0</v>
      </c>
      <c r="BA1507">
        <v>1712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U1507">
        <f>ROUND(AT1507*Source!I1069*AH1507*AL1507,2)</f>
        <v>622.88</v>
      </c>
      <c r="CV1507">
        <f>ROUND(Y1507*Source!I1069,7)</f>
        <v>1.4</v>
      </c>
      <c r="CW1507">
        <v>0</v>
      </c>
      <c r="CX1507">
        <f>ROUND(Y1507*Source!I1069,7)</f>
        <v>1.4</v>
      </c>
      <c r="CY1507">
        <f>AD1507</f>
        <v>444.91</v>
      </c>
      <c r="CZ1507">
        <f>AH1507</f>
        <v>9.92</v>
      </c>
      <c r="DA1507">
        <f>AL1507</f>
        <v>44.85</v>
      </c>
      <c r="DB1507">
        <f t="shared" si="1339"/>
        <v>49.6</v>
      </c>
      <c r="DC1507">
        <f t="shared" si="1340"/>
        <v>0</v>
      </c>
      <c r="DD1507" t="s">
        <v>6</v>
      </c>
      <c r="DE1507" t="s">
        <v>6</v>
      </c>
      <c r="DF1507">
        <f>ROUND(ROUND(AE1507,2)*CX1507,2)</f>
        <v>0</v>
      </c>
      <c r="DG1507">
        <f t="shared" si="1346"/>
        <v>0</v>
      </c>
      <c r="DH1507">
        <f>ROUND(ROUND(AG1507,2)*CX1507,2)</f>
        <v>0</v>
      </c>
      <c r="DI1507">
        <f>ROUND(ROUND(AH1507*AL1507,2)*CX1507,2)</f>
        <v>622.87</v>
      </c>
      <c r="DJ1507">
        <f>DI1507</f>
        <v>622.87</v>
      </c>
      <c r="DK1507">
        <v>0</v>
      </c>
      <c r="DL1507" t="s">
        <v>6</v>
      </c>
      <c r="DM1507">
        <v>0</v>
      </c>
      <c r="DN1507" t="s">
        <v>6</v>
      </c>
      <c r="DO1507">
        <v>0</v>
      </c>
    </row>
    <row r="1508" spans="1:119" x14ac:dyDescent="0.2">
      <c r="A1508">
        <f>ROW(Source!A1069)</f>
        <v>1069</v>
      </c>
      <c r="B1508">
        <v>92843885</v>
      </c>
      <c r="C1508">
        <v>92849097</v>
      </c>
      <c r="D1508">
        <v>49510905</v>
      </c>
      <c r="E1508">
        <v>70</v>
      </c>
      <c r="F1508">
        <v>1</v>
      </c>
      <c r="G1508">
        <v>1</v>
      </c>
      <c r="H1508">
        <v>1</v>
      </c>
      <c r="I1508" t="s">
        <v>916</v>
      </c>
      <c r="J1508" t="s">
        <v>6</v>
      </c>
      <c r="K1508" t="s">
        <v>917</v>
      </c>
      <c r="L1508">
        <v>1191</v>
      </c>
      <c r="N1508">
        <v>1013</v>
      </c>
      <c r="O1508" t="s">
        <v>915</v>
      </c>
      <c r="P1508" t="s">
        <v>915</v>
      </c>
      <c r="Q1508">
        <v>1</v>
      </c>
      <c r="W1508">
        <v>0</v>
      </c>
      <c r="X1508">
        <v>-1417349443</v>
      </c>
      <c r="Y1508">
        <f t="shared" si="1335"/>
        <v>0.43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1</v>
      </c>
      <c r="AJ1508">
        <v>1</v>
      </c>
      <c r="AK1508">
        <v>44.85</v>
      </c>
      <c r="AL1508">
        <v>1</v>
      </c>
      <c r="AM1508">
        <v>4</v>
      </c>
      <c r="AN1508">
        <v>0</v>
      </c>
      <c r="AO1508">
        <v>1</v>
      </c>
      <c r="AP1508">
        <v>1</v>
      </c>
      <c r="AQ1508">
        <v>0</v>
      </c>
      <c r="AR1508">
        <v>0</v>
      </c>
      <c r="AS1508" t="s">
        <v>6</v>
      </c>
      <c r="AT1508">
        <v>0.43</v>
      </c>
      <c r="AU1508" t="s">
        <v>6</v>
      </c>
      <c r="AV1508">
        <v>2</v>
      </c>
      <c r="AW1508">
        <v>2</v>
      </c>
      <c r="AX1508">
        <v>92849106</v>
      </c>
      <c r="AY1508">
        <v>1</v>
      </c>
      <c r="AZ1508">
        <v>0</v>
      </c>
      <c r="BA1508">
        <v>1713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ROUND(Y1508*Source!I1069,7)</f>
        <v>0.12039999999999999</v>
      </c>
      <c r="CY1508">
        <f>AD1508</f>
        <v>0</v>
      </c>
      <c r="CZ1508">
        <f>AH1508</f>
        <v>0</v>
      </c>
      <c r="DA1508">
        <f>AL1508</f>
        <v>1</v>
      </c>
      <c r="DB1508">
        <f t="shared" si="1339"/>
        <v>0</v>
      </c>
      <c r="DC1508">
        <f t="shared" si="1340"/>
        <v>0</v>
      </c>
      <c r="DD1508" t="s">
        <v>6</v>
      </c>
      <c r="DE1508" t="s">
        <v>6</v>
      </c>
      <c r="DF1508">
        <f>ROUND(ROUND(AE1508,2)*CX1508,2)</f>
        <v>0</v>
      </c>
      <c r="DG1508">
        <f t="shared" si="1346"/>
        <v>0</v>
      </c>
      <c r="DH1508">
        <f>ROUND(ROUND(AG1508*AK1508,2)*CX1508,2)</f>
        <v>0</v>
      </c>
      <c r="DI1508">
        <f t="shared" ref="DI1508:DI1513" si="1347">ROUND(ROUND(AH1508,2)*CX1508,2)</f>
        <v>0</v>
      </c>
      <c r="DJ1508">
        <f>DI1508</f>
        <v>0</v>
      </c>
      <c r="DK1508">
        <v>0</v>
      </c>
      <c r="DL1508" t="s">
        <v>6</v>
      </c>
      <c r="DM1508">
        <v>0</v>
      </c>
      <c r="DN1508" t="s">
        <v>6</v>
      </c>
      <c r="DO1508">
        <v>0</v>
      </c>
    </row>
    <row r="1509" spans="1:119" x14ac:dyDescent="0.2">
      <c r="A1509">
        <f>ROW(Source!A1069)</f>
        <v>1069</v>
      </c>
      <c r="B1509">
        <v>92843885</v>
      </c>
      <c r="C1509">
        <v>92849097</v>
      </c>
      <c r="D1509">
        <v>49673503</v>
      </c>
      <c r="E1509">
        <v>1</v>
      </c>
      <c r="F1509">
        <v>1</v>
      </c>
      <c r="G1509">
        <v>1</v>
      </c>
      <c r="H1509">
        <v>2</v>
      </c>
      <c r="I1509" t="s">
        <v>925</v>
      </c>
      <c r="J1509" t="s">
        <v>926</v>
      </c>
      <c r="K1509" t="s">
        <v>927</v>
      </c>
      <c r="L1509">
        <v>1367</v>
      </c>
      <c r="N1509">
        <v>1011</v>
      </c>
      <c r="O1509" t="s">
        <v>921</v>
      </c>
      <c r="P1509" t="s">
        <v>921</v>
      </c>
      <c r="Q1509">
        <v>1</v>
      </c>
      <c r="W1509">
        <v>0</v>
      </c>
      <c r="X1509">
        <v>509054691</v>
      </c>
      <c r="Y1509">
        <f t="shared" si="1335"/>
        <v>0.43</v>
      </c>
      <c r="AA1509">
        <v>0</v>
      </c>
      <c r="AB1509">
        <v>1032.96</v>
      </c>
      <c r="AC1509">
        <v>520.26</v>
      </c>
      <c r="AD1509">
        <v>0</v>
      </c>
      <c r="AE1509">
        <v>0</v>
      </c>
      <c r="AF1509">
        <v>65.709999999999994</v>
      </c>
      <c r="AG1509">
        <v>11.6</v>
      </c>
      <c r="AH1509">
        <v>0</v>
      </c>
      <c r="AI1509">
        <v>1</v>
      </c>
      <c r="AJ1509">
        <v>15.72</v>
      </c>
      <c r="AK1509">
        <v>44.85</v>
      </c>
      <c r="AL1509">
        <v>1</v>
      </c>
      <c r="AM1509">
        <v>4</v>
      </c>
      <c r="AN1509">
        <v>0</v>
      </c>
      <c r="AO1509">
        <v>1</v>
      </c>
      <c r="AP1509">
        <v>1</v>
      </c>
      <c r="AQ1509">
        <v>0</v>
      </c>
      <c r="AR1509">
        <v>0</v>
      </c>
      <c r="AS1509" t="s">
        <v>6</v>
      </c>
      <c r="AT1509">
        <v>0.43</v>
      </c>
      <c r="AU1509" t="s">
        <v>6</v>
      </c>
      <c r="AV1509">
        <v>0</v>
      </c>
      <c r="AW1509">
        <v>2</v>
      </c>
      <c r="AX1509">
        <v>92849107</v>
      </c>
      <c r="AY1509">
        <v>1</v>
      </c>
      <c r="AZ1509">
        <v>0</v>
      </c>
      <c r="BA1509">
        <v>1714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f>ROUND(Y1509*Source!I1069*DO1509,7)</f>
        <v>0</v>
      </c>
      <c r="CX1509">
        <f>ROUND(Y1509*Source!I1069,7)</f>
        <v>0.12039999999999999</v>
      </c>
      <c r="CY1509">
        <f>AB1509</f>
        <v>1032.96</v>
      </c>
      <c r="CZ1509">
        <f>AF1509</f>
        <v>65.709999999999994</v>
      </c>
      <c r="DA1509">
        <f>AJ1509</f>
        <v>15.72</v>
      </c>
      <c r="DB1509">
        <f t="shared" si="1339"/>
        <v>28.26</v>
      </c>
      <c r="DC1509">
        <f t="shared" si="1340"/>
        <v>4.99</v>
      </c>
      <c r="DD1509" t="s">
        <v>6</v>
      </c>
      <c r="DE1509" t="s">
        <v>6</v>
      </c>
      <c r="DF1509">
        <f>ROUND(ROUND(AE1509,2)*CX1509,2)</f>
        <v>0</v>
      </c>
      <c r="DG1509">
        <f>ROUND(ROUND(AF1509*AJ1509,2)*CX1509,2)</f>
        <v>124.37</v>
      </c>
      <c r="DH1509">
        <f>ROUND(ROUND(AG1509*AK1509,2)*CX1509,2)</f>
        <v>62.64</v>
      </c>
      <c r="DI1509">
        <f t="shared" si="1347"/>
        <v>0</v>
      </c>
      <c r="DJ1509">
        <f>DG1509</f>
        <v>124.37</v>
      </c>
      <c r="DK1509">
        <v>0</v>
      </c>
      <c r="DL1509" t="s">
        <v>6</v>
      </c>
      <c r="DM1509">
        <v>0</v>
      </c>
      <c r="DN1509" t="s">
        <v>6</v>
      </c>
      <c r="DO1509">
        <v>0</v>
      </c>
    </row>
    <row r="1510" spans="1:119" x14ac:dyDescent="0.2">
      <c r="A1510">
        <f>ROW(Source!A1069)</f>
        <v>1069</v>
      </c>
      <c r="B1510">
        <v>92843885</v>
      </c>
      <c r="C1510">
        <v>92849097</v>
      </c>
      <c r="D1510">
        <v>49521440</v>
      </c>
      <c r="E1510">
        <v>1</v>
      </c>
      <c r="F1510">
        <v>1</v>
      </c>
      <c r="G1510">
        <v>1</v>
      </c>
      <c r="H1510">
        <v>3</v>
      </c>
      <c r="I1510" t="s">
        <v>135</v>
      </c>
      <c r="J1510" t="s">
        <v>137</v>
      </c>
      <c r="K1510" t="s">
        <v>149</v>
      </c>
      <c r="L1510">
        <v>1327</v>
      </c>
      <c r="N1510">
        <v>1005</v>
      </c>
      <c r="O1510" t="s">
        <v>57</v>
      </c>
      <c r="P1510" t="s">
        <v>57</v>
      </c>
      <c r="Q1510">
        <v>1</v>
      </c>
      <c r="W1510">
        <v>0</v>
      </c>
      <c r="X1510">
        <v>2022782512</v>
      </c>
      <c r="Y1510">
        <f t="shared" si="1335"/>
        <v>11</v>
      </c>
      <c r="AA1510">
        <v>223.2</v>
      </c>
      <c r="AB1510">
        <v>0</v>
      </c>
      <c r="AC1510">
        <v>0</v>
      </c>
      <c r="AD1510">
        <v>0</v>
      </c>
      <c r="AE1510">
        <v>22.5</v>
      </c>
      <c r="AF1510">
        <v>0</v>
      </c>
      <c r="AG1510">
        <v>0</v>
      </c>
      <c r="AH1510">
        <v>0</v>
      </c>
      <c r="AI1510">
        <v>9.92</v>
      </c>
      <c r="AJ1510">
        <v>1</v>
      </c>
      <c r="AK1510">
        <v>1</v>
      </c>
      <c r="AL1510">
        <v>1</v>
      </c>
      <c r="AM1510">
        <v>0</v>
      </c>
      <c r="AN1510">
        <v>0</v>
      </c>
      <c r="AO1510">
        <v>0</v>
      </c>
      <c r="AP1510">
        <v>1</v>
      </c>
      <c r="AQ1510">
        <v>0</v>
      </c>
      <c r="AR1510">
        <v>0</v>
      </c>
      <c r="AS1510" t="s">
        <v>6</v>
      </c>
      <c r="AT1510">
        <v>11</v>
      </c>
      <c r="AU1510" t="s">
        <v>6</v>
      </c>
      <c r="AV1510">
        <v>0</v>
      </c>
      <c r="AW1510">
        <v>1</v>
      </c>
      <c r="AX1510">
        <v>-1</v>
      </c>
      <c r="AY1510">
        <v>0</v>
      </c>
      <c r="AZ1510">
        <v>0</v>
      </c>
      <c r="BA1510" t="s">
        <v>6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0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CV1510">
        <v>0</v>
      </c>
      <c r="CW1510">
        <v>0</v>
      </c>
      <c r="CX1510">
        <f>ROUND(Y1510*Source!I1069,7)</f>
        <v>3.08</v>
      </c>
      <c r="CY1510">
        <f>AA1510</f>
        <v>223.2</v>
      </c>
      <c r="CZ1510">
        <f>AE1510</f>
        <v>22.5</v>
      </c>
      <c r="DA1510">
        <f>AI1510</f>
        <v>9.92</v>
      </c>
      <c r="DB1510">
        <f t="shared" si="1339"/>
        <v>247.5</v>
      </c>
      <c r="DC1510">
        <f t="shared" si="1340"/>
        <v>0</v>
      </c>
      <c r="DD1510" t="s">
        <v>6</v>
      </c>
      <c r="DE1510" t="s">
        <v>6</v>
      </c>
      <c r="DF1510">
        <f>ROUND(ROUND(AE1510*AI1510,2)*CX1510,2)</f>
        <v>687.46</v>
      </c>
      <c r="DG1510">
        <f t="shared" ref="DG1510:DG1515" si="1348">ROUND(ROUND(AF1510,2)*CX1510,2)</f>
        <v>0</v>
      </c>
      <c r="DH1510">
        <f>ROUND(ROUND(AG1510,2)*CX1510,2)</f>
        <v>0</v>
      </c>
      <c r="DI1510">
        <f t="shared" si="1347"/>
        <v>0</v>
      </c>
      <c r="DJ1510">
        <f>DF1510</f>
        <v>687.46</v>
      </c>
      <c r="DK1510">
        <v>0</v>
      </c>
      <c r="DL1510" t="s">
        <v>6</v>
      </c>
      <c r="DM1510">
        <v>0</v>
      </c>
      <c r="DN1510" t="s">
        <v>6</v>
      </c>
      <c r="DO1510">
        <v>0</v>
      </c>
    </row>
    <row r="1511" spans="1:119" x14ac:dyDescent="0.2">
      <c r="A1511">
        <f>ROW(Source!A1069)</f>
        <v>1069</v>
      </c>
      <c r="B1511">
        <v>92843885</v>
      </c>
      <c r="C1511">
        <v>92849097</v>
      </c>
      <c r="D1511">
        <v>49523581</v>
      </c>
      <c r="E1511">
        <v>1</v>
      </c>
      <c r="F1511">
        <v>1</v>
      </c>
      <c r="G1511">
        <v>1</v>
      </c>
      <c r="H1511">
        <v>3</v>
      </c>
      <c r="I1511" t="s">
        <v>966</v>
      </c>
      <c r="J1511" t="s">
        <v>967</v>
      </c>
      <c r="K1511" t="s">
        <v>968</v>
      </c>
      <c r="L1511">
        <v>1301</v>
      </c>
      <c r="N1511">
        <v>1003</v>
      </c>
      <c r="O1511" t="s">
        <v>969</v>
      </c>
      <c r="P1511" t="s">
        <v>969</v>
      </c>
      <c r="Q1511">
        <v>1</v>
      </c>
      <c r="W1511">
        <v>0</v>
      </c>
      <c r="X1511">
        <v>-2092502019</v>
      </c>
      <c r="Y1511">
        <f t="shared" si="1335"/>
        <v>20</v>
      </c>
      <c r="AA1511">
        <v>29.76</v>
      </c>
      <c r="AB1511">
        <v>0</v>
      </c>
      <c r="AC1511">
        <v>0</v>
      </c>
      <c r="AD1511">
        <v>0</v>
      </c>
      <c r="AE1511">
        <v>3</v>
      </c>
      <c r="AF1511">
        <v>0</v>
      </c>
      <c r="AG1511">
        <v>0</v>
      </c>
      <c r="AH1511">
        <v>0</v>
      </c>
      <c r="AI1511">
        <v>9.92</v>
      </c>
      <c r="AJ1511">
        <v>1</v>
      </c>
      <c r="AK1511">
        <v>1</v>
      </c>
      <c r="AL1511">
        <v>1</v>
      </c>
      <c r="AM1511">
        <v>4</v>
      </c>
      <c r="AN1511">
        <v>0</v>
      </c>
      <c r="AO1511">
        <v>1</v>
      </c>
      <c r="AP1511">
        <v>1</v>
      </c>
      <c r="AQ1511">
        <v>0</v>
      </c>
      <c r="AR1511">
        <v>0</v>
      </c>
      <c r="AS1511" t="s">
        <v>6</v>
      </c>
      <c r="AT1511">
        <v>20</v>
      </c>
      <c r="AU1511" t="s">
        <v>6</v>
      </c>
      <c r="AV1511">
        <v>0</v>
      </c>
      <c r="AW1511">
        <v>2</v>
      </c>
      <c r="AX1511">
        <v>92849108</v>
      </c>
      <c r="AY1511">
        <v>1</v>
      </c>
      <c r="AZ1511">
        <v>0</v>
      </c>
      <c r="BA1511">
        <v>1715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v>0</v>
      </c>
      <c r="CX1511">
        <f>ROUND(Y1511*Source!I1069,7)</f>
        <v>5.6</v>
      </c>
      <c r="CY1511">
        <f>AA1511</f>
        <v>29.76</v>
      </c>
      <c r="CZ1511">
        <f>AE1511</f>
        <v>3</v>
      </c>
      <c r="DA1511">
        <f>AI1511</f>
        <v>9.92</v>
      </c>
      <c r="DB1511">
        <f t="shared" si="1339"/>
        <v>60</v>
      </c>
      <c r="DC1511">
        <f t="shared" si="1340"/>
        <v>0</v>
      </c>
      <c r="DD1511" t="s">
        <v>6</v>
      </c>
      <c r="DE1511" t="s">
        <v>6</v>
      </c>
      <c r="DF1511">
        <f>ROUND(ROUND(AE1511*AI1511,2)*CX1511,2)</f>
        <v>166.66</v>
      </c>
      <c r="DG1511">
        <f t="shared" si="1348"/>
        <v>0</v>
      </c>
      <c r="DH1511">
        <f>ROUND(ROUND(AG1511,2)*CX1511,2)</f>
        <v>0</v>
      </c>
      <c r="DI1511">
        <f t="shared" si="1347"/>
        <v>0</v>
      </c>
      <c r="DJ1511">
        <f>DF1511</f>
        <v>166.66</v>
      </c>
      <c r="DK1511">
        <v>0</v>
      </c>
      <c r="DL1511" t="s">
        <v>6</v>
      </c>
      <c r="DM1511">
        <v>0</v>
      </c>
      <c r="DN1511" t="s">
        <v>6</v>
      </c>
      <c r="DO1511">
        <v>0</v>
      </c>
    </row>
    <row r="1512" spans="1:119" x14ac:dyDescent="0.2">
      <c r="A1512">
        <f>ROW(Source!A1069)</f>
        <v>1069</v>
      </c>
      <c r="B1512">
        <v>92843885</v>
      </c>
      <c r="C1512">
        <v>92849097</v>
      </c>
      <c r="D1512">
        <v>49553409</v>
      </c>
      <c r="E1512">
        <v>1</v>
      </c>
      <c r="F1512">
        <v>1</v>
      </c>
      <c r="G1512">
        <v>1</v>
      </c>
      <c r="H1512">
        <v>3</v>
      </c>
      <c r="I1512" t="s">
        <v>139</v>
      </c>
      <c r="J1512" t="s">
        <v>142</v>
      </c>
      <c r="K1512" t="s">
        <v>140</v>
      </c>
      <c r="L1512">
        <v>1296</v>
      </c>
      <c r="N1512">
        <v>1002</v>
      </c>
      <c r="O1512" t="s">
        <v>141</v>
      </c>
      <c r="P1512" t="s">
        <v>141</v>
      </c>
      <c r="Q1512">
        <v>1</v>
      </c>
      <c r="W1512">
        <v>1</v>
      </c>
      <c r="X1512">
        <v>-1609399419</v>
      </c>
      <c r="Y1512">
        <f t="shared" si="1335"/>
        <v>-1.5</v>
      </c>
      <c r="AA1512">
        <v>650.54999999999995</v>
      </c>
      <c r="AB1512">
        <v>0</v>
      </c>
      <c r="AC1512">
        <v>0</v>
      </c>
      <c r="AD1512">
        <v>0</v>
      </c>
      <c r="AE1512">
        <v>65.58</v>
      </c>
      <c r="AF1512">
        <v>0</v>
      </c>
      <c r="AG1512">
        <v>0</v>
      </c>
      <c r="AH1512">
        <v>0</v>
      </c>
      <c r="AI1512">
        <v>9.92</v>
      </c>
      <c r="AJ1512">
        <v>1</v>
      </c>
      <c r="AK1512">
        <v>1</v>
      </c>
      <c r="AL1512">
        <v>1</v>
      </c>
      <c r="AM1512">
        <v>4</v>
      </c>
      <c r="AN1512">
        <v>0</v>
      </c>
      <c r="AO1512">
        <v>1</v>
      </c>
      <c r="AP1512">
        <v>1</v>
      </c>
      <c r="AQ1512">
        <v>0</v>
      </c>
      <c r="AR1512">
        <v>0</v>
      </c>
      <c r="AS1512" t="s">
        <v>6</v>
      </c>
      <c r="AT1512">
        <v>-1.5</v>
      </c>
      <c r="AU1512" t="s">
        <v>6</v>
      </c>
      <c r="AV1512">
        <v>0</v>
      </c>
      <c r="AW1512">
        <v>2</v>
      </c>
      <c r="AX1512">
        <v>92849110</v>
      </c>
      <c r="AY1512">
        <v>1</v>
      </c>
      <c r="AZ1512">
        <v>6144</v>
      </c>
      <c r="BA1512">
        <v>1717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v>0</v>
      </c>
      <c r="CX1512">
        <f>ROUND(Y1512*Source!I1069,7)</f>
        <v>-0.42</v>
      </c>
      <c r="CY1512">
        <f>AA1512</f>
        <v>650.54999999999995</v>
      </c>
      <c r="CZ1512">
        <f>AE1512</f>
        <v>65.58</v>
      </c>
      <c r="DA1512">
        <f>AI1512</f>
        <v>9.92</v>
      </c>
      <c r="DB1512">
        <f t="shared" si="1339"/>
        <v>-98.37</v>
      </c>
      <c r="DC1512">
        <f t="shared" si="1340"/>
        <v>0</v>
      </c>
      <c r="DD1512" t="s">
        <v>6</v>
      </c>
      <c r="DE1512" t="s">
        <v>6</v>
      </c>
      <c r="DF1512">
        <f>ROUND(ROUND(AE1512*AI1512,2)*CX1512,2)</f>
        <v>-273.23</v>
      </c>
      <c r="DG1512">
        <f t="shared" si="1348"/>
        <v>0</v>
      </c>
      <c r="DH1512">
        <f>ROUND(ROUND(AG1512,2)*CX1512,2)</f>
        <v>0</v>
      </c>
      <c r="DI1512">
        <f t="shared" si="1347"/>
        <v>0</v>
      </c>
      <c r="DJ1512">
        <f>DF1512</f>
        <v>-273.23</v>
      </c>
      <c r="DK1512">
        <v>0</v>
      </c>
      <c r="DL1512" t="s">
        <v>6</v>
      </c>
      <c r="DM1512">
        <v>0</v>
      </c>
      <c r="DN1512" t="s">
        <v>6</v>
      </c>
      <c r="DO1512">
        <v>0</v>
      </c>
    </row>
    <row r="1513" spans="1:119" x14ac:dyDescent="0.2">
      <c r="A1513">
        <f>ROW(Source!A1069)</f>
        <v>1069</v>
      </c>
      <c r="B1513">
        <v>92843885</v>
      </c>
      <c r="C1513">
        <v>92849097</v>
      </c>
      <c r="D1513">
        <v>49555331</v>
      </c>
      <c r="E1513">
        <v>1</v>
      </c>
      <c r="F1513">
        <v>1</v>
      </c>
      <c r="G1513">
        <v>1</v>
      </c>
      <c r="H1513">
        <v>3</v>
      </c>
      <c r="I1513" t="s">
        <v>144</v>
      </c>
      <c r="J1513" t="s">
        <v>146</v>
      </c>
      <c r="K1513" t="s">
        <v>145</v>
      </c>
      <c r="L1513">
        <v>1296</v>
      </c>
      <c r="N1513">
        <v>1002</v>
      </c>
      <c r="O1513" t="s">
        <v>141</v>
      </c>
      <c r="P1513" t="s">
        <v>141</v>
      </c>
      <c r="Q1513">
        <v>1</v>
      </c>
      <c r="W1513">
        <v>1</v>
      </c>
      <c r="X1513">
        <v>1828367933</v>
      </c>
      <c r="Y1513">
        <f t="shared" si="1335"/>
        <v>-5.7000000000000002E-2</v>
      </c>
      <c r="AA1513">
        <v>1989.75</v>
      </c>
      <c r="AB1513">
        <v>0</v>
      </c>
      <c r="AC1513">
        <v>0</v>
      </c>
      <c r="AD1513">
        <v>0</v>
      </c>
      <c r="AE1513">
        <v>200.58</v>
      </c>
      <c r="AF1513">
        <v>0</v>
      </c>
      <c r="AG1513">
        <v>0</v>
      </c>
      <c r="AH1513">
        <v>0</v>
      </c>
      <c r="AI1513">
        <v>9.92</v>
      </c>
      <c r="AJ1513">
        <v>1</v>
      </c>
      <c r="AK1513">
        <v>1</v>
      </c>
      <c r="AL1513">
        <v>1</v>
      </c>
      <c r="AM1513">
        <v>4</v>
      </c>
      <c r="AN1513">
        <v>0</v>
      </c>
      <c r="AO1513">
        <v>1</v>
      </c>
      <c r="AP1513">
        <v>1</v>
      </c>
      <c r="AQ1513">
        <v>0</v>
      </c>
      <c r="AR1513">
        <v>0</v>
      </c>
      <c r="AS1513" t="s">
        <v>6</v>
      </c>
      <c r="AT1513">
        <v>-5.7000000000000002E-2</v>
      </c>
      <c r="AU1513" t="s">
        <v>6</v>
      </c>
      <c r="AV1513">
        <v>0</v>
      </c>
      <c r="AW1513">
        <v>2</v>
      </c>
      <c r="AX1513">
        <v>92849112</v>
      </c>
      <c r="AY1513">
        <v>1</v>
      </c>
      <c r="AZ1513">
        <v>6144</v>
      </c>
      <c r="BA1513">
        <v>1719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CV1513">
        <v>0</v>
      </c>
      <c r="CW1513">
        <v>0</v>
      </c>
      <c r="CX1513">
        <f>ROUND(Y1513*Source!I1069,7)</f>
        <v>-1.5959999999999998E-2</v>
      </c>
      <c r="CY1513">
        <f>AA1513</f>
        <v>1989.75</v>
      </c>
      <c r="CZ1513">
        <f>AE1513</f>
        <v>200.58</v>
      </c>
      <c r="DA1513">
        <f>AI1513</f>
        <v>9.92</v>
      </c>
      <c r="DB1513">
        <f t="shared" si="1339"/>
        <v>-11.43</v>
      </c>
      <c r="DC1513">
        <f t="shared" si="1340"/>
        <v>0</v>
      </c>
      <c r="DD1513" t="s">
        <v>6</v>
      </c>
      <c r="DE1513" t="s">
        <v>6</v>
      </c>
      <c r="DF1513">
        <f>ROUND(ROUND(AE1513*AI1513,2)*CX1513,2)</f>
        <v>-31.76</v>
      </c>
      <c r="DG1513">
        <f t="shared" si="1348"/>
        <v>0</v>
      </c>
      <c r="DH1513">
        <f>ROUND(ROUND(AG1513,2)*CX1513,2)</f>
        <v>0</v>
      </c>
      <c r="DI1513">
        <f t="shared" si="1347"/>
        <v>0</v>
      </c>
      <c r="DJ1513">
        <f>DF1513</f>
        <v>-31.76</v>
      </c>
      <c r="DK1513">
        <v>0</v>
      </c>
      <c r="DL1513" t="s">
        <v>6</v>
      </c>
      <c r="DM1513">
        <v>0</v>
      </c>
      <c r="DN1513" t="s">
        <v>6</v>
      </c>
      <c r="DO1513">
        <v>0</v>
      </c>
    </row>
    <row r="1514" spans="1:119" x14ac:dyDescent="0.2">
      <c r="A1514">
        <f>ROW(Source!A1108)</f>
        <v>1108</v>
      </c>
      <c r="B1514">
        <v>92843885</v>
      </c>
      <c r="C1514">
        <v>92849116</v>
      </c>
      <c r="D1514">
        <v>49510757</v>
      </c>
      <c r="E1514">
        <v>70</v>
      </c>
      <c r="F1514">
        <v>1</v>
      </c>
      <c r="G1514">
        <v>1</v>
      </c>
      <c r="H1514">
        <v>1</v>
      </c>
      <c r="I1514" t="s">
        <v>913</v>
      </c>
      <c r="J1514" t="s">
        <v>6</v>
      </c>
      <c r="K1514" t="s">
        <v>914</v>
      </c>
      <c r="L1514">
        <v>1191</v>
      </c>
      <c r="N1514">
        <v>1013</v>
      </c>
      <c r="O1514" t="s">
        <v>915</v>
      </c>
      <c r="P1514" t="s">
        <v>915</v>
      </c>
      <c r="Q1514">
        <v>1</v>
      </c>
      <c r="W1514">
        <v>0</v>
      </c>
      <c r="X1514">
        <v>-1111239348</v>
      </c>
      <c r="Y1514">
        <f>(AT1514*ROUND(1.05,7))</f>
        <v>3.8325</v>
      </c>
      <c r="AA1514">
        <v>0</v>
      </c>
      <c r="AB1514">
        <v>0</v>
      </c>
      <c r="AC1514">
        <v>0</v>
      </c>
      <c r="AD1514">
        <v>431.46</v>
      </c>
      <c r="AE1514">
        <v>0</v>
      </c>
      <c r="AF1514">
        <v>0</v>
      </c>
      <c r="AG1514">
        <v>0</v>
      </c>
      <c r="AH1514">
        <v>9.6199999999999992</v>
      </c>
      <c r="AI1514">
        <v>1</v>
      </c>
      <c r="AJ1514">
        <v>1</v>
      </c>
      <c r="AK1514">
        <v>1</v>
      </c>
      <c r="AL1514">
        <v>44.85</v>
      </c>
      <c r="AM1514">
        <v>4</v>
      </c>
      <c r="AN1514">
        <v>0</v>
      </c>
      <c r="AO1514">
        <v>1</v>
      </c>
      <c r="AP1514">
        <v>1</v>
      </c>
      <c r="AQ1514">
        <v>0</v>
      </c>
      <c r="AR1514">
        <v>0</v>
      </c>
      <c r="AS1514" t="s">
        <v>6</v>
      </c>
      <c r="AT1514">
        <v>3.65</v>
      </c>
      <c r="AU1514" t="s">
        <v>25</v>
      </c>
      <c r="AV1514">
        <v>1</v>
      </c>
      <c r="AW1514">
        <v>2</v>
      </c>
      <c r="AX1514">
        <v>92849125</v>
      </c>
      <c r="AY1514">
        <v>1</v>
      </c>
      <c r="AZ1514">
        <v>0</v>
      </c>
      <c r="BA1514">
        <v>1720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U1514">
        <f>ROUND(AT1514*Source!I1108*AH1514*AL1514,2)</f>
        <v>1574.82</v>
      </c>
      <c r="CV1514">
        <f>ROUND(Y1514*Source!I1108,7)</f>
        <v>3.8325</v>
      </c>
      <c r="CW1514">
        <v>0</v>
      </c>
      <c r="CX1514">
        <f>ROUND(Y1514*Source!I1108,7)</f>
        <v>3.8325</v>
      </c>
      <c r="CY1514">
        <f>AD1514</f>
        <v>431.46</v>
      </c>
      <c r="CZ1514">
        <f>AH1514</f>
        <v>9.6199999999999992</v>
      </c>
      <c r="DA1514">
        <f>AL1514</f>
        <v>44.85</v>
      </c>
      <c r="DB1514">
        <f>ROUND((ROUND(AT1514*CZ1514,2)*ROUND(1.05,7)),2)</f>
        <v>36.869999999999997</v>
      </c>
      <c r="DC1514">
        <f>ROUND((ROUND(AT1514*AG1514,2)*ROUND(1.05,7)),2)</f>
        <v>0</v>
      </c>
      <c r="DD1514" t="s">
        <v>6</v>
      </c>
      <c r="DE1514" t="s">
        <v>6</v>
      </c>
      <c r="DF1514">
        <f>ROUND(ROUND(AE1514,2)*CX1514,2)</f>
        <v>0</v>
      </c>
      <c r="DG1514">
        <f t="shared" si="1348"/>
        <v>0</v>
      </c>
      <c r="DH1514">
        <f>ROUND(ROUND(AG1514,2)*CX1514,2)</f>
        <v>0</v>
      </c>
      <c r="DI1514">
        <f>ROUND(ROUND(AH1514*AL1514,2)*CX1514,2)</f>
        <v>1653.57</v>
      </c>
      <c r="DJ1514">
        <f>DI1514</f>
        <v>1653.57</v>
      </c>
      <c r="DK1514">
        <v>0</v>
      </c>
      <c r="DL1514" t="s">
        <v>6</v>
      </c>
      <c r="DM1514">
        <v>0</v>
      </c>
      <c r="DN1514" t="s">
        <v>6</v>
      </c>
      <c r="DO1514">
        <v>0</v>
      </c>
    </row>
    <row r="1515" spans="1:119" x14ac:dyDescent="0.2">
      <c r="A1515">
        <f>ROW(Source!A1108)</f>
        <v>1108</v>
      </c>
      <c r="B1515">
        <v>92843885</v>
      </c>
      <c r="C1515">
        <v>92849116</v>
      </c>
      <c r="D1515">
        <v>49510905</v>
      </c>
      <c r="E1515">
        <v>70</v>
      </c>
      <c r="F1515">
        <v>1</v>
      </c>
      <c r="G1515">
        <v>1</v>
      </c>
      <c r="H1515">
        <v>1</v>
      </c>
      <c r="I1515" t="s">
        <v>916</v>
      </c>
      <c r="J1515" t="s">
        <v>6</v>
      </c>
      <c r="K1515" t="s">
        <v>917</v>
      </c>
      <c r="L1515">
        <v>1191</v>
      </c>
      <c r="N1515">
        <v>1013</v>
      </c>
      <c r="O1515" t="s">
        <v>915</v>
      </c>
      <c r="P1515" t="s">
        <v>915</v>
      </c>
      <c r="Q1515">
        <v>1</v>
      </c>
      <c r="W1515">
        <v>0</v>
      </c>
      <c r="X1515">
        <v>-1417349443</v>
      </c>
      <c r="Y1515">
        <f>(AT1515*ROUND(1.05,7))</f>
        <v>5.2500000000000005E-2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1</v>
      </c>
      <c r="AJ1515">
        <v>1</v>
      </c>
      <c r="AK1515">
        <v>44.85</v>
      </c>
      <c r="AL1515">
        <v>1</v>
      </c>
      <c r="AM1515">
        <v>4</v>
      </c>
      <c r="AN1515">
        <v>0</v>
      </c>
      <c r="AO1515">
        <v>1</v>
      </c>
      <c r="AP1515">
        <v>1</v>
      </c>
      <c r="AQ1515">
        <v>0</v>
      </c>
      <c r="AR1515">
        <v>0</v>
      </c>
      <c r="AS1515" t="s">
        <v>6</v>
      </c>
      <c r="AT1515">
        <v>0.05</v>
      </c>
      <c r="AU1515" t="s">
        <v>25</v>
      </c>
      <c r="AV1515">
        <v>2</v>
      </c>
      <c r="AW1515">
        <v>2</v>
      </c>
      <c r="AX1515">
        <v>92849126</v>
      </c>
      <c r="AY1515">
        <v>1</v>
      </c>
      <c r="AZ1515">
        <v>0</v>
      </c>
      <c r="BA1515">
        <v>1721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CV1515">
        <v>0</v>
      </c>
      <c r="CW1515">
        <v>0</v>
      </c>
      <c r="CX1515">
        <f>ROUND(Y1515*Source!I1108,7)</f>
        <v>5.2499999999999998E-2</v>
      </c>
      <c r="CY1515">
        <f>AD1515</f>
        <v>0</v>
      </c>
      <c r="CZ1515">
        <f>AH1515</f>
        <v>0</v>
      </c>
      <c r="DA1515">
        <f>AL1515</f>
        <v>1</v>
      </c>
      <c r="DB1515">
        <f>ROUND((ROUND(AT1515*CZ1515,2)*ROUND(1.05,7)),2)</f>
        <v>0</v>
      </c>
      <c r="DC1515">
        <f>ROUND((ROUND(AT1515*AG1515,2)*ROUND(1.05,7)),2)</f>
        <v>0</v>
      </c>
      <c r="DD1515" t="s">
        <v>6</v>
      </c>
      <c r="DE1515" t="s">
        <v>6</v>
      </c>
      <c r="DF1515">
        <f>ROUND(ROUND(AE1515,2)*CX1515,2)</f>
        <v>0</v>
      </c>
      <c r="DG1515">
        <f t="shared" si="1348"/>
        <v>0</v>
      </c>
      <c r="DH1515">
        <f>ROUND(ROUND(AG1515*AK1515,2)*CX1515,2)</f>
        <v>0</v>
      </c>
      <c r="DI1515">
        <f t="shared" ref="DI1515:DI1521" si="1349">ROUND(ROUND(AH1515,2)*CX1515,2)</f>
        <v>0</v>
      </c>
      <c r="DJ1515">
        <f>DI1515</f>
        <v>0</v>
      </c>
      <c r="DK1515">
        <v>0</v>
      </c>
      <c r="DL1515" t="s">
        <v>6</v>
      </c>
      <c r="DM1515">
        <v>0</v>
      </c>
      <c r="DN1515" t="s">
        <v>6</v>
      </c>
      <c r="DO1515">
        <v>0</v>
      </c>
    </row>
    <row r="1516" spans="1:119" x14ac:dyDescent="0.2">
      <c r="A1516">
        <f>ROW(Source!A1108)</f>
        <v>1108</v>
      </c>
      <c r="B1516">
        <v>92843885</v>
      </c>
      <c r="C1516">
        <v>92849116</v>
      </c>
      <c r="D1516">
        <v>49672573</v>
      </c>
      <c r="E1516">
        <v>1</v>
      </c>
      <c r="F1516">
        <v>1</v>
      </c>
      <c r="G1516">
        <v>1</v>
      </c>
      <c r="H1516">
        <v>2</v>
      </c>
      <c r="I1516" t="s">
        <v>918</v>
      </c>
      <c r="J1516" t="s">
        <v>919</v>
      </c>
      <c r="K1516" t="s">
        <v>920</v>
      </c>
      <c r="L1516">
        <v>1367</v>
      </c>
      <c r="N1516">
        <v>1011</v>
      </c>
      <c r="O1516" t="s">
        <v>921</v>
      </c>
      <c r="P1516" t="s">
        <v>921</v>
      </c>
      <c r="Q1516">
        <v>1</v>
      </c>
      <c r="W1516">
        <v>0</v>
      </c>
      <c r="X1516">
        <v>-430484415</v>
      </c>
      <c r="Y1516">
        <f>(AT1516*ROUND(1.05,7))</f>
        <v>1.0500000000000001E-2</v>
      </c>
      <c r="AA1516">
        <v>0</v>
      </c>
      <c r="AB1516">
        <v>1814.09</v>
      </c>
      <c r="AC1516">
        <v>605.48</v>
      </c>
      <c r="AD1516">
        <v>0</v>
      </c>
      <c r="AE1516">
        <v>0</v>
      </c>
      <c r="AF1516">
        <v>115.4</v>
      </c>
      <c r="AG1516">
        <v>13.5</v>
      </c>
      <c r="AH1516">
        <v>0</v>
      </c>
      <c r="AI1516">
        <v>1</v>
      </c>
      <c r="AJ1516">
        <v>15.72</v>
      </c>
      <c r="AK1516">
        <v>44.85</v>
      </c>
      <c r="AL1516">
        <v>1</v>
      </c>
      <c r="AM1516">
        <v>4</v>
      </c>
      <c r="AN1516">
        <v>0</v>
      </c>
      <c r="AO1516">
        <v>1</v>
      </c>
      <c r="AP1516">
        <v>1</v>
      </c>
      <c r="AQ1516">
        <v>0</v>
      </c>
      <c r="AR1516">
        <v>0</v>
      </c>
      <c r="AS1516" t="s">
        <v>6</v>
      </c>
      <c r="AT1516">
        <v>0.01</v>
      </c>
      <c r="AU1516" t="s">
        <v>25</v>
      </c>
      <c r="AV1516">
        <v>0</v>
      </c>
      <c r="AW1516">
        <v>2</v>
      </c>
      <c r="AX1516">
        <v>92849127</v>
      </c>
      <c r="AY1516">
        <v>1</v>
      </c>
      <c r="AZ1516">
        <v>0</v>
      </c>
      <c r="BA1516">
        <v>1722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f>ROUND(Y1516*Source!I1108*DO1516,7)</f>
        <v>0</v>
      </c>
      <c r="CX1516">
        <f>ROUND(Y1516*Source!I1108,7)</f>
        <v>1.0500000000000001E-2</v>
      </c>
      <c r="CY1516">
        <f>AB1516</f>
        <v>1814.09</v>
      </c>
      <c r="CZ1516">
        <f>AF1516</f>
        <v>115.4</v>
      </c>
      <c r="DA1516">
        <f>AJ1516</f>
        <v>15.72</v>
      </c>
      <c r="DB1516">
        <f>ROUND((ROUND(AT1516*CZ1516,2)*ROUND(1.05,7)),2)</f>
        <v>1.21</v>
      </c>
      <c r="DC1516">
        <f>ROUND((ROUND(AT1516*AG1516,2)*ROUND(1.05,7)),2)</f>
        <v>0.15</v>
      </c>
      <c r="DD1516" t="s">
        <v>6</v>
      </c>
      <c r="DE1516" t="s">
        <v>6</v>
      </c>
      <c r="DF1516">
        <f>ROUND(ROUND(AE1516,2)*CX1516,2)</f>
        <v>0</v>
      </c>
      <c r="DG1516">
        <f>ROUND(ROUND(AF1516*AJ1516,2)*CX1516,2)</f>
        <v>19.05</v>
      </c>
      <c r="DH1516">
        <f>ROUND(ROUND(AG1516*AK1516,2)*CX1516,2)</f>
        <v>6.36</v>
      </c>
      <c r="DI1516">
        <f t="shared" si="1349"/>
        <v>0</v>
      </c>
      <c r="DJ1516">
        <f>DG1516</f>
        <v>19.05</v>
      </c>
      <c r="DK1516">
        <v>0</v>
      </c>
      <c r="DL1516" t="s">
        <v>6</v>
      </c>
      <c r="DM1516">
        <v>0</v>
      </c>
      <c r="DN1516" t="s">
        <v>6</v>
      </c>
      <c r="DO1516">
        <v>0</v>
      </c>
    </row>
    <row r="1517" spans="1:119" x14ac:dyDescent="0.2">
      <c r="A1517">
        <f>ROW(Source!A1108)</f>
        <v>1108</v>
      </c>
      <c r="B1517">
        <v>92843885</v>
      </c>
      <c r="C1517">
        <v>92849116</v>
      </c>
      <c r="D1517">
        <v>49672695</v>
      </c>
      <c r="E1517">
        <v>1</v>
      </c>
      <c r="F1517">
        <v>1</v>
      </c>
      <c r="G1517">
        <v>1</v>
      </c>
      <c r="H1517">
        <v>2</v>
      </c>
      <c r="I1517" t="s">
        <v>922</v>
      </c>
      <c r="J1517" t="s">
        <v>923</v>
      </c>
      <c r="K1517" t="s">
        <v>924</v>
      </c>
      <c r="L1517">
        <v>1367</v>
      </c>
      <c r="N1517">
        <v>1011</v>
      </c>
      <c r="O1517" t="s">
        <v>921</v>
      </c>
      <c r="P1517" t="s">
        <v>921</v>
      </c>
      <c r="Q1517">
        <v>1</v>
      </c>
      <c r="W1517">
        <v>0</v>
      </c>
      <c r="X1517">
        <v>1063590936</v>
      </c>
      <c r="Y1517">
        <f>(AT1517*ROUND(1.05,7))</f>
        <v>0.95550000000000013</v>
      </c>
      <c r="AA1517">
        <v>0</v>
      </c>
      <c r="AB1517">
        <v>49.05</v>
      </c>
      <c r="AC1517">
        <v>0</v>
      </c>
      <c r="AD1517">
        <v>0</v>
      </c>
      <c r="AE1517">
        <v>0</v>
      </c>
      <c r="AF1517">
        <v>3.12</v>
      </c>
      <c r="AG1517">
        <v>0</v>
      </c>
      <c r="AH1517">
        <v>0</v>
      </c>
      <c r="AI1517">
        <v>1</v>
      </c>
      <c r="AJ1517">
        <v>15.72</v>
      </c>
      <c r="AK1517">
        <v>44.85</v>
      </c>
      <c r="AL1517">
        <v>1</v>
      </c>
      <c r="AM1517">
        <v>4</v>
      </c>
      <c r="AN1517">
        <v>0</v>
      </c>
      <c r="AO1517">
        <v>1</v>
      </c>
      <c r="AP1517">
        <v>1</v>
      </c>
      <c r="AQ1517">
        <v>0</v>
      </c>
      <c r="AR1517">
        <v>0</v>
      </c>
      <c r="AS1517" t="s">
        <v>6</v>
      </c>
      <c r="AT1517">
        <v>0.91</v>
      </c>
      <c r="AU1517" t="s">
        <v>25</v>
      </c>
      <c r="AV1517">
        <v>0</v>
      </c>
      <c r="AW1517">
        <v>2</v>
      </c>
      <c r="AX1517">
        <v>92849128</v>
      </c>
      <c r="AY1517">
        <v>1</v>
      </c>
      <c r="AZ1517">
        <v>0</v>
      </c>
      <c r="BA1517">
        <v>1723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f>ROUND(Y1517*Source!I1108*DO1517,7)</f>
        <v>0</v>
      </c>
      <c r="CX1517">
        <f>ROUND(Y1517*Source!I1108,7)</f>
        <v>0.95550000000000002</v>
      </c>
      <c r="CY1517">
        <f>AB1517</f>
        <v>49.05</v>
      </c>
      <c r="CZ1517">
        <f>AF1517</f>
        <v>3.12</v>
      </c>
      <c r="DA1517">
        <f>AJ1517</f>
        <v>15.72</v>
      </c>
      <c r="DB1517">
        <f>ROUND((ROUND(AT1517*CZ1517,2)*ROUND(1.05,7)),2)</f>
        <v>2.98</v>
      </c>
      <c r="DC1517">
        <f>ROUND((ROUND(AT1517*AG1517,2)*ROUND(1.05,7)),2)</f>
        <v>0</v>
      </c>
      <c r="DD1517" t="s">
        <v>6</v>
      </c>
      <c r="DE1517" t="s">
        <v>6</v>
      </c>
      <c r="DF1517">
        <f>ROUND(ROUND(AE1517,2)*CX1517,2)</f>
        <v>0</v>
      </c>
      <c r="DG1517">
        <f>ROUND(ROUND(AF1517*AJ1517,2)*CX1517,2)</f>
        <v>46.87</v>
      </c>
      <c r="DH1517">
        <f>ROUND(ROUND(AG1517*AK1517,2)*CX1517,2)</f>
        <v>0</v>
      </c>
      <c r="DI1517">
        <f t="shared" si="1349"/>
        <v>0</v>
      </c>
      <c r="DJ1517">
        <f>DG1517</f>
        <v>46.87</v>
      </c>
      <c r="DK1517">
        <v>0</v>
      </c>
      <c r="DL1517" t="s">
        <v>6</v>
      </c>
      <c r="DM1517">
        <v>0</v>
      </c>
      <c r="DN1517" t="s">
        <v>6</v>
      </c>
      <c r="DO1517">
        <v>0</v>
      </c>
    </row>
    <row r="1518" spans="1:119" x14ac:dyDescent="0.2">
      <c r="A1518">
        <f>ROW(Source!A1108)</f>
        <v>1108</v>
      </c>
      <c r="B1518">
        <v>92843885</v>
      </c>
      <c r="C1518">
        <v>92849116</v>
      </c>
      <c r="D1518">
        <v>49673503</v>
      </c>
      <c r="E1518">
        <v>1</v>
      </c>
      <c r="F1518">
        <v>1</v>
      </c>
      <c r="G1518">
        <v>1</v>
      </c>
      <c r="H1518">
        <v>2</v>
      </c>
      <c r="I1518" t="s">
        <v>925</v>
      </c>
      <c r="J1518" t="s">
        <v>926</v>
      </c>
      <c r="K1518" t="s">
        <v>927</v>
      </c>
      <c r="L1518">
        <v>1367</v>
      </c>
      <c r="N1518">
        <v>1011</v>
      </c>
      <c r="O1518" t="s">
        <v>921</v>
      </c>
      <c r="P1518" t="s">
        <v>921</v>
      </c>
      <c r="Q1518">
        <v>1</v>
      </c>
      <c r="W1518">
        <v>0</v>
      </c>
      <c r="X1518">
        <v>509054691</v>
      </c>
      <c r="Y1518">
        <f>(AT1518*ROUND(1.05,7))</f>
        <v>4.2000000000000003E-2</v>
      </c>
      <c r="AA1518">
        <v>0</v>
      </c>
      <c r="AB1518">
        <v>1032.96</v>
      </c>
      <c r="AC1518">
        <v>520.26</v>
      </c>
      <c r="AD1518">
        <v>0</v>
      </c>
      <c r="AE1518">
        <v>0</v>
      </c>
      <c r="AF1518">
        <v>65.709999999999994</v>
      </c>
      <c r="AG1518">
        <v>11.6</v>
      </c>
      <c r="AH1518">
        <v>0</v>
      </c>
      <c r="AI1518">
        <v>1</v>
      </c>
      <c r="AJ1518">
        <v>15.72</v>
      </c>
      <c r="AK1518">
        <v>44.85</v>
      </c>
      <c r="AL1518">
        <v>1</v>
      </c>
      <c r="AM1518">
        <v>4</v>
      </c>
      <c r="AN1518">
        <v>0</v>
      </c>
      <c r="AO1518">
        <v>1</v>
      </c>
      <c r="AP1518">
        <v>1</v>
      </c>
      <c r="AQ1518">
        <v>0</v>
      </c>
      <c r="AR1518">
        <v>0</v>
      </c>
      <c r="AS1518" t="s">
        <v>6</v>
      </c>
      <c r="AT1518">
        <v>0.04</v>
      </c>
      <c r="AU1518" t="s">
        <v>25</v>
      </c>
      <c r="AV1518">
        <v>0</v>
      </c>
      <c r="AW1518">
        <v>2</v>
      </c>
      <c r="AX1518">
        <v>92849129</v>
      </c>
      <c r="AY1518">
        <v>1</v>
      </c>
      <c r="AZ1518">
        <v>0</v>
      </c>
      <c r="BA1518">
        <v>1724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f>ROUND(Y1518*Source!I1108*DO1518,7)</f>
        <v>0</v>
      </c>
      <c r="CX1518">
        <f>ROUND(Y1518*Source!I1108,7)</f>
        <v>4.2000000000000003E-2</v>
      </c>
      <c r="CY1518">
        <f>AB1518</f>
        <v>1032.96</v>
      </c>
      <c r="CZ1518">
        <f>AF1518</f>
        <v>65.709999999999994</v>
      </c>
      <c r="DA1518">
        <f>AJ1518</f>
        <v>15.72</v>
      </c>
      <c r="DB1518">
        <f>ROUND((ROUND(AT1518*CZ1518,2)*ROUND(1.05,7)),2)</f>
        <v>2.76</v>
      </c>
      <c r="DC1518">
        <f>ROUND((ROUND(AT1518*AG1518,2)*ROUND(1.05,7)),2)</f>
        <v>0.48</v>
      </c>
      <c r="DD1518" t="s">
        <v>6</v>
      </c>
      <c r="DE1518" t="s">
        <v>6</v>
      </c>
      <c r="DF1518">
        <f>ROUND(ROUND(AE1518,2)*CX1518,2)</f>
        <v>0</v>
      </c>
      <c r="DG1518">
        <f>ROUND(ROUND(AF1518*AJ1518,2)*CX1518,2)</f>
        <v>43.38</v>
      </c>
      <c r="DH1518">
        <f>ROUND(ROUND(AG1518*AK1518,2)*CX1518,2)</f>
        <v>21.85</v>
      </c>
      <c r="DI1518">
        <f t="shared" si="1349"/>
        <v>0</v>
      </c>
      <c r="DJ1518">
        <f>DG1518</f>
        <v>43.38</v>
      </c>
      <c r="DK1518">
        <v>0</v>
      </c>
      <c r="DL1518" t="s">
        <v>6</v>
      </c>
      <c r="DM1518">
        <v>0</v>
      </c>
      <c r="DN1518" t="s">
        <v>6</v>
      </c>
      <c r="DO1518">
        <v>0</v>
      </c>
    </row>
    <row r="1519" spans="1:119" x14ac:dyDescent="0.2">
      <c r="A1519">
        <f>ROW(Source!A1108)</f>
        <v>1108</v>
      </c>
      <c r="B1519">
        <v>92843885</v>
      </c>
      <c r="C1519">
        <v>92849116</v>
      </c>
      <c r="D1519">
        <v>49525488</v>
      </c>
      <c r="E1519">
        <v>1</v>
      </c>
      <c r="F1519">
        <v>1</v>
      </c>
      <c r="G1519">
        <v>1</v>
      </c>
      <c r="H1519">
        <v>3</v>
      </c>
      <c r="I1519" t="s">
        <v>928</v>
      </c>
      <c r="J1519" t="s">
        <v>929</v>
      </c>
      <c r="K1519" t="s">
        <v>930</v>
      </c>
      <c r="L1519">
        <v>1346</v>
      </c>
      <c r="N1519">
        <v>1009</v>
      </c>
      <c r="O1519" t="s">
        <v>931</v>
      </c>
      <c r="P1519" t="s">
        <v>931</v>
      </c>
      <c r="Q1519">
        <v>1</v>
      </c>
      <c r="W1519">
        <v>0</v>
      </c>
      <c r="X1519">
        <v>-1864341761</v>
      </c>
      <c r="Y1519">
        <f>AT1519</f>
        <v>0.02</v>
      </c>
      <c r="AA1519">
        <v>89.68</v>
      </c>
      <c r="AB1519">
        <v>0</v>
      </c>
      <c r="AC1519">
        <v>0</v>
      </c>
      <c r="AD1519">
        <v>0</v>
      </c>
      <c r="AE1519">
        <v>9.0399999999999991</v>
      </c>
      <c r="AF1519">
        <v>0</v>
      </c>
      <c r="AG1519">
        <v>0</v>
      </c>
      <c r="AH1519">
        <v>0</v>
      </c>
      <c r="AI1519">
        <v>9.92</v>
      </c>
      <c r="AJ1519">
        <v>1</v>
      </c>
      <c r="AK1519">
        <v>1</v>
      </c>
      <c r="AL1519">
        <v>1</v>
      </c>
      <c r="AM1519">
        <v>4</v>
      </c>
      <c r="AN1519">
        <v>0</v>
      </c>
      <c r="AO1519">
        <v>1</v>
      </c>
      <c r="AP1519">
        <v>1</v>
      </c>
      <c r="AQ1519">
        <v>0</v>
      </c>
      <c r="AR1519">
        <v>0</v>
      </c>
      <c r="AS1519" t="s">
        <v>6</v>
      </c>
      <c r="AT1519">
        <v>0.02</v>
      </c>
      <c r="AU1519" t="s">
        <v>6</v>
      </c>
      <c r="AV1519">
        <v>0</v>
      </c>
      <c r="AW1519">
        <v>2</v>
      </c>
      <c r="AX1519">
        <v>92849130</v>
      </c>
      <c r="AY1519">
        <v>1</v>
      </c>
      <c r="AZ1519">
        <v>0</v>
      </c>
      <c r="BA1519">
        <v>1725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0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V1519">
        <v>0</v>
      </c>
      <c r="CW1519">
        <v>0</v>
      </c>
      <c r="CX1519">
        <f>ROUND(Y1519*Source!I1108,7)</f>
        <v>0.02</v>
      </c>
      <c r="CY1519">
        <f>AA1519</f>
        <v>89.68</v>
      </c>
      <c r="CZ1519">
        <f>AE1519</f>
        <v>9.0399999999999991</v>
      </c>
      <c r="DA1519">
        <f>AI1519</f>
        <v>9.92</v>
      </c>
      <c r="DB1519">
        <f>ROUND(ROUND(AT1519*CZ1519,2),2)</f>
        <v>0.18</v>
      </c>
      <c r="DC1519">
        <f>ROUND(ROUND(AT1519*AG1519,2),2)</f>
        <v>0</v>
      </c>
      <c r="DD1519" t="s">
        <v>6</v>
      </c>
      <c r="DE1519" t="s">
        <v>6</v>
      </c>
      <c r="DF1519">
        <f>ROUND(ROUND(AE1519*AI1519,2)*CX1519,2)</f>
        <v>1.79</v>
      </c>
      <c r="DG1519">
        <f>ROUND(ROUND(AF1519,2)*CX1519,2)</f>
        <v>0</v>
      </c>
      <c r="DH1519">
        <f>ROUND(ROUND(AG1519,2)*CX1519,2)</f>
        <v>0</v>
      </c>
      <c r="DI1519">
        <f t="shared" si="1349"/>
        <v>0</v>
      </c>
      <c r="DJ1519">
        <f>DF1519</f>
        <v>1.79</v>
      </c>
      <c r="DK1519">
        <v>0</v>
      </c>
      <c r="DL1519" t="s">
        <v>6</v>
      </c>
      <c r="DM1519">
        <v>0</v>
      </c>
      <c r="DN1519" t="s">
        <v>6</v>
      </c>
      <c r="DO1519">
        <v>0</v>
      </c>
    </row>
    <row r="1520" spans="1:119" x14ac:dyDescent="0.2">
      <c r="A1520">
        <f>ROW(Source!A1108)</f>
        <v>1108</v>
      </c>
      <c r="B1520">
        <v>92843885</v>
      </c>
      <c r="C1520">
        <v>92849116</v>
      </c>
      <c r="D1520">
        <v>49526492</v>
      </c>
      <c r="E1520">
        <v>1</v>
      </c>
      <c r="F1520">
        <v>1</v>
      </c>
      <c r="G1520">
        <v>1</v>
      </c>
      <c r="H1520">
        <v>3</v>
      </c>
      <c r="I1520" t="s">
        <v>932</v>
      </c>
      <c r="J1520" t="s">
        <v>933</v>
      </c>
      <c r="K1520" t="s">
        <v>934</v>
      </c>
      <c r="L1520">
        <v>1346</v>
      </c>
      <c r="N1520">
        <v>1009</v>
      </c>
      <c r="O1520" t="s">
        <v>931</v>
      </c>
      <c r="P1520" t="s">
        <v>931</v>
      </c>
      <c r="Q1520">
        <v>1</v>
      </c>
      <c r="W1520">
        <v>0</v>
      </c>
      <c r="X1520">
        <v>497341279</v>
      </c>
      <c r="Y1520">
        <f>AT1520</f>
        <v>0.08</v>
      </c>
      <c r="AA1520">
        <v>229.05</v>
      </c>
      <c r="AB1520">
        <v>0</v>
      </c>
      <c r="AC1520">
        <v>0</v>
      </c>
      <c r="AD1520">
        <v>0</v>
      </c>
      <c r="AE1520">
        <v>23.09</v>
      </c>
      <c r="AF1520">
        <v>0</v>
      </c>
      <c r="AG1520">
        <v>0</v>
      </c>
      <c r="AH1520">
        <v>0</v>
      </c>
      <c r="AI1520">
        <v>9.92</v>
      </c>
      <c r="AJ1520">
        <v>1</v>
      </c>
      <c r="AK1520">
        <v>1</v>
      </c>
      <c r="AL1520">
        <v>1</v>
      </c>
      <c r="AM1520">
        <v>4</v>
      </c>
      <c r="AN1520">
        <v>0</v>
      </c>
      <c r="AO1520">
        <v>1</v>
      </c>
      <c r="AP1520">
        <v>1</v>
      </c>
      <c r="AQ1520">
        <v>0</v>
      </c>
      <c r="AR1520">
        <v>0</v>
      </c>
      <c r="AS1520" t="s">
        <v>6</v>
      </c>
      <c r="AT1520">
        <v>0.08</v>
      </c>
      <c r="AU1520" t="s">
        <v>6</v>
      </c>
      <c r="AV1520">
        <v>0</v>
      </c>
      <c r="AW1520">
        <v>2</v>
      </c>
      <c r="AX1520">
        <v>92849131</v>
      </c>
      <c r="AY1520">
        <v>1</v>
      </c>
      <c r="AZ1520">
        <v>0</v>
      </c>
      <c r="BA1520">
        <v>1726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ROUND(Y1520*Source!I1108,7)</f>
        <v>0.08</v>
      </c>
      <c r="CY1520">
        <f>AA1520</f>
        <v>229.05</v>
      </c>
      <c r="CZ1520">
        <f>AE1520</f>
        <v>23.09</v>
      </c>
      <c r="DA1520">
        <f>AI1520</f>
        <v>9.92</v>
      </c>
      <c r="DB1520">
        <f>ROUND(ROUND(AT1520*CZ1520,2),2)</f>
        <v>1.85</v>
      </c>
      <c r="DC1520">
        <f>ROUND(ROUND(AT1520*AG1520,2),2)</f>
        <v>0</v>
      </c>
      <c r="DD1520" t="s">
        <v>6</v>
      </c>
      <c r="DE1520" t="s">
        <v>6</v>
      </c>
      <c r="DF1520">
        <f>ROUND(ROUND(AE1520*AI1520,2)*CX1520,2)</f>
        <v>18.32</v>
      </c>
      <c r="DG1520">
        <f>ROUND(ROUND(AF1520,2)*CX1520,2)</f>
        <v>0</v>
      </c>
      <c r="DH1520">
        <f>ROUND(ROUND(AG1520,2)*CX1520,2)</f>
        <v>0</v>
      </c>
      <c r="DI1520">
        <f t="shared" si="1349"/>
        <v>0</v>
      </c>
      <c r="DJ1520">
        <f>DF1520</f>
        <v>18.32</v>
      </c>
      <c r="DK1520">
        <v>0</v>
      </c>
      <c r="DL1520" t="s">
        <v>6</v>
      </c>
      <c r="DM1520">
        <v>0</v>
      </c>
      <c r="DN1520" t="s">
        <v>6</v>
      </c>
      <c r="DO1520">
        <v>0</v>
      </c>
    </row>
    <row r="1521" spans="1:119" x14ac:dyDescent="0.2">
      <c r="A1521">
        <f>ROW(Source!A1108)</f>
        <v>1108</v>
      </c>
      <c r="B1521">
        <v>92843885</v>
      </c>
      <c r="C1521">
        <v>92849116</v>
      </c>
      <c r="D1521">
        <v>0</v>
      </c>
      <c r="E1521">
        <v>1</v>
      </c>
      <c r="F1521">
        <v>1</v>
      </c>
      <c r="G1521">
        <v>1</v>
      </c>
      <c r="H1521">
        <v>3</v>
      </c>
      <c r="I1521" t="s">
        <v>34</v>
      </c>
      <c r="J1521" t="s">
        <v>6</v>
      </c>
      <c r="K1521" t="s">
        <v>272</v>
      </c>
      <c r="L1521">
        <v>1377</v>
      </c>
      <c r="N1521">
        <v>1013</v>
      </c>
      <c r="O1521" t="s">
        <v>36</v>
      </c>
      <c r="P1521" t="s">
        <v>36</v>
      </c>
      <c r="Q1521">
        <v>1</v>
      </c>
      <c r="W1521">
        <v>0</v>
      </c>
      <c r="X1521">
        <v>1129382861</v>
      </c>
      <c r="Y1521">
        <f>AT1521</f>
        <v>1</v>
      </c>
      <c r="AA1521">
        <v>1250</v>
      </c>
      <c r="AB1521">
        <v>0</v>
      </c>
      <c r="AC1521">
        <v>0</v>
      </c>
      <c r="AD1521">
        <v>0</v>
      </c>
      <c r="AE1521">
        <v>1304.22</v>
      </c>
      <c r="AF1521">
        <v>0</v>
      </c>
      <c r="AG1521">
        <v>0</v>
      </c>
      <c r="AH1521">
        <v>0</v>
      </c>
      <c r="AI1521">
        <v>6.43</v>
      </c>
      <c r="AJ1521">
        <v>1</v>
      </c>
      <c r="AK1521">
        <v>1</v>
      </c>
      <c r="AL1521">
        <v>1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 t="s">
        <v>6</v>
      </c>
      <c r="AT1521">
        <v>1</v>
      </c>
      <c r="AU1521" t="s">
        <v>6</v>
      </c>
      <c r="AV1521">
        <v>0</v>
      </c>
      <c r="AW1521">
        <v>1</v>
      </c>
      <c r="AX1521">
        <v>-1</v>
      </c>
      <c r="AY1521">
        <v>0</v>
      </c>
      <c r="AZ1521">
        <v>0</v>
      </c>
      <c r="BA1521" t="s">
        <v>6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V1521">
        <v>0</v>
      </c>
      <c r="CW1521">
        <v>0</v>
      </c>
      <c r="CX1521">
        <f>ROUND(Y1521*Source!I1108,7)</f>
        <v>1</v>
      </c>
      <c r="CY1521">
        <f>AA1521</f>
        <v>1250</v>
      </c>
      <c r="CZ1521">
        <f>AE1521</f>
        <v>1304.22</v>
      </c>
      <c r="DA1521">
        <f>AI1521</f>
        <v>6.43</v>
      </c>
      <c r="DB1521">
        <f>ROUND(ROUND(AT1521*CZ1521,2),2)</f>
        <v>1304.22</v>
      </c>
      <c r="DC1521">
        <f>ROUND(ROUND(AT1521*AG1521,2),2)</f>
        <v>0</v>
      </c>
      <c r="DD1521" t="s">
        <v>6</v>
      </c>
      <c r="DE1521" t="s">
        <v>6</v>
      </c>
      <c r="DF1521">
        <f>ROUND(ROUND(AE1521*AI1521,2)*CX1521,2)</f>
        <v>8386.1299999999992</v>
      </c>
      <c r="DG1521">
        <f>ROUND(ROUND(AF1521,2)*CX1521,2)</f>
        <v>0</v>
      </c>
      <c r="DH1521">
        <f>ROUND(ROUND(AG1521,2)*CX1521,2)</f>
        <v>0</v>
      </c>
      <c r="DI1521">
        <f t="shared" si="1349"/>
        <v>0</v>
      </c>
      <c r="DJ1521">
        <f>DF1521</f>
        <v>8386.1299999999992</v>
      </c>
      <c r="DK1521">
        <v>0</v>
      </c>
      <c r="DL1521" t="s">
        <v>6</v>
      </c>
      <c r="DM1521">
        <v>0</v>
      </c>
      <c r="DN1521" t="s">
        <v>6</v>
      </c>
      <c r="DO1521">
        <v>0</v>
      </c>
    </row>
    <row r="1522" spans="1:119" x14ac:dyDescent="0.2">
      <c r="A1522">
        <f>ROW(Source!A1110)</f>
        <v>1110</v>
      </c>
      <c r="B1522">
        <v>92843885</v>
      </c>
      <c r="C1522">
        <v>92849133</v>
      </c>
      <c r="D1522">
        <v>49510723</v>
      </c>
      <c r="E1522">
        <v>70</v>
      </c>
      <c r="F1522">
        <v>1</v>
      </c>
      <c r="G1522">
        <v>1</v>
      </c>
      <c r="H1522">
        <v>1</v>
      </c>
      <c r="I1522" t="s">
        <v>935</v>
      </c>
      <c r="J1522" t="s">
        <v>6</v>
      </c>
      <c r="K1522" t="s">
        <v>936</v>
      </c>
      <c r="L1522">
        <v>1191</v>
      </c>
      <c r="N1522">
        <v>1013</v>
      </c>
      <c r="O1522" t="s">
        <v>915</v>
      </c>
      <c r="P1522" t="s">
        <v>915</v>
      </c>
      <c r="Q1522">
        <v>1</v>
      </c>
      <c r="W1522">
        <v>0</v>
      </c>
      <c r="X1522">
        <v>-112797078</v>
      </c>
      <c r="Y1522">
        <f>(AT1522*ROUND(1.05,7))</f>
        <v>1.1235000000000002</v>
      </c>
      <c r="AA1522">
        <v>0</v>
      </c>
      <c r="AB1522">
        <v>0</v>
      </c>
      <c r="AC1522">
        <v>0</v>
      </c>
      <c r="AD1522">
        <v>402.3</v>
      </c>
      <c r="AE1522">
        <v>0</v>
      </c>
      <c r="AF1522">
        <v>0</v>
      </c>
      <c r="AG1522">
        <v>0</v>
      </c>
      <c r="AH1522">
        <v>8.9700000000000006</v>
      </c>
      <c r="AI1522">
        <v>1</v>
      </c>
      <c r="AJ1522">
        <v>1</v>
      </c>
      <c r="AK1522">
        <v>1</v>
      </c>
      <c r="AL1522">
        <v>44.85</v>
      </c>
      <c r="AM1522">
        <v>4</v>
      </c>
      <c r="AN1522">
        <v>0</v>
      </c>
      <c r="AO1522">
        <v>1</v>
      </c>
      <c r="AP1522">
        <v>1</v>
      </c>
      <c r="AQ1522">
        <v>0</v>
      </c>
      <c r="AR1522">
        <v>0</v>
      </c>
      <c r="AS1522" t="s">
        <v>6</v>
      </c>
      <c r="AT1522">
        <v>1.07</v>
      </c>
      <c r="AU1522" t="s">
        <v>25</v>
      </c>
      <c r="AV1522">
        <v>1</v>
      </c>
      <c r="AW1522">
        <v>2</v>
      </c>
      <c r="AX1522">
        <v>92849144</v>
      </c>
      <c r="AY1522">
        <v>1</v>
      </c>
      <c r="AZ1522">
        <v>0</v>
      </c>
      <c r="BA1522">
        <v>1727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U1522">
        <f>ROUND(AT1522*Source!I1110*AH1522*AL1522,2)</f>
        <v>430.47</v>
      </c>
      <c r="CV1522">
        <f>ROUND(Y1522*Source!I1110,7)</f>
        <v>1.1234999999999999</v>
      </c>
      <c r="CW1522">
        <v>0</v>
      </c>
      <c r="CX1522">
        <f>ROUND(Y1522*Source!I1110,7)</f>
        <v>1.1234999999999999</v>
      </c>
      <c r="CY1522">
        <f>AD1522</f>
        <v>402.3</v>
      </c>
      <c r="CZ1522">
        <f>AH1522</f>
        <v>8.9700000000000006</v>
      </c>
      <c r="DA1522">
        <f>AL1522</f>
        <v>44.85</v>
      </c>
      <c r="DB1522">
        <f>ROUND((ROUND(AT1522*CZ1522,2)*ROUND(1.05,7)),2)</f>
        <v>10.08</v>
      </c>
      <c r="DC1522">
        <f>ROUND((ROUND(AT1522*AG1522,2)*ROUND(1.05,7)),2)</f>
        <v>0</v>
      </c>
      <c r="DD1522" t="s">
        <v>6</v>
      </c>
      <c r="DE1522" t="s">
        <v>6</v>
      </c>
      <c r="DF1522">
        <f>ROUND(ROUND(AE1522,2)*CX1522,2)</f>
        <v>0</v>
      </c>
      <c r="DG1522">
        <f>ROUND(ROUND(AF1522,2)*CX1522,2)</f>
        <v>0</v>
      </c>
      <c r="DH1522">
        <f>ROUND(ROUND(AG1522,2)*CX1522,2)</f>
        <v>0</v>
      </c>
      <c r="DI1522">
        <f>ROUND(ROUND(AH1522*AL1522,2)*CX1522,2)</f>
        <v>451.98</v>
      </c>
      <c r="DJ1522">
        <f>DI1522</f>
        <v>451.98</v>
      </c>
      <c r="DK1522">
        <v>0</v>
      </c>
      <c r="DL1522" t="s">
        <v>6</v>
      </c>
      <c r="DM1522">
        <v>0</v>
      </c>
      <c r="DN1522" t="s">
        <v>6</v>
      </c>
      <c r="DO1522">
        <v>0</v>
      </c>
    </row>
    <row r="1523" spans="1:119" x14ac:dyDescent="0.2">
      <c r="A1523">
        <f>ROW(Source!A1110)</f>
        <v>1110</v>
      </c>
      <c r="B1523">
        <v>92843885</v>
      </c>
      <c r="C1523">
        <v>92849133</v>
      </c>
      <c r="D1523">
        <v>49510905</v>
      </c>
      <c r="E1523">
        <v>70</v>
      </c>
      <c r="F1523">
        <v>1</v>
      </c>
      <c r="G1523">
        <v>1</v>
      </c>
      <c r="H1523">
        <v>1</v>
      </c>
      <c r="I1523" t="s">
        <v>916</v>
      </c>
      <c r="J1523" t="s">
        <v>6</v>
      </c>
      <c r="K1523" t="s">
        <v>917</v>
      </c>
      <c r="L1523">
        <v>1191</v>
      </c>
      <c r="N1523">
        <v>1013</v>
      </c>
      <c r="O1523" t="s">
        <v>915</v>
      </c>
      <c r="P1523" t="s">
        <v>915</v>
      </c>
      <c r="Q1523">
        <v>1</v>
      </c>
      <c r="W1523">
        <v>0</v>
      </c>
      <c r="X1523">
        <v>-1417349443</v>
      </c>
      <c r="Y1523">
        <f>(AT1523*ROUND(1.05,7))</f>
        <v>1.0500000000000001E-2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1</v>
      </c>
      <c r="AJ1523">
        <v>1</v>
      </c>
      <c r="AK1523">
        <v>44.85</v>
      </c>
      <c r="AL1523">
        <v>1</v>
      </c>
      <c r="AM1523">
        <v>4</v>
      </c>
      <c r="AN1523">
        <v>0</v>
      </c>
      <c r="AO1523">
        <v>1</v>
      </c>
      <c r="AP1523">
        <v>1</v>
      </c>
      <c r="AQ1523">
        <v>0</v>
      </c>
      <c r="AR1523">
        <v>0</v>
      </c>
      <c r="AS1523" t="s">
        <v>6</v>
      </c>
      <c r="AT1523">
        <v>0.01</v>
      </c>
      <c r="AU1523" t="s">
        <v>25</v>
      </c>
      <c r="AV1523">
        <v>2</v>
      </c>
      <c r="AW1523">
        <v>2</v>
      </c>
      <c r="AX1523">
        <v>92849145</v>
      </c>
      <c r="AY1523">
        <v>1</v>
      </c>
      <c r="AZ1523">
        <v>0</v>
      </c>
      <c r="BA1523">
        <v>1728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v>0</v>
      </c>
      <c r="CX1523">
        <f>ROUND(Y1523*Source!I1110,7)</f>
        <v>1.0500000000000001E-2</v>
      </c>
      <c r="CY1523">
        <f>AD1523</f>
        <v>0</v>
      </c>
      <c r="CZ1523">
        <f>AH1523</f>
        <v>0</v>
      </c>
      <c r="DA1523">
        <f>AL1523</f>
        <v>1</v>
      </c>
      <c r="DB1523">
        <f>ROUND((ROUND(AT1523*CZ1523,2)*ROUND(1.05,7)),2)</f>
        <v>0</v>
      </c>
      <c r="DC1523">
        <f>ROUND((ROUND(AT1523*AG1523,2)*ROUND(1.05,7)),2)</f>
        <v>0</v>
      </c>
      <c r="DD1523" t="s">
        <v>6</v>
      </c>
      <c r="DE1523" t="s">
        <v>6</v>
      </c>
      <c r="DF1523">
        <f>ROUND(ROUND(AE1523,2)*CX1523,2)</f>
        <v>0</v>
      </c>
      <c r="DG1523">
        <f>ROUND(ROUND(AF1523,2)*CX1523,2)</f>
        <v>0</v>
      </c>
      <c r="DH1523">
        <f>ROUND(ROUND(AG1523*AK1523,2)*CX1523,2)</f>
        <v>0</v>
      </c>
      <c r="DI1523">
        <f t="shared" ref="DI1523:DI1531" si="1350">ROUND(ROUND(AH1523,2)*CX1523,2)</f>
        <v>0</v>
      </c>
      <c r="DJ1523">
        <f>DI1523</f>
        <v>0</v>
      </c>
      <c r="DK1523">
        <v>0</v>
      </c>
      <c r="DL1523" t="s">
        <v>6</v>
      </c>
      <c r="DM1523">
        <v>0</v>
      </c>
      <c r="DN1523" t="s">
        <v>6</v>
      </c>
      <c r="DO1523">
        <v>0</v>
      </c>
    </row>
    <row r="1524" spans="1:119" x14ac:dyDescent="0.2">
      <c r="A1524">
        <f>ROW(Source!A1110)</f>
        <v>1110</v>
      </c>
      <c r="B1524">
        <v>92843885</v>
      </c>
      <c r="C1524">
        <v>92849133</v>
      </c>
      <c r="D1524">
        <v>49673503</v>
      </c>
      <c r="E1524">
        <v>1</v>
      </c>
      <c r="F1524">
        <v>1</v>
      </c>
      <c r="G1524">
        <v>1</v>
      </c>
      <c r="H1524">
        <v>2</v>
      </c>
      <c r="I1524" t="s">
        <v>925</v>
      </c>
      <c r="J1524" t="s">
        <v>926</v>
      </c>
      <c r="K1524" t="s">
        <v>927</v>
      </c>
      <c r="L1524">
        <v>1367</v>
      </c>
      <c r="N1524">
        <v>1011</v>
      </c>
      <c r="O1524" t="s">
        <v>921</v>
      </c>
      <c r="P1524" t="s">
        <v>921</v>
      </c>
      <c r="Q1524">
        <v>1</v>
      </c>
      <c r="W1524">
        <v>0</v>
      </c>
      <c r="X1524">
        <v>509054691</v>
      </c>
      <c r="Y1524">
        <f>(AT1524*ROUND(1.05,7))</f>
        <v>1.0500000000000001E-2</v>
      </c>
      <c r="AA1524">
        <v>0</v>
      </c>
      <c r="AB1524">
        <v>1032.96</v>
      </c>
      <c r="AC1524">
        <v>520.26</v>
      </c>
      <c r="AD1524">
        <v>0</v>
      </c>
      <c r="AE1524">
        <v>0</v>
      </c>
      <c r="AF1524">
        <v>65.709999999999994</v>
      </c>
      <c r="AG1524">
        <v>11.6</v>
      </c>
      <c r="AH1524">
        <v>0</v>
      </c>
      <c r="AI1524">
        <v>1</v>
      </c>
      <c r="AJ1524">
        <v>15.72</v>
      </c>
      <c r="AK1524">
        <v>44.85</v>
      </c>
      <c r="AL1524">
        <v>1</v>
      </c>
      <c r="AM1524">
        <v>4</v>
      </c>
      <c r="AN1524">
        <v>0</v>
      </c>
      <c r="AO1524">
        <v>1</v>
      </c>
      <c r="AP1524">
        <v>1</v>
      </c>
      <c r="AQ1524">
        <v>0</v>
      </c>
      <c r="AR1524">
        <v>0</v>
      </c>
      <c r="AS1524" t="s">
        <v>6</v>
      </c>
      <c r="AT1524">
        <v>0.01</v>
      </c>
      <c r="AU1524" t="s">
        <v>25</v>
      </c>
      <c r="AV1524">
        <v>0</v>
      </c>
      <c r="AW1524">
        <v>2</v>
      </c>
      <c r="AX1524">
        <v>92849146</v>
      </c>
      <c r="AY1524">
        <v>1</v>
      </c>
      <c r="AZ1524">
        <v>0</v>
      </c>
      <c r="BA1524">
        <v>1729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V1524">
        <v>0</v>
      </c>
      <c r="CW1524">
        <f>ROUND(Y1524*Source!I1110*DO1524,7)</f>
        <v>0</v>
      </c>
      <c r="CX1524">
        <f>ROUND(Y1524*Source!I1110,7)</f>
        <v>1.0500000000000001E-2</v>
      </c>
      <c r="CY1524">
        <f>AB1524</f>
        <v>1032.96</v>
      </c>
      <c r="CZ1524">
        <f>AF1524</f>
        <v>65.709999999999994</v>
      </c>
      <c r="DA1524">
        <f>AJ1524</f>
        <v>15.72</v>
      </c>
      <c r="DB1524">
        <f>ROUND((ROUND(AT1524*CZ1524,2)*ROUND(1.05,7)),2)</f>
        <v>0.69</v>
      </c>
      <c r="DC1524">
        <f>ROUND((ROUND(AT1524*AG1524,2)*ROUND(1.05,7)),2)</f>
        <v>0.13</v>
      </c>
      <c r="DD1524" t="s">
        <v>6</v>
      </c>
      <c r="DE1524" t="s">
        <v>6</v>
      </c>
      <c r="DF1524">
        <f>ROUND(ROUND(AE1524,2)*CX1524,2)</f>
        <v>0</v>
      </c>
      <c r="DG1524">
        <f>ROUND(ROUND(AF1524*AJ1524,2)*CX1524,2)</f>
        <v>10.85</v>
      </c>
      <c r="DH1524">
        <f>ROUND(ROUND(AG1524*AK1524,2)*CX1524,2)</f>
        <v>5.46</v>
      </c>
      <c r="DI1524">
        <f t="shared" si="1350"/>
        <v>0</v>
      </c>
      <c r="DJ1524">
        <f>DG1524</f>
        <v>10.85</v>
      </c>
      <c r="DK1524">
        <v>0</v>
      </c>
      <c r="DL1524" t="s">
        <v>6</v>
      </c>
      <c r="DM1524">
        <v>0</v>
      </c>
      <c r="DN1524" t="s">
        <v>6</v>
      </c>
      <c r="DO1524">
        <v>0</v>
      </c>
    </row>
    <row r="1525" spans="1:119" x14ac:dyDescent="0.2">
      <c r="A1525">
        <f>ROW(Source!A1110)</f>
        <v>1110</v>
      </c>
      <c r="B1525">
        <v>92843885</v>
      </c>
      <c r="C1525">
        <v>92849133</v>
      </c>
      <c r="D1525">
        <v>49673715</v>
      </c>
      <c r="E1525">
        <v>1</v>
      </c>
      <c r="F1525">
        <v>1</v>
      </c>
      <c r="G1525">
        <v>1</v>
      </c>
      <c r="H1525">
        <v>2</v>
      </c>
      <c r="I1525" t="s">
        <v>937</v>
      </c>
      <c r="J1525" t="s">
        <v>938</v>
      </c>
      <c r="K1525" t="s">
        <v>939</v>
      </c>
      <c r="L1525">
        <v>1367</v>
      </c>
      <c r="N1525">
        <v>1011</v>
      </c>
      <c r="O1525" t="s">
        <v>921</v>
      </c>
      <c r="P1525" t="s">
        <v>921</v>
      </c>
      <c r="Q1525">
        <v>1</v>
      </c>
      <c r="W1525">
        <v>0</v>
      </c>
      <c r="X1525">
        <v>829370094</v>
      </c>
      <c r="Y1525">
        <f>(AT1525*ROUND(1.05,7))</f>
        <v>0.10500000000000001</v>
      </c>
      <c r="AA1525">
        <v>0</v>
      </c>
      <c r="AB1525">
        <v>127.33</v>
      </c>
      <c r="AC1525">
        <v>0</v>
      </c>
      <c r="AD1525">
        <v>0</v>
      </c>
      <c r="AE1525">
        <v>0</v>
      </c>
      <c r="AF1525">
        <v>8.1</v>
      </c>
      <c r="AG1525">
        <v>0</v>
      </c>
      <c r="AH1525">
        <v>0</v>
      </c>
      <c r="AI1525">
        <v>1</v>
      </c>
      <c r="AJ1525">
        <v>15.72</v>
      </c>
      <c r="AK1525">
        <v>44.85</v>
      </c>
      <c r="AL1525">
        <v>1</v>
      </c>
      <c r="AM1525">
        <v>4</v>
      </c>
      <c r="AN1525">
        <v>0</v>
      </c>
      <c r="AO1525">
        <v>1</v>
      </c>
      <c r="AP1525">
        <v>1</v>
      </c>
      <c r="AQ1525">
        <v>0</v>
      </c>
      <c r="AR1525">
        <v>0</v>
      </c>
      <c r="AS1525" t="s">
        <v>6</v>
      </c>
      <c r="AT1525">
        <v>0.1</v>
      </c>
      <c r="AU1525" t="s">
        <v>25</v>
      </c>
      <c r="AV1525">
        <v>0</v>
      </c>
      <c r="AW1525">
        <v>2</v>
      </c>
      <c r="AX1525">
        <v>92849147</v>
      </c>
      <c r="AY1525">
        <v>1</v>
      </c>
      <c r="AZ1525">
        <v>0</v>
      </c>
      <c r="BA1525">
        <v>1730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CV1525">
        <v>0</v>
      </c>
      <c r="CW1525">
        <f>ROUND(Y1525*Source!I1110*DO1525,7)</f>
        <v>0</v>
      </c>
      <c r="CX1525">
        <f>ROUND(Y1525*Source!I1110,7)</f>
        <v>0.105</v>
      </c>
      <c r="CY1525">
        <f>AB1525</f>
        <v>127.33</v>
      </c>
      <c r="CZ1525">
        <f>AF1525</f>
        <v>8.1</v>
      </c>
      <c r="DA1525">
        <f>AJ1525</f>
        <v>15.72</v>
      </c>
      <c r="DB1525">
        <f>ROUND((ROUND(AT1525*CZ1525,2)*ROUND(1.05,7)),2)</f>
        <v>0.85</v>
      </c>
      <c r="DC1525">
        <f>ROUND((ROUND(AT1525*AG1525,2)*ROUND(1.05,7)),2)</f>
        <v>0</v>
      </c>
      <c r="DD1525" t="s">
        <v>6</v>
      </c>
      <c r="DE1525" t="s">
        <v>6</v>
      </c>
      <c r="DF1525">
        <f>ROUND(ROUND(AE1525,2)*CX1525,2)</f>
        <v>0</v>
      </c>
      <c r="DG1525">
        <f>ROUND(ROUND(AF1525*AJ1525,2)*CX1525,2)</f>
        <v>13.37</v>
      </c>
      <c r="DH1525">
        <f>ROUND(ROUND(AG1525*AK1525,2)*CX1525,2)</f>
        <v>0</v>
      </c>
      <c r="DI1525">
        <f t="shared" si="1350"/>
        <v>0</v>
      </c>
      <c r="DJ1525">
        <f>DG1525</f>
        <v>13.37</v>
      </c>
      <c r="DK1525">
        <v>0</v>
      </c>
      <c r="DL1525" t="s">
        <v>6</v>
      </c>
      <c r="DM1525">
        <v>0</v>
      </c>
      <c r="DN1525" t="s">
        <v>6</v>
      </c>
      <c r="DO1525">
        <v>0</v>
      </c>
    </row>
    <row r="1526" spans="1:119" x14ac:dyDescent="0.2">
      <c r="A1526">
        <f>ROW(Source!A1110)</f>
        <v>1110</v>
      </c>
      <c r="B1526">
        <v>92843885</v>
      </c>
      <c r="C1526">
        <v>92849133</v>
      </c>
      <c r="D1526">
        <v>49523218</v>
      </c>
      <c r="E1526">
        <v>1</v>
      </c>
      <c r="F1526">
        <v>1</v>
      </c>
      <c r="G1526">
        <v>1</v>
      </c>
      <c r="H1526">
        <v>3</v>
      </c>
      <c r="I1526" t="s">
        <v>47</v>
      </c>
      <c r="J1526" t="s">
        <v>50</v>
      </c>
      <c r="K1526" t="s">
        <v>48</v>
      </c>
      <c r="L1526">
        <v>1374</v>
      </c>
      <c r="N1526">
        <v>1013</v>
      </c>
      <c r="O1526" t="s">
        <v>49</v>
      </c>
      <c r="P1526" t="s">
        <v>49</v>
      </c>
      <c r="Q1526">
        <v>1</v>
      </c>
      <c r="W1526">
        <v>0</v>
      </c>
      <c r="X1526">
        <v>-1743999360</v>
      </c>
      <c r="Y1526">
        <f t="shared" ref="Y1526:Y1531" si="1351">AT1526</f>
        <v>0.1</v>
      </c>
      <c r="AA1526">
        <v>9.92</v>
      </c>
      <c r="AB1526">
        <v>0</v>
      </c>
      <c r="AC1526">
        <v>0</v>
      </c>
      <c r="AD1526">
        <v>0</v>
      </c>
      <c r="AE1526">
        <v>1</v>
      </c>
      <c r="AF1526">
        <v>0</v>
      </c>
      <c r="AG1526">
        <v>0</v>
      </c>
      <c r="AH1526">
        <v>0</v>
      </c>
      <c r="AI1526">
        <v>9.92</v>
      </c>
      <c r="AJ1526">
        <v>1</v>
      </c>
      <c r="AK1526">
        <v>1</v>
      </c>
      <c r="AL1526">
        <v>1</v>
      </c>
      <c r="AM1526">
        <v>0</v>
      </c>
      <c r="AN1526">
        <v>0</v>
      </c>
      <c r="AO1526">
        <v>0</v>
      </c>
      <c r="AP1526">
        <v>1</v>
      </c>
      <c r="AQ1526">
        <v>0</v>
      </c>
      <c r="AR1526">
        <v>0</v>
      </c>
      <c r="AS1526" t="s">
        <v>6</v>
      </c>
      <c r="AT1526">
        <v>0.1</v>
      </c>
      <c r="AU1526" t="s">
        <v>6</v>
      </c>
      <c r="AV1526">
        <v>0</v>
      </c>
      <c r="AW1526">
        <v>2</v>
      </c>
      <c r="AX1526">
        <v>92849148</v>
      </c>
      <c r="AY1526">
        <v>1</v>
      </c>
      <c r="AZ1526">
        <v>0</v>
      </c>
      <c r="BA1526">
        <v>1731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CV1526">
        <v>0</v>
      </c>
      <c r="CW1526">
        <v>0</v>
      </c>
      <c r="CX1526">
        <f>ROUND(Y1526*Source!I1110,7)</f>
        <v>0.1</v>
      </c>
      <c r="CY1526">
        <f t="shared" ref="CY1526:CY1531" si="1352">AA1526</f>
        <v>9.92</v>
      </c>
      <c r="CZ1526">
        <f t="shared" ref="CZ1526:CZ1531" si="1353">AE1526</f>
        <v>1</v>
      </c>
      <c r="DA1526">
        <f t="shared" ref="DA1526:DA1531" si="1354">AI1526</f>
        <v>9.92</v>
      </c>
      <c r="DB1526">
        <f t="shared" ref="DB1526:DB1531" si="1355">ROUND(ROUND(AT1526*CZ1526,2),2)</f>
        <v>0.1</v>
      </c>
      <c r="DC1526">
        <f t="shared" ref="DC1526:DC1531" si="1356">ROUND(ROUND(AT1526*AG1526,2),2)</f>
        <v>0</v>
      </c>
      <c r="DD1526" t="s">
        <v>6</v>
      </c>
      <c r="DE1526" t="s">
        <v>6</v>
      </c>
      <c r="DF1526">
        <f t="shared" ref="DF1526:DF1531" si="1357">ROUND(ROUND(AE1526*AI1526,2)*CX1526,2)</f>
        <v>0.99</v>
      </c>
      <c r="DG1526">
        <f t="shared" ref="DG1526:DG1533" si="1358">ROUND(ROUND(AF1526,2)*CX1526,2)</f>
        <v>0</v>
      </c>
      <c r="DH1526">
        <f t="shared" ref="DH1526:DH1532" si="1359">ROUND(ROUND(AG1526,2)*CX1526,2)</f>
        <v>0</v>
      </c>
      <c r="DI1526">
        <f t="shared" si="1350"/>
        <v>0</v>
      </c>
      <c r="DJ1526">
        <f t="shared" ref="DJ1526:DJ1531" si="1360">DF1526</f>
        <v>0.99</v>
      </c>
      <c r="DK1526">
        <v>0</v>
      </c>
      <c r="DL1526" t="s">
        <v>6</v>
      </c>
      <c r="DM1526">
        <v>0</v>
      </c>
      <c r="DN1526" t="s">
        <v>6</v>
      </c>
      <c r="DO1526">
        <v>0</v>
      </c>
    </row>
    <row r="1527" spans="1:119" x14ac:dyDescent="0.2">
      <c r="A1527">
        <f>ROW(Source!A1110)</f>
        <v>1110</v>
      </c>
      <c r="B1527">
        <v>92843885</v>
      </c>
      <c r="C1527">
        <v>92849133</v>
      </c>
      <c r="D1527">
        <v>49524301</v>
      </c>
      <c r="E1527">
        <v>1</v>
      </c>
      <c r="F1527">
        <v>1</v>
      </c>
      <c r="G1527">
        <v>1</v>
      </c>
      <c r="H1527">
        <v>3</v>
      </c>
      <c r="I1527" t="s">
        <v>940</v>
      </c>
      <c r="J1527" t="s">
        <v>941</v>
      </c>
      <c r="K1527" t="s">
        <v>942</v>
      </c>
      <c r="L1527">
        <v>1348</v>
      </c>
      <c r="N1527">
        <v>1009</v>
      </c>
      <c r="O1527" t="s">
        <v>122</v>
      </c>
      <c r="P1527" t="s">
        <v>122</v>
      </c>
      <c r="Q1527">
        <v>1000</v>
      </c>
      <c r="W1527">
        <v>0</v>
      </c>
      <c r="X1527">
        <v>1824693337</v>
      </c>
      <c r="Y1527">
        <f t="shared" si="1351"/>
        <v>1.0000000000000001E-5</v>
      </c>
      <c r="AA1527">
        <v>102791.03999999999</v>
      </c>
      <c r="AB1527">
        <v>0</v>
      </c>
      <c r="AC1527">
        <v>0</v>
      </c>
      <c r="AD1527">
        <v>0</v>
      </c>
      <c r="AE1527">
        <v>10362</v>
      </c>
      <c r="AF1527">
        <v>0</v>
      </c>
      <c r="AG1527">
        <v>0</v>
      </c>
      <c r="AH1527">
        <v>0</v>
      </c>
      <c r="AI1527">
        <v>9.92</v>
      </c>
      <c r="AJ1527">
        <v>1</v>
      </c>
      <c r="AK1527">
        <v>1</v>
      </c>
      <c r="AL1527">
        <v>1</v>
      </c>
      <c r="AM1527">
        <v>4</v>
      </c>
      <c r="AN1527">
        <v>0</v>
      </c>
      <c r="AO1527">
        <v>1</v>
      </c>
      <c r="AP1527">
        <v>1</v>
      </c>
      <c r="AQ1527">
        <v>0</v>
      </c>
      <c r="AR1527">
        <v>0</v>
      </c>
      <c r="AS1527" t="s">
        <v>6</v>
      </c>
      <c r="AT1527">
        <v>1.0000000000000001E-5</v>
      </c>
      <c r="AU1527" t="s">
        <v>6</v>
      </c>
      <c r="AV1527">
        <v>0</v>
      </c>
      <c r="AW1527">
        <v>2</v>
      </c>
      <c r="AX1527">
        <v>92849149</v>
      </c>
      <c r="AY1527">
        <v>1</v>
      </c>
      <c r="AZ1527">
        <v>0</v>
      </c>
      <c r="BA1527">
        <v>1732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CV1527">
        <v>0</v>
      </c>
      <c r="CW1527">
        <v>0</v>
      </c>
      <c r="CX1527">
        <f>ROUND(Y1527*Source!I1110,7)</f>
        <v>1.0000000000000001E-5</v>
      </c>
      <c r="CY1527">
        <f t="shared" si="1352"/>
        <v>102791.03999999999</v>
      </c>
      <c r="CZ1527">
        <f t="shared" si="1353"/>
        <v>10362</v>
      </c>
      <c r="DA1527">
        <f t="shared" si="1354"/>
        <v>9.92</v>
      </c>
      <c r="DB1527">
        <f t="shared" si="1355"/>
        <v>0.1</v>
      </c>
      <c r="DC1527">
        <f t="shared" si="1356"/>
        <v>0</v>
      </c>
      <c r="DD1527" t="s">
        <v>6</v>
      </c>
      <c r="DE1527" t="s">
        <v>6</v>
      </c>
      <c r="DF1527">
        <f t="shared" si="1357"/>
        <v>1.03</v>
      </c>
      <c r="DG1527">
        <f t="shared" si="1358"/>
        <v>0</v>
      </c>
      <c r="DH1527">
        <f t="shared" si="1359"/>
        <v>0</v>
      </c>
      <c r="DI1527">
        <f t="shared" si="1350"/>
        <v>0</v>
      </c>
      <c r="DJ1527">
        <f t="shared" si="1360"/>
        <v>1.03</v>
      </c>
      <c r="DK1527">
        <v>0</v>
      </c>
      <c r="DL1527" t="s">
        <v>6</v>
      </c>
      <c r="DM1527">
        <v>0</v>
      </c>
      <c r="DN1527" t="s">
        <v>6</v>
      </c>
      <c r="DO1527">
        <v>0</v>
      </c>
    </row>
    <row r="1528" spans="1:119" x14ac:dyDescent="0.2">
      <c r="A1528">
        <f>ROW(Source!A1110)</f>
        <v>1110</v>
      </c>
      <c r="B1528">
        <v>92843885</v>
      </c>
      <c r="C1528">
        <v>92849133</v>
      </c>
      <c r="D1528">
        <v>49525498</v>
      </c>
      <c r="E1528">
        <v>1</v>
      </c>
      <c r="F1528">
        <v>1</v>
      </c>
      <c r="G1528">
        <v>1</v>
      </c>
      <c r="H1528">
        <v>3</v>
      </c>
      <c r="I1528" t="s">
        <v>943</v>
      </c>
      <c r="J1528" t="s">
        <v>944</v>
      </c>
      <c r="K1528" t="s">
        <v>945</v>
      </c>
      <c r="L1528">
        <v>1348</v>
      </c>
      <c r="N1528">
        <v>1009</v>
      </c>
      <c r="O1528" t="s">
        <v>122</v>
      </c>
      <c r="P1528" t="s">
        <v>122</v>
      </c>
      <c r="Q1528">
        <v>1000</v>
      </c>
      <c r="W1528">
        <v>0</v>
      </c>
      <c r="X1528">
        <v>226918189</v>
      </c>
      <c r="Y1528">
        <f t="shared" si="1351"/>
        <v>8.0000000000000007E-5</v>
      </c>
      <c r="AA1528">
        <v>123305.60000000001</v>
      </c>
      <c r="AB1528">
        <v>0</v>
      </c>
      <c r="AC1528">
        <v>0</v>
      </c>
      <c r="AD1528">
        <v>0</v>
      </c>
      <c r="AE1528">
        <v>12430</v>
      </c>
      <c r="AF1528">
        <v>0</v>
      </c>
      <c r="AG1528">
        <v>0</v>
      </c>
      <c r="AH1528">
        <v>0</v>
      </c>
      <c r="AI1528">
        <v>9.92</v>
      </c>
      <c r="AJ1528">
        <v>1</v>
      </c>
      <c r="AK1528">
        <v>1</v>
      </c>
      <c r="AL1528">
        <v>1</v>
      </c>
      <c r="AM1528">
        <v>4</v>
      </c>
      <c r="AN1528">
        <v>0</v>
      </c>
      <c r="AO1528">
        <v>1</v>
      </c>
      <c r="AP1528">
        <v>1</v>
      </c>
      <c r="AQ1528">
        <v>0</v>
      </c>
      <c r="AR1528">
        <v>0</v>
      </c>
      <c r="AS1528" t="s">
        <v>6</v>
      </c>
      <c r="AT1528">
        <v>8.0000000000000007E-5</v>
      </c>
      <c r="AU1528" t="s">
        <v>6</v>
      </c>
      <c r="AV1528">
        <v>0</v>
      </c>
      <c r="AW1528">
        <v>2</v>
      </c>
      <c r="AX1528">
        <v>92849150</v>
      </c>
      <c r="AY1528">
        <v>1</v>
      </c>
      <c r="AZ1528">
        <v>0</v>
      </c>
      <c r="BA1528">
        <v>1733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0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CV1528">
        <v>0</v>
      </c>
      <c r="CW1528">
        <v>0</v>
      </c>
      <c r="CX1528">
        <f>ROUND(Y1528*Source!I1110,7)</f>
        <v>8.0000000000000007E-5</v>
      </c>
      <c r="CY1528">
        <f t="shared" si="1352"/>
        <v>123305.60000000001</v>
      </c>
      <c r="CZ1528">
        <f t="shared" si="1353"/>
        <v>12430</v>
      </c>
      <c r="DA1528">
        <f t="shared" si="1354"/>
        <v>9.92</v>
      </c>
      <c r="DB1528">
        <f t="shared" si="1355"/>
        <v>0.99</v>
      </c>
      <c r="DC1528">
        <f t="shared" si="1356"/>
        <v>0</v>
      </c>
      <c r="DD1528" t="s">
        <v>6</v>
      </c>
      <c r="DE1528" t="s">
        <v>6</v>
      </c>
      <c r="DF1528">
        <f t="shared" si="1357"/>
        <v>9.86</v>
      </c>
      <c r="DG1528">
        <f t="shared" si="1358"/>
        <v>0</v>
      </c>
      <c r="DH1528">
        <f t="shared" si="1359"/>
        <v>0</v>
      </c>
      <c r="DI1528">
        <f t="shared" si="1350"/>
        <v>0</v>
      </c>
      <c r="DJ1528">
        <f t="shared" si="1360"/>
        <v>9.86</v>
      </c>
      <c r="DK1528">
        <v>0</v>
      </c>
      <c r="DL1528" t="s">
        <v>6</v>
      </c>
      <c r="DM1528">
        <v>0</v>
      </c>
      <c r="DN1528" t="s">
        <v>6</v>
      </c>
      <c r="DO1528">
        <v>0</v>
      </c>
    </row>
    <row r="1529" spans="1:119" x14ac:dyDescent="0.2">
      <c r="A1529">
        <f>ROW(Source!A1110)</f>
        <v>1110</v>
      </c>
      <c r="B1529">
        <v>92843885</v>
      </c>
      <c r="C1529">
        <v>92849133</v>
      </c>
      <c r="D1529">
        <v>49543539</v>
      </c>
      <c r="E1529">
        <v>1</v>
      </c>
      <c r="F1529">
        <v>1</v>
      </c>
      <c r="G1529">
        <v>1</v>
      </c>
      <c r="H1529">
        <v>3</v>
      </c>
      <c r="I1529" t="s">
        <v>946</v>
      </c>
      <c r="J1529" t="s">
        <v>947</v>
      </c>
      <c r="K1529" t="s">
        <v>948</v>
      </c>
      <c r="L1529">
        <v>1348</v>
      </c>
      <c r="N1529">
        <v>1009</v>
      </c>
      <c r="O1529" t="s">
        <v>122</v>
      </c>
      <c r="P1529" t="s">
        <v>122</v>
      </c>
      <c r="Q1529">
        <v>1000</v>
      </c>
      <c r="W1529">
        <v>0</v>
      </c>
      <c r="X1529">
        <v>-2055168211</v>
      </c>
      <c r="Y1529">
        <f t="shared" si="1351"/>
        <v>4.2999999999999999E-4</v>
      </c>
      <c r="AA1529">
        <v>64566.8</v>
      </c>
      <c r="AB1529">
        <v>0</v>
      </c>
      <c r="AC1529">
        <v>0</v>
      </c>
      <c r="AD1529">
        <v>0</v>
      </c>
      <c r="AE1529">
        <v>6508.75</v>
      </c>
      <c r="AF1529">
        <v>0</v>
      </c>
      <c r="AG1529">
        <v>0</v>
      </c>
      <c r="AH1529">
        <v>0</v>
      </c>
      <c r="AI1529">
        <v>9.92</v>
      </c>
      <c r="AJ1529">
        <v>1</v>
      </c>
      <c r="AK1529">
        <v>1</v>
      </c>
      <c r="AL1529">
        <v>1</v>
      </c>
      <c r="AM1529">
        <v>4</v>
      </c>
      <c r="AN1529">
        <v>0</v>
      </c>
      <c r="AO1529">
        <v>1</v>
      </c>
      <c r="AP1529">
        <v>1</v>
      </c>
      <c r="AQ1529">
        <v>0</v>
      </c>
      <c r="AR1529">
        <v>0</v>
      </c>
      <c r="AS1529" t="s">
        <v>6</v>
      </c>
      <c r="AT1529">
        <v>4.2999999999999999E-4</v>
      </c>
      <c r="AU1529" t="s">
        <v>6</v>
      </c>
      <c r="AV1529">
        <v>0</v>
      </c>
      <c r="AW1529">
        <v>2</v>
      </c>
      <c r="AX1529">
        <v>92849151</v>
      </c>
      <c r="AY1529">
        <v>1</v>
      </c>
      <c r="AZ1529">
        <v>0</v>
      </c>
      <c r="BA1529">
        <v>1734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CV1529">
        <v>0</v>
      </c>
      <c r="CW1529">
        <v>0</v>
      </c>
      <c r="CX1529">
        <f>ROUND(Y1529*Source!I1110,7)</f>
        <v>4.2999999999999999E-4</v>
      </c>
      <c r="CY1529">
        <f t="shared" si="1352"/>
        <v>64566.8</v>
      </c>
      <c r="CZ1529">
        <f t="shared" si="1353"/>
        <v>6508.75</v>
      </c>
      <c r="DA1529">
        <f t="shared" si="1354"/>
        <v>9.92</v>
      </c>
      <c r="DB1529">
        <f t="shared" si="1355"/>
        <v>2.8</v>
      </c>
      <c r="DC1529">
        <f t="shared" si="1356"/>
        <v>0</v>
      </c>
      <c r="DD1529" t="s">
        <v>6</v>
      </c>
      <c r="DE1529" t="s">
        <v>6</v>
      </c>
      <c r="DF1529">
        <f t="shared" si="1357"/>
        <v>27.76</v>
      </c>
      <c r="DG1529">
        <f t="shared" si="1358"/>
        <v>0</v>
      </c>
      <c r="DH1529">
        <f t="shared" si="1359"/>
        <v>0</v>
      </c>
      <c r="DI1529">
        <f t="shared" si="1350"/>
        <v>0</v>
      </c>
      <c r="DJ1529">
        <f t="shared" si="1360"/>
        <v>27.76</v>
      </c>
      <c r="DK1529">
        <v>0</v>
      </c>
      <c r="DL1529" t="s">
        <v>6</v>
      </c>
      <c r="DM1529">
        <v>0</v>
      </c>
      <c r="DN1529" t="s">
        <v>6</v>
      </c>
      <c r="DO1529">
        <v>0</v>
      </c>
    </row>
    <row r="1530" spans="1:119" x14ac:dyDescent="0.2">
      <c r="A1530">
        <f>ROW(Source!A1110)</f>
        <v>1110</v>
      </c>
      <c r="B1530">
        <v>92843885</v>
      </c>
      <c r="C1530">
        <v>92849133</v>
      </c>
      <c r="D1530">
        <v>49565711</v>
      </c>
      <c r="E1530">
        <v>1</v>
      </c>
      <c r="F1530">
        <v>1</v>
      </c>
      <c r="G1530">
        <v>1</v>
      </c>
      <c r="H1530">
        <v>3</v>
      </c>
      <c r="I1530" t="s">
        <v>55</v>
      </c>
      <c r="J1530" t="s">
        <v>58</v>
      </c>
      <c r="K1530" t="s">
        <v>56</v>
      </c>
      <c r="L1530">
        <v>1327</v>
      </c>
      <c r="N1530">
        <v>1005</v>
      </c>
      <c r="O1530" t="s">
        <v>57</v>
      </c>
      <c r="P1530" t="s">
        <v>57</v>
      </c>
      <c r="Q1530">
        <v>1</v>
      </c>
      <c r="W1530">
        <v>1</v>
      </c>
      <c r="X1530">
        <v>-1896968330</v>
      </c>
      <c r="Y1530">
        <f t="shared" si="1351"/>
        <v>-0.04</v>
      </c>
      <c r="AA1530">
        <v>9185.92</v>
      </c>
      <c r="AB1530">
        <v>0</v>
      </c>
      <c r="AC1530">
        <v>0</v>
      </c>
      <c r="AD1530">
        <v>0</v>
      </c>
      <c r="AE1530">
        <v>926</v>
      </c>
      <c r="AF1530">
        <v>0</v>
      </c>
      <c r="AG1530">
        <v>0</v>
      </c>
      <c r="AH1530">
        <v>0</v>
      </c>
      <c r="AI1530">
        <v>9.92</v>
      </c>
      <c r="AJ1530">
        <v>1</v>
      </c>
      <c r="AK1530">
        <v>1</v>
      </c>
      <c r="AL1530">
        <v>1</v>
      </c>
      <c r="AM1530">
        <v>4</v>
      </c>
      <c r="AN1530">
        <v>0</v>
      </c>
      <c r="AO1530">
        <v>1</v>
      </c>
      <c r="AP1530">
        <v>1</v>
      </c>
      <c r="AQ1530">
        <v>0</v>
      </c>
      <c r="AR1530">
        <v>0</v>
      </c>
      <c r="AS1530" t="s">
        <v>6</v>
      </c>
      <c r="AT1530">
        <v>-0.04</v>
      </c>
      <c r="AU1530" t="s">
        <v>6</v>
      </c>
      <c r="AV1530">
        <v>0</v>
      </c>
      <c r="AW1530">
        <v>2</v>
      </c>
      <c r="AX1530">
        <v>92849152</v>
      </c>
      <c r="AY1530">
        <v>1</v>
      </c>
      <c r="AZ1530">
        <v>6144</v>
      </c>
      <c r="BA1530">
        <v>1735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v>0</v>
      </c>
      <c r="CX1530">
        <f>ROUND(Y1530*Source!I1110,7)</f>
        <v>-0.04</v>
      </c>
      <c r="CY1530">
        <f t="shared" si="1352"/>
        <v>9185.92</v>
      </c>
      <c r="CZ1530">
        <f t="shared" si="1353"/>
        <v>926</v>
      </c>
      <c r="DA1530">
        <f t="shared" si="1354"/>
        <v>9.92</v>
      </c>
      <c r="DB1530">
        <f t="shared" si="1355"/>
        <v>-37.04</v>
      </c>
      <c r="DC1530">
        <f t="shared" si="1356"/>
        <v>0</v>
      </c>
      <c r="DD1530" t="s">
        <v>6</v>
      </c>
      <c r="DE1530" t="s">
        <v>6</v>
      </c>
      <c r="DF1530">
        <f t="shared" si="1357"/>
        <v>-367.44</v>
      </c>
      <c r="DG1530">
        <f t="shared" si="1358"/>
        <v>0</v>
      </c>
      <c r="DH1530">
        <f t="shared" si="1359"/>
        <v>0</v>
      </c>
      <c r="DI1530">
        <f t="shared" si="1350"/>
        <v>0</v>
      </c>
      <c r="DJ1530">
        <f t="shared" si="1360"/>
        <v>-367.44</v>
      </c>
      <c r="DK1530">
        <v>0</v>
      </c>
      <c r="DL1530" t="s">
        <v>6</v>
      </c>
      <c r="DM1530">
        <v>0</v>
      </c>
      <c r="DN1530" t="s">
        <v>6</v>
      </c>
      <c r="DO1530">
        <v>0</v>
      </c>
    </row>
    <row r="1531" spans="1:119" x14ac:dyDescent="0.2">
      <c r="A1531">
        <f>ROW(Source!A1110)</f>
        <v>1110</v>
      </c>
      <c r="B1531">
        <v>92843885</v>
      </c>
      <c r="C1531">
        <v>92849133</v>
      </c>
      <c r="D1531">
        <v>49565299</v>
      </c>
      <c r="E1531">
        <v>1</v>
      </c>
      <c r="F1531">
        <v>1</v>
      </c>
      <c r="G1531">
        <v>1</v>
      </c>
      <c r="H1531">
        <v>3</v>
      </c>
      <c r="I1531" t="s">
        <v>34</v>
      </c>
      <c r="J1531" t="s">
        <v>61</v>
      </c>
      <c r="K1531" t="s">
        <v>214</v>
      </c>
      <c r="L1531">
        <v>1371</v>
      </c>
      <c r="N1531">
        <v>1013</v>
      </c>
      <c r="O1531" t="s">
        <v>22</v>
      </c>
      <c r="P1531" t="s">
        <v>22</v>
      </c>
      <c r="Q1531">
        <v>1</v>
      </c>
      <c r="W1531">
        <v>0</v>
      </c>
      <c r="X1531">
        <v>-1131874158</v>
      </c>
      <c r="Y1531">
        <f t="shared" si="1351"/>
        <v>1</v>
      </c>
      <c r="AA1531">
        <v>737.71</v>
      </c>
      <c r="AB1531">
        <v>0</v>
      </c>
      <c r="AC1531">
        <v>0</v>
      </c>
      <c r="AD1531">
        <v>0</v>
      </c>
      <c r="AE1531">
        <v>775.79000000000008</v>
      </c>
      <c r="AF1531">
        <v>0</v>
      </c>
      <c r="AG1531">
        <v>0</v>
      </c>
      <c r="AH1531">
        <v>0</v>
      </c>
      <c r="AI1531">
        <v>9.92</v>
      </c>
      <c r="AJ1531">
        <v>1</v>
      </c>
      <c r="AK1531">
        <v>1</v>
      </c>
      <c r="AL1531">
        <v>1</v>
      </c>
      <c r="AM1531">
        <v>0</v>
      </c>
      <c r="AN1531">
        <v>0</v>
      </c>
      <c r="AO1531">
        <v>0</v>
      </c>
      <c r="AP1531">
        <v>1</v>
      </c>
      <c r="AQ1531">
        <v>0</v>
      </c>
      <c r="AR1531">
        <v>0</v>
      </c>
      <c r="AS1531" t="s">
        <v>6</v>
      </c>
      <c r="AT1531">
        <v>1</v>
      </c>
      <c r="AU1531" t="s">
        <v>6</v>
      </c>
      <c r="AV1531">
        <v>0</v>
      </c>
      <c r="AW1531">
        <v>1</v>
      </c>
      <c r="AX1531">
        <v>-1</v>
      </c>
      <c r="AY1531">
        <v>0</v>
      </c>
      <c r="AZ1531">
        <v>0</v>
      </c>
      <c r="BA1531" t="s">
        <v>6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0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CV1531">
        <v>0</v>
      </c>
      <c r="CW1531">
        <v>0</v>
      </c>
      <c r="CX1531">
        <f>ROUND(Y1531*Source!I1110,7)</f>
        <v>1</v>
      </c>
      <c r="CY1531">
        <f t="shared" si="1352"/>
        <v>737.71</v>
      </c>
      <c r="CZ1531">
        <f t="shared" si="1353"/>
        <v>775.79000000000008</v>
      </c>
      <c r="DA1531">
        <f t="shared" si="1354"/>
        <v>9.92</v>
      </c>
      <c r="DB1531">
        <f t="shared" si="1355"/>
        <v>775.79</v>
      </c>
      <c r="DC1531">
        <f t="shared" si="1356"/>
        <v>0</v>
      </c>
      <c r="DD1531" t="s">
        <v>6</v>
      </c>
      <c r="DE1531" t="s">
        <v>6</v>
      </c>
      <c r="DF1531">
        <f t="shared" si="1357"/>
        <v>7695.84</v>
      </c>
      <c r="DG1531">
        <f t="shared" si="1358"/>
        <v>0</v>
      </c>
      <c r="DH1531">
        <f t="shared" si="1359"/>
        <v>0</v>
      </c>
      <c r="DI1531">
        <f t="shared" si="1350"/>
        <v>0</v>
      </c>
      <c r="DJ1531">
        <f t="shared" si="1360"/>
        <v>7695.84</v>
      </c>
      <c r="DK1531">
        <v>0</v>
      </c>
      <c r="DL1531" t="s">
        <v>6</v>
      </c>
      <c r="DM1531">
        <v>0</v>
      </c>
      <c r="DN1531" t="s">
        <v>6</v>
      </c>
      <c r="DO1531">
        <v>0</v>
      </c>
    </row>
    <row r="1532" spans="1:119" x14ac:dyDescent="0.2">
      <c r="A1532">
        <f>ROW(Source!A1114)</f>
        <v>1114</v>
      </c>
      <c r="B1532">
        <v>92843885</v>
      </c>
      <c r="C1532">
        <v>92849156</v>
      </c>
      <c r="D1532">
        <v>49510723</v>
      </c>
      <c r="E1532">
        <v>70</v>
      </c>
      <c r="F1532">
        <v>1</v>
      </c>
      <c r="G1532">
        <v>1</v>
      </c>
      <c r="H1532">
        <v>1</v>
      </c>
      <c r="I1532" t="s">
        <v>935</v>
      </c>
      <c r="J1532" t="s">
        <v>6</v>
      </c>
      <c r="K1532" t="s">
        <v>936</v>
      </c>
      <c r="L1532">
        <v>1191</v>
      </c>
      <c r="N1532">
        <v>1013</v>
      </c>
      <c r="O1532" t="s">
        <v>915</v>
      </c>
      <c r="P1532" t="s">
        <v>915</v>
      </c>
      <c r="Q1532">
        <v>1</v>
      </c>
      <c r="W1532">
        <v>0</v>
      </c>
      <c r="X1532">
        <v>-112797078</v>
      </c>
      <c r="Y1532">
        <f>(AT1532*ROUND(1.05,7))</f>
        <v>1.1235000000000002</v>
      </c>
      <c r="AA1532">
        <v>0</v>
      </c>
      <c r="AB1532">
        <v>0</v>
      </c>
      <c r="AC1532">
        <v>0</v>
      </c>
      <c r="AD1532">
        <v>402.3</v>
      </c>
      <c r="AE1532">
        <v>0</v>
      </c>
      <c r="AF1532">
        <v>0</v>
      </c>
      <c r="AG1532">
        <v>0</v>
      </c>
      <c r="AH1532">
        <v>8.9700000000000006</v>
      </c>
      <c r="AI1532">
        <v>1</v>
      </c>
      <c r="AJ1532">
        <v>1</v>
      </c>
      <c r="AK1532">
        <v>1</v>
      </c>
      <c r="AL1532">
        <v>44.85</v>
      </c>
      <c r="AM1532">
        <v>4</v>
      </c>
      <c r="AN1532">
        <v>0</v>
      </c>
      <c r="AO1532">
        <v>1</v>
      </c>
      <c r="AP1532">
        <v>1</v>
      </c>
      <c r="AQ1532">
        <v>0</v>
      </c>
      <c r="AR1532">
        <v>0</v>
      </c>
      <c r="AS1532" t="s">
        <v>6</v>
      </c>
      <c r="AT1532">
        <v>1.07</v>
      </c>
      <c r="AU1532" t="s">
        <v>25</v>
      </c>
      <c r="AV1532">
        <v>1</v>
      </c>
      <c r="AW1532">
        <v>2</v>
      </c>
      <c r="AX1532">
        <v>92849167</v>
      </c>
      <c r="AY1532">
        <v>1</v>
      </c>
      <c r="AZ1532">
        <v>0</v>
      </c>
      <c r="BA1532">
        <v>1736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U1532">
        <f>ROUND(AT1532*Source!I1114*AH1532*AL1532,2)</f>
        <v>8609.32</v>
      </c>
      <c r="CV1532">
        <f>ROUND(Y1532*Source!I1114,7)</f>
        <v>22.47</v>
      </c>
      <c r="CW1532">
        <v>0</v>
      </c>
      <c r="CX1532">
        <f>ROUND(Y1532*Source!I1114,7)</f>
        <v>22.47</v>
      </c>
      <c r="CY1532">
        <f>AD1532</f>
        <v>402.3</v>
      </c>
      <c r="CZ1532">
        <f>AH1532</f>
        <v>8.9700000000000006</v>
      </c>
      <c r="DA1532">
        <f>AL1532</f>
        <v>44.85</v>
      </c>
      <c r="DB1532">
        <f>ROUND((ROUND(AT1532*CZ1532,2)*ROUND(1.05,7)),2)</f>
        <v>10.08</v>
      </c>
      <c r="DC1532">
        <f>ROUND((ROUND(AT1532*AG1532,2)*ROUND(1.05,7)),2)</f>
        <v>0</v>
      </c>
      <c r="DD1532" t="s">
        <v>6</v>
      </c>
      <c r="DE1532" t="s">
        <v>6</v>
      </c>
      <c r="DF1532">
        <f>ROUND(ROUND(AE1532,2)*CX1532,2)</f>
        <v>0</v>
      </c>
      <c r="DG1532">
        <f t="shared" si="1358"/>
        <v>0</v>
      </c>
      <c r="DH1532">
        <f t="shared" si="1359"/>
        <v>0</v>
      </c>
      <c r="DI1532">
        <f>ROUND(ROUND(AH1532*AL1532,2)*CX1532,2)</f>
        <v>9039.68</v>
      </c>
      <c r="DJ1532">
        <f>DI1532</f>
        <v>9039.68</v>
      </c>
      <c r="DK1532">
        <v>0</v>
      </c>
      <c r="DL1532" t="s">
        <v>6</v>
      </c>
      <c r="DM1532">
        <v>0</v>
      </c>
      <c r="DN1532" t="s">
        <v>6</v>
      </c>
      <c r="DO1532">
        <v>0</v>
      </c>
    </row>
    <row r="1533" spans="1:119" x14ac:dyDescent="0.2">
      <c r="A1533">
        <f>ROW(Source!A1114)</f>
        <v>1114</v>
      </c>
      <c r="B1533">
        <v>92843885</v>
      </c>
      <c r="C1533">
        <v>92849156</v>
      </c>
      <c r="D1533">
        <v>49510905</v>
      </c>
      <c r="E1533">
        <v>70</v>
      </c>
      <c r="F1533">
        <v>1</v>
      </c>
      <c r="G1533">
        <v>1</v>
      </c>
      <c r="H1533">
        <v>1</v>
      </c>
      <c r="I1533" t="s">
        <v>916</v>
      </c>
      <c r="J1533" t="s">
        <v>6</v>
      </c>
      <c r="K1533" t="s">
        <v>917</v>
      </c>
      <c r="L1533">
        <v>1191</v>
      </c>
      <c r="N1533">
        <v>1013</v>
      </c>
      <c r="O1533" t="s">
        <v>915</v>
      </c>
      <c r="P1533" t="s">
        <v>915</v>
      </c>
      <c r="Q1533">
        <v>1</v>
      </c>
      <c r="W1533">
        <v>0</v>
      </c>
      <c r="X1533">
        <v>-1417349443</v>
      </c>
      <c r="Y1533">
        <f>(AT1533*ROUND(1.05,7))</f>
        <v>1.0500000000000001E-2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1</v>
      </c>
      <c r="AJ1533">
        <v>1</v>
      </c>
      <c r="AK1533">
        <v>44.85</v>
      </c>
      <c r="AL1533">
        <v>1</v>
      </c>
      <c r="AM1533">
        <v>4</v>
      </c>
      <c r="AN1533">
        <v>0</v>
      </c>
      <c r="AO1533">
        <v>1</v>
      </c>
      <c r="AP1533">
        <v>1</v>
      </c>
      <c r="AQ1533">
        <v>0</v>
      </c>
      <c r="AR1533">
        <v>0</v>
      </c>
      <c r="AS1533" t="s">
        <v>6</v>
      </c>
      <c r="AT1533">
        <v>0.01</v>
      </c>
      <c r="AU1533" t="s">
        <v>25</v>
      </c>
      <c r="AV1533">
        <v>2</v>
      </c>
      <c r="AW1533">
        <v>2</v>
      </c>
      <c r="AX1533">
        <v>92849168</v>
      </c>
      <c r="AY1533">
        <v>1</v>
      </c>
      <c r="AZ1533">
        <v>0</v>
      </c>
      <c r="BA1533">
        <v>1737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CV1533">
        <v>0</v>
      </c>
      <c r="CW1533">
        <v>0</v>
      </c>
      <c r="CX1533">
        <f>ROUND(Y1533*Source!I1114,7)</f>
        <v>0.21</v>
      </c>
      <c r="CY1533">
        <f>AD1533</f>
        <v>0</v>
      </c>
      <c r="CZ1533">
        <f>AH1533</f>
        <v>0</v>
      </c>
      <c r="DA1533">
        <f>AL1533</f>
        <v>1</v>
      </c>
      <c r="DB1533">
        <f>ROUND((ROUND(AT1533*CZ1533,2)*ROUND(1.05,7)),2)</f>
        <v>0</v>
      </c>
      <c r="DC1533">
        <f>ROUND((ROUND(AT1533*AG1533,2)*ROUND(1.05,7)),2)</f>
        <v>0</v>
      </c>
      <c r="DD1533" t="s">
        <v>6</v>
      </c>
      <c r="DE1533" t="s">
        <v>6</v>
      </c>
      <c r="DF1533">
        <f>ROUND(ROUND(AE1533,2)*CX1533,2)</f>
        <v>0</v>
      </c>
      <c r="DG1533">
        <f t="shared" si="1358"/>
        <v>0</v>
      </c>
      <c r="DH1533">
        <f>ROUND(ROUND(AG1533*AK1533,2)*CX1533,2)</f>
        <v>0</v>
      </c>
      <c r="DI1533">
        <f t="shared" ref="DI1533:DI1541" si="1361">ROUND(ROUND(AH1533,2)*CX1533,2)</f>
        <v>0</v>
      </c>
      <c r="DJ1533">
        <f>DI1533</f>
        <v>0</v>
      </c>
      <c r="DK1533">
        <v>0</v>
      </c>
      <c r="DL1533" t="s">
        <v>6</v>
      </c>
      <c r="DM1533">
        <v>0</v>
      </c>
      <c r="DN1533" t="s">
        <v>6</v>
      </c>
      <c r="DO1533">
        <v>0</v>
      </c>
    </row>
    <row r="1534" spans="1:119" x14ac:dyDescent="0.2">
      <c r="A1534">
        <f>ROW(Source!A1114)</f>
        <v>1114</v>
      </c>
      <c r="B1534">
        <v>92843885</v>
      </c>
      <c r="C1534">
        <v>92849156</v>
      </c>
      <c r="D1534">
        <v>49673503</v>
      </c>
      <c r="E1534">
        <v>1</v>
      </c>
      <c r="F1534">
        <v>1</v>
      </c>
      <c r="G1534">
        <v>1</v>
      </c>
      <c r="H1534">
        <v>2</v>
      </c>
      <c r="I1534" t="s">
        <v>925</v>
      </c>
      <c r="J1534" t="s">
        <v>926</v>
      </c>
      <c r="K1534" t="s">
        <v>927</v>
      </c>
      <c r="L1534">
        <v>1367</v>
      </c>
      <c r="N1534">
        <v>1011</v>
      </c>
      <c r="O1534" t="s">
        <v>921</v>
      </c>
      <c r="P1534" t="s">
        <v>921</v>
      </c>
      <c r="Q1534">
        <v>1</v>
      </c>
      <c r="W1534">
        <v>0</v>
      </c>
      <c r="X1534">
        <v>509054691</v>
      </c>
      <c r="Y1534">
        <f>(AT1534*ROUND(1.05,7))</f>
        <v>1.0500000000000001E-2</v>
      </c>
      <c r="AA1534">
        <v>0</v>
      </c>
      <c r="AB1534">
        <v>1032.96</v>
      </c>
      <c r="AC1534">
        <v>520.26</v>
      </c>
      <c r="AD1534">
        <v>0</v>
      </c>
      <c r="AE1534">
        <v>0</v>
      </c>
      <c r="AF1534">
        <v>65.709999999999994</v>
      </c>
      <c r="AG1534">
        <v>11.6</v>
      </c>
      <c r="AH1534">
        <v>0</v>
      </c>
      <c r="AI1534">
        <v>1</v>
      </c>
      <c r="AJ1534">
        <v>15.72</v>
      </c>
      <c r="AK1534">
        <v>44.85</v>
      </c>
      <c r="AL1534">
        <v>1</v>
      </c>
      <c r="AM1534">
        <v>4</v>
      </c>
      <c r="AN1534">
        <v>0</v>
      </c>
      <c r="AO1534">
        <v>1</v>
      </c>
      <c r="AP1534">
        <v>1</v>
      </c>
      <c r="AQ1534">
        <v>0</v>
      </c>
      <c r="AR1534">
        <v>0</v>
      </c>
      <c r="AS1534" t="s">
        <v>6</v>
      </c>
      <c r="AT1534">
        <v>0.01</v>
      </c>
      <c r="AU1534" t="s">
        <v>25</v>
      </c>
      <c r="AV1534">
        <v>0</v>
      </c>
      <c r="AW1534">
        <v>2</v>
      </c>
      <c r="AX1534">
        <v>92849169</v>
      </c>
      <c r="AY1534">
        <v>1</v>
      </c>
      <c r="AZ1534">
        <v>0</v>
      </c>
      <c r="BA1534">
        <v>1738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CV1534">
        <v>0</v>
      </c>
      <c r="CW1534">
        <f>ROUND(Y1534*Source!I1114*DO1534,7)</f>
        <v>0</v>
      </c>
      <c r="CX1534">
        <f>ROUND(Y1534*Source!I1114,7)</f>
        <v>0.21</v>
      </c>
      <c r="CY1534">
        <f>AB1534</f>
        <v>1032.96</v>
      </c>
      <c r="CZ1534">
        <f>AF1534</f>
        <v>65.709999999999994</v>
      </c>
      <c r="DA1534">
        <f>AJ1534</f>
        <v>15.72</v>
      </c>
      <c r="DB1534">
        <f>ROUND((ROUND(AT1534*CZ1534,2)*ROUND(1.05,7)),2)</f>
        <v>0.69</v>
      </c>
      <c r="DC1534">
        <f>ROUND((ROUND(AT1534*AG1534,2)*ROUND(1.05,7)),2)</f>
        <v>0.13</v>
      </c>
      <c r="DD1534" t="s">
        <v>6</v>
      </c>
      <c r="DE1534" t="s">
        <v>6</v>
      </c>
      <c r="DF1534">
        <f>ROUND(ROUND(AE1534,2)*CX1534,2)</f>
        <v>0</v>
      </c>
      <c r="DG1534">
        <f>ROUND(ROUND(AF1534*AJ1534,2)*CX1534,2)</f>
        <v>216.92</v>
      </c>
      <c r="DH1534">
        <f>ROUND(ROUND(AG1534*AK1534,2)*CX1534,2)</f>
        <v>109.25</v>
      </c>
      <c r="DI1534">
        <f t="shared" si="1361"/>
        <v>0</v>
      </c>
      <c r="DJ1534">
        <f>DG1534</f>
        <v>216.92</v>
      </c>
      <c r="DK1534">
        <v>0</v>
      </c>
      <c r="DL1534" t="s">
        <v>6</v>
      </c>
      <c r="DM1534">
        <v>0</v>
      </c>
      <c r="DN1534" t="s">
        <v>6</v>
      </c>
      <c r="DO1534">
        <v>0</v>
      </c>
    </row>
    <row r="1535" spans="1:119" x14ac:dyDescent="0.2">
      <c r="A1535">
        <f>ROW(Source!A1114)</f>
        <v>1114</v>
      </c>
      <c r="B1535">
        <v>92843885</v>
      </c>
      <c r="C1535">
        <v>92849156</v>
      </c>
      <c r="D1535">
        <v>49673715</v>
      </c>
      <c r="E1535">
        <v>1</v>
      </c>
      <c r="F1535">
        <v>1</v>
      </c>
      <c r="G1535">
        <v>1</v>
      </c>
      <c r="H1535">
        <v>2</v>
      </c>
      <c r="I1535" t="s">
        <v>937</v>
      </c>
      <c r="J1535" t="s">
        <v>938</v>
      </c>
      <c r="K1535" t="s">
        <v>939</v>
      </c>
      <c r="L1535">
        <v>1367</v>
      </c>
      <c r="N1535">
        <v>1011</v>
      </c>
      <c r="O1535" t="s">
        <v>921</v>
      </c>
      <c r="P1535" t="s">
        <v>921</v>
      </c>
      <c r="Q1535">
        <v>1</v>
      </c>
      <c r="W1535">
        <v>0</v>
      </c>
      <c r="X1535">
        <v>829370094</v>
      </c>
      <c r="Y1535">
        <f>(AT1535*ROUND(1.05,7))</f>
        <v>0.10500000000000001</v>
      </c>
      <c r="AA1535">
        <v>0</v>
      </c>
      <c r="AB1535">
        <v>127.33</v>
      </c>
      <c r="AC1535">
        <v>0</v>
      </c>
      <c r="AD1535">
        <v>0</v>
      </c>
      <c r="AE1535">
        <v>0</v>
      </c>
      <c r="AF1535">
        <v>8.1</v>
      </c>
      <c r="AG1535">
        <v>0</v>
      </c>
      <c r="AH1535">
        <v>0</v>
      </c>
      <c r="AI1535">
        <v>1</v>
      </c>
      <c r="AJ1535">
        <v>15.72</v>
      </c>
      <c r="AK1535">
        <v>44.85</v>
      </c>
      <c r="AL1535">
        <v>1</v>
      </c>
      <c r="AM1535">
        <v>4</v>
      </c>
      <c r="AN1535">
        <v>0</v>
      </c>
      <c r="AO1535">
        <v>1</v>
      </c>
      <c r="AP1535">
        <v>1</v>
      </c>
      <c r="AQ1535">
        <v>0</v>
      </c>
      <c r="AR1535">
        <v>0</v>
      </c>
      <c r="AS1535" t="s">
        <v>6</v>
      </c>
      <c r="AT1535">
        <v>0.1</v>
      </c>
      <c r="AU1535" t="s">
        <v>25</v>
      </c>
      <c r="AV1535">
        <v>0</v>
      </c>
      <c r="AW1535">
        <v>2</v>
      </c>
      <c r="AX1535">
        <v>92849170</v>
      </c>
      <c r="AY1535">
        <v>1</v>
      </c>
      <c r="AZ1535">
        <v>0</v>
      </c>
      <c r="BA1535">
        <v>1739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0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CV1535">
        <v>0</v>
      </c>
      <c r="CW1535">
        <f>ROUND(Y1535*Source!I1114*DO1535,7)</f>
        <v>0</v>
      </c>
      <c r="CX1535">
        <f>ROUND(Y1535*Source!I1114,7)</f>
        <v>2.1</v>
      </c>
      <c r="CY1535">
        <f>AB1535</f>
        <v>127.33</v>
      </c>
      <c r="CZ1535">
        <f>AF1535</f>
        <v>8.1</v>
      </c>
      <c r="DA1535">
        <f>AJ1535</f>
        <v>15.72</v>
      </c>
      <c r="DB1535">
        <f>ROUND((ROUND(AT1535*CZ1535,2)*ROUND(1.05,7)),2)</f>
        <v>0.85</v>
      </c>
      <c r="DC1535">
        <f>ROUND((ROUND(AT1535*AG1535,2)*ROUND(1.05,7)),2)</f>
        <v>0</v>
      </c>
      <c r="DD1535" t="s">
        <v>6</v>
      </c>
      <c r="DE1535" t="s">
        <v>6</v>
      </c>
      <c r="DF1535">
        <f>ROUND(ROUND(AE1535,2)*CX1535,2)</f>
        <v>0</v>
      </c>
      <c r="DG1535">
        <f>ROUND(ROUND(AF1535*AJ1535,2)*CX1535,2)</f>
        <v>267.39</v>
      </c>
      <c r="DH1535">
        <f>ROUND(ROUND(AG1535*AK1535,2)*CX1535,2)</f>
        <v>0</v>
      </c>
      <c r="DI1535">
        <f t="shared" si="1361"/>
        <v>0</v>
      </c>
      <c r="DJ1535">
        <f>DG1535</f>
        <v>267.39</v>
      </c>
      <c r="DK1535">
        <v>0</v>
      </c>
      <c r="DL1535" t="s">
        <v>6</v>
      </c>
      <c r="DM1535">
        <v>0</v>
      </c>
      <c r="DN1535" t="s">
        <v>6</v>
      </c>
      <c r="DO1535">
        <v>0</v>
      </c>
    </row>
    <row r="1536" spans="1:119" x14ac:dyDescent="0.2">
      <c r="A1536">
        <f>ROW(Source!A1114)</f>
        <v>1114</v>
      </c>
      <c r="B1536">
        <v>92843885</v>
      </c>
      <c r="C1536">
        <v>92849156</v>
      </c>
      <c r="D1536">
        <v>49523218</v>
      </c>
      <c r="E1536">
        <v>1</v>
      </c>
      <c r="F1536">
        <v>1</v>
      </c>
      <c r="G1536">
        <v>1</v>
      </c>
      <c r="H1536">
        <v>3</v>
      </c>
      <c r="I1536" t="s">
        <v>47</v>
      </c>
      <c r="J1536" t="s">
        <v>50</v>
      </c>
      <c r="K1536" t="s">
        <v>48</v>
      </c>
      <c r="L1536">
        <v>1374</v>
      </c>
      <c r="N1536">
        <v>1013</v>
      </c>
      <c r="O1536" t="s">
        <v>49</v>
      </c>
      <c r="P1536" t="s">
        <v>49</v>
      </c>
      <c r="Q1536">
        <v>1</v>
      </c>
      <c r="W1536">
        <v>0</v>
      </c>
      <c r="X1536">
        <v>-1743999360</v>
      </c>
      <c r="Y1536">
        <f t="shared" ref="Y1536:Y1541" si="1362">AT1536</f>
        <v>0.1</v>
      </c>
      <c r="AA1536">
        <v>9.92</v>
      </c>
      <c r="AB1536">
        <v>0</v>
      </c>
      <c r="AC1536">
        <v>0</v>
      </c>
      <c r="AD1536">
        <v>0</v>
      </c>
      <c r="AE1536">
        <v>1</v>
      </c>
      <c r="AF1536">
        <v>0</v>
      </c>
      <c r="AG1536">
        <v>0</v>
      </c>
      <c r="AH1536">
        <v>0</v>
      </c>
      <c r="AI1536">
        <v>9.92</v>
      </c>
      <c r="AJ1536">
        <v>1</v>
      </c>
      <c r="AK1536">
        <v>1</v>
      </c>
      <c r="AL1536">
        <v>1</v>
      </c>
      <c r="AM1536">
        <v>0</v>
      </c>
      <c r="AN1536">
        <v>0</v>
      </c>
      <c r="AO1536">
        <v>0</v>
      </c>
      <c r="AP1536">
        <v>1</v>
      </c>
      <c r="AQ1536">
        <v>0</v>
      </c>
      <c r="AR1536">
        <v>0</v>
      </c>
      <c r="AS1536" t="s">
        <v>6</v>
      </c>
      <c r="AT1536">
        <v>0.1</v>
      </c>
      <c r="AU1536" t="s">
        <v>6</v>
      </c>
      <c r="AV1536">
        <v>0</v>
      </c>
      <c r="AW1536">
        <v>2</v>
      </c>
      <c r="AX1536">
        <v>92849171</v>
      </c>
      <c r="AY1536">
        <v>1</v>
      </c>
      <c r="AZ1536">
        <v>0</v>
      </c>
      <c r="BA1536">
        <v>1740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ROUND(Y1536*Source!I1114,7)</f>
        <v>2</v>
      </c>
      <c r="CY1536">
        <f t="shared" ref="CY1536:CY1541" si="1363">AA1536</f>
        <v>9.92</v>
      </c>
      <c r="CZ1536">
        <f t="shared" ref="CZ1536:CZ1541" si="1364">AE1536</f>
        <v>1</v>
      </c>
      <c r="DA1536">
        <f t="shared" ref="DA1536:DA1541" si="1365">AI1536</f>
        <v>9.92</v>
      </c>
      <c r="DB1536">
        <f t="shared" ref="DB1536:DB1541" si="1366">ROUND(ROUND(AT1536*CZ1536,2),2)</f>
        <v>0.1</v>
      </c>
      <c r="DC1536">
        <f t="shared" ref="DC1536:DC1541" si="1367">ROUND(ROUND(AT1536*AG1536,2),2)</f>
        <v>0</v>
      </c>
      <c r="DD1536" t="s">
        <v>6</v>
      </c>
      <c r="DE1536" t="s">
        <v>6</v>
      </c>
      <c r="DF1536">
        <f t="shared" ref="DF1536:DF1541" si="1368">ROUND(ROUND(AE1536*AI1536,2)*CX1536,2)</f>
        <v>19.84</v>
      </c>
      <c r="DG1536">
        <f t="shared" ref="DG1536:DG1543" si="1369">ROUND(ROUND(AF1536,2)*CX1536,2)</f>
        <v>0</v>
      </c>
      <c r="DH1536">
        <f t="shared" ref="DH1536:DH1542" si="1370">ROUND(ROUND(AG1536,2)*CX1536,2)</f>
        <v>0</v>
      </c>
      <c r="DI1536">
        <f t="shared" si="1361"/>
        <v>0</v>
      </c>
      <c r="DJ1536">
        <f t="shared" ref="DJ1536:DJ1541" si="1371">DF1536</f>
        <v>19.84</v>
      </c>
      <c r="DK1536">
        <v>0</v>
      </c>
      <c r="DL1536" t="s">
        <v>6</v>
      </c>
      <c r="DM1536">
        <v>0</v>
      </c>
      <c r="DN1536" t="s">
        <v>6</v>
      </c>
      <c r="DO1536">
        <v>0</v>
      </c>
    </row>
    <row r="1537" spans="1:119" x14ac:dyDescent="0.2">
      <c r="A1537">
        <f>ROW(Source!A1114)</f>
        <v>1114</v>
      </c>
      <c r="B1537">
        <v>92843885</v>
      </c>
      <c r="C1537">
        <v>92849156</v>
      </c>
      <c r="D1537">
        <v>49524301</v>
      </c>
      <c r="E1537">
        <v>1</v>
      </c>
      <c r="F1537">
        <v>1</v>
      </c>
      <c r="G1537">
        <v>1</v>
      </c>
      <c r="H1537">
        <v>3</v>
      </c>
      <c r="I1537" t="s">
        <v>940</v>
      </c>
      <c r="J1537" t="s">
        <v>941</v>
      </c>
      <c r="K1537" t="s">
        <v>942</v>
      </c>
      <c r="L1537">
        <v>1348</v>
      </c>
      <c r="N1537">
        <v>1009</v>
      </c>
      <c r="O1537" t="s">
        <v>122</v>
      </c>
      <c r="P1537" t="s">
        <v>122</v>
      </c>
      <c r="Q1537">
        <v>1000</v>
      </c>
      <c r="W1537">
        <v>0</v>
      </c>
      <c r="X1537">
        <v>1824693337</v>
      </c>
      <c r="Y1537">
        <f t="shared" si="1362"/>
        <v>1.0000000000000001E-5</v>
      </c>
      <c r="AA1537">
        <v>102791.03999999999</v>
      </c>
      <c r="AB1537">
        <v>0</v>
      </c>
      <c r="AC1537">
        <v>0</v>
      </c>
      <c r="AD1537">
        <v>0</v>
      </c>
      <c r="AE1537">
        <v>10362</v>
      </c>
      <c r="AF1537">
        <v>0</v>
      </c>
      <c r="AG1537">
        <v>0</v>
      </c>
      <c r="AH1537">
        <v>0</v>
      </c>
      <c r="AI1537">
        <v>9.92</v>
      </c>
      <c r="AJ1537">
        <v>1</v>
      </c>
      <c r="AK1537">
        <v>1</v>
      </c>
      <c r="AL1537">
        <v>1</v>
      </c>
      <c r="AM1537">
        <v>4</v>
      </c>
      <c r="AN1537">
        <v>0</v>
      </c>
      <c r="AO1537">
        <v>1</v>
      </c>
      <c r="AP1537">
        <v>1</v>
      </c>
      <c r="AQ1537">
        <v>0</v>
      </c>
      <c r="AR1537">
        <v>0</v>
      </c>
      <c r="AS1537" t="s">
        <v>6</v>
      </c>
      <c r="AT1537">
        <v>1.0000000000000001E-5</v>
      </c>
      <c r="AU1537" t="s">
        <v>6</v>
      </c>
      <c r="AV1537">
        <v>0</v>
      </c>
      <c r="AW1537">
        <v>2</v>
      </c>
      <c r="AX1537">
        <v>92849172</v>
      </c>
      <c r="AY1537">
        <v>1</v>
      </c>
      <c r="AZ1537">
        <v>0</v>
      </c>
      <c r="BA1537">
        <v>1741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CV1537">
        <v>0</v>
      </c>
      <c r="CW1537">
        <v>0</v>
      </c>
      <c r="CX1537">
        <f>ROUND(Y1537*Source!I1114,7)</f>
        <v>2.0000000000000001E-4</v>
      </c>
      <c r="CY1537">
        <f t="shared" si="1363"/>
        <v>102791.03999999999</v>
      </c>
      <c r="CZ1537">
        <f t="shared" si="1364"/>
        <v>10362</v>
      </c>
      <c r="DA1537">
        <f t="shared" si="1365"/>
        <v>9.92</v>
      </c>
      <c r="DB1537">
        <f t="shared" si="1366"/>
        <v>0.1</v>
      </c>
      <c r="DC1537">
        <f t="shared" si="1367"/>
        <v>0</v>
      </c>
      <c r="DD1537" t="s">
        <v>6</v>
      </c>
      <c r="DE1537" t="s">
        <v>6</v>
      </c>
      <c r="DF1537">
        <f t="shared" si="1368"/>
        <v>20.56</v>
      </c>
      <c r="DG1537">
        <f t="shared" si="1369"/>
        <v>0</v>
      </c>
      <c r="DH1537">
        <f t="shared" si="1370"/>
        <v>0</v>
      </c>
      <c r="DI1537">
        <f t="shared" si="1361"/>
        <v>0</v>
      </c>
      <c r="DJ1537">
        <f t="shared" si="1371"/>
        <v>20.56</v>
      </c>
      <c r="DK1537">
        <v>0</v>
      </c>
      <c r="DL1537" t="s">
        <v>6</v>
      </c>
      <c r="DM1537">
        <v>0</v>
      </c>
      <c r="DN1537" t="s">
        <v>6</v>
      </c>
      <c r="DO1537">
        <v>0</v>
      </c>
    </row>
    <row r="1538" spans="1:119" x14ac:dyDescent="0.2">
      <c r="A1538">
        <f>ROW(Source!A1114)</f>
        <v>1114</v>
      </c>
      <c r="B1538">
        <v>92843885</v>
      </c>
      <c r="C1538">
        <v>92849156</v>
      </c>
      <c r="D1538">
        <v>49525498</v>
      </c>
      <c r="E1538">
        <v>1</v>
      </c>
      <c r="F1538">
        <v>1</v>
      </c>
      <c r="G1538">
        <v>1</v>
      </c>
      <c r="H1538">
        <v>3</v>
      </c>
      <c r="I1538" t="s">
        <v>943</v>
      </c>
      <c r="J1538" t="s">
        <v>944</v>
      </c>
      <c r="K1538" t="s">
        <v>945</v>
      </c>
      <c r="L1538">
        <v>1348</v>
      </c>
      <c r="N1538">
        <v>1009</v>
      </c>
      <c r="O1538" t="s">
        <v>122</v>
      </c>
      <c r="P1538" t="s">
        <v>122</v>
      </c>
      <c r="Q1538">
        <v>1000</v>
      </c>
      <c r="W1538">
        <v>0</v>
      </c>
      <c r="X1538">
        <v>226918189</v>
      </c>
      <c r="Y1538">
        <f t="shared" si="1362"/>
        <v>8.0000000000000007E-5</v>
      </c>
      <c r="AA1538">
        <v>123305.60000000001</v>
      </c>
      <c r="AB1538">
        <v>0</v>
      </c>
      <c r="AC1538">
        <v>0</v>
      </c>
      <c r="AD1538">
        <v>0</v>
      </c>
      <c r="AE1538">
        <v>12430</v>
      </c>
      <c r="AF1538">
        <v>0</v>
      </c>
      <c r="AG1538">
        <v>0</v>
      </c>
      <c r="AH1538">
        <v>0</v>
      </c>
      <c r="AI1538">
        <v>9.92</v>
      </c>
      <c r="AJ1538">
        <v>1</v>
      </c>
      <c r="AK1538">
        <v>1</v>
      </c>
      <c r="AL1538">
        <v>1</v>
      </c>
      <c r="AM1538">
        <v>4</v>
      </c>
      <c r="AN1538">
        <v>0</v>
      </c>
      <c r="AO1538">
        <v>1</v>
      </c>
      <c r="AP1538">
        <v>1</v>
      </c>
      <c r="AQ1538">
        <v>0</v>
      </c>
      <c r="AR1538">
        <v>0</v>
      </c>
      <c r="AS1538" t="s">
        <v>6</v>
      </c>
      <c r="AT1538">
        <v>8.0000000000000007E-5</v>
      </c>
      <c r="AU1538" t="s">
        <v>6</v>
      </c>
      <c r="AV1538">
        <v>0</v>
      </c>
      <c r="AW1538">
        <v>2</v>
      </c>
      <c r="AX1538">
        <v>92849173</v>
      </c>
      <c r="AY1538">
        <v>1</v>
      </c>
      <c r="AZ1538">
        <v>0</v>
      </c>
      <c r="BA1538">
        <v>1742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CV1538">
        <v>0</v>
      </c>
      <c r="CW1538">
        <v>0</v>
      </c>
      <c r="CX1538">
        <f>ROUND(Y1538*Source!I1114,7)</f>
        <v>1.6000000000000001E-3</v>
      </c>
      <c r="CY1538">
        <f t="shared" si="1363"/>
        <v>123305.60000000001</v>
      </c>
      <c r="CZ1538">
        <f t="shared" si="1364"/>
        <v>12430</v>
      </c>
      <c r="DA1538">
        <f t="shared" si="1365"/>
        <v>9.92</v>
      </c>
      <c r="DB1538">
        <f t="shared" si="1366"/>
        <v>0.99</v>
      </c>
      <c r="DC1538">
        <f t="shared" si="1367"/>
        <v>0</v>
      </c>
      <c r="DD1538" t="s">
        <v>6</v>
      </c>
      <c r="DE1538" t="s">
        <v>6</v>
      </c>
      <c r="DF1538">
        <f t="shared" si="1368"/>
        <v>197.29</v>
      </c>
      <c r="DG1538">
        <f t="shared" si="1369"/>
        <v>0</v>
      </c>
      <c r="DH1538">
        <f t="shared" si="1370"/>
        <v>0</v>
      </c>
      <c r="DI1538">
        <f t="shared" si="1361"/>
        <v>0</v>
      </c>
      <c r="DJ1538">
        <f t="shared" si="1371"/>
        <v>197.29</v>
      </c>
      <c r="DK1538">
        <v>0</v>
      </c>
      <c r="DL1538" t="s">
        <v>6</v>
      </c>
      <c r="DM1538">
        <v>0</v>
      </c>
      <c r="DN1538" t="s">
        <v>6</v>
      </c>
      <c r="DO1538">
        <v>0</v>
      </c>
    </row>
    <row r="1539" spans="1:119" x14ac:dyDescent="0.2">
      <c r="A1539">
        <f>ROW(Source!A1114)</f>
        <v>1114</v>
      </c>
      <c r="B1539">
        <v>92843885</v>
      </c>
      <c r="C1539">
        <v>92849156</v>
      </c>
      <c r="D1539">
        <v>49543539</v>
      </c>
      <c r="E1539">
        <v>1</v>
      </c>
      <c r="F1539">
        <v>1</v>
      </c>
      <c r="G1539">
        <v>1</v>
      </c>
      <c r="H1539">
        <v>3</v>
      </c>
      <c r="I1539" t="s">
        <v>946</v>
      </c>
      <c r="J1539" t="s">
        <v>947</v>
      </c>
      <c r="K1539" t="s">
        <v>948</v>
      </c>
      <c r="L1539">
        <v>1348</v>
      </c>
      <c r="N1539">
        <v>1009</v>
      </c>
      <c r="O1539" t="s">
        <v>122</v>
      </c>
      <c r="P1539" t="s">
        <v>122</v>
      </c>
      <c r="Q1539">
        <v>1000</v>
      </c>
      <c r="W1539">
        <v>0</v>
      </c>
      <c r="X1539">
        <v>-2055168211</v>
      </c>
      <c r="Y1539">
        <f t="shared" si="1362"/>
        <v>4.2999999999999999E-4</v>
      </c>
      <c r="AA1539">
        <v>64566.8</v>
      </c>
      <c r="AB1539">
        <v>0</v>
      </c>
      <c r="AC1539">
        <v>0</v>
      </c>
      <c r="AD1539">
        <v>0</v>
      </c>
      <c r="AE1539">
        <v>6508.75</v>
      </c>
      <c r="AF1539">
        <v>0</v>
      </c>
      <c r="AG1539">
        <v>0</v>
      </c>
      <c r="AH1539">
        <v>0</v>
      </c>
      <c r="AI1539">
        <v>9.92</v>
      </c>
      <c r="AJ1539">
        <v>1</v>
      </c>
      <c r="AK1539">
        <v>1</v>
      </c>
      <c r="AL1539">
        <v>1</v>
      </c>
      <c r="AM1539">
        <v>4</v>
      </c>
      <c r="AN1539">
        <v>0</v>
      </c>
      <c r="AO1539">
        <v>1</v>
      </c>
      <c r="AP1539">
        <v>1</v>
      </c>
      <c r="AQ1539">
        <v>0</v>
      </c>
      <c r="AR1539">
        <v>0</v>
      </c>
      <c r="AS1539" t="s">
        <v>6</v>
      </c>
      <c r="AT1539">
        <v>4.2999999999999999E-4</v>
      </c>
      <c r="AU1539" t="s">
        <v>6</v>
      </c>
      <c r="AV1539">
        <v>0</v>
      </c>
      <c r="AW1539">
        <v>2</v>
      </c>
      <c r="AX1539">
        <v>92849174</v>
      </c>
      <c r="AY1539">
        <v>1</v>
      </c>
      <c r="AZ1539">
        <v>0</v>
      </c>
      <c r="BA1539">
        <v>1743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CV1539">
        <v>0</v>
      </c>
      <c r="CW1539">
        <v>0</v>
      </c>
      <c r="CX1539">
        <f>ROUND(Y1539*Source!I1114,7)</f>
        <v>8.6E-3</v>
      </c>
      <c r="CY1539">
        <f t="shared" si="1363"/>
        <v>64566.8</v>
      </c>
      <c r="CZ1539">
        <f t="shared" si="1364"/>
        <v>6508.75</v>
      </c>
      <c r="DA1539">
        <f t="shared" si="1365"/>
        <v>9.92</v>
      </c>
      <c r="DB1539">
        <f t="shared" si="1366"/>
        <v>2.8</v>
      </c>
      <c r="DC1539">
        <f t="shared" si="1367"/>
        <v>0</v>
      </c>
      <c r="DD1539" t="s">
        <v>6</v>
      </c>
      <c r="DE1539" t="s">
        <v>6</v>
      </c>
      <c r="DF1539">
        <f t="shared" si="1368"/>
        <v>555.27</v>
      </c>
      <c r="DG1539">
        <f t="shared" si="1369"/>
        <v>0</v>
      </c>
      <c r="DH1539">
        <f t="shared" si="1370"/>
        <v>0</v>
      </c>
      <c r="DI1539">
        <f t="shared" si="1361"/>
        <v>0</v>
      </c>
      <c r="DJ1539">
        <f t="shared" si="1371"/>
        <v>555.27</v>
      </c>
      <c r="DK1539">
        <v>0</v>
      </c>
      <c r="DL1539" t="s">
        <v>6</v>
      </c>
      <c r="DM1539">
        <v>0</v>
      </c>
      <c r="DN1539" t="s">
        <v>6</v>
      </c>
      <c r="DO1539">
        <v>0</v>
      </c>
    </row>
    <row r="1540" spans="1:119" x14ac:dyDescent="0.2">
      <c r="A1540">
        <f>ROW(Source!A1114)</f>
        <v>1114</v>
      </c>
      <c r="B1540">
        <v>92843885</v>
      </c>
      <c r="C1540">
        <v>92849156</v>
      </c>
      <c r="D1540">
        <v>49565711</v>
      </c>
      <c r="E1540">
        <v>1</v>
      </c>
      <c r="F1540">
        <v>1</v>
      </c>
      <c r="G1540">
        <v>1</v>
      </c>
      <c r="H1540">
        <v>3</v>
      </c>
      <c r="I1540" t="s">
        <v>55</v>
      </c>
      <c r="J1540" t="s">
        <v>58</v>
      </c>
      <c r="K1540" t="s">
        <v>56</v>
      </c>
      <c r="L1540">
        <v>1327</v>
      </c>
      <c r="N1540">
        <v>1005</v>
      </c>
      <c r="O1540" t="s">
        <v>57</v>
      </c>
      <c r="P1540" t="s">
        <v>57</v>
      </c>
      <c r="Q1540">
        <v>1</v>
      </c>
      <c r="W1540">
        <v>1</v>
      </c>
      <c r="X1540">
        <v>-1896968330</v>
      </c>
      <c r="Y1540">
        <f t="shared" si="1362"/>
        <v>-0.04</v>
      </c>
      <c r="AA1540">
        <v>9185.92</v>
      </c>
      <c r="AB1540">
        <v>0</v>
      </c>
      <c r="AC1540">
        <v>0</v>
      </c>
      <c r="AD1540">
        <v>0</v>
      </c>
      <c r="AE1540">
        <v>926</v>
      </c>
      <c r="AF1540">
        <v>0</v>
      </c>
      <c r="AG1540">
        <v>0</v>
      </c>
      <c r="AH1540">
        <v>0</v>
      </c>
      <c r="AI1540">
        <v>9.92</v>
      </c>
      <c r="AJ1540">
        <v>1</v>
      </c>
      <c r="AK1540">
        <v>1</v>
      </c>
      <c r="AL1540">
        <v>1</v>
      </c>
      <c r="AM1540">
        <v>4</v>
      </c>
      <c r="AN1540">
        <v>0</v>
      </c>
      <c r="AO1540">
        <v>1</v>
      </c>
      <c r="AP1540">
        <v>1</v>
      </c>
      <c r="AQ1540">
        <v>0</v>
      </c>
      <c r="AR1540">
        <v>0</v>
      </c>
      <c r="AS1540" t="s">
        <v>6</v>
      </c>
      <c r="AT1540">
        <v>-0.04</v>
      </c>
      <c r="AU1540" t="s">
        <v>6</v>
      </c>
      <c r="AV1540">
        <v>0</v>
      </c>
      <c r="AW1540">
        <v>2</v>
      </c>
      <c r="AX1540">
        <v>92849175</v>
      </c>
      <c r="AY1540">
        <v>1</v>
      </c>
      <c r="AZ1540">
        <v>6144</v>
      </c>
      <c r="BA1540">
        <v>1744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CV1540">
        <v>0</v>
      </c>
      <c r="CW1540">
        <v>0</v>
      </c>
      <c r="CX1540">
        <f>ROUND(Y1540*Source!I1114,7)</f>
        <v>-0.8</v>
      </c>
      <c r="CY1540">
        <f t="shared" si="1363"/>
        <v>9185.92</v>
      </c>
      <c r="CZ1540">
        <f t="shared" si="1364"/>
        <v>926</v>
      </c>
      <c r="DA1540">
        <f t="shared" si="1365"/>
        <v>9.92</v>
      </c>
      <c r="DB1540">
        <f t="shared" si="1366"/>
        <v>-37.04</v>
      </c>
      <c r="DC1540">
        <f t="shared" si="1367"/>
        <v>0</v>
      </c>
      <c r="DD1540" t="s">
        <v>6</v>
      </c>
      <c r="DE1540" t="s">
        <v>6</v>
      </c>
      <c r="DF1540">
        <f t="shared" si="1368"/>
        <v>-7348.74</v>
      </c>
      <c r="DG1540">
        <f t="shared" si="1369"/>
        <v>0</v>
      </c>
      <c r="DH1540">
        <f t="shared" si="1370"/>
        <v>0</v>
      </c>
      <c r="DI1540">
        <f t="shared" si="1361"/>
        <v>0</v>
      </c>
      <c r="DJ1540">
        <f t="shared" si="1371"/>
        <v>-7348.74</v>
      </c>
      <c r="DK1540">
        <v>0</v>
      </c>
      <c r="DL1540" t="s">
        <v>6</v>
      </c>
      <c r="DM1540">
        <v>0</v>
      </c>
      <c r="DN1540" t="s">
        <v>6</v>
      </c>
      <c r="DO1540">
        <v>0</v>
      </c>
    </row>
    <row r="1541" spans="1:119" x14ac:dyDescent="0.2">
      <c r="A1541">
        <f>ROW(Source!A1114)</f>
        <v>1114</v>
      </c>
      <c r="B1541">
        <v>92843885</v>
      </c>
      <c r="C1541">
        <v>92849156</v>
      </c>
      <c r="D1541">
        <v>49565299</v>
      </c>
      <c r="E1541">
        <v>1</v>
      </c>
      <c r="F1541">
        <v>1</v>
      </c>
      <c r="G1541">
        <v>1</v>
      </c>
      <c r="H1541">
        <v>3</v>
      </c>
      <c r="I1541" t="s">
        <v>34</v>
      </c>
      <c r="J1541" t="s">
        <v>61</v>
      </c>
      <c r="K1541" t="s">
        <v>281</v>
      </c>
      <c r="L1541">
        <v>1371</v>
      </c>
      <c r="N1541">
        <v>1013</v>
      </c>
      <c r="O1541" t="s">
        <v>22</v>
      </c>
      <c r="P1541" t="s">
        <v>22</v>
      </c>
      <c r="Q1541">
        <v>1</v>
      </c>
      <c r="W1541">
        <v>0</v>
      </c>
      <c r="X1541">
        <v>-2092239008</v>
      </c>
      <c r="Y1541">
        <f t="shared" si="1362"/>
        <v>1</v>
      </c>
      <c r="AA1541">
        <v>807.38</v>
      </c>
      <c r="AB1541">
        <v>0</v>
      </c>
      <c r="AC1541">
        <v>0</v>
      </c>
      <c r="AD1541">
        <v>0</v>
      </c>
      <c r="AE1541">
        <v>849.06</v>
      </c>
      <c r="AF1541">
        <v>0</v>
      </c>
      <c r="AG1541">
        <v>0</v>
      </c>
      <c r="AH1541">
        <v>0</v>
      </c>
      <c r="AI1541">
        <v>9.92</v>
      </c>
      <c r="AJ1541">
        <v>1</v>
      </c>
      <c r="AK1541">
        <v>1</v>
      </c>
      <c r="AL1541">
        <v>1</v>
      </c>
      <c r="AM1541">
        <v>0</v>
      </c>
      <c r="AN1541">
        <v>0</v>
      </c>
      <c r="AO1541">
        <v>0</v>
      </c>
      <c r="AP1541">
        <v>1</v>
      </c>
      <c r="AQ1541">
        <v>0</v>
      </c>
      <c r="AR1541">
        <v>0</v>
      </c>
      <c r="AS1541" t="s">
        <v>6</v>
      </c>
      <c r="AT1541">
        <v>1</v>
      </c>
      <c r="AU1541" t="s">
        <v>6</v>
      </c>
      <c r="AV1541">
        <v>0</v>
      </c>
      <c r="AW1541">
        <v>1</v>
      </c>
      <c r="AX1541">
        <v>-1</v>
      </c>
      <c r="AY1541">
        <v>0</v>
      </c>
      <c r="AZ1541">
        <v>0</v>
      </c>
      <c r="BA1541" t="s">
        <v>6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CV1541">
        <v>0</v>
      </c>
      <c r="CW1541">
        <v>0</v>
      </c>
      <c r="CX1541">
        <f>ROUND(Y1541*Source!I1114,7)</f>
        <v>20</v>
      </c>
      <c r="CY1541">
        <f t="shared" si="1363"/>
        <v>807.38</v>
      </c>
      <c r="CZ1541">
        <f t="shared" si="1364"/>
        <v>849.06</v>
      </c>
      <c r="DA1541">
        <f t="shared" si="1365"/>
        <v>9.92</v>
      </c>
      <c r="DB1541">
        <f t="shared" si="1366"/>
        <v>849.06</v>
      </c>
      <c r="DC1541">
        <f t="shared" si="1367"/>
        <v>0</v>
      </c>
      <c r="DD1541" t="s">
        <v>6</v>
      </c>
      <c r="DE1541" t="s">
        <v>6</v>
      </c>
      <c r="DF1541">
        <f t="shared" si="1368"/>
        <v>168453.6</v>
      </c>
      <c r="DG1541">
        <f t="shared" si="1369"/>
        <v>0</v>
      </c>
      <c r="DH1541">
        <f t="shared" si="1370"/>
        <v>0</v>
      </c>
      <c r="DI1541">
        <f t="shared" si="1361"/>
        <v>0</v>
      </c>
      <c r="DJ1541">
        <f t="shared" si="1371"/>
        <v>168453.6</v>
      </c>
      <c r="DK1541">
        <v>0</v>
      </c>
      <c r="DL1541" t="s">
        <v>6</v>
      </c>
      <c r="DM1541">
        <v>0</v>
      </c>
      <c r="DN1541" t="s">
        <v>6</v>
      </c>
      <c r="DO1541">
        <v>0</v>
      </c>
    </row>
    <row r="1542" spans="1:119" x14ac:dyDescent="0.2">
      <c r="A1542">
        <f>ROW(Source!A1118)</f>
        <v>1118</v>
      </c>
      <c r="B1542">
        <v>92843885</v>
      </c>
      <c r="C1542">
        <v>92849179</v>
      </c>
      <c r="D1542">
        <v>49510723</v>
      </c>
      <c r="E1542">
        <v>70</v>
      </c>
      <c r="F1542">
        <v>1</v>
      </c>
      <c r="G1542">
        <v>1</v>
      </c>
      <c r="H1542">
        <v>1</v>
      </c>
      <c r="I1542" t="s">
        <v>935</v>
      </c>
      <c r="J1542" t="s">
        <v>6</v>
      </c>
      <c r="K1542" t="s">
        <v>936</v>
      </c>
      <c r="L1542">
        <v>1191</v>
      </c>
      <c r="N1542">
        <v>1013</v>
      </c>
      <c r="O1542" t="s">
        <v>915</v>
      </c>
      <c r="P1542" t="s">
        <v>915</v>
      </c>
      <c r="Q1542">
        <v>1</v>
      </c>
      <c r="W1542">
        <v>0</v>
      </c>
      <c r="X1542">
        <v>-112797078</v>
      </c>
      <c r="Y1542">
        <f>(AT1542*ROUND(1.05,7))</f>
        <v>1.1235000000000002</v>
      </c>
      <c r="AA1542">
        <v>0</v>
      </c>
      <c r="AB1542">
        <v>0</v>
      </c>
      <c r="AC1542">
        <v>0</v>
      </c>
      <c r="AD1542">
        <v>402.3</v>
      </c>
      <c r="AE1542">
        <v>0</v>
      </c>
      <c r="AF1542">
        <v>0</v>
      </c>
      <c r="AG1542">
        <v>0</v>
      </c>
      <c r="AH1542">
        <v>8.9700000000000006</v>
      </c>
      <c r="AI1542">
        <v>1</v>
      </c>
      <c r="AJ1542">
        <v>1</v>
      </c>
      <c r="AK1542">
        <v>1</v>
      </c>
      <c r="AL1542">
        <v>44.85</v>
      </c>
      <c r="AM1542">
        <v>4</v>
      </c>
      <c r="AN1542">
        <v>0</v>
      </c>
      <c r="AO1542">
        <v>1</v>
      </c>
      <c r="AP1542">
        <v>1</v>
      </c>
      <c r="AQ1542">
        <v>0</v>
      </c>
      <c r="AR1542">
        <v>0</v>
      </c>
      <c r="AS1542" t="s">
        <v>6</v>
      </c>
      <c r="AT1542">
        <v>1.07</v>
      </c>
      <c r="AU1542" t="s">
        <v>25</v>
      </c>
      <c r="AV1542">
        <v>1</v>
      </c>
      <c r="AW1542">
        <v>2</v>
      </c>
      <c r="AX1542">
        <v>92849190</v>
      </c>
      <c r="AY1542">
        <v>1</v>
      </c>
      <c r="AZ1542">
        <v>0</v>
      </c>
      <c r="BA1542">
        <v>1745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CU1542">
        <f>ROUND(AT1542*Source!I1118*AH1542*AL1542,2)</f>
        <v>2152.33</v>
      </c>
      <c r="CV1542">
        <f>ROUND(Y1542*Source!I1118,7)</f>
        <v>5.6174999999999997</v>
      </c>
      <c r="CW1542">
        <v>0</v>
      </c>
      <c r="CX1542">
        <f>ROUND(Y1542*Source!I1118,7)</f>
        <v>5.6174999999999997</v>
      </c>
      <c r="CY1542">
        <f>AD1542</f>
        <v>402.3</v>
      </c>
      <c r="CZ1542">
        <f>AH1542</f>
        <v>8.9700000000000006</v>
      </c>
      <c r="DA1542">
        <f>AL1542</f>
        <v>44.85</v>
      </c>
      <c r="DB1542">
        <f>ROUND((ROUND(AT1542*CZ1542,2)*ROUND(1.05,7)),2)</f>
        <v>10.08</v>
      </c>
      <c r="DC1542">
        <f>ROUND((ROUND(AT1542*AG1542,2)*ROUND(1.05,7)),2)</f>
        <v>0</v>
      </c>
      <c r="DD1542" t="s">
        <v>6</v>
      </c>
      <c r="DE1542" t="s">
        <v>6</v>
      </c>
      <c r="DF1542">
        <f>ROUND(ROUND(AE1542,2)*CX1542,2)</f>
        <v>0</v>
      </c>
      <c r="DG1542">
        <f t="shared" si="1369"/>
        <v>0</v>
      </c>
      <c r="DH1542">
        <f t="shared" si="1370"/>
        <v>0</v>
      </c>
      <c r="DI1542">
        <f>ROUND(ROUND(AH1542*AL1542,2)*CX1542,2)</f>
        <v>2259.92</v>
      </c>
      <c r="DJ1542">
        <f>DI1542</f>
        <v>2259.92</v>
      </c>
      <c r="DK1542">
        <v>0</v>
      </c>
      <c r="DL1542" t="s">
        <v>6</v>
      </c>
      <c r="DM1542">
        <v>0</v>
      </c>
      <c r="DN1542" t="s">
        <v>6</v>
      </c>
      <c r="DO1542">
        <v>0</v>
      </c>
    </row>
    <row r="1543" spans="1:119" x14ac:dyDescent="0.2">
      <c r="A1543">
        <f>ROW(Source!A1118)</f>
        <v>1118</v>
      </c>
      <c r="B1543">
        <v>92843885</v>
      </c>
      <c r="C1543">
        <v>92849179</v>
      </c>
      <c r="D1543">
        <v>49510905</v>
      </c>
      <c r="E1543">
        <v>70</v>
      </c>
      <c r="F1543">
        <v>1</v>
      </c>
      <c r="G1543">
        <v>1</v>
      </c>
      <c r="H1543">
        <v>1</v>
      </c>
      <c r="I1543" t="s">
        <v>916</v>
      </c>
      <c r="J1543" t="s">
        <v>6</v>
      </c>
      <c r="K1543" t="s">
        <v>917</v>
      </c>
      <c r="L1543">
        <v>1191</v>
      </c>
      <c r="N1543">
        <v>1013</v>
      </c>
      <c r="O1543" t="s">
        <v>915</v>
      </c>
      <c r="P1543" t="s">
        <v>915</v>
      </c>
      <c r="Q1543">
        <v>1</v>
      </c>
      <c r="W1543">
        <v>0</v>
      </c>
      <c r="X1543">
        <v>-1417349443</v>
      </c>
      <c r="Y1543">
        <f>(AT1543*ROUND(1.05,7))</f>
        <v>1.0500000000000001E-2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1</v>
      </c>
      <c r="AJ1543">
        <v>1</v>
      </c>
      <c r="AK1543">
        <v>44.85</v>
      </c>
      <c r="AL1543">
        <v>1</v>
      </c>
      <c r="AM1543">
        <v>4</v>
      </c>
      <c r="AN1543">
        <v>0</v>
      </c>
      <c r="AO1543">
        <v>1</v>
      </c>
      <c r="AP1543">
        <v>1</v>
      </c>
      <c r="AQ1543">
        <v>0</v>
      </c>
      <c r="AR1543">
        <v>0</v>
      </c>
      <c r="AS1543" t="s">
        <v>6</v>
      </c>
      <c r="AT1543">
        <v>0.01</v>
      </c>
      <c r="AU1543" t="s">
        <v>25</v>
      </c>
      <c r="AV1543">
        <v>2</v>
      </c>
      <c r="AW1543">
        <v>2</v>
      </c>
      <c r="AX1543">
        <v>92849191</v>
      </c>
      <c r="AY1543">
        <v>1</v>
      </c>
      <c r="AZ1543">
        <v>0</v>
      </c>
      <c r="BA1543">
        <v>1746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0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v>0</v>
      </c>
      <c r="CX1543">
        <f>ROUND(Y1543*Source!I1118,7)</f>
        <v>5.2499999999999998E-2</v>
      </c>
      <c r="CY1543">
        <f>AD1543</f>
        <v>0</v>
      </c>
      <c r="CZ1543">
        <f>AH1543</f>
        <v>0</v>
      </c>
      <c r="DA1543">
        <f>AL1543</f>
        <v>1</v>
      </c>
      <c r="DB1543">
        <f>ROUND((ROUND(AT1543*CZ1543,2)*ROUND(1.05,7)),2)</f>
        <v>0</v>
      </c>
      <c r="DC1543">
        <f>ROUND((ROUND(AT1543*AG1543,2)*ROUND(1.05,7)),2)</f>
        <v>0</v>
      </c>
      <c r="DD1543" t="s">
        <v>6</v>
      </c>
      <c r="DE1543" t="s">
        <v>6</v>
      </c>
      <c r="DF1543">
        <f>ROUND(ROUND(AE1543,2)*CX1543,2)</f>
        <v>0</v>
      </c>
      <c r="DG1543">
        <f t="shared" si="1369"/>
        <v>0</v>
      </c>
      <c r="DH1543">
        <f>ROUND(ROUND(AG1543*AK1543,2)*CX1543,2)</f>
        <v>0</v>
      </c>
      <c r="DI1543">
        <f t="shared" ref="DI1543:DI1551" si="1372">ROUND(ROUND(AH1543,2)*CX1543,2)</f>
        <v>0</v>
      </c>
      <c r="DJ1543">
        <f>DI1543</f>
        <v>0</v>
      </c>
      <c r="DK1543">
        <v>0</v>
      </c>
      <c r="DL1543" t="s">
        <v>6</v>
      </c>
      <c r="DM1543">
        <v>0</v>
      </c>
      <c r="DN1543" t="s">
        <v>6</v>
      </c>
      <c r="DO1543">
        <v>0</v>
      </c>
    </row>
    <row r="1544" spans="1:119" x14ac:dyDescent="0.2">
      <c r="A1544">
        <f>ROW(Source!A1118)</f>
        <v>1118</v>
      </c>
      <c r="B1544">
        <v>92843885</v>
      </c>
      <c r="C1544">
        <v>92849179</v>
      </c>
      <c r="D1544">
        <v>49673503</v>
      </c>
      <c r="E1544">
        <v>1</v>
      </c>
      <c r="F1544">
        <v>1</v>
      </c>
      <c r="G1544">
        <v>1</v>
      </c>
      <c r="H1544">
        <v>2</v>
      </c>
      <c r="I1544" t="s">
        <v>925</v>
      </c>
      <c r="J1544" t="s">
        <v>926</v>
      </c>
      <c r="K1544" t="s">
        <v>927</v>
      </c>
      <c r="L1544">
        <v>1367</v>
      </c>
      <c r="N1544">
        <v>1011</v>
      </c>
      <c r="O1544" t="s">
        <v>921</v>
      </c>
      <c r="P1544" t="s">
        <v>921</v>
      </c>
      <c r="Q1544">
        <v>1</v>
      </c>
      <c r="W1544">
        <v>0</v>
      </c>
      <c r="X1544">
        <v>509054691</v>
      </c>
      <c r="Y1544">
        <f>(AT1544*ROUND(1.05,7))</f>
        <v>1.0500000000000001E-2</v>
      </c>
      <c r="AA1544">
        <v>0</v>
      </c>
      <c r="AB1544">
        <v>1032.96</v>
      </c>
      <c r="AC1544">
        <v>520.26</v>
      </c>
      <c r="AD1544">
        <v>0</v>
      </c>
      <c r="AE1544">
        <v>0</v>
      </c>
      <c r="AF1544">
        <v>65.709999999999994</v>
      </c>
      <c r="AG1544">
        <v>11.6</v>
      </c>
      <c r="AH1544">
        <v>0</v>
      </c>
      <c r="AI1544">
        <v>1</v>
      </c>
      <c r="AJ1544">
        <v>15.72</v>
      </c>
      <c r="AK1544">
        <v>44.85</v>
      </c>
      <c r="AL1544">
        <v>1</v>
      </c>
      <c r="AM1544">
        <v>4</v>
      </c>
      <c r="AN1544">
        <v>0</v>
      </c>
      <c r="AO1544">
        <v>1</v>
      </c>
      <c r="AP1544">
        <v>1</v>
      </c>
      <c r="AQ1544">
        <v>0</v>
      </c>
      <c r="AR1544">
        <v>0</v>
      </c>
      <c r="AS1544" t="s">
        <v>6</v>
      </c>
      <c r="AT1544">
        <v>0.01</v>
      </c>
      <c r="AU1544" t="s">
        <v>25</v>
      </c>
      <c r="AV1544">
        <v>0</v>
      </c>
      <c r="AW1544">
        <v>2</v>
      </c>
      <c r="AX1544">
        <v>92849192</v>
      </c>
      <c r="AY1544">
        <v>1</v>
      </c>
      <c r="AZ1544">
        <v>0</v>
      </c>
      <c r="BA1544">
        <v>1747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0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f>ROUND(Y1544*Source!I1118*DO1544,7)</f>
        <v>0</v>
      </c>
      <c r="CX1544">
        <f>ROUND(Y1544*Source!I1118,7)</f>
        <v>5.2499999999999998E-2</v>
      </c>
      <c r="CY1544">
        <f>AB1544</f>
        <v>1032.96</v>
      </c>
      <c r="CZ1544">
        <f>AF1544</f>
        <v>65.709999999999994</v>
      </c>
      <c r="DA1544">
        <f>AJ1544</f>
        <v>15.72</v>
      </c>
      <c r="DB1544">
        <f>ROUND((ROUND(AT1544*CZ1544,2)*ROUND(1.05,7)),2)</f>
        <v>0.69</v>
      </c>
      <c r="DC1544">
        <f>ROUND((ROUND(AT1544*AG1544,2)*ROUND(1.05,7)),2)</f>
        <v>0.13</v>
      </c>
      <c r="DD1544" t="s">
        <v>6</v>
      </c>
      <c r="DE1544" t="s">
        <v>6</v>
      </c>
      <c r="DF1544">
        <f>ROUND(ROUND(AE1544,2)*CX1544,2)</f>
        <v>0</v>
      </c>
      <c r="DG1544">
        <f>ROUND(ROUND(AF1544*AJ1544,2)*CX1544,2)</f>
        <v>54.23</v>
      </c>
      <c r="DH1544">
        <f>ROUND(ROUND(AG1544*AK1544,2)*CX1544,2)</f>
        <v>27.31</v>
      </c>
      <c r="DI1544">
        <f t="shared" si="1372"/>
        <v>0</v>
      </c>
      <c r="DJ1544">
        <f>DG1544</f>
        <v>54.23</v>
      </c>
      <c r="DK1544">
        <v>0</v>
      </c>
      <c r="DL1544" t="s">
        <v>6</v>
      </c>
      <c r="DM1544">
        <v>0</v>
      </c>
      <c r="DN1544" t="s">
        <v>6</v>
      </c>
      <c r="DO1544">
        <v>0</v>
      </c>
    </row>
    <row r="1545" spans="1:119" x14ac:dyDescent="0.2">
      <c r="A1545">
        <f>ROW(Source!A1118)</f>
        <v>1118</v>
      </c>
      <c r="B1545">
        <v>92843885</v>
      </c>
      <c r="C1545">
        <v>92849179</v>
      </c>
      <c r="D1545">
        <v>49673715</v>
      </c>
      <c r="E1545">
        <v>1</v>
      </c>
      <c r="F1545">
        <v>1</v>
      </c>
      <c r="G1545">
        <v>1</v>
      </c>
      <c r="H1545">
        <v>2</v>
      </c>
      <c r="I1545" t="s">
        <v>937</v>
      </c>
      <c r="J1545" t="s">
        <v>938</v>
      </c>
      <c r="K1545" t="s">
        <v>939</v>
      </c>
      <c r="L1545">
        <v>1367</v>
      </c>
      <c r="N1545">
        <v>1011</v>
      </c>
      <c r="O1545" t="s">
        <v>921</v>
      </c>
      <c r="P1545" t="s">
        <v>921</v>
      </c>
      <c r="Q1545">
        <v>1</v>
      </c>
      <c r="W1545">
        <v>0</v>
      </c>
      <c r="X1545">
        <v>829370094</v>
      </c>
      <c r="Y1545">
        <f>(AT1545*ROUND(1.05,7))</f>
        <v>0.10500000000000001</v>
      </c>
      <c r="AA1545">
        <v>0</v>
      </c>
      <c r="AB1545">
        <v>127.33</v>
      </c>
      <c r="AC1545">
        <v>0</v>
      </c>
      <c r="AD1545">
        <v>0</v>
      </c>
      <c r="AE1545">
        <v>0</v>
      </c>
      <c r="AF1545">
        <v>8.1</v>
      </c>
      <c r="AG1545">
        <v>0</v>
      </c>
      <c r="AH1545">
        <v>0</v>
      </c>
      <c r="AI1545">
        <v>1</v>
      </c>
      <c r="AJ1545">
        <v>15.72</v>
      </c>
      <c r="AK1545">
        <v>44.85</v>
      </c>
      <c r="AL1545">
        <v>1</v>
      </c>
      <c r="AM1545">
        <v>4</v>
      </c>
      <c r="AN1545">
        <v>0</v>
      </c>
      <c r="AO1545">
        <v>1</v>
      </c>
      <c r="AP1545">
        <v>1</v>
      </c>
      <c r="AQ1545">
        <v>0</v>
      </c>
      <c r="AR1545">
        <v>0</v>
      </c>
      <c r="AS1545" t="s">
        <v>6</v>
      </c>
      <c r="AT1545">
        <v>0.1</v>
      </c>
      <c r="AU1545" t="s">
        <v>25</v>
      </c>
      <c r="AV1545">
        <v>0</v>
      </c>
      <c r="AW1545">
        <v>2</v>
      </c>
      <c r="AX1545">
        <v>92849193</v>
      </c>
      <c r="AY1545">
        <v>1</v>
      </c>
      <c r="AZ1545">
        <v>0</v>
      </c>
      <c r="BA1545">
        <v>1748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CV1545">
        <v>0</v>
      </c>
      <c r="CW1545">
        <f>ROUND(Y1545*Source!I1118*DO1545,7)</f>
        <v>0</v>
      </c>
      <c r="CX1545">
        <f>ROUND(Y1545*Source!I1118,7)</f>
        <v>0.52500000000000002</v>
      </c>
      <c r="CY1545">
        <f>AB1545</f>
        <v>127.33</v>
      </c>
      <c r="CZ1545">
        <f>AF1545</f>
        <v>8.1</v>
      </c>
      <c r="DA1545">
        <f>AJ1545</f>
        <v>15.72</v>
      </c>
      <c r="DB1545">
        <f>ROUND((ROUND(AT1545*CZ1545,2)*ROUND(1.05,7)),2)</f>
        <v>0.85</v>
      </c>
      <c r="DC1545">
        <f>ROUND((ROUND(AT1545*AG1545,2)*ROUND(1.05,7)),2)</f>
        <v>0</v>
      </c>
      <c r="DD1545" t="s">
        <v>6</v>
      </c>
      <c r="DE1545" t="s">
        <v>6</v>
      </c>
      <c r="DF1545">
        <f>ROUND(ROUND(AE1545,2)*CX1545,2)</f>
        <v>0</v>
      </c>
      <c r="DG1545">
        <f>ROUND(ROUND(AF1545*AJ1545,2)*CX1545,2)</f>
        <v>66.849999999999994</v>
      </c>
      <c r="DH1545">
        <f>ROUND(ROUND(AG1545*AK1545,2)*CX1545,2)</f>
        <v>0</v>
      </c>
      <c r="DI1545">
        <f t="shared" si="1372"/>
        <v>0</v>
      </c>
      <c r="DJ1545">
        <f>DG1545</f>
        <v>66.849999999999994</v>
      </c>
      <c r="DK1545">
        <v>0</v>
      </c>
      <c r="DL1545" t="s">
        <v>6</v>
      </c>
      <c r="DM1545">
        <v>0</v>
      </c>
      <c r="DN1545" t="s">
        <v>6</v>
      </c>
      <c r="DO1545">
        <v>0</v>
      </c>
    </row>
    <row r="1546" spans="1:119" x14ac:dyDescent="0.2">
      <c r="A1546">
        <f>ROW(Source!A1118)</f>
        <v>1118</v>
      </c>
      <c r="B1546">
        <v>92843885</v>
      </c>
      <c r="C1546">
        <v>92849179</v>
      </c>
      <c r="D1546">
        <v>49523218</v>
      </c>
      <c r="E1546">
        <v>1</v>
      </c>
      <c r="F1546">
        <v>1</v>
      </c>
      <c r="G1546">
        <v>1</v>
      </c>
      <c r="H1546">
        <v>3</v>
      </c>
      <c r="I1546" t="s">
        <v>47</v>
      </c>
      <c r="J1546" t="s">
        <v>50</v>
      </c>
      <c r="K1546" t="s">
        <v>48</v>
      </c>
      <c r="L1546">
        <v>1374</v>
      </c>
      <c r="N1546">
        <v>1013</v>
      </c>
      <c r="O1546" t="s">
        <v>49</v>
      </c>
      <c r="P1546" t="s">
        <v>49</v>
      </c>
      <c r="Q1546">
        <v>1</v>
      </c>
      <c r="W1546">
        <v>0</v>
      </c>
      <c r="X1546">
        <v>-1743999360</v>
      </c>
      <c r="Y1546">
        <f t="shared" ref="Y1546:Y1551" si="1373">AT1546</f>
        <v>0.1</v>
      </c>
      <c r="AA1546">
        <v>9.92</v>
      </c>
      <c r="AB1546">
        <v>0</v>
      </c>
      <c r="AC1546">
        <v>0</v>
      </c>
      <c r="AD1546">
        <v>0</v>
      </c>
      <c r="AE1546">
        <v>1</v>
      </c>
      <c r="AF1546">
        <v>0</v>
      </c>
      <c r="AG1546">
        <v>0</v>
      </c>
      <c r="AH1546">
        <v>0</v>
      </c>
      <c r="AI1546">
        <v>9.92</v>
      </c>
      <c r="AJ1546">
        <v>1</v>
      </c>
      <c r="AK1546">
        <v>1</v>
      </c>
      <c r="AL1546">
        <v>1</v>
      </c>
      <c r="AM1546">
        <v>0</v>
      </c>
      <c r="AN1546">
        <v>0</v>
      </c>
      <c r="AO1546">
        <v>0</v>
      </c>
      <c r="AP1546">
        <v>1</v>
      </c>
      <c r="AQ1546">
        <v>0</v>
      </c>
      <c r="AR1546">
        <v>0</v>
      </c>
      <c r="AS1546" t="s">
        <v>6</v>
      </c>
      <c r="AT1546">
        <v>0.1</v>
      </c>
      <c r="AU1546" t="s">
        <v>6</v>
      </c>
      <c r="AV1546">
        <v>0</v>
      </c>
      <c r="AW1546">
        <v>2</v>
      </c>
      <c r="AX1546">
        <v>92849194</v>
      </c>
      <c r="AY1546">
        <v>1</v>
      </c>
      <c r="AZ1546">
        <v>0</v>
      </c>
      <c r="BA1546">
        <v>1749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CV1546">
        <v>0</v>
      </c>
      <c r="CW1546">
        <v>0</v>
      </c>
      <c r="CX1546">
        <f>ROUND(Y1546*Source!I1118,7)</f>
        <v>0.5</v>
      </c>
      <c r="CY1546">
        <f t="shared" ref="CY1546:CY1551" si="1374">AA1546</f>
        <v>9.92</v>
      </c>
      <c r="CZ1546">
        <f t="shared" ref="CZ1546:CZ1551" si="1375">AE1546</f>
        <v>1</v>
      </c>
      <c r="DA1546">
        <f t="shared" ref="DA1546:DA1551" si="1376">AI1546</f>
        <v>9.92</v>
      </c>
      <c r="DB1546">
        <f t="shared" ref="DB1546:DB1551" si="1377">ROUND(ROUND(AT1546*CZ1546,2),2)</f>
        <v>0.1</v>
      </c>
      <c r="DC1546">
        <f t="shared" ref="DC1546:DC1551" si="1378">ROUND(ROUND(AT1546*AG1546,2),2)</f>
        <v>0</v>
      </c>
      <c r="DD1546" t="s">
        <v>6</v>
      </c>
      <c r="DE1546" t="s">
        <v>6</v>
      </c>
      <c r="DF1546">
        <f t="shared" ref="DF1546:DF1551" si="1379">ROUND(ROUND(AE1546*AI1546,2)*CX1546,2)</f>
        <v>4.96</v>
      </c>
      <c r="DG1546">
        <f t="shared" ref="DG1546:DG1553" si="1380">ROUND(ROUND(AF1546,2)*CX1546,2)</f>
        <v>0</v>
      </c>
      <c r="DH1546">
        <f t="shared" ref="DH1546:DH1552" si="1381">ROUND(ROUND(AG1546,2)*CX1546,2)</f>
        <v>0</v>
      </c>
      <c r="DI1546">
        <f t="shared" si="1372"/>
        <v>0</v>
      </c>
      <c r="DJ1546">
        <f t="shared" ref="DJ1546:DJ1551" si="1382">DF1546</f>
        <v>4.96</v>
      </c>
      <c r="DK1546">
        <v>0</v>
      </c>
      <c r="DL1546" t="s">
        <v>6</v>
      </c>
      <c r="DM1546">
        <v>0</v>
      </c>
      <c r="DN1546" t="s">
        <v>6</v>
      </c>
      <c r="DO1546">
        <v>0</v>
      </c>
    </row>
    <row r="1547" spans="1:119" x14ac:dyDescent="0.2">
      <c r="A1547">
        <f>ROW(Source!A1118)</f>
        <v>1118</v>
      </c>
      <c r="B1547">
        <v>92843885</v>
      </c>
      <c r="C1547">
        <v>92849179</v>
      </c>
      <c r="D1547">
        <v>49524301</v>
      </c>
      <c r="E1547">
        <v>1</v>
      </c>
      <c r="F1547">
        <v>1</v>
      </c>
      <c r="G1547">
        <v>1</v>
      </c>
      <c r="H1547">
        <v>3</v>
      </c>
      <c r="I1547" t="s">
        <v>940</v>
      </c>
      <c r="J1547" t="s">
        <v>941</v>
      </c>
      <c r="K1547" t="s">
        <v>942</v>
      </c>
      <c r="L1547">
        <v>1348</v>
      </c>
      <c r="N1547">
        <v>1009</v>
      </c>
      <c r="O1547" t="s">
        <v>122</v>
      </c>
      <c r="P1547" t="s">
        <v>122</v>
      </c>
      <c r="Q1547">
        <v>1000</v>
      </c>
      <c r="W1547">
        <v>0</v>
      </c>
      <c r="X1547">
        <v>1824693337</v>
      </c>
      <c r="Y1547">
        <f t="shared" si="1373"/>
        <v>1.0000000000000001E-5</v>
      </c>
      <c r="AA1547">
        <v>102791.03999999999</v>
      </c>
      <c r="AB1547">
        <v>0</v>
      </c>
      <c r="AC1547">
        <v>0</v>
      </c>
      <c r="AD1547">
        <v>0</v>
      </c>
      <c r="AE1547">
        <v>10362</v>
      </c>
      <c r="AF1547">
        <v>0</v>
      </c>
      <c r="AG1547">
        <v>0</v>
      </c>
      <c r="AH1547">
        <v>0</v>
      </c>
      <c r="AI1547">
        <v>9.92</v>
      </c>
      <c r="AJ1547">
        <v>1</v>
      </c>
      <c r="AK1547">
        <v>1</v>
      </c>
      <c r="AL1547">
        <v>1</v>
      </c>
      <c r="AM1547">
        <v>4</v>
      </c>
      <c r="AN1547">
        <v>0</v>
      </c>
      <c r="AO1547">
        <v>1</v>
      </c>
      <c r="AP1547">
        <v>1</v>
      </c>
      <c r="AQ1547">
        <v>0</v>
      </c>
      <c r="AR1547">
        <v>0</v>
      </c>
      <c r="AS1547" t="s">
        <v>6</v>
      </c>
      <c r="AT1547">
        <v>1.0000000000000001E-5</v>
      </c>
      <c r="AU1547" t="s">
        <v>6</v>
      </c>
      <c r="AV1547">
        <v>0</v>
      </c>
      <c r="AW1547">
        <v>2</v>
      </c>
      <c r="AX1547">
        <v>92849195</v>
      </c>
      <c r="AY1547">
        <v>1</v>
      </c>
      <c r="AZ1547">
        <v>0</v>
      </c>
      <c r="BA1547">
        <v>1750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CV1547">
        <v>0</v>
      </c>
      <c r="CW1547">
        <v>0</v>
      </c>
      <c r="CX1547">
        <f>ROUND(Y1547*Source!I1118,7)</f>
        <v>5.0000000000000002E-5</v>
      </c>
      <c r="CY1547">
        <f t="shared" si="1374"/>
        <v>102791.03999999999</v>
      </c>
      <c r="CZ1547">
        <f t="shared" si="1375"/>
        <v>10362</v>
      </c>
      <c r="DA1547">
        <f t="shared" si="1376"/>
        <v>9.92</v>
      </c>
      <c r="DB1547">
        <f t="shared" si="1377"/>
        <v>0.1</v>
      </c>
      <c r="DC1547">
        <f t="shared" si="1378"/>
        <v>0</v>
      </c>
      <c r="DD1547" t="s">
        <v>6</v>
      </c>
      <c r="DE1547" t="s">
        <v>6</v>
      </c>
      <c r="DF1547">
        <f t="shared" si="1379"/>
        <v>5.14</v>
      </c>
      <c r="DG1547">
        <f t="shared" si="1380"/>
        <v>0</v>
      </c>
      <c r="DH1547">
        <f t="shared" si="1381"/>
        <v>0</v>
      </c>
      <c r="DI1547">
        <f t="shared" si="1372"/>
        <v>0</v>
      </c>
      <c r="DJ1547">
        <f t="shared" si="1382"/>
        <v>5.14</v>
      </c>
      <c r="DK1547">
        <v>0</v>
      </c>
      <c r="DL1547" t="s">
        <v>6</v>
      </c>
      <c r="DM1547">
        <v>0</v>
      </c>
      <c r="DN1547" t="s">
        <v>6</v>
      </c>
      <c r="DO1547">
        <v>0</v>
      </c>
    </row>
    <row r="1548" spans="1:119" x14ac:dyDescent="0.2">
      <c r="A1548">
        <f>ROW(Source!A1118)</f>
        <v>1118</v>
      </c>
      <c r="B1548">
        <v>92843885</v>
      </c>
      <c r="C1548">
        <v>92849179</v>
      </c>
      <c r="D1548">
        <v>49525498</v>
      </c>
      <c r="E1548">
        <v>1</v>
      </c>
      <c r="F1548">
        <v>1</v>
      </c>
      <c r="G1548">
        <v>1</v>
      </c>
      <c r="H1548">
        <v>3</v>
      </c>
      <c r="I1548" t="s">
        <v>943</v>
      </c>
      <c r="J1548" t="s">
        <v>944</v>
      </c>
      <c r="K1548" t="s">
        <v>945</v>
      </c>
      <c r="L1548">
        <v>1348</v>
      </c>
      <c r="N1548">
        <v>1009</v>
      </c>
      <c r="O1548" t="s">
        <v>122</v>
      </c>
      <c r="P1548" t="s">
        <v>122</v>
      </c>
      <c r="Q1548">
        <v>1000</v>
      </c>
      <c r="W1548">
        <v>0</v>
      </c>
      <c r="X1548">
        <v>226918189</v>
      </c>
      <c r="Y1548">
        <f t="shared" si="1373"/>
        <v>8.0000000000000007E-5</v>
      </c>
      <c r="AA1548">
        <v>123305.60000000001</v>
      </c>
      <c r="AB1548">
        <v>0</v>
      </c>
      <c r="AC1548">
        <v>0</v>
      </c>
      <c r="AD1548">
        <v>0</v>
      </c>
      <c r="AE1548">
        <v>12430</v>
      </c>
      <c r="AF1548">
        <v>0</v>
      </c>
      <c r="AG1548">
        <v>0</v>
      </c>
      <c r="AH1548">
        <v>0</v>
      </c>
      <c r="AI1548">
        <v>9.92</v>
      </c>
      <c r="AJ1548">
        <v>1</v>
      </c>
      <c r="AK1548">
        <v>1</v>
      </c>
      <c r="AL1548">
        <v>1</v>
      </c>
      <c r="AM1548">
        <v>4</v>
      </c>
      <c r="AN1548">
        <v>0</v>
      </c>
      <c r="AO1548">
        <v>1</v>
      </c>
      <c r="AP1548">
        <v>1</v>
      </c>
      <c r="AQ1548">
        <v>0</v>
      </c>
      <c r="AR1548">
        <v>0</v>
      </c>
      <c r="AS1548" t="s">
        <v>6</v>
      </c>
      <c r="AT1548">
        <v>8.0000000000000007E-5</v>
      </c>
      <c r="AU1548" t="s">
        <v>6</v>
      </c>
      <c r="AV1548">
        <v>0</v>
      </c>
      <c r="AW1548">
        <v>2</v>
      </c>
      <c r="AX1548">
        <v>92849196</v>
      </c>
      <c r="AY1548">
        <v>1</v>
      </c>
      <c r="AZ1548">
        <v>0</v>
      </c>
      <c r="BA1548">
        <v>1751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CV1548">
        <v>0</v>
      </c>
      <c r="CW1548">
        <v>0</v>
      </c>
      <c r="CX1548">
        <f>ROUND(Y1548*Source!I1118,7)</f>
        <v>4.0000000000000002E-4</v>
      </c>
      <c r="CY1548">
        <f t="shared" si="1374"/>
        <v>123305.60000000001</v>
      </c>
      <c r="CZ1548">
        <f t="shared" si="1375"/>
        <v>12430</v>
      </c>
      <c r="DA1548">
        <f t="shared" si="1376"/>
        <v>9.92</v>
      </c>
      <c r="DB1548">
        <f t="shared" si="1377"/>
        <v>0.99</v>
      </c>
      <c r="DC1548">
        <f t="shared" si="1378"/>
        <v>0</v>
      </c>
      <c r="DD1548" t="s">
        <v>6</v>
      </c>
      <c r="DE1548" t="s">
        <v>6</v>
      </c>
      <c r="DF1548">
        <f t="shared" si="1379"/>
        <v>49.32</v>
      </c>
      <c r="DG1548">
        <f t="shared" si="1380"/>
        <v>0</v>
      </c>
      <c r="DH1548">
        <f t="shared" si="1381"/>
        <v>0</v>
      </c>
      <c r="DI1548">
        <f t="shared" si="1372"/>
        <v>0</v>
      </c>
      <c r="DJ1548">
        <f t="shared" si="1382"/>
        <v>49.32</v>
      </c>
      <c r="DK1548">
        <v>0</v>
      </c>
      <c r="DL1548" t="s">
        <v>6</v>
      </c>
      <c r="DM1548">
        <v>0</v>
      </c>
      <c r="DN1548" t="s">
        <v>6</v>
      </c>
      <c r="DO1548">
        <v>0</v>
      </c>
    </row>
    <row r="1549" spans="1:119" x14ac:dyDescent="0.2">
      <c r="A1549">
        <f>ROW(Source!A1118)</f>
        <v>1118</v>
      </c>
      <c r="B1549">
        <v>92843885</v>
      </c>
      <c r="C1549">
        <v>92849179</v>
      </c>
      <c r="D1549">
        <v>49543539</v>
      </c>
      <c r="E1549">
        <v>1</v>
      </c>
      <c r="F1549">
        <v>1</v>
      </c>
      <c r="G1549">
        <v>1</v>
      </c>
      <c r="H1549">
        <v>3</v>
      </c>
      <c r="I1549" t="s">
        <v>946</v>
      </c>
      <c r="J1549" t="s">
        <v>947</v>
      </c>
      <c r="K1549" t="s">
        <v>948</v>
      </c>
      <c r="L1549">
        <v>1348</v>
      </c>
      <c r="N1549">
        <v>1009</v>
      </c>
      <c r="O1549" t="s">
        <v>122</v>
      </c>
      <c r="P1549" t="s">
        <v>122</v>
      </c>
      <c r="Q1549">
        <v>1000</v>
      </c>
      <c r="W1549">
        <v>0</v>
      </c>
      <c r="X1549">
        <v>-2055168211</v>
      </c>
      <c r="Y1549">
        <f t="shared" si="1373"/>
        <v>4.2999999999999999E-4</v>
      </c>
      <c r="AA1549">
        <v>64566.8</v>
      </c>
      <c r="AB1549">
        <v>0</v>
      </c>
      <c r="AC1549">
        <v>0</v>
      </c>
      <c r="AD1549">
        <v>0</v>
      </c>
      <c r="AE1549">
        <v>6508.75</v>
      </c>
      <c r="AF1549">
        <v>0</v>
      </c>
      <c r="AG1549">
        <v>0</v>
      </c>
      <c r="AH1549">
        <v>0</v>
      </c>
      <c r="AI1549">
        <v>9.92</v>
      </c>
      <c r="AJ1549">
        <v>1</v>
      </c>
      <c r="AK1549">
        <v>1</v>
      </c>
      <c r="AL1549">
        <v>1</v>
      </c>
      <c r="AM1549">
        <v>4</v>
      </c>
      <c r="AN1549">
        <v>0</v>
      </c>
      <c r="AO1549">
        <v>1</v>
      </c>
      <c r="AP1549">
        <v>1</v>
      </c>
      <c r="AQ1549">
        <v>0</v>
      </c>
      <c r="AR1549">
        <v>0</v>
      </c>
      <c r="AS1549" t="s">
        <v>6</v>
      </c>
      <c r="AT1549">
        <v>4.2999999999999999E-4</v>
      </c>
      <c r="AU1549" t="s">
        <v>6</v>
      </c>
      <c r="AV1549">
        <v>0</v>
      </c>
      <c r="AW1549">
        <v>2</v>
      </c>
      <c r="AX1549">
        <v>92849197</v>
      </c>
      <c r="AY1549">
        <v>1</v>
      </c>
      <c r="AZ1549">
        <v>0</v>
      </c>
      <c r="BA1549">
        <v>1752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0</v>
      </c>
      <c r="BQ1549">
        <v>0</v>
      </c>
      <c r="BR1549">
        <v>0</v>
      </c>
      <c r="BS1549">
        <v>0</v>
      </c>
      <c r="BT1549">
        <v>0</v>
      </c>
      <c r="BU1549">
        <v>0</v>
      </c>
      <c r="BV1549">
        <v>0</v>
      </c>
      <c r="BW1549">
        <v>0</v>
      </c>
      <c r="CV1549">
        <v>0</v>
      </c>
      <c r="CW1549">
        <v>0</v>
      </c>
      <c r="CX1549">
        <f>ROUND(Y1549*Source!I1118,7)</f>
        <v>2.15E-3</v>
      </c>
      <c r="CY1549">
        <f t="shared" si="1374"/>
        <v>64566.8</v>
      </c>
      <c r="CZ1549">
        <f t="shared" si="1375"/>
        <v>6508.75</v>
      </c>
      <c r="DA1549">
        <f t="shared" si="1376"/>
        <v>9.92</v>
      </c>
      <c r="DB1549">
        <f t="shared" si="1377"/>
        <v>2.8</v>
      </c>
      <c r="DC1549">
        <f t="shared" si="1378"/>
        <v>0</v>
      </c>
      <c r="DD1549" t="s">
        <v>6</v>
      </c>
      <c r="DE1549" t="s">
        <v>6</v>
      </c>
      <c r="DF1549">
        <f t="shared" si="1379"/>
        <v>138.82</v>
      </c>
      <c r="DG1549">
        <f t="shared" si="1380"/>
        <v>0</v>
      </c>
      <c r="DH1549">
        <f t="shared" si="1381"/>
        <v>0</v>
      </c>
      <c r="DI1549">
        <f t="shared" si="1372"/>
        <v>0</v>
      </c>
      <c r="DJ1549">
        <f t="shared" si="1382"/>
        <v>138.82</v>
      </c>
      <c r="DK1549">
        <v>0</v>
      </c>
      <c r="DL1549" t="s">
        <v>6</v>
      </c>
      <c r="DM1549">
        <v>0</v>
      </c>
      <c r="DN1549" t="s">
        <v>6</v>
      </c>
      <c r="DO1549">
        <v>0</v>
      </c>
    </row>
    <row r="1550" spans="1:119" x14ac:dyDescent="0.2">
      <c r="A1550">
        <f>ROW(Source!A1118)</f>
        <v>1118</v>
      </c>
      <c r="B1550">
        <v>92843885</v>
      </c>
      <c r="C1550">
        <v>92849179</v>
      </c>
      <c r="D1550">
        <v>49565711</v>
      </c>
      <c r="E1550">
        <v>1</v>
      </c>
      <c r="F1550">
        <v>1</v>
      </c>
      <c r="G1550">
        <v>1</v>
      </c>
      <c r="H1550">
        <v>3</v>
      </c>
      <c r="I1550" t="s">
        <v>55</v>
      </c>
      <c r="J1550" t="s">
        <v>58</v>
      </c>
      <c r="K1550" t="s">
        <v>56</v>
      </c>
      <c r="L1550">
        <v>1327</v>
      </c>
      <c r="N1550">
        <v>1005</v>
      </c>
      <c r="O1550" t="s">
        <v>57</v>
      </c>
      <c r="P1550" t="s">
        <v>57</v>
      </c>
      <c r="Q1550">
        <v>1</v>
      </c>
      <c r="W1550">
        <v>1</v>
      </c>
      <c r="X1550">
        <v>-1896968330</v>
      </c>
      <c r="Y1550">
        <f t="shared" si="1373"/>
        <v>-0.04</v>
      </c>
      <c r="AA1550">
        <v>9185.92</v>
      </c>
      <c r="AB1550">
        <v>0</v>
      </c>
      <c r="AC1550">
        <v>0</v>
      </c>
      <c r="AD1550">
        <v>0</v>
      </c>
      <c r="AE1550">
        <v>926</v>
      </c>
      <c r="AF1550">
        <v>0</v>
      </c>
      <c r="AG1550">
        <v>0</v>
      </c>
      <c r="AH1550">
        <v>0</v>
      </c>
      <c r="AI1550">
        <v>9.92</v>
      </c>
      <c r="AJ1550">
        <v>1</v>
      </c>
      <c r="AK1550">
        <v>1</v>
      </c>
      <c r="AL1550">
        <v>1</v>
      </c>
      <c r="AM1550">
        <v>4</v>
      </c>
      <c r="AN1550">
        <v>0</v>
      </c>
      <c r="AO1550">
        <v>1</v>
      </c>
      <c r="AP1550">
        <v>1</v>
      </c>
      <c r="AQ1550">
        <v>0</v>
      </c>
      <c r="AR1550">
        <v>0</v>
      </c>
      <c r="AS1550" t="s">
        <v>6</v>
      </c>
      <c r="AT1550">
        <v>-0.04</v>
      </c>
      <c r="AU1550" t="s">
        <v>6</v>
      </c>
      <c r="AV1550">
        <v>0</v>
      </c>
      <c r="AW1550">
        <v>2</v>
      </c>
      <c r="AX1550">
        <v>92849198</v>
      </c>
      <c r="AY1550">
        <v>1</v>
      </c>
      <c r="AZ1550">
        <v>6144</v>
      </c>
      <c r="BA1550">
        <v>1753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V1550">
        <v>0</v>
      </c>
      <c r="CW1550">
        <v>0</v>
      </c>
      <c r="CX1550">
        <f>ROUND(Y1550*Source!I1118,7)</f>
        <v>-0.2</v>
      </c>
      <c r="CY1550">
        <f t="shared" si="1374"/>
        <v>9185.92</v>
      </c>
      <c r="CZ1550">
        <f t="shared" si="1375"/>
        <v>926</v>
      </c>
      <c r="DA1550">
        <f t="shared" si="1376"/>
        <v>9.92</v>
      </c>
      <c r="DB1550">
        <f t="shared" si="1377"/>
        <v>-37.04</v>
      </c>
      <c r="DC1550">
        <f t="shared" si="1378"/>
        <v>0</v>
      </c>
      <c r="DD1550" t="s">
        <v>6</v>
      </c>
      <c r="DE1550" t="s">
        <v>6</v>
      </c>
      <c r="DF1550">
        <f t="shared" si="1379"/>
        <v>-1837.18</v>
      </c>
      <c r="DG1550">
        <f t="shared" si="1380"/>
        <v>0</v>
      </c>
      <c r="DH1550">
        <f t="shared" si="1381"/>
        <v>0</v>
      </c>
      <c r="DI1550">
        <f t="shared" si="1372"/>
        <v>0</v>
      </c>
      <c r="DJ1550">
        <f t="shared" si="1382"/>
        <v>-1837.18</v>
      </c>
      <c r="DK1550">
        <v>0</v>
      </c>
      <c r="DL1550" t="s">
        <v>6</v>
      </c>
      <c r="DM1550">
        <v>0</v>
      </c>
      <c r="DN1550" t="s">
        <v>6</v>
      </c>
      <c r="DO1550">
        <v>0</v>
      </c>
    </row>
    <row r="1551" spans="1:119" x14ac:dyDescent="0.2">
      <c r="A1551">
        <f>ROW(Source!A1118)</f>
        <v>1118</v>
      </c>
      <c r="B1551">
        <v>92843885</v>
      </c>
      <c r="C1551">
        <v>92849179</v>
      </c>
      <c r="D1551">
        <v>49565300</v>
      </c>
      <c r="E1551">
        <v>1</v>
      </c>
      <c r="F1551">
        <v>1</v>
      </c>
      <c r="G1551">
        <v>1</v>
      </c>
      <c r="H1551">
        <v>3</v>
      </c>
      <c r="I1551" t="s">
        <v>34</v>
      </c>
      <c r="J1551" t="s">
        <v>67</v>
      </c>
      <c r="K1551" t="s">
        <v>66</v>
      </c>
      <c r="L1551">
        <v>1371</v>
      </c>
      <c r="N1551">
        <v>1013</v>
      </c>
      <c r="O1551" t="s">
        <v>22</v>
      </c>
      <c r="P1551" t="s">
        <v>22</v>
      </c>
      <c r="Q1551">
        <v>1</v>
      </c>
      <c r="W1551">
        <v>0</v>
      </c>
      <c r="X1551">
        <v>1659616804</v>
      </c>
      <c r="Y1551">
        <f t="shared" si="1373"/>
        <v>1</v>
      </c>
      <c r="AA1551">
        <v>868.85</v>
      </c>
      <c r="AB1551">
        <v>0</v>
      </c>
      <c r="AC1551">
        <v>0</v>
      </c>
      <c r="AD1551">
        <v>0</v>
      </c>
      <c r="AE1551">
        <v>913.69999999999993</v>
      </c>
      <c r="AF1551">
        <v>0</v>
      </c>
      <c r="AG1551">
        <v>0</v>
      </c>
      <c r="AH1551">
        <v>0</v>
      </c>
      <c r="AI1551">
        <v>9.92</v>
      </c>
      <c r="AJ1551">
        <v>1</v>
      </c>
      <c r="AK1551">
        <v>1</v>
      </c>
      <c r="AL1551">
        <v>1</v>
      </c>
      <c r="AM1551">
        <v>0</v>
      </c>
      <c r="AN1551">
        <v>0</v>
      </c>
      <c r="AO1551">
        <v>0</v>
      </c>
      <c r="AP1551">
        <v>1</v>
      </c>
      <c r="AQ1551">
        <v>0</v>
      </c>
      <c r="AR1551">
        <v>0</v>
      </c>
      <c r="AS1551" t="s">
        <v>6</v>
      </c>
      <c r="AT1551">
        <v>1</v>
      </c>
      <c r="AU1551" t="s">
        <v>6</v>
      </c>
      <c r="AV1551">
        <v>0</v>
      </c>
      <c r="AW1551">
        <v>1</v>
      </c>
      <c r="AX1551">
        <v>-1</v>
      </c>
      <c r="AY1551">
        <v>0</v>
      </c>
      <c r="AZ1551">
        <v>0</v>
      </c>
      <c r="BA1551" t="s">
        <v>6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CV1551">
        <v>0</v>
      </c>
      <c r="CW1551">
        <v>0</v>
      </c>
      <c r="CX1551">
        <f>ROUND(Y1551*Source!I1118,7)</f>
        <v>5</v>
      </c>
      <c r="CY1551">
        <f t="shared" si="1374"/>
        <v>868.85</v>
      </c>
      <c r="CZ1551">
        <f t="shared" si="1375"/>
        <v>913.69999999999993</v>
      </c>
      <c r="DA1551">
        <f t="shared" si="1376"/>
        <v>9.92</v>
      </c>
      <c r="DB1551">
        <f t="shared" si="1377"/>
        <v>913.7</v>
      </c>
      <c r="DC1551">
        <f t="shared" si="1378"/>
        <v>0</v>
      </c>
      <c r="DD1551" t="s">
        <v>6</v>
      </c>
      <c r="DE1551" t="s">
        <v>6</v>
      </c>
      <c r="DF1551">
        <f t="shared" si="1379"/>
        <v>45319.5</v>
      </c>
      <c r="DG1551">
        <f t="shared" si="1380"/>
        <v>0</v>
      </c>
      <c r="DH1551">
        <f t="shared" si="1381"/>
        <v>0</v>
      </c>
      <c r="DI1551">
        <f t="shared" si="1372"/>
        <v>0</v>
      </c>
      <c r="DJ1551">
        <f t="shared" si="1382"/>
        <v>45319.5</v>
      </c>
      <c r="DK1551">
        <v>0</v>
      </c>
      <c r="DL1551" t="s">
        <v>6</v>
      </c>
      <c r="DM1551">
        <v>0</v>
      </c>
      <c r="DN1551" t="s">
        <v>6</v>
      </c>
      <c r="DO1551">
        <v>0</v>
      </c>
    </row>
    <row r="1552" spans="1:119" x14ac:dyDescent="0.2">
      <c r="A1552">
        <f>ROW(Source!A1122)</f>
        <v>1122</v>
      </c>
      <c r="B1552">
        <v>92843885</v>
      </c>
      <c r="C1552">
        <v>92849202</v>
      </c>
      <c r="D1552">
        <v>49510719</v>
      </c>
      <c r="E1552">
        <v>70</v>
      </c>
      <c r="F1552">
        <v>1</v>
      </c>
      <c r="G1552">
        <v>1</v>
      </c>
      <c r="H1552">
        <v>1</v>
      </c>
      <c r="I1552" t="s">
        <v>953</v>
      </c>
      <c r="J1552" t="s">
        <v>6</v>
      </c>
      <c r="K1552" t="s">
        <v>954</v>
      </c>
      <c r="L1552">
        <v>1191</v>
      </c>
      <c r="N1552">
        <v>1013</v>
      </c>
      <c r="O1552" t="s">
        <v>915</v>
      </c>
      <c r="P1552" t="s">
        <v>915</v>
      </c>
      <c r="Q1552">
        <v>1</v>
      </c>
      <c r="W1552">
        <v>0</v>
      </c>
      <c r="X1552">
        <v>784619160</v>
      </c>
      <c r="Y1552">
        <f t="shared" ref="Y1552:Y1557" si="1383">(AT1552*ROUND(1.05,7))</f>
        <v>161.70000000000002</v>
      </c>
      <c r="AA1552">
        <v>0</v>
      </c>
      <c r="AB1552">
        <v>0</v>
      </c>
      <c r="AC1552">
        <v>0</v>
      </c>
      <c r="AD1552">
        <v>391.99</v>
      </c>
      <c r="AE1552">
        <v>0</v>
      </c>
      <c r="AF1552">
        <v>0</v>
      </c>
      <c r="AG1552">
        <v>0</v>
      </c>
      <c r="AH1552">
        <v>8.74</v>
      </c>
      <c r="AI1552">
        <v>1</v>
      </c>
      <c r="AJ1552">
        <v>1</v>
      </c>
      <c r="AK1552">
        <v>1</v>
      </c>
      <c r="AL1552">
        <v>44.85</v>
      </c>
      <c r="AM1552">
        <v>4</v>
      </c>
      <c r="AN1552">
        <v>0</v>
      </c>
      <c r="AO1552">
        <v>1</v>
      </c>
      <c r="AP1552">
        <v>1</v>
      </c>
      <c r="AQ1552">
        <v>0</v>
      </c>
      <c r="AR1552">
        <v>0</v>
      </c>
      <c r="AS1552" t="s">
        <v>6</v>
      </c>
      <c r="AT1552">
        <v>154</v>
      </c>
      <c r="AU1552" t="s">
        <v>25</v>
      </c>
      <c r="AV1552">
        <v>1</v>
      </c>
      <c r="AW1552">
        <v>2</v>
      </c>
      <c r="AX1552">
        <v>92849215</v>
      </c>
      <c r="AY1552">
        <v>1</v>
      </c>
      <c r="AZ1552">
        <v>0</v>
      </c>
      <c r="BA1552">
        <v>1754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CU1552">
        <f>ROUND(AT1552*Source!I1122*AH1552*AL1552,2)</f>
        <v>5795.17</v>
      </c>
      <c r="CV1552">
        <f>ROUND(Y1552*Source!I1122,7)</f>
        <v>15.523199999999999</v>
      </c>
      <c r="CW1552">
        <v>0</v>
      </c>
      <c r="CX1552">
        <f>ROUND(Y1552*Source!I1122,7)</f>
        <v>15.523199999999999</v>
      </c>
      <c r="CY1552">
        <f>AD1552</f>
        <v>391.99</v>
      </c>
      <c r="CZ1552">
        <f>AH1552</f>
        <v>8.74</v>
      </c>
      <c r="DA1552">
        <f>AL1552</f>
        <v>44.85</v>
      </c>
      <c r="DB1552">
        <f t="shared" ref="DB1552:DB1557" si="1384">ROUND((ROUND(AT1552*CZ1552,2)*ROUND(1.05,7)),2)</f>
        <v>1413.26</v>
      </c>
      <c r="DC1552">
        <f t="shared" ref="DC1552:DC1557" si="1385">ROUND((ROUND(AT1552*AG1552,2)*ROUND(1.05,7)),2)</f>
        <v>0</v>
      </c>
      <c r="DD1552" t="s">
        <v>6</v>
      </c>
      <c r="DE1552" t="s">
        <v>6</v>
      </c>
      <c r="DF1552">
        <f t="shared" ref="DF1552:DF1557" si="1386">ROUND(ROUND(AE1552,2)*CX1552,2)</f>
        <v>0</v>
      </c>
      <c r="DG1552">
        <f t="shared" si="1380"/>
        <v>0</v>
      </c>
      <c r="DH1552">
        <f t="shared" si="1381"/>
        <v>0</v>
      </c>
      <c r="DI1552">
        <f>ROUND(ROUND(AH1552*AL1552,2)*CX1552,2)</f>
        <v>6084.94</v>
      </c>
      <c r="DJ1552">
        <f>DI1552</f>
        <v>6084.94</v>
      </c>
      <c r="DK1552">
        <v>0</v>
      </c>
      <c r="DL1552" t="s">
        <v>6</v>
      </c>
      <c r="DM1552">
        <v>0</v>
      </c>
      <c r="DN1552" t="s">
        <v>6</v>
      </c>
      <c r="DO1552">
        <v>0</v>
      </c>
    </row>
    <row r="1553" spans="1:119" x14ac:dyDescent="0.2">
      <c r="A1553">
        <f>ROW(Source!A1122)</f>
        <v>1122</v>
      </c>
      <c r="B1553">
        <v>92843885</v>
      </c>
      <c r="C1553">
        <v>92849202</v>
      </c>
      <c r="D1553">
        <v>49510905</v>
      </c>
      <c r="E1553">
        <v>70</v>
      </c>
      <c r="F1553">
        <v>1</v>
      </c>
      <c r="G1553">
        <v>1</v>
      </c>
      <c r="H1553">
        <v>1</v>
      </c>
      <c r="I1553" t="s">
        <v>916</v>
      </c>
      <c r="J1553" t="s">
        <v>6</v>
      </c>
      <c r="K1553" t="s">
        <v>917</v>
      </c>
      <c r="L1553">
        <v>1191</v>
      </c>
      <c r="N1553">
        <v>1013</v>
      </c>
      <c r="O1553" t="s">
        <v>915</v>
      </c>
      <c r="P1553" t="s">
        <v>915</v>
      </c>
      <c r="Q1553">
        <v>1</v>
      </c>
      <c r="W1553">
        <v>0</v>
      </c>
      <c r="X1553">
        <v>-1417349443</v>
      </c>
      <c r="Y1553">
        <f t="shared" si="1383"/>
        <v>1.26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1</v>
      </c>
      <c r="AJ1553">
        <v>1</v>
      </c>
      <c r="AK1553">
        <v>44.85</v>
      </c>
      <c r="AL1553">
        <v>1</v>
      </c>
      <c r="AM1553">
        <v>4</v>
      </c>
      <c r="AN1553">
        <v>0</v>
      </c>
      <c r="AO1553">
        <v>1</v>
      </c>
      <c r="AP1553">
        <v>1</v>
      </c>
      <c r="AQ1553">
        <v>0</v>
      </c>
      <c r="AR1553">
        <v>0</v>
      </c>
      <c r="AS1553" t="s">
        <v>6</v>
      </c>
      <c r="AT1553">
        <v>1.2</v>
      </c>
      <c r="AU1553" t="s">
        <v>25</v>
      </c>
      <c r="AV1553">
        <v>2</v>
      </c>
      <c r="AW1553">
        <v>2</v>
      </c>
      <c r="AX1553">
        <v>92849216</v>
      </c>
      <c r="AY1553">
        <v>1</v>
      </c>
      <c r="AZ1553">
        <v>0</v>
      </c>
      <c r="BA1553">
        <v>1755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v>0</v>
      </c>
      <c r="CX1553">
        <f>ROUND(Y1553*Source!I1122,7)</f>
        <v>0.12096</v>
      </c>
      <c r="CY1553">
        <f>AD1553</f>
        <v>0</v>
      </c>
      <c r="CZ1553">
        <f>AH1553</f>
        <v>0</v>
      </c>
      <c r="DA1553">
        <f>AL1553</f>
        <v>1</v>
      </c>
      <c r="DB1553">
        <f t="shared" si="1384"/>
        <v>0</v>
      </c>
      <c r="DC1553">
        <f t="shared" si="1385"/>
        <v>0</v>
      </c>
      <c r="DD1553" t="s">
        <v>6</v>
      </c>
      <c r="DE1553" t="s">
        <v>6</v>
      </c>
      <c r="DF1553">
        <f t="shared" si="1386"/>
        <v>0</v>
      </c>
      <c r="DG1553">
        <f t="shared" si="1380"/>
        <v>0</v>
      </c>
      <c r="DH1553">
        <f>ROUND(ROUND(AG1553*AK1553,2)*CX1553,2)</f>
        <v>0</v>
      </c>
      <c r="DI1553">
        <f t="shared" ref="DI1553:DI1563" si="1387">ROUND(ROUND(AH1553,2)*CX1553,2)</f>
        <v>0</v>
      </c>
      <c r="DJ1553">
        <f>DI1553</f>
        <v>0</v>
      </c>
      <c r="DK1553">
        <v>0</v>
      </c>
      <c r="DL1553" t="s">
        <v>6</v>
      </c>
      <c r="DM1553">
        <v>0</v>
      </c>
      <c r="DN1553" t="s">
        <v>6</v>
      </c>
      <c r="DO1553">
        <v>0</v>
      </c>
    </row>
    <row r="1554" spans="1:119" x14ac:dyDescent="0.2">
      <c r="A1554">
        <f>ROW(Source!A1122)</f>
        <v>1122</v>
      </c>
      <c r="B1554">
        <v>92843885</v>
      </c>
      <c r="C1554">
        <v>92849202</v>
      </c>
      <c r="D1554">
        <v>49672573</v>
      </c>
      <c r="E1554">
        <v>1</v>
      </c>
      <c r="F1554">
        <v>1</v>
      </c>
      <c r="G1554">
        <v>1</v>
      </c>
      <c r="H1554">
        <v>2</v>
      </c>
      <c r="I1554" t="s">
        <v>918</v>
      </c>
      <c r="J1554" t="s">
        <v>919</v>
      </c>
      <c r="K1554" t="s">
        <v>920</v>
      </c>
      <c r="L1554">
        <v>1367</v>
      </c>
      <c r="N1554">
        <v>1011</v>
      </c>
      <c r="O1554" t="s">
        <v>921</v>
      </c>
      <c r="P1554" t="s">
        <v>921</v>
      </c>
      <c r="Q1554">
        <v>1</v>
      </c>
      <c r="W1554">
        <v>0</v>
      </c>
      <c r="X1554">
        <v>-430484415</v>
      </c>
      <c r="Y1554">
        <f t="shared" si="1383"/>
        <v>0.504</v>
      </c>
      <c r="AA1554">
        <v>0</v>
      </c>
      <c r="AB1554">
        <v>1814.09</v>
      </c>
      <c r="AC1554">
        <v>605.48</v>
      </c>
      <c r="AD1554">
        <v>0</v>
      </c>
      <c r="AE1554">
        <v>0</v>
      </c>
      <c r="AF1554">
        <v>115.4</v>
      </c>
      <c r="AG1554">
        <v>13.5</v>
      </c>
      <c r="AH1554">
        <v>0</v>
      </c>
      <c r="AI1554">
        <v>1</v>
      </c>
      <c r="AJ1554">
        <v>15.72</v>
      </c>
      <c r="AK1554">
        <v>44.85</v>
      </c>
      <c r="AL1554">
        <v>1</v>
      </c>
      <c r="AM1554">
        <v>4</v>
      </c>
      <c r="AN1554">
        <v>0</v>
      </c>
      <c r="AO1554">
        <v>1</v>
      </c>
      <c r="AP1554">
        <v>1</v>
      </c>
      <c r="AQ1554">
        <v>0</v>
      </c>
      <c r="AR1554">
        <v>0</v>
      </c>
      <c r="AS1554" t="s">
        <v>6</v>
      </c>
      <c r="AT1554">
        <v>0.48</v>
      </c>
      <c r="AU1554" t="s">
        <v>25</v>
      </c>
      <c r="AV1554">
        <v>0</v>
      </c>
      <c r="AW1554">
        <v>2</v>
      </c>
      <c r="AX1554">
        <v>92849217</v>
      </c>
      <c r="AY1554">
        <v>1</v>
      </c>
      <c r="AZ1554">
        <v>0</v>
      </c>
      <c r="BA1554">
        <v>1756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CV1554">
        <v>0</v>
      </c>
      <c r="CW1554">
        <f>ROUND(Y1554*Source!I1122*DO1554,7)</f>
        <v>0</v>
      </c>
      <c r="CX1554">
        <f>ROUND(Y1554*Source!I1122,7)</f>
        <v>4.8384000000000003E-2</v>
      </c>
      <c r="CY1554">
        <f>AB1554</f>
        <v>1814.09</v>
      </c>
      <c r="CZ1554">
        <f>AF1554</f>
        <v>115.4</v>
      </c>
      <c r="DA1554">
        <f>AJ1554</f>
        <v>15.72</v>
      </c>
      <c r="DB1554">
        <f t="shared" si="1384"/>
        <v>58.16</v>
      </c>
      <c r="DC1554">
        <f t="shared" si="1385"/>
        <v>6.8</v>
      </c>
      <c r="DD1554" t="s">
        <v>6</v>
      </c>
      <c r="DE1554" t="s">
        <v>6</v>
      </c>
      <c r="DF1554">
        <f t="shared" si="1386"/>
        <v>0</v>
      </c>
      <c r="DG1554">
        <f>ROUND(ROUND(AF1554*AJ1554,2)*CX1554,2)</f>
        <v>87.77</v>
      </c>
      <c r="DH1554">
        <f>ROUND(ROUND(AG1554*AK1554,2)*CX1554,2)</f>
        <v>29.3</v>
      </c>
      <c r="DI1554">
        <f t="shared" si="1387"/>
        <v>0</v>
      </c>
      <c r="DJ1554">
        <f>DG1554</f>
        <v>87.77</v>
      </c>
      <c r="DK1554">
        <v>0</v>
      </c>
      <c r="DL1554" t="s">
        <v>6</v>
      </c>
      <c r="DM1554">
        <v>0</v>
      </c>
      <c r="DN1554" t="s">
        <v>6</v>
      </c>
      <c r="DO1554">
        <v>0</v>
      </c>
    </row>
    <row r="1555" spans="1:119" x14ac:dyDescent="0.2">
      <c r="A1555">
        <f>ROW(Source!A1122)</f>
        <v>1122</v>
      </c>
      <c r="B1555">
        <v>92843885</v>
      </c>
      <c r="C1555">
        <v>92849202</v>
      </c>
      <c r="D1555">
        <v>49672703</v>
      </c>
      <c r="E1555">
        <v>1</v>
      </c>
      <c r="F1555">
        <v>1</v>
      </c>
      <c r="G1555">
        <v>1</v>
      </c>
      <c r="H1555">
        <v>2</v>
      </c>
      <c r="I1555" t="s">
        <v>955</v>
      </c>
      <c r="J1555" t="s">
        <v>956</v>
      </c>
      <c r="K1555" t="s">
        <v>957</v>
      </c>
      <c r="L1555">
        <v>1367</v>
      </c>
      <c r="N1555">
        <v>1011</v>
      </c>
      <c r="O1555" t="s">
        <v>921</v>
      </c>
      <c r="P1555" t="s">
        <v>921</v>
      </c>
      <c r="Q1555">
        <v>1</v>
      </c>
      <c r="W1555">
        <v>0</v>
      </c>
      <c r="X1555">
        <v>-1424865896</v>
      </c>
      <c r="Y1555">
        <f t="shared" si="1383"/>
        <v>0.35700000000000004</v>
      </c>
      <c r="AA1555">
        <v>0</v>
      </c>
      <c r="AB1555">
        <v>104.7</v>
      </c>
      <c r="AC1555">
        <v>0</v>
      </c>
      <c r="AD1555">
        <v>0</v>
      </c>
      <c r="AE1555">
        <v>0</v>
      </c>
      <c r="AF1555">
        <v>6.66</v>
      </c>
      <c r="AG1555">
        <v>0</v>
      </c>
      <c r="AH1555">
        <v>0</v>
      </c>
      <c r="AI1555">
        <v>1</v>
      </c>
      <c r="AJ1555">
        <v>15.72</v>
      </c>
      <c r="AK1555">
        <v>44.85</v>
      </c>
      <c r="AL1555">
        <v>1</v>
      </c>
      <c r="AM1555">
        <v>4</v>
      </c>
      <c r="AN1555">
        <v>0</v>
      </c>
      <c r="AO1555">
        <v>1</v>
      </c>
      <c r="AP1555">
        <v>1</v>
      </c>
      <c r="AQ1555">
        <v>0</v>
      </c>
      <c r="AR1555">
        <v>0</v>
      </c>
      <c r="AS1555" t="s">
        <v>6</v>
      </c>
      <c r="AT1555">
        <v>0.34</v>
      </c>
      <c r="AU1555" t="s">
        <v>25</v>
      </c>
      <c r="AV1555">
        <v>0</v>
      </c>
      <c r="AW1555">
        <v>2</v>
      </c>
      <c r="AX1555">
        <v>92849218</v>
      </c>
      <c r="AY1555">
        <v>1</v>
      </c>
      <c r="AZ1555">
        <v>0</v>
      </c>
      <c r="BA1555">
        <v>1757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f>ROUND(Y1555*Source!I1122*DO1555,7)</f>
        <v>0</v>
      </c>
      <c r="CX1555">
        <f>ROUND(Y1555*Source!I1122,7)</f>
        <v>3.4271999999999997E-2</v>
      </c>
      <c r="CY1555">
        <f>AB1555</f>
        <v>104.7</v>
      </c>
      <c r="CZ1555">
        <f>AF1555</f>
        <v>6.66</v>
      </c>
      <c r="DA1555">
        <f>AJ1555</f>
        <v>15.72</v>
      </c>
      <c r="DB1555">
        <f t="shared" si="1384"/>
        <v>2.37</v>
      </c>
      <c r="DC1555">
        <f t="shared" si="1385"/>
        <v>0</v>
      </c>
      <c r="DD1555" t="s">
        <v>6</v>
      </c>
      <c r="DE1555" t="s">
        <v>6</v>
      </c>
      <c r="DF1555">
        <f t="shared" si="1386"/>
        <v>0</v>
      </c>
      <c r="DG1555">
        <f>ROUND(ROUND(AF1555*AJ1555,2)*CX1555,2)</f>
        <v>3.59</v>
      </c>
      <c r="DH1555">
        <f>ROUND(ROUND(AG1555*AK1555,2)*CX1555,2)</f>
        <v>0</v>
      </c>
      <c r="DI1555">
        <f t="shared" si="1387"/>
        <v>0</v>
      </c>
      <c r="DJ1555">
        <f>DG1555</f>
        <v>3.59</v>
      </c>
      <c r="DK1555">
        <v>0</v>
      </c>
      <c r="DL1555" t="s">
        <v>6</v>
      </c>
      <c r="DM1555">
        <v>0</v>
      </c>
      <c r="DN1555" t="s">
        <v>6</v>
      </c>
      <c r="DO1555">
        <v>0</v>
      </c>
    </row>
    <row r="1556" spans="1:119" x14ac:dyDescent="0.2">
      <c r="A1556">
        <f>ROW(Source!A1122)</f>
        <v>1122</v>
      </c>
      <c r="B1556">
        <v>92843885</v>
      </c>
      <c r="C1556">
        <v>92849202</v>
      </c>
      <c r="D1556">
        <v>49673503</v>
      </c>
      <c r="E1556">
        <v>1</v>
      </c>
      <c r="F1556">
        <v>1</v>
      </c>
      <c r="G1556">
        <v>1</v>
      </c>
      <c r="H1556">
        <v>2</v>
      </c>
      <c r="I1556" t="s">
        <v>925</v>
      </c>
      <c r="J1556" t="s">
        <v>926</v>
      </c>
      <c r="K1556" t="s">
        <v>927</v>
      </c>
      <c r="L1556">
        <v>1367</v>
      </c>
      <c r="N1556">
        <v>1011</v>
      </c>
      <c r="O1556" t="s">
        <v>921</v>
      </c>
      <c r="P1556" t="s">
        <v>921</v>
      </c>
      <c r="Q1556">
        <v>1</v>
      </c>
      <c r="W1556">
        <v>0</v>
      </c>
      <c r="X1556">
        <v>509054691</v>
      </c>
      <c r="Y1556">
        <f t="shared" si="1383"/>
        <v>0.75600000000000001</v>
      </c>
      <c r="AA1556">
        <v>0</v>
      </c>
      <c r="AB1556">
        <v>1032.96</v>
      </c>
      <c r="AC1556">
        <v>520.26</v>
      </c>
      <c r="AD1556">
        <v>0</v>
      </c>
      <c r="AE1556">
        <v>0</v>
      </c>
      <c r="AF1556">
        <v>65.709999999999994</v>
      </c>
      <c r="AG1556">
        <v>11.6</v>
      </c>
      <c r="AH1556">
        <v>0</v>
      </c>
      <c r="AI1556">
        <v>1</v>
      </c>
      <c r="AJ1556">
        <v>15.72</v>
      </c>
      <c r="AK1556">
        <v>44.85</v>
      </c>
      <c r="AL1556">
        <v>1</v>
      </c>
      <c r="AM1556">
        <v>4</v>
      </c>
      <c r="AN1556">
        <v>0</v>
      </c>
      <c r="AO1556">
        <v>1</v>
      </c>
      <c r="AP1556">
        <v>1</v>
      </c>
      <c r="AQ1556">
        <v>0</v>
      </c>
      <c r="AR1556">
        <v>0</v>
      </c>
      <c r="AS1556" t="s">
        <v>6</v>
      </c>
      <c r="AT1556">
        <v>0.72</v>
      </c>
      <c r="AU1556" t="s">
        <v>25</v>
      </c>
      <c r="AV1556">
        <v>0</v>
      </c>
      <c r="AW1556">
        <v>2</v>
      </c>
      <c r="AX1556">
        <v>92849219</v>
      </c>
      <c r="AY1556">
        <v>1</v>
      </c>
      <c r="AZ1556">
        <v>0</v>
      </c>
      <c r="BA1556">
        <v>1758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CV1556">
        <v>0</v>
      </c>
      <c r="CW1556">
        <f>ROUND(Y1556*Source!I1122*DO1556,7)</f>
        <v>0</v>
      </c>
      <c r="CX1556">
        <f>ROUND(Y1556*Source!I1122,7)</f>
        <v>7.2576000000000002E-2</v>
      </c>
      <c r="CY1556">
        <f>AB1556</f>
        <v>1032.96</v>
      </c>
      <c r="CZ1556">
        <f>AF1556</f>
        <v>65.709999999999994</v>
      </c>
      <c r="DA1556">
        <f>AJ1556</f>
        <v>15.72</v>
      </c>
      <c r="DB1556">
        <f t="shared" si="1384"/>
        <v>49.68</v>
      </c>
      <c r="DC1556">
        <f t="shared" si="1385"/>
        <v>8.77</v>
      </c>
      <c r="DD1556" t="s">
        <v>6</v>
      </c>
      <c r="DE1556" t="s">
        <v>6</v>
      </c>
      <c r="DF1556">
        <f t="shared" si="1386"/>
        <v>0</v>
      </c>
      <c r="DG1556">
        <f>ROUND(ROUND(AF1556*AJ1556,2)*CX1556,2)</f>
        <v>74.97</v>
      </c>
      <c r="DH1556">
        <f>ROUND(ROUND(AG1556*AK1556,2)*CX1556,2)</f>
        <v>37.76</v>
      </c>
      <c r="DI1556">
        <f t="shared" si="1387"/>
        <v>0</v>
      </c>
      <c r="DJ1556">
        <f>DG1556</f>
        <v>74.97</v>
      </c>
      <c r="DK1556">
        <v>0</v>
      </c>
      <c r="DL1556" t="s">
        <v>6</v>
      </c>
      <c r="DM1556">
        <v>0</v>
      </c>
      <c r="DN1556" t="s">
        <v>6</v>
      </c>
      <c r="DO1556">
        <v>0</v>
      </c>
    </row>
    <row r="1557" spans="1:119" x14ac:dyDescent="0.2">
      <c r="A1557">
        <f>ROW(Source!A1122)</f>
        <v>1122</v>
      </c>
      <c r="B1557">
        <v>92843885</v>
      </c>
      <c r="C1557">
        <v>92849202</v>
      </c>
      <c r="D1557">
        <v>49673715</v>
      </c>
      <c r="E1557">
        <v>1</v>
      </c>
      <c r="F1557">
        <v>1</v>
      </c>
      <c r="G1557">
        <v>1</v>
      </c>
      <c r="H1557">
        <v>2</v>
      </c>
      <c r="I1557" t="s">
        <v>937</v>
      </c>
      <c r="J1557" t="s">
        <v>938</v>
      </c>
      <c r="K1557" t="s">
        <v>939</v>
      </c>
      <c r="L1557">
        <v>1367</v>
      </c>
      <c r="N1557">
        <v>1011</v>
      </c>
      <c r="O1557" t="s">
        <v>921</v>
      </c>
      <c r="P1557" t="s">
        <v>921</v>
      </c>
      <c r="Q1557">
        <v>1</v>
      </c>
      <c r="W1557">
        <v>0</v>
      </c>
      <c r="X1557">
        <v>829370094</v>
      </c>
      <c r="Y1557">
        <f t="shared" si="1383"/>
        <v>1.6170000000000002</v>
      </c>
      <c r="AA1557">
        <v>0</v>
      </c>
      <c r="AB1557">
        <v>127.33</v>
      </c>
      <c r="AC1557">
        <v>0</v>
      </c>
      <c r="AD1557">
        <v>0</v>
      </c>
      <c r="AE1557">
        <v>0</v>
      </c>
      <c r="AF1557">
        <v>8.1</v>
      </c>
      <c r="AG1557">
        <v>0</v>
      </c>
      <c r="AH1557">
        <v>0</v>
      </c>
      <c r="AI1557">
        <v>1</v>
      </c>
      <c r="AJ1557">
        <v>15.72</v>
      </c>
      <c r="AK1557">
        <v>44.85</v>
      </c>
      <c r="AL1557">
        <v>1</v>
      </c>
      <c r="AM1557">
        <v>4</v>
      </c>
      <c r="AN1557">
        <v>0</v>
      </c>
      <c r="AO1557">
        <v>1</v>
      </c>
      <c r="AP1557">
        <v>1</v>
      </c>
      <c r="AQ1557">
        <v>0</v>
      </c>
      <c r="AR1557">
        <v>0</v>
      </c>
      <c r="AS1557" t="s">
        <v>6</v>
      </c>
      <c r="AT1557">
        <v>1.54</v>
      </c>
      <c r="AU1557" t="s">
        <v>25</v>
      </c>
      <c r="AV1557">
        <v>0</v>
      </c>
      <c r="AW1557">
        <v>2</v>
      </c>
      <c r="AX1557">
        <v>92849220</v>
      </c>
      <c r="AY1557">
        <v>1</v>
      </c>
      <c r="AZ1557">
        <v>0</v>
      </c>
      <c r="BA1557">
        <v>1759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f>ROUND(Y1557*Source!I1122*DO1557,7)</f>
        <v>0</v>
      </c>
      <c r="CX1557">
        <f>ROUND(Y1557*Source!I1122,7)</f>
        <v>0.15523200000000001</v>
      </c>
      <c r="CY1557">
        <f>AB1557</f>
        <v>127.33</v>
      </c>
      <c r="CZ1557">
        <f>AF1557</f>
        <v>8.1</v>
      </c>
      <c r="DA1557">
        <f>AJ1557</f>
        <v>15.72</v>
      </c>
      <c r="DB1557">
        <f t="shared" si="1384"/>
        <v>13.09</v>
      </c>
      <c r="DC1557">
        <f t="shared" si="1385"/>
        <v>0</v>
      </c>
      <c r="DD1557" t="s">
        <v>6</v>
      </c>
      <c r="DE1557" t="s">
        <v>6</v>
      </c>
      <c r="DF1557">
        <f t="shared" si="1386"/>
        <v>0</v>
      </c>
      <c r="DG1557">
        <f>ROUND(ROUND(AF1557*AJ1557,2)*CX1557,2)</f>
        <v>19.77</v>
      </c>
      <c r="DH1557">
        <f>ROUND(ROUND(AG1557*AK1557,2)*CX1557,2)</f>
        <v>0</v>
      </c>
      <c r="DI1557">
        <f t="shared" si="1387"/>
        <v>0</v>
      </c>
      <c r="DJ1557">
        <f>DG1557</f>
        <v>19.77</v>
      </c>
      <c r="DK1557">
        <v>0</v>
      </c>
      <c r="DL1557" t="s">
        <v>6</v>
      </c>
      <c r="DM1557">
        <v>0</v>
      </c>
      <c r="DN1557" t="s">
        <v>6</v>
      </c>
      <c r="DO1557">
        <v>0</v>
      </c>
    </row>
    <row r="1558" spans="1:119" x14ac:dyDescent="0.2">
      <c r="A1558">
        <f>ROW(Source!A1122)</f>
        <v>1122</v>
      </c>
      <c r="B1558">
        <v>92843885</v>
      </c>
      <c r="C1558">
        <v>92849202</v>
      </c>
      <c r="D1558">
        <v>49521144</v>
      </c>
      <c r="E1558">
        <v>1</v>
      </c>
      <c r="F1558">
        <v>1</v>
      </c>
      <c r="G1558">
        <v>1</v>
      </c>
      <c r="H1558">
        <v>3</v>
      </c>
      <c r="I1558" t="s">
        <v>958</v>
      </c>
      <c r="J1558" t="s">
        <v>959</v>
      </c>
      <c r="K1558" t="s">
        <v>960</v>
      </c>
      <c r="L1558">
        <v>1348</v>
      </c>
      <c r="N1558">
        <v>1009</v>
      </c>
      <c r="O1558" t="s">
        <v>122</v>
      </c>
      <c r="P1558" t="s">
        <v>122</v>
      </c>
      <c r="Q1558">
        <v>1000</v>
      </c>
      <c r="W1558">
        <v>0</v>
      </c>
      <c r="X1558">
        <v>-847628873</v>
      </c>
      <c r="Y1558">
        <f t="shared" ref="Y1558:Y1563" si="1388">AT1558</f>
        <v>8.8999999999999995E-4</v>
      </c>
      <c r="AA1558">
        <v>262870.08</v>
      </c>
      <c r="AB1558">
        <v>0</v>
      </c>
      <c r="AC1558">
        <v>0</v>
      </c>
      <c r="AD1558">
        <v>0</v>
      </c>
      <c r="AE1558">
        <v>26499</v>
      </c>
      <c r="AF1558">
        <v>0</v>
      </c>
      <c r="AG1558">
        <v>0</v>
      </c>
      <c r="AH1558">
        <v>0</v>
      </c>
      <c r="AI1558">
        <v>9.92</v>
      </c>
      <c r="AJ1558">
        <v>1</v>
      </c>
      <c r="AK1558">
        <v>1</v>
      </c>
      <c r="AL1558">
        <v>1</v>
      </c>
      <c r="AM1558">
        <v>4</v>
      </c>
      <c r="AN1558">
        <v>0</v>
      </c>
      <c r="AO1558">
        <v>1</v>
      </c>
      <c r="AP1558">
        <v>1</v>
      </c>
      <c r="AQ1558">
        <v>0</v>
      </c>
      <c r="AR1558">
        <v>0</v>
      </c>
      <c r="AS1558" t="s">
        <v>6</v>
      </c>
      <c r="AT1558">
        <v>8.8999999999999995E-4</v>
      </c>
      <c r="AU1558" t="s">
        <v>6</v>
      </c>
      <c r="AV1558">
        <v>0</v>
      </c>
      <c r="AW1558">
        <v>2</v>
      </c>
      <c r="AX1558">
        <v>92849221</v>
      </c>
      <c r="AY1558">
        <v>1</v>
      </c>
      <c r="AZ1558">
        <v>0</v>
      </c>
      <c r="BA1558">
        <v>1760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ROUND(Y1558*Source!I1122,7)</f>
        <v>8.5400000000000002E-5</v>
      </c>
      <c r="CY1558">
        <f t="shared" ref="CY1558:CY1563" si="1389">AA1558</f>
        <v>262870.08</v>
      </c>
      <c r="CZ1558">
        <f t="shared" ref="CZ1558:CZ1563" si="1390">AE1558</f>
        <v>26499</v>
      </c>
      <c r="DA1558">
        <f t="shared" ref="DA1558:DA1563" si="1391">AI1558</f>
        <v>9.92</v>
      </c>
      <c r="DB1558">
        <f t="shared" ref="DB1558:DB1563" si="1392">ROUND(ROUND(AT1558*CZ1558,2),2)</f>
        <v>23.58</v>
      </c>
      <c r="DC1558">
        <f t="shared" ref="DC1558:DC1563" si="1393">ROUND(ROUND(AT1558*AG1558,2),2)</f>
        <v>0</v>
      </c>
      <c r="DD1558" t="s">
        <v>6</v>
      </c>
      <c r="DE1558" t="s">
        <v>6</v>
      </c>
      <c r="DF1558">
        <f t="shared" ref="DF1558:DF1563" si="1394">ROUND(ROUND(AE1558*AI1558,2)*CX1558,2)</f>
        <v>22.45</v>
      </c>
      <c r="DG1558">
        <f t="shared" ref="DG1558:DG1565" si="1395">ROUND(ROUND(AF1558,2)*CX1558,2)</f>
        <v>0</v>
      </c>
      <c r="DH1558">
        <f t="shared" ref="DH1558:DH1564" si="1396">ROUND(ROUND(AG1558,2)*CX1558,2)</f>
        <v>0</v>
      </c>
      <c r="DI1558">
        <f t="shared" si="1387"/>
        <v>0</v>
      </c>
      <c r="DJ1558">
        <f t="shared" ref="DJ1558:DJ1563" si="1397">DF1558</f>
        <v>22.45</v>
      </c>
      <c r="DK1558">
        <v>0</v>
      </c>
      <c r="DL1558" t="s">
        <v>6</v>
      </c>
      <c r="DM1558">
        <v>0</v>
      </c>
      <c r="DN1558" t="s">
        <v>6</v>
      </c>
      <c r="DO1558">
        <v>0</v>
      </c>
    </row>
    <row r="1559" spans="1:119" x14ac:dyDescent="0.2">
      <c r="A1559">
        <f>ROW(Source!A1122)</f>
        <v>1122</v>
      </c>
      <c r="B1559">
        <v>92843885</v>
      </c>
      <c r="C1559">
        <v>92849202</v>
      </c>
      <c r="D1559">
        <v>49524301</v>
      </c>
      <c r="E1559">
        <v>1</v>
      </c>
      <c r="F1559">
        <v>1</v>
      </c>
      <c r="G1559">
        <v>1</v>
      </c>
      <c r="H1559">
        <v>3</v>
      </c>
      <c r="I1559" t="s">
        <v>940</v>
      </c>
      <c r="J1559" t="s">
        <v>941</v>
      </c>
      <c r="K1559" t="s">
        <v>942</v>
      </c>
      <c r="L1559">
        <v>1348</v>
      </c>
      <c r="N1559">
        <v>1009</v>
      </c>
      <c r="O1559" t="s">
        <v>122</v>
      </c>
      <c r="P1559" t="s">
        <v>122</v>
      </c>
      <c r="Q1559">
        <v>1000</v>
      </c>
      <c r="W1559">
        <v>0</v>
      </c>
      <c r="X1559">
        <v>1824693337</v>
      </c>
      <c r="Y1559">
        <f t="shared" si="1388"/>
        <v>4.4999999999999999E-4</v>
      </c>
      <c r="AA1559">
        <v>102791.03999999999</v>
      </c>
      <c r="AB1559">
        <v>0</v>
      </c>
      <c r="AC1559">
        <v>0</v>
      </c>
      <c r="AD1559">
        <v>0</v>
      </c>
      <c r="AE1559">
        <v>10362</v>
      </c>
      <c r="AF1559">
        <v>0</v>
      </c>
      <c r="AG1559">
        <v>0</v>
      </c>
      <c r="AH1559">
        <v>0</v>
      </c>
      <c r="AI1559">
        <v>9.92</v>
      </c>
      <c r="AJ1559">
        <v>1</v>
      </c>
      <c r="AK1559">
        <v>1</v>
      </c>
      <c r="AL1559">
        <v>1</v>
      </c>
      <c r="AM1559">
        <v>4</v>
      </c>
      <c r="AN1559">
        <v>0</v>
      </c>
      <c r="AO1559">
        <v>1</v>
      </c>
      <c r="AP1559">
        <v>1</v>
      </c>
      <c r="AQ1559">
        <v>0</v>
      </c>
      <c r="AR1559">
        <v>0</v>
      </c>
      <c r="AS1559" t="s">
        <v>6</v>
      </c>
      <c r="AT1559">
        <v>4.4999999999999999E-4</v>
      </c>
      <c r="AU1559" t="s">
        <v>6</v>
      </c>
      <c r="AV1559">
        <v>0</v>
      </c>
      <c r="AW1559">
        <v>2</v>
      </c>
      <c r="AX1559">
        <v>92849222</v>
      </c>
      <c r="AY1559">
        <v>1</v>
      </c>
      <c r="AZ1559">
        <v>0</v>
      </c>
      <c r="BA1559">
        <v>1761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ROUND(Y1559*Source!I1122,7)</f>
        <v>4.32E-5</v>
      </c>
      <c r="CY1559">
        <f t="shared" si="1389"/>
        <v>102791.03999999999</v>
      </c>
      <c r="CZ1559">
        <f t="shared" si="1390"/>
        <v>10362</v>
      </c>
      <c r="DA1559">
        <f t="shared" si="1391"/>
        <v>9.92</v>
      </c>
      <c r="DB1559">
        <f t="shared" si="1392"/>
        <v>4.66</v>
      </c>
      <c r="DC1559">
        <f t="shared" si="1393"/>
        <v>0</v>
      </c>
      <c r="DD1559" t="s">
        <v>6</v>
      </c>
      <c r="DE1559" t="s">
        <v>6</v>
      </c>
      <c r="DF1559">
        <f t="shared" si="1394"/>
        <v>4.4400000000000004</v>
      </c>
      <c r="DG1559">
        <f t="shared" si="1395"/>
        <v>0</v>
      </c>
      <c r="DH1559">
        <f t="shared" si="1396"/>
        <v>0</v>
      </c>
      <c r="DI1559">
        <f t="shared" si="1387"/>
        <v>0</v>
      </c>
      <c r="DJ1559">
        <f t="shared" si="1397"/>
        <v>4.4400000000000004</v>
      </c>
      <c r="DK1559">
        <v>0</v>
      </c>
      <c r="DL1559" t="s">
        <v>6</v>
      </c>
      <c r="DM1559">
        <v>0</v>
      </c>
      <c r="DN1559" t="s">
        <v>6</v>
      </c>
      <c r="DO1559">
        <v>0</v>
      </c>
    </row>
    <row r="1560" spans="1:119" x14ac:dyDescent="0.2">
      <c r="A1560">
        <f>ROW(Source!A1122)</f>
        <v>1122</v>
      </c>
      <c r="B1560">
        <v>92843885</v>
      </c>
      <c r="C1560">
        <v>92849202</v>
      </c>
      <c r="D1560">
        <v>49525488</v>
      </c>
      <c r="E1560">
        <v>1</v>
      </c>
      <c r="F1560">
        <v>1</v>
      </c>
      <c r="G1560">
        <v>1</v>
      </c>
      <c r="H1560">
        <v>3</v>
      </c>
      <c r="I1560" t="s">
        <v>928</v>
      </c>
      <c r="J1560" t="s">
        <v>929</v>
      </c>
      <c r="K1560" t="s">
        <v>930</v>
      </c>
      <c r="L1560">
        <v>1346</v>
      </c>
      <c r="N1560">
        <v>1009</v>
      </c>
      <c r="O1560" t="s">
        <v>931</v>
      </c>
      <c r="P1560" t="s">
        <v>931</v>
      </c>
      <c r="Q1560">
        <v>1</v>
      </c>
      <c r="W1560">
        <v>0</v>
      </c>
      <c r="X1560">
        <v>-1864341761</v>
      </c>
      <c r="Y1560">
        <f t="shared" si="1388"/>
        <v>15</v>
      </c>
      <c r="AA1560">
        <v>89.68</v>
      </c>
      <c r="AB1560">
        <v>0</v>
      </c>
      <c r="AC1560">
        <v>0</v>
      </c>
      <c r="AD1560">
        <v>0</v>
      </c>
      <c r="AE1560">
        <v>9.0399999999999991</v>
      </c>
      <c r="AF1560">
        <v>0</v>
      </c>
      <c r="AG1560">
        <v>0</v>
      </c>
      <c r="AH1560">
        <v>0</v>
      </c>
      <c r="AI1560">
        <v>9.92</v>
      </c>
      <c r="AJ1560">
        <v>1</v>
      </c>
      <c r="AK1560">
        <v>1</v>
      </c>
      <c r="AL1560">
        <v>1</v>
      </c>
      <c r="AM1560">
        <v>4</v>
      </c>
      <c r="AN1560">
        <v>0</v>
      </c>
      <c r="AO1560">
        <v>1</v>
      </c>
      <c r="AP1560">
        <v>1</v>
      </c>
      <c r="AQ1560">
        <v>0</v>
      </c>
      <c r="AR1560">
        <v>0</v>
      </c>
      <c r="AS1560" t="s">
        <v>6</v>
      </c>
      <c r="AT1560">
        <v>15</v>
      </c>
      <c r="AU1560" t="s">
        <v>6</v>
      </c>
      <c r="AV1560">
        <v>0</v>
      </c>
      <c r="AW1560">
        <v>2</v>
      </c>
      <c r="AX1560">
        <v>92849223</v>
      </c>
      <c r="AY1560">
        <v>1</v>
      </c>
      <c r="AZ1560">
        <v>0</v>
      </c>
      <c r="BA1560">
        <v>1762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ROUND(Y1560*Source!I1122,7)</f>
        <v>1.44</v>
      </c>
      <c r="CY1560">
        <f t="shared" si="1389"/>
        <v>89.68</v>
      </c>
      <c r="CZ1560">
        <f t="shared" si="1390"/>
        <v>9.0399999999999991</v>
      </c>
      <c r="DA1560">
        <f t="shared" si="1391"/>
        <v>9.92</v>
      </c>
      <c r="DB1560">
        <f t="shared" si="1392"/>
        <v>135.6</v>
      </c>
      <c r="DC1560">
        <f t="shared" si="1393"/>
        <v>0</v>
      </c>
      <c r="DD1560" t="s">
        <v>6</v>
      </c>
      <c r="DE1560" t="s">
        <v>6</v>
      </c>
      <c r="DF1560">
        <f t="shared" si="1394"/>
        <v>129.13999999999999</v>
      </c>
      <c r="DG1560">
        <f t="shared" si="1395"/>
        <v>0</v>
      </c>
      <c r="DH1560">
        <f t="shared" si="1396"/>
        <v>0</v>
      </c>
      <c r="DI1560">
        <f t="shared" si="1387"/>
        <v>0</v>
      </c>
      <c r="DJ1560">
        <f t="shared" si="1397"/>
        <v>129.13999999999999</v>
      </c>
      <c r="DK1560">
        <v>0</v>
      </c>
      <c r="DL1560" t="s">
        <v>6</v>
      </c>
      <c r="DM1560">
        <v>0</v>
      </c>
      <c r="DN1560" t="s">
        <v>6</v>
      </c>
      <c r="DO1560">
        <v>0</v>
      </c>
    </row>
    <row r="1561" spans="1:119" x14ac:dyDescent="0.2">
      <c r="A1561">
        <f>ROW(Source!A1122)</f>
        <v>1122</v>
      </c>
      <c r="B1561">
        <v>92843885</v>
      </c>
      <c r="C1561">
        <v>92849202</v>
      </c>
      <c r="D1561">
        <v>49526492</v>
      </c>
      <c r="E1561">
        <v>1</v>
      </c>
      <c r="F1561">
        <v>1</v>
      </c>
      <c r="G1561">
        <v>1</v>
      </c>
      <c r="H1561">
        <v>3</v>
      </c>
      <c r="I1561" t="s">
        <v>932</v>
      </c>
      <c r="J1561" t="s">
        <v>933</v>
      </c>
      <c r="K1561" t="s">
        <v>934</v>
      </c>
      <c r="L1561">
        <v>1346</v>
      </c>
      <c r="N1561">
        <v>1009</v>
      </c>
      <c r="O1561" t="s">
        <v>931</v>
      </c>
      <c r="P1561" t="s">
        <v>931</v>
      </c>
      <c r="Q1561">
        <v>1</v>
      </c>
      <c r="W1561">
        <v>0</v>
      </c>
      <c r="X1561">
        <v>497341279</v>
      </c>
      <c r="Y1561">
        <f t="shared" si="1388"/>
        <v>8</v>
      </c>
      <c r="AA1561">
        <v>229.05</v>
      </c>
      <c r="AB1561">
        <v>0</v>
      </c>
      <c r="AC1561">
        <v>0</v>
      </c>
      <c r="AD1561">
        <v>0</v>
      </c>
      <c r="AE1561">
        <v>23.09</v>
      </c>
      <c r="AF1561">
        <v>0</v>
      </c>
      <c r="AG1561">
        <v>0</v>
      </c>
      <c r="AH1561">
        <v>0</v>
      </c>
      <c r="AI1561">
        <v>9.92</v>
      </c>
      <c r="AJ1561">
        <v>1</v>
      </c>
      <c r="AK1561">
        <v>1</v>
      </c>
      <c r="AL1561">
        <v>1</v>
      </c>
      <c r="AM1561">
        <v>4</v>
      </c>
      <c r="AN1561">
        <v>0</v>
      </c>
      <c r="AO1561">
        <v>1</v>
      </c>
      <c r="AP1561">
        <v>1</v>
      </c>
      <c r="AQ1561">
        <v>0</v>
      </c>
      <c r="AR1561">
        <v>0</v>
      </c>
      <c r="AS1561" t="s">
        <v>6</v>
      </c>
      <c r="AT1561">
        <v>8</v>
      </c>
      <c r="AU1561" t="s">
        <v>6</v>
      </c>
      <c r="AV1561">
        <v>0</v>
      </c>
      <c r="AW1561">
        <v>2</v>
      </c>
      <c r="AX1561">
        <v>92849224</v>
      </c>
      <c r="AY1561">
        <v>1</v>
      </c>
      <c r="AZ1561">
        <v>0</v>
      </c>
      <c r="BA1561">
        <v>1763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0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CV1561">
        <v>0</v>
      </c>
      <c r="CW1561">
        <v>0</v>
      </c>
      <c r="CX1561">
        <f>ROUND(Y1561*Source!I1122,7)</f>
        <v>0.76800000000000002</v>
      </c>
      <c r="CY1561">
        <f t="shared" si="1389"/>
        <v>229.05</v>
      </c>
      <c r="CZ1561">
        <f t="shared" si="1390"/>
        <v>23.09</v>
      </c>
      <c r="DA1561">
        <f t="shared" si="1391"/>
        <v>9.92</v>
      </c>
      <c r="DB1561">
        <f t="shared" si="1392"/>
        <v>184.72</v>
      </c>
      <c r="DC1561">
        <f t="shared" si="1393"/>
        <v>0</v>
      </c>
      <c r="DD1561" t="s">
        <v>6</v>
      </c>
      <c r="DE1561" t="s">
        <v>6</v>
      </c>
      <c r="DF1561">
        <f t="shared" si="1394"/>
        <v>175.91</v>
      </c>
      <c r="DG1561">
        <f t="shared" si="1395"/>
        <v>0</v>
      </c>
      <c r="DH1561">
        <f t="shared" si="1396"/>
        <v>0</v>
      </c>
      <c r="DI1561">
        <f t="shared" si="1387"/>
        <v>0</v>
      </c>
      <c r="DJ1561">
        <f t="shared" si="1397"/>
        <v>175.91</v>
      </c>
      <c r="DK1561">
        <v>0</v>
      </c>
      <c r="DL1561" t="s">
        <v>6</v>
      </c>
      <c r="DM1561">
        <v>0</v>
      </c>
      <c r="DN1561" t="s">
        <v>6</v>
      </c>
      <c r="DO1561">
        <v>0</v>
      </c>
    </row>
    <row r="1562" spans="1:119" x14ac:dyDescent="0.2">
      <c r="A1562">
        <f>ROW(Source!A1122)</f>
        <v>1122</v>
      </c>
      <c r="B1562">
        <v>92843885</v>
      </c>
      <c r="C1562">
        <v>92849202</v>
      </c>
      <c r="D1562">
        <v>49555131</v>
      </c>
      <c r="E1562">
        <v>1</v>
      </c>
      <c r="F1562">
        <v>1</v>
      </c>
      <c r="G1562">
        <v>1</v>
      </c>
      <c r="H1562">
        <v>3</v>
      </c>
      <c r="I1562" t="s">
        <v>961</v>
      </c>
      <c r="J1562" t="s">
        <v>962</v>
      </c>
      <c r="K1562" t="s">
        <v>963</v>
      </c>
      <c r="L1562">
        <v>1348</v>
      </c>
      <c r="N1562">
        <v>1009</v>
      </c>
      <c r="O1562" t="s">
        <v>122</v>
      </c>
      <c r="P1562" t="s">
        <v>122</v>
      </c>
      <c r="Q1562">
        <v>1000</v>
      </c>
      <c r="W1562">
        <v>0</v>
      </c>
      <c r="X1562">
        <v>-364749507</v>
      </c>
      <c r="Y1562">
        <f t="shared" si="1388"/>
        <v>5.0099999999999997E-3</v>
      </c>
      <c r="AA1562">
        <v>170455.36</v>
      </c>
      <c r="AB1562">
        <v>0</v>
      </c>
      <c r="AC1562">
        <v>0</v>
      </c>
      <c r="AD1562">
        <v>0</v>
      </c>
      <c r="AE1562">
        <v>17183</v>
      </c>
      <c r="AF1562">
        <v>0</v>
      </c>
      <c r="AG1562">
        <v>0</v>
      </c>
      <c r="AH1562">
        <v>0</v>
      </c>
      <c r="AI1562">
        <v>9.92</v>
      </c>
      <c r="AJ1562">
        <v>1</v>
      </c>
      <c r="AK1562">
        <v>1</v>
      </c>
      <c r="AL1562">
        <v>1</v>
      </c>
      <c r="AM1562">
        <v>4</v>
      </c>
      <c r="AN1562">
        <v>0</v>
      </c>
      <c r="AO1562">
        <v>1</v>
      </c>
      <c r="AP1562">
        <v>1</v>
      </c>
      <c r="AQ1562">
        <v>0</v>
      </c>
      <c r="AR1562">
        <v>0</v>
      </c>
      <c r="AS1562" t="s">
        <v>6</v>
      </c>
      <c r="AT1562">
        <v>5.0099999999999997E-3</v>
      </c>
      <c r="AU1562" t="s">
        <v>6</v>
      </c>
      <c r="AV1562">
        <v>0</v>
      </c>
      <c r="AW1562">
        <v>2</v>
      </c>
      <c r="AX1562">
        <v>92849226</v>
      </c>
      <c r="AY1562">
        <v>1</v>
      </c>
      <c r="AZ1562">
        <v>0</v>
      </c>
      <c r="BA1562">
        <v>1765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CV1562">
        <v>0</v>
      </c>
      <c r="CW1562">
        <v>0</v>
      </c>
      <c r="CX1562">
        <f>ROUND(Y1562*Source!I1122,7)</f>
        <v>4.8099999999999998E-4</v>
      </c>
      <c r="CY1562">
        <f t="shared" si="1389"/>
        <v>170455.36</v>
      </c>
      <c r="CZ1562">
        <f t="shared" si="1390"/>
        <v>17183</v>
      </c>
      <c r="DA1562">
        <f t="shared" si="1391"/>
        <v>9.92</v>
      </c>
      <c r="DB1562">
        <f t="shared" si="1392"/>
        <v>86.09</v>
      </c>
      <c r="DC1562">
        <f t="shared" si="1393"/>
        <v>0</v>
      </c>
      <c r="DD1562" t="s">
        <v>6</v>
      </c>
      <c r="DE1562" t="s">
        <v>6</v>
      </c>
      <c r="DF1562">
        <f t="shared" si="1394"/>
        <v>81.99</v>
      </c>
      <c r="DG1562">
        <f t="shared" si="1395"/>
        <v>0</v>
      </c>
      <c r="DH1562">
        <f t="shared" si="1396"/>
        <v>0</v>
      </c>
      <c r="DI1562">
        <f t="shared" si="1387"/>
        <v>0</v>
      </c>
      <c r="DJ1562">
        <f t="shared" si="1397"/>
        <v>81.99</v>
      </c>
      <c r="DK1562">
        <v>0</v>
      </c>
      <c r="DL1562" t="s">
        <v>6</v>
      </c>
      <c r="DM1562">
        <v>0</v>
      </c>
      <c r="DN1562" t="s">
        <v>6</v>
      </c>
      <c r="DO1562">
        <v>0</v>
      </c>
    </row>
    <row r="1563" spans="1:119" x14ac:dyDescent="0.2">
      <c r="A1563">
        <f>ROW(Source!A1122)</f>
        <v>1122</v>
      </c>
      <c r="B1563">
        <v>92843885</v>
      </c>
      <c r="C1563">
        <v>92849202</v>
      </c>
      <c r="D1563">
        <v>49564260</v>
      </c>
      <c r="E1563">
        <v>1</v>
      </c>
      <c r="F1563">
        <v>1</v>
      </c>
      <c r="G1563">
        <v>1</v>
      </c>
      <c r="H1563">
        <v>3</v>
      </c>
      <c r="I1563" t="s">
        <v>84</v>
      </c>
      <c r="J1563" t="s">
        <v>86</v>
      </c>
      <c r="K1563" t="s">
        <v>85</v>
      </c>
      <c r="L1563">
        <v>1327</v>
      </c>
      <c r="N1563">
        <v>1005</v>
      </c>
      <c r="O1563" t="s">
        <v>57</v>
      </c>
      <c r="P1563" t="s">
        <v>57</v>
      </c>
      <c r="Q1563">
        <v>1</v>
      </c>
      <c r="W1563">
        <v>0</v>
      </c>
      <c r="X1563">
        <v>415678242</v>
      </c>
      <c r="Y1563">
        <f t="shared" si="1388"/>
        <v>100</v>
      </c>
      <c r="AA1563">
        <v>1015.91</v>
      </c>
      <c r="AB1563">
        <v>0</v>
      </c>
      <c r="AC1563">
        <v>0</v>
      </c>
      <c r="AD1563">
        <v>0</v>
      </c>
      <c r="AE1563">
        <v>102.41</v>
      </c>
      <c r="AF1563">
        <v>0</v>
      </c>
      <c r="AG1563">
        <v>0</v>
      </c>
      <c r="AH1563">
        <v>0</v>
      </c>
      <c r="AI1563">
        <v>9.92</v>
      </c>
      <c r="AJ1563">
        <v>1</v>
      </c>
      <c r="AK1563">
        <v>1</v>
      </c>
      <c r="AL1563">
        <v>1</v>
      </c>
      <c r="AM1563">
        <v>0</v>
      </c>
      <c r="AN1563">
        <v>0</v>
      </c>
      <c r="AO1563">
        <v>0</v>
      </c>
      <c r="AP1563">
        <v>1</v>
      </c>
      <c r="AQ1563">
        <v>0</v>
      </c>
      <c r="AR1563">
        <v>0</v>
      </c>
      <c r="AS1563" t="s">
        <v>6</v>
      </c>
      <c r="AT1563">
        <v>100</v>
      </c>
      <c r="AU1563" t="s">
        <v>6</v>
      </c>
      <c r="AV1563">
        <v>0</v>
      </c>
      <c r="AW1563">
        <v>1</v>
      </c>
      <c r="AX1563">
        <v>-1</v>
      </c>
      <c r="AY1563">
        <v>0</v>
      </c>
      <c r="AZ1563">
        <v>0</v>
      </c>
      <c r="BA1563" t="s">
        <v>6</v>
      </c>
      <c r="BB1563">
        <v>0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CV1563">
        <v>0</v>
      </c>
      <c r="CW1563">
        <v>0</v>
      </c>
      <c r="CX1563">
        <f>ROUND(Y1563*Source!I1122,7)</f>
        <v>9.6</v>
      </c>
      <c r="CY1563">
        <f t="shared" si="1389"/>
        <v>1015.91</v>
      </c>
      <c r="CZ1563">
        <f t="shared" si="1390"/>
        <v>102.41</v>
      </c>
      <c r="DA1563">
        <f t="shared" si="1391"/>
        <v>9.92</v>
      </c>
      <c r="DB1563">
        <f t="shared" si="1392"/>
        <v>10241</v>
      </c>
      <c r="DC1563">
        <f t="shared" si="1393"/>
        <v>0</v>
      </c>
      <c r="DD1563" t="s">
        <v>6</v>
      </c>
      <c r="DE1563" t="s">
        <v>6</v>
      </c>
      <c r="DF1563">
        <f t="shared" si="1394"/>
        <v>9752.74</v>
      </c>
      <c r="DG1563">
        <f t="shared" si="1395"/>
        <v>0</v>
      </c>
      <c r="DH1563">
        <f t="shared" si="1396"/>
        <v>0</v>
      </c>
      <c r="DI1563">
        <f t="shared" si="1387"/>
        <v>0</v>
      </c>
      <c r="DJ1563">
        <f t="shared" si="1397"/>
        <v>9752.74</v>
      </c>
      <c r="DK1563">
        <v>0</v>
      </c>
      <c r="DL1563" t="s">
        <v>6</v>
      </c>
      <c r="DM1563">
        <v>0</v>
      </c>
      <c r="DN1563" t="s">
        <v>6</v>
      </c>
      <c r="DO1563">
        <v>0</v>
      </c>
    </row>
    <row r="1564" spans="1:119" x14ac:dyDescent="0.2">
      <c r="A1564">
        <f>ROW(Source!A1124)</f>
        <v>1124</v>
      </c>
      <c r="B1564">
        <v>92843885</v>
      </c>
      <c r="C1564">
        <v>92849233</v>
      </c>
      <c r="D1564">
        <v>49510719</v>
      </c>
      <c r="E1564">
        <v>70</v>
      </c>
      <c r="F1564">
        <v>1</v>
      </c>
      <c r="G1564">
        <v>1</v>
      </c>
      <c r="H1564">
        <v>1</v>
      </c>
      <c r="I1564" t="s">
        <v>953</v>
      </c>
      <c r="J1564" t="s">
        <v>6</v>
      </c>
      <c r="K1564" t="s">
        <v>954</v>
      </c>
      <c r="L1564">
        <v>1191</v>
      </c>
      <c r="N1564">
        <v>1013</v>
      </c>
      <c r="O1564" t="s">
        <v>915</v>
      </c>
      <c r="P1564" t="s">
        <v>915</v>
      </c>
      <c r="Q1564">
        <v>1</v>
      </c>
      <c r="W1564">
        <v>0</v>
      </c>
      <c r="X1564">
        <v>784619160</v>
      </c>
      <c r="Y1564">
        <f t="shared" ref="Y1564:Y1569" si="1398">(AT1564*ROUND(1.05,7))</f>
        <v>148.05000000000001</v>
      </c>
      <c r="AA1564">
        <v>0</v>
      </c>
      <c r="AB1564">
        <v>0</v>
      </c>
      <c r="AC1564">
        <v>0</v>
      </c>
      <c r="AD1564">
        <v>391.99</v>
      </c>
      <c r="AE1564">
        <v>0</v>
      </c>
      <c r="AF1564">
        <v>0</v>
      </c>
      <c r="AG1564">
        <v>0</v>
      </c>
      <c r="AH1564">
        <v>8.74</v>
      </c>
      <c r="AI1564">
        <v>1</v>
      </c>
      <c r="AJ1564">
        <v>1</v>
      </c>
      <c r="AK1564">
        <v>1</v>
      </c>
      <c r="AL1564">
        <v>44.85</v>
      </c>
      <c r="AM1564">
        <v>4</v>
      </c>
      <c r="AN1564">
        <v>0</v>
      </c>
      <c r="AO1564">
        <v>1</v>
      </c>
      <c r="AP1564">
        <v>1</v>
      </c>
      <c r="AQ1564">
        <v>0</v>
      </c>
      <c r="AR1564">
        <v>0</v>
      </c>
      <c r="AS1564" t="s">
        <v>6</v>
      </c>
      <c r="AT1564">
        <v>141</v>
      </c>
      <c r="AU1564" t="s">
        <v>25</v>
      </c>
      <c r="AV1564">
        <v>1</v>
      </c>
      <c r="AW1564">
        <v>2</v>
      </c>
      <c r="AX1564">
        <v>92849247</v>
      </c>
      <c r="AY1564">
        <v>1</v>
      </c>
      <c r="AZ1564">
        <v>0</v>
      </c>
      <c r="BA1564">
        <v>1771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U1564">
        <f>ROUND(AT1564*Source!I1124*AH1564*AL1564,2)</f>
        <v>2597.71</v>
      </c>
      <c r="CV1564">
        <f>ROUND(Y1564*Source!I1124,7)</f>
        <v>6.9583500000000003</v>
      </c>
      <c r="CW1564">
        <v>0</v>
      </c>
      <c r="CX1564">
        <f>ROUND(Y1564*Source!I1124,7)</f>
        <v>6.9583500000000003</v>
      </c>
      <c r="CY1564">
        <f>AD1564</f>
        <v>391.99</v>
      </c>
      <c r="CZ1564">
        <f>AH1564</f>
        <v>8.74</v>
      </c>
      <c r="DA1564">
        <f>AL1564</f>
        <v>44.85</v>
      </c>
      <c r="DB1564">
        <f t="shared" ref="DB1564:DB1569" si="1399">ROUND((ROUND(AT1564*CZ1564,2)*ROUND(1.05,7)),2)</f>
        <v>1293.96</v>
      </c>
      <c r="DC1564">
        <f t="shared" ref="DC1564:DC1569" si="1400">ROUND((ROUND(AT1564*AG1564,2)*ROUND(1.05,7)),2)</f>
        <v>0</v>
      </c>
      <c r="DD1564" t="s">
        <v>6</v>
      </c>
      <c r="DE1564" t="s">
        <v>6</v>
      </c>
      <c r="DF1564">
        <f t="shared" ref="DF1564:DF1569" si="1401">ROUND(ROUND(AE1564,2)*CX1564,2)</f>
        <v>0</v>
      </c>
      <c r="DG1564">
        <f t="shared" si="1395"/>
        <v>0</v>
      </c>
      <c r="DH1564">
        <f t="shared" si="1396"/>
        <v>0</v>
      </c>
      <c r="DI1564">
        <f>ROUND(ROUND(AH1564*AL1564,2)*CX1564,2)</f>
        <v>2727.6</v>
      </c>
      <c r="DJ1564">
        <f>DI1564</f>
        <v>2727.6</v>
      </c>
      <c r="DK1564">
        <v>0</v>
      </c>
      <c r="DL1564" t="s">
        <v>6</v>
      </c>
      <c r="DM1564">
        <v>0</v>
      </c>
      <c r="DN1564" t="s">
        <v>6</v>
      </c>
      <c r="DO1564">
        <v>0</v>
      </c>
    </row>
    <row r="1565" spans="1:119" x14ac:dyDescent="0.2">
      <c r="A1565">
        <f>ROW(Source!A1124)</f>
        <v>1124</v>
      </c>
      <c r="B1565">
        <v>92843885</v>
      </c>
      <c r="C1565">
        <v>92849233</v>
      </c>
      <c r="D1565">
        <v>49510905</v>
      </c>
      <c r="E1565">
        <v>70</v>
      </c>
      <c r="F1565">
        <v>1</v>
      </c>
      <c r="G1565">
        <v>1</v>
      </c>
      <c r="H1565">
        <v>1</v>
      </c>
      <c r="I1565" t="s">
        <v>916</v>
      </c>
      <c r="J1565" t="s">
        <v>6</v>
      </c>
      <c r="K1565" t="s">
        <v>917</v>
      </c>
      <c r="L1565">
        <v>1191</v>
      </c>
      <c r="N1565">
        <v>1013</v>
      </c>
      <c r="O1565" t="s">
        <v>915</v>
      </c>
      <c r="P1565" t="s">
        <v>915</v>
      </c>
      <c r="Q1565">
        <v>1</v>
      </c>
      <c r="W1565">
        <v>0</v>
      </c>
      <c r="X1565">
        <v>-1417349443</v>
      </c>
      <c r="Y1565">
        <f t="shared" si="1398"/>
        <v>0.98699999999999999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1</v>
      </c>
      <c r="AJ1565">
        <v>1</v>
      </c>
      <c r="AK1565">
        <v>44.85</v>
      </c>
      <c r="AL1565">
        <v>1</v>
      </c>
      <c r="AM1565">
        <v>4</v>
      </c>
      <c r="AN1565">
        <v>0</v>
      </c>
      <c r="AO1565">
        <v>1</v>
      </c>
      <c r="AP1565">
        <v>1</v>
      </c>
      <c r="AQ1565">
        <v>0</v>
      </c>
      <c r="AR1565">
        <v>0</v>
      </c>
      <c r="AS1565" t="s">
        <v>6</v>
      </c>
      <c r="AT1565">
        <v>0.94</v>
      </c>
      <c r="AU1565" t="s">
        <v>25</v>
      </c>
      <c r="AV1565">
        <v>2</v>
      </c>
      <c r="AW1565">
        <v>2</v>
      </c>
      <c r="AX1565">
        <v>92849248</v>
      </c>
      <c r="AY1565">
        <v>1</v>
      </c>
      <c r="AZ1565">
        <v>0</v>
      </c>
      <c r="BA1565">
        <v>1772</v>
      </c>
      <c r="BB1565">
        <v>0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ROUND(Y1565*Source!I1124,7)</f>
        <v>4.6389E-2</v>
      </c>
      <c r="CY1565">
        <f>AD1565</f>
        <v>0</v>
      </c>
      <c r="CZ1565">
        <f>AH1565</f>
        <v>0</v>
      </c>
      <c r="DA1565">
        <f>AL1565</f>
        <v>1</v>
      </c>
      <c r="DB1565">
        <f t="shared" si="1399"/>
        <v>0</v>
      </c>
      <c r="DC1565">
        <f t="shared" si="1400"/>
        <v>0</v>
      </c>
      <c r="DD1565" t="s">
        <v>6</v>
      </c>
      <c r="DE1565" t="s">
        <v>6</v>
      </c>
      <c r="DF1565">
        <f t="shared" si="1401"/>
        <v>0</v>
      </c>
      <c r="DG1565">
        <f t="shared" si="1395"/>
        <v>0</v>
      </c>
      <c r="DH1565">
        <f>ROUND(ROUND(AG1565*AK1565,2)*CX1565,2)</f>
        <v>0</v>
      </c>
      <c r="DI1565">
        <f t="shared" ref="DI1565:DI1576" si="1402">ROUND(ROUND(AH1565,2)*CX1565,2)</f>
        <v>0</v>
      </c>
      <c r="DJ1565">
        <f>DI1565</f>
        <v>0</v>
      </c>
      <c r="DK1565">
        <v>0</v>
      </c>
      <c r="DL1565" t="s">
        <v>6</v>
      </c>
      <c r="DM1565">
        <v>0</v>
      </c>
      <c r="DN1565" t="s">
        <v>6</v>
      </c>
      <c r="DO1565">
        <v>0</v>
      </c>
    </row>
    <row r="1566" spans="1:119" x14ac:dyDescent="0.2">
      <c r="A1566">
        <f>ROW(Source!A1124)</f>
        <v>1124</v>
      </c>
      <c r="B1566">
        <v>92843885</v>
      </c>
      <c r="C1566">
        <v>92849233</v>
      </c>
      <c r="D1566">
        <v>49672573</v>
      </c>
      <c r="E1566">
        <v>1</v>
      </c>
      <c r="F1566">
        <v>1</v>
      </c>
      <c r="G1566">
        <v>1</v>
      </c>
      <c r="H1566">
        <v>2</v>
      </c>
      <c r="I1566" t="s">
        <v>918</v>
      </c>
      <c r="J1566" t="s">
        <v>919</v>
      </c>
      <c r="K1566" t="s">
        <v>920</v>
      </c>
      <c r="L1566">
        <v>1367</v>
      </c>
      <c r="N1566">
        <v>1011</v>
      </c>
      <c r="O1566" t="s">
        <v>921</v>
      </c>
      <c r="P1566" t="s">
        <v>921</v>
      </c>
      <c r="Q1566">
        <v>1</v>
      </c>
      <c r="W1566">
        <v>0</v>
      </c>
      <c r="X1566">
        <v>-430484415</v>
      </c>
      <c r="Y1566">
        <f t="shared" si="1398"/>
        <v>0.39900000000000002</v>
      </c>
      <c r="AA1566">
        <v>0</v>
      </c>
      <c r="AB1566">
        <v>1814.09</v>
      </c>
      <c r="AC1566">
        <v>605.48</v>
      </c>
      <c r="AD1566">
        <v>0</v>
      </c>
      <c r="AE1566">
        <v>0</v>
      </c>
      <c r="AF1566">
        <v>115.4</v>
      </c>
      <c r="AG1566">
        <v>13.5</v>
      </c>
      <c r="AH1566">
        <v>0</v>
      </c>
      <c r="AI1566">
        <v>1</v>
      </c>
      <c r="AJ1566">
        <v>15.72</v>
      </c>
      <c r="AK1566">
        <v>44.85</v>
      </c>
      <c r="AL1566">
        <v>1</v>
      </c>
      <c r="AM1566">
        <v>4</v>
      </c>
      <c r="AN1566">
        <v>0</v>
      </c>
      <c r="AO1566">
        <v>1</v>
      </c>
      <c r="AP1566">
        <v>1</v>
      </c>
      <c r="AQ1566">
        <v>0</v>
      </c>
      <c r="AR1566">
        <v>0</v>
      </c>
      <c r="AS1566" t="s">
        <v>6</v>
      </c>
      <c r="AT1566">
        <v>0.38</v>
      </c>
      <c r="AU1566" t="s">
        <v>25</v>
      </c>
      <c r="AV1566">
        <v>0</v>
      </c>
      <c r="AW1566">
        <v>2</v>
      </c>
      <c r="AX1566">
        <v>92849249</v>
      </c>
      <c r="AY1566">
        <v>1</v>
      </c>
      <c r="AZ1566">
        <v>0</v>
      </c>
      <c r="BA1566">
        <v>1773</v>
      </c>
      <c r="BB1566">
        <v>0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0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CV1566">
        <v>0</v>
      </c>
      <c r="CW1566">
        <f>ROUND(Y1566*Source!I1124*DO1566,7)</f>
        <v>0</v>
      </c>
      <c r="CX1566">
        <f>ROUND(Y1566*Source!I1124,7)</f>
        <v>1.8752999999999999E-2</v>
      </c>
      <c r="CY1566">
        <f>AB1566</f>
        <v>1814.09</v>
      </c>
      <c r="CZ1566">
        <f>AF1566</f>
        <v>115.4</v>
      </c>
      <c r="DA1566">
        <f>AJ1566</f>
        <v>15.72</v>
      </c>
      <c r="DB1566">
        <f t="shared" si="1399"/>
        <v>46.04</v>
      </c>
      <c r="DC1566">
        <f t="shared" si="1400"/>
        <v>5.39</v>
      </c>
      <c r="DD1566" t="s">
        <v>6</v>
      </c>
      <c r="DE1566" t="s">
        <v>6</v>
      </c>
      <c r="DF1566">
        <f t="shared" si="1401"/>
        <v>0</v>
      </c>
      <c r="DG1566">
        <f>ROUND(ROUND(AF1566*AJ1566,2)*CX1566,2)</f>
        <v>34.020000000000003</v>
      </c>
      <c r="DH1566">
        <f>ROUND(ROUND(AG1566*AK1566,2)*CX1566,2)</f>
        <v>11.35</v>
      </c>
      <c r="DI1566">
        <f t="shared" si="1402"/>
        <v>0</v>
      </c>
      <c r="DJ1566">
        <f>DG1566</f>
        <v>34.020000000000003</v>
      </c>
      <c r="DK1566">
        <v>0</v>
      </c>
      <c r="DL1566" t="s">
        <v>6</v>
      </c>
      <c r="DM1566">
        <v>0</v>
      </c>
      <c r="DN1566" t="s">
        <v>6</v>
      </c>
      <c r="DO1566">
        <v>0</v>
      </c>
    </row>
    <row r="1567" spans="1:119" x14ac:dyDescent="0.2">
      <c r="A1567">
        <f>ROW(Source!A1124)</f>
        <v>1124</v>
      </c>
      <c r="B1567">
        <v>92843885</v>
      </c>
      <c r="C1567">
        <v>92849233</v>
      </c>
      <c r="D1567">
        <v>49672703</v>
      </c>
      <c r="E1567">
        <v>1</v>
      </c>
      <c r="F1567">
        <v>1</v>
      </c>
      <c r="G1567">
        <v>1</v>
      </c>
      <c r="H1567">
        <v>2</v>
      </c>
      <c r="I1567" t="s">
        <v>955</v>
      </c>
      <c r="J1567" t="s">
        <v>956</v>
      </c>
      <c r="K1567" t="s">
        <v>957</v>
      </c>
      <c r="L1567">
        <v>1367</v>
      </c>
      <c r="N1567">
        <v>1011</v>
      </c>
      <c r="O1567" t="s">
        <v>921</v>
      </c>
      <c r="P1567" t="s">
        <v>921</v>
      </c>
      <c r="Q1567">
        <v>1</v>
      </c>
      <c r="W1567">
        <v>0</v>
      </c>
      <c r="X1567">
        <v>-1424865896</v>
      </c>
      <c r="Y1567">
        <f t="shared" si="1398"/>
        <v>0.35700000000000004</v>
      </c>
      <c r="AA1567">
        <v>0</v>
      </c>
      <c r="AB1567">
        <v>104.7</v>
      </c>
      <c r="AC1567">
        <v>0</v>
      </c>
      <c r="AD1567">
        <v>0</v>
      </c>
      <c r="AE1567">
        <v>0</v>
      </c>
      <c r="AF1567">
        <v>6.66</v>
      </c>
      <c r="AG1567">
        <v>0</v>
      </c>
      <c r="AH1567">
        <v>0</v>
      </c>
      <c r="AI1567">
        <v>1</v>
      </c>
      <c r="AJ1567">
        <v>15.72</v>
      </c>
      <c r="AK1567">
        <v>44.85</v>
      </c>
      <c r="AL1567">
        <v>1</v>
      </c>
      <c r="AM1567">
        <v>4</v>
      </c>
      <c r="AN1567">
        <v>0</v>
      </c>
      <c r="AO1567">
        <v>1</v>
      </c>
      <c r="AP1567">
        <v>1</v>
      </c>
      <c r="AQ1567">
        <v>0</v>
      </c>
      <c r="AR1567">
        <v>0</v>
      </c>
      <c r="AS1567" t="s">
        <v>6</v>
      </c>
      <c r="AT1567">
        <v>0.34</v>
      </c>
      <c r="AU1567" t="s">
        <v>25</v>
      </c>
      <c r="AV1567">
        <v>0</v>
      </c>
      <c r="AW1567">
        <v>2</v>
      </c>
      <c r="AX1567">
        <v>92849250</v>
      </c>
      <c r="AY1567">
        <v>1</v>
      </c>
      <c r="AZ1567">
        <v>0</v>
      </c>
      <c r="BA1567">
        <v>1774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f>ROUND(Y1567*Source!I1124*DO1567,7)</f>
        <v>0</v>
      </c>
      <c r="CX1567">
        <f>ROUND(Y1567*Source!I1124,7)</f>
        <v>1.6778999999999999E-2</v>
      </c>
      <c r="CY1567">
        <f>AB1567</f>
        <v>104.7</v>
      </c>
      <c r="CZ1567">
        <f>AF1567</f>
        <v>6.66</v>
      </c>
      <c r="DA1567">
        <f>AJ1567</f>
        <v>15.72</v>
      </c>
      <c r="DB1567">
        <f t="shared" si="1399"/>
        <v>2.37</v>
      </c>
      <c r="DC1567">
        <f t="shared" si="1400"/>
        <v>0</v>
      </c>
      <c r="DD1567" t="s">
        <v>6</v>
      </c>
      <c r="DE1567" t="s">
        <v>6</v>
      </c>
      <c r="DF1567">
        <f t="shared" si="1401"/>
        <v>0</v>
      </c>
      <c r="DG1567">
        <f>ROUND(ROUND(AF1567*AJ1567,2)*CX1567,2)</f>
        <v>1.76</v>
      </c>
      <c r="DH1567">
        <f>ROUND(ROUND(AG1567*AK1567,2)*CX1567,2)</f>
        <v>0</v>
      </c>
      <c r="DI1567">
        <f t="shared" si="1402"/>
        <v>0</v>
      </c>
      <c r="DJ1567">
        <f>DG1567</f>
        <v>1.76</v>
      </c>
      <c r="DK1567">
        <v>0</v>
      </c>
      <c r="DL1567" t="s">
        <v>6</v>
      </c>
      <c r="DM1567">
        <v>0</v>
      </c>
      <c r="DN1567" t="s">
        <v>6</v>
      </c>
      <c r="DO1567">
        <v>0</v>
      </c>
    </row>
    <row r="1568" spans="1:119" x14ac:dyDescent="0.2">
      <c r="A1568">
        <f>ROW(Source!A1124)</f>
        <v>1124</v>
      </c>
      <c r="B1568">
        <v>92843885</v>
      </c>
      <c r="C1568">
        <v>92849233</v>
      </c>
      <c r="D1568">
        <v>49673503</v>
      </c>
      <c r="E1568">
        <v>1</v>
      </c>
      <c r="F1568">
        <v>1</v>
      </c>
      <c r="G1568">
        <v>1</v>
      </c>
      <c r="H1568">
        <v>2</v>
      </c>
      <c r="I1568" t="s">
        <v>925</v>
      </c>
      <c r="J1568" t="s">
        <v>926</v>
      </c>
      <c r="K1568" t="s">
        <v>927</v>
      </c>
      <c r="L1568">
        <v>1367</v>
      </c>
      <c r="N1568">
        <v>1011</v>
      </c>
      <c r="O1568" t="s">
        <v>921</v>
      </c>
      <c r="P1568" t="s">
        <v>921</v>
      </c>
      <c r="Q1568">
        <v>1</v>
      </c>
      <c r="W1568">
        <v>0</v>
      </c>
      <c r="X1568">
        <v>509054691</v>
      </c>
      <c r="Y1568">
        <f t="shared" si="1398"/>
        <v>0.58800000000000008</v>
      </c>
      <c r="AA1568">
        <v>0</v>
      </c>
      <c r="AB1568">
        <v>1032.96</v>
      </c>
      <c r="AC1568">
        <v>520.26</v>
      </c>
      <c r="AD1568">
        <v>0</v>
      </c>
      <c r="AE1568">
        <v>0</v>
      </c>
      <c r="AF1568">
        <v>65.709999999999994</v>
      </c>
      <c r="AG1568">
        <v>11.6</v>
      </c>
      <c r="AH1568">
        <v>0</v>
      </c>
      <c r="AI1568">
        <v>1</v>
      </c>
      <c r="AJ1568">
        <v>15.72</v>
      </c>
      <c r="AK1568">
        <v>44.85</v>
      </c>
      <c r="AL1568">
        <v>1</v>
      </c>
      <c r="AM1568">
        <v>4</v>
      </c>
      <c r="AN1568">
        <v>0</v>
      </c>
      <c r="AO1568">
        <v>1</v>
      </c>
      <c r="AP1568">
        <v>1</v>
      </c>
      <c r="AQ1568">
        <v>0</v>
      </c>
      <c r="AR1568">
        <v>0</v>
      </c>
      <c r="AS1568" t="s">
        <v>6</v>
      </c>
      <c r="AT1568">
        <v>0.56000000000000005</v>
      </c>
      <c r="AU1568" t="s">
        <v>25</v>
      </c>
      <c r="AV1568">
        <v>0</v>
      </c>
      <c r="AW1568">
        <v>2</v>
      </c>
      <c r="AX1568">
        <v>92849251</v>
      </c>
      <c r="AY1568">
        <v>1</v>
      </c>
      <c r="AZ1568">
        <v>0</v>
      </c>
      <c r="BA1568">
        <v>1775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0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CV1568">
        <v>0</v>
      </c>
      <c r="CW1568">
        <f>ROUND(Y1568*Source!I1124*DO1568,7)</f>
        <v>0</v>
      </c>
      <c r="CX1568">
        <f>ROUND(Y1568*Source!I1124,7)</f>
        <v>2.7636000000000001E-2</v>
      </c>
      <c r="CY1568">
        <f>AB1568</f>
        <v>1032.96</v>
      </c>
      <c r="CZ1568">
        <f>AF1568</f>
        <v>65.709999999999994</v>
      </c>
      <c r="DA1568">
        <f>AJ1568</f>
        <v>15.72</v>
      </c>
      <c r="DB1568">
        <f t="shared" si="1399"/>
        <v>38.64</v>
      </c>
      <c r="DC1568">
        <f t="shared" si="1400"/>
        <v>6.83</v>
      </c>
      <c r="DD1568" t="s">
        <v>6</v>
      </c>
      <c r="DE1568" t="s">
        <v>6</v>
      </c>
      <c r="DF1568">
        <f t="shared" si="1401"/>
        <v>0</v>
      </c>
      <c r="DG1568">
        <f>ROUND(ROUND(AF1568*AJ1568,2)*CX1568,2)</f>
        <v>28.55</v>
      </c>
      <c r="DH1568">
        <f>ROUND(ROUND(AG1568*AK1568,2)*CX1568,2)</f>
        <v>14.38</v>
      </c>
      <c r="DI1568">
        <f t="shared" si="1402"/>
        <v>0</v>
      </c>
      <c r="DJ1568">
        <f>DG1568</f>
        <v>28.55</v>
      </c>
      <c r="DK1568">
        <v>0</v>
      </c>
      <c r="DL1568" t="s">
        <v>6</v>
      </c>
      <c r="DM1568">
        <v>0</v>
      </c>
      <c r="DN1568" t="s">
        <v>6</v>
      </c>
      <c r="DO1568">
        <v>0</v>
      </c>
    </row>
    <row r="1569" spans="1:119" x14ac:dyDescent="0.2">
      <c r="A1569">
        <f>ROW(Source!A1124)</f>
        <v>1124</v>
      </c>
      <c r="B1569">
        <v>92843885</v>
      </c>
      <c r="C1569">
        <v>92849233</v>
      </c>
      <c r="D1569">
        <v>49673715</v>
      </c>
      <c r="E1569">
        <v>1</v>
      </c>
      <c r="F1569">
        <v>1</v>
      </c>
      <c r="G1569">
        <v>1</v>
      </c>
      <c r="H1569">
        <v>2</v>
      </c>
      <c r="I1569" t="s">
        <v>937</v>
      </c>
      <c r="J1569" t="s">
        <v>938</v>
      </c>
      <c r="K1569" t="s">
        <v>939</v>
      </c>
      <c r="L1569">
        <v>1367</v>
      </c>
      <c r="N1569">
        <v>1011</v>
      </c>
      <c r="O1569" t="s">
        <v>921</v>
      </c>
      <c r="P1569" t="s">
        <v>921</v>
      </c>
      <c r="Q1569">
        <v>1</v>
      </c>
      <c r="W1569">
        <v>0</v>
      </c>
      <c r="X1569">
        <v>829370094</v>
      </c>
      <c r="Y1569">
        <f t="shared" si="1398"/>
        <v>1.47</v>
      </c>
      <c r="AA1569">
        <v>0</v>
      </c>
      <c r="AB1569">
        <v>127.33</v>
      </c>
      <c r="AC1569">
        <v>0</v>
      </c>
      <c r="AD1569">
        <v>0</v>
      </c>
      <c r="AE1569">
        <v>0</v>
      </c>
      <c r="AF1569">
        <v>8.1</v>
      </c>
      <c r="AG1569">
        <v>0</v>
      </c>
      <c r="AH1569">
        <v>0</v>
      </c>
      <c r="AI1569">
        <v>1</v>
      </c>
      <c r="AJ1569">
        <v>15.72</v>
      </c>
      <c r="AK1569">
        <v>44.85</v>
      </c>
      <c r="AL1569">
        <v>1</v>
      </c>
      <c r="AM1569">
        <v>4</v>
      </c>
      <c r="AN1569">
        <v>0</v>
      </c>
      <c r="AO1569">
        <v>1</v>
      </c>
      <c r="AP1569">
        <v>1</v>
      </c>
      <c r="AQ1569">
        <v>0</v>
      </c>
      <c r="AR1569">
        <v>0</v>
      </c>
      <c r="AS1569" t="s">
        <v>6</v>
      </c>
      <c r="AT1569">
        <v>1.4</v>
      </c>
      <c r="AU1569" t="s">
        <v>25</v>
      </c>
      <c r="AV1569">
        <v>0</v>
      </c>
      <c r="AW1569">
        <v>2</v>
      </c>
      <c r="AX1569">
        <v>92849252</v>
      </c>
      <c r="AY1569">
        <v>1</v>
      </c>
      <c r="AZ1569">
        <v>0</v>
      </c>
      <c r="BA1569">
        <v>1776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CV1569">
        <v>0</v>
      </c>
      <c r="CW1569">
        <f>ROUND(Y1569*Source!I1124*DO1569,7)</f>
        <v>0</v>
      </c>
      <c r="CX1569">
        <f>ROUND(Y1569*Source!I1124,7)</f>
        <v>6.9089999999999999E-2</v>
      </c>
      <c r="CY1569">
        <f>AB1569</f>
        <v>127.33</v>
      </c>
      <c r="CZ1569">
        <f>AF1569</f>
        <v>8.1</v>
      </c>
      <c r="DA1569">
        <f>AJ1569</f>
        <v>15.72</v>
      </c>
      <c r="DB1569">
        <f t="shared" si="1399"/>
        <v>11.91</v>
      </c>
      <c r="DC1569">
        <f t="shared" si="1400"/>
        <v>0</v>
      </c>
      <c r="DD1569" t="s">
        <v>6</v>
      </c>
      <c r="DE1569" t="s">
        <v>6</v>
      </c>
      <c r="DF1569">
        <f t="shared" si="1401"/>
        <v>0</v>
      </c>
      <c r="DG1569">
        <f>ROUND(ROUND(AF1569*AJ1569,2)*CX1569,2)</f>
        <v>8.8000000000000007</v>
      </c>
      <c r="DH1569">
        <f>ROUND(ROUND(AG1569*AK1569,2)*CX1569,2)</f>
        <v>0</v>
      </c>
      <c r="DI1569">
        <f t="shared" si="1402"/>
        <v>0</v>
      </c>
      <c r="DJ1569">
        <f>DG1569</f>
        <v>8.8000000000000007</v>
      </c>
      <c r="DK1569">
        <v>0</v>
      </c>
      <c r="DL1569" t="s">
        <v>6</v>
      </c>
      <c r="DM1569">
        <v>0</v>
      </c>
      <c r="DN1569" t="s">
        <v>6</v>
      </c>
      <c r="DO1569">
        <v>0</v>
      </c>
    </row>
    <row r="1570" spans="1:119" x14ac:dyDescent="0.2">
      <c r="A1570">
        <f>ROW(Source!A1124)</f>
        <v>1124</v>
      </c>
      <c r="B1570">
        <v>92843885</v>
      </c>
      <c r="C1570">
        <v>92849233</v>
      </c>
      <c r="D1570">
        <v>49521144</v>
      </c>
      <c r="E1570">
        <v>1</v>
      </c>
      <c r="F1570">
        <v>1</v>
      </c>
      <c r="G1570">
        <v>1</v>
      </c>
      <c r="H1570">
        <v>3</v>
      </c>
      <c r="I1570" t="s">
        <v>958</v>
      </c>
      <c r="J1570" t="s">
        <v>959</v>
      </c>
      <c r="K1570" t="s">
        <v>960</v>
      </c>
      <c r="L1570">
        <v>1348</v>
      </c>
      <c r="N1570">
        <v>1009</v>
      </c>
      <c r="O1570" t="s">
        <v>122</v>
      </c>
      <c r="P1570" t="s">
        <v>122</v>
      </c>
      <c r="Q1570">
        <v>1000</v>
      </c>
      <c r="W1570">
        <v>0</v>
      </c>
      <c r="X1570">
        <v>-847628873</v>
      </c>
      <c r="Y1570">
        <f t="shared" ref="Y1570:Y1576" si="1403">AT1570</f>
        <v>8.8999999999999995E-4</v>
      </c>
      <c r="AA1570">
        <v>262870.08</v>
      </c>
      <c r="AB1570">
        <v>0</v>
      </c>
      <c r="AC1570">
        <v>0</v>
      </c>
      <c r="AD1570">
        <v>0</v>
      </c>
      <c r="AE1570">
        <v>26499</v>
      </c>
      <c r="AF1570">
        <v>0</v>
      </c>
      <c r="AG1570">
        <v>0</v>
      </c>
      <c r="AH1570">
        <v>0</v>
      </c>
      <c r="AI1570">
        <v>9.92</v>
      </c>
      <c r="AJ1570">
        <v>1</v>
      </c>
      <c r="AK1570">
        <v>1</v>
      </c>
      <c r="AL1570">
        <v>1</v>
      </c>
      <c r="AM1570">
        <v>4</v>
      </c>
      <c r="AN1570">
        <v>0</v>
      </c>
      <c r="AO1570">
        <v>1</v>
      </c>
      <c r="AP1570">
        <v>1</v>
      </c>
      <c r="AQ1570">
        <v>0</v>
      </c>
      <c r="AR1570">
        <v>0</v>
      </c>
      <c r="AS1570" t="s">
        <v>6</v>
      </c>
      <c r="AT1570">
        <v>8.8999999999999995E-4</v>
      </c>
      <c r="AU1570" t="s">
        <v>6</v>
      </c>
      <c r="AV1570">
        <v>0</v>
      </c>
      <c r="AW1570">
        <v>2</v>
      </c>
      <c r="AX1570">
        <v>92849253</v>
      </c>
      <c r="AY1570">
        <v>1</v>
      </c>
      <c r="AZ1570">
        <v>0</v>
      </c>
      <c r="BA1570">
        <v>1777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CV1570">
        <v>0</v>
      </c>
      <c r="CW1570">
        <v>0</v>
      </c>
      <c r="CX1570">
        <f>ROUND(Y1570*Source!I1124,7)</f>
        <v>4.18E-5</v>
      </c>
      <c r="CY1570">
        <f t="shared" ref="CY1570:CY1576" si="1404">AA1570</f>
        <v>262870.08</v>
      </c>
      <c r="CZ1570">
        <f t="shared" ref="CZ1570:CZ1576" si="1405">AE1570</f>
        <v>26499</v>
      </c>
      <c r="DA1570">
        <f t="shared" ref="DA1570:DA1576" si="1406">AI1570</f>
        <v>9.92</v>
      </c>
      <c r="DB1570">
        <f t="shared" ref="DB1570:DB1576" si="1407">ROUND(ROUND(AT1570*CZ1570,2),2)</f>
        <v>23.58</v>
      </c>
      <c r="DC1570">
        <f t="shared" ref="DC1570:DC1576" si="1408">ROUND(ROUND(AT1570*AG1570,2),2)</f>
        <v>0</v>
      </c>
      <c r="DD1570" t="s">
        <v>6</v>
      </c>
      <c r="DE1570" t="s">
        <v>6</v>
      </c>
      <c r="DF1570">
        <f t="shared" ref="DF1570:DF1576" si="1409">ROUND(ROUND(AE1570*AI1570,2)*CX1570,2)</f>
        <v>10.99</v>
      </c>
      <c r="DG1570">
        <f t="shared" ref="DG1570:DG1578" si="1410">ROUND(ROUND(AF1570,2)*CX1570,2)</f>
        <v>0</v>
      </c>
      <c r="DH1570">
        <f t="shared" ref="DH1570:DH1577" si="1411">ROUND(ROUND(AG1570,2)*CX1570,2)</f>
        <v>0</v>
      </c>
      <c r="DI1570">
        <f t="shared" si="1402"/>
        <v>0</v>
      </c>
      <c r="DJ1570">
        <f t="shared" ref="DJ1570:DJ1576" si="1412">DF1570</f>
        <v>10.99</v>
      </c>
      <c r="DK1570">
        <v>0</v>
      </c>
      <c r="DL1570" t="s">
        <v>6</v>
      </c>
      <c r="DM1570">
        <v>0</v>
      </c>
      <c r="DN1570" t="s">
        <v>6</v>
      </c>
      <c r="DO1570">
        <v>0</v>
      </c>
    </row>
    <row r="1571" spans="1:119" x14ac:dyDescent="0.2">
      <c r="A1571">
        <f>ROW(Source!A1124)</f>
        <v>1124</v>
      </c>
      <c r="B1571">
        <v>92843885</v>
      </c>
      <c r="C1571">
        <v>92849233</v>
      </c>
      <c r="D1571">
        <v>49524301</v>
      </c>
      <c r="E1571">
        <v>1</v>
      </c>
      <c r="F1571">
        <v>1</v>
      </c>
      <c r="G1571">
        <v>1</v>
      </c>
      <c r="H1571">
        <v>3</v>
      </c>
      <c r="I1571" t="s">
        <v>940</v>
      </c>
      <c r="J1571" t="s">
        <v>941</v>
      </c>
      <c r="K1571" t="s">
        <v>942</v>
      </c>
      <c r="L1571">
        <v>1348</v>
      </c>
      <c r="N1571">
        <v>1009</v>
      </c>
      <c r="O1571" t="s">
        <v>122</v>
      </c>
      <c r="P1571" t="s">
        <v>122</v>
      </c>
      <c r="Q1571">
        <v>1000</v>
      </c>
      <c r="W1571">
        <v>0</v>
      </c>
      <c r="X1571">
        <v>1824693337</v>
      </c>
      <c r="Y1571">
        <f t="shared" si="1403"/>
        <v>4.0999999999999999E-4</v>
      </c>
      <c r="AA1571">
        <v>102791.03999999999</v>
      </c>
      <c r="AB1571">
        <v>0</v>
      </c>
      <c r="AC1571">
        <v>0</v>
      </c>
      <c r="AD1571">
        <v>0</v>
      </c>
      <c r="AE1571">
        <v>10362</v>
      </c>
      <c r="AF1571">
        <v>0</v>
      </c>
      <c r="AG1571">
        <v>0</v>
      </c>
      <c r="AH1571">
        <v>0</v>
      </c>
      <c r="AI1571">
        <v>9.92</v>
      </c>
      <c r="AJ1571">
        <v>1</v>
      </c>
      <c r="AK1571">
        <v>1</v>
      </c>
      <c r="AL1571">
        <v>1</v>
      </c>
      <c r="AM1571">
        <v>4</v>
      </c>
      <c r="AN1571">
        <v>0</v>
      </c>
      <c r="AO1571">
        <v>1</v>
      </c>
      <c r="AP1571">
        <v>1</v>
      </c>
      <c r="AQ1571">
        <v>0</v>
      </c>
      <c r="AR1571">
        <v>0</v>
      </c>
      <c r="AS1571" t="s">
        <v>6</v>
      </c>
      <c r="AT1571">
        <v>4.0999999999999999E-4</v>
      </c>
      <c r="AU1571" t="s">
        <v>6</v>
      </c>
      <c r="AV1571">
        <v>0</v>
      </c>
      <c r="AW1571">
        <v>2</v>
      </c>
      <c r="AX1571">
        <v>92849254</v>
      </c>
      <c r="AY1571">
        <v>1</v>
      </c>
      <c r="AZ1571">
        <v>0</v>
      </c>
      <c r="BA1571">
        <v>1778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V1571">
        <v>0</v>
      </c>
      <c r="CW1571">
        <v>0</v>
      </c>
      <c r="CX1571">
        <f>ROUND(Y1571*Source!I1124,7)</f>
        <v>1.9300000000000002E-5</v>
      </c>
      <c r="CY1571">
        <f t="shared" si="1404"/>
        <v>102791.03999999999</v>
      </c>
      <c r="CZ1571">
        <f t="shared" si="1405"/>
        <v>10362</v>
      </c>
      <c r="DA1571">
        <f t="shared" si="1406"/>
        <v>9.92</v>
      </c>
      <c r="DB1571">
        <f t="shared" si="1407"/>
        <v>4.25</v>
      </c>
      <c r="DC1571">
        <f t="shared" si="1408"/>
        <v>0</v>
      </c>
      <c r="DD1571" t="s">
        <v>6</v>
      </c>
      <c r="DE1571" t="s">
        <v>6</v>
      </c>
      <c r="DF1571">
        <f t="shared" si="1409"/>
        <v>1.98</v>
      </c>
      <c r="DG1571">
        <f t="shared" si="1410"/>
        <v>0</v>
      </c>
      <c r="DH1571">
        <f t="shared" si="1411"/>
        <v>0</v>
      </c>
      <c r="DI1571">
        <f t="shared" si="1402"/>
        <v>0</v>
      </c>
      <c r="DJ1571">
        <f t="shared" si="1412"/>
        <v>1.98</v>
      </c>
      <c r="DK1571">
        <v>0</v>
      </c>
      <c r="DL1571" t="s">
        <v>6</v>
      </c>
      <c r="DM1571">
        <v>0</v>
      </c>
      <c r="DN1571" t="s">
        <v>6</v>
      </c>
      <c r="DO1571">
        <v>0</v>
      </c>
    </row>
    <row r="1572" spans="1:119" x14ac:dyDescent="0.2">
      <c r="A1572">
        <f>ROW(Source!A1124)</f>
        <v>1124</v>
      </c>
      <c r="B1572">
        <v>92843885</v>
      </c>
      <c r="C1572">
        <v>92849233</v>
      </c>
      <c r="D1572">
        <v>49525488</v>
      </c>
      <c r="E1572">
        <v>1</v>
      </c>
      <c r="F1572">
        <v>1</v>
      </c>
      <c r="G1572">
        <v>1</v>
      </c>
      <c r="H1572">
        <v>3</v>
      </c>
      <c r="I1572" t="s">
        <v>928</v>
      </c>
      <c r="J1572" t="s">
        <v>929</v>
      </c>
      <c r="K1572" t="s">
        <v>930</v>
      </c>
      <c r="L1572">
        <v>1346</v>
      </c>
      <c r="N1572">
        <v>1009</v>
      </c>
      <c r="O1572" t="s">
        <v>931</v>
      </c>
      <c r="P1572" t="s">
        <v>931</v>
      </c>
      <c r="Q1572">
        <v>1</v>
      </c>
      <c r="W1572">
        <v>0</v>
      </c>
      <c r="X1572">
        <v>-1864341761</v>
      </c>
      <c r="Y1572">
        <f t="shared" si="1403"/>
        <v>15</v>
      </c>
      <c r="AA1572">
        <v>89.68</v>
      </c>
      <c r="AB1572">
        <v>0</v>
      </c>
      <c r="AC1572">
        <v>0</v>
      </c>
      <c r="AD1572">
        <v>0</v>
      </c>
      <c r="AE1572">
        <v>9.0399999999999991</v>
      </c>
      <c r="AF1572">
        <v>0</v>
      </c>
      <c r="AG1572">
        <v>0</v>
      </c>
      <c r="AH1572">
        <v>0</v>
      </c>
      <c r="AI1572">
        <v>9.92</v>
      </c>
      <c r="AJ1572">
        <v>1</v>
      </c>
      <c r="AK1572">
        <v>1</v>
      </c>
      <c r="AL1572">
        <v>1</v>
      </c>
      <c r="AM1572">
        <v>4</v>
      </c>
      <c r="AN1572">
        <v>0</v>
      </c>
      <c r="AO1572">
        <v>1</v>
      </c>
      <c r="AP1572">
        <v>1</v>
      </c>
      <c r="AQ1572">
        <v>0</v>
      </c>
      <c r="AR1572">
        <v>0</v>
      </c>
      <c r="AS1572" t="s">
        <v>6</v>
      </c>
      <c r="AT1572">
        <v>15</v>
      </c>
      <c r="AU1572" t="s">
        <v>6</v>
      </c>
      <c r="AV1572">
        <v>0</v>
      </c>
      <c r="AW1572">
        <v>2</v>
      </c>
      <c r="AX1572">
        <v>92849255</v>
      </c>
      <c r="AY1572">
        <v>1</v>
      </c>
      <c r="AZ1572">
        <v>0</v>
      </c>
      <c r="BA1572">
        <v>1779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CV1572">
        <v>0</v>
      </c>
      <c r="CW1572">
        <v>0</v>
      </c>
      <c r="CX1572">
        <f>ROUND(Y1572*Source!I1124,7)</f>
        <v>0.70499999999999996</v>
      </c>
      <c r="CY1572">
        <f t="shared" si="1404"/>
        <v>89.68</v>
      </c>
      <c r="CZ1572">
        <f t="shared" si="1405"/>
        <v>9.0399999999999991</v>
      </c>
      <c r="DA1572">
        <f t="shared" si="1406"/>
        <v>9.92</v>
      </c>
      <c r="DB1572">
        <f t="shared" si="1407"/>
        <v>135.6</v>
      </c>
      <c r="DC1572">
        <f t="shared" si="1408"/>
        <v>0</v>
      </c>
      <c r="DD1572" t="s">
        <v>6</v>
      </c>
      <c r="DE1572" t="s">
        <v>6</v>
      </c>
      <c r="DF1572">
        <f t="shared" si="1409"/>
        <v>63.22</v>
      </c>
      <c r="DG1572">
        <f t="shared" si="1410"/>
        <v>0</v>
      </c>
      <c r="DH1572">
        <f t="shared" si="1411"/>
        <v>0</v>
      </c>
      <c r="DI1572">
        <f t="shared" si="1402"/>
        <v>0</v>
      </c>
      <c r="DJ1572">
        <f t="shared" si="1412"/>
        <v>63.22</v>
      </c>
      <c r="DK1572">
        <v>0</v>
      </c>
      <c r="DL1572" t="s">
        <v>6</v>
      </c>
      <c r="DM1572">
        <v>0</v>
      </c>
      <c r="DN1572" t="s">
        <v>6</v>
      </c>
      <c r="DO1572">
        <v>0</v>
      </c>
    </row>
    <row r="1573" spans="1:119" x14ac:dyDescent="0.2">
      <c r="A1573">
        <f>ROW(Source!A1124)</f>
        <v>1124</v>
      </c>
      <c r="B1573">
        <v>92843885</v>
      </c>
      <c r="C1573">
        <v>92849233</v>
      </c>
      <c r="D1573">
        <v>49526492</v>
      </c>
      <c r="E1573">
        <v>1</v>
      </c>
      <c r="F1573">
        <v>1</v>
      </c>
      <c r="G1573">
        <v>1</v>
      </c>
      <c r="H1573">
        <v>3</v>
      </c>
      <c r="I1573" t="s">
        <v>932</v>
      </c>
      <c r="J1573" t="s">
        <v>933</v>
      </c>
      <c r="K1573" t="s">
        <v>934</v>
      </c>
      <c r="L1573">
        <v>1346</v>
      </c>
      <c r="N1573">
        <v>1009</v>
      </c>
      <c r="O1573" t="s">
        <v>931</v>
      </c>
      <c r="P1573" t="s">
        <v>931</v>
      </c>
      <c r="Q1573">
        <v>1</v>
      </c>
      <c r="W1573">
        <v>0</v>
      </c>
      <c r="X1573">
        <v>497341279</v>
      </c>
      <c r="Y1573">
        <f t="shared" si="1403"/>
        <v>8</v>
      </c>
      <c r="AA1573">
        <v>229.05</v>
      </c>
      <c r="AB1573">
        <v>0</v>
      </c>
      <c r="AC1573">
        <v>0</v>
      </c>
      <c r="AD1573">
        <v>0</v>
      </c>
      <c r="AE1573">
        <v>23.09</v>
      </c>
      <c r="AF1573">
        <v>0</v>
      </c>
      <c r="AG1573">
        <v>0</v>
      </c>
      <c r="AH1573">
        <v>0</v>
      </c>
      <c r="AI1573">
        <v>9.92</v>
      </c>
      <c r="AJ1573">
        <v>1</v>
      </c>
      <c r="AK1573">
        <v>1</v>
      </c>
      <c r="AL1573">
        <v>1</v>
      </c>
      <c r="AM1573">
        <v>4</v>
      </c>
      <c r="AN1573">
        <v>0</v>
      </c>
      <c r="AO1573">
        <v>1</v>
      </c>
      <c r="AP1573">
        <v>1</v>
      </c>
      <c r="AQ1573">
        <v>0</v>
      </c>
      <c r="AR1573">
        <v>0</v>
      </c>
      <c r="AS1573" t="s">
        <v>6</v>
      </c>
      <c r="AT1573">
        <v>8</v>
      </c>
      <c r="AU1573" t="s">
        <v>6</v>
      </c>
      <c r="AV1573">
        <v>0</v>
      </c>
      <c r="AW1573">
        <v>2</v>
      </c>
      <c r="AX1573">
        <v>92849256</v>
      </c>
      <c r="AY1573">
        <v>1</v>
      </c>
      <c r="AZ1573">
        <v>0</v>
      </c>
      <c r="BA1573">
        <v>1780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CV1573">
        <v>0</v>
      </c>
      <c r="CW1573">
        <v>0</v>
      </c>
      <c r="CX1573">
        <f>ROUND(Y1573*Source!I1124,7)</f>
        <v>0.376</v>
      </c>
      <c r="CY1573">
        <f t="shared" si="1404"/>
        <v>229.05</v>
      </c>
      <c r="CZ1573">
        <f t="shared" si="1405"/>
        <v>23.09</v>
      </c>
      <c r="DA1573">
        <f t="shared" si="1406"/>
        <v>9.92</v>
      </c>
      <c r="DB1573">
        <f t="shared" si="1407"/>
        <v>184.72</v>
      </c>
      <c r="DC1573">
        <f t="shared" si="1408"/>
        <v>0</v>
      </c>
      <c r="DD1573" t="s">
        <v>6</v>
      </c>
      <c r="DE1573" t="s">
        <v>6</v>
      </c>
      <c r="DF1573">
        <f t="shared" si="1409"/>
        <v>86.12</v>
      </c>
      <c r="DG1573">
        <f t="shared" si="1410"/>
        <v>0</v>
      </c>
      <c r="DH1573">
        <f t="shared" si="1411"/>
        <v>0</v>
      </c>
      <c r="DI1573">
        <f t="shared" si="1402"/>
        <v>0</v>
      </c>
      <c r="DJ1573">
        <f t="shared" si="1412"/>
        <v>86.12</v>
      </c>
      <c r="DK1573">
        <v>0</v>
      </c>
      <c r="DL1573" t="s">
        <v>6</v>
      </c>
      <c r="DM1573">
        <v>0</v>
      </c>
      <c r="DN1573" t="s">
        <v>6</v>
      </c>
      <c r="DO1573">
        <v>0</v>
      </c>
    </row>
    <row r="1574" spans="1:119" x14ac:dyDescent="0.2">
      <c r="A1574">
        <f>ROW(Source!A1124)</f>
        <v>1124</v>
      </c>
      <c r="B1574">
        <v>92843885</v>
      </c>
      <c r="C1574">
        <v>92849233</v>
      </c>
      <c r="D1574">
        <v>49555131</v>
      </c>
      <c r="E1574">
        <v>1</v>
      </c>
      <c r="F1574">
        <v>1</v>
      </c>
      <c r="G1574">
        <v>1</v>
      </c>
      <c r="H1574">
        <v>3</v>
      </c>
      <c r="I1574" t="s">
        <v>961</v>
      </c>
      <c r="J1574" t="s">
        <v>962</v>
      </c>
      <c r="K1574" t="s">
        <v>963</v>
      </c>
      <c r="L1574">
        <v>1348</v>
      </c>
      <c r="N1574">
        <v>1009</v>
      </c>
      <c r="O1574" t="s">
        <v>122</v>
      </c>
      <c r="P1574" t="s">
        <v>122</v>
      </c>
      <c r="Q1574">
        <v>1000</v>
      </c>
      <c r="W1574">
        <v>0</v>
      </c>
      <c r="X1574">
        <v>-364749507</v>
      </c>
      <c r="Y1574">
        <f t="shared" si="1403"/>
        <v>5.0099999999999997E-3</v>
      </c>
      <c r="AA1574">
        <v>170455.36</v>
      </c>
      <c r="AB1574">
        <v>0</v>
      </c>
      <c r="AC1574">
        <v>0</v>
      </c>
      <c r="AD1574">
        <v>0</v>
      </c>
      <c r="AE1574">
        <v>17183</v>
      </c>
      <c r="AF1574">
        <v>0</v>
      </c>
      <c r="AG1574">
        <v>0</v>
      </c>
      <c r="AH1574">
        <v>0</v>
      </c>
      <c r="AI1574">
        <v>9.92</v>
      </c>
      <c r="AJ1574">
        <v>1</v>
      </c>
      <c r="AK1574">
        <v>1</v>
      </c>
      <c r="AL1574">
        <v>1</v>
      </c>
      <c r="AM1574">
        <v>4</v>
      </c>
      <c r="AN1574">
        <v>0</v>
      </c>
      <c r="AO1574">
        <v>1</v>
      </c>
      <c r="AP1574">
        <v>1</v>
      </c>
      <c r="AQ1574">
        <v>0</v>
      </c>
      <c r="AR1574">
        <v>0</v>
      </c>
      <c r="AS1574" t="s">
        <v>6</v>
      </c>
      <c r="AT1574">
        <v>5.0099999999999997E-3</v>
      </c>
      <c r="AU1574" t="s">
        <v>6</v>
      </c>
      <c r="AV1574">
        <v>0</v>
      </c>
      <c r="AW1574">
        <v>2</v>
      </c>
      <c r="AX1574">
        <v>92849258</v>
      </c>
      <c r="AY1574">
        <v>1</v>
      </c>
      <c r="AZ1574">
        <v>0</v>
      </c>
      <c r="BA1574">
        <v>1782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CV1574">
        <v>0</v>
      </c>
      <c r="CW1574">
        <v>0</v>
      </c>
      <c r="CX1574">
        <f>ROUND(Y1574*Source!I1124,7)</f>
        <v>2.3550000000000001E-4</v>
      </c>
      <c r="CY1574">
        <f t="shared" si="1404"/>
        <v>170455.36</v>
      </c>
      <c r="CZ1574">
        <f t="shared" si="1405"/>
        <v>17183</v>
      </c>
      <c r="DA1574">
        <f t="shared" si="1406"/>
        <v>9.92</v>
      </c>
      <c r="DB1574">
        <f t="shared" si="1407"/>
        <v>86.09</v>
      </c>
      <c r="DC1574">
        <f t="shared" si="1408"/>
        <v>0</v>
      </c>
      <c r="DD1574" t="s">
        <v>6</v>
      </c>
      <c r="DE1574" t="s">
        <v>6</v>
      </c>
      <c r="DF1574">
        <f t="shared" si="1409"/>
        <v>40.14</v>
      </c>
      <c r="DG1574">
        <f t="shared" si="1410"/>
        <v>0</v>
      </c>
      <c r="DH1574">
        <f t="shared" si="1411"/>
        <v>0</v>
      </c>
      <c r="DI1574">
        <f t="shared" si="1402"/>
        <v>0</v>
      </c>
      <c r="DJ1574">
        <f t="shared" si="1412"/>
        <v>40.14</v>
      </c>
      <c r="DK1574">
        <v>0</v>
      </c>
      <c r="DL1574" t="s">
        <v>6</v>
      </c>
      <c r="DM1574">
        <v>0</v>
      </c>
      <c r="DN1574" t="s">
        <v>6</v>
      </c>
      <c r="DO1574">
        <v>0</v>
      </c>
    </row>
    <row r="1575" spans="1:119" x14ac:dyDescent="0.2">
      <c r="A1575">
        <f>ROW(Source!A1124)</f>
        <v>1124</v>
      </c>
      <c r="B1575">
        <v>92843885</v>
      </c>
      <c r="C1575">
        <v>92849233</v>
      </c>
      <c r="D1575">
        <v>49564241</v>
      </c>
      <c r="E1575">
        <v>1</v>
      </c>
      <c r="F1575">
        <v>1</v>
      </c>
      <c r="G1575">
        <v>1</v>
      </c>
      <c r="H1575">
        <v>3</v>
      </c>
      <c r="I1575" t="s">
        <v>92</v>
      </c>
      <c r="J1575" t="s">
        <v>94</v>
      </c>
      <c r="K1575" t="s">
        <v>93</v>
      </c>
      <c r="L1575">
        <v>1327</v>
      </c>
      <c r="N1575">
        <v>1005</v>
      </c>
      <c r="O1575" t="s">
        <v>57</v>
      </c>
      <c r="P1575" t="s">
        <v>57</v>
      </c>
      <c r="Q1575">
        <v>1</v>
      </c>
      <c r="W1575">
        <v>0</v>
      </c>
      <c r="X1575">
        <v>-1611792035</v>
      </c>
      <c r="Y1575">
        <f t="shared" si="1403"/>
        <v>74.468085099999996</v>
      </c>
      <c r="AA1575">
        <v>1325.41</v>
      </c>
      <c r="AB1575">
        <v>0</v>
      </c>
      <c r="AC1575">
        <v>0</v>
      </c>
      <c r="AD1575">
        <v>0</v>
      </c>
      <c r="AE1575">
        <v>133.61000000000001</v>
      </c>
      <c r="AF1575">
        <v>0</v>
      </c>
      <c r="AG1575">
        <v>0</v>
      </c>
      <c r="AH1575">
        <v>0</v>
      </c>
      <c r="AI1575">
        <v>9.92</v>
      </c>
      <c r="AJ1575">
        <v>1</v>
      </c>
      <c r="AK1575">
        <v>1</v>
      </c>
      <c r="AL1575">
        <v>1</v>
      </c>
      <c r="AM1575">
        <v>0</v>
      </c>
      <c r="AN1575">
        <v>0</v>
      </c>
      <c r="AO1575">
        <v>0</v>
      </c>
      <c r="AP1575">
        <v>1</v>
      </c>
      <c r="AQ1575">
        <v>0</v>
      </c>
      <c r="AR1575">
        <v>0</v>
      </c>
      <c r="AS1575" t="s">
        <v>6</v>
      </c>
      <c r="AT1575">
        <v>74.468085099999996</v>
      </c>
      <c r="AU1575" t="s">
        <v>6</v>
      </c>
      <c r="AV1575">
        <v>0</v>
      </c>
      <c r="AW1575">
        <v>1</v>
      </c>
      <c r="AX1575">
        <v>-1</v>
      </c>
      <c r="AY1575">
        <v>0</v>
      </c>
      <c r="AZ1575">
        <v>0</v>
      </c>
      <c r="BA1575" t="s">
        <v>6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CV1575">
        <v>0</v>
      </c>
      <c r="CW1575">
        <v>0</v>
      </c>
      <c r="CX1575">
        <f>ROUND(Y1575*Source!I1124,7)</f>
        <v>3.5</v>
      </c>
      <c r="CY1575">
        <f t="shared" si="1404"/>
        <v>1325.41</v>
      </c>
      <c r="CZ1575">
        <f t="shared" si="1405"/>
        <v>133.61000000000001</v>
      </c>
      <c r="DA1575">
        <f t="shared" si="1406"/>
        <v>9.92</v>
      </c>
      <c r="DB1575">
        <f t="shared" si="1407"/>
        <v>9949.68</v>
      </c>
      <c r="DC1575">
        <f t="shared" si="1408"/>
        <v>0</v>
      </c>
      <c r="DD1575" t="s">
        <v>6</v>
      </c>
      <c r="DE1575" t="s">
        <v>6</v>
      </c>
      <c r="DF1575">
        <f t="shared" si="1409"/>
        <v>4638.9399999999996</v>
      </c>
      <c r="DG1575">
        <f t="shared" si="1410"/>
        <v>0</v>
      </c>
      <c r="DH1575">
        <f t="shared" si="1411"/>
        <v>0</v>
      </c>
      <c r="DI1575">
        <f t="shared" si="1402"/>
        <v>0</v>
      </c>
      <c r="DJ1575">
        <f t="shared" si="1412"/>
        <v>4638.9399999999996</v>
      </c>
      <c r="DK1575">
        <v>0</v>
      </c>
      <c r="DL1575" t="s">
        <v>6</v>
      </c>
      <c r="DM1575">
        <v>0</v>
      </c>
      <c r="DN1575" t="s">
        <v>6</v>
      </c>
      <c r="DO1575">
        <v>0</v>
      </c>
    </row>
    <row r="1576" spans="1:119" x14ac:dyDescent="0.2">
      <c r="A1576">
        <f>ROW(Source!A1124)</f>
        <v>1124</v>
      </c>
      <c r="B1576">
        <v>92843885</v>
      </c>
      <c r="C1576">
        <v>92849233</v>
      </c>
      <c r="D1576">
        <v>49564242</v>
      </c>
      <c r="E1576">
        <v>1</v>
      </c>
      <c r="F1576">
        <v>1</v>
      </c>
      <c r="G1576">
        <v>1</v>
      </c>
      <c r="H1576">
        <v>3</v>
      </c>
      <c r="I1576" t="s">
        <v>96</v>
      </c>
      <c r="J1576" t="s">
        <v>98</v>
      </c>
      <c r="K1576" t="s">
        <v>97</v>
      </c>
      <c r="L1576">
        <v>1327</v>
      </c>
      <c r="N1576">
        <v>1005</v>
      </c>
      <c r="O1576" t="s">
        <v>57</v>
      </c>
      <c r="P1576" t="s">
        <v>57</v>
      </c>
      <c r="Q1576">
        <v>1</v>
      </c>
      <c r="W1576">
        <v>0</v>
      </c>
      <c r="X1576">
        <v>-1462412008</v>
      </c>
      <c r="Y1576">
        <f t="shared" si="1403"/>
        <v>25.5319149</v>
      </c>
      <c r="AA1576">
        <v>1293.27</v>
      </c>
      <c r="AB1576">
        <v>0</v>
      </c>
      <c r="AC1576">
        <v>0</v>
      </c>
      <c r="AD1576">
        <v>0</v>
      </c>
      <c r="AE1576">
        <v>130.37</v>
      </c>
      <c r="AF1576">
        <v>0</v>
      </c>
      <c r="AG1576">
        <v>0</v>
      </c>
      <c r="AH1576">
        <v>0</v>
      </c>
      <c r="AI1576">
        <v>9.92</v>
      </c>
      <c r="AJ1576">
        <v>1</v>
      </c>
      <c r="AK1576">
        <v>1</v>
      </c>
      <c r="AL1576">
        <v>1</v>
      </c>
      <c r="AM1576">
        <v>0</v>
      </c>
      <c r="AN1576">
        <v>0</v>
      </c>
      <c r="AO1576">
        <v>0</v>
      </c>
      <c r="AP1576">
        <v>1</v>
      </c>
      <c r="AQ1576">
        <v>0</v>
      </c>
      <c r="AR1576">
        <v>0</v>
      </c>
      <c r="AS1576" t="s">
        <v>6</v>
      </c>
      <c r="AT1576">
        <v>25.5319149</v>
      </c>
      <c r="AU1576" t="s">
        <v>6</v>
      </c>
      <c r="AV1576">
        <v>0</v>
      </c>
      <c r="AW1576">
        <v>1</v>
      </c>
      <c r="AX1576">
        <v>-1</v>
      </c>
      <c r="AY1576">
        <v>0</v>
      </c>
      <c r="AZ1576">
        <v>0</v>
      </c>
      <c r="BA1576" t="s">
        <v>6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v>0</v>
      </c>
      <c r="CX1576">
        <f>ROUND(Y1576*Source!I1124,7)</f>
        <v>1.2</v>
      </c>
      <c r="CY1576">
        <f t="shared" si="1404"/>
        <v>1293.27</v>
      </c>
      <c r="CZ1576">
        <f t="shared" si="1405"/>
        <v>130.37</v>
      </c>
      <c r="DA1576">
        <f t="shared" si="1406"/>
        <v>9.92</v>
      </c>
      <c r="DB1576">
        <f t="shared" si="1407"/>
        <v>3328.6</v>
      </c>
      <c r="DC1576">
        <f t="shared" si="1408"/>
        <v>0</v>
      </c>
      <c r="DD1576" t="s">
        <v>6</v>
      </c>
      <c r="DE1576" t="s">
        <v>6</v>
      </c>
      <c r="DF1576">
        <f t="shared" si="1409"/>
        <v>1551.92</v>
      </c>
      <c r="DG1576">
        <f t="shared" si="1410"/>
        <v>0</v>
      </c>
      <c r="DH1576">
        <f t="shared" si="1411"/>
        <v>0</v>
      </c>
      <c r="DI1576">
        <f t="shared" si="1402"/>
        <v>0</v>
      </c>
      <c r="DJ1576">
        <f t="shared" si="1412"/>
        <v>1551.92</v>
      </c>
      <c r="DK1576">
        <v>0</v>
      </c>
      <c r="DL1576" t="s">
        <v>6</v>
      </c>
      <c r="DM1576">
        <v>0</v>
      </c>
      <c r="DN1576" t="s">
        <v>6</v>
      </c>
      <c r="DO1576">
        <v>0</v>
      </c>
    </row>
    <row r="1577" spans="1:119" x14ac:dyDescent="0.2">
      <c r="A1577">
        <f>ROW(Source!A1127)</f>
        <v>1127</v>
      </c>
      <c r="B1577">
        <v>92843885</v>
      </c>
      <c r="C1577">
        <v>92849266</v>
      </c>
      <c r="D1577">
        <v>49510719</v>
      </c>
      <c r="E1577">
        <v>70</v>
      </c>
      <c r="F1577">
        <v>1</v>
      </c>
      <c r="G1577">
        <v>1</v>
      </c>
      <c r="H1577">
        <v>1</v>
      </c>
      <c r="I1577" t="s">
        <v>953</v>
      </c>
      <c r="J1577" t="s">
        <v>6</v>
      </c>
      <c r="K1577" t="s">
        <v>954</v>
      </c>
      <c r="L1577">
        <v>1191</v>
      </c>
      <c r="N1577">
        <v>1013</v>
      </c>
      <c r="O1577" t="s">
        <v>915</v>
      </c>
      <c r="P1577" t="s">
        <v>915</v>
      </c>
      <c r="Q1577">
        <v>1</v>
      </c>
      <c r="W1577">
        <v>0</v>
      </c>
      <c r="X1577">
        <v>784619160</v>
      </c>
      <c r="Y1577">
        <f t="shared" ref="Y1577:Y1582" si="1413">(AT1577*ROUND(1.05,7))</f>
        <v>148.05000000000001</v>
      </c>
      <c r="AA1577">
        <v>0</v>
      </c>
      <c r="AB1577">
        <v>0</v>
      </c>
      <c r="AC1577">
        <v>0</v>
      </c>
      <c r="AD1577">
        <v>391.99</v>
      </c>
      <c r="AE1577">
        <v>0</v>
      </c>
      <c r="AF1577">
        <v>0</v>
      </c>
      <c r="AG1577">
        <v>0</v>
      </c>
      <c r="AH1577">
        <v>8.74</v>
      </c>
      <c r="AI1577">
        <v>1</v>
      </c>
      <c r="AJ1577">
        <v>1</v>
      </c>
      <c r="AK1577">
        <v>1</v>
      </c>
      <c r="AL1577">
        <v>44.85</v>
      </c>
      <c r="AM1577">
        <v>4</v>
      </c>
      <c r="AN1577">
        <v>0</v>
      </c>
      <c r="AO1577">
        <v>1</v>
      </c>
      <c r="AP1577">
        <v>1</v>
      </c>
      <c r="AQ1577">
        <v>0</v>
      </c>
      <c r="AR1577">
        <v>0</v>
      </c>
      <c r="AS1577" t="s">
        <v>6</v>
      </c>
      <c r="AT1577">
        <v>141</v>
      </c>
      <c r="AU1577" t="s">
        <v>25</v>
      </c>
      <c r="AV1577">
        <v>1</v>
      </c>
      <c r="AW1577">
        <v>2</v>
      </c>
      <c r="AX1577">
        <v>92849280</v>
      </c>
      <c r="AY1577">
        <v>1</v>
      </c>
      <c r="AZ1577">
        <v>0</v>
      </c>
      <c r="BA1577">
        <v>1788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CU1577">
        <f>ROUND(AT1577*Source!I1127*AH1577*AL1577,2)</f>
        <v>58697.22</v>
      </c>
      <c r="CV1577">
        <f>ROUND(Y1577*Source!I1127,7)</f>
        <v>157.22909999999999</v>
      </c>
      <c r="CW1577">
        <v>0</v>
      </c>
      <c r="CX1577">
        <f>ROUND(Y1577*Source!I1127,7)</f>
        <v>157.22909999999999</v>
      </c>
      <c r="CY1577">
        <f>AD1577</f>
        <v>391.99</v>
      </c>
      <c r="CZ1577">
        <f>AH1577</f>
        <v>8.74</v>
      </c>
      <c r="DA1577">
        <f>AL1577</f>
        <v>44.85</v>
      </c>
      <c r="DB1577">
        <f t="shared" ref="DB1577:DB1582" si="1414">ROUND((ROUND(AT1577*CZ1577,2)*ROUND(1.05,7)),2)</f>
        <v>1293.96</v>
      </c>
      <c r="DC1577">
        <f t="shared" ref="DC1577:DC1582" si="1415">ROUND((ROUND(AT1577*AG1577,2)*ROUND(1.05,7)),2)</f>
        <v>0</v>
      </c>
      <c r="DD1577" t="s">
        <v>6</v>
      </c>
      <c r="DE1577" t="s">
        <v>6</v>
      </c>
      <c r="DF1577">
        <f t="shared" ref="DF1577:DF1582" si="1416">ROUND(ROUND(AE1577,2)*CX1577,2)</f>
        <v>0</v>
      </c>
      <c r="DG1577">
        <f t="shared" si="1410"/>
        <v>0</v>
      </c>
      <c r="DH1577">
        <f t="shared" si="1411"/>
        <v>0</v>
      </c>
      <c r="DI1577">
        <f>ROUND(ROUND(AH1577*AL1577,2)*CX1577,2)</f>
        <v>61632.23</v>
      </c>
      <c r="DJ1577">
        <f>DI1577</f>
        <v>61632.23</v>
      </c>
      <c r="DK1577">
        <v>0</v>
      </c>
      <c r="DL1577" t="s">
        <v>6</v>
      </c>
      <c r="DM1577">
        <v>0</v>
      </c>
      <c r="DN1577" t="s">
        <v>6</v>
      </c>
      <c r="DO1577">
        <v>0</v>
      </c>
    </row>
    <row r="1578" spans="1:119" x14ac:dyDescent="0.2">
      <c r="A1578">
        <f>ROW(Source!A1127)</f>
        <v>1127</v>
      </c>
      <c r="B1578">
        <v>92843885</v>
      </c>
      <c r="C1578">
        <v>92849266</v>
      </c>
      <c r="D1578">
        <v>49510905</v>
      </c>
      <c r="E1578">
        <v>70</v>
      </c>
      <c r="F1578">
        <v>1</v>
      </c>
      <c r="G1578">
        <v>1</v>
      </c>
      <c r="H1578">
        <v>1</v>
      </c>
      <c r="I1578" t="s">
        <v>916</v>
      </c>
      <c r="J1578" t="s">
        <v>6</v>
      </c>
      <c r="K1578" t="s">
        <v>917</v>
      </c>
      <c r="L1578">
        <v>1191</v>
      </c>
      <c r="N1578">
        <v>1013</v>
      </c>
      <c r="O1578" t="s">
        <v>915</v>
      </c>
      <c r="P1578" t="s">
        <v>915</v>
      </c>
      <c r="Q1578">
        <v>1</v>
      </c>
      <c r="W1578">
        <v>0</v>
      </c>
      <c r="X1578">
        <v>-1417349443</v>
      </c>
      <c r="Y1578">
        <f t="shared" si="1413"/>
        <v>0.98699999999999999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1</v>
      </c>
      <c r="AJ1578">
        <v>1</v>
      </c>
      <c r="AK1578">
        <v>44.85</v>
      </c>
      <c r="AL1578">
        <v>1</v>
      </c>
      <c r="AM1578">
        <v>4</v>
      </c>
      <c r="AN1578">
        <v>0</v>
      </c>
      <c r="AO1578">
        <v>1</v>
      </c>
      <c r="AP1578">
        <v>1</v>
      </c>
      <c r="AQ1578">
        <v>0</v>
      </c>
      <c r="AR1578">
        <v>0</v>
      </c>
      <c r="AS1578" t="s">
        <v>6</v>
      </c>
      <c r="AT1578">
        <v>0.94</v>
      </c>
      <c r="AU1578" t="s">
        <v>25</v>
      </c>
      <c r="AV1578">
        <v>2</v>
      </c>
      <c r="AW1578">
        <v>2</v>
      </c>
      <c r="AX1578">
        <v>92849281</v>
      </c>
      <c r="AY1578">
        <v>1</v>
      </c>
      <c r="AZ1578">
        <v>0</v>
      </c>
      <c r="BA1578">
        <v>1789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CV1578">
        <v>0</v>
      </c>
      <c r="CW1578">
        <v>0</v>
      </c>
      <c r="CX1578">
        <f>ROUND(Y1578*Source!I1127,7)</f>
        <v>1.0481940000000001</v>
      </c>
      <c r="CY1578">
        <f>AD1578</f>
        <v>0</v>
      </c>
      <c r="CZ1578">
        <f>AH1578</f>
        <v>0</v>
      </c>
      <c r="DA1578">
        <f>AL1578</f>
        <v>1</v>
      </c>
      <c r="DB1578">
        <f t="shared" si="1414"/>
        <v>0</v>
      </c>
      <c r="DC1578">
        <f t="shared" si="1415"/>
        <v>0</v>
      </c>
      <c r="DD1578" t="s">
        <v>6</v>
      </c>
      <c r="DE1578" t="s">
        <v>6</v>
      </c>
      <c r="DF1578">
        <f t="shared" si="1416"/>
        <v>0</v>
      </c>
      <c r="DG1578">
        <f t="shared" si="1410"/>
        <v>0</v>
      </c>
      <c r="DH1578">
        <f>ROUND(ROUND(AG1578*AK1578,2)*CX1578,2)</f>
        <v>0</v>
      </c>
      <c r="DI1578">
        <f t="shared" ref="DI1578:DI1589" si="1417">ROUND(ROUND(AH1578,2)*CX1578,2)</f>
        <v>0</v>
      </c>
      <c r="DJ1578">
        <f>DI1578</f>
        <v>0</v>
      </c>
      <c r="DK1578">
        <v>0</v>
      </c>
      <c r="DL1578" t="s">
        <v>6</v>
      </c>
      <c r="DM1578">
        <v>0</v>
      </c>
      <c r="DN1578" t="s">
        <v>6</v>
      </c>
      <c r="DO1578">
        <v>0</v>
      </c>
    </row>
    <row r="1579" spans="1:119" x14ac:dyDescent="0.2">
      <c r="A1579">
        <f>ROW(Source!A1127)</f>
        <v>1127</v>
      </c>
      <c r="B1579">
        <v>92843885</v>
      </c>
      <c r="C1579">
        <v>92849266</v>
      </c>
      <c r="D1579">
        <v>49672573</v>
      </c>
      <c r="E1579">
        <v>1</v>
      </c>
      <c r="F1579">
        <v>1</v>
      </c>
      <c r="G1579">
        <v>1</v>
      </c>
      <c r="H1579">
        <v>2</v>
      </c>
      <c r="I1579" t="s">
        <v>918</v>
      </c>
      <c r="J1579" t="s">
        <v>919</v>
      </c>
      <c r="K1579" t="s">
        <v>920</v>
      </c>
      <c r="L1579">
        <v>1367</v>
      </c>
      <c r="N1579">
        <v>1011</v>
      </c>
      <c r="O1579" t="s">
        <v>921</v>
      </c>
      <c r="P1579" t="s">
        <v>921</v>
      </c>
      <c r="Q1579">
        <v>1</v>
      </c>
      <c r="W1579">
        <v>0</v>
      </c>
      <c r="X1579">
        <v>-430484415</v>
      </c>
      <c r="Y1579">
        <f t="shared" si="1413"/>
        <v>0.39900000000000002</v>
      </c>
      <c r="AA1579">
        <v>0</v>
      </c>
      <c r="AB1579">
        <v>1814.09</v>
      </c>
      <c r="AC1579">
        <v>605.48</v>
      </c>
      <c r="AD1579">
        <v>0</v>
      </c>
      <c r="AE1579">
        <v>0</v>
      </c>
      <c r="AF1579">
        <v>115.4</v>
      </c>
      <c r="AG1579">
        <v>13.5</v>
      </c>
      <c r="AH1579">
        <v>0</v>
      </c>
      <c r="AI1579">
        <v>1</v>
      </c>
      <c r="AJ1579">
        <v>15.72</v>
      </c>
      <c r="AK1579">
        <v>44.85</v>
      </c>
      <c r="AL1579">
        <v>1</v>
      </c>
      <c r="AM1579">
        <v>4</v>
      </c>
      <c r="AN1579">
        <v>0</v>
      </c>
      <c r="AO1579">
        <v>1</v>
      </c>
      <c r="AP1579">
        <v>1</v>
      </c>
      <c r="AQ1579">
        <v>0</v>
      </c>
      <c r="AR1579">
        <v>0</v>
      </c>
      <c r="AS1579" t="s">
        <v>6</v>
      </c>
      <c r="AT1579">
        <v>0.38</v>
      </c>
      <c r="AU1579" t="s">
        <v>25</v>
      </c>
      <c r="AV1579">
        <v>0</v>
      </c>
      <c r="AW1579">
        <v>2</v>
      </c>
      <c r="AX1579">
        <v>92849282</v>
      </c>
      <c r="AY1579">
        <v>1</v>
      </c>
      <c r="AZ1579">
        <v>0</v>
      </c>
      <c r="BA1579">
        <v>1790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0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CV1579">
        <v>0</v>
      </c>
      <c r="CW1579">
        <f>ROUND(Y1579*Source!I1127*DO1579,7)</f>
        <v>0</v>
      </c>
      <c r="CX1579">
        <f>ROUND(Y1579*Source!I1127,7)</f>
        <v>0.423738</v>
      </c>
      <c r="CY1579">
        <f>AB1579</f>
        <v>1814.09</v>
      </c>
      <c r="CZ1579">
        <f>AF1579</f>
        <v>115.4</v>
      </c>
      <c r="DA1579">
        <f>AJ1579</f>
        <v>15.72</v>
      </c>
      <c r="DB1579">
        <f t="shared" si="1414"/>
        <v>46.04</v>
      </c>
      <c r="DC1579">
        <f t="shared" si="1415"/>
        <v>5.39</v>
      </c>
      <c r="DD1579" t="s">
        <v>6</v>
      </c>
      <c r="DE1579" t="s">
        <v>6</v>
      </c>
      <c r="DF1579">
        <f t="shared" si="1416"/>
        <v>0</v>
      </c>
      <c r="DG1579">
        <f>ROUND(ROUND(AF1579*AJ1579,2)*CX1579,2)</f>
        <v>768.7</v>
      </c>
      <c r="DH1579">
        <f>ROUND(ROUND(AG1579*AK1579,2)*CX1579,2)</f>
        <v>256.56</v>
      </c>
      <c r="DI1579">
        <f t="shared" si="1417"/>
        <v>0</v>
      </c>
      <c r="DJ1579">
        <f>DG1579</f>
        <v>768.7</v>
      </c>
      <c r="DK1579">
        <v>0</v>
      </c>
      <c r="DL1579" t="s">
        <v>6</v>
      </c>
      <c r="DM1579">
        <v>0</v>
      </c>
      <c r="DN1579" t="s">
        <v>6</v>
      </c>
      <c r="DO1579">
        <v>0</v>
      </c>
    </row>
    <row r="1580" spans="1:119" x14ac:dyDescent="0.2">
      <c r="A1580">
        <f>ROW(Source!A1127)</f>
        <v>1127</v>
      </c>
      <c r="B1580">
        <v>92843885</v>
      </c>
      <c r="C1580">
        <v>92849266</v>
      </c>
      <c r="D1580">
        <v>49672703</v>
      </c>
      <c r="E1580">
        <v>1</v>
      </c>
      <c r="F1580">
        <v>1</v>
      </c>
      <c r="G1580">
        <v>1</v>
      </c>
      <c r="H1580">
        <v>2</v>
      </c>
      <c r="I1580" t="s">
        <v>955</v>
      </c>
      <c r="J1580" t="s">
        <v>956</v>
      </c>
      <c r="K1580" t="s">
        <v>957</v>
      </c>
      <c r="L1580">
        <v>1367</v>
      </c>
      <c r="N1580">
        <v>1011</v>
      </c>
      <c r="O1580" t="s">
        <v>921</v>
      </c>
      <c r="P1580" t="s">
        <v>921</v>
      </c>
      <c r="Q1580">
        <v>1</v>
      </c>
      <c r="W1580">
        <v>0</v>
      </c>
      <c r="X1580">
        <v>-1424865896</v>
      </c>
      <c r="Y1580">
        <f t="shared" si="1413"/>
        <v>0.35700000000000004</v>
      </c>
      <c r="AA1580">
        <v>0</v>
      </c>
      <c r="AB1580">
        <v>104.7</v>
      </c>
      <c r="AC1580">
        <v>0</v>
      </c>
      <c r="AD1580">
        <v>0</v>
      </c>
      <c r="AE1580">
        <v>0</v>
      </c>
      <c r="AF1580">
        <v>6.66</v>
      </c>
      <c r="AG1580">
        <v>0</v>
      </c>
      <c r="AH1580">
        <v>0</v>
      </c>
      <c r="AI1580">
        <v>1</v>
      </c>
      <c r="AJ1580">
        <v>15.72</v>
      </c>
      <c r="AK1580">
        <v>44.85</v>
      </c>
      <c r="AL1580">
        <v>1</v>
      </c>
      <c r="AM1580">
        <v>4</v>
      </c>
      <c r="AN1580">
        <v>0</v>
      </c>
      <c r="AO1580">
        <v>1</v>
      </c>
      <c r="AP1580">
        <v>1</v>
      </c>
      <c r="AQ1580">
        <v>0</v>
      </c>
      <c r="AR1580">
        <v>0</v>
      </c>
      <c r="AS1580" t="s">
        <v>6</v>
      </c>
      <c r="AT1580">
        <v>0.34</v>
      </c>
      <c r="AU1580" t="s">
        <v>25</v>
      </c>
      <c r="AV1580">
        <v>0</v>
      </c>
      <c r="AW1580">
        <v>2</v>
      </c>
      <c r="AX1580">
        <v>92849283</v>
      </c>
      <c r="AY1580">
        <v>1</v>
      </c>
      <c r="AZ1580">
        <v>0</v>
      </c>
      <c r="BA1580">
        <v>1791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0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f>ROUND(Y1580*Source!I1127*DO1580,7)</f>
        <v>0</v>
      </c>
      <c r="CX1580">
        <f>ROUND(Y1580*Source!I1127,7)</f>
        <v>0.37913400000000003</v>
      </c>
      <c r="CY1580">
        <f>AB1580</f>
        <v>104.7</v>
      </c>
      <c r="CZ1580">
        <f>AF1580</f>
        <v>6.66</v>
      </c>
      <c r="DA1580">
        <f>AJ1580</f>
        <v>15.72</v>
      </c>
      <c r="DB1580">
        <f t="shared" si="1414"/>
        <v>2.37</v>
      </c>
      <c r="DC1580">
        <f t="shared" si="1415"/>
        <v>0</v>
      </c>
      <c r="DD1580" t="s">
        <v>6</v>
      </c>
      <c r="DE1580" t="s">
        <v>6</v>
      </c>
      <c r="DF1580">
        <f t="shared" si="1416"/>
        <v>0</v>
      </c>
      <c r="DG1580">
        <f>ROUND(ROUND(AF1580*AJ1580,2)*CX1580,2)</f>
        <v>39.700000000000003</v>
      </c>
      <c r="DH1580">
        <f>ROUND(ROUND(AG1580*AK1580,2)*CX1580,2)</f>
        <v>0</v>
      </c>
      <c r="DI1580">
        <f t="shared" si="1417"/>
        <v>0</v>
      </c>
      <c r="DJ1580">
        <f>DG1580</f>
        <v>39.700000000000003</v>
      </c>
      <c r="DK1580">
        <v>0</v>
      </c>
      <c r="DL1580" t="s">
        <v>6</v>
      </c>
      <c r="DM1580">
        <v>0</v>
      </c>
      <c r="DN1580" t="s">
        <v>6</v>
      </c>
      <c r="DO1580">
        <v>0</v>
      </c>
    </row>
    <row r="1581" spans="1:119" x14ac:dyDescent="0.2">
      <c r="A1581">
        <f>ROW(Source!A1127)</f>
        <v>1127</v>
      </c>
      <c r="B1581">
        <v>92843885</v>
      </c>
      <c r="C1581">
        <v>92849266</v>
      </c>
      <c r="D1581">
        <v>49673503</v>
      </c>
      <c r="E1581">
        <v>1</v>
      </c>
      <c r="F1581">
        <v>1</v>
      </c>
      <c r="G1581">
        <v>1</v>
      </c>
      <c r="H1581">
        <v>2</v>
      </c>
      <c r="I1581" t="s">
        <v>925</v>
      </c>
      <c r="J1581" t="s">
        <v>926</v>
      </c>
      <c r="K1581" t="s">
        <v>927</v>
      </c>
      <c r="L1581">
        <v>1367</v>
      </c>
      <c r="N1581">
        <v>1011</v>
      </c>
      <c r="O1581" t="s">
        <v>921</v>
      </c>
      <c r="P1581" t="s">
        <v>921</v>
      </c>
      <c r="Q1581">
        <v>1</v>
      </c>
      <c r="W1581">
        <v>0</v>
      </c>
      <c r="X1581">
        <v>509054691</v>
      </c>
      <c r="Y1581">
        <f t="shared" si="1413"/>
        <v>0.58800000000000008</v>
      </c>
      <c r="AA1581">
        <v>0</v>
      </c>
      <c r="AB1581">
        <v>1032.96</v>
      </c>
      <c r="AC1581">
        <v>520.26</v>
      </c>
      <c r="AD1581">
        <v>0</v>
      </c>
      <c r="AE1581">
        <v>0</v>
      </c>
      <c r="AF1581">
        <v>65.709999999999994</v>
      </c>
      <c r="AG1581">
        <v>11.6</v>
      </c>
      <c r="AH1581">
        <v>0</v>
      </c>
      <c r="AI1581">
        <v>1</v>
      </c>
      <c r="AJ1581">
        <v>15.72</v>
      </c>
      <c r="AK1581">
        <v>44.85</v>
      </c>
      <c r="AL1581">
        <v>1</v>
      </c>
      <c r="AM1581">
        <v>4</v>
      </c>
      <c r="AN1581">
        <v>0</v>
      </c>
      <c r="AO1581">
        <v>1</v>
      </c>
      <c r="AP1581">
        <v>1</v>
      </c>
      <c r="AQ1581">
        <v>0</v>
      </c>
      <c r="AR1581">
        <v>0</v>
      </c>
      <c r="AS1581" t="s">
        <v>6</v>
      </c>
      <c r="AT1581">
        <v>0.56000000000000005</v>
      </c>
      <c r="AU1581" t="s">
        <v>25</v>
      </c>
      <c r="AV1581">
        <v>0</v>
      </c>
      <c r="AW1581">
        <v>2</v>
      </c>
      <c r="AX1581">
        <v>92849284</v>
      </c>
      <c r="AY1581">
        <v>1</v>
      </c>
      <c r="AZ1581">
        <v>0</v>
      </c>
      <c r="BA1581">
        <v>1792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CV1581">
        <v>0</v>
      </c>
      <c r="CW1581">
        <f>ROUND(Y1581*Source!I1127*DO1581,7)</f>
        <v>0</v>
      </c>
      <c r="CX1581">
        <f>ROUND(Y1581*Source!I1127,7)</f>
        <v>0.62445600000000001</v>
      </c>
      <c r="CY1581">
        <f>AB1581</f>
        <v>1032.96</v>
      </c>
      <c r="CZ1581">
        <f>AF1581</f>
        <v>65.709999999999994</v>
      </c>
      <c r="DA1581">
        <f>AJ1581</f>
        <v>15.72</v>
      </c>
      <c r="DB1581">
        <f t="shared" si="1414"/>
        <v>38.64</v>
      </c>
      <c r="DC1581">
        <f t="shared" si="1415"/>
        <v>6.83</v>
      </c>
      <c r="DD1581" t="s">
        <v>6</v>
      </c>
      <c r="DE1581" t="s">
        <v>6</v>
      </c>
      <c r="DF1581">
        <f t="shared" si="1416"/>
        <v>0</v>
      </c>
      <c r="DG1581">
        <f>ROUND(ROUND(AF1581*AJ1581,2)*CX1581,2)</f>
        <v>645.04</v>
      </c>
      <c r="DH1581">
        <f>ROUND(ROUND(AG1581*AK1581,2)*CX1581,2)</f>
        <v>324.88</v>
      </c>
      <c r="DI1581">
        <f t="shared" si="1417"/>
        <v>0</v>
      </c>
      <c r="DJ1581">
        <f>DG1581</f>
        <v>645.04</v>
      </c>
      <c r="DK1581">
        <v>0</v>
      </c>
      <c r="DL1581" t="s">
        <v>6</v>
      </c>
      <c r="DM1581">
        <v>0</v>
      </c>
      <c r="DN1581" t="s">
        <v>6</v>
      </c>
      <c r="DO1581">
        <v>0</v>
      </c>
    </row>
    <row r="1582" spans="1:119" x14ac:dyDescent="0.2">
      <c r="A1582">
        <f>ROW(Source!A1127)</f>
        <v>1127</v>
      </c>
      <c r="B1582">
        <v>92843885</v>
      </c>
      <c r="C1582">
        <v>92849266</v>
      </c>
      <c r="D1582">
        <v>49673715</v>
      </c>
      <c r="E1582">
        <v>1</v>
      </c>
      <c r="F1582">
        <v>1</v>
      </c>
      <c r="G1582">
        <v>1</v>
      </c>
      <c r="H1582">
        <v>2</v>
      </c>
      <c r="I1582" t="s">
        <v>937</v>
      </c>
      <c r="J1582" t="s">
        <v>938</v>
      </c>
      <c r="K1582" t="s">
        <v>939</v>
      </c>
      <c r="L1582">
        <v>1367</v>
      </c>
      <c r="N1582">
        <v>1011</v>
      </c>
      <c r="O1582" t="s">
        <v>921</v>
      </c>
      <c r="P1582" t="s">
        <v>921</v>
      </c>
      <c r="Q1582">
        <v>1</v>
      </c>
      <c r="W1582">
        <v>0</v>
      </c>
      <c r="X1582">
        <v>829370094</v>
      </c>
      <c r="Y1582">
        <f t="shared" si="1413"/>
        <v>1.47</v>
      </c>
      <c r="AA1582">
        <v>0</v>
      </c>
      <c r="AB1582">
        <v>127.33</v>
      </c>
      <c r="AC1582">
        <v>0</v>
      </c>
      <c r="AD1582">
        <v>0</v>
      </c>
      <c r="AE1582">
        <v>0</v>
      </c>
      <c r="AF1582">
        <v>8.1</v>
      </c>
      <c r="AG1582">
        <v>0</v>
      </c>
      <c r="AH1582">
        <v>0</v>
      </c>
      <c r="AI1582">
        <v>1</v>
      </c>
      <c r="AJ1582">
        <v>15.72</v>
      </c>
      <c r="AK1582">
        <v>44.85</v>
      </c>
      <c r="AL1582">
        <v>1</v>
      </c>
      <c r="AM1582">
        <v>4</v>
      </c>
      <c r="AN1582">
        <v>0</v>
      </c>
      <c r="AO1582">
        <v>1</v>
      </c>
      <c r="AP1582">
        <v>1</v>
      </c>
      <c r="AQ1582">
        <v>0</v>
      </c>
      <c r="AR1582">
        <v>0</v>
      </c>
      <c r="AS1582" t="s">
        <v>6</v>
      </c>
      <c r="AT1582">
        <v>1.4</v>
      </c>
      <c r="AU1582" t="s">
        <v>25</v>
      </c>
      <c r="AV1582">
        <v>0</v>
      </c>
      <c r="AW1582">
        <v>2</v>
      </c>
      <c r="AX1582">
        <v>92849285</v>
      </c>
      <c r="AY1582">
        <v>1</v>
      </c>
      <c r="AZ1582">
        <v>0</v>
      </c>
      <c r="BA1582">
        <v>1793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f>ROUND(Y1582*Source!I1127*DO1582,7)</f>
        <v>0</v>
      </c>
      <c r="CX1582">
        <f>ROUND(Y1582*Source!I1127,7)</f>
        <v>1.56114</v>
      </c>
      <c r="CY1582">
        <f>AB1582</f>
        <v>127.33</v>
      </c>
      <c r="CZ1582">
        <f>AF1582</f>
        <v>8.1</v>
      </c>
      <c r="DA1582">
        <f>AJ1582</f>
        <v>15.72</v>
      </c>
      <c r="DB1582">
        <f t="shared" si="1414"/>
        <v>11.91</v>
      </c>
      <c r="DC1582">
        <f t="shared" si="1415"/>
        <v>0</v>
      </c>
      <c r="DD1582" t="s">
        <v>6</v>
      </c>
      <c r="DE1582" t="s">
        <v>6</v>
      </c>
      <c r="DF1582">
        <f t="shared" si="1416"/>
        <v>0</v>
      </c>
      <c r="DG1582">
        <f>ROUND(ROUND(AF1582*AJ1582,2)*CX1582,2)</f>
        <v>198.78</v>
      </c>
      <c r="DH1582">
        <f>ROUND(ROUND(AG1582*AK1582,2)*CX1582,2)</f>
        <v>0</v>
      </c>
      <c r="DI1582">
        <f t="shared" si="1417"/>
        <v>0</v>
      </c>
      <c r="DJ1582">
        <f>DG1582</f>
        <v>198.78</v>
      </c>
      <c r="DK1582">
        <v>0</v>
      </c>
      <c r="DL1582" t="s">
        <v>6</v>
      </c>
      <c r="DM1582">
        <v>0</v>
      </c>
      <c r="DN1582" t="s">
        <v>6</v>
      </c>
      <c r="DO1582">
        <v>0</v>
      </c>
    </row>
    <row r="1583" spans="1:119" x14ac:dyDescent="0.2">
      <c r="A1583">
        <f>ROW(Source!A1127)</f>
        <v>1127</v>
      </c>
      <c r="B1583">
        <v>92843885</v>
      </c>
      <c r="C1583">
        <v>92849266</v>
      </c>
      <c r="D1583">
        <v>49521144</v>
      </c>
      <c r="E1583">
        <v>1</v>
      </c>
      <c r="F1583">
        <v>1</v>
      </c>
      <c r="G1583">
        <v>1</v>
      </c>
      <c r="H1583">
        <v>3</v>
      </c>
      <c r="I1583" t="s">
        <v>958</v>
      </c>
      <c r="J1583" t="s">
        <v>959</v>
      </c>
      <c r="K1583" t="s">
        <v>960</v>
      </c>
      <c r="L1583">
        <v>1348</v>
      </c>
      <c r="N1583">
        <v>1009</v>
      </c>
      <c r="O1583" t="s">
        <v>122</v>
      </c>
      <c r="P1583" t="s">
        <v>122</v>
      </c>
      <c r="Q1583">
        <v>1000</v>
      </c>
      <c r="W1583">
        <v>0</v>
      </c>
      <c r="X1583">
        <v>-847628873</v>
      </c>
      <c r="Y1583">
        <f t="shared" ref="Y1583:Y1589" si="1418">AT1583</f>
        <v>8.8999999999999995E-4</v>
      </c>
      <c r="AA1583">
        <v>262870.08</v>
      </c>
      <c r="AB1583">
        <v>0</v>
      </c>
      <c r="AC1583">
        <v>0</v>
      </c>
      <c r="AD1583">
        <v>0</v>
      </c>
      <c r="AE1583">
        <v>26499</v>
      </c>
      <c r="AF1583">
        <v>0</v>
      </c>
      <c r="AG1583">
        <v>0</v>
      </c>
      <c r="AH1583">
        <v>0</v>
      </c>
      <c r="AI1583">
        <v>9.92</v>
      </c>
      <c r="AJ1583">
        <v>1</v>
      </c>
      <c r="AK1583">
        <v>1</v>
      </c>
      <c r="AL1583">
        <v>1</v>
      </c>
      <c r="AM1583">
        <v>4</v>
      </c>
      <c r="AN1583">
        <v>0</v>
      </c>
      <c r="AO1583">
        <v>1</v>
      </c>
      <c r="AP1583">
        <v>1</v>
      </c>
      <c r="AQ1583">
        <v>0</v>
      </c>
      <c r="AR1583">
        <v>0</v>
      </c>
      <c r="AS1583" t="s">
        <v>6</v>
      </c>
      <c r="AT1583">
        <v>8.8999999999999995E-4</v>
      </c>
      <c r="AU1583" t="s">
        <v>6</v>
      </c>
      <c r="AV1583">
        <v>0</v>
      </c>
      <c r="AW1583">
        <v>2</v>
      </c>
      <c r="AX1583">
        <v>92849286</v>
      </c>
      <c r="AY1583">
        <v>1</v>
      </c>
      <c r="AZ1583">
        <v>0</v>
      </c>
      <c r="BA1583">
        <v>1794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CV1583">
        <v>0</v>
      </c>
      <c r="CW1583">
        <v>0</v>
      </c>
      <c r="CX1583">
        <f>ROUND(Y1583*Source!I1127,7)</f>
        <v>9.4519999999999999E-4</v>
      </c>
      <c r="CY1583">
        <f t="shared" ref="CY1583:CY1589" si="1419">AA1583</f>
        <v>262870.08</v>
      </c>
      <c r="CZ1583">
        <f t="shared" ref="CZ1583:CZ1589" si="1420">AE1583</f>
        <v>26499</v>
      </c>
      <c r="DA1583">
        <f t="shared" ref="DA1583:DA1589" si="1421">AI1583</f>
        <v>9.92</v>
      </c>
      <c r="DB1583">
        <f t="shared" ref="DB1583:DB1589" si="1422">ROUND(ROUND(AT1583*CZ1583,2),2)</f>
        <v>23.58</v>
      </c>
      <c r="DC1583">
        <f t="shared" ref="DC1583:DC1589" si="1423">ROUND(ROUND(AT1583*AG1583,2),2)</f>
        <v>0</v>
      </c>
      <c r="DD1583" t="s">
        <v>6</v>
      </c>
      <c r="DE1583" t="s">
        <v>6</v>
      </c>
      <c r="DF1583">
        <f t="shared" ref="DF1583:DF1589" si="1424">ROUND(ROUND(AE1583*AI1583,2)*CX1583,2)</f>
        <v>248.46</v>
      </c>
      <c r="DG1583">
        <f t="shared" ref="DG1583:DG1591" si="1425">ROUND(ROUND(AF1583,2)*CX1583,2)</f>
        <v>0</v>
      </c>
      <c r="DH1583">
        <f t="shared" ref="DH1583:DH1590" si="1426">ROUND(ROUND(AG1583,2)*CX1583,2)</f>
        <v>0</v>
      </c>
      <c r="DI1583">
        <f t="shared" si="1417"/>
        <v>0</v>
      </c>
      <c r="DJ1583">
        <f t="shared" ref="DJ1583:DJ1589" si="1427">DF1583</f>
        <v>248.46</v>
      </c>
      <c r="DK1583">
        <v>0</v>
      </c>
      <c r="DL1583" t="s">
        <v>6</v>
      </c>
      <c r="DM1583">
        <v>0</v>
      </c>
      <c r="DN1583" t="s">
        <v>6</v>
      </c>
      <c r="DO1583">
        <v>0</v>
      </c>
    </row>
    <row r="1584" spans="1:119" x14ac:dyDescent="0.2">
      <c r="A1584">
        <f>ROW(Source!A1127)</f>
        <v>1127</v>
      </c>
      <c r="B1584">
        <v>92843885</v>
      </c>
      <c r="C1584">
        <v>92849266</v>
      </c>
      <c r="D1584">
        <v>49524301</v>
      </c>
      <c r="E1584">
        <v>1</v>
      </c>
      <c r="F1584">
        <v>1</v>
      </c>
      <c r="G1584">
        <v>1</v>
      </c>
      <c r="H1584">
        <v>3</v>
      </c>
      <c r="I1584" t="s">
        <v>940</v>
      </c>
      <c r="J1584" t="s">
        <v>941</v>
      </c>
      <c r="K1584" t="s">
        <v>942</v>
      </c>
      <c r="L1584">
        <v>1348</v>
      </c>
      <c r="N1584">
        <v>1009</v>
      </c>
      <c r="O1584" t="s">
        <v>122</v>
      </c>
      <c r="P1584" t="s">
        <v>122</v>
      </c>
      <c r="Q1584">
        <v>1000</v>
      </c>
      <c r="W1584">
        <v>0</v>
      </c>
      <c r="X1584">
        <v>1824693337</v>
      </c>
      <c r="Y1584">
        <f t="shared" si="1418"/>
        <v>4.0999999999999999E-4</v>
      </c>
      <c r="AA1584">
        <v>102791.03999999999</v>
      </c>
      <c r="AB1584">
        <v>0</v>
      </c>
      <c r="AC1584">
        <v>0</v>
      </c>
      <c r="AD1584">
        <v>0</v>
      </c>
      <c r="AE1584">
        <v>10362</v>
      </c>
      <c r="AF1584">
        <v>0</v>
      </c>
      <c r="AG1584">
        <v>0</v>
      </c>
      <c r="AH1584">
        <v>0</v>
      </c>
      <c r="AI1584">
        <v>9.92</v>
      </c>
      <c r="AJ1584">
        <v>1</v>
      </c>
      <c r="AK1584">
        <v>1</v>
      </c>
      <c r="AL1584">
        <v>1</v>
      </c>
      <c r="AM1584">
        <v>4</v>
      </c>
      <c r="AN1584">
        <v>0</v>
      </c>
      <c r="AO1584">
        <v>1</v>
      </c>
      <c r="AP1584">
        <v>1</v>
      </c>
      <c r="AQ1584">
        <v>0</v>
      </c>
      <c r="AR1584">
        <v>0</v>
      </c>
      <c r="AS1584" t="s">
        <v>6</v>
      </c>
      <c r="AT1584">
        <v>4.0999999999999999E-4</v>
      </c>
      <c r="AU1584" t="s">
        <v>6</v>
      </c>
      <c r="AV1584">
        <v>0</v>
      </c>
      <c r="AW1584">
        <v>2</v>
      </c>
      <c r="AX1584">
        <v>92849287</v>
      </c>
      <c r="AY1584">
        <v>1</v>
      </c>
      <c r="AZ1584">
        <v>0</v>
      </c>
      <c r="BA1584">
        <v>1795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CV1584">
        <v>0</v>
      </c>
      <c r="CW1584">
        <v>0</v>
      </c>
      <c r="CX1584">
        <f>ROUND(Y1584*Source!I1127,7)</f>
        <v>4.3540000000000001E-4</v>
      </c>
      <c r="CY1584">
        <f t="shared" si="1419"/>
        <v>102791.03999999999</v>
      </c>
      <c r="CZ1584">
        <f t="shared" si="1420"/>
        <v>10362</v>
      </c>
      <c r="DA1584">
        <f t="shared" si="1421"/>
        <v>9.92</v>
      </c>
      <c r="DB1584">
        <f t="shared" si="1422"/>
        <v>4.25</v>
      </c>
      <c r="DC1584">
        <f t="shared" si="1423"/>
        <v>0</v>
      </c>
      <c r="DD1584" t="s">
        <v>6</v>
      </c>
      <c r="DE1584" t="s">
        <v>6</v>
      </c>
      <c r="DF1584">
        <f t="shared" si="1424"/>
        <v>44.76</v>
      </c>
      <c r="DG1584">
        <f t="shared" si="1425"/>
        <v>0</v>
      </c>
      <c r="DH1584">
        <f t="shared" si="1426"/>
        <v>0</v>
      </c>
      <c r="DI1584">
        <f t="shared" si="1417"/>
        <v>0</v>
      </c>
      <c r="DJ1584">
        <f t="shared" si="1427"/>
        <v>44.76</v>
      </c>
      <c r="DK1584">
        <v>0</v>
      </c>
      <c r="DL1584" t="s">
        <v>6</v>
      </c>
      <c r="DM1584">
        <v>0</v>
      </c>
      <c r="DN1584" t="s">
        <v>6</v>
      </c>
      <c r="DO1584">
        <v>0</v>
      </c>
    </row>
    <row r="1585" spans="1:119" x14ac:dyDescent="0.2">
      <c r="A1585">
        <f>ROW(Source!A1127)</f>
        <v>1127</v>
      </c>
      <c r="B1585">
        <v>92843885</v>
      </c>
      <c r="C1585">
        <v>92849266</v>
      </c>
      <c r="D1585">
        <v>49525488</v>
      </c>
      <c r="E1585">
        <v>1</v>
      </c>
      <c r="F1585">
        <v>1</v>
      </c>
      <c r="G1585">
        <v>1</v>
      </c>
      <c r="H1585">
        <v>3</v>
      </c>
      <c r="I1585" t="s">
        <v>928</v>
      </c>
      <c r="J1585" t="s">
        <v>929</v>
      </c>
      <c r="K1585" t="s">
        <v>930</v>
      </c>
      <c r="L1585">
        <v>1346</v>
      </c>
      <c r="N1585">
        <v>1009</v>
      </c>
      <c r="O1585" t="s">
        <v>931</v>
      </c>
      <c r="P1585" t="s">
        <v>931</v>
      </c>
      <c r="Q1585">
        <v>1</v>
      </c>
      <c r="W1585">
        <v>0</v>
      </c>
      <c r="X1585">
        <v>-1864341761</v>
      </c>
      <c r="Y1585">
        <f t="shared" si="1418"/>
        <v>15</v>
      </c>
      <c r="AA1585">
        <v>89.68</v>
      </c>
      <c r="AB1585">
        <v>0</v>
      </c>
      <c r="AC1585">
        <v>0</v>
      </c>
      <c r="AD1585">
        <v>0</v>
      </c>
      <c r="AE1585">
        <v>9.0399999999999991</v>
      </c>
      <c r="AF1585">
        <v>0</v>
      </c>
      <c r="AG1585">
        <v>0</v>
      </c>
      <c r="AH1585">
        <v>0</v>
      </c>
      <c r="AI1585">
        <v>9.92</v>
      </c>
      <c r="AJ1585">
        <v>1</v>
      </c>
      <c r="AK1585">
        <v>1</v>
      </c>
      <c r="AL1585">
        <v>1</v>
      </c>
      <c r="AM1585">
        <v>4</v>
      </c>
      <c r="AN1585">
        <v>0</v>
      </c>
      <c r="AO1585">
        <v>1</v>
      </c>
      <c r="AP1585">
        <v>1</v>
      </c>
      <c r="AQ1585">
        <v>0</v>
      </c>
      <c r="AR1585">
        <v>0</v>
      </c>
      <c r="AS1585" t="s">
        <v>6</v>
      </c>
      <c r="AT1585">
        <v>15</v>
      </c>
      <c r="AU1585" t="s">
        <v>6</v>
      </c>
      <c r="AV1585">
        <v>0</v>
      </c>
      <c r="AW1585">
        <v>2</v>
      </c>
      <c r="AX1585">
        <v>92849288</v>
      </c>
      <c r="AY1585">
        <v>1</v>
      </c>
      <c r="AZ1585">
        <v>0</v>
      </c>
      <c r="BA1585">
        <v>1796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0</v>
      </c>
      <c r="CV1585">
        <v>0</v>
      </c>
      <c r="CW1585">
        <v>0</v>
      </c>
      <c r="CX1585">
        <f>ROUND(Y1585*Source!I1127,7)</f>
        <v>15.93</v>
      </c>
      <c r="CY1585">
        <f t="shared" si="1419"/>
        <v>89.68</v>
      </c>
      <c r="CZ1585">
        <f t="shared" si="1420"/>
        <v>9.0399999999999991</v>
      </c>
      <c r="DA1585">
        <f t="shared" si="1421"/>
        <v>9.92</v>
      </c>
      <c r="DB1585">
        <f t="shared" si="1422"/>
        <v>135.6</v>
      </c>
      <c r="DC1585">
        <f t="shared" si="1423"/>
        <v>0</v>
      </c>
      <c r="DD1585" t="s">
        <v>6</v>
      </c>
      <c r="DE1585" t="s">
        <v>6</v>
      </c>
      <c r="DF1585">
        <f t="shared" si="1424"/>
        <v>1428.6</v>
      </c>
      <c r="DG1585">
        <f t="shared" si="1425"/>
        <v>0</v>
      </c>
      <c r="DH1585">
        <f t="shared" si="1426"/>
        <v>0</v>
      </c>
      <c r="DI1585">
        <f t="shared" si="1417"/>
        <v>0</v>
      </c>
      <c r="DJ1585">
        <f t="shared" si="1427"/>
        <v>1428.6</v>
      </c>
      <c r="DK1585">
        <v>0</v>
      </c>
      <c r="DL1585" t="s">
        <v>6</v>
      </c>
      <c r="DM1585">
        <v>0</v>
      </c>
      <c r="DN1585" t="s">
        <v>6</v>
      </c>
      <c r="DO1585">
        <v>0</v>
      </c>
    </row>
    <row r="1586" spans="1:119" x14ac:dyDescent="0.2">
      <c r="A1586">
        <f>ROW(Source!A1127)</f>
        <v>1127</v>
      </c>
      <c r="B1586">
        <v>92843885</v>
      </c>
      <c r="C1586">
        <v>92849266</v>
      </c>
      <c r="D1586">
        <v>49526492</v>
      </c>
      <c r="E1586">
        <v>1</v>
      </c>
      <c r="F1586">
        <v>1</v>
      </c>
      <c r="G1586">
        <v>1</v>
      </c>
      <c r="H1586">
        <v>3</v>
      </c>
      <c r="I1586" t="s">
        <v>932</v>
      </c>
      <c r="J1586" t="s">
        <v>933</v>
      </c>
      <c r="K1586" t="s">
        <v>934</v>
      </c>
      <c r="L1586">
        <v>1346</v>
      </c>
      <c r="N1586">
        <v>1009</v>
      </c>
      <c r="O1586" t="s">
        <v>931</v>
      </c>
      <c r="P1586" t="s">
        <v>931</v>
      </c>
      <c r="Q1586">
        <v>1</v>
      </c>
      <c r="W1586">
        <v>0</v>
      </c>
      <c r="X1586">
        <v>497341279</v>
      </c>
      <c r="Y1586">
        <f t="shared" si="1418"/>
        <v>8</v>
      </c>
      <c r="AA1586">
        <v>229.05</v>
      </c>
      <c r="AB1586">
        <v>0</v>
      </c>
      <c r="AC1586">
        <v>0</v>
      </c>
      <c r="AD1586">
        <v>0</v>
      </c>
      <c r="AE1586">
        <v>23.09</v>
      </c>
      <c r="AF1586">
        <v>0</v>
      </c>
      <c r="AG1586">
        <v>0</v>
      </c>
      <c r="AH1586">
        <v>0</v>
      </c>
      <c r="AI1586">
        <v>9.92</v>
      </c>
      <c r="AJ1586">
        <v>1</v>
      </c>
      <c r="AK1586">
        <v>1</v>
      </c>
      <c r="AL1586">
        <v>1</v>
      </c>
      <c r="AM1586">
        <v>4</v>
      </c>
      <c r="AN1586">
        <v>0</v>
      </c>
      <c r="AO1586">
        <v>1</v>
      </c>
      <c r="AP1586">
        <v>1</v>
      </c>
      <c r="AQ1586">
        <v>0</v>
      </c>
      <c r="AR1586">
        <v>0</v>
      </c>
      <c r="AS1586" t="s">
        <v>6</v>
      </c>
      <c r="AT1586">
        <v>8</v>
      </c>
      <c r="AU1586" t="s">
        <v>6</v>
      </c>
      <c r="AV1586">
        <v>0</v>
      </c>
      <c r="AW1586">
        <v>2</v>
      </c>
      <c r="AX1586">
        <v>92849289</v>
      </c>
      <c r="AY1586">
        <v>1</v>
      </c>
      <c r="AZ1586">
        <v>0</v>
      </c>
      <c r="BA1586">
        <v>1797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ROUND(Y1586*Source!I1127,7)</f>
        <v>8.4960000000000004</v>
      </c>
      <c r="CY1586">
        <f t="shared" si="1419"/>
        <v>229.05</v>
      </c>
      <c r="CZ1586">
        <f t="shared" si="1420"/>
        <v>23.09</v>
      </c>
      <c r="DA1586">
        <f t="shared" si="1421"/>
        <v>9.92</v>
      </c>
      <c r="DB1586">
        <f t="shared" si="1422"/>
        <v>184.72</v>
      </c>
      <c r="DC1586">
        <f t="shared" si="1423"/>
        <v>0</v>
      </c>
      <c r="DD1586" t="s">
        <v>6</v>
      </c>
      <c r="DE1586" t="s">
        <v>6</v>
      </c>
      <c r="DF1586">
        <f t="shared" si="1424"/>
        <v>1946.01</v>
      </c>
      <c r="DG1586">
        <f t="shared" si="1425"/>
        <v>0</v>
      </c>
      <c r="DH1586">
        <f t="shared" si="1426"/>
        <v>0</v>
      </c>
      <c r="DI1586">
        <f t="shared" si="1417"/>
        <v>0</v>
      </c>
      <c r="DJ1586">
        <f t="shared" si="1427"/>
        <v>1946.01</v>
      </c>
      <c r="DK1586">
        <v>0</v>
      </c>
      <c r="DL1586" t="s">
        <v>6</v>
      </c>
      <c r="DM1586">
        <v>0</v>
      </c>
      <c r="DN1586" t="s">
        <v>6</v>
      </c>
      <c r="DO1586">
        <v>0</v>
      </c>
    </row>
    <row r="1587" spans="1:119" x14ac:dyDescent="0.2">
      <c r="A1587">
        <f>ROW(Source!A1127)</f>
        <v>1127</v>
      </c>
      <c r="B1587">
        <v>92843885</v>
      </c>
      <c r="C1587">
        <v>92849266</v>
      </c>
      <c r="D1587">
        <v>49555131</v>
      </c>
      <c r="E1587">
        <v>1</v>
      </c>
      <c r="F1587">
        <v>1</v>
      </c>
      <c r="G1587">
        <v>1</v>
      </c>
      <c r="H1587">
        <v>3</v>
      </c>
      <c r="I1587" t="s">
        <v>961</v>
      </c>
      <c r="J1587" t="s">
        <v>962</v>
      </c>
      <c r="K1587" t="s">
        <v>963</v>
      </c>
      <c r="L1587">
        <v>1348</v>
      </c>
      <c r="N1587">
        <v>1009</v>
      </c>
      <c r="O1587" t="s">
        <v>122</v>
      </c>
      <c r="P1587" t="s">
        <v>122</v>
      </c>
      <c r="Q1587">
        <v>1000</v>
      </c>
      <c r="W1587">
        <v>0</v>
      </c>
      <c r="X1587">
        <v>-364749507</v>
      </c>
      <c r="Y1587">
        <f t="shared" si="1418"/>
        <v>5.0099999999999997E-3</v>
      </c>
      <c r="AA1587">
        <v>170455.36</v>
      </c>
      <c r="AB1587">
        <v>0</v>
      </c>
      <c r="AC1587">
        <v>0</v>
      </c>
      <c r="AD1587">
        <v>0</v>
      </c>
      <c r="AE1587">
        <v>17183</v>
      </c>
      <c r="AF1587">
        <v>0</v>
      </c>
      <c r="AG1587">
        <v>0</v>
      </c>
      <c r="AH1587">
        <v>0</v>
      </c>
      <c r="AI1587">
        <v>9.92</v>
      </c>
      <c r="AJ1587">
        <v>1</v>
      </c>
      <c r="AK1587">
        <v>1</v>
      </c>
      <c r="AL1587">
        <v>1</v>
      </c>
      <c r="AM1587">
        <v>4</v>
      </c>
      <c r="AN1587">
        <v>0</v>
      </c>
      <c r="AO1587">
        <v>1</v>
      </c>
      <c r="AP1587">
        <v>1</v>
      </c>
      <c r="AQ1587">
        <v>0</v>
      </c>
      <c r="AR1587">
        <v>0</v>
      </c>
      <c r="AS1587" t="s">
        <v>6</v>
      </c>
      <c r="AT1587">
        <v>5.0099999999999997E-3</v>
      </c>
      <c r="AU1587" t="s">
        <v>6</v>
      </c>
      <c r="AV1587">
        <v>0</v>
      </c>
      <c r="AW1587">
        <v>2</v>
      </c>
      <c r="AX1587">
        <v>92849291</v>
      </c>
      <c r="AY1587">
        <v>1</v>
      </c>
      <c r="AZ1587">
        <v>0</v>
      </c>
      <c r="BA1587">
        <v>1799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0</v>
      </c>
      <c r="BR1587">
        <v>0</v>
      </c>
      <c r="BS1587">
        <v>0</v>
      </c>
      <c r="BT1587">
        <v>0</v>
      </c>
      <c r="BU1587">
        <v>0</v>
      </c>
      <c r="BV1587">
        <v>0</v>
      </c>
      <c r="BW1587">
        <v>0</v>
      </c>
      <c r="CV1587">
        <v>0</v>
      </c>
      <c r="CW1587">
        <v>0</v>
      </c>
      <c r="CX1587">
        <f>ROUND(Y1587*Source!I1127,7)</f>
        <v>5.3206E-3</v>
      </c>
      <c r="CY1587">
        <f t="shared" si="1419"/>
        <v>170455.36</v>
      </c>
      <c r="CZ1587">
        <f t="shared" si="1420"/>
        <v>17183</v>
      </c>
      <c r="DA1587">
        <f t="shared" si="1421"/>
        <v>9.92</v>
      </c>
      <c r="DB1587">
        <f t="shared" si="1422"/>
        <v>86.09</v>
      </c>
      <c r="DC1587">
        <f t="shared" si="1423"/>
        <v>0</v>
      </c>
      <c r="DD1587" t="s">
        <v>6</v>
      </c>
      <c r="DE1587" t="s">
        <v>6</v>
      </c>
      <c r="DF1587">
        <f t="shared" si="1424"/>
        <v>906.92</v>
      </c>
      <c r="DG1587">
        <f t="shared" si="1425"/>
        <v>0</v>
      </c>
      <c r="DH1587">
        <f t="shared" si="1426"/>
        <v>0</v>
      </c>
      <c r="DI1587">
        <f t="shared" si="1417"/>
        <v>0</v>
      </c>
      <c r="DJ1587">
        <f t="shared" si="1427"/>
        <v>906.92</v>
      </c>
      <c r="DK1587">
        <v>0</v>
      </c>
      <c r="DL1587" t="s">
        <v>6</v>
      </c>
      <c r="DM1587">
        <v>0</v>
      </c>
      <c r="DN1587" t="s">
        <v>6</v>
      </c>
      <c r="DO1587">
        <v>0</v>
      </c>
    </row>
    <row r="1588" spans="1:119" x14ac:dyDescent="0.2">
      <c r="A1588">
        <f>ROW(Source!A1127)</f>
        <v>1127</v>
      </c>
      <c r="B1588">
        <v>92843885</v>
      </c>
      <c r="C1588">
        <v>92849266</v>
      </c>
      <c r="D1588">
        <v>49564235</v>
      </c>
      <c r="E1588">
        <v>1</v>
      </c>
      <c r="F1588">
        <v>1</v>
      </c>
      <c r="G1588">
        <v>1</v>
      </c>
      <c r="H1588">
        <v>3</v>
      </c>
      <c r="I1588" t="s">
        <v>104</v>
      </c>
      <c r="J1588" t="s">
        <v>106</v>
      </c>
      <c r="K1588" t="s">
        <v>105</v>
      </c>
      <c r="L1588">
        <v>1327</v>
      </c>
      <c r="N1588">
        <v>1005</v>
      </c>
      <c r="O1588" t="s">
        <v>57</v>
      </c>
      <c r="P1588" t="s">
        <v>57</v>
      </c>
      <c r="Q1588">
        <v>1</v>
      </c>
      <c r="W1588">
        <v>0</v>
      </c>
      <c r="X1588">
        <v>-1085780648</v>
      </c>
      <c r="Y1588">
        <f t="shared" si="1418"/>
        <v>97.834274949999994</v>
      </c>
      <c r="AA1588">
        <v>1510.82</v>
      </c>
      <c r="AB1588">
        <v>0</v>
      </c>
      <c r="AC1588">
        <v>0</v>
      </c>
      <c r="AD1588">
        <v>0</v>
      </c>
      <c r="AE1588">
        <v>152.30000000000001</v>
      </c>
      <c r="AF1588">
        <v>0</v>
      </c>
      <c r="AG1588">
        <v>0</v>
      </c>
      <c r="AH1588">
        <v>0</v>
      </c>
      <c r="AI1588">
        <v>9.92</v>
      </c>
      <c r="AJ1588">
        <v>1</v>
      </c>
      <c r="AK1588">
        <v>1</v>
      </c>
      <c r="AL1588">
        <v>1</v>
      </c>
      <c r="AM1588">
        <v>0</v>
      </c>
      <c r="AN1588">
        <v>0</v>
      </c>
      <c r="AO1588">
        <v>0</v>
      </c>
      <c r="AP1588">
        <v>1</v>
      </c>
      <c r="AQ1588">
        <v>0</v>
      </c>
      <c r="AR1588">
        <v>0</v>
      </c>
      <c r="AS1588" t="s">
        <v>6</v>
      </c>
      <c r="AT1588">
        <v>97.834274949999994</v>
      </c>
      <c r="AU1588" t="s">
        <v>6</v>
      </c>
      <c r="AV1588">
        <v>0</v>
      </c>
      <c r="AW1588">
        <v>1</v>
      </c>
      <c r="AX1588">
        <v>-1</v>
      </c>
      <c r="AY1588">
        <v>0</v>
      </c>
      <c r="AZ1588">
        <v>0</v>
      </c>
      <c r="BA1588" t="s">
        <v>6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CV1588">
        <v>0</v>
      </c>
      <c r="CW1588">
        <v>0</v>
      </c>
      <c r="CX1588">
        <f>ROUND(Y1588*Source!I1127,7)</f>
        <v>103.9</v>
      </c>
      <c r="CY1588">
        <f t="shared" si="1419"/>
        <v>1510.82</v>
      </c>
      <c r="CZ1588">
        <f t="shared" si="1420"/>
        <v>152.30000000000001</v>
      </c>
      <c r="DA1588">
        <f t="shared" si="1421"/>
        <v>9.92</v>
      </c>
      <c r="DB1588">
        <f t="shared" si="1422"/>
        <v>14900.16</v>
      </c>
      <c r="DC1588">
        <f t="shared" si="1423"/>
        <v>0</v>
      </c>
      <c r="DD1588" t="s">
        <v>6</v>
      </c>
      <c r="DE1588" t="s">
        <v>6</v>
      </c>
      <c r="DF1588">
        <f t="shared" si="1424"/>
        <v>156974.20000000001</v>
      </c>
      <c r="DG1588">
        <f t="shared" si="1425"/>
        <v>0</v>
      </c>
      <c r="DH1588">
        <f t="shared" si="1426"/>
        <v>0</v>
      </c>
      <c r="DI1588">
        <f t="shared" si="1417"/>
        <v>0</v>
      </c>
      <c r="DJ1588">
        <f t="shared" si="1427"/>
        <v>156974.20000000001</v>
      </c>
      <c r="DK1588">
        <v>0</v>
      </c>
      <c r="DL1588" t="s">
        <v>6</v>
      </c>
      <c r="DM1588">
        <v>0</v>
      </c>
      <c r="DN1588" t="s">
        <v>6</v>
      </c>
      <c r="DO1588">
        <v>0</v>
      </c>
    </row>
    <row r="1589" spans="1:119" x14ac:dyDescent="0.2">
      <c r="A1589">
        <f>ROW(Source!A1127)</f>
        <v>1127</v>
      </c>
      <c r="B1589">
        <v>92843885</v>
      </c>
      <c r="C1589">
        <v>92849266</v>
      </c>
      <c r="D1589">
        <v>49564543</v>
      </c>
      <c r="E1589">
        <v>1</v>
      </c>
      <c r="F1589">
        <v>1</v>
      </c>
      <c r="G1589">
        <v>1</v>
      </c>
      <c r="H1589">
        <v>3</v>
      </c>
      <c r="I1589" t="s">
        <v>108</v>
      </c>
      <c r="J1589" t="s">
        <v>110</v>
      </c>
      <c r="K1589" t="s">
        <v>109</v>
      </c>
      <c r="L1589">
        <v>1327</v>
      </c>
      <c r="N1589">
        <v>1005</v>
      </c>
      <c r="O1589" t="s">
        <v>57</v>
      </c>
      <c r="P1589" t="s">
        <v>57</v>
      </c>
      <c r="Q1589">
        <v>1</v>
      </c>
      <c r="W1589">
        <v>0</v>
      </c>
      <c r="X1589">
        <v>523077198</v>
      </c>
      <c r="Y1589">
        <f t="shared" si="1418"/>
        <v>1.93032015</v>
      </c>
      <c r="AA1589">
        <v>1993.72</v>
      </c>
      <c r="AB1589">
        <v>0</v>
      </c>
      <c r="AC1589">
        <v>0</v>
      </c>
      <c r="AD1589">
        <v>0</v>
      </c>
      <c r="AE1589">
        <v>200.98</v>
      </c>
      <c r="AF1589">
        <v>0</v>
      </c>
      <c r="AG1589">
        <v>0</v>
      </c>
      <c r="AH1589">
        <v>0</v>
      </c>
      <c r="AI1589">
        <v>9.92</v>
      </c>
      <c r="AJ1589">
        <v>1</v>
      </c>
      <c r="AK1589">
        <v>1</v>
      </c>
      <c r="AL1589">
        <v>1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 t="s">
        <v>6</v>
      </c>
      <c r="AT1589">
        <v>1.93032015</v>
      </c>
      <c r="AU1589" t="s">
        <v>6</v>
      </c>
      <c r="AV1589">
        <v>0</v>
      </c>
      <c r="AW1589">
        <v>1</v>
      </c>
      <c r="AX1589">
        <v>-1</v>
      </c>
      <c r="AY1589">
        <v>0</v>
      </c>
      <c r="AZ1589">
        <v>0</v>
      </c>
      <c r="BA1589" t="s">
        <v>6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CV1589">
        <v>0</v>
      </c>
      <c r="CW1589">
        <v>0</v>
      </c>
      <c r="CX1589">
        <f>ROUND(Y1589*Source!I1127,7)</f>
        <v>2.0499999999999998</v>
      </c>
      <c r="CY1589">
        <f t="shared" si="1419"/>
        <v>1993.72</v>
      </c>
      <c r="CZ1589">
        <f t="shared" si="1420"/>
        <v>200.98</v>
      </c>
      <c r="DA1589">
        <f t="shared" si="1421"/>
        <v>9.92</v>
      </c>
      <c r="DB1589">
        <f t="shared" si="1422"/>
        <v>387.96</v>
      </c>
      <c r="DC1589">
        <f t="shared" si="1423"/>
        <v>0</v>
      </c>
      <c r="DD1589" t="s">
        <v>6</v>
      </c>
      <c r="DE1589" t="s">
        <v>6</v>
      </c>
      <c r="DF1589">
        <f t="shared" si="1424"/>
        <v>4087.13</v>
      </c>
      <c r="DG1589">
        <f t="shared" si="1425"/>
        <v>0</v>
      </c>
      <c r="DH1589">
        <f t="shared" si="1426"/>
        <v>0</v>
      </c>
      <c r="DI1589">
        <f t="shared" si="1417"/>
        <v>0</v>
      </c>
      <c r="DJ1589">
        <f t="shared" si="1427"/>
        <v>4087.13</v>
      </c>
      <c r="DK1589">
        <v>0</v>
      </c>
      <c r="DL1589" t="s">
        <v>6</v>
      </c>
      <c r="DM1589">
        <v>0</v>
      </c>
      <c r="DN1589" t="s">
        <v>6</v>
      </c>
      <c r="DO1589">
        <v>0</v>
      </c>
    </row>
    <row r="1590" spans="1:119" x14ac:dyDescent="0.2">
      <c r="A1590">
        <f>ROW(Source!A1130)</f>
        <v>1130</v>
      </c>
      <c r="B1590">
        <v>92843885</v>
      </c>
      <c r="C1590">
        <v>92849298</v>
      </c>
      <c r="D1590">
        <v>49510719</v>
      </c>
      <c r="E1590">
        <v>70</v>
      </c>
      <c r="F1590">
        <v>1</v>
      </c>
      <c r="G1590">
        <v>1</v>
      </c>
      <c r="H1590">
        <v>1</v>
      </c>
      <c r="I1590" t="s">
        <v>953</v>
      </c>
      <c r="J1590" t="s">
        <v>6</v>
      </c>
      <c r="K1590" t="s">
        <v>954</v>
      </c>
      <c r="L1590">
        <v>1191</v>
      </c>
      <c r="N1590">
        <v>1013</v>
      </c>
      <c r="O1590" t="s">
        <v>915</v>
      </c>
      <c r="P1590" t="s">
        <v>915</v>
      </c>
      <c r="Q1590">
        <v>1</v>
      </c>
      <c r="W1590">
        <v>0</v>
      </c>
      <c r="X1590">
        <v>784619160</v>
      </c>
      <c r="Y1590">
        <f t="shared" ref="Y1590:Y1595" si="1428">(AT1590*ROUND(1.05,7))</f>
        <v>128.1</v>
      </c>
      <c r="AA1590">
        <v>0</v>
      </c>
      <c r="AB1590">
        <v>0</v>
      </c>
      <c r="AC1590">
        <v>0</v>
      </c>
      <c r="AD1590">
        <v>391.99</v>
      </c>
      <c r="AE1590">
        <v>0</v>
      </c>
      <c r="AF1590">
        <v>0</v>
      </c>
      <c r="AG1590">
        <v>0</v>
      </c>
      <c r="AH1590">
        <v>8.74</v>
      </c>
      <c r="AI1590">
        <v>1</v>
      </c>
      <c r="AJ1590">
        <v>1</v>
      </c>
      <c r="AK1590">
        <v>1</v>
      </c>
      <c r="AL1590">
        <v>44.85</v>
      </c>
      <c r="AM1590">
        <v>4</v>
      </c>
      <c r="AN1590">
        <v>0</v>
      </c>
      <c r="AO1590">
        <v>1</v>
      </c>
      <c r="AP1590">
        <v>1</v>
      </c>
      <c r="AQ1590">
        <v>0</v>
      </c>
      <c r="AR1590">
        <v>0</v>
      </c>
      <c r="AS1590" t="s">
        <v>6</v>
      </c>
      <c r="AT1590">
        <v>122</v>
      </c>
      <c r="AU1590" t="s">
        <v>116</v>
      </c>
      <c r="AV1590">
        <v>1</v>
      </c>
      <c r="AW1590">
        <v>2</v>
      </c>
      <c r="AX1590">
        <v>92849313</v>
      </c>
      <c r="AY1590">
        <v>1</v>
      </c>
      <c r="AZ1590">
        <v>0</v>
      </c>
      <c r="BA1590">
        <v>1804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U1590">
        <f>ROUND(AT1590*Source!I1130*AH1590*AL1590,2)</f>
        <v>61863.39</v>
      </c>
      <c r="CV1590">
        <f>ROUND(Y1590*Source!I1130,7)</f>
        <v>165.71016</v>
      </c>
      <c r="CW1590">
        <v>0</v>
      </c>
      <c r="CX1590">
        <f>ROUND(Y1590*Source!I1130,7)</f>
        <v>165.71016</v>
      </c>
      <c r="CY1590">
        <f>AD1590</f>
        <v>391.99</v>
      </c>
      <c r="CZ1590">
        <f>AH1590</f>
        <v>8.74</v>
      </c>
      <c r="DA1590">
        <f>AL1590</f>
        <v>44.85</v>
      </c>
      <c r="DB1590">
        <f t="shared" ref="DB1590:DB1595" si="1429">ROUND((ROUND(AT1590*CZ1590,2)*ROUND(1.05,7)),2)</f>
        <v>1119.5899999999999</v>
      </c>
      <c r="DC1590">
        <f t="shared" ref="DC1590:DC1595" si="1430">ROUND((ROUND(AT1590*AG1590,2)*ROUND(1.05,7)),2)</f>
        <v>0</v>
      </c>
      <c r="DD1590" t="s">
        <v>6</v>
      </c>
      <c r="DE1590" t="s">
        <v>6</v>
      </c>
      <c r="DF1590">
        <f t="shared" ref="DF1590:DF1595" si="1431">ROUND(ROUND(AE1590,2)*CX1590,2)</f>
        <v>0</v>
      </c>
      <c r="DG1590">
        <f t="shared" si="1425"/>
        <v>0</v>
      </c>
      <c r="DH1590">
        <f t="shared" si="1426"/>
        <v>0</v>
      </c>
      <c r="DI1590">
        <f>ROUND(ROUND(AH1590*AL1590,2)*CX1590,2)</f>
        <v>64956.73</v>
      </c>
      <c r="DJ1590">
        <f>DI1590</f>
        <v>64956.73</v>
      </c>
      <c r="DK1590">
        <v>0</v>
      </c>
      <c r="DL1590" t="s">
        <v>6</v>
      </c>
      <c r="DM1590">
        <v>0</v>
      </c>
      <c r="DN1590" t="s">
        <v>6</v>
      </c>
      <c r="DO1590">
        <v>0</v>
      </c>
    </row>
    <row r="1591" spans="1:119" x14ac:dyDescent="0.2">
      <c r="A1591">
        <f>ROW(Source!A1130)</f>
        <v>1130</v>
      </c>
      <c r="B1591">
        <v>92843885</v>
      </c>
      <c r="C1591">
        <v>92849298</v>
      </c>
      <c r="D1591">
        <v>49510905</v>
      </c>
      <c r="E1591">
        <v>70</v>
      </c>
      <c r="F1591">
        <v>1</v>
      </c>
      <c r="G1591">
        <v>1</v>
      </c>
      <c r="H1591">
        <v>1</v>
      </c>
      <c r="I1591" t="s">
        <v>916</v>
      </c>
      <c r="J1591" t="s">
        <v>6</v>
      </c>
      <c r="K1591" t="s">
        <v>917</v>
      </c>
      <c r="L1591">
        <v>1191</v>
      </c>
      <c r="N1591">
        <v>1013</v>
      </c>
      <c r="O1591" t="s">
        <v>915</v>
      </c>
      <c r="P1591" t="s">
        <v>915</v>
      </c>
      <c r="Q1591">
        <v>1</v>
      </c>
      <c r="W1591">
        <v>0</v>
      </c>
      <c r="X1591">
        <v>-1417349443</v>
      </c>
      <c r="Y1591">
        <f t="shared" si="1428"/>
        <v>0.91349999999999998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1</v>
      </c>
      <c r="AJ1591">
        <v>1</v>
      </c>
      <c r="AK1591">
        <v>44.85</v>
      </c>
      <c r="AL1591">
        <v>1</v>
      </c>
      <c r="AM1591">
        <v>4</v>
      </c>
      <c r="AN1591">
        <v>0</v>
      </c>
      <c r="AO1591">
        <v>1</v>
      </c>
      <c r="AP1591">
        <v>1</v>
      </c>
      <c r="AQ1591">
        <v>0</v>
      </c>
      <c r="AR1591">
        <v>0</v>
      </c>
      <c r="AS1591" t="s">
        <v>6</v>
      </c>
      <c r="AT1591">
        <v>0.87</v>
      </c>
      <c r="AU1591" t="s">
        <v>116</v>
      </c>
      <c r="AV1591">
        <v>2</v>
      </c>
      <c r="AW1591">
        <v>2</v>
      </c>
      <c r="AX1591">
        <v>92849314</v>
      </c>
      <c r="AY1591">
        <v>1</v>
      </c>
      <c r="AZ1591">
        <v>0</v>
      </c>
      <c r="BA1591">
        <v>1805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0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CV1591">
        <v>0</v>
      </c>
      <c r="CW1591">
        <v>0</v>
      </c>
      <c r="CX1591">
        <f>ROUND(Y1591*Source!I1130,7)</f>
        <v>1.1817036000000001</v>
      </c>
      <c r="CY1591">
        <f>AD1591</f>
        <v>0</v>
      </c>
      <c r="CZ1591">
        <f>AH1591</f>
        <v>0</v>
      </c>
      <c r="DA1591">
        <f>AL1591</f>
        <v>1</v>
      </c>
      <c r="DB1591">
        <f t="shared" si="1429"/>
        <v>0</v>
      </c>
      <c r="DC1591">
        <f t="shared" si="1430"/>
        <v>0</v>
      </c>
      <c r="DD1591" t="s">
        <v>6</v>
      </c>
      <c r="DE1591" t="s">
        <v>6</v>
      </c>
      <c r="DF1591">
        <f t="shared" si="1431"/>
        <v>0</v>
      </c>
      <c r="DG1591">
        <f t="shared" si="1425"/>
        <v>0</v>
      </c>
      <c r="DH1591">
        <f>ROUND(ROUND(AG1591*AK1591,2)*CX1591,2)</f>
        <v>0</v>
      </c>
      <c r="DI1591">
        <f t="shared" ref="DI1591:DI1603" si="1432">ROUND(ROUND(AH1591,2)*CX1591,2)</f>
        <v>0</v>
      </c>
      <c r="DJ1591">
        <f>DI1591</f>
        <v>0</v>
      </c>
      <c r="DK1591">
        <v>0</v>
      </c>
      <c r="DL1591" t="s">
        <v>6</v>
      </c>
      <c r="DM1591">
        <v>0</v>
      </c>
      <c r="DN1591" t="s">
        <v>6</v>
      </c>
      <c r="DO1591">
        <v>0</v>
      </c>
    </row>
    <row r="1592" spans="1:119" x14ac:dyDescent="0.2">
      <c r="A1592">
        <f>ROW(Source!A1130)</f>
        <v>1130</v>
      </c>
      <c r="B1592">
        <v>92843885</v>
      </c>
      <c r="C1592">
        <v>92849298</v>
      </c>
      <c r="D1592">
        <v>49672573</v>
      </c>
      <c r="E1592">
        <v>1</v>
      </c>
      <c r="F1592">
        <v>1</v>
      </c>
      <c r="G1592">
        <v>1</v>
      </c>
      <c r="H1592">
        <v>2</v>
      </c>
      <c r="I1592" t="s">
        <v>918</v>
      </c>
      <c r="J1592" t="s">
        <v>919</v>
      </c>
      <c r="K1592" t="s">
        <v>920</v>
      </c>
      <c r="L1592">
        <v>1367</v>
      </c>
      <c r="N1592">
        <v>1011</v>
      </c>
      <c r="O1592" t="s">
        <v>921</v>
      </c>
      <c r="P1592" t="s">
        <v>921</v>
      </c>
      <c r="Q1592">
        <v>1</v>
      </c>
      <c r="W1592">
        <v>0</v>
      </c>
      <c r="X1592">
        <v>-430484415</v>
      </c>
      <c r="Y1592">
        <f t="shared" si="1428"/>
        <v>0.36749999999999999</v>
      </c>
      <c r="AA1592">
        <v>0</v>
      </c>
      <c r="AB1592">
        <v>1814.09</v>
      </c>
      <c r="AC1592">
        <v>605.48</v>
      </c>
      <c r="AD1592">
        <v>0</v>
      </c>
      <c r="AE1592">
        <v>0</v>
      </c>
      <c r="AF1592">
        <v>115.4</v>
      </c>
      <c r="AG1592">
        <v>13.5</v>
      </c>
      <c r="AH1592">
        <v>0</v>
      </c>
      <c r="AI1592">
        <v>1</v>
      </c>
      <c r="AJ1592">
        <v>15.72</v>
      </c>
      <c r="AK1592">
        <v>44.85</v>
      </c>
      <c r="AL1592">
        <v>1</v>
      </c>
      <c r="AM1592">
        <v>4</v>
      </c>
      <c r="AN1592">
        <v>0</v>
      </c>
      <c r="AO1592">
        <v>1</v>
      </c>
      <c r="AP1592">
        <v>1</v>
      </c>
      <c r="AQ1592">
        <v>0</v>
      </c>
      <c r="AR1592">
        <v>0</v>
      </c>
      <c r="AS1592" t="s">
        <v>6</v>
      </c>
      <c r="AT1592">
        <v>0.35</v>
      </c>
      <c r="AU1592" t="s">
        <v>25</v>
      </c>
      <c r="AV1592">
        <v>0</v>
      </c>
      <c r="AW1592">
        <v>2</v>
      </c>
      <c r="AX1592">
        <v>92849315</v>
      </c>
      <c r="AY1592">
        <v>1</v>
      </c>
      <c r="AZ1592">
        <v>0</v>
      </c>
      <c r="BA1592">
        <v>1806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0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CV1592">
        <v>0</v>
      </c>
      <c r="CW1592">
        <f>ROUND(Y1592*Source!I1130*DO1592,7)</f>
        <v>0</v>
      </c>
      <c r="CX1592">
        <f>ROUND(Y1592*Source!I1130,7)</f>
        <v>0.47539799999999999</v>
      </c>
      <c r="CY1592">
        <f>AB1592</f>
        <v>1814.09</v>
      </c>
      <c r="CZ1592">
        <f>AF1592</f>
        <v>115.4</v>
      </c>
      <c r="DA1592">
        <f>AJ1592</f>
        <v>15.72</v>
      </c>
      <c r="DB1592">
        <f t="shared" si="1429"/>
        <v>42.41</v>
      </c>
      <c r="DC1592">
        <f t="shared" si="1430"/>
        <v>4.97</v>
      </c>
      <c r="DD1592" t="s">
        <v>6</v>
      </c>
      <c r="DE1592" t="s">
        <v>6</v>
      </c>
      <c r="DF1592">
        <f t="shared" si="1431"/>
        <v>0</v>
      </c>
      <c r="DG1592">
        <f>ROUND(ROUND(AF1592*AJ1592,2)*CX1592,2)</f>
        <v>862.41</v>
      </c>
      <c r="DH1592">
        <f>ROUND(ROUND(AG1592*AK1592,2)*CX1592,2)</f>
        <v>287.83999999999997</v>
      </c>
      <c r="DI1592">
        <f t="shared" si="1432"/>
        <v>0</v>
      </c>
      <c r="DJ1592">
        <f>DG1592</f>
        <v>862.41</v>
      </c>
      <c r="DK1592">
        <v>0</v>
      </c>
      <c r="DL1592" t="s">
        <v>6</v>
      </c>
      <c r="DM1592">
        <v>0</v>
      </c>
      <c r="DN1592" t="s">
        <v>6</v>
      </c>
      <c r="DO1592">
        <v>0</v>
      </c>
    </row>
    <row r="1593" spans="1:119" x14ac:dyDescent="0.2">
      <c r="A1593">
        <f>ROW(Source!A1130)</f>
        <v>1130</v>
      </c>
      <c r="B1593">
        <v>92843885</v>
      </c>
      <c r="C1593">
        <v>92849298</v>
      </c>
      <c r="D1593">
        <v>49672703</v>
      </c>
      <c r="E1593">
        <v>1</v>
      </c>
      <c r="F1593">
        <v>1</v>
      </c>
      <c r="G1593">
        <v>1</v>
      </c>
      <c r="H1593">
        <v>2</v>
      </c>
      <c r="I1593" t="s">
        <v>955</v>
      </c>
      <c r="J1593" t="s">
        <v>956</v>
      </c>
      <c r="K1593" t="s">
        <v>957</v>
      </c>
      <c r="L1593">
        <v>1367</v>
      </c>
      <c r="N1593">
        <v>1011</v>
      </c>
      <c r="O1593" t="s">
        <v>921</v>
      </c>
      <c r="P1593" t="s">
        <v>921</v>
      </c>
      <c r="Q1593">
        <v>1</v>
      </c>
      <c r="W1593">
        <v>0</v>
      </c>
      <c r="X1593">
        <v>-1424865896</v>
      </c>
      <c r="Y1593">
        <f t="shared" si="1428"/>
        <v>0.35700000000000004</v>
      </c>
      <c r="AA1593">
        <v>0</v>
      </c>
      <c r="AB1593">
        <v>104.7</v>
      </c>
      <c r="AC1593">
        <v>0</v>
      </c>
      <c r="AD1593">
        <v>0</v>
      </c>
      <c r="AE1593">
        <v>0</v>
      </c>
      <c r="AF1593">
        <v>6.66</v>
      </c>
      <c r="AG1593">
        <v>0</v>
      </c>
      <c r="AH1593">
        <v>0</v>
      </c>
      <c r="AI1593">
        <v>1</v>
      </c>
      <c r="AJ1593">
        <v>15.72</v>
      </c>
      <c r="AK1593">
        <v>44.85</v>
      </c>
      <c r="AL1593">
        <v>1</v>
      </c>
      <c r="AM1593">
        <v>4</v>
      </c>
      <c r="AN1593">
        <v>0</v>
      </c>
      <c r="AO1593">
        <v>1</v>
      </c>
      <c r="AP1593">
        <v>1</v>
      </c>
      <c r="AQ1593">
        <v>0</v>
      </c>
      <c r="AR1593">
        <v>0</v>
      </c>
      <c r="AS1593" t="s">
        <v>6</v>
      </c>
      <c r="AT1593">
        <v>0.34</v>
      </c>
      <c r="AU1593" t="s">
        <v>25</v>
      </c>
      <c r="AV1593">
        <v>0</v>
      </c>
      <c r="AW1593">
        <v>2</v>
      </c>
      <c r="AX1593">
        <v>92849316</v>
      </c>
      <c r="AY1593">
        <v>1</v>
      </c>
      <c r="AZ1593">
        <v>0</v>
      </c>
      <c r="BA1593">
        <v>1807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CV1593">
        <v>0</v>
      </c>
      <c r="CW1593">
        <f>ROUND(Y1593*Source!I1130*DO1593,7)</f>
        <v>0</v>
      </c>
      <c r="CX1593">
        <f>ROUND(Y1593*Source!I1130,7)</f>
        <v>0.46181519999999998</v>
      </c>
      <c r="CY1593">
        <f>AB1593</f>
        <v>104.7</v>
      </c>
      <c r="CZ1593">
        <f>AF1593</f>
        <v>6.66</v>
      </c>
      <c r="DA1593">
        <f>AJ1593</f>
        <v>15.72</v>
      </c>
      <c r="DB1593">
        <f t="shared" si="1429"/>
        <v>2.37</v>
      </c>
      <c r="DC1593">
        <f t="shared" si="1430"/>
        <v>0</v>
      </c>
      <c r="DD1593" t="s">
        <v>6</v>
      </c>
      <c r="DE1593" t="s">
        <v>6</v>
      </c>
      <c r="DF1593">
        <f t="shared" si="1431"/>
        <v>0</v>
      </c>
      <c r="DG1593">
        <f>ROUND(ROUND(AF1593*AJ1593,2)*CX1593,2)</f>
        <v>48.35</v>
      </c>
      <c r="DH1593">
        <f>ROUND(ROUND(AG1593*AK1593,2)*CX1593,2)</f>
        <v>0</v>
      </c>
      <c r="DI1593">
        <f t="shared" si="1432"/>
        <v>0</v>
      </c>
      <c r="DJ1593">
        <f>DG1593</f>
        <v>48.35</v>
      </c>
      <c r="DK1593">
        <v>0</v>
      </c>
      <c r="DL1593" t="s">
        <v>6</v>
      </c>
      <c r="DM1593">
        <v>0</v>
      </c>
      <c r="DN1593" t="s">
        <v>6</v>
      </c>
      <c r="DO1593">
        <v>0</v>
      </c>
    </row>
    <row r="1594" spans="1:119" x14ac:dyDescent="0.2">
      <c r="A1594">
        <f>ROW(Source!A1130)</f>
        <v>1130</v>
      </c>
      <c r="B1594">
        <v>92843885</v>
      </c>
      <c r="C1594">
        <v>92849298</v>
      </c>
      <c r="D1594">
        <v>49673503</v>
      </c>
      <c r="E1594">
        <v>1</v>
      </c>
      <c r="F1594">
        <v>1</v>
      </c>
      <c r="G1594">
        <v>1</v>
      </c>
      <c r="H1594">
        <v>2</v>
      </c>
      <c r="I1594" t="s">
        <v>925</v>
      </c>
      <c r="J1594" t="s">
        <v>926</v>
      </c>
      <c r="K1594" t="s">
        <v>927</v>
      </c>
      <c r="L1594">
        <v>1367</v>
      </c>
      <c r="N1594">
        <v>1011</v>
      </c>
      <c r="O1594" t="s">
        <v>921</v>
      </c>
      <c r="P1594" t="s">
        <v>921</v>
      </c>
      <c r="Q1594">
        <v>1</v>
      </c>
      <c r="W1594">
        <v>0</v>
      </c>
      <c r="X1594">
        <v>509054691</v>
      </c>
      <c r="Y1594">
        <f t="shared" si="1428"/>
        <v>0.54600000000000004</v>
      </c>
      <c r="AA1594">
        <v>0</v>
      </c>
      <c r="AB1594">
        <v>1032.96</v>
      </c>
      <c r="AC1594">
        <v>520.26</v>
      </c>
      <c r="AD1594">
        <v>0</v>
      </c>
      <c r="AE1594">
        <v>0</v>
      </c>
      <c r="AF1594">
        <v>65.709999999999994</v>
      </c>
      <c r="AG1594">
        <v>11.6</v>
      </c>
      <c r="AH1594">
        <v>0</v>
      </c>
      <c r="AI1594">
        <v>1</v>
      </c>
      <c r="AJ1594">
        <v>15.72</v>
      </c>
      <c r="AK1594">
        <v>44.85</v>
      </c>
      <c r="AL1594">
        <v>1</v>
      </c>
      <c r="AM1594">
        <v>4</v>
      </c>
      <c r="AN1594">
        <v>0</v>
      </c>
      <c r="AO1594">
        <v>1</v>
      </c>
      <c r="AP1594">
        <v>1</v>
      </c>
      <c r="AQ1594">
        <v>0</v>
      </c>
      <c r="AR1594">
        <v>0</v>
      </c>
      <c r="AS1594" t="s">
        <v>6</v>
      </c>
      <c r="AT1594">
        <v>0.52</v>
      </c>
      <c r="AU1594" t="s">
        <v>25</v>
      </c>
      <c r="AV1594">
        <v>0</v>
      </c>
      <c r="AW1594">
        <v>2</v>
      </c>
      <c r="AX1594">
        <v>92849317</v>
      </c>
      <c r="AY1594">
        <v>1</v>
      </c>
      <c r="AZ1594">
        <v>0</v>
      </c>
      <c r="BA1594">
        <v>1808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f>ROUND(Y1594*Source!I1130*DO1594,7)</f>
        <v>0</v>
      </c>
      <c r="CX1594">
        <f>ROUND(Y1594*Source!I1130,7)</f>
        <v>0.70630559999999998</v>
      </c>
      <c r="CY1594">
        <f>AB1594</f>
        <v>1032.96</v>
      </c>
      <c r="CZ1594">
        <f>AF1594</f>
        <v>65.709999999999994</v>
      </c>
      <c r="DA1594">
        <f>AJ1594</f>
        <v>15.72</v>
      </c>
      <c r="DB1594">
        <f t="shared" si="1429"/>
        <v>35.880000000000003</v>
      </c>
      <c r="DC1594">
        <f t="shared" si="1430"/>
        <v>6.33</v>
      </c>
      <c r="DD1594" t="s">
        <v>6</v>
      </c>
      <c r="DE1594" t="s">
        <v>6</v>
      </c>
      <c r="DF1594">
        <f t="shared" si="1431"/>
        <v>0</v>
      </c>
      <c r="DG1594">
        <f>ROUND(ROUND(AF1594*AJ1594,2)*CX1594,2)</f>
        <v>729.59</v>
      </c>
      <c r="DH1594">
        <f>ROUND(ROUND(AG1594*AK1594,2)*CX1594,2)</f>
        <v>367.46</v>
      </c>
      <c r="DI1594">
        <f t="shared" si="1432"/>
        <v>0</v>
      </c>
      <c r="DJ1594">
        <f>DG1594</f>
        <v>729.59</v>
      </c>
      <c r="DK1594">
        <v>0</v>
      </c>
      <c r="DL1594" t="s">
        <v>6</v>
      </c>
      <c r="DM1594">
        <v>0</v>
      </c>
      <c r="DN1594" t="s">
        <v>6</v>
      </c>
      <c r="DO1594">
        <v>0</v>
      </c>
    </row>
    <row r="1595" spans="1:119" x14ac:dyDescent="0.2">
      <c r="A1595">
        <f>ROW(Source!A1130)</f>
        <v>1130</v>
      </c>
      <c r="B1595">
        <v>92843885</v>
      </c>
      <c r="C1595">
        <v>92849298</v>
      </c>
      <c r="D1595">
        <v>49673715</v>
      </c>
      <c r="E1595">
        <v>1</v>
      </c>
      <c r="F1595">
        <v>1</v>
      </c>
      <c r="G1595">
        <v>1</v>
      </c>
      <c r="H1595">
        <v>2</v>
      </c>
      <c r="I1595" t="s">
        <v>937</v>
      </c>
      <c r="J1595" t="s">
        <v>938</v>
      </c>
      <c r="K1595" t="s">
        <v>939</v>
      </c>
      <c r="L1595">
        <v>1367</v>
      </c>
      <c r="N1595">
        <v>1011</v>
      </c>
      <c r="O1595" t="s">
        <v>921</v>
      </c>
      <c r="P1595" t="s">
        <v>921</v>
      </c>
      <c r="Q1595">
        <v>1</v>
      </c>
      <c r="W1595">
        <v>0</v>
      </c>
      <c r="X1595">
        <v>829370094</v>
      </c>
      <c r="Y1595">
        <f t="shared" si="1428"/>
        <v>1.3965000000000001</v>
      </c>
      <c r="AA1595">
        <v>0</v>
      </c>
      <c r="AB1595">
        <v>127.33</v>
      </c>
      <c r="AC1595">
        <v>0</v>
      </c>
      <c r="AD1595">
        <v>0</v>
      </c>
      <c r="AE1595">
        <v>0</v>
      </c>
      <c r="AF1595">
        <v>8.1</v>
      </c>
      <c r="AG1595">
        <v>0</v>
      </c>
      <c r="AH1595">
        <v>0</v>
      </c>
      <c r="AI1595">
        <v>1</v>
      </c>
      <c r="AJ1595">
        <v>15.72</v>
      </c>
      <c r="AK1595">
        <v>44.85</v>
      </c>
      <c r="AL1595">
        <v>1</v>
      </c>
      <c r="AM1595">
        <v>4</v>
      </c>
      <c r="AN1595">
        <v>0</v>
      </c>
      <c r="AO1595">
        <v>1</v>
      </c>
      <c r="AP1595">
        <v>1</v>
      </c>
      <c r="AQ1595">
        <v>0</v>
      </c>
      <c r="AR1595">
        <v>0</v>
      </c>
      <c r="AS1595" t="s">
        <v>6</v>
      </c>
      <c r="AT1595">
        <v>1.33</v>
      </c>
      <c r="AU1595" t="s">
        <v>25</v>
      </c>
      <c r="AV1595">
        <v>0</v>
      </c>
      <c r="AW1595">
        <v>2</v>
      </c>
      <c r="AX1595">
        <v>92849318</v>
      </c>
      <c r="AY1595">
        <v>1</v>
      </c>
      <c r="AZ1595">
        <v>0</v>
      </c>
      <c r="BA1595">
        <v>1809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CV1595">
        <v>0</v>
      </c>
      <c r="CW1595">
        <f>ROUND(Y1595*Source!I1130*DO1595,7)</f>
        <v>0</v>
      </c>
      <c r="CX1595">
        <f>ROUND(Y1595*Source!I1130,7)</f>
        <v>1.8065123999999999</v>
      </c>
      <c r="CY1595">
        <f>AB1595</f>
        <v>127.33</v>
      </c>
      <c r="CZ1595">
        <f>AF1595</f>
        <v>8.1</v>
      </c>
      <c r="DA1595">
        <f>AJ1595</f>
        <v>15.72</v>
      </c>
      <c r="DB1595">
        <f t="shared" si="1429"/>
        <v>11.31</v>
      </c>
      <c r="DC1595">
        <f t="shared" si="1430"/>
        <v>0</v>
      </c>
      <c r="DD1595" t="s">
        <v>6</v>
      </c>
      <c r="DE1595" t="s">
        <v>6</v>
      </c>
      <c r="DF1595">
        <f t="shared" si="1431"/>
        <v>0</v>
      </c>
      <c r="DG1595">
        <f>ROUND(ROUND(AF1595*AJ1595,2)*CX1595,2)</f>
        <v>230.02</v>
      </c>
      <c r="DH1595">
        <f>ROUND(ROUND(AG1595*AK1595,2)*CX1595,2)</f>
        <v>0</v>
      </c>
      <c r="DI1595">
        <f t="shared" si="1432"/>
        <v>0</v>
      </c>
      <c r="DJ1595">
        <f>DG1595</f>
        <v>230.02</v>
      </c>
      <c r="DK1595">
        <v>0</v>
      </c>
      <c r="DL1595" t="s">
        <v>6</v>
      </c>
      <c r="DM1595">
        <v>0</v>
      </c>
      <c r="DN1595" t="s">
        <v>6</v>
      </c>
      <c r="DO1595">
        <v>0</v>
      </c>
    </row>
    <row r="1596" spans="1:119" x14ac:dyDescent="0.2">
      <c r="A1596">
        <f>ROW(Source!A1130)</f>
        <v>1130</v>
      </c>
      <c r="B1596">
        <v>92843885</v>
      </c>
      <c r="C1596">
        <v>92849298</v>
      </c>
      <c r="D1596">
        <v>49521144</v>
      </c>
      <c r="E1596">
        <v>1</v>
      </c>
      <c r="F1596">
        <v>1</v>
      </c>
      <c r="G1596">
        <v>1</v>
      </c>
      <c r="H1596">
        <v>3</v>
      </c>
      <c r="I1596" t="s">
        <v>958</v>
      </c>
      <c r="J1596" t="s">
        <v>959</v>
      </c>
      <c r="K1596" t="s">
        <v>960</v>
      </c>
      <c r="L1596">
        <v>1348</v>
      </c>
      <c r="N1596">
        <v>1009</v>
      </c>
      <c r="O1596" t="s">
        <v>122</v>
      </c>
      <c r="P1596" t="s">
        <v>122</v>
      </c>
      <c r="Q1596">
        <v>1000</v>
      </c>
      <c r="W1596">
        <v>0</v>
      </c>
      <c r="X1596">
        <v>-847628873</v>
      </c>
      <c r="Y1596">
        <f t="shared" ref="Y1596:Y1617" si="1433">AT1596</f>
        <v>8.4000000000000003E-4</v>
      </c>
      <c r="AA1596">
        <v>262870.08</v>
      </c>
      <c r="AB1596">
        <v>0</v>
      </c>
      <c r="AC1596">
        <v>0</v>
      </c>
      <c r="AD1596">
        <v>0</v>
      </c>
      <c r="AE1596">
        <v>26499</v>
      </c>
      <c r="AF1596">
        <v>0</v>
      </c>
      <c r="AG1596">
        <v>0</v>
      </c>
      <c r="AH1596">
        <v>0</v>
      </c>
      <c r="AI1596">
        <v>9.92</v>
      </c>
      <c r="AJ1596">
        <v>1</v>
      </c>
      <c r="AK1596">
        <v>1</v>
      </c>
      <c r="AL1596">
        <v>1</v>
      </c>
      <c r="AM1596">
        <v>4</v>
      </c>
      <c r="AN1596">
        <v>0</v>
      </c>
      <c r="AO1596">
        <v>1</v>
      </c>
      <c r="AP1596">
        <v>1</v>
      </c>
      <c r="AQ1596">
        <v>0</v>
      </c>
      <c r="AR1596">
        <v>0</v>
      </c>
      <c r="AS1596" t="s">
        <v>6</v>
      </c>
      <c r="AT1596">
        <v>8.4000000000000003E-4</v>
      </c>
      <c r="AU1596" t="s">
        <v>6</v>
      </c>
      <c r="AV1596">
        <v>0</v>
      </c>
      <c r="AW1596">
        <v>2</v>
      </c>
      <c r="AX1596">
        <v>92849319</v>
      </c>
      <c r="AY1596">
        <v>1</v>
      </c>
      <c r="AZ1596">
        <v>0</v>
      </c>
      <c r="BA1596">
        <v>1810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CV1596">
        <v>0</v>
      </c>
      <c r="CW1596">
        <v>0</v>
      </c>
      <c r="CX1596">
        <f>ROUND(Y1596*Source!I1130,7)</f>
        <v>1.0866000000000001E-3</v>
      </c>
      <c r="CY1596">
        <f t="shared" ref="CY1596:CY1603" si="1434">AA1596</f>
        <v>262870.08</v>
      </c>
      <c r="CZ1596">
        <f t="shared" ref="CZ1596:CZ1603" si="1435">AE1596</f>
        <v>26499</v>
      </c>
      <c r="DA1596">
        <f t="shared" ref="DA1596:DA1603" si="1436">AI1596</f>
        <v>9.92</v>
      </c>
      <c r="DB1596">
        <f t="shared" ref="DB1596:DB1617" si="1437">ROUND(ROUND(AT1596*CZ1596,2),2)</f>
        <v>22.26</v>
      </c>
      <c r="DC1596">
        <f t="shared" ref="DC1596:DC1617" si="1438">ROUND(ROUND(AT1596*AG1596,2),2)</f>
        <v>0</v>
      </c>
      <c r="DD1596" t="s">
        <v>6</v>
      </c>
      <c r="DE1596" t="s">
        <v>6</v>
      </c>
      <c r="DF1596">
        <f t="shared" ref="DF1596:DF1603" si="1439">ROUND(ROUND(AE1596*AI1596,2)*CX1596,2)</f>
        <v>285.63</v>
      </c>
      <c r="DG1596">
        <f t="shared" ref="DG1596:DG1605" si="1440">ROUND(ROUND(AF1596,2)*CX1596,2)</f>
        <v>0</v>
      </c>
      <c r="DH1596">
        <f t="shared" ref="DH1596:DH1604" si="1441">ROUND(ROUND(AG1596,2)*CX1596,2)</f>
        <v>0</v>
      </c>
      <c r="DI1596">
        <f t="shared" si="1432"/>
        <v>0</v>
      </c>
      <c r="DJ1596">
        <f t="shared" ref="DJ1596:DJ1603" si="1442">DF1596</f>
        <v>285.63</v>
      </c>
      <c r="DK1596">
        <v>0</v>
      </c>
      <c r="DL1596" t="s">
        <v>6</v>
      </c>
      <c r="DM1596">
        <v>0</v>
      </c>
      <c r="DN1596" t="s">
        <v>6</v>
      </c>
      <c r="DO1596">
        <v>0</v>
      </c>
    </row>
    <row r="1597" spans="1:119" x14ac:dyDescent="0.2">
      <c r="A1597">
        <f>ROW(Source!A1130)</f>
        <v>1130</v>
      </c>
      <c r="B1597">
        <v>92843885</v>
      </c>
      <c r="C1597">
        <v>92849298</v>
      </c>
      <c r="D1597">
        <v>49524301</v>
      </c>
      <c r="E1597">
        <v>1</v>
      </c>
      <c r="F1597">
        <v>1</v>
      </c>
      <c r="G1597">
        <v>1</v>
      </c>
      <c r="H1597">
        <v>3</v>
      </c>
      <c r="I1597" t="s">
        <v>940</v>
      </c>
      <c r="J1597" t="s">
        <v>941</v>
      </c>
      <c r="K1597" t="s">
        <v>942</v>
      </c>
      <c r="L1597">
        <v>1348</v>
      </c>
      <c r="N1597">
        <v>1009</v>
      </c>
      <c r="O1597" t="s">
        <v>122</v>
      </c>
      <c r="P1597" t="s">
        <v>122</v>
      </c>
      <c r="Q1597">
        <v>1000</v>
      </c>
      <c r="W1597">
        <v>0</v>
      </c>
      <c r="X1597">
        <v>1824693337</v>
      </c>
      <c r="Y1597">
        <f t="shared" si="1433"/>
        <v>3.8999999999999999E-4</v>
      </c>
      <c r="AA1597">
        <v>102791.03999999999</v>
      </c>
      <c r="AB1597">
        <v>0</v>
      </c>
      <c r="AC1597">
        <v>0</v>
      </c>
      <c r="AD1597">
        <v>0</v>
      </c>
      <c r="AE1597">
        <v>10362</v>
      </c>
      <c r="AF1597">
        <v>0</v>
      </c>
      <c r="AG1597">
        <v>0</v>
      </c>
      <c r="AH1597">
        <v>0</v>
      </c>
      <c r="AI1597">
        <v>9.92</v>
      </c>
      <c r="AJ1597">
        <v>1</v>
      </c>
      <c r="AK1597">
        <v>1</v>
      </c>
      <c r="AL1597">
        <v>1</v>
      </c>
      <c r="AM1597">
        <v>4</v>
      </c>
      <c r="AN1597">
        <v>0</v>
      </c>
      <c r="AO1597">
        <v>1</v>
      </c>
      <c r="AP1597">
        <v>1</v>
      </c>
      <c r="AQ1597">
        <v>0</v>
      </c>
      <c r="AR1597">
        <v>0</v>
      </c>
      <c r="AS1597" t="s">
        <v>6</v>
      </c>
      <c r="AT1597">
        <v>3.8999999999999999E-4</v>
      </c>
      <c r="AU1597" t="s">
        <v>6</v>
      </c>
      <c r="AV1597">
        <v>0</v>
      </c>
      <c r="AW1597">
        <v>2</v>
      </c>
      <c r="AX1597">
        <v>92849320</v>
      </c>
      <c r="AY1597">
        <v>1</v>
      </c>
      <c r="AZ1597">
        <v>0</v>
      </c>
      <c r="BA1597">
        <v>1811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CV1597">
        <v>0</v>
      </c>
      <c r="CW1597">
        <v>0</v>
      </c>
      <c r="CX1597">
        <f>ROUND(Y1597*Source!I1130,7)</f>
        <v>5.0449999999999996E-4</v>
      </c>
      <c r="CY1597">
        <f t="shared" si="1434"/>
        <v>102791.03999999999</v>
      </c>
      <c r="CZ1597">
        <f t="shared" si="1435"/>
        <v>10362</v>
      </c>
      <c r="DA1597">
        <f t="shared" si="1436"/>
        <v>9.92</v>
      </c>
      <c r="DB1597">
        <f t="shared" si="1437"/>
        <v>4.04</v>
      </c>
      <c r="DC1597">
        <f t="shared" si="1438"/>
        <v>0</v>
      </c>
      <c r="DD1597" t="s">
        <v>6</v>
      </c>
      <c r="DE1597" t="s">
        <v>6</v>
      </c>
      <c r="DF1597">
        <f t="shared" si="1439"/>
        <v>51.86</v>
      </c>
      <c r="DG1597">
        <f t="shared" si="1440"/>
        <v>0</v>
      </c>
      <c r="DH1597">
        <f t="shared" si="1441"/>
        <v>0</v>
      </c>
      <c r="DI1597">
        <f t="shared" si="1432"/>
        <v>0</v>
      </c>
      <c r="DJ1597">
        <f t="shared" si="1442"/>
        <v>51.86</v>
      </c>
      <c r="DK1597">
        <v>0</v>
      </c>
      <c r="DL1597" t="s">
        <v>6</v>
      </c>
      <c r="DM1597">
        <v>0</v>
      </c>
      <c r="DN1597" t="s">
        <v>6</v>
      </c>
      <c r="DO1597">
        <v>0</v>
      </c>
    </row>
    <row r="1598" spans="1:119" x14ac:dyDescent="0.2">
      <c r="A1598">
        <f>ROW(Source!A1130)</f>
        <v>1130</v>
      </c>
      <c r="B1598">
        <v>92843885</v>
      </c>
      <c r="C1598">
        <v>92849298</v>
      </c>
      <c r="D1598">
        <v>49525488</v>
      </c>
      <c r="E1598">
        <v>1</v>
      </c>
      <c r="F1598">
        <v>1</v>
      </c>
      <c r="G1598">
        <v>1</v>
      </c>
      <c r="H1598">
        <v>3</v>
      </c>
      <c r="I1598" t="s">
        <v>928</v>
      </c>
      <c r="J1598" t="s">
        <v>929</v>
      </c>
      <c r="K1598" t="s">
        <v>930</v>
      </c>
      <c r="L1598">
        <v>1346</v>
      </c>
      <c r="N1598">
        <v>1009</v>
      </c>
      <c r="O1598" t="s">
        <v>931</v>
      </c>
      <c r="P1598" t="s">
        <v>931</v>
      </c>
      <c r="Q1598">
        <v>1</v>
      </c>
      <c r="W1598">
        <v>0</v>
      </c>
      <c r="X1598">
        <v>-1864341761</v>
      </c>
      <c r="Y1598">
        <f t="shared" si="1433"/>
        <v>11</v>
      </c>
      <c r="AA1598">
        <v>89.68</v>
      </c>
      <c r="AB1598">
        <v>0</v>
      </c>
      <c r="AC1598">
        <v>0</v>
      </c>
      <c r="AD1598">
        <v>0</v>
      </c>
      <c r="AE1598">
        <v>9.0399999999999991</v>
      </c>
      <c r="AF1598">
        <v>0</v>
      </c>
      <c r="AG1598">
        <v>0</v>
      </c>
      <c r="AH1598">
        <v>0</v>
      </c>
      <c r="AI1598">
        <v>9.92</v>
      </c>
      <c r="AJ1598">
        <v>1</v>
      </c>
      <c r="AK1598">
        <v>1</v>
      </c>
      <c r="AL1598">
        <v>1</v>
      </c>
      <c r="AM1598">
        <v>4</v>
      </c>
      <c r="AN1598">
        <v>0</v>
      </c>
      <c r="AO1598">
        <v>1</v>
      </c>
      <c r="AP1598">
        <v>1</v>
      </c>
      <c r="AQ1598">
        <v>0</v>
      </c>
      <c r="AR1598">
        <v>0</v>
      </c>
      <c r="AS1598" t="s">
        <v>6</v>
      </c>
      <c r="AT1598">
        <v>11</v>
      </c>
      <c r="AU1598" t="s">
        <v>6</v>
      </c>
      <c r="AV1598">
        <v>0</v>
      </c>
      <c r="AW1598">
        <v>2</v>
      </c>
      <c r="AX1598">
        <v>92849321</v>
      </c>
      <c r="AY1598">
        <v>1</v>
      </c>
      <c r="AZ1598">
        <v>0</v>
      </c>
      <c r="BA1598">
        <v>1812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v>0</v>
      </c>
      <c r="CX1598">
        <f>ROUND(Y1598*Source!I1130,7)</f>
        <v>14.2296</v>
      </c>
      <c r="CY1598">
        <f t="shared" si="1434"/>
        <v>89.68</v>
      </c>
      <c r="CZ1598">
        <f t="shared" si="1435"/>
        <v>9.0399999999999991</v>
      </c>
      <c r="DA1598">
        <f t="shared" si="1436"/>
        <v>9.92</v>
      </c>
      <c r="DB1598">
        <f t="shared" si="1437"/>
        <v>99.44</v>
      </c>
      <c r="DC1598">
        <f t="shared" si="1438"/>
        <v>0</v>
      </c>
      <c r="DD1598" t="s">
        <v>6</v>
      </c>
      <c r="DE1598" t="s">
        <v>6</v>
      </c>
      <c r="DF1598">
        <f t="shared" si="1439"/>
        <v>1276.1099999999999</v>
      </c>
      <c r="DG1598">
        <f t="shared" si="1440"/>
        <v>0</v>
      </c>
      <c r="DH1598">
        <f t="shared" si="1441"/>
        <v>0</v>
      </c>
      <c r="DI1598">
        <f t="shared" si="1432"/>
        <v>0</v>
      </c>
      <c r="DJ1598">
        <f t="shared" si="1442"/>
        <v>1276.1099999999999</v>
      </c>
      <c r="DK1598">
        <v>0</v>
      </c>
      <c r="DL1598" t="s">
        <v>6</v>
      </c>
      <c r="DM1598">
        <v>0</v>
      </c>
      <c r="DN1598" t="s">
        <v>6</v>
      </c>
      <c r="DO1598">
        <v>0</v>
      </c>
    </row>
    <row r="1599" spans="1:119" x14ac:dyDescent="0.2">
      <c r="A1599">
        <f>ROW(Source!A1130)</f>
        <v>1130</v>
      </c>
      <c r="B1599">
        <v>92843885</v>
      </c>
      <c r="C1599">
        <v>92849298</v>
      </c>
      <c r="D1599">
        <v>49526492</v>
      </c>
      <c r="E1599">
        <v>1</v>
      </c>
      <c r="F1599">
        <v>1</v>
      </c>
      <c r="G1599">
        <v>1</v>
      </c>
      <c r="H1599">
        <v>3</v>
      </c>
      <c r="I1599" t="s">
        <v>932</v>
      </c>
      <c r="J1599" t="s">
        <v>933</v>
      </c>
      <c r="K1599" t="s">
        <v>934</v>
      </c>
      <c r="L1599">
        <v>1346</v>
      </c>
      <c r="N1599">
        <v>1009</v>
      </c>
      <c r="O1599" t="s">
        <v>931</v>
      </c>
      <c r="P1599" t="s">
        <v>931</v>
      </c>
      <c r="Q1599">
        <v>1</v>
      </c>
      <c r="W1599">
        <v>0</v>
      </c>
      <c r="X1599">
        <v>497341279</v>
      </c>
      <c r="Y1599">
        <f t="shared" si="1433"/>
        <v>7.58</v>
      </c>
      <c r="AA1599">
        <v>229.05</v>
      </c>
      <c r="AB1599">
        <v>0</v>
      </c>
      <c r="AC1599">
        <v>0</v>
      </c>
      <c r="AD1599">
        <v>0</v>
      </c>
      <c r="AE1599">
        <v>23.09</v>
      </c>
      <c r="AF1599">
        <v>0</v>
      </c>
      <c r="AG1599">
        <v>0</v>
      </c>
      <c r="AH1599">
        <v>0</v>
      </c>
      <c r="AI1599">
        <v>9.92</v>
      </c>
      <c r="AJ1599">
        <v>1</v>
      </c>
      <c r="AK1599">
        <v>1</v>
      </c>
      <c r="AL1599">
        <v>1</v>
      </c>
      <c r="AM1599">
        <v>4</v>
      </c>
      <c r="AN1599">
        <v>0</v>
      </c>
      <c r="AO1599">
        <v>1</v>
      </c>
      <c r="AP1599">
        <v>1</v>
      </c>
      <c r="AQ1599">
        <v>0</v>
      </c>
      <c r="AR1599">
        <v>0</v>
      </c>
      <c r="AS1599" t="s">
        <v>6</v>
      </c>
      <c r="AT1599">
        <v>7.58</v>
      </c>
      <c r="AU1599" t="s">
        <v>6</v>
      </c>
      <c r="AV1599">
        <v>0</v>
      </c>
      <c r="AW1599">
        <v>2</v>
      </c>
      <c r="AX1599">
        <v>92849322</v>
      </c>
      <c r="AY1599">
        <v>1</v>
      </c>
      <c r="AZ1599">
        <v>0</v>
      </c>
      <c r="BA1599">
        <v>1813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0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0</v>
      </c>
      <c r="CV1599">
        <v>0</v>
      </c>
      <c r="CW1599">
        <v>0</v>
      </c>
      <c r="CX1599">
        <f>ROUND(Y1599*Source!I1130,7)</f>
        <v>9.8054880000000004</v>
      </c>
      <c r="CY1599">
        <f t="shared" si="1434"/>
        <v>229.05</v>
      </c>
      <c r="CZ1599">
        <f t="shared" si="1435"/>
        <v>23.09</v>
      </c>
      <c r="DA1599">
        <f t="shared" si="1436"/>
        <v>9.92</v>
      </c>
      <c r="DB1599">
        <f t="shared" si="1437"/>
        <v>175.02</v>
      </c>
      <c r="DC1599">
        <f t="shared" si="1438"/>
        <v>0</v>
      </c>
      <c r="DD1599" t="s">
        <v>6</v>
      </c>
      <c r="DE1599" t="s">
        <v>6</v>
      </c>
      <c r="DF1599">
        <f t="shared" si="1439"/>
        <v>2245.9499999999998</v>
      </c>
      <c r="DG1599">
        <f t="shared" si="1440"/>
        <v>0</v>
      </c>
      <c r="DH1599">
        <f t="shared" si="1441"/>
        <v>0</v>
      </c>
      <c r="DI1599">
        <f t="shared" si="1432"/>
        <v>0</v>
      </c>
      <c r="DJ1599">
        <f t="shared" si="1442"/>
        <v>2245.9499999999998</v>
      </c>
      <c r="DK1599">
        <v>0</v>
      </c>
      <c r="DL1599" t="s">
        <v>6</v>
      </c>
      <c r="DM1599">
        <v>0</v>
      </c>
      <c r="DN1599" t="s">
        <v>6</v>
      </c>
      <c r="DO1599">
        <v>0</v>
      </c>
    </row>
    <row r="1600" spans="1:119" x14ac:dyDescent="0.2">
      <c r="A1600">
        <f>ROW(Source!A1130)</f>
        <v>1130</v>
      </c>
      <c r="B1600">
        <v>92843885</v>
      </c>
      <c r="C1600">
        <v>92849298</v>
      </c>
      <c r="D1600">
        <v>49555131</v>
      </c>
      <c r="E1600">
        <v>1</v>
      </c>
      <c r="F1600">
        <v>1</v>
      </c>
      <c r="G1600">
        <v>1</v>
      </c>
      <c r="H1600">
        <v>3</v>
      </c>
      <c r="I1600" t="s">
        <v>961</v>
      </c>
      <c r="J1600" t="s">
        <v>962</v>
      </c>
      <c r="K1600" t="s">
        <v>963</v>
      </c>
      <c r="L1600">
        <v>1348</v>
      </c>
      <c r="N1600">
        <v>1009</v>
      </c>
      <c r="O1600" t="s">
        <v>122</v>
      </c>
      <c r="P1600" t="s">
        <v>122</v>
      </c>
      <c r="Q1600">
        <v>1000</v>
      </c>
      <c r="W1600">
        <v>0</v>
      </c>
      <c r="X1600">
        <v>-364749507</v>
      </c>
      <c r="Y1600">
        <f t="shared" si="1433"/>
        <v>5.13E-3</v>
      </c>
      <c r="AA1600">
        <v>170455.36</v>
      </c>
      <c r="AB1600">
        <v>0</v>
      </c>
      <c r="AC1600">
        <v>0</v>
      </c>
      <c r="AD1600">
        <v>0</v>
      </c>
      <c r="AE1600">
        <v>17183</v>
      </c>
      <c r="AF1600">
        <v>0</v>
      </c>
      <c r="AG1600">
        <v>0</v>
      </c>
      <c r="AH1600">
        <v>0</v>
      </c>
      <c r="AI1600">
        <v>9.92</v>
      </c>
      <c r="AJ1600">
        <v>1</v>
      </c>
      <c r="AK1600">
        <v>1</v>
      </c>
      <c r="AL1600">
        <v>1</v>
      </c>
      <c r="AM1600">
        <v>4</v>
      </c>
      <c r="AN1600">
        <v>0</v>
      </c>
      <c r="AO1600">
        <v>1</v>
      </c>
      <c r="AP1600">
        <v>1</v>
      </c>
      <c r="AQ1600">
        <v>0</v>
      </c>
      <c r="AR1600">
        <v>0</v>
      </c>
      <c r="AS1600" t="s">
        <v>6</v>
      </c>
      <c r="AT1600">
        <v>5.13E-3</v>
      </c>
      <c r="AU1600" t="s">
        <v>6</v>
      </c>
      <c r="AV1600">
        <v>0</v>
      </c>
      <c r="AW1600">
        <v>2</v>
      </c>
      <c r="AX1600">
        <v>92849324</v>
      </c>
      <c r="AY1600">
        <v>1</v>
      </c>
      <c r="AZ1600">
        <v>0</v>
      </c>
      <c r="BA1600">
        <v>1815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CV1600">
        <v>0</v>
      </c>
      <c r="CW1600">
        <v>0</v>
      </c>
      <c r="CX1600">
        <f>ROUND(Y1600*Source!I1130,7)</f>
        <v>6.6362000000000001E-3</v>
      </c>
      <c r="CY1600">
        <f t="shared" si="1434"/>
        <v>170455.36</v>
      </c>
      <c r="CZ1600">
        <f t="shared" si="1435"/>
        <v>17183</v>
      </c>
      <c r="DA1600">
        <f t="shared" si="1436"/>
        <v>9.92</v>
      </c>
      <c r="DB1600">
        <f t="shared" si="1437"/>
        <v>88.15</v>
      </c>
      <c r="DC1600">
        <f t="shared" si="1438"/>
        <v>0</v>
      </c>
      <c r="DD1600" t="s">
        <v>6</v>
      </c>
      <c r="DE1600" t="s">
        <v>6</v>
      </c>
      <c r="DF1600">
        <f t="shared" si="1439"/>
        <v>1131.18</v>
      </c>
      <c r="DG1600">
        <f t="shared" si="1440"/>
        <v>0</v>
      </c>
      <c r="DH1600">
        <f t="shared" si="1441"/>
        <v>0</v>
      </c>
      <c r="DI1600">
        <f t="shared" si="1432"/>
        <v>0</v>
      </c>
      <c r="DJ1600">
        <f t="shared" si="1442"/>
        <v>1131.18</v>
      </c>
      <c r="DK1600">
        <v>0</v>
      </c>
      <c r="DL1600" t="s">
        <v>6</v>
      </c>
      <c r="DM1600">
        <v>0</v>
      </c>
      <c r="DN1600" t="s">
        <v>6</v>
      </c>
      <c r="DO1600">
        <v>0</v>
      </c>
    </row>
    <row r="1601" spans="1:119" x14ac:dyDescent="0.2">
      <c r="A1601">
        <f>ROW(Source!A1130)</f>
        <v>1130</v>
      </c>
      <c r="B1601">
        <v>92843885</v>
      </c>
      <c r="C1601">
        <v>92849298</v>
      </c>
      <c r="D1601">
        <v>49564235</v>
      </c>
      <c r="E1601">
        <v>1</v>
      </c>
      <c r="F1601">
        <v>1</v>
      </c>
      <c r="G1601">
        <v>1</v>
      </c>
      <c r="H1601">
        <v>3</v>
      </c>
      <c r="I1601" t="s">
        <v>104</v>
      </c>
      <c r="J1601" t="s">
        <v>106</v>
      </c>
      <c r="K1601" t="s">
        <v>105</v>
      </c>
      <c r="L1601">
        <v>1327</v>
      </c>
      <c r="N1601">
        <v>1005</v>
      </c>
      <c r="O1601" t="s">
        <v>57</v>
      </c>
      <c r="P1601" t="s">
        <v>57</v>
      </c>
      <c r="Q1601">
        <v>1</v>
      </c>
      <c r="W1601">
        <v>0</v>
      </c>
      <c r="X1601">
        <v>-1085780648</v>
      </c>
      <c r="Y1601">
        <f t="shared" si="1433"/>
        <v>98.716759400000001</v>
      </c>
      <c r="AA1601">
        <v>1510.82</v>
      </c>
      <c r="AB1601">
        <v>0</v>
      </c>
      <c r="AC1601">
        <v>0</v>
      </c>
      <c r="AD1601">
        <v>0</v>
      </c>
      <c r="AE1601">
        <v>152.30000000000001</v>
      </c>
      <c r="AF1601">
        <v>0</v>
      </c>
      <c r="AG1601">
        <v>0</v>
      </c>
      <c r="AH1601">
        <v>0</v>
      </c>
      <c r="AI1601">
        <v>9.92</v>
      </c>
      <c r="AJ1601">
        <v>1</v>
      </c>
      <c r="AK1601">
        <v>1</v>
      </c>
      <c r="AL1601">
        <v>1</v>
      </c>
      <c r="AM1601">
        <v>0</v>
      </c>
      <c r="AN1601">
        <v>0</v>
      </c>
      <c r="AO1601">
        <v>0</v>
      </c>
      <c r="AP1601">
        <v>1</v>
      </c>
      <c r="AQ1601">
        <v>0</v>
      </c>
      <c r="AR1601">
        <v>0</v>
      </c>
      <c r="AS1601" t="s">
        <v>6</v>
      </c>
      <c r="AT1601">
        <v>98.716759400000001</v>
      </c>
      <c r="AU1601" t="s">
        <v>6</v>
      </c>
      <c r="AV1601">
        <v>0</v>
      </c>
      <c r="AW1601">
        <v>1</v>
      </c>
      <c r="AX1601">
        <v>-1</v>
      </c>
      <c r="AY1601">
        <v>0</v>
      </c>
      <c r="AZ1601">
        <v>0</v>
      </c>
      <c r="BA1601" t="s">
        <v>6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0</v>
      </c>
      <c r="CV1601">
        <v>0</v>
      </c>
      <c r="CW1601">
        <v>0</v>
      </c>
      <c r="CX1601">
        <f>ROUND(Y1601*Source!I1130,7)</f>
        <v>127.7</v>
      </c>
      <c r="CY1601">
        <f t="shared" si="1434"/>
        <v>1510.82</v>
      </c>
      <c r="CZ1601">
        <f t="shared" si="1435"/>
        <v>152.30000000000001</v>
      </c>
      <c r="DA1601">
        <f t="shared" si="1436"/>
        <v>9.92</v>
      </c>
      <c r="DB1601">
        <f t="shared" si="1437"/>
        <v>15034.56</v>
      </c>
      <c r="DC1601">
        <f t="shared" si="1438"/>
        <v>0</v>
      </c>
      <c r="DD1601" t="s">
        <v>6</v>
      </c>
      <c r="DE1601" t="s">
        <v>6</v>
      </c>
      <c r="DF1601">
        <f t="shared" si="1439"/>
        <v>192931.71</v>
      </c>
      <c r="DG1601">
        <f t="shared" si="1440"/>
        <v>0</v>
      </c>
      <c r="DH1601">
        <f t="shared" si="1441"/>
        <v>0</v>
      </c>
      <c r="DI1601">
        <f t="shared" si="1432"/>
        <v>0</v>
      </c>
      <c r="DJ1601">
        <f t="shared" si="1442"/>
        <v>192931.71</v>
      </c>
      <c r="DK1601">
        <v>0</v>
      </c>
      <c r="DL1601" t="s">
        <v>6</v>
      </c>
      <c r="DM1601">
        <v>0</v>
      </c>
      <c r="DN1601" t="s">
        <v>6</v>
      </c>
      <c r="DO1601">
        <v>0</v>
      </c>
    </row>
    <row r="1602" spans="1:119" x14ac:dyDescent="0.2">
      <c r="A1602">
        <f>ROW(Source!A1130)</f>
        <v>1130</v>
      </c>
      <c r="B1602">
        <v>92843885</v>
      </c>
      <c r="C1602">
        <v>92849298</v>
      </c>
      <c r="D1602">
        <v>49564543</v>
      </c>
      <c r="E1602">
        <v>1</v>
      </c>
      <c r="F1602">
        <v>1</v>
      </c>
      <c r="G1602">
        <v>1</v>
      </c>
      <c r="H1602">
        <v>3</v>
      </c>
      <c r="I1602" t="s">
        <v>108</v>
      </c>
      <c r="J1602" t="s">
        <v>110</v>
      </c>
      <c r="K1602" t="s">
        <v>109</v>
      </c>
      <c r="L1602">
        <v>1327</v>
      </c>
      <c r="N1602">
        <v>1005</v>
      </c>
      <c r="O1602" t="s">
        <v>57</v>
      </c>
      <c r="P1602" t="s">
        <v>57</v>
      </c>
      <c r="Q1602">
        <v>1</v>
      </c>
      <c r="W1602">
        <v>0</v>
      </c>
      <c r="X1602">
        <v>523077198</v>
      </c>
      <c r="Y1602">
        <f t="shared" si="1433"/>
        <v>1.2832406000000001</v>
      </c>
      <c r="AA1602">
        <v>1993.72</v>
      </c>
      <c r="AB1602">
        <v>0</v>
      </c>
      <c r="AC1602">
        <v>0</v>
      </c>
      <c r="AD1602">
        <v>0</v>
      </c>
      <c r="AE1602">
        <v>200.98</v>
      </c>
      <c r="AF1602">
        <v>0</v>
      </c>
      <c r="AG1602">
        <v>0</v>
      </c>
      <c r="AH1602">
        <v>0</v>
      </c>
      <c r="AI1602">
        <v>9.92</v>
      </c>
      <c r="AJ1602">
        <v>1</v>
      </c>
      <c r="AK1602">
        <v>1</v>
      </c>
      <c r="AL1602">
        <v>1</v>
      </c>
      <c r="AM1602">
        <v>0</v>
      </c>
      <c r="AN1602">
        <v>0</v>
      </c>
      <c r="AO1602">
        <v>0</v>
      </c>
      <c r="AP1602">
        <v>1</v>
      </c>
      <c r="AQ1602">
        <v>0</v>
      </c>
      <c r="AR1602">
        <v>0</v>
      </c>
      <c r="AS1602" t="s">
        <v>6</v>
      </c>
      <c r="AT1602">
        <v>1.2832406000000001</v>
      </c>
      <c r="AU1602" t="s">
        <v>6</v>
      </c>
      <c r="AV1602">
        <v>0</v>
      </c>
      <c r="AW1602">
        <v>1</v>
      </c>
      <c r="AX1602">
        <v>-1</v>
      </c>
      <c r="AY1602">
        <v>0</v>
      </c>
      <c r="AZ1602">
        <v>0</v>
      </c>
      <c r="BA1602" t="s">
        <v>6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0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CV1602">
        <v>0</v>
      </c>
      <c r="CW1602">
        <v>0</v>
      </c>
      <c r="CX1602">
        <f>ROUND(Y1602*Source!I1130,7)</f>
        <v>1.66</v>
      </c>
      <c r="CY1602">
        <f t="shared" si="1434"/>
        <v>1993.72</v>
      </c>
      <c r="CZ1602">
        <f t="shared" si="1435"/>
        <v>200.98</v>
      </c>
      <c r="DA1602">
        <f t="shared" si="1436"/>
        <v>9.92</v>
      </c>
      <c r="DB1602">
        <f t="shared" si="1437"/>
        <v>257.91000000000003</v>
      </c>
      <c r="DC1602">
        <f t="shared" si="1438"/>
        <v>0</v>
      </c>
      <c r="DD1602" t="s">
        <v>6</v>
      </c>
      <c r="DE1602" t="s">
        <v>6</v>
      </c>
      <c r="DF1602">
        <f t="shared" si="1439"/>
        <v>3309.58</v>
      </c>
      <c r="DG1602">
        <f t="shared" si="1440"/>
        <v>0</v>
      </c>
      <c r="DH1602">
        <f t="shared" si="1441"/>
        <v>0</v>
      </c>
      <c r="DI1602">
        <f t="shared" si="1432"/>
        <v>0</v>
      </c>
      <c r="DJ1602">
        <f t="shared" si="1442"/>
        <v>3309.58</v>
      </c>
      <c r="DK1602">
        <v>0</v>
      </c>
      <c r="DL1602" t="s">
        <v>6</v>
      </c>
      <c r="DM1602">
        <v>0</v>
      </c>
      <c r="DN1602" t="s">
        <v>6</v>
      </c>
      <c r="DO1602">
        <v>0</v>
      </c>
    </row>
    <row r="1603" spans="1:119" x14ac:dyDescent="0.2">
      <c r="A1603">
        <f>ROW(Source!A1130)</f>
        <v>1130</v>
      </c>
      <c r="B1603">
        <v>92843885</v>
      </c>
      <c r="C1603">
        <v>92849298</v>
      </c>
      <c r="D1603">
        <v>49564577</v>
      </c>
      <c r="E1603">
        <v>1</v>
      </c>
      <c r="F1603">
        <v>1</v>
      </c>
      <c r="G1603">
        <v>1</v>
      </c>
      <c r="H1603">
        <v>3</v>
      </c>
      <c r="I1603" t="s">
        <v>120</v>
      </c>
      <c r="J1603" t="s">
        <v>123</v>
      </c>
      <c r="K1603" t="s">
        <v>121</v>
      </c>
      <c r="L1603">
        <v>1348</v>
      </c>
      <c r="N1603">
        <v>1009</v>
      </c>
      <c r="O1603" t="s">
        <v>122</v>
      </c>
      <c r="P1603" t="s">
        <v>122</v>
      </c>
      <c r="Q1603">
        <v>1000</v>
      </c>
      <c r="W1603">
        <v>0</v>
      </c>
      <c r="X1603">
        <v>618618747</v>
      </c>
      <c r="Y1603">
        <f t="shared" si="1433"/>
        <v>6.9573300000000005E-2</v>
      </c>
      <c r="AA1603">
        <v>301553.71999999997</v>
      </c>
      <c r="AB1603">
        <v>0</v>
      </c>
      <c r="AC1603">
        <v>0</v>
      </c>
      <c r="AD1603">
        <v>0</v>
      </c>
      <c r="AE1603">
        <v>30398.560000000001</v>
      </c>
      <c r="AF1603">
        <v>0</v>
      </c>
      <c r="AG1603">
        <v>0</v>
      </c>
      <c r="AH1603">
        <v>0</v>
      </c>
      <c r="AI1603">
        <v>9.92</v>
      </c>
      <c r="AJ1603">
        <v>1</v>
      </c>
      <c r="AK1603">
        <v>1</v>
      </c>
      <c r="AL1603">
        <v>1</v>
      </c>
      <c r="AM1603">
        <v>0</v>
      </c>
      <c r="AN1603">
        <v>0</v>
      </c>
      <c r="AO1603">
        <v>0</v>
      </c>
      <c r="AP1603">
        <v>1</v>
      </c>
      <c r="AQ1603">
        <v>0</v>
      </c>
      <c r="AR1603">
        <v>0</v>
      </c>
      <c r="AS1603" t="s">
        <v>6</v>
      </c>
      <c r="AT1603">
        <v>6.9573300000000005E-2</v>
      </c>
      <c r="AU1603" t="s">
        <v>6</v>
      </c>
      <c r="AV1603">
        <v>0</v>
      </c>
      <c r="AW1603">
        <v>1</v>
      </c>
      <c r="AX1603">
        <v>-1</v>
      </c>
      <c r="AY1603">
        <v>0</v>
      </c>
      <c r="AZ1603">
        <v>0</v>
      </c>
      <c r="BA1603" t="s">
        <v>6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CV1603">
        <v>0</v>
      </c>
      <c r="CW1603">
        <v>0</v>
      </c>
      <c r="CX1603">
        <f>ROUND(Y1603*Source!I1130,7)</f>
        <v>0.09</v>
      </c>
      <c r="CY1603">
        <f t="shared" si="1434"/>
        <v>301553.71999999997</v>
      </c>
      <c r="CZ1603">
        <f t="shared" si="1435"/>
        <v>30398.560000000001</v>
      </c>
      <c r="DA1603">
        <f t="shared" si="1436"/>
        <v>9.92</v>
      </c>
      <c r="DB1603">
        <f t="shared" si="1437"/>
        <v>2114.9299999999998</v>
      </c>
      <c r="DC1603">
        <f t="shared" si="1438"/>
        <v>0</v>
      </c>
      <c r="DD1603" t="s">
        <v>6</v>
      </c>
      <c r="DE1603" t="s">
        <v>6</v>
      </c>
      <c r="DF1603">
        <f t="shared" si="1439"/>
        <v>27139.83</v>
      </c>
      <c r="DG1603">
        <f t="shared" si="1440"/>
        <v>0</v>
      </c>
      <c r="DH1603">
        <f t="shared" si="1441"/>
        <v>0</v>
      </c>
      <c r="DI1603">
        <f t="shared" si="1432"/>
        <v>0</v>
      </c>
      <c r="DJ1603">
        <f t="shared" si="1442"/>
        <v>27139.83</v>
      </c>
      <c r="DK1603">
        <v>0</v>
      </c>
      <c r="DL1603" t="s">
        <v>6</v>
      </c>
      <c r="DM1603">
        <v>0</v>
      </c>
      <c r="DN1603" t="s">
        <v>6</v>
      </c>
      <c r="DO1603">
        <v>0</v>
      </c>
    </row>
    <row r="1604" spans="1:119" x14ac:dyDescent="0.2">
      <c r="A1604">
        <f>ROW(Source!A1134)</f>
        <v>1134</v>
      </c>
      <c r="B1604">
        <v>92843885</v>
      </c>
      <c r="C1604">
        <v>92849332</v>
      </c>
      <c r="D1604">
        <v>49510767</v>
      </c>
      <c r="E1604">
        <v>70</v>
      </c>
      <c r="F1604">
        <v>1</v>
      </c>
      <c r="G1604">
        <v>1</v>
      </c>
      <c r="H1604">
        <v>1</v>
      </c>
      <c r="I1604" t="s">
        <v>964</v>
      </c>
      <c r="J1604" t="s">
        <v>6</v>
      </c>
      <c r="K1604" t="s">
        <v>965</v>
      </c>
      <c r="L1604">
        <v>1191</v>
      </c>
      <c r="N1604">
        <v>1013</v>
      </c>
      <c r="O1604" t="s">
        <v>915</v>
      </c>
      <c r="P1604" t="s">
        <v>915</v>
      </c>
      <c r="Q1604">
        <v>1</v>
      </c>
      <c r="W1604">
        <v>0</v>
      </c>
      <c r="X1604">
        <v>-1936699058</v>
      </c>
      <c r="Y1604">
        <f t="shared" si="1433"/>
        <v>5</v>
      </c>
      <c r="AA1604">
        <v>0</v>
      </c>
      <c r="AB1604">
        <v>0</v>
      </c>
      <c r="AC1604">
        <v>0</v>
      </c>
      <c r="AD1604">
        <v>444.91</v>
      </c>
      <c r="AE1604">
        <v>0</v>
      </c>
      <c r="AF1604">
        <v>0</v>
      </c>
      <c r="AG1604">
        <v>0</v>
      </c>
      <c r="AH1604">
        <v>9.92</v>
      </c>
      <c r="AI1604">
        <v>1</v>
      </c>
      <c r="AJ1604">
        <v>1</v>
      </c>
      <c r="AK1604">
        <v>1</v>
      </c>
      <c r="AL1604">
        <v>44.85</v>
      </c>
      <c r="AM1604">
        <v>4</v>
      </c>
      <c r="AN1604">
        <v>0</v>
      </c>
      <c r="AO1604">
        <v>1</v>
      </c>
      <c r="AP1604">
        <v>1</v>
      </c>
      <c r="AQ1604">
        <v>0</v>
      </c>
      <c r="AR1604">
        <v>0</v>
      </c>
      <c r="AS1604" t="s">
        <v>6</v>
      </c>
      <c r="AT1604">
        <v>5</v>
      </c>
      <c r="AU1604" t="s">
        <v>6</v>
      </c>
      <c r="AV1604">
        <v>1</v>
      </c>
      <c r="AW1604">
        <v>2</v>
      </c>
      <c r="AX1604">
        <v>92849340</v>
      </c>
      <c r="AY1604">
        <v>1</v>
      </c>
      <c r="AZ1604">
        <v>0</v>
      </c>
      <c r="BA1604">
        <v>1820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CU1604">
        <f>ROUND(AT1604*Source!I1134*AH1604*AL1604,2)</f>
        <v>52499.62</v>
      </c>
      <c r="CV1604">
        <f>ROUND(Y1604*Source!I1134,7)</f>
        <v>118</v>
      </c>
      <c r="CW1604">
        <v>0</v>
      </c>
      <c r="CX1604">
        <f>ROUND(Y1604*Source!I1134,7)</f>
        <v>118</v>
      </c>
      <c r="CY1604">
        <f>AD1604</f>
        <v>444.91</v>
      </c>
      <c r="CZ1604">
        <f>AH1604</f>
        <v>9.92</v>
      </c>
      <c r="DA1604">
        <f>AL1604</f>
        <v>44.85</v>
      </c>
      <c r="DB1604">
        <f t="shared" si="1437"/>
        <v>49.6</v>
      </c>
      <c r="DC1604">
        <f t="shared" si="1438"/>
        <v>0</v>
      </c>
      <c r="DD1604" t="s">
        <v>6</v>
      </c>
      <c r="DE1604" t="s">
        <v>6</v>
      </c>
      <c r="DF1604">
        <f>ROUND(ROUND(AE1604,2)*CX1604,2)</f>
        <v>0</v>
      </c>
      <c r="DG1604">
        <f t="shared" si="1440"/>
        <v>0</v>
      </c>
      <c r="DH1604">
        <f t="shared" si="1441"/>
        <v>0</v>
      </c>
      <c r="DI1604">
        <f>ROUND(ROUND(AH1604*AL1604,2)*CX1604,2)</f>
        <v>52499.38</v>
      </c>
      <c r="DJ1604">
        <f>DI1604</f>
        <v>52499.38</v>
      </c>
      <c r="DK1604">
        <v>0</v>
      </c>
      <c r="DL1604" t="s">
        <v>6</v>
      </c>
      <c r="DM1604">
        <v>0</v>
      </c>
      <c r="DN1604" t="s">
        <v>6</v>
      </c>
      <c r="DO1604">
        <v>0</v>
      </c>
    </row>
    <row r="1605" spans="1:119" x14ac:dyDescent="0.2">
      <c r="A1605">
        <f>ROW(Source!A1134)</f>
        <v>1134</v>
      </c>
      <c r="B1605">
        <v>92843885</v>
      </c>
      <c r="C1605">
        <v>92849332</v>
      </c>
      <c r="D1605">
        <v>49510905</v>
      </c>
      <c r="E1605">
        <v>70</v>
      </c>
      <c r="F1605">
        <v>1</v>
      </c>
      <c r="G1605">
        <v>1</v>
      </c>
      <c r="H1605">
        <v>1</v>
      </c>
      <c r="I1605" t="s">
        <v>916</v>
      </c>
      <c r="J1605" t="s">
        <v>6</v>
      </c>
      <c r="K1605" t="s">
        <v>917</v>
      </c>
      <c r="L1605">
        <v>1191</v>
      </c>
      <c r="N1605">
        <v>1013</v>
      </c>
      <c r="O1605" t="s">
        <v>915</v>
      </c>
      <c r="P1605" t="s">
        <v>915</v>
      </c>
      <c r="Q1605">
        <v>1</v>
      </c>
      <c r="W1605">
        <v>0</v>
      </c>
      <c r="X1605">
        <v>-1417349443</v>
      </c>
      <c r="Y1605">
        <f t="shared" si="1433"/>
        <v>0.43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1</v>
      </c>
      <c r="AJ1605">
        <v>1</v>
      </c>
      <c r="AK1605">
        <v>44.85</v>
      </c>
      <c r="AL1605">
        <v>1</v>
      </c>
      <c r="AM1605">
        <v>4</v>
      </c>
      <c r="AN1605">
        <v>0</v>
      </c>
      <c r="AO1605">
        <v>1</v>
      </c>
      <c r="AP1605">
        <v>1</v>
      </c>
      <c r="AQ1605">
        <v>0</v>
      </c>
      <c r="AR1605">
        <v>0</v>
      </c>
      <c r="AS1605" t="s">
        <v>6</v>
      </c>
      <c r="AT1605">
        <v>0.43</v>
      </c>
      <c r="AU1605" t="s">
        <v>6</v>
      </c>
      <c r="AV1605">
        <v>2</v>
      </c>
      <c r="AW1605">
        <v>2</v>
      </c>
      <c r="AX1605">
        <v>92849341</v>
      </c>
      <c r="AY1605">
        <v>1</v>
      </c>
      <c r="AZ1605">
        <v>0</v>
      </c>
      <c r="BA1605">
        <v>1821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0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CV1605">
        <v>0</v>
      </c>
      <c r="CW1605">
        <v>0</v>
      </c>
      <c r="CX1605">
        <f>ROUND(Y1605*Source!I1134,7)</f>
        <v>10.148</v>
      </c>
      <c r="CY1605">
        <f>AD1605</f>
        <v>0</v>
      </c>
      <c r="CZ1605">
        <f>AH1605</f>
        <v>0</v>
      </c>
      <c r="DA1605">
        <f>AL1605</f>
        <v>1</v>
      </c>
      <c r="DB1605">
        <f t="shared" si="1437"/>
        <v>0</v>
      </c>
      <c r="DC1605">
        <f t="shared" si="1438"/>
        <v>0</v>
      </c>
      <c r="DD1605" t="s">
        <v>6</v>
      </c>
      <c r="DE1605" t="s">
        <v>6</v>
      </c>
      <c r="DF1605">
        <f>ROUND(ROUND(AE1605,2)*CX1605,2)</f>
        <v>0</v>
      </c>
      <c r="DG1605">
        <f t="shared" si="1440"/>
        <v>0</v>
      </c>
      <c r="DH1605">
        <f>ROUND(ROUND(AG1605*AK1605,2)*CX1605,2)</f>
        <v>0</v>
      </c>
      <c r="DI1605">
        <f t="shared" ref="DI1605:DI1610" si="1443">ROUND(ROUND(AH1605,2)*CX1605,2)</f>
        <v>0</v>
      </c>
      <c r="DJ1605">
        <f>DI1605</f>
        <v>0</v>
      </c>
      <c r="DK1605">
        <v>0</v>
      </c>
      <c r="DL1605" t="s">
        <v>6</v>
      </c>
      <c r="DM1605">
        <v>0</v>
      </c>
      <c r="DN1605" t="s">
        <v>6</v>
      </c>
      <c r="DO1605">
        <v>0</v>
      </c>
    </row>
    <row r="1606" spans="1:119" x14ac:dyDescent="0.2">
      <c r="A1606">
        <f>ROW(Source!A1134)</f>
        <v>1134</v>
      </c>
      <c r="B1606">
        <v>92843885</v>
      </c>
      <c r="C1606">
        <v>92849332</v>
      </c>
      <c r="D1606">
        <v>49673503</v>
      </c>
      <c r="E1606">
        <v>1</v>
      </c>
      <c r="F1606">
        <v>1</v>
      </c>
      <c r="G1606">
        <v>1</v>
      </c>
      <c r="H1606">
        <v>2</v>
      </c>
      <c r="I1606" t="s">
        <v>925</v>
      </c>
      <c r="J1606" t="s">
        <v>926</v>
      </c>
      <c r="K1606" t="s">
        <v>927</v>
      </c>
      <c r="L1606">
        <v>1367</v>
      </c>
      <c r="N1606">
        <v>1011</v>
      </c>
      <c r="O1606" t="s">
        <v>921</v>
      </c>
      <c r="P1606" t="s">
        <v>921</v>
      </c>
      <c r="Q1606">
        <v>1</v>
      </c>
      <c r="W1606">
        <v>0</v>
      </c>
      <c r="X1606">
        <v>509054691</v>
      </c>
      <c r="Y1606">
        <f t="shared" si="1433"/>
        <v>0.43</v>
      </c>
      <c r="AA1606">
        <v>0</v>
      </c>
      <c r="AB1606">
        <v>1032.96</v>
      </c>
      <c r="AC1606">
        <v>520.26</v>
      </c>
      <c r="AD1606">
        <v>0</v>
      </c>
      <c r="AE1606">
        <v>0</v>
      </c>
      <c r="AF1606">
        <v>65.709999999999994</v>
      </c>
      <c r="AG1606">
        <v>11.6</v>
      </c>
      <c r="AH1606">
        <v>0</v>
      </c>
      <c r="AI1606">
        <v>1</v>
      </c>
      <c r="AJ1606">
        <v>15.72</v>
      </c>
      <c r="AK1606">
        <v>44.85</v>
      </c>
      <c r="AL1606">
        <v>1</v>
      </c>
      <c r="AM1606">
        <v>4</v>
      </c>
      <c r="AN1606">
        <v>0</v>
      </c>
      <c r="AO1606">
        <v>1</v>
      </c>
      <c r="AP1606">
        <v>1</v>
      </c>
      <c r="AQ1606">
        <v>0</v>
      </c>
      <c r="AR1606">
        <v>0</v>
      </c>
      <c r="AS1606" t="s">
        <v>6</v>
      </c>
      <c r="AT1606">
        <v>0.43</v>
      </c>
      <c r="AU1606" t="s">
        <v>6</v>
      </c>
      <c r="AV1606">
        <v>0</v>
      </c>
      <c r="AW1606">
        <v>2</v>
      </c>
      <c r="AX1606">
        <v>92849342</v>
      </c>
      <c r="AY1606">
        <v>1</v>
      </c>
      <c r="AZ1606">
        <v>0</v>
      </c>
      <c r="BA1606">
        <v>1822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0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f>ROUND(Y1606*Source!I1134*DO1606,7)</f>
        <v>0</v>
      </c>
      <c r="CX1606">
        <f>ROUND(Y1606*Source!I1134,7)</f>
        <v>10.148</v>
      </c>
      <c r="CY1606">
        <f>AB1606</f>
        <v>1032.96</v>
      </c>
      <c r="CZ1606">
        <f>AF1606</f>
        <v>65.709999999999994</v>
      </c>
      <c r="DA1606">
        <f>AJ1606</f>
        <v>15.72</v>
      </c>
      <c r="DB1606">
        <f t="shared" si="1437"/>
        <v>28.26</v>
      </c>
      <c r="DC1606">
        <f t="shared" si="1438"/>
        <v>4.99</v>
      </c>
      <c r="DD1606" t="s">
        <v>6</v>
      </c>
      <c r="DE1606" t="s">
        <v>6</v>
      </c>
      <c r="DF1606">
        <f>ROUND(ROUND(AE1606,2)*CX1606,2)</f>
        <v>0</v>
      </c>
      <c r="DG1606">
        <f>ROUND(ROUND(AF1606*AJ1606,2)*CX1606,2)</f>
        <v>10482.48</v>
      </c>
      <c r="DH1606">
        <f>ROUND(ROUND(AG1606*AK1606,2)*CX1606,2)</f>
        <v>5279.6</v>
      </c>
      <c r="DI1606">
        <f t="shared" si="1443"/>
        <v>0</v>
      </c>
      <c r="DJ1606">
        <f>DG1606</f>
        <v>10482.48</v>
      </c>
      <c r="DK1606">
        <v>0</v>
      </c>
      <c r="DL1606" t="s">
        <v>6</v>
      </c>
      <c r="DM1606">
        <v>0</v>
      </c>
      <c r="DN1606" t="s">
        <v>6</v>
      </c>
      <c r="DO1606">
        <v>0</v>
      </c>
    </row>
    <row r="1607" spans="1:119" x14ac:dyDescent="0.2">
      <c r="A1607">
        <f>ROW(Source!A1134)</f>
        <v>1134</v>
      </c>
      <c r="B1607">
        <v>92843885</v>
      </c>
      <c r="C1607">
        <v>92849332</v>
      </c>
      <c r="D1607">
        <v>49521440</v>
      </c>
      <c r="E1607">
        <v>1</v>
      </c>
      <c r="F1607">
        <v>1</v>
      </c>
      <c r="G1607">
        <v>1</v>
      </c>
      <c r="H1607">
        <v>3</v>
      </c>
      <c r="I1607" t="s">
        <v>135</v>
      </c>
      <c r="J1607" t="s">
        <v>137</v>
      </c>
      <c r="K1607" t="s">
        <v>136</v>
      </c>
      <c r="L1607">
        <v>1327</v>
      </c>
      <c r="N1607">
        <v>1005</v>
      </c>
      <c r="O1607" t="s">
        <v>57</v>
      </c>
      <c r="P1607" t="s">
        <v>57</v>
      </c>
      <c r="Q1607">
        <v>1</v>
      </c>
      <c r="W1607">
        <v>0</v>
      </c>
      <c r="X1607">
        <v>-336429810</v>
      </c>
      <c r="Y1607">
        <f t="shared" si="1433"/>
        <v>11</v>
      </c>
      <c r="AA1607">
        <v>223.2</v>
      </c>
      <c r="AB1607">
        <v>0</v>
      </c>
      <c r="AC1607">
        <v>0</v>
      </c>
      <c r="AD1607">
        <v>0</v>
      </c>
      <c r="AE1607">
        <v>22.5</v>
      </c>
      <c r="AF1607">
        <v>0</v>
      </c>
      <c r="AG1607">
        <v>0</v>
      </c>
      <c r="AH1607">
        <v>0</v>
      </c>
      <c r="AI1607">
        <v>9.92</v>
      </c>
      <c r="AJ1607">
        <v>1</v>
      </c>
      <c r="AK1607">
        <v>1</v>
      </c>
      <c r="AL1607">
        <v>1</v>
      </c>
      <c r="AM1607">
        <v>0</v>
      </c>
      <c r="AN1607">
        <v>0</v>
      </c>
      <c r="AO1607">
        <v>0</v>
      </c>
      <c r="AP1607">
        <v>1</v>
      </c>
      <c r="AQ1607">
        <v>0</v>
      </c>
      <c r="AR1607">
        <v>0</v>
      </c>
      <c r="AS1607" t="s">
        <v>6</v>
      </c>
      <c r="AT1607">
        <v>11</v>
      </c>
      <c r="AU1607" t="s">
        <v>6</v>
      </c>
      <c r="AV1607">
        <v>0</v>
      </c>
      <c r="AW1607">
        <v>1</v>
      </c>
      <c r="AX1607">
        <v>-1</v>
      </c>
      <c r="AY1607">
        <v>0</v>
      </c>
      <c r="AZ1607">
        <v>0</v>
      </c>
      <c r="BA1607" t="s">
        <v>6</v>
      </c>
      <c r="BB1607">
        <v>0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0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CV1607">
        <v>0</v>
      </c>
      <c r="CW1607">
        <v>0</v>
      </c>
      <c r="CX1607">
        <f>ROUND(Y1607*Source!I1134,7)</f>
        <v>259.60000000000002</v>
      </c>
      <c r="CY1607">
        <f>AA1607</f>
        <v>223.2</v>
      </c>
      <c r="CZ1607">
        <f>AE1607</f>
        <v>22.5</v>
      </c>
      <c r="DA1607">
        <f>AI1607</f>
        <v>9.92</v>
      </c>
      <c r="DB1607">
        <f t="shared" si="1437"/>
        <v>247.5</v>
      </c>
      <c r="DC1607">
        <f t="shared" si="1438"/>
        <v>0</v>
      </c>
      <c r="DD1607" t="s">
        <v>6</v>
      </c>
      <c r="DE1607" t="s">
        <v>6</v>
      </c>
      <c r="DF1607">
        <f>ROUND(ROUND(AE1607*AI1607,2)*CX1607,2)</f>
        <v>57942.720000000001</v>
      </c>
      <c r="DG1607">
        <f t="shared" ref="DG1607:DG1612" si="1444">ROUND(ROUND(AF1607,2)*CX1607,2)</f>
        <v>0</v>
      </c>
      <c r="DH1607">
        <f>ROUND(ROUND(AG1607,2)*CX1607,2)</f>
        <v>0</v>
      </c>
      <c r="DI1607">
        <f t="shared" si="1443"/>
        <v>0</v>
      </c>
      <c r="DJ1607">
        <f>DF1607</f>
        <v>57942.720000000001</v>
      </c>
      <c r="DK1607">
        <v>0</v>
      </c>
      <c r="DL1607" t="s">
        <v>6</v>
      </c>
      <c r="DM1607">
        <v>0</v>
      </c>
      <c r="DN1607" t="s">
        <v>6</v>
      </c>
      <c r="DO1607">
        <v>0</v>
      </c>
    </row>
    <row r="1608" spans="1:119" x14ac:dyDescent="0.2">
      <c r="A1608">
        <f>ROW(Source!A1134)</f>
        <v>1134</v>
      </c>
      <c r="B1608">
        <v>92843885</v>
      </c>
      <c r="C1608">
        <v>92849332</v>
      </c>
      <c r="D1608">
        <v>49523581</v>
      </c>
      <c r="E1608">
        <v>1</v>
      </c>
      <c r="F1608">
        <v>1</v>
      </c>
      <c r="G1608">
        <v>1</v>
      </c>
      <c r="H1608">
        <v>3</v>
      </c>
      <c r="I1608" t="s">
        <v>966</v>
      </c>
      <c r="J1608" t="s">
        <v>967</v>
      </c>
      <c r="K1608" t="s">
        <v>968</v>
      </c>
      <c r="L1608">
        <v>1301</v>
      </c>
      <c r="N1608">
        <v>1003</v>
      </c>
      <c r="O1608" t="s">
        <v>969</v>
      </c>
      <c r="P1608" t="s">
        <v>969</v>
      </c>
      <c r="Q1608">
        <v>1</v>
      </c>
      <c r="W1608">
        <v>0</v>
      </c>
      <c r="X1608">
        <v>-2092502019</v>
      </c>
      <c r="Y1608">
        <f t="shared" si="1433"/>
        <v>20</v>
      </c>
      <c r="AA1608">
        <v>29.76</v>
      </c>
      <c r="AB1608">
        <v>0</v>
      </c>
      <c r="AC1608">
        <v>0</v>
      </c>
      <c r="AD1608">
        <v>0</v>
      </c>
      <c r="AE1608">
        <v>3</v>
      </c>
      <c r="AF1608">
        <v>0</v>
      </c>
      <c r="AG1608">
        <v>0</v>
      </c>
      <c r="AH1608">
        <v>0</v>
      </c>
      <c r="AI1608">
        <v>9.92</v>
      </c>
      <c r="AJ1608">
        <v>1</v>
      </c>
      <c r="AK1608">
        <v>1</v>
      </c>
      <c r="AL1608">
        <v>1</v>
      </c>
      <c r="AM1608">
        <v>4</v>
      </c>
      <c r="AN1608">
        <v>0</v>
      </c>
      <c r="AO1608">
        <v>1</v>
      </c>
      <c r="AP1608">
        <v>1</v>
      </c>
      <c r="AQ1608">
        <v>0</v>
      </c>
      <c r="AR1608">
        <v>0</v>
      </c>
      <c r="AS1608" t="s">
        <v>6</v>
      </c>
      <c r="AT1608">
        <v>20</v>
      </c>
      <c r="AU1608" t="s">
        <v>6</v>
      </c>
      <c r="AV1608">
        <v>0</v>
      </c>
      <c r="AW1608">
        <v>2</v>
      </c>
      <c r="AX1608">
        <v>92849343</v>
      </c>
      <c r="AY1608">
        <v>1</v>
      </c>
      <c r="AZ1608">
        <v>0</v>
      </c>
      <c r="BA1608">
        <v>1823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0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CV1608">
        <v>0</v>
      </c>
      <c r="CW1608">
        <v>0</v>
      </c>
      <c r="CX1608">
        <f>ROUND(Y1608*Source!I1134,7)</f>
        <v>472</v>
      </c>
      <c r="CY1608">
        <f>AA1608</f>
        <v>29.76</v>
      </c>
      <c r="CZ1608">
        <f>AE1608</f>
        <v>3</v>
      </c>
      <c r="DA1608">
        <f>AI1608</f>
        <v>9.92</v>
      </c>
      <c r="DB1608">
        <f t="shared" si="1437"/>
        <v>60</v>
      </c>
      <c r="DC1608">
        <f t="shared" si="1438"/>
        <v>0</v>
      </c>
      <c r="DD1608" t="s">
        <v>6</v>
      </c>
      <c r="DE1608" t="s">
        <v>6</v>
      </c>
      <c r="DF1608">
        <f>ROUND(ROUND(AE1608*AI1608,2)*CX1608,2)</f>
        <v>14046.72</v>
      </c>
      <c r="DG1608">
        <f t="shared" si="1444"/>
        <v>0</v>
      </c>
      <c r="DH1608">
        <f>ROUND(ROUND(AG1608,2)*CX1608,2)</f>
        <v>0</v>
      </c>
      <c r="DI1608">
        <f t="shared" si="1443"/>
        <v>0</v>
      </c>
      <c r="DJ1608">
        <f>DF1608</f>
        <v>14046.72</v>
      </c>
      <c r="DK1608">
        <v>0</v>
      </c>
      <c r="DL1608" t="s">
        <v>6</v>
      </c>
      <c r="DM1608">
        <v>0</v>
      </c>
      <c r="DN1608" t="s">
        <v>6</v>
      </c>
      <c r="DO1608">
        <v>0</v>
      </c>
    </row>
    <row r="1609" spans="1:119" x14ac:dyDescent="0.2">
      <c r="A1609">
        <f>ROW(Source!A1134)</f>
        <v>1134</v>
      </c>
      <c r="B1609">
        <v>92843885</v>
      </c>
      <c r="C1609">
        <v>92849332</v>
      </c>
      <c r="D1609">
        <v>49553409</v>
      </c>
      <c r="E1609">
        <v>1</v>
      </c>
      <c r="F1609">
        <v>1</v>
      </c>
      <c r="G1609">
        <v>1</v>
      </c>
      <c r="H1609">
        <v>3</v>
      </c>
      <c r="I1609" t="s">
        <v>139</v>
      </c>
      <c r="J1609" t="s">
        <v>142</v>
      </c>
      <c r="K1609" t="s">
        <v>140</v>
      </c>
      <c r="L1609">
        <v>1296</v>
      </c>
      <c r="N1609">
        <v>1002</v>
      </c>
      <c r="O1609" t="s">
        <v>141</v>
      </c>
      <c r="P1609" t="s">
        <v>141</v>
      </c>
      <c r="Q1609">
        <v>1</v>
      </c>
      <c r="W1609">
        <v>1</v>
      </c>
      <c r="X1609">
        <v>-1609399419</v>
      </c>
      <c r="Y1609">
        <f t="shared" si="1433"/>
        <v>-1.5</v>
      </c>
      <c r="AA1609">
        <v>650.54999999999995</v>
      </c>
      <c r="AB1609">
        <v>0</v>
      </c>
      <c r="AC1609">
        <v>0</v>
      </c>
      <c r="AD1609">
        <v>0</v>
      </c>
      <c r="AE1609">
        <v>65.58</v>
      </c>
      <c r="AF1609">
        <v>0</v>
      </c>
      <c r="AG1609">
        <v>0</v>
      </c>
      <c r="AH1609">
        <v>0</v>
      </c>
      <c r="AI1609">
        <v>9.92</v>
      </c>
      <c r="AJ1609">
        <v>1</v>
      </c>
      <c r="AK1609">
        <v>1</v>
      </c>
      <c r="AL1609">
        <v>1</v>
      </c>
      <c r="AM1609">
        <v>4</v>
      </c>
      <c r="AN1609">
        <v>0</v>
      </c>
      <c r="AO1609">
        <v>1</v>
      </c>
      <c r="AP1609">
        <v>1</v>
      </c>
      <c r="AQ1609">
        <v>0</v>
      </c>
      <c r="AR1609">
        <v>0</v>
      </c>
      <c r="AS1609" t="s">
        <v>6</v>
      </c>
      <c r="AT1609">
        <v>-1.5</v>
      </c>
      <c r="AU1609" t="s">
        <v>6</v>
      </c>
      <c r="AV1609">
        <v>0</v>
      </c>
      <c r="AW1609">
        <v>2</v>
      </c>
      <c r="AX1609">
        <v>92849345</v>
      </c>
      <c r="AY1609">
        <v>1</v>
      </c>
      <c r="AZ1609">
        <v>6144</v>
      </c>
      <c r="BA1609">
        <v>1825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0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0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ROUND(Y1609*Source!I1134,7)</f>
        <v>-35.4</v>
      </c>
      <c r="CY1609">
        <f>AA1609</f>
        <v>650.54999999999995</v>
      </c>
      <c r="CZ1609">
        <f>AE1609</f>
        <v>65.58</v>
      </c>
      <c r="DA1609">
        <f>AI1609</f>
        <v>9.92</v>
      </c>
      <c r="DB1609">
        <f t="shared" si="1437"/>
        <v>-98.37</v>
      </c>
      <c r="DC1609">
        <f t="shared" si="1438"/>
        <v>0</v>
      </c>
      <c r="DD1609" t="s">
        <v>6</v>
      </c>
      <c r="DE1609" t="s">
        <v>6</v>
      </c>
      <c r="DF1609">
        <f>ROUND(ROUND(AE1609*AI1609,2)*CX1609,2)</f>
        <v>-23029.47</v>
      </c>
      <c r="DG1609">
        <f t="shared" si="1444"/>
        <v>0</v>
      </c>
      <c r="DH1609">
        <f>ROUND(ROUND(AG1609,2)*CX1609,2)</f>
        <v>0</v>
      </c>
      <c r="DI1609">
        <f t="shared" si="1443"/>
        <v>0</v>
      </c>
      <c r="DJ1609">
        <f>DF1609</f>
        <v>-23029.47</v>
      </c>
      <c r="DK1609">
        <v>0</v>
      </c>
      <c r="DL1609" t="s">
        <v>6</v>
      </c>
      <c r="DM1609">
        <v>0</v>
      </c>
      <c r="DN1609" t="s">
        <v>6</v>
      </c>
      <c r="DO1609">
        <v>0</v>
      </c>
    </row>
    <row r="1610" spans="1:119" x14ac:dyDescent="0.2">
      <c r="A1610">
        <f>ROW(Source!A1134)</f>
        <v>1134</v>
      </c>
      <c r="B1610">
        <v>92843885</v>
      </c>
      <c r="C1610">
        <v>92849332</v>
      </c>
      <c r="D1610">
        <v>49555331</v>
      </c>
      <c r="E1610">
        <v>1</v>
      </c>
      <c r="F1610">
        <v>1</v>
      </c>
      <c r="G1610">
        <v>1</v>
      </c>
      <c r="H1610">
        <v>3</v>
      </c>
      <c r="I1610" t="s">
        <v>144</v>
      </c>
      <c r="J1610" t="s">
        <v>146</v>
      </c>
      <c r="K1610" t="s">
        <v>145</v>
      </c>
      <c r="L1610">
        <v>1296</v>
      </c>
      <c r="N1610">
        <v>1002</v>
      </c>
      <c r="O1610" t="s">
        <v>141</v>
      </c>
      <c r="P1610" t="s">
        <v>141</v>
      </c>
      <c r="Q1610">
        <v>1</v>
      </c>
      <c r="W1610">
        <v>1</v>
      </c>
      <c r="X1610">
        <v>1828367933</v>
      </c>
      <c r="Y1610">
        <f t="shared" si="1433"/>
        <v>-5.7000000000000002E-2</v>
      </c>
      <c r="AA1610">
        <v>1989.75</v>
      </c>
      <c r="AB1610">
        <v>0</v>
      </c>
      <c r="AC1610">
        <v>0</v>
      </c>
      <c r="AD1610">
        <v>0</v>
      </c>
      <c r="AE1610">
        <v>200.58</v>
      </c>
      <c r="AF1610">
        <v>0</v>
      </c>
      <c r="AG1610">
        <v>0</v>
      </c>
      <c r="AH1610">
        <v>0</v>
      </c>
      <c r="AI1610">
        <v>9.92</v>
      </c>
      <c r="AJ1610">
        <v>1</v>
      </c>
      <c r="AK1610">
        <v>1</v>
      </c>
      <c r="AL1610">
        <v>1</v>
      </c>
      <c r="AM1610">
        <v>4</v>
      </c>
      <c r="AN1610">
        <v>0</v>
      </c>
      <c r="AO1610">
        <v>1</v>
      </c>
      <c r="AP1610">
        <v>1</v>
      </c>
      <c r="AQ1610">
        <v>0</v>
      </c>
      <c r="AR1610">
        <v>0</v>
      </c>
      <c r="AS1610" t="s">
        <v>6</v>
      </c>
      <c r="AT1610">
        <v>-5.7000000000000002E-2</v>
      </c>
      <c r="AU1610" t="s">
        <v>6</v>
      </c>
      <c r="AV1610">
        <v>0</v>
      </c>
      <c r="AW1610">
        <v>2</v>
      </c>
      <c r="AX1610">
        <v>92849347</v>
      </c>
      <c r="AY1610">
        <v>1</v>
      </c>
      <c r="AZ1610">
        <v>6144</v>
      </c>
      <c r="BA1610">
        <v>1827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0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ROUND(Y1610*Source!I1134,7)</f>
        <v>-1.3452</v>
      </c>
      <c r="CY1610">
        <f>AA1610</f>
        <v>1989.75</v>
      </c>
      <c r="CZ1610">
        <f>AE1610</f>
        <v>200.58</v>
      </c>
      <c r="DA1610">
        <f>AI1610</f>
        <v>9.92</v>
      </c>
      <c r="DB1610">
        <f t="shared" si="1437"/>
        <v>-11.43</v>
      </c>
      <c r="DC1610">
        <f t="shared" si="1438"/>
        <v>0</v>
      </c>
      <c r="DD1610" t="s">
        <v>6</v>
      </c>
      <c r="DE1610" t="s">
        <v>6</v>
      </c>
      <c r="DF1610">
        <f>ROUND(ROUND(AE1610*AI1610,2)*CX1610,2)</f>
        <v>-2676.61</v>
      </c>
      <c r="DG1610">
        <f t="shared" si="1444"/>
        <v>0</v>
      </c>
      <c r="DH1610">
        <f>ROUND(ROUND(AG1610,2)*CX1610,2)</f>
        <v>0</v>
      </c>
      <c r="DI1610">
        <f t="shared" si="1443"/>
        <v>0</v>
      </c>
      <c r="DJ1610">
        <f>DF1610</f>
        <v>-2676.61</v>
      </c>
      <c r="DK1610">
        <v>0</v>
      </c>
      <c r="DL1610" t="s">
        <v>6</v>
      </c>
      <c r="DM1610">
        <v>0</v>
      </c>
      <c r="DN1610" t="s">
        <v>6</v>
      </c>
      <c r="DO1610">
        <v>0</v>
      </c>
    </row>
    <row r="1611" spans="1:119" x14ac:dyDescent="0.2">
      <c r="A1611">
        <f>ROW(Source!A1138)</f>
        <v>1138</v>
      </c>
      <c r="B1611">
        <v>92843885</v>
      </c>
      <c r="C1611">
        <v>92849351</v>
      </c>
      <c r="D1611">
        <v>49510767</v>
      </c>
      <c r="E1611">
        <v>70</v>
      </c>
      <c r="F1611">
        <v>1</v>
      </c>
      <c r="G1611">
        <v>1</v>
      </c>
      <c r="H1611">
        <v>1</v>
      </c>
      <c r="I1611" t="s">
        <v>964</v>
      </c>
      <c r="J1611" t="s">
        <v>6</v>
      </c>
      <c r="K1611" t="s">
        <v>965</v>
      </c>
      <c r="L1611">
        <v>1191</v>
      </c>
      <c r="N1611">
        <v>1013</v>
      </c>
      <c r="O1611" t="s">
        <v>915</v>
      </c>
      <c r="P1611" t="s">
        <v>915</v>
      </c>
      <c r="Q1611">
        <v>1</v>
      </c>
      <c r="W1611">
        <v>0</v>
      </c>
      <c r="X1611">
        <v>-1936699058</v>
      </c>
      <c r="Y1611">
        <f t="shared" si="1433"/>
        <v>5</v>
      </c>
      <c r="AA1611">
        <v>0</v>
      </c>
      <c r="AB1611">
        <v>0</v>
      </c>
      <c r="AC1611">
        <v>0</v>
      </c>
      <c r="AD1611">
        <v>444.91</v>
      </c>
      <c r="AE1611">
        <v>0</v>
      </c>
      <c r="AF1611">
        <v>0</v>
      </c>
      <c r="AG1611">
        <v>0</v>
      </c>
      <c r="AH1611">
        <v>9.92</v>
      </c>
      <c r="AI1611">
        <v>1</v>
      </c>
      <c r="AJ1611">
        <v>1</v>
      </c>
      <c r="AK1611">
        <v>1</v>
      </c>
      <c r="AL1611">
        <v>44.85</v>
      </c>
      <c r="AM1611">
        <v>4</v>
      </c>
      <c r="AN1611">
        <v>0</v>
      </c>
      <c r="AO1611">
        <v>1</v>
      </c>
      <c r="AP1611">
        <v>1</v>
      </c>
      <c r="AQ1611">
        <v>0</v>
      </c>
      <c r="AR1611">
        <v>0</v>
      </c>
      <c r="AS1611" t="s">
        <v>6</v>
      </c>
      <c r="AT1611">
        <v>5</v>
      </c>
      <c r="AU1611" t="s">
        <v>6</v>
      </c>
      <c r="AV1611">
        <v>1</v>
      </c>
      <c r="AW1611">
        <v>2</v>
      </c>
      <c r="AX1611">
        <v>92849359</v>
      </c>
      <c r="AY1611">
        <v>1</v>
      </c>
      <c r="AZ1611">
        <v>0</v>
      </c>
      <c r="BA1611">
        <v>1828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CU1611">
        <f>ROUND(AT1611*Source!I1138*AH1611*AL1611,2)</f>
        <v>422.67</v>
      </c>
      <c r="CV1611">
        <f>ROUND(Y1611*Source!I1138,7)</f>
        <v>0.95</v>
      </c>
      <c r="CW1611">
        <v>0</v>
      </c>
      <c r="CX1611">
        <f>ROUND(Y1611*Source!I1138,7)</f>
        <v>0.95</v>
      </c>
      <c r="CY1611">
        <f>AD1611</f>
        <v>444.91</v>
      </c>
      <c r="CZ1611">
        <f>AH1611</f>
        <v>9.92</v>
      </c>
      <c r="DA1611">
        <f>AL1611</f>
        <v>44.85</v>
      </c>
      <c r="DB1611">
        <f t="shared" si="1437"/>
        <v>49.6</v>
      </c>
      <c r="DC1611">
        <f t="shared" si="1438"/>
        <v>0</v>
      </c>
      <c r="DD1611" t="s">
        <v>6</v>
      </c>
      <c r="DE1611" t="s">
        <v>6</v>
      </c>
      <c r="DF1611">
        <f>ROUND(ROUND(AE1611,2)*CX1611,2)</f>
        <v>0</v>
      </c>
      <c r="DG1611">
        <f t="shared" si="1444"/>
        <v>0</v>
      </c>
      <c r="DH1611">
        <f>ROUND(ROUND(AG1611,2)*CX1611,2)</f>
        <v>0</v>
      </c>
      <c r="DI1611">
        <f>ROUND(ROUND(AH1611*AL1611,2)*CX1611,2)</f>
        <v>422.66</v>
      </c>
      <c r="DJ1611">
        <f>DI1611</f>
        <v>422.66</v>
      </c>
      <c r="DK1611">
        <v>0</v>
      </c>
      <c r="DL1611" t="s">
        <v>6</v>
      </c>
      <c r="DM1611">
        <v>0</v>
      </c>
      <c r="DN1611" t="s">
        <v>6</v>
      </c>
      <c r="DO1611">
        <v>0</v>
      </c>
    </row>
    <row r="1612" spans="1:119" x14ac:dyDescent="0.2">
      <c r="A1612">
        <f>ROW(Source!A1138)</f>
        <v>1138</v>
      </c>
      <c r="B1612">
        <v>92843885</v>
      </c>
      <c r="C1612">
        <v>92849351</v>
      </c>
      <c r="D1612">
        <v>49510905</v>
      </c>
      <c r="E1612">
        <v>70</v>
      </c>
      <c r="F1612">
        <v>1</v>
      </c>
      <c r="G1612">
        <v>1</v>
      </c>
      <c r="H1612">
        <v>1</v>
      </c>
      <c r="I1612" t="s">
        <v>916</v>
      </c>
      <c r="J1612" t="s">
        <v>6</v>
      </c>
      <c r="K1612" t="s">
        <v>917</v>
      </c>
      <c r="L1612">
        <v>1191</v>
      </c>
      <c r="N1612">
        <v>1013</v>
      </c>
      <c r="O1612" t="s">
        <v>915</v>
      </c>
      <c r="P1612" t="s">
        <v>915</v>
      </c>
      <c r="Q1612">
        <v>1</v>
      </c>
      <c r="W1612">
        <v>0</v>
      </c>
      <c r="X1612">
        <v>-1417349443</v>
      </c>
      <c r="Y1612">
        <f t="shared" si="1433"/>
        <v>0.43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1</v>
      </c>
      <c r="AJ1612">
        <v>1</v>
      </c>
      <c r="AK1612">
        <v>44.85</v>
      </c>
      <c r="AL1612">
        <v>1</v>
      </c>
      <c r="AM1612">
        <v>4</v>
      </c>
      <c r="AN1612">
        <v>0</v>
      </c>
      <c r="AO1612">
        <v>1</v>
      </c>
      <c r="AP1612">
        <v>1</v>
      </c>
      <c r="AQ1612">
        <v>0</v>
      </c>
      <c r="AR1612">
        <v>0</v>
      </c>
      <c r="AS1612" t="s">
        <v>6</v>
      </c>
      <c r="AT1612">
        <v>0.43</v>
      </c>
      <c r="AU1612" t="s">
        <v>6</v>
      </c>
      <c r="AV1612">
        <v>2</v>
      </c>
      <c r="AW1612">
        <v>2</v>
      </c>
      <c r="AX1612">
        <v>92849360</v>
      </c>
      <c r="AY1612">
        <v>1</v>
      </c>
      <c r="AZ1612">
        <v>0</v>
      </c>
      <c r="BA1612">
        <v>1829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CV1612">
        <v>0</v>
      </c>
      <c r="CW1612">
        <v>0</v>
      </c>
      <c r="CX1612">
        <f>ROUND(Y1612*Source!I1138,7)</f>
        <v>8.1699999999999995E-2</v>
      </c>
      <c r="CY1612">
        <f>AD1612</f>
        <v>0</v>
      </c>
      <c r="CZ1612">
        <f>AH1612</f>
        <v>0</v>
      </c>
      <c r="DA1612">
        <f>AL1612</f>
        <v>1</v>
      </c>
      <c r="DB1612">
        <f t="shared" si="1437"/>
        <v>0</v>
      </c>
      <c r="DC1612">
        <f t="shared" si="1438"/>
        <v>0</v>
      </c>
      <c r="DD1612" t="s">
        <v>6</v>
      </c>
      <c r="DE1612" t="s">
        <v>6</v>
      </c>
      <c r="DF1612">
        <f>ROUND(ROUND(AE1612,2)*CX1612,2)</f>
        <v>0</v>
      </c>
      <c r="DG1612">
        <f t="shared" si="1444"/>
        <v>0</v>
      </c>
      <c r="DH1612">
        <f>ROUND(ROUND(AG1612*AK1612,2)*CX1612,2)</f>
        <v>0</v>
      </c>
      <c r="DI1612">
        <f t="shared" ref="DI1612:DI1617" si="1445">ROUND(ROUND(AH1612,2)*CX1612,2)</f>
        <v>0</v>
      </c>
      <c r="DJ1612">
        <f>DI1612</f>
        <v>0</v>
      </c>
      <c r="DK1612">
        <v>0</v>
      </c>
      <c r="DL1612" t="s">
        <v>6</v>
      </c>
      <c r="DM1612">
        <v>0</v>
      </c>
      <c r="DN1612" t="s">
        <v>6</v>
      </c>
      <c r="DO1612">
        <v>0</v>
      </c>
    </row>
    <row r="1613" spans="1:119" x14ac:dyDescent="0.2">
      <c r="A1613">
        <f>ROW(Source!A1138)</f>
        <v>1138</v>
      </c>
      <c r="B1613">
        <v>92843885</v>
      </c>
      <c r="C1613">
        <v>92849351</v>
      </c>
      <c r="D1613">
        <v>49673503</v>
      </c>
      <c r="E1613">
        <v>1</v>
      </c>
      <c r="F1613">
        <v>1</v>
      </c>
      <c r="G1613">
        <v>1</v>
      </c>
      <c r="H1613">
        <v>2</v>
      </c>
      <c r="I1613" t="s">
        <v>925</v>
      </c>
      <c r="J1613" t="s">
        <v>926</v>
      </c>
      <c r="K1613" t="s">
        <v>927</v>
      </c>
      <c r="L1613">
        <v>1367</v>
      </c>
      <c r="N1613">
        <v>1011</v>
      </c>
      <c r="O1613" t="s">
        <v>921</v>
      </c>
      <c r="P1613" t="s">
        <v>921</v>
      </c>
      <c r="Q1613">
        <v>1</v>
      </c>
      <c r="W1613">
        <v>0</v>
      </c>
      <c r="X1613">
        <v>509054691</v>
      </c>
      <c r="Y1613">
        <f t="shared" si="1433"/>
        <v>0.43</v>
      </c>
      <c r="AA1613">
        <v>0</v>
      </c>
      <c r="AB1613">
        <v>1032.96</v>
      </c>
      <c r="AC1613">
        <v>520.26</v>
      </c>
      <c r="AD1613">
        <v>0</v>
      </c>
      <c r="AE1613">
        <v>0</v>
      </c>
      <c r="AF1613">
        <v>65.709999999999994</v>
      </c>
      <c r="AG1613">
        <v>11.6</v>
      </c>
      <c r="AH1613">
        <v>0</v>
      </c>
      <c r="AI1613">
        <v>1</v>
      </c>
      <c r="AJ1613">
        <v>15.72</v>
      </c>
      <c r="AK1613">
        <v>44.85</v>
      </c>
      <c r="AL1613">
        <v>1</v>
      </c>
      <c r="AM1613">
        <v>4</v>
      </c>
      <c r="AN1613">
        <v>0</v>
      </c>
      <c r="AO1613">
        <v>1</v>
      </c>
      <c r="AP1613">
        <v>1</v>
      </c>
      <c r="AQ1613">
        <v>0</v>
      </c>
      <c r="AR1613">
        <v>0</v>
      </c>
      <c r="AS1613" t="s">
        <v>6</v>
      </c>
      <c r="AT1613">
        <v>0.43</v>
      </c>
      <c r="AU1613" t="s">
        <v>6</v>
      </c>
      <c r="AV1613">
        <v>0</v>
      </c>
      <c r="AW1613">
        <v>2</v>
      </c>
      <c r="AX1613">
        <v>92849361</v>
      </c>
      <c r="AY1613">
        <v>1</v>
      </c>
      <c r="AZ1613">
        <v>0</v>
      </c>
      <c r="BA1613">
        <v>1830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0</v>
      </c>
      <c r="BP1613">
        <v>0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CV1613">
        <v>0</v>
      </c>
      <c r="CW1613">
        <f>ROUND(Y1613*Source!I1138*DO1613,7)</f>
        <v>0</v>
      </c>
      <c r="CX1613">
        <f>ROUND(Y1613*Source!I1138,7)</f>
        <v>8.1699999999999995E-2</v>
      </c>
      <c r="CY1613">
        <f>AB1613</f>
        <v>1032.96</v>
      </c>
      <c r="CZ1613">
        <f>AF1613</f>
        <v>65.709999999999994</v>
      </c>
      <c r="DA1613">
        <f>AJ1613</f>
        <v>15.72</v>
      </c>
      <c r="DB1613">
        <f t="shared" si="1437"/>
        <v>28.26</v>
      </c>
      <c r="DC1613">
        <f t="shared" si="1438"/>
        <v>4.99</v>
      </c>
      <c r="DD1613" t="s">
        <v>6</v>
      </c>
      <c r="DE1613" t="s">
        <v>6</v>
      </c>
      <c r="DF1613">
        <f>ROUND(ROUND(AE1613,2)*CX1613,2)</f>
        <v>0</v>
      </c>
      <c r="DG1613">
        <f>ROUND(ROUND(AF1613*AJ1613,2)*CX1613,2)</f>
        <v>84.39</v>
      </c>
      <c r="DH1613">
        <f>ROUND(ROUND(AG1613*AK1613,2)*CX1613,2)</f>
        <v>42.51</v>
      </c>
      <c r="DI1613">
        <f t="shared" si="1445"/>
        <v>0</v>
      </c>
      <c r="DJ1613">
        <f>DG1613</f>
        <v>84.39</v>
      </c>
      <c r="DK1613">
        <v>0</v>
      </c>
      <c r="DL1613" t="s">
        <v>6</v>
      </c>
      <c r="DM1613">
        <v>0</v>
      </c>
      <c r="DN1613" t="s">
        <v>6</v>
      </c>
      <c r="DO1613">
        <v>0</v>
      </c>
    </row>
    <row r="1614" spans="1:119" x14ac:dyDescent="0.2">
      <c r="A1614">
        <f>ROW(Source!A1138)</f>
        <v>1138</v>
      </c>
      <c r="B1614">
        <v>92843885</v>
      </c>
      <c r="C1614">
        <v>92849351</v>
      </c>
      <c r="D1614">
        <v>49521440</v>
      </c>
      <c r="E1614">
        <v>1</v>
      </c>
      <c r="F1614">
        <v>1</v>
      </c>
      <c r="G1614">
        <v>1</v>
      </c>
      <c r="H1614">
        <v>3</v>
      </c>
      <c r="I1614" t="s">
        <v>135</v>
      </c>
      <c r="J1614" t="s">
        <v>137</v>
      </c>
      <c r="K1614" t="s">
        <v>149</v>
      </c>
      <c r="L1614">
        <v>1327</v>
      </c>
      <c r="N1614">
        <v>1005</v>
      </c>
      <c r="O1614" t="s">
        <v>57</v>
      </c>
      <c r="P1614" t="s">
        <v>57</v>
      </c>
      <c r="Q1614">
        <v>1</v>
      </c>
      <c r="W1614">
        <v>0</v>
      </c>
      <c r="X1614">
        <v>2022782512</v>
      </c>
      <c r="Y1614">
        <f t="shared" si="1433"/>
        <v>11</v>
      </c>
      <c r="AA1614">
        <v>223.2</v>
      </c>
      <c r="AB1614">
        <v>0</v>
      </c>
      <c r="AC1614">
        <v>0</v>
      </c>
      <c r="AD1614">
        <v>0</v>
      </c>
      <c r="AE1614">
        <v>22.5</v>
      </c>
      <c r="AF1614">
        <v>0</v>
      </c>
      <c r="AG1614">
        <v>0</v>
      </c>
      <c r="AH1614">
        <v>0</v>
      </c>
      <c r="AI1614">
        <v>9.92</v>
      </c>
      <c r="AJ1614">
        <v>1</v>
      </c>
      <c r="AK1614">
        <v>1</v>
      </c>
      <c r="AL1614">
        <v>1</v>
      </c>
      <c r="AM1614">
        <v>0</v>
      </c>
      <c r="AN1614">
        <v>0</v>
      </c>
      <c r="AO1614">
        <v>0</v>
      </c>
      <c r="AP1614">
        <v>1</v>
      </c>
      <c r="AQ1614">
        <v>0</v>
      </c>
      <c r="AR1614">
        <v>0</v>
      </c>
      <c r="AS1614" t="s">
        <v>6</v>
      </c>
      <c r="AT1614">
        <v>11</v>
      </c>
      <c r="AU1614" t="s">
        <v>6</v>
      </c>
      <c r="AV1614">
        <v>0</v>
      </c>
      <c r="AW1614">
        <v>1</v>
      </c>
      <c r="AX1614">
        <v>-1</v>
      </c>
      <c r="AY1614">
        <v>0</v>
      </c>
      <c r="AZ1614">
        <v>0</v>
      </c>
      <c r="BA1614" t="s">
        <v>6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CV1614">
        <v>0</v>
      </c>
      <c r="CW1614">
        <v>0</v>
      </c>
      <c r="CX1614">
        <f>ROUND(Y1614*Source!I1138,7)</f>
        <v>2.09</v>
      </c>
      <c r="CY1614">
        <f>AA1614</f>
        <v>223.2</v>
      </c>
      <c r="CZ1614">
        <f>AE1614</f>
        <v>22.5</v>
      </c>
      <c r="DA1614">
        <f>AI1614</f>
        <v>9.92</v>
      </c>
      <c r="DB1614">
        <f t="shared" si="1437"/>
        <v>247.5</v>
      </c>
      <c r="DC1614">
        <f t="shared" si="1438"/>
        <v>0</v>
      </c>
      <c r="DD1614" t="s">
        <v>6</v>
      </c>
      <c r="DE1614" t="s">
        <v>6</v>
      </c>
      <c r="DF1614">
        <f>ROUND(ROUND(AE1614*AI1614,2)*CX1614,2)</f>
        <v>466.49</v>
      </c>
      <c r="DG1614">
        <f t="shared" ref="DG1614:DG1619" si="1446">ROUND(ROUND(AF1614,2)*CX1614,2)</f>
        <v>0</v>
      </c>
      <c r="DH1614">
        <f>ROUND(ROUND(AG1614,2)*CX1614,2)</f>
        <v>0</v>
      </c>
      <c r="DI1614">
        <f t="shared" si="1445"/>
        <v>0</v>
      </c>
      <c r="DJ1614">
        <f>DF1614</f>
        <v>466.49</v>
      </c>
      <c r="DK1614">
        <v>0</v>
      </c>
      <c r="DL1614" t="s">
        <v>6</v>
      </c>
      <c r="DM1614">
        <v>0</v>
      </c>
      <c r="DN1614" t="s">
        <v>6</v>
      </c>
      <c r="DO1614">
        <v>0</v>
      </c>
    </row>
    <row r="1615" spans="1:119" x14ac:dyDescent="0.2">
      <c r="A1615">
        <f>ROW(Source!A1138)</f>
        <v>1138</v>
      </c>
      <c r="B1615">
        <v>92843885</v>
      </c>
      <c r="C1615">
        <v>92849351</v>
      </c>
      <c r="D1615">
        <v>49523581</v>
      </c>
      <c r="E1615">
        <v>1</v>
      </c>
      <c r="F1615">
        <v>1</v>
      </c>
      <c r="G1615">
        <v>1</v>
      </c>
      <c r="H1615">
        <v>3</v>
      </c>
      <c r="I1615" t="s">
        <v>966</v>
      </c>
      <c r="J1615" t="s">
        <v>967</v>
      </c>
      <c r="K1615" t="s">
        <v>968</v>
      </c>
      <c r="L1615">
        <v>1301</v>
      </c>
      <c r="N1615">
        <v>1003</v>
      </c>
      <c r="O1615" t="s">
        <v>969</v>
      </c>
      <c r="P1615" t="s">
        <v>969</v>
      </c>
      <c r="Q1615">
        <v>1</v>
      </c>
      <c r="W1615">
        <v>0</v>
      </c>
      <c r="X1615">
        <v>-2092502019</v>
      </c>
      <c r="Y1615">
        <f t="shared" si="1433"/>
        <v>20</v>
      </c>
      <c r="AA1615">
        <v>29.76</v>
      </c>
      <c r="AB1615">
        <v>0</v>
      </c>
      <c r="AC1615">
        <v>0</v>
      </c>
      <c r="AD1615">
        <v>0</v>
      </c>
      <c r="AE1615">
        <v>3</v>
      </c>
      <c r="AF1615">
        <v>0</v>
      </c>
      <c r="AG1615">
        <v>0</v>
      </c>
      <c r="AH1615">
        <v>0</v>
      </c>
      <c r="AI1615">
        <v>9.92</v>
      </c>
      <c r="AJ1615">
        <v>1</v>
      </c>
      <c r="AK1615">
        <v>1</v>
      </c>
      <c r="AL1615">
        <v>1</v>
      </c>
      <c r="AM1615">
        <v>4</v>
      </c>
      <c r="AN1615">
        <v>0</v>
      </c>
      <c r="AO1615">
        <v>1</v>
      </c>
      <c r="AP1615">
        <v>1</v>
      </c>
      <c r="AQ1615">
        <v>0</v>
      </c>
      <c r="AR1615">
        <v>0</v>
      </c>
      <c r="AS1615" t="s">
        <v>6</v>
      </c>
      <c r="AT1615">
        <v>20</v>
      </c>
      <c r="AU1615" t="s">
        <v>6</v>
      </c>
      <c r="AV1615">
        <v>0</v>
      </c>
      <c r="AW1615">
        <v>2</v>
      </c>
      <c r="AX1615">
        <v>92849362</v>
      </c>
      <c r="AY1615">
        <v>1</v>
      </c>
      <c r="AZ1615">
        <v>0</v>
      </c>
      <c r="BA1615">
        <v>1831</v>
      </c>
      <c r="BB1615">
        <v>0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0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CV1615">
        <v>0</v>
      </c>
      <c r="CW1615">
        <v>0</v>
      </c>
      <c r="CX1615">
        <f>ROUND(Y1615*Source!I1138,7)</f>
        <v>3.8</v>
      </c>
      <c r="CY1615">
        <f>AA1615</f>
        <v>29.76</v>
      </c>
      <c r="CZ1615">
        <f>AE1615</f>
        <v>3</v>
      </c>
      <c r="DA1615">
        <f>AI1615</f>
        <v>9.92</v>
      </c>
      <c r="DB1615">
        <f t="shared" si="1437"/>
        <v>60</v>
      </c>
      <c r="DC1615">
        <f t="shared" si="1438"/>
        <v>0</v>
      </c>
      <c r="DD1615" t="s">
        <v>6</v>
      </c>
      <c r="DE1615" t="s">
        <v>6</v>
      </c>
      <c r="DF1615">
        <f>ROUND(ROUND(AE1615*AI1615,2)*CX1615,2)</f>
        <v>113.09</v>
      </c>
      <c r="DG1615">
        <f t="shared" si="1446"/>
        <v>0</v>
      </c>
      <c r="DH1615">
        <f>ROUND(ROUND(AG1615,2)*CX1615,2)</f>
        <v>0</v>
      </c>
      <c r="DI1615">
        <f t="shared" si="1445"/>
        <v>0</v>
      </c>
      <c r="DJ1615">
        <f>DF1615</f>
        <v>113.09</v>
      </c>
      <c r="DK1615">
        <v>0</v>
      </c>
      <c r="DL1615" t="s">
        <v>6</v>
      </c>
      <c r="DM1615">
        <v>0</v>
      </c>
      <c r="DN1615" t="s">
        <v>6</v>
      </c>
      <c r="DO1615">
        <v>0</v>
      </c>
    </row>
    <row r="1616" spans="1:119" x14ac:dyDescent="0.2">
      <c r="A1616">
        <f>ROW(Source!A1138)</f>
        <v>1138</v>
      </c>
      <c r="B1616">
        <v>92843885</v>
      </c>
      <c r="C1616">
        <v>92849351</v>
      </c>
      <c r="D1616">
        <v>49553409</v>
      </c>
      <c r="E1616">
        <v>1</v>
      </c>
      <c r="F1616">
        <v>1</v>
      </c>
      <c r="G1616">
        <v>1</v>
      </c>
      <c r="H1616">
        <v>3</v>
      </c>
      <c r="I1616" t="s">
        <v>139</v>
      </c>
      <c r="J1616" t="s">
        <v>142</v>
      </c>
      <c r="K1616" t="s">
        <v>140</v>
      </c>
      <c r="L1616">
        <v>1296</v>
      </c>
      <c r="N1616">
        <v>1002</v>
      </c>
      <c r="O1616" t="s">
        <v>141</v>
      </c>
      <c r="P1616" t="s">
        <v>141</v>
      </c>
      <c r="Q1616">
        <v>1</v>
      </c>
      <c r="W1616">
        <v>1</v>
      </c>
      <c r="X1616">
        <v>-1609399419</v>
      </c>
      <c r="Y1616">
        <f t="shared" si="1433"/>
        <v>-1.5</v>
      </c>
      <c r="AA1616">
        <v>650.54999999999995</v>
      </c>
      <c r="AB1616">
        <v>0</v>
      </c>
      <c r="AC1616">
        <v>0</v>
      </c>
      <c r="AD1616">
        <v>0</v>
      </c>
      <c r="AE1616">
        <v>65.58</v>
      </c>
      <c r="AF1616">
        <v>0</v>
      </c>
      <c r="AG1616">
        <v>0</v>
      </c>
      <c r="AH1616">
        <v>0</v>
      </c>
      <c r="AI1616">
        <v>9.92</v>
      </c>
      <c r="AJ1616">
        <v>1</v>
      </c>
      <c r="AK1616">
        <v>1</v>
      </c>
      <c r="AL1616">
        <v>1</v>
      </c>
      <c r="AM1616">
        <v>4</v>
      </c>
      <c r="AN1616">
        <v>0</v>
      </c>
      <c r="AO1616">
        <v>1</v>
      </c>
      <c r="AP1616">
        <v>1</v>
      </c>
      <c r="AQ1616">
        <v>0</v>
      </c>
      <c r="AR1616">
        <v>0</v>
      </c>
      <c r="AS1616" t="s">
        <v>6</v>
      </c>
      <c r="AT1616">
        <v>-1.5</v>
      </c>
      <c r="AU1616" t="s">
        <v>6</v>
      </c>
      <c r="AV1616">
        <v>0</v>
      </c>
      <c r="AW1616">
        <v>2</v>
      </c>
      <c r="AX1616">
        <v>92849364</v>
      </c>
      <c r="AY1616">
        <v>1</v>
      </c>
      <c r="AZ1616">
        <v>6144</v>
      </c>
      <c r="BA1616">
        <v>1833</v>
      </c>
      <c r="BB1616">
        <v>0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0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CV1616">
        <v>0</v>
      </c>
      <c r="CW1616">
        <v>0</v>
      </c>
      <c r="CX1616">
        <f>ROUND(Y1616*Source!I1138,7)</f>
        <v>-0.28499999999999998</v>
      </c>
      <c r="CY1616">
        <f>AA1616</f>
        <v>650.54999999999995</v>
      </c>
      <c r="CZ1616">
        <f>AE1616</f>
        <v>65.58</v>
      </c>
      <c r="DA1616">
        <f>AI1616</f>
        <v>9.92</v>
      </c>
      <c r="DB1616">
        <f t="shared" si="1437"/>
        <v>-98.37</v>
      </c>
      <c r="DC1616">
        <f t="shared" si="1438"/>
        <v>0</v>
      </c>
      <c r="DD1616" t="s">
        <v>6</v>
      </c>
      <c r="DE1616" t="s">
        <v>6</v>
      </c>
      <c r="DF1616">
        <f>ROUND(ROUND(AE1616*AI1616,2)*CX1616,2)</f>
        <v>-185.41</v>
      </c>
      <c r="DG1616">
        <f t="shared" si="1446"/>
        <v>0</v>
      </c>
      <c r="DH1616">
        <f>ROUND(ROUND(AG1616,2)*CX1616,2)</f>
        <v>0</v>
      </c>
      <c r="DI1616">
        <f t="shared" si="1445"/>
        <v>0</v>
      </c>
      <c r="DJ1616">
        <f>DF1616</f>
        <v>-185.41</v>
      </c>
      <c r="DK1616">
        <v>0</v>
      </c>
      <c r="DL1616" t="s">
        <v>6</v>
      </c>
      <c r="DM1616">
        <v>0</v>
      </c>
      <c r="DN1616" t="s">
        <v>6</v>
      </c>
      <c r="DO1616">
        <v>0</v>
      </c>
    </row>
    <row r="1617" spans="1:119" x14ac:dyDescent="0.2">
      <c r="A1617">
        <f>ROW(Source!A1138)</f>
        <v>1138</v>
      </c>
      <c r="B1617">
        <v>92843885</v>
      </c>
      <c r="C1617">
        <v>92849351</v>
      </c>
      <c r="D1617">
        <v>49555331</v>
      </c>
      <c r="E1617">
        <v>1</v>
      </c>
      <c r="F1617">
        <v>1</v>
      </c>
      <c r="G1617">
        <v>1</v>
      </c>
      <c r="H1617">
        <v>3</v>
      </c>
      <c r="I1617" t="s">
        <v>144</v>
      </c>
      <c r="J1617" t="s">
        <v>146</v>
      </c>
      <c r="K1617" t="s">
        <v>145</v>
      </c>
      <c r="L1617">
        <v>1296</v>
      </c>
      <c r="N1617">
        <v>1002</v>
      </c>
      <c r="O1617" t="s">
        <v>141</v>
      </c>
      <c r="P1617" t="s">
        <v>141</v>
      </c>
      <c r="Q1617">
        <v>1</v>
      </c>
      <c r="W1617">
        <v>1</v>
      </c>
      <c r="X1617">
        <v>1828367933</v>
      </c>
      <c r="Y1617">
        <f t="shared" si="1433"/>
        <v>-5.7000000000000002E-2</v>
      </c>
      <c r="AA1617">
        <v>1989.75</v>
      </c>
      <c r="AB1617">
        <v>0</v>
      </c>
      <c r="AC1617">
        <v>0</v>
      </c>
      <c r="AD1617">
        <v>0</v>
      </c>
      <c r="AE1617">
        <v>200.58</v>
      </c>
      <c r="AF1617">
        <v>0</v>
      </c>
      <c r="AG1617">
        <v>0</v>
      </c>
      <c r="AH1617">
        <v>0</v>
      </c>
      <c r="AI1617">
        <v>9.92</v>
      </c>
      <c r="AJ1617">
        <v>1</v>
      </c>
      <c r="AK1617">
        <v>1</v>
      </c>
      <c r="AL1617">
        <v>1</v>
      </c>
      <c r="AM1617">
        <v>4</v>
      </c>
      <c r="AN1617">
        <v>0</v>
      </c>
      <c r="AO1617">
        <v>1</v>
      </c>
      <c r="AP1617">
        <v>1</v>
      </c>
      <c r="AQ1617">
        <v>0</v>
      </c>
      <c r="AR1617">
        <v>0</v>
      </c>
      <c r="AS1617" t="s">
        <v>6</v>
      </c>
      <c r="AT1617">
        <v>-5.7000000000000002E-2</v>
      </c>
      <c r="AU1617" t="s">
        <v>6</v>
      </c>
      <c r="AV1617">
        <v>0</v>
      </c>
      <c r="AW1617">
        <v>2</v>
      </c>
      <c r="AX1617">
        <v>92849366</v>
      </c>
      <c r="AY1617">
        <v>1</v>
      </c>
      <c r="AZ1617">
        <v>6144</v>
      </c>
      <c r="BA1617">
        <v>1835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CV1617">
        <v>0</v>
      </c>
      <c r="CW1617">
        <v>0</v>
      </c>
      <c r="CX1617">
        <f>ROUND(Y1617*Source!I1138,7)</f>
        <v>-1.0829999999999999E-2</v>
      </c>
      <c r="CY1617">
        <f>AA1617</f>
        <v>1989.75</v>
      </c>
      <c r="CZ1617">
        <f>AE1617</f>
        <v>200.58</v>
      </c>
      <c r="DA1617">
        <f>AI1617</f>
        <v>9.92</v>
      </c>
      <c r="DB1617">
        <f t="shared" si="1437"/>
        <v>-11.43</v>
      </c>
      <c r="DC1617">
        <f t="shared" si="1438"/>
        <v>0</v>
      </c>
      <c r="DD1617" t="s">
        <v>6</v>
      </c>
      <c r="DE1617" t="s">
        <v>6</v>
      </c>
      <c r="DF1617">
        <f>ROUND(ROUND(AE1617*AI1617,2)*CX1617,2)</f>
        <v>-21.55</v>
      </c>
      <c r="DG1617">
        <f t="shared" si="1446"/>
        <v>0</v>
      </c>
      <c r="DH1617">
        <f>ROUND(ROUND(AG1617,2)*CX1617,2)</f>
        <v>0</v>
      </c>
      <c r="DI1617">
        <f t="shared" si="1445"/>
        <v>0</v>
      </c>
      <c r="DJ1617">
        <f>DF1617</f>
        <v>-21.55</v>
      </c>
      <c r="DK1617">
        <v>0</v>
      </c>
      <c r="DL1617" t="s">
        <v>6</v>
      </c>
      <c r="DM1617">
        <v>0</v>
      </c>
      <c r="DN1617" t="s">
        <v>6</v>
      </c>
      <c r="DO1617">
        <v>0</v>
      </c>
    </row>
    <row r="1618" spans="1:119" x14ac:dyDescent="0.2">
      <c r="A1618">
        <f>ROW(Source!A1177)</f>
        <v>1177</v>
      </c>
      <c r="B1618">
        <v>92843885</v>
      </c>
      <c r="C1618">
        <v>92849370</v>
      </c>
      <c r="D1618">
        <v>49510737</v>
      </c>
      <c r="E1618">
        <v>70</v>
      </c>
      <c r="F1618">
        <v>1</v>
      </c>
      <c r="G1618">
        <v>1</v>
      </c>
      <c r="H1618">
        <v>1</v>
      </c>
      <c r="I1618" t="s">
        <v>970</v>
      </c>
      <c r="J1618" t="s">
        <v>6</v>
      </c>
      <c r="K1618" t="s">
        <v>971</v>
      </c>
      <c r="L1618">
        <v>1191</v>
      </c>
      <c r="N1618">
        <v>1013</v>
      </c>
      <c r="O1618" t="s">
        <v>915</v>
      </c>
      <c r="P1618" t="s">
        <v>915</v>
      </c>
      <c r="Q1618">
        <v>1</v>
      </c>
      <c r="W1618">
        <v>0</v>
      </c>
      <c r="X1618">
        <v>-1810713292</v>
      </c>
      <c r="Y1618">
        <f>(AT1618*ROUND(1.05,7))</f>
        <v>0.59849999999999992</v>
      </c>
      <c r="AA1618">
        <v>0</v>
      </c>
      <c r="AB1618">
        <v>0</v>
      </c>
      <c r="AC1618">
        <v>0</v>
      </c>
      <c r="AD1618">
        <v>411.72</v>
      </c>
      <c r="AE1618">
        <v>0</v>
      </c>
      <c r="AF1618">
        <v>0</v>
      </c>
      <c r="AG1618">
        <v>0</v>
      </c>
      <c r="AH1618">
        <v>9.18</v>
      </c>
      <c r="AI1618">
        <v>1</v>
      </c>
      <c r="AJ1618">
        <v>1</v>
      </c>
      <c r="AK1618">
        <v>1</v>
      </c>
      <c r="AL1618">
        <v>44.85</v>
      </c>
      <c r="AM1618">
        <v>4</v>
      </c>
      <c r="AN1618">
        <v>0</v>
      </c>
      <c r="AO1618">
        <v>1</v>
      </c>
      <c r="AP1618">
        <v>1</v>
      </c>
      <c r="AQ1618">
        <v>0</v>
      </c>
      <c r="AR1618">
        <v>0</v>
      </c>
      <c r="AS1618" t="s">
        <v>6</v>
      </c>
      <c r="AT1618">
        <v>0.56999999999999995</v>
      </c>
      <c r="AU1618" t="s">
        <v>25</v>
      </c>
      <c r="AV1618">
        <v>1</v>
      </c>
      <c r="AW1618">
        <v>2</v>
      </c>
      <c r="AX1618">
        <v>92849379</v>
      </c>
      <c r="AY1618">
        <v>1</v>
      </c>
      <c r="AZ1618">
        <v>0</v>
      </c>
      <c r="BA1618">
        <v>1836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0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CU1618">
        <f>ROUND(AT1618*Source!I1177*AH1618*AL1618,2)</f>
        <v>469.36</v>
      </c>
      <c r="CV1618">
        <f>ROUND(Y1618*Source!I1177,7)</f>
        <v>1.1970000000000001</v>
      </c>
      <c r="CW1618">
        <v>0</v>
      </c>
      <c r="CX1618">
        <f>ROUND(Y1618*Source!I1177,7)</f>
        <v>1.1970000000000001</v>
      </c>
      <c r="CY1618">
        <f>AD1618</f>
        <v>411.72</v>
      </c>
      <c r="CZ1618">
        <f>AH1618</f>
        <v>9.18</v>
      </c>
      <c r="DA1618">
        <f>AL1618</f>
        <v>44.85</v>
      </c>
      <c r="DB1618">
        <f>ROUND((ROUND(AT1618*CZ1618,2)*ROUND(1.05,7)),2)</f>
        <v>5.49</v>
      </c>
      <c r="DC1618">
        <f>ROUND((ROUND(AT1618*AG1618,2)*ROUND(1.05,7)),2)</f>
        <v>0</v>
      </c>
      <c r="DD1618" t="s">
        <v>6</v>
      </c>
      <c r="DE1618" t="s">
        <v>6</v>
      </c>
      <c r="DF1618">
        <f>ROUND(ROUND(AE1618,2)*CX1618,2)</f>
        <v>0</v>
      </c>
      <c r="DG1618">
        <f t="shared" si="1446"/>
        <v>0</v>
      </c>
      <c r="DH1618">
        <f>ROUND(ROUND(AG1618,2)*CX1618,2)</f>
        <v>0</v>
      </c>
      <c r="DI1618">
        <f>ROUND(ROUND(AH1618*AL1618,2)*CX1618,2)</f>
        <v>492.83</v>
      </c>
      <c r="DJ1618">
        <f>DI1618</f>
        <v>492.83</v>
      </c>
      <c r="DK1618">
        <v>0</v>
      </c>
      <c r="DL1618" t="s">
        <v>6</v>
      </c>
      <c r="DM1618">
        <v>0</v>
      </c>
      <c r="DN1618" t="s">
        <v>6</v>
      </c>
      <c r="DO1618">
        <v>0</v>
      </c>
    </row>
    <row r="1619" spans="1:119" x14ac:dyDescent="0.2">
      <c r="A1619">
        <f>ROW(Source!A1177)</f>
        <v>1177</v>
      </c>
      <c r="B1619">
        <v>92843885</v>
      </c>
      <c r="C1619">
        <v>92849370</v>
      </c>
      <c r="D1619">
        <v>49510905</v>
      </c>
      <c r="E1619">
        <v>70</v>
      </c>
      <c r="F1619">
        <v>1</v>
      </c>
      <c r="G1619">
        <v>1</v>
      </c>
      <c r="H1619">
        <v>1</v>
      </c>
      <c r="I1619" t="s">
        <v>916</v>
      </c>
      <c r="J1619" t="s">
        <v>6</v>
      </c>
      <c r="K1619" t="s">
        <v>917</v>
      </c>
      <c r="L1619">
        <v>1191</v>
      </c>
      <c r="N1619">
        <v>1013</v>
      </c>
      <c r="O1619" t="s">
        <v>915</v>
      </c>
      <c r="P1619" t="s">
        <v>915</v>
      </c>
      <c r="Q1619">
        <v>1</v>
      </c>
      <c r="W1619">
        <v>0</v>
      </c>
      <c r="X1619">
        <v>-1417349443</v>
      </c>
      <c r="Y1619">
        <f>(AT1619*ROUND(1.05,7))</f>
        <v>1.0500000000000001E-2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1</v>
      </c>
      <c r="AJ1619">
        <v>1</v>
      </c>
      <c r="AK1619">
        <v>44.85</v>
      </c>
      <c r="AL1619">
        <v>1</v>
      </c>
      <c r="AM1619">
        <v>4</v>
      </c>
      <c r="AN1619">
        <v>0</v>
      </c>
      <c r="AO1619">
        <v>1</v>
      </c>
      <c r="AP1619">
        <v>1</v>
      </c>
      <c r="AQ1619">
        <v>0</v>
      </c>
      <c r="AR1619">
        <v>0</v>
      </c>
      <c r="AS1619" t="s">
        <v>6</v>
      </c>
      <c r="AT1619">
        <v>0.01</v>
      </c>
      <c r="AU1619" t="s">
        <v>25</v>
      </c>
      <c r="AV1619">
        <v>2</v>
      </c>
      <c r="AW1619">
        <v>2</v>
      </c>
      <c r="AX1619">
        <v>92849380</v>
      </c>
      <c r="AY1619">
        <v>1</v>
      </c>
      <c r="AZ1619">
        <v>0</v>
      </c>
      <c r="BA1619">
        <v>1837</v>
      </c>
      <c r="BB1619">
        <v>0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0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CV1619">
        <v>0</v>
      </c>
      <c r="CW1619">
        <v>0</v>
      </c>
      <c r="CX1619">
        <f>ROUND(Y1619*Source!I1177,7)</f>
        <v>2.1000000000000001E-2</v>
      </c>
      <c r="CY1619">
        <f>AD1619</f>
        <v>0</v>
      </c>
      <c r="CZ1619">
        <f>AH1619</f>
        <v>0</v>
      </c>
      <c r="DA1619">
        <f>AL1619</f>
        <v>1</v>
      </c>
      <c r="DB1619">
        <f>ROUND((ROUND(AT1619*CZ1619,2)*ROUND(1.05,7)),2)</f>
        <v>0</v>
      </c>
      <c r="DC1619">
        <f>ROUND((ROUND(AT1619*AG1619,2)*ROUND(1.05,7)),2)</f>
        <v>0</v>
      </c>
      <c r="DD1619" t="s">
        <v>6</v>
      </c>
      <c r="DE1619" t="s">
        <v>6</v>
      </c>
      <c r="DF1619">
        <f>ROUND(ROUND(AE1619,2)*CX1619,2)</f>
        <v>0</v>
      </c>
      <c r="DG1619">
        <f t="shared" si="1446"/>
        <v>0</v>
      </c>
      <c r="DH1619">
        <f>ROUND(ROUND(AG1619*AK1619,2)*CX1619,2)</f>
        <v>0</v>
      </c>
      <c r="DI1619">
        <f t="shared" ref="DI1619:DI1625" si="1447">ROUND(ROUND(AH1619,2)*CX1619,2)</f>
        <v>0</v>
      </c>
      <c r="DJ1619">
        <f>DI1619</f>
        <v>0</v>
      </c>
      <c r="DK1619">
        <v>0</v>
      </c>
      <c r="DL1619" t="s">
        <v>6</v>
      </c>
      <c r="DM1619">
        <v>0</v>
      </c>
      <c r="DN1619" t="s">
        <v>6</v>
      </c>
      <c r="DO1619">
        <v>0</v>
      </c>
    </row>
    <row r="1620" spans="1:119" x14ac:dyDescent="0.2">
      <c r="A1620">
        <f>ROW(Source!A1177)</f>
        <v>1177</v>
      </c>
      <c r="B1620">
        <v>92843885</v>
      </c>
      <c r="C1620">
        <v>92849370</v>
      </c>
      <c r="D1620">
        <v>49672695</v>
      </c>
      <c r="E1620">
        <v>1</v>
      </c>
      <c r="F1620">
        <v>1</v>
      </c>
      <c r="G1620">
        <v>1</v>
      </c>
      <c r="H1620">
        <v>2</v>
      </c>
      <c r="I1620" t="s">
        <v>922</v>
      </c>
      <c r="J1620" t="s">
        <v>923</v>
      </c>
      <c r="K1620" t="s">
        <v>924</v>
      </c>
      <c r="L1620">
        <v>1367</v>
      </c>
      <c r="N1620">
        <v>1011</v>
      </c>
      <c r="O1620" t="s">
        <v>921</v>
      </c>
      <c r="P1620" t="s">
        <v>921</v>
      </c>
      <c r="Q1620">
        <v>1</v>
      </c>
      <c r="W1620">
        <v>0</v>
      </c>
      <c r="X1620">
        <v>1063590936</v>
      </c>
      <c r="Y1620">
        <f>(AT1620*ROUND(1.05,7))</f>
        <v>0.14700000000000002</v>
      </c>
      <c r="AA1620">
        <v>0</v>
      </c>
      <c r="AB1620">
        <v>49.05</v>
      </c>
      <c r="AC1620">
        <v>0</v>
      </c>
      <c r="AD1620">
        <v>0</v>
      </c>
      <c r="AE1620">
        <v>0</v>
      </c>
      <c r="AF1620">
        <v>3.12</v>
      </c>
      <c r="AG1620">
        <v>0</v>
      </c>
      <c r="AH1620">
        <v>0</v>
      </c>
      <c r="AI1620">
        <v>1</v>
      </c>
      <c r="AJ1620">
        <v>15.72</v>
      </c>
      <c r="AK1620">
        <v>44.85</v>
      </c>
      <c r="AL1620">
        <v>1</v>
      </c>
      <c r="AM1620">
        <v>4</v>
      </c>
      <c r="AN1620">
        <v>0</v>
      </c>
      <c r="AO1620">
        <v>1</v>
      </c>
      <c r="AP1620">
        <v>1</v>
      </c>
      <c r="AQ1620">
        <v>0</v>
      </c>
      <c r="AR1620">
        <v>0</v>
      </c>
      <c r="AS1620" t="s">
        <v>6</v>
      </c>
      <c r="AT1620">
        <v>0.14000000000000001</v>
      </c>
      <c r="AU1620" t="s">
        <v>25</v>
      </c>
      <c r="AV1620">
        <v>0</v>
      </c>
      <c r="AW1620">
        <v>2</v>
      </c>
      <c r="AX1620">
        <v>92849381</v>
      </c>
      <c r="AY1620">
        <v>1</v>
      </c>
      <c r="AZ1620">
        <v>0</v>
      </c>
      <c r="BA1620">
        <v>1838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0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CV1620">
        <v>0</v>
      </c>
      <c r="CW1620">
        <f>ROUND(Y1620*Source!I1177*DO1620,7)</f>
        <v>0</v>
      </c>
      <c r="CX1620">
        <f>ROUND(Y1620*Source!I1177,7)</f>
        <v>0.29399999999999998</v>
      </c>
      <c r="CY1620">
        <f>AB1620</f>
        <v>49.05</v>
      </c>
      <c r="CZ1620">
        <f>AF1620</f>
        <v>3.12</v>
      </c>
      <c r="DA1620">
        <f>AJ1620</f>
        <v>15.72</v>
      </c>
      <c r="DB1620">
        <f>ROUND((ROUND(AT1620*CZ1620,2)*ROUND(1.05,7)),2)</f>
        <v>0.46</v>
      </c>
      <c r="DC1620">
        <f>ROUND((ROUND(AT1620*AG1620,2)*ROUND(1.05,7)),2)</f>
        <v>0</v>
      </c>
      <c r="DD1620" t="s">
        <v>6</v>
      </c>
      <c r="DE1620" t="s">
        <v>6</v>
      </c>
      <c r="DF1620">
        <f>ROUND(ROUND(AE1620,2)*CX1620,2)</f>
        <v>0</v>
      </c>
      <c r="DG1620">
        <f>ROUND(ROUND(AF1620*AJ1620,2)*CX1620,2)</f>
        <v>14.42</v>
      </c>
      <c r="DH1620">
        <f>ROUND(ROUND(AG1620*AK1620,2)*CX1620,2)</f>
        <v>0</v>
      </c>
      <c r="DI1620">
        <f t="shared" si="1447"/>
        <v>0</v>
      </c>
      <c r="DJ1620">
        <f>DG1620</f>
        <v>14.42</v>
      </c>
      <c r="DK1620">
        <v>0</v>
      </c>
      <c r="DL1620" t="s">
        <v>6</v>
      </c>
      <c r="DM1620">
        <v>0</v>
      </c>
      <c r="DN1620" t="s">
        <v>6</v>
      </c>
      <c r="DO1620">
        <v>0</v>
      </c>
    </row>
    <row r="1621" spans="1:119" x14ac:dyDescent="0.2">
      <c r="A1621">
        <f>ROW(Source!A1177)</f>
        <v>1177</v>
      </c>
      <c r="B1621">
        <v>92843885</v>
      </c>
      <c r="C1621">
        <v>92849370</v>
      </c>
      <c r="D1621">
        <v>49673503</v>
      </c>
      <c r="E1621">
        <v>1</v>
      </c>
      <c r="F1621">
        <v>1</v>
      </c>
      <c r="G1621">
        <v>1</v>
      </c>
      <c r="H1621">
        <v>2</v>
      </c>
      <c r="I1621" t="s">
        <v>925</v>
      </c>
      <c r="J1621" t="s">
        <v>926</v>
      </c>
      <c r="K1621" t="s">
        <v>927</v>
      </c>
      <c r="L1621">
        <v>1367</v>
      </c>
      <c r="N1621">
        <v>1011</v>
      </c>
      <c r="O1621" t="s">
        <v>921</v>
      </c>
      <c r="P1621" t="s">
        <v>921</v>
      </c>
      <c r="Q1621">
        <v>1</v>
      </c>
      <c r="W1621">
        <v>0</v>
      </c>
      <c r="X1621">
        <v>509054691</v>
      </c>
      <c r="Y1621">
        <f>(AT1621*ROUND(1.05,7))</f>
        <v>1.0500000000000001E-2</v>
      </c>
      <c r="AA1621">
        <v>0</v>
      </c>
      <c r="AB1621">
        <v>1032.96</v>
      </c>
      <c r="AC1621">
        <v>520.26</v>
      </c>
      <c r="AD1621">
        <v>0</v>
      </c>
      <c r="AE1621">
        <v>0</v>
      </c>
      <c r="AF1621">
        <v>65.709999999999994</v>
      </c>
      <c r="AG1621">
        <v>11.6</v>
      </c>
      <c r="AH1621">
        <v>0</v>
      </c>
      <c r="AI1621">
        <v>1</v>
      </c>
      <c r="AJ1621">
        <v>15.72</v>
      </c>
      <c r="AK1621">
        <v>44.85</v>
      </c>
      <c r="AL1621">
        <v>1</v>
      </c>
      <c r="AM1621">
        <v>4</v>
      </c>
      <c r="AN1621">
        <v>0</v>
      </c>
      <c r="AO1621">
        <v>1</v>
      </c>
      <c r="AP1621">
        <v>1</v>
      </c>
      <c r="AQ1621">
        <v>0</v>
      </c>
      <c r="AR1621">
        <v>0</v>
      </c>
      <c r="AS1621" t="s">
        <v>6</v>
      </c>
      <c r="AT1621">
        <v>0.01</v>
      </c>
      <c r="AU1621" t="s">
        <v>25</v>
      </c>
      <c r="AV1621">
        <v>0</v>
      </c>
      <c r="AW1621">
        <v>2</v>
      </c>
      <c r="AX1621">
        <v>92849382</v>
      </c>
      <c r="AY1621">
        <v>1</v>
      </c>
      <c r="AZ1621">
        <v>0</v>
      </c>
      <c r="BA1621">
        <v>1839</v>
      </c>
      <c r="BB1621">
        <v>0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CV1621">
        <v>0</v>
      </c>
      <c r="CW1621">
        <f>ROUND(Y1621*Source!I1177*DO1621,7)</f>
        <v>0</v>
      </c>
      <c r="CX1621">
        <f>ROUND(Y1621*Source!I1177,7)</f>
        <v>2.1000000000000001E-2</v>
      </c>
      <c r="CY1621">
        <f>AB1621</f>
        <v>1032.96</v>
      </c>
      <c r="CZ1621">
        <f>AF1621</f>
        <v>65.709999999999994</v>
      </c>
      <c r="DA1621">
        <f>AJ1621</f>
        <v>15.72</v>
      </c>
      <c r="DB1621">
        <f>ROUND((ROUND(AT1621*CZ1621,2)*ROUND(1.05,7)),2)</f>
        <v>0.69</v>
      </c>
      <c r="DC1621">
        <f>ROUND((ROUND(AT1621*AG1621,2)*ROUND(1.05,7)),2)</f>
        <v>0.13</v>
      </c>
      <c r="DD1621" t="s">
        <v>6</v>
      </c>
      <c r="DE1621" t="s">
        <v>6</v>
      </c>
      <c r="DF1621">
        <f>ROUND(ROUND(AE1621,2)*CX1621,2)</f>
        <v>0</v>
      </c>
      <c r="DG1621">
        <f>ROUND(ROUND(AF1621*AJ1621,2)*CX1621,2)</f>
        <v>21.69</v>
      </c>
      <c r="DH1621">
        <f>ROUND(ROUND(AG1621*AK1621,2)*CX1621,2)</f>
        <v>10.93</v>
      </c>
      <c r="DI1621">
        <f t="shared" si="1447"/>
        <v>0</v>
      </c>
      <c r="DJ1621">
        <f>DG1621</f>
        <v>21.69</v>
      </c>
      <c r="DK1621">
        <v>0</v>
      </c>
      <c r="DL1621" t="s">
        <v>6</v>
      </c>
      <c r="DM1621">
        <v>0</v>
      </c>
      <c r="DN1621" t="s">
        <v>6</v>
      </c>
      <c r="DO1621">
        <v>0</v>
      </c>
    </row>
    <row r="1622" spans="1:119" x14ac:dyDescent="0.2">
      <c r="A1622">
        <f>ROW(Source!A1177)</f>
        <v>1177</v>
      </c>
      <c r="B1622">
        <v>92843885</v>
      </c>
      <c r="C1622">
        <v>92849370</v>
      </c>
      <c r="D1622">
        <v>49673715</v>
      </c>
      <c r="E1622">
        <v>1</v>
      </c>
      <c r="F1622">
        <v>1</v>
      </c>
      <c r="G1622">
        <v>1</v>
      </c>
      <c r="H1622">
        <v>2</v>
      </c>
      <c r="I1622" t="s">
        <v>937</v>
      </c>
      <c r="J1622" t="s">
        <v>938</v>
      </c>
      <c r="K1622" t="s">
        <v>939</v>
      </c>
      <c r="L1622">
        <v>1367</v>
      </c>
      <c r="N1622">
        <v>1011</v>
      </c>
      <c r="O1622" t="s">
        <v>921</v>
      </c>
      <c r="P1622" t="s">
        <v>921</v>
      </c>
      <c r="Q1622">
        <v>1</v>
      </c>
      <c r="W1622">
        <v>0</v>
      </c>
      <c r="X1622">
        <v>829370094</v>
      </c>
      <c r="Y1622">
        <f>(AT1622*ROUND(1.05,7))</f>
        <v>7.350000000000001E-2</v>
      </c>
      <c r="AA1622">
        <v>0</v>
      </c>
      <c r="AB1622">
        <v>127.33</v>
      </c>
      <c r="AC1622">
        <v>0</v>
      </c>
      <c r="AD1622">
        <v>0</v>
      </c>
      <c r="AE1622">
        <v>0</v>
      </c>
      <c r="AF1622">
        <v>8.1</v>
      </c>
      <c r="AG1622">
        <v>0</v>
      </c>
      <c r="AH1622">
        <v>0</v>
      </c>
      <c r="AI1622">
        <v>1</v>
      </c>
      <c r="AJ1622">
        <v>15.72</v>
      </c>
      <c r="AK1622">
        <v>44.85</v>
      </c>
      <c r="AL1622">
        <v>1</v>
      </c>
      <c r="AM1622">
        <v>4</v>
      </c>
      <c r="AN1622">
        <v>0</v>
      </c>
      <c r="AO1622">
        <v>1</v>
      </c>
      <c r="AP1622">
        <v>1</v>
      </c>
      <c r="AQ1622">
        <v>0</v>
      </c>
      <c r="AR1622">
        <v>0</v>
      </c>
      <c r="AS1622" t="s">
        <v>6</v>
      </c>
      <c r="AT1622">
        <v>7.0000000000000007E-2</v>
      </c>
      <c r="AU1622" t="s">
        <v>25</v>
      </c>
      <c r="AV1622">
        <v>0</v>
      </c>
      <c r="AW1622">
        <v>2</v>
      </c>
      <c r="AX1622">
        <v>92849383</v>
      </c>
      <c r="AY1622">
        <v>1</v>
      </c>
      <c r="AZ1622">
        <v>0</v>
      </c>
      <c r="BA1622">
        <v>1840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0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CV1622">
        <v>0</v>
      </c>
      <c r="CW1622">
        <f>ROUND(Y1622*Source!I1177*DO1622,7)</f>
        <v>0</v>
      </c>
      <c r="CX1622">
        <f>ROUND(Y1622*Source!I1177,7)</f>
        <v>0.14699999999999999</v>
      </c>
      <c r="CY1622">
        <f>AB1622</f>
        <v>127.33</v>
      </c>
      <c r="CZ1622">
        <f>AF1622</f>
        <v>8.1</v>
      </c>
      <c r="DA1622">
        <f>AJ1622</f>
        <v>15.72</v>
      </c>
      <c r="DB1622">
        <f>ROUND((ROUND(AT1622*CZ1622,2)*ROUND(1.05,7)),2)</f>
        <v>0.6</v>
      </c>
      <c r="DC1622">
        <f>ROUND((ROUND(AT1622*AG1622,2)*ROUND(1.05,7)),2)</f>
        <v>0</v>
      </c>
      <c r="DD1622" t="s">
        <v>6</v>
      </c>
      <c r="DE1622" t="s">
        <v>6</v>
      </c>
      <c r="DF1622">
        <f>ROUND(ROUND(AE1622,2)*CX1622,2)</f>
        <v>0</v>
      </c>
      <c r="DG1622">
        <f>ROUND(ROUND(AF1622*AJ1622,2)*CX1622,2)</f>
        <v>18.72</v>
      </c>
      <c r="DH1622">
        <f>ROUND(ROUND(AG1622*AK1622,2)*CX1622,2)</f>
        <v>0</v>
      </c>
      <c r="DI1622">
        <f t="shared" si="1447"/>
        <v>0</v>
      </c>
      <c r="DJ1622">
        <f>DG1622</f>
        <v>18.72</v>
      </c>
      <c r="DK1622">
        <v>0</v>
      </c>
      <c r="DL1622" t="s">
        <v>6</v>
      </c>
      <c r="DM1622">
        <v>0</v>
      </c>
      <c r="DN1622" t="s">
        <v>6</v>
      </c>
      <c r="DO1622">
        <v>0</v>
      </c>
    </row>
    <row r="1623" spans="1:119" x14ac:dyDescent="0.2">
      <c r="A1623">
        <f>ROW(Source!A1177)</f>
        <v>1177</v>
      </c>
      <c r="B1623">
        <v>92843885</v>
      </c>
      <c r="C1623">
        <v>92849370</v>
      </c>
      <c r="D1623">
        <v>49524301</v>
      </c>
      <c r="E1623">
        <v>1</v>
      </c>
      <c r="F1623">
        <v>1</v>
      </c>
      <c r="G1623">
        <v>1</v>
      </c>
      <c r="H1623">
        <v>3</v>
      </c>
      <c r="I1623" t="s">
        <v>940</v>
      </c>
      <c r="J1623" t="s">
        <v>941</v>
      </c>
      <c r="K1623" t="s">
        <v>942</v>
      </c>
      <c r="L1623">
        <v>1348</v>
      </c>
      <c r="N1623">
        <v>1009</v>
      </c>
      <c r="O1623" t="s">
        <v>122</v>
      </c>
      <c r="P1623" t="s">
        <v>122</v>
      </c>
      <c r="Q1623">
        <v>1000</v>
      </c>
      <c r="W1623">
        <v>0</v>
      </c>
      <c r="X1623">
        <v>1824693337</v>
      </c>
      <c r="Y1623">
        <f>AT1623</f>
        <v>6.0000000000000002E-5</v>
      </c>
      <c r="AA1623">
        <v>102791.03999999999</v>
      </c>
      <c r="AB1623">
        <v>0</v>
      </c>
      <c r="AC1623">
        <v>0</v>
      </c>
      <c r="AD1623">
        <v>0</v>
      </c>
      <c r="AE1623">
        <v>10362</v>
      </c>
      <c r="AF1623">
        <v>0</v>
      </c>
      <c r="AG1623">
        <v>0</v>
      </c>
      <c r="AH1623">
        <v>0</v>
      </c>
      <c r="AI1623">
        <v>9.92</v>
      </c>
      <c r="AJ1623">
        <v>1</v>
      </c>
      <c r="AK1623">
        <v>1</v>
      </c>
      <c r="AL1623">
        <v>1</v>
      </c>
      <c r="AM1623">
        <v>4</v>
      </c>
      <c r="AN1623">
        <v>0</v>
      </c>
      <c r="AO1623">
        <v>1</v>
      </c>
      <c r="AP1623">
        <v>1</v>
      </c>
      <c r="AQ1623">
        <v>0</v>
      </c>
      <c r="AR1623">
        <v>0</v>
      </c>
      <c r="AS1623" t="s">
        <v>6</v>
      </c>
      <c r="AT1623">
        <v>6.0000000000000002E-5</v>
      </c>
      <c r="AU1623" t="s">
        <v>6</v>
      </c>
      <c r="AV1623">
        <v>0</v>
      </c>
      <c r="AW1623">
        <v>2</v>
      </c>
      <c r="AX1623">
        <v>92849384</v>
      </c>
      <c r="AY1623">
        <v>1</v>
      </c>
      <c r="AZ1623">
        <v>0</v>
      </c>
      <c r="BA1623">
        <v>1841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0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CV1623">
        <v>0</v>
      </c>
      <c r="CW1623">
        <v>0</v>
      </c>
      <c r="CX1623">
        <f>ROUND(Y1623*Source!I1177,7)</f>
        <v>1.2E-4</v>
      </c>
      <c r="CY1623">
        <f>AA1623</f>
        <v>102791.03999999999</v>
      </c>
      <c r="CZ1623">
        <f>AE1623</f>
        <v>10362</v>
      </c>
      <c r="DA1623">
        <f>AI1623</f>
        <v>9.92</v>
      </c>
      <c r="DB1623">
        <f>ROUND(ROUND(AT1623*CZ1623,2),2)</f>
        <v>0.62</v>
      </c>
      <c r="DC1623">
        <f>ROUND(ROUND(AT1623*AG1623,2),2)</f>
        <v>0</v>
      </c>
      <c r="DD1623" t="s">
        <v>6</v>
      </c>
      <c r="DE1623" t="s">
        <v>6</v>
      </c>
      <c r="DF1623">
        <f>ROUND(ROUND(AE1623*AI1623,2)*CX1623,2)</f>
        <v>12.33</v>
      </c>
      <c r="DG1623">
        <f>ROUND(ROUND(AF1623,2)*CX1623,2)</f>
        <v>0</v>
      </c>
      <c r="DH1623">
        <f>ROUND(ROUND(AG1623,2)*CX1623,2)</f>
        <v>0</v>
      </c>
      <c r="DI1623">
        <f t="shared" si="1447"/>
        <v>0</v>
      </c>
      <c r="DJ1623">
        <f>DF1623</f>
        <v>12.33</v>
      </c>
      <c r="DK1623">
        <v>0</v>
      </c>
      <c r="DL1623" t="s">
        <v>6</v>
      </c>
      <c r="DM1623">
        <v>0</v>
      </c>
      <c r="DN1623" t="s">
        <v>6</v>
      </c>
      <c r="DO1623">
        <v>0</v>
      </c>
    </row>
    <row r="1624" spans="1:119" x14ac:dyDescent="0.2">
      <c r="A1624">
        <f>ROW(Source!A1177)</f>
        <v>1177</v>
      </c>
      <c r="B1624">
        <v>92843885</v>
      </c>
      <c r="C1624">
        <v>92849370</v>
      </c>
      <c r="D1624">
        <v>49525488</v>
      </c>
      <c r="E1624">
        <v>1</v>
      </c>
      <c r="F1624">
        <v>1</v>
      </c>
      <c r="G1624">
        <v>1</v>
      </c>
      <c r="H1624">
        <v>3</v>
      </c>
      <c r="I1624" t="s">
        <v>928</v>
      </c>
      <c r="J1624" t="s">
        <v>929</v>
      </c>
      <c r="K1624" t="s">
        <v>930</v>
      </c>
      <c r="L1624">
        <v>1346</v>
      </c>
      <c r="N1624">
        <v>1009</v>
      </c>
      <c r="O1624" t="s">
        <v>931</v>
      </c>
      <c r="P1624" t="s">
        <v>931</v>
      </c>
      <c r="Q1624">
        <v>1</v>
      </c>
      <c r="W1624">
        <v>0</v>
      </c>
      <c r="X1624">
        <v>-1864341761</v>
      </c>
      <c r="Y1624">
        <f>AT1624</f>
        <v>0.27</v>
      </c>
      <c r="AA1624">
        <v>89.68</v>
      </c>
      <c r="AB1624">
        <v>0</v>
      </c>
      <c r="AC1624">
        <v>0</v>
      </c>
      <c r="AD1624">
        <v>0</v>
      </c>
      <c r="AE1624">
        <v>9.0399999999999991</v>
      </c>
      <c r="AF1624">
        <v>0</v>
      </c>
      <c r="AG1624">
        <v>0</v>
      </c>
      <c r="AH1624">
        <v>0</v>
      </c>
      <c r="AI1624">
        <v>9.92</v>
      </c>
      <c r="AJ1624">
        <v>1</v>
      </c>
      <c r="AK1624">
        <v>1</v>
      </c>
      <c r="AL1624">
        <v>1</v>
      </c>
      <c r="AM1624">
        <v>4</v>
      </c>
      <c r="AN1624">
        <v>0</v>
      </c>
      <c r="AO1624">
        <v>1</v>
      </c>
      <c r="AP1624">
        <v>1</v>
      </c>
      <c r="AQ1624">
        <v>0</v>
      </c>
      <c r="AR1624">
        <v>0</v>
      </c>
      <c r="AS1624" t="s">
        <v>6</v>
      </c>
      <c r="AT1624">
        <v>0.27</v>
      </c>
      <c r="AU1624" t="s">
        <v>6</v>
      </c>
      <c r="AV1624">
        <v>0</v>
      </c>
      <c r="AW1624">
        <v>2</v>
      </c>
      <c r="AX1624">
        <v>92849385</v>
      </c>
      <c r="AY1624">
        <v>1</v>
      </c>
      <c r="AZ1624">
        <v>0</v>
      </c>
      <c r="BA1624">
        <v>1842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CV1624">
        <v>0</v>
      </c>
      <c r="CW1624">
        <v>0</v>
      </c>
      <c r="CX1624">
        <f>ROUND(Y1624*Source!I1177,7)</f>
        <v>0.54</v>
      </c>
      <c r="CY1624">
        <f>AA1624</f>
        <v>89.68</v>
      </c>
      <c r="CZ1624">
        <f>AE1624</f>
        <v>9.0399999999999991</v>
      </c>
      <c r="DA1624">
        <f>AI1624</f>
        <v>9.92</v>
      </c>
      <c r="DB1624">
        <f>ROUND(ROUND(AT1624*CZ1624,2),2)</f>
        <v>2.44</v>
      </c>
      <c r="DC1624">
        <f>ROUND(ROUND(AT1624*AG1624,2),2)</f>
        <v>0</v>
      </c>
      <c r="DD1624" t="s">
        <v>6</v>
      </c>
      <c r="DE1624" t="s">
        <v>6</v>
      </c>
      <c r="DF1624">
        <f>ROUND(ROUND(AE1624*AI1624,2)*CX1624,2)</f>
        <v>48.43</v>
      </c>
      <c r="DG1624">
        <f>ROUND(ROUND(AF1624,2)*CX1624,2)</f>
        <v>0</v>
      </c>
      <c r="DH1624">
        <f>ROUND(ROUND(AG1624,2)*CX1624,2)</f>
        <v>0</v>
      </c>
      <c r="DI1624">
        <f t="shared" si="1447"/>
        <v>0</v>
      </c>
      <c r="DJ1624">
        <f>DF1624</f>
        <v>48.43</v>
      </c>
      <c r="DK1624">
        <v>0</v>
      </c>
      <c r="DL1624" t="s">
        <v>6</v>
      </c>
      <c r="DM1624">
        <v>0</v>
      </c>
      <c r="DN1624" t="s">
        <v>6</v>
      </c>
      <c r="DO1624">
        <v>0</v>
      </c>
    </row>
    <row r="1625" spans="1:119" x14ac:dyDescent="0.2">
      <c r="A1625">
        <f>ROW(Source!A1177)</f>
        <v>1177</v>
      </c>
      <c r="B1625">
        <v>92843885</v>
      </c>
      <c r="C1625">
        <v>92849370</v>
      </c>
      <c r="D1625">
        <v>49565063</v>
      </c>
      <c r="E1625">
        <v>1</v>
      </c>
      <c r="F1625">
        <v>1</v>
      </c>
      <c r="G1625">
        <v>1</v>
      </c>
      <c r="H1625">
        <v>3</v>
      </c>
      <c r="I1625" t="s">
        <v>727</v>
      </c>
      <c r="J1625" t="s">
        <v>729</v>
      </c>
      <c r="K1625" t="s">
        <v>728</v>
      </c>
      <c r="L1625">
        <v>1371</v>
      </c>
      <c r="N1625">
        <v>1013</v>
      </c>
      <c r="O1625" t="s">
        <v>22</v>
      </c>
      <c r="P1625" t="s">
        <v>22</v>
      </c>
      <c r="Q1625">
        <v>1</v>
      </c>
      <c r="W1625">
        <v>0</v>
      </c>
      <c r="X1625">
        <v>-1340946399</v>
      </c>
      <c r="Y1625">
        <f>AT1625</f>
        <v>1</v>
      </c>
      <c r="AA1625">
        <v>2107.6</v>
      </c>
      <c r="AB1625">
        <v>0</v>
      </c>
      <c r="AC1625">
        <v>0</v>
      </c>
      <c r="AD1625">
        <v>0</v>
      </c>
      <c r="AE1625">
        <v>212.46</v>
      </c>
      <c r="AF1625">
        <v>0</v>
      </c>
      <c r="AG1625">
        <v>0</v>
      </c>
      <c r="AH1625">
        <v>0</v>
      </c>
      <c r="AI1625">
        <v>9.92</v>
      </c>
      <c r="AJ1625">
        <v>1</v>
      </c>
      <c r="AK1625">
        <v>1</v>
      </c>
      <c r="AL1625">
        <v>1</v>
      </c>
      <c r="AM1625">
        <v>0</v>
      </c>
      <c r="AN1625">
        <v>0</v>
      </c>
      <c r="AO1625">
        <v>0</v>
      </c>
      <c r="AP1625">
        <v>1</v>
      </c>
      <c r="AQ1625">
        <v>0</v>
      </c>
      <c r="AR1625">
        <v>0</v>
      </c>
      <c r="AS1625" t="s">
        <v>6</v>
      </c>
      <c r="AT1625">
        <v>1</v>
      </c>
      <c r="AU1625" t="s">
        <v>6</v>
      </c>
      <c r="AV1625">
        <v>0</v>
      </c>
      <c r="AW1625">
        <v>1</v>
      </c>
      <c r="AX1625">
        <v>-1</v>
      </c>
      <c r="AY1625">
        <v>0</v>
      </c>
      <c r="AZ1625">
        <v>0</v>
      </c>
      <c r="BA1625" t="s">
        <v>6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0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CV1625">
        <v>0</v>
      </c>
      <c r="CW1625">
        <v>0</v>
      </c>
      <c r="CX1625">
        <f>ROUND(Y1625*Source!I1177,7)</f>
        <v>2</v>
      </c>
      <c r="CY1625">
        <f>AA1625</f>
        <v>2107.6</v>
      </c>
      <c r="CZ1625">
        <f>AE1625</f>
        <v>212.46</v>
      </c>
      <c r="DA1625">
        <f>AI1625</f>
        <v>9.92</v>
      </c>
      <c r="DB1625">
        <f>ROUND(ROUND(AT1625*CZ1625,2),2)</f>
        <v>212.46</v>
      </c>
      <c r="DC1625">
        <f>ROUND(ROUND(AT1625*AG1625,2),2)</f>
        <v>0</v>
      </c>
      <c r="DD1625" t="s">
        <v>6</v>
      </c>
      <c r="DE1625" t="s">
        <v>6</v>
      </c>
      <c r="DF1625">
        <f>ROUND(ROUND(AE1625*AI1625,2)*CX1625,2)</f>
        <v>4215.2</v>
      </c>
      <c r="DG1625">
        <f>ROUND(ROUND(AF1625,2)*CX1625,2)</f>
        <v>0</v>
      </c>
      <c r="DH1625">
        <f>ROUND(ROUND(AG1625,2)*CX1625,2)</f>
        <v>0</v>
      </c>
      <c r="DI1625">
        <f t="shared" si="1447"/>
        <v>0</v>
      </c>
      <c r="DJ1625">
        <f>DF1625</f>
        <v>4215.2</v>
      </c>
      <c r="DK1625">
        <v>0</v>
      </c>
      <c r="DL1625" t="s">
        <v>6</v>
      </c>
      <c r="DM1625">
        <v>0</v>
      </c>
      <c r="DN1625" t="s">
        <v>6</v>
      </c>
      <c r="DO1625">
        <v>0</v>
      </c>
    </row>
    <row r="1626" spans="1:119" x14ac:dyDescent="0.2">
      <c r="A1626">
        <f>ROW(Source!A1179)</f>
        <v>1179</v>
      </c>
      <c r="B1626">
        <v>92843885</v>
      </c>
      <c r="C1626">
        <v>92849389</v>
      </c>
      <c r="D1626">
        <v>49510715</v>
      </c>
      <c r="E1626">
        <v>70</v>
      </c>
      <c r="F1626">
        <v>1</v>
      </c>
      <c r="G1626">
        <v>1</v>
      </c>
      <c r="H1626">
        <v>1</v>
      </c>
      <c r="I1626" t="s">
        <v>972</v>
      </c>
      <c r="J1626" t="s">
        <v>6</v>
      </c>
      <c r="K1626" t="s">
        <v>973</v>
      </c>
      <c r="L1626">
        <v>1191</v>
      </c>
      <c r="N1626">
        <v>1013</v>
      </c>
      <c r="O1626" t="s">
        <v>915</v>
      </c>
      <c r="P1626" t="s">
        <v>915</v>
      </c>
      <c r="Q1626">
        <v>1</v>
      </c>
      <c r="W1626">
        <v>0</v>
      </c>
      <c r="X1626">
        <v>1049124552</v>
      </c>
      <c r="Y1626">
        <f>(AT1626*ROUND(1.05,7))</f>
        <v>35.07</v>
      </c>
      <c r="AA1626">
        <v>0</v>
      </c>
      <c r="AB1626">
        <v>0</v>
      </c>
      <c r="AC1626">
        <v>0</v>
      </c>
      <c r="AD1626">
        <v>382.57</v>
      </c>
      <c r="AE1626">
        <v>0</v>
      </c>
      <c r="AF1626">
        <v>0</v>
      </c>
      <c r="AG1626">
        <v>0</v>
      </c>
      <c r="AH1626">
        <v>8.5299999999999994</v>
      </c>
      <c r="AI1626">
        <v>1</v>
      </c>
      <c r="AJ1626">
        <v>1</v>
      </c>
      <c r="AK1626">
        <v>1</v>
      </c>
      <c r="AL1626">
        <v>44.85</v>
      </c>
      <c r="AM1626">
        <v>4</v>
      </c>
      <c r="AN1626">
        <v>0</v>
      </c>
      <c r="AO1626">
        <v>1</v>
      </c>
      <c r="AP1626">
        <v>1</v>
      </c>
      <c r="AQ1626">
        <v>0</v>
      </c>
      <c r="AR1626">
        <v>0</v>
      </c>
      <c r="AS1626" t="s">
        <v>6</v>
      </c>
      <c r="AT1626">
        <v>33.4</v>
      </c>
      <c r="AU1626" t="s">
        <v>25</v>
      </c>
      <c r="AV1626">
        <v>1</v>
      </c>
      <c r="AW1626">
        <v>2</v>
      </c>
      <c r="AX1626">
        <v>92849400</v>
      </c>
      <c r="AY1626">
        <v>1</v>
      </c>
      <c r="AZ1626">
        <v>0</v>
      </c>
      <c r="BA1626">
        <v>1845</v>
      </c>
      <c r="BB1626">
        <v>0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CU1626">
        <f>ROUND(AT1626*Source!I1179*AH1626*AL1626,2)</f>
        <v>2555.5700000000002</v>
      </c>
      <c r="CV1626">
        <f>ROUND(Y1626*Source!I1179,7)</f>
        <v>7.0140000000000002</v>
      </c>
      <c r="CW1626">
        <v>0</v>
      </c>
      <c r="CX1626">
        <f>ROUND(Y1626*Source!I1179,7)</f>
        <v>7.0140000000000002</v>
      </c>
      <c r="CY1626">
        <f>AD1626</f>
        <v>382.57</v>
      </c>
      <c r="CZ1626">
        <f>AH1626</f>
        <v>8.5299999999999994</v>
      </c>
      <c r="DA1626">
        <f>AL1626</f>
        <v>44.85</v>
      </c>
      <c r="DB1626">
        <f>ROUND((ROUND(AT1626*CZ1626,2)*ROUND(1.05,7)),2)</f>
        <v>299.14999999999998</v>
      </c>
      <c r="DC1626">
        <f>ROUND((ROUND(AT1626*AG1626,2)*ROUND(1.05,7)),2)</f>
        <v>0</v>
      </c>
      <c r="DD1626" t="s">
        <v>6</v>
      </c>
      <c r="DE1626" t="s">
        <v>6</v>
      </c>
      <c r="DF1626">
        <f>ROUND(ROUND(AE1626,2)*CX1626,2)</f>
        <v>0</v>
      </c>
      <c r="DG1626">
        <f>ROUND(ROUND(AF1626,2)*CX1626,2)</f>
        <v>0</v>
      </c>
      <c r="DH1626">
        <f>ROUND(ROUND(AG1626,2)*CX1626,2)</f>
        <v>0</v>
      </c>
      <c r="DI1626">
        <f>ROUND(ROUND(AH1626*AL1626,2)*CX1626,2)</f>
        <v>2683.35</v>
      </c>
      <c r="DJ1626">
        <f>DI1626</f>
        <v>2683.35</v>
      </c>
      <c r="DK1626">
        <v>0</v>
      </c>
      <c r="DL1626" t="s">
        <v>6</v>
      </c>
      <c r="DM1626">
        <v>0</v>
      </c>
      <c r="DN1626" t="s">
        <v>6</v>
      </c>
      <c r="DO1626">
        <v>0</v>
      </c>
    </row>
    <row r="1627" spans="1:119" x14ac:dyDescent="0.2">
      <c r="A1627">
        <f>ROW(Source!A1179)</f>
        <v>1179</v>
      </c>
      <c r="B1627">
        <v>92843885</v>
      </c>
      <c r="C1627">
        <v>92849389</v>
      </c>
      <c r="D1627">
        <v>49510905</v>
      </c>
      <c r="E1627">
        <v>70</v>
      </c>
      <c r="F1627">
        <v>1</v>
      </c>
      <c r="G1627">
        <v>1</v>
      </c>
      <c r="H1627">
        <v>1</v>
      </c>
      <c r="I1627" t="s">
        <v>916</v>
      </c>
      <c r="J1627" t="s">
        <v>6</v>
      </c>
      <c r="K1627" t="s">
        <v>917</v>
      </c>
      <c r="L1627">
        <v>1191</v>
      </c>
      <c r="N1627">
        <v>1013</v>
      </c>
      <c r="O1627" t="s">
        <v>915</v>
      </c>
      <c r="P1627" t="s">
        <v>915</v>
      </c>
      <c r="Q1627">
        <v>1</v>
      </c>
      <c r="W1627">
        <v>0</v>
      </c>
      <c r="X1627">
        <v>-1417349443</v>
      </c>
      <c r="Y1627">
        <f>(AT1627*ROUND(1.05,7))</f>
        <v>5.2500000000000005E-2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1</v>
      </c>
      <c r="AJ1627">
        <v>1</v>
      </c>
      <c r="AK1627">
        <v>44.85</v>
      </c>
      <c r="AL1627">
        <v>1</v>
      </c>
      <c r="AM1627">
        <v>4</v>
      </c>
      <c r="AN1627">
        <v>0</v>
      </c>
      <c r="AO1627">
        <v>1</v>
      </c>
      <c r="AP1627">
        <v>1</v>
      </c>
      <c r="AQ1627">
        <v>0</v>
      </c>
      <c r="AR1627">
        <v>0</v>
      </c>
      <c r="AS1627" t="s">
        <v>6</v>
      </c>
      <c r="AT1627">
        <v>0.05</v>
      </c>
      <c r="AU1627" t="s">
        <v>25</v>
      </c>
      <c r="AV1627">
        <v>2</v>
      </c>
      <c r="AW1627">
        <v>2</v>
      </c>
      <c r="AX1627">
        <v>92849401</v>
      </c>
      <c r="AY1627">
        <v>1</v>
      </c>
      <c r="AZ1627">
        <v>0</v>
      </c>
      <c r="BA1627">
        <v>1846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0</v>
      </c>
      <c r="BN1627">
        <v>0</v>
      </c>
      <c r="BO1627">
        <v>0</v>
      </c>
      <c r="BP1627">
        <v>0</v>
      </c>
      <c r="BQ1627">
        <v>0</v>
      </c>
      <c r="BR1627">
        <v>0</v>
      </c>
      <c r="BS1627">
        <v>0</v>
      </c>
      <c r="BT1627">
        <v>0</v>
      </c>
      <c r="BU1627">
        <v>0</v>
      </c>
      <c r="BV1627">
        <v>0</v>
      </c>
      <c r="BW1627">
        <v>0</v>
      </c>
      <c r="CV1627">
        <v>0</v>
      </c>
      <c r="CW1627">
        <v>0</v>
      </c>
      <c r="CX1627">
        <f>ROUND(Y1627*Source!I1179,7)</f>
        <v>1.0500000000000001E-2</v>
      </c>
      <c r="CY1627">
        <f>AD1627</f>
        <v>0</v>
      </c>
      <c r="CZ1627">
        <f>AH1627</f>
        <v>0</v>
      </c>
      <c r="DA1627">
        <f>AL1627</f>
        <v>1</v>
      </c>
      <c r="DB1627">
        <f>ROUND((ROUND(AT1627*CZ1627,2)*ROUND(1.05,7)),2)</f>
        <v>0</v>
      </c>
      <c r="DC1627">
        <f>ROUND((ROUND(AT1627*AG1627,2)*ROUND(1.05,7)),2)</f>
        <v>0</v>
      </c>
      <c r="DD1627" t="s">
        <v>6</v>
      </c>
      <c r="DE1627" t="s">
        <v>6</v>
      </c>
      <c r="DF1627">
        <f>ROUND(ROUND(AE1627,2)*CX1627,2)</f>
        <v>0</v>
      </c>
      <c r="DG1627">
        <f>ROUND(ROUND(AF1627,2)*CX1627,2)</f>
        <v>0</v>
      </c>
      <c r="DH1627">
        <f>ROUND(ROUND(AG1627*AK1627,2)*CX1627,2)</f>
        <v>0</v>
      </c>
      <c r="DI1627">
        <f t="shared" ref="DI1627:DI1635" si="1448">ROUND(ROUND(AH1627,2)*CX1627,2)</f>
        <v>0</v>
      </c>
      <c r="DJ1627">
        <f>DI1627</f>
        <v>0</v>
      </c>
      <c r="DK1627">
        <v>0</v>
      </c>
      <c r="DL1627" t="s">
        <v>6</v>
      </c>
      <c r="DM1627">
        <v>0</v>
      </c>
      <c r="DN1627" t="s">
        <v>6</v>
      </c>
      <c r="DO1627">
        <v>0</v>
      </c>
    </row>
    <row r="1628" spans="1:119" x14ac:dyDescent="0.2">
      <c r="A1628">
        <f>ROW(Source!A1179)</f>
        <v>1179</v>
      </c>
      <c r="B1628">
        <v>92843885</v>
      </c>
      <c r="C1628">
        <v>92849389</v>
      </c>
      <c r="D1628">
        <v>49672703</v>
      </c>
      <c r="E1628">
        <v>1</v>
      </c>
      <c r="F1628">
        <v>1</v>
      </c>
      <c r="G1628">
        <v>1</v>
      </c>
      <c r="H1628">
        <v>2</v>
      </c>
      <c r="I1628" t="s">
        <v>955</v>
      </c>
      <c r="J1628" t="s">
        <v>956</v>
      </c>
      <c r="K1628" t="s">
        <v>957</v>
      </c>
      <c r="L1628">
        <v>1367</v>
      </c>
      <c r="N1628">
        <v>1011</v>
      </c>
      <c r="O1628" t="s">
        <v>921</v>
      </c>
      <c r="P1628" t="s">
        <v>921</v>
      </c>
      <c r="Q1628">
        <v>1</v>
      </c>
      <c r="W1628">
        <v>0</v>
      </c>
      <c r="X1628">
        <v>-1424865896</v>
      </c>
      <c r="Y1628">
        <f>(AT1628*ROUND(1.05,7))</f>
        <v>1.0920000000000001</v>
      </c>
      <c r="AA1628">
        <v>0</v>
      </c>
      <c r="AB1628">
        <v>104.7</v>
      </c>
      <c r="AC1628">
        <v>0</v>
      </c>
      <c r="AD1628">
        <v>0</v>
      </c>
      <c r="AE1628">
        <v>0</v>
      </c>
      <c r="AF1628">
        <v>6.66</v>
      </c>
      <c r="AG1628">
        <v>0</v>
      </c>
      <c r="AH1628">
        <v>0</v>
      </c>
      <c r="AI1628">
        <v>1</v>
      </c>
      <c r="AJ1628">
        <v>15.72</v>
      </c>
      <c r="AK1628">
        <v>44.85</v>
      </c>
      <c r="AL1628">
        <v>1</v>
      </c>
      <c r="AM1628">
        <v>4</v>
      </c>
      <c r="AN1628">
        <v>0</v>
      </c>
      <c r="AO1628">
        <v>1</v>
      </c>
      <c r="AP1628">
        <v>1</v>
      </c>
      <c r="AQ1628">
        <v>0</v>
      </c>
      <c r="AR1628">
        <v>0</v>
      </c>
      <c r="AS1628" t="s">
        <v>6</v>
      </c>
      <c r="AT1628">
        <v>1.04</v>
      </c>
      <c r="AU1628" t="s">
        <v>25</v>
      </c>
      <c r="AV1628">
        <v>0</v>
      </c>
      <c r="AW1628">
        <v>2</v>
      </c>
      <c r="AX1628">
        <v>92849402</v>
      </c>
      <c r="AY1628">
        <v>1</v>
      </c>
      <c r="AZ1628">
        <v>0</v>
      </c>
      <c r="BA1628">
        <v>1847</v>
      </c>
      <c r="BB1628">
        <v>0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CV1628">
        <v>0</v>
      </c>
      <c r="CW1628">
        <f>ROUND(Y1628*Source!I1179*DO1628,7)</f>
        <v>0</v>
      </c>
      <c r="CX1628">
        <f>ROUND(Y1628*Source!I1179,7)</f>
        <v>0.21840000000000001</v>
      </c>
      <c r="CY1628">
        <f>AB1628</f>
        <v>104.7</v>
      </c>
      <c r="CZ1628">
        <f>AF1628</f>
        <v>6.66</v>
      </c>
      <c r="DA1628">
        <f>AJ1628</f>
        <v>15.72</v>
      </c>
      <c r="DB1628">
        <f>ROUND((ROUND(AT1628*CZ1628,2)*ROUND(1.05,7)),2)</f>
        <v>7.28</v>
      </c>
      <c r="DC1628">
        <f>ROUND((ROUND(AT1628*AG1628,2)*ROUND(1.05,7)),2)</f>
        <v>0</v>
      </c>
      <c r="DD1628" t="s">
        <v>6</v>
      </c>
      <c r="DE1628" t="s">
        <v>6</v>
      </c>
      <c r="DF1628">
        <f>ROUND(ROUND(AE1628,2)*CX1628,2)</f>
        <v>0</v>
      </c>
      <c r="DG1628">
        <f>ROUND(ROUND(AF1628*AJ1628,2)*CX1628,2)</f>
        <v>22.87</v>
      </c>
      <c r="DH1628">
        <f>ROUND(ROUND(AG1628*AK1628,2)*CX1628,2)</f>
        <v>0</v>
      </c>
      <c r="DI1628">
        <f t="shared" si="1448"/>
        <v>0</v>
      </c>
      <c r="DJ1628">
        <f>DG1628</f>
        <v>22.87</v>
      </c>
      <c r="DK1628">
        <v>0</v>
      </c>
      <c r="DL1628" t="s">
        <v>6</v>
      </c>
      <c r="DM1628">
        <v>0</v>
      </c>
      <c r="DN1628" t="s">
        <v>6</v>
      </c>
      <c r="DO1628">
        <v>0</v>
      </c>
    </row>
    <row r="1629" spans="1:119" x14ac:dyDescent="0.2">
      <c r="A1629">
        <f>ROW(Source!A1179)</f>
        <v>1179</v>
      </c>
      <c r="B1629">
        <v>92843885</v>
      </c>
      <c r="C1629">
        <v>92849389</v>
      </c>
      <c r="D1629">
        <v>49673503</v>
      </c>
      <c r="E1629">
        <v>1</v>
      </c>
      <c r="F1629">
        <v>1</v>
      </c>
      <c r="G1629">
        <v>1</v>
      </c>
      <c r="H1629">
        <v>2</v>
      </c>
      <c r="I1629" t="s">
        <v>925</v>
      </c>
      <c r="J1629" t="s">
        <v>926</v>
      </c>
      <c r="K1629" t="s">
        <v>927</v>
      </c>
      <c r="L1629">
        <v>1367</v>
      </c>
      <c r="N1629">
        <v>1011</v>
      </c>
      <c r="O1629" t="s">
        <v>921</v>
      </c>
      <c r="P1629" t="s">
        <v>921</v>
      </c>
      <c r="Q1629">
        <v>1</v>
      </c>
      <c r="W1629">
        <v>0</v>
      </c>
      <c r="X1629">
        <v>509054691</v>
      </c>
      <c r="Y1629">
        <f>(AT1629*ROUND(1.05,7))</f>
        <v>5.2500000000000005E-2</v>
      </c>
      <c r="AA1629">
        <v>0</v>
      </c>
      <c r="AB1629">
        <v>1032.96</v>
      </c>
      <c r="AC1629">
        <v>520.26</v>
      </c>
      <c r="AD1629">
        <v>0</v>
      </c>
      <c r="AE1629">
        <v>0</v>
      </c>
      <c r="AF1629">
        <v>65.709999999999994</v>
      </c>
      <c r="AG1629">
        <v>11.6</v>
      </c>
      <c r="AH1629">
        <v>0</v>
      </c>
      <c r="AI1629">
        <v>1</v>
      </c>
      <c r="AJ1629">
        <v>15.72</v>
      </c>
      <c r="AK1629">
        <v>44.85</v>
      </c>
      <c r="AL1629">
        <v>1</v>
      </c>
      <c r="AM1629">
        <v>4</v>
      </c>
      <c r="AN1629">
        <v>0</v>
      </c>
      <c r="AO1629">
        <v>1</v>
      </c>
      <c r="AP1629">
        <v>1</v>
      </c>
      <c r="AQ1629">
        <v>0</v>
      </c>
      <c r="AR1629">
        <v>0</v>
      </c>
      <c r="AS1629" t="s">
        <v>6</v>
      </c>
      <c r="AT1629">
        <v>0.05</v>
      </c>
      <c r="AU1629" t="s">
        <v>25</v>
      </c>
      <c r="AV1629">
        <v>0</v>
      </c>
      <c r="AW1629">
        <v>2</v>
      </c>
      <c r="AX1629">
        <v>92849403</v>
      </c>
      <c r="AY1629">
        <v>1</v>
      </c>
      <c r="AZ1629">
        <v>0</v>
      </c>
      <c r="BA1629">
        <v>1848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0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CV1629">
        <v>0</v>
      </c>
      <c r="CW1629">
        <f>ROUND(Y1629*Source!I1179*DO1629,7)</f>
        <v>0</v>
      </c>
      <c r="CX1629">
        <f>ROUND(Y1629*Source!I1179,7)</f>
        <v>1.0500000000000001E-2</v>
      </c>
      <c r="CY1629">
        <f>AB1629</f>
        <v>1032.96</v>
      </c>
      <c r="CZ1629">
        <f>AF1629</f>
        <v>65.709999999999994</v>
      </c>
      <c r="DA1629">
        <f>AJ1629</f>
        <v>15.72</v>
      </c>
      <c r="DB1629">
        <f>ROUND((ROUND(AT1629*CZ1629,2)*ROUND(1.05,7)),2)</f>
        <v>3.45</v>
      </c>
      <c r="DC1629">
        <f>ROUND((ROUND(AT1629*AG1629,2)*ROUND(1.05,7)),2)</f>
        <v>0.61</v>
      </c>
      <c r="DD1629" t="s">
        <v>6</v>
      </c>
      <c r="DE1629" t="s">
        <v>6</v>
      </c>
      <c r="DF1629">
        <f>ROUND(ROUND(AE1629,2)*CX1629,2)</f>
        <v>0</v>
      </c>
      <c r="DG1629">
        <f>ROUND(ROUND(AF1629*AJ1629,2)*CX1629,2)</f>
        <v>10.85</v>
      </c>
      <c r="DH1629">
        <f>ROUND(ROUND(AG1629*AK1629,2)*CX1629,2)</f>
        <v>5.46</v>
      </c>
      <c r="DI1629">
        <f t="shared" si="1448"/>
        <v>0</v>
      </c>
      <c r="DJ1629">
        <f>DG1629</f>
        <v>10.85</v>
      </c>
      <c r="DK1629">
        <v>0</v>
      </c>
      <c r="DL1629" t="s">
        <v>6</v>
      </c>
      <c r="DM1629">
        <v>0</v>
      </c>
      <c r="DN1629" t="s">
        <v>6</v>
      </c>
      <c r="DO1629">
        <v>0</v>
      </c>
    </row>
    <row r="1630" spans="1:119" x14ac:dyDescent="0.2">
      <c r="A1630">
        <f>ROW(Source!A1179)</f>
        <v>1179</v>
      </c>
      <c r="B1630">
        <v>92843885</v>
      </c>
      <c r="C1630">
        <v>92849389</v>
      </c>
      <c r="D1630">
        <v>49523851</v>
      </c>
      <c r="E1630">
        <v>1</v>
      </c>
      <c r="F1630">
        <v>1</v>
      </c>
      <c r="G1630">
        <v>1</v>
      </c>
      <c r="H1630">
        <v>3</v>
      </c>
      <c r="I1630" t="s">
        <v>974</v>
      </c>
      <c r="J1630" t="s">
        <v>975</v>
      </c>
      <c r="K1630" t="s">
        <v>976</v>
      </c>
      <c r="L1630">
        <v>1346</v>
      </c>
      <c r="N1630">
        <v>1009</v>
      </c>
      <c r="O1630" t="s">
        <v>931</v>
      </c>
      <c r="P1630" t="s">
        <v>931</v>
      </c>
      <c r="Q1630">
        <v>1</v>
      </c>
      <c r="W1630">
        <v>0</v>
      </c>
      <c r="X1630">
        <v>-617477323</v>
      </c>
      <c r="Y1630">
        <f t="shared" ref="Y1630:Y1635" si="1449">AT1630</f>
        <v>1.0000000000000001E-5</v>
      </c>
      <c r="AA1630">
        <v>369.92</v>
      </c>
      <c r="AB1630">
        <v>0</v>
      </c>
      <c r="AC1630">
        <v>0</v>
      </c>
      <c r="AD1630">
        <v>0</v>
      </c>
      <c r="AE1630">
        <v>37.29</v>
      </c>
      <c r="AF1630">
        <v>0</v>
      </c>
      <c r="AG1630">
        <v>0</v>
      </c>
      <c r="AH1630">
        <v>0</v>
      </c>
      <c r="AI1630">
        <v>9.92</v>
      </c>
      <c r="AJ1630">
        <v>1</v>
      </c>
      <c r="AK1630">
        <v>1</v>
      </c>
      <c r="AL1630">
        <v>1</v>
      </c>
      <c r="AM1630">
        <v>4</v>
      </c>
      <c r="AN1630">
        <v>0</v>
      </c>
      <c r="AO1630">
        <v>1</v>
      </c>
      <c r="AP1630">
        <v>1</v>
      </c>
      <c r="AQ1630">
        <v>0</v>
      </c>
      <c r="AR1630">
        <v>0</v>
      </c>
      <c r="AS1630" t="s">
        <v>6</v>
      </c>
      <c r="AT1630">
        <v>1.0000000000000001E-5</v>
      </c>
      <c r="AU1630" t="s">
        <v>6</v>
      </c>
      <c r="AV1630">
        <v>0</v>
      </c>
      <c r="AW1630">
        <v>2</v>
      </c>
      <c r="AX1630">
        <v>92849404</v>
      </c>
      <c r="AY1630">
        <v>1</v>
      </c>
      <c r="AZ1630">
        <v>0</v>
      </c>
      <c r="BA1630">
        <v>1849</v>
      </c>
      <c r="BB1630">
        <v>0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0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0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CV1630">
        <v>0</v>
      </c>
      <c r="CW1630">
        <v>0</v>
      </c>
      <c r="CX1630">
        <f>ROUND(Y1630*Source!I1179,7)</f>
        <v>1.9999999999999999E-6</v>
      </c>
      <c r="CY1630">
        <f t="shared" ref="CY1630:CY1635" si="1450">AA1630</f>
        <v>369.92</v>
      </c>
      <c r="CZ1630">
        <f t="shared" ref="CZ1630:CZ1635" si="1451">AE1630</f>
        <v>37.29</v>
      </c>
      <c r="DA1630">
        <f t="shared" ref="DA1630:DA1635" si="1452">AI1630</f>
        <v>9.92</v>
      </c>
      <c r="DB1630">
        <f t="shared" ref="DB1630:DB1635" si="1453">ROUND(ROUND(AT1630*CZ1630,2),2)</f>
        <v>0</v>
      </c>
      <c r="DC1630">
        <f t="shared" ref="DC1630:DC1635" si="1454">ROUND(ROUND(AT1630*AG1630,2),2)</f>
        <v>0</v>
      </c>
      <c r="DD1630" t="s">
        <v>6</v>
      </c>
      <c r="DE1630" t="s">
        <v>6</v>
      </c>
      <c r="DF1630">
        <f t="shared" ref="DF1630:DF1635" si="1455">ROUND(ROUND(AE1630*AI1630,2)*CX1630,2)</f>
        <v>0</v>
      </c>
      <c r="DG1630">
        <f t="shared" ref="DG1630:DG1637" si="1456">ROUND(ROUND(AF1630,2)*CX1630,2)</f>
        <v>0</v>
      </c>
      <c r="DH1630">
        <f t="shared" ref="DH1630:DH1636" si="1457">ROUND(ROUND(AG1630,2)*CX1630,2)</f>
        <v>0</v>
      </c>
      <c r="DI1630">
        <f t="shared" si="1448"/>
        <v>0</v>
      </c>
      <c r="DJ1630">
        <f t="shared" ref="DJ1630:DJ1635" si="1458">DF1630</f>
        <v>0</v>
      </c>
      <c r="DK1630">
        <v>0</v>
      </c>
      <c r="DL1630" t="s">
        <v>6</v>
      </c>
      <c r="DM1630">
        <v>0</v>
      </c>
      <c r="DN1630" t="s">
        <v>6</v>
      </c>
      <c r="DO1630">
        <v>0</v>
      </c>
    </row>
    <row r="1631" spans="1:119" x14ac:dyDescent="0.2">
      <c r="A1631">
        <f>ROW(Source!A1179)</f>
        <v>1179</v>
      </c>
      <c r="B1631">
        <v>92843885</v>
      </c>
      <c r="C1631">
        <v>92849389</v>
      </c>
      <c r="D1631">
        <v>49525488</v>
      </c>
      <c r="E1631">
        <v>1</v>
      </c>
      <c r="F1631">
        <v>1</v>
      </c>
      <c r="G1631">
        <v>1</v>
      </c>
      <c r="H1631">
        <v>3</v>
      </c>
      <c r="I1631" t="s">
        <v>928</v>
      </c>
      <c r="J1631" t="s">
        <v>929</v>
      </c>
      <c r="K1631" t="s">
        <v>930</v>
      </c>
      <c r="L1631">
        <v>1346</v>
      </c>
      <c r="N1631">
        <v>1009</v>
      </c>
      <c r="O1631" t="s">
        <v>931</v>
      </c>
      <c r="P1631" t="s">
        <v>931</v>
      </c>
      <c r="Q1631">
        <v>1</v>
      </c>
      <c r="W1631">
        <v>0</v>
      </c>
      <c r="X1631">
        <v>-1864341761</v>
      </c>
      <c r="Y1631">
        <f t="shared" si="1449"/>
        <v>2.2999999999999998</v>
      </c>
      <c r="AA1631">
        <v>89.68</v>
      </c>
      <c r="AB1631">
        <v>0</v>
      </c>
      <c r="AC1631">
        <v>0</v>
      </c>
      <c r="AD1631">
        <v>0</v>
      </c>
      <c r="AE1631">
        <v>9.0399999999999991</v>
      </c>
      <c r="AF1631">
        <v>0</v>
      </c>
      <c r="AG1631">
        <v>0</v>
      </c>
      <c r="AH1631">
        <v>0</v>
      </c>
      <c r="AI1631">
        <v>9.92</v>
      </c>
      <c r="AJ1631">
        <v>1</v>
      </c>
      <c r="AK1631">
        <v>1</v>
      </c>
      <c r="AL1631">
        <v>1</v>
      </c>
      <c r="AM1631">
        <v>4</v>
      </c>
      <c r="AN1631">
        <v>0</v>
      </c>
      <c r="AO1631">
        <v>1</v>
      </c>
      <c r="AP1631">
        <v>1</v>
      </c>
      <c r="AQ1631">
        <v>0</v>
      </c>
      <c r="AR1631">
        <v>0</v>
      </c>
      <c r="AS1631" t="s">
        <v>6</v>
      </c>
      <c r="AT1631">
        <v>2.2999999999999998</v>
      </c>
      <c r="AU1631" t="s">
        <v>6</v>
      </c>
      <c r="AV1631">
        <v>0</v>
      </c>
      <c r="AW1631">
        <v>2</v>
      </c>
      <c r="AX1631">
        <v>92849405</v>
      </c>
      <c r="AY1631">
        <v>1</v>
      </c>
      <c r="AZ1631">
        <v>0</v>
      </c>
      <c r="BA1631">
        <v>1850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CV1631">
        <v>0</v>
      </c>
      <c r="CW1631">
        <v>0</v>
      </c>
      <c r="CX1631">
        <f>ROUND(Y1631*Source!I1179,7)</f>
        <v>0.46</v>
      </c>
      <c r="CY1631">
        <f t="shared" si="1450"/>
        <v>89.68</v>
      </c>
      <c r="CZ1631">
        <f t="shared" si="1451"/>
        <v>9.0399999999999991</v>
      </c>
      <c r="DA1631">
        <f t="shared" si="1452"/>
        <v>9.92</v>
      </c>
      <c r="DB1631">
        <f t="shared" si="1453"/>
        <v>20.79</v>
      </c>
      <c r="DC1631">
        <f t="shared" si="1454"/>
        <v>0</v>
      </c>
      <c r="DD1631" t="s">
        <v>6</v>
      </c>
      <c r="DE1631" t="s">
        <v>6</v>
      </c>
      <c r="DF1631">
        <f t="shared" si="1455"/>
        <v>41.25</v>
      </c>
      <c r="DG1631">
        <f t="shared" si="1456"/>
        <v>0</v>
      </c>
      <c r="DH1631">
        <f t="shared" si="1457"/>
        <v>0</v>
      </c>
      <c r="DI1631">
        <f t="shared" si="1448"/>
        <v>0</v>
      </c>
      <c r="DJ1631">
        <f t="shared" si="1458"/>
        <v>41.25</v>
      </c>
      <c r="DK1631">
        <v>0</v>
      </c>
      <c r="DL1631" t="s">
        <v>6</v>
      </c>
      <c r="DM1631">
        <v>0</v>
      </c>
      <c r="DN1631" t="s">
        <v>6</v>
      </c>
      <c r="DO1631">
        <v>0</v>
      </c>
    </row>
    <row r="1632" spans="1:119" x14ac:dyDescent="0.2">
      <c r="A1632">
        <f>ROW(Source!A1179)</f>
        <v>1179</v>
      </c>
      <c r="B1632">
        <v>92843885</v>
      </c>
      <c r="C1632">
        <v>92849389</v>
      </c>
      <c r="D1632">
        <v>49526492</v>
      </c>
      <c r="E1632">
        <v>1</v>
      </c>
      <c r="F1632">
        <v>1</v>
      </c>
      <c r="G1632">
        <v>1</v>
      </c>
      <c r="H1632">
        <v>3</v>
      </c>
      <c r="I1632" t="s">
        <v>932</v>
      </c>
      <c r="J1632" t="s">
        <v>933</v>
      </c>
      <c r="K1632" t="s">
        <v>934</v>
      </c>
      <c r="L1632">
        <v>1346</v>
      </c>
      <c r="N1632">
        <v>1009</v>
      </c>
      <c r="O1632" t="s">
        <v>931</v>
      </c>
      <c r="P1632" t="s">
        <v>931</v>
      </c>
      <c r="Q1632">
        <v>1</v>
      </c>
      <c r="W1632">
        <v>0</v>
      </c>
      <c r="X1632">
        <v>497341279</v>
      </c>
      <c r="Y1632">
        <f t="shared" si="1449"/>
        <v>3.4</v>
      </c>
      <c r="AA1632">
        <v>229.05</v>
      </c>
      <c r="AB1632">
        <v>0</v>
      </c>
      <c r="AC1632">
        <v>0</v>
      </c>
      <c r="AD1632">
        <v>0</v>
      </c>
      <c r="AE1632">
        <v>23.09</v>
      </c>
      <c r="AF1632">
        <v>0</v>
      </c>
      <c r="AG1632">
        <v>0</v>
      </c>
      <c r="AH1632">
        <v>0</v>
      </c>
      <c r="AI1632">
        <v>9.92</v>
      </c>
      <c r="AJ1632">
        <v>1</v>
      </c>
      <c r="AK1632">
        <v>1</v>
      </c>
      <c r="AL1632">
        <v>1</v>
      </c>
      <c r="AM1632">
        <v>4</v>
      </c>
      <c r="AN1632">
        <v>0</v>
      </c>
      <c r="AO1632">
        <v>1</v>
      </c>
      <c r="AP1632">
        <v>1</v>
      </c>
      <c r="AQ1632">
        <v>0</v>
      </c>
      <c r="AR1632">
        <v>0</v>
      </c>
      <c r="AS1632" t="s">
        <v>6</v>
      </c>
      <c r="AT1632">
        <v>3.4</v>
      </c>
      <c r="AU1632" t="s">
        <v>6</v>
      </c>
      <c r="AV1632">
        <v>0</v>
      </c>
      <c r="AW1632">
        <v>2</v>
      </c>
      <c r="AX1632">
        <v>92849406</v>
      </c>
      <c r="AY1632">
        <v>1</v>
      </c>
      <c r="AZ1632">
        <v>0</v>
      </c>
      <c r="BA1632">
        <v>1851</v>
      </c>
      <c r="BB1632">
        <v>0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0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CV1632">
        <v>0</v>
      </c>
      <c r="CW1632">
        <v>0</v>
      </c>
      <c r="CX1632">
        <f>ROUND(Y1632*Source!I1179,7)</f>
        <v>0.68</v>
      </c>
      <c r="CY1632">
        <f t="shared" si="1450"/>
        <v>229.05</v>
      </c>
      <c r="CZ1632">
        <f t="shared" si="1451"/>
        <v>23.09</v>
      </c>
      <c r="DA1632">
        <f t="shared" si="1452"/>
        <v>9.92</v>
      </c>
      <c r="DB1632">
        <f t="shared" si="1453"/>
        <v>78.510000000000005</v>
      </c>
      <c r="DC1632">
        <f t="shared" si="1454"/>
        <v>0</v>
      </c>
      <c r="DD1632" t="s">
        <v>6</v>
      </c>
      <c r="DE1632" t="s">
        <v>6</v>
      </c>
      <c r="DF1632">
        <f t="shared" si="1455"/>
        <v>155.75</v>
      </c>
      <c r="DG1632">
        <f t="shared" si="1456"/>
        <v>0</v>
      </c>
      <c r="DH1632">
        <f t="shared" si="1457"/>
        <v>0</v>
      </c>
      <c r="DI1632">
        <f t="shared" si="1448"/>
        <v>0</v>
      </c>
      <c r="DJ1632">
        <f t="shared" si="1458"/>
        <v>155.75</v>
      </c>
      <c r="DK1632">
        <v>0</v>
      </c>
      <c r="DL1632" t="s">
        <v>6</v>
      </c>
      <c r="DM1632">
        <v>0</v>
      </c>
      <c r="DN1632" t="s">
        <v>6</v>
      </c>
      <c r="DO1632">
        <v>0</v>
      </c>
    </row>
    <row r="1633" spans="1:119" x14ac:dyDescent="0.2">
      <c r="A1633">
        <f>ROW(Source!A1179)</f>
        <v>1179</v>
      </c>
      <c r="B1633">
        <v>92843885</v>
      </c>
      <c r="C1633">
        <v>92849389</v>
      </c>
      <c r="D1633">
        <v>49554500</v>
      </c>
      <c r="E1633">
        <v>1</v>
      </c>
      <c r="F1633">
        <v>1</v>
      </c>
      <c r="G1633">
        <v>1</v>
      </c>
      <c r="H1633">
        <v>3</v>
      </c>
      <c r="I1633" t="s">
        <v>977</v>
      </c>
      <c r="J1633" t="s">
        <v>978</v>
      </c>
      <c r="K1633" t="s">
        <v>979</v>
      </c>
      <c r="L1633">
        <v>1346</v>
      </c>
      <c r="N1633">
        <v>1009</v>
      </c>
      <c r="O1633" t="s">
        <v>931</v>
      </c>
      <c r="P1633" t="s">
        <v>931</v>
      </c>
      <c r="Q1633">
        <v>1</v>
      </c>
      <c r="W1633">
        <v>0</v>
      </c>
      <c r="X1633">
        <v>639726700</v>
      </c>
      <c r="Y1633">
        <f t="shared" si="1449"/>
        <v>0.01</v>
      </c>
      <c r="AA1633">
        <v>149.99</v>
      </c>
      <c r="AB1633">
        <v>0</v>
      </c>
      <c r="AC1633">
        <v>0</v>
      </c>
      <c r="AD1633">
        <v>0</v>
      </c>
      <c r="AE1633">
        <v>15.12</v>
      </c>
      <c r="AF1633">
        <v>0</v>
      </c>
      <c r="AG1633">
        <v>0</v>
      </c>
      <c r="AH1633">
        <v>0</v>
      </c>
      <c r="AI1633">
        <v>9.92</v>
      </c>
      <c r="AJ1633">
        <v>1</v>
      </c>
      <c r="AK1633">
        <v>1</v>
      </c>
      <c r="AL1633">
        <v>1</v>
      </c>
      <c r="AM1633">
        <v>4</v>
      </c>
      <c r="AN1633">
        <v>0</v>
      </c>
      <c r="AO1633">
        <v>1</v>
      </c>
      <c r="AP1633">
        <v>1</v>
      </c>
      <c r="AQ1633">
        <v>0</v>
      </c>
      <c r="AR1633">
        <v>0</v>
      </c>
      <c r="AS1633" t="s">
        <v>6</v>
      </c>
      <c r="AT1633">
        <v>0.01</v>
      </c>
      <c r="AU1633" t="s">
        <v>6</v>
      </c>
      <c r="AV1633">
        <v>0</v>
      </c>
      <c r="AW1633">
        <v>2</v>
      </c>
      <c r="AX1633">
        <v>92849407</v>
      </c>
      <c r="AY1633">
        <v>1</v>
      </c>
      <c r="AZ1633">
        <v>0</v>
      </c>
      <c r="BA1633">
        <v>1852</v>
      </c>
      <c r="BB1633">
        <v>0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0</v>
      </c>
      <c r="BQ1633">
        <v>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CV1633">
        <v>0</v>
      </c>
      <c r="CW1633">
        <v>0</v>
      </c>
      <c r="CX1633">
        <f>ROUND(Y1633*Source!I1179,7)</f>
        <v>2E-3</v>
      </c>
      <c r="CY1633">
        <f t="shared" si="1450"/>
        <v>149.99</v>
      </c>
      <c r="CZ1633">
        <f t="shared" si="1451"/>
        <v>15.12</v>
      </c>
      <c r="DA1633">
        <f t="shared" si="1452"/>
        <v>9.92</v>
      </c>
      <c r="DB1633">
        <f t="shared" si="1453"/>
        <v>0.15</v>
      </c>
      <c r="DC1633">
        <f t="shared" si="1454"/>
        <v>0</v>
      </c>
      <c r="DD1633" t="s">
        <v>6</v>
      </c>
      <c r="DE1633" t="s">
        <v>6</v>
      </c>
      <c r="DF1633">
        <f t="shared" si="1455"/>
        <v>0.3</v>
      </c>
      <c r="DG1633">
        <f t="shared" si="1456"/>
        <v>0</v>
      </c>
      <c r="DH1633">
        <f t="shared" si="1457"/>
        <v>0</v>
      </c>
      <c r="DI1633">
        <f t="shared" si="1448"/>
        <v>0</v>
      </c>
      <c r="DJ1633">
        <f t="shared" si="1458"/>
        <v>0.3</v>
      </c>
      <c r="DK1633">
        <v>0</v>
      </c>
      <c r="DL1633" t="s">
        <v>6</v>
      </c>
      <c r="DM1633">
        <v>0</v>
      </c>
      <c r="DN1633" t="s">
        <v>6</v>
      </c>
      <c r="DO1633">
        <v>0</v>
      </c>
    </row>
    <row r="1634" spans="1:119" x14ac:dyDescent="0.2">
      <c r="A1634">
        <f>ROW(Source!A1179)</f>
        <v>1179</v>
      </c>
      <c r="B1634">
        <v>92843885</v>
      </c>
      <c r="C1634">
        <v>92849389</v>
      </c>
      <c r="D1634">
        <v>49555191</v>
      </c>
      <c r="E1634">
        <v>1</v>
      </c>
      <c r="F1634">
        <v>1</v>
      </c>
      <c r="G1634">
        <v>1</v>
      </c>
      <c r="H1634">
        <v>3</v>
      </c>
      <c r="I1634" t="s">
        <v>980</v>
      </c>
      <c r="J1634" t="s">
        <v>981</v>
      </c>
      <c r="K1634" t="s">
        <v>982</v>
      </c>
      <c r="L1634">
        <v>1346</v>
      </c>
      <c r="N1634">
        <v>1009</v>
      </c>
      <c r="O1634" t="s">
        <v>931</v>
      </c>
      <c r="P1634" t="s">
        <v>931</v>
      </c>
      <c r="Q1634">
        <v>1</v>
      </c>
      <c r="W1634">
        <v>0</v>
      </c>
      <c r="X1634">
        <v>1361383244</v>
      </c>
      <c r="Y1634">
        <f t="shared" si="1449"/>
        <v>0.01</v>
      </c>
      <c r="AA1634">
        <v>323.39</v>
      </c>
      <c r="AB1634">
        <v>0</v>
      </c>
      <c r="AC1634">
        <v>0</v>
      </c>
      <c r="AD1634">
        <v>0</v>
      </c>
      <c r="AE1634">
        <v>32.6</v>
      </c>
      <c r="AF1634">
        <v>0</v>
      </c>
      <c r="AG1634">
        <v>0</v>
      </c>
      <c r="AH1634">
        <v>0</v>
      </c>
      <c r="AI1634">
        <v>9.92</v>
      </c>
      <c r="AJ1634">
        <v>1</v>
      </c>
      <c r="AK1634">
        <v>1</v>
      </c>
      <c r="AL1634">
        <v>1</v>
      </c>
      <c r="AM1634">
        <v>4</v>
      </c>
      <c r="AN1634">
        <v>0</v>
      </c>
      <c r="AO1634">
        <v>1</v>
      </c>
      <c r="AP1634">
        <v>1</v>
      </c>
      <c r="AQ1634">
        <v>0</v>
      </c>
      <c r="AR1634">
        <v>0</v>
      </c>
      <c r="AS1634" t="s">
        <v>6</v>
      </c>
      <c r="AT1634">
        <v>0.01</v>
      </c>
      <c r="AU1634" t="s">
        <v>6</v>
      </c>
      <c r="AV1634">
        <v>0</v>
      </c>
      <c r="AW1634">
        <v>2</v>
      </c>
      <c r="AX1634">
        <v>92849408</v>
      </c>
      <c r="AY1634">
        <v>1</v>
      </c>
      <c r="AZ1634">
        <v>0</v>
      </c>
      <c r="BA1634">
        <v>1853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CV1634">
        <v>0</v>
      </c>
      <c r="CW1634">
        <v>0</v>
      </c>
      <c r="CX1634">
        <f>ROUND(Y1634*Source!I1179,7)</f>
        <v>2E-3</v>
      </c>
      <c r="CY1634">
        <f t="shared" si="1450"/>
        <v>323.39</v>
      </c>
      <c r="CZ1634">
        <f t="shared" si="1451"/>
        <v>32.6</v>
      </c>
      <c r="DA1634">
        <f t="shared" si="1452"/>
        <v>9.92</v>
      </c>
      <c r="DB1634">
        <f t="shared" si="1453"/>
        <v>0.33</v>
      </c>
      <c r="DC1634">
        <f t="shared" si="1454"/>
        <v>0</v>
      </c>
      <c r="DD1634" t="s">
        <v>6</v>
      </c>
      <c r="DE1634" t="s">
        <v>6</v>
      </c>
      <c r="DF1634">
        <f t="shared" si="1455"/>
        <v>0.65</v>
      </c>
      <c r="DG1634">
        <f t="shared" si="1456"/>
        <v>0</v>
      </c>
      <c r="DH1634">
        <f t="shared" si="1457"/>
        <v>0</v>
      </c>
      <c r="DI1634">
        <f t="shared" si="1448"/>
        <v>0</v>
      </c>
      <c r="DJ1634">
        <f t="shared" si="1458"/>
        <v>0.65</v>
      </c>
      <c r="DK1634">
        <v>0</v>
      </c>
      <c r="DL1634" t="s">
        <v>6</v>
      </c>
      <c r="DM1634">
        <v>0</v>
      </c>
      <c r="DN1634" t="s">
        <v>6</v>
      </c>
      <c r="DO1634">
        <v>0</v>
      </c>
    </row>
    <row r="1635" spans="1:119" x14ac:dyDescent="0.2">
      <c r="A1635">
        <f>ROW(Source!A1179)</f>
        <v>1179</v>
      </c>
      <c r="B1635">
        <v>92843885</v>
      </c>
      <c r="C1635">
        <v>92849389</v>
      </c>
      <c r="D1635">
        <v>49564848</v>
      </c>
      <c r="E1635">
        <v>1</v>
      </c>
      <c r="F1635">
        <v>1</v>
      </c>
      <c r="G1635">
        <v>1</v>
      </c>
      <c r="H1635">
        <v>3</v>
      </c>
      <c r="I1635" t="s">
        <v>736</v>
      </c>
      <c r="J1635" t="s">
        <v>738</v>
      </c>
      <c r="K1635" t="s">
        <v>737</v>
      </c>
      <c r="L1635">
        <v>1371</v>
      </c>
      <c r="N1635">
        <v>1013</v>
      </c>
      <c r="O1635" t="s">
        <v>22</v>
      </c>
      <c r="P1635" t="s">
        <v>22</v>
      </c>
      <c r="Q1635">
        <v>1</v>
      </c>
      <c r="W1635">
        <v>0</v>
      </c>
      <c r="X1635">
        <v>-1432920179</v>
      </c>
      <c r="Y1635">
        <f t="shared" si="1449"/>
        <v>10</v>
      </c>
      <c r="AA1635">
        <v>7433.35</v>
      </c>
      <c r="AB1635">
        <v>0</v>
      </c>
      <c r="AC1635">
        <v>0</v>
      </c>
      <c r="AD1635">
        <v>0</v>
      </c>
      <c r="AE1635">
        <v>749.33</v>
      </c>
      <c r="AF1635">
        <v>0</v>
      </c>
      <c r="AG1635">
        <v>0</v>
      </c>
      <c r="AH1635">
        <v>0</v>
      </c>
      <c r="AI1635">
        <v>9.92</v>
      </c>
      <c r="AJ1635">
        <v>1</v>
      </c>
      <c r="AK1635">
        <v>1</v>
      </c>
      <c r="AL1635">
        <v>1</v>
      </c>
      <c r="AM1635">
        <v>0</v>
      </c>
      <c r="AN1635">
        <v>0</v>
      </c>
      <c r="AO1635">
        <v>0</v>
      </c>
      <c r="AP1635">
        <v>1</v>
      </c>
      <c r="AQ1635">
        <v>0</v>
      </c>
      <c r="AR1635">
        <v>0</v>
      </c>
      <c r="AS1635" t="s">
        <v>6</v>
      </c>
      <c r="AT1635">
        <v>10</v>
      </c>
      <c r="AU1635" t="s">
        <v>6</v>
      </c>
      <c r="AV1635">
        <v>0</v>
      </c>
      <c r="AW1635">
        <v>1</v>
      </c>
      <c r="AX1635">
        <v>-1</v>
      </c>
      <c r="AY1635">
        <v>0</v>
      </c>
      <c r="AZ1635">
        <v>0</v>
      </c>
      <c r="BA1635" t="s">
        <v>6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0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CV1635">
        <v>0</v>
      </c>
      <c r="CW1635">
        <v>0</v>
      </c>
      <c r="CX1635">
        <f>ROUND(Y1635*Source!I1179,7)</f>
        <v>2</v>
      </c>
      <c r="CY1635">
        <f t="shared" si="1450"/>
        <v>7433.35</v>
      </c>
      <c r="CZ1635">
        <f t="shared" si="1451"/>
        <v>749.33</v>
      </c>
      <c r="DA1635">
        <f t="shared" si="1452"/>
        <v>9.92</v>
      </c>
      <c r="DB1635">
        <f t="shared" si="1453"/>
        <v>7493.3</v>
      </c>
      <c r="DC1635">
        <f t="shared" si="1454"/>
        <v>0</v>
      </c>
      <c r="DD1635" t="s">
        <v>6</v>
      </c>
      <c r="DE1635" t="s">
        <v>6</v>
      </c>
      <c r="DF1635">
        <f t="shared" si="1455"/>
        <v>14866.7</v>
      </c>
      <c r="DG1635">
        <f t="shared" si="1456"/>
        <v>0</v>
      </c>
      <c r="DH1635">
        <f t="shared" si="1457"/>
        <v>0</v>
      </c>
      <c r="DI1635">
        <f t="shared" si="1448"/>
        <v>0</v>
      </c>
      <c r="DJ1635">
        <f t="shared" si="1458"/>
        <v>14866.7</v>
      </c>
      <c r="DK1635">
        <v>0</v>
      </c>
      <c r="DL1635" t="s">
        <v>6</v>
      </c>
      <c r="DM1635">
        <v>0</v>
      </c>
      <c r="DN1635" t="s">
        <v>6</v>
      </c>
      <c r="DO1635">
        <v>0</v>
      </c>
    </row>
    <row r="1636" spans="1:119" x14ac:dyDescent="0.2">
      <c r="A1636">
        <f>ROW(Source!A1181)</f>
        <v>1181</v>
      </c>
      <c r="B1636">
        <v>92843885</v>
      </c>
      <c r="C1636">
        <v>92849411</v>
      </c>
      <c r="D1636">
        <v>49510719</v>
      </c>
      <c r="E1636">
        <v>70</v>
      </c>
      <c r="F1636">
        <v>1</v>
      </c>
      <c r="G1636">
        <v>1</v>
      </c>
      <c r="H1636">
        <v>1</v>
      </c>
      <c r="I1636" t="s">
        <v>953</v>
      </c>
      <c r="J1636" t="s">
        <v>6</v>
      </c>
      <c r="K1636" t="s">
        <v>954</v>
      </c>
      <c r="L1636">
        <v>1191</v>
      </c>
      <c r="N1636">
        <v>1013</v>
      </c>
      <c r="O1636" t="s">
        <v>915</v>
      </c>
      <c r="P1636" t="s">
        <v>915</v>
      </c>
      <c r="Q1636">
        <v>1</v>
      </c>
      <c r="W1636">
        <v>0</v>
      </c>
      <c r="X1636">
        <v>784619160</v>
      </c>
      <c r="Y1636">
        <f t="shared" ref="Y1636:Y1642" si="1459">(AT1636*ROUND(1.05,7))</f>
        <v>128.1</v>
      </c>
      <c r="AA1636">
        <v>0</v>
      </c>
      <c r="AB1636">
        <v>0</v>
      </c>
      <c r="AC1636">
        <v>0</v>
      </c>
      <c r="AD1636">
        <v>391.99</v>
      </c>
      <c r="AE1636">
        <v>0</v>
      </c>
      <c r="AF1636">
        <v>0</v>
      </c>
      <c r="AG1636">
        <v>0</v>
      </c>
      <c r="AH1636">
        <v>8.74</v>
      </c>
      <c r="AI1636">
        <v>1</v>
      </c>
      <c r="AJ1636">
        <v>1</v>
      </c>
      <c r="AK1636">
        <v>1</v>
      </c>
      <c r="AL1636">
        <v>44.85</v>
      </c>
      <c r="AM1636">
        <v>4</v>
      </c>
      <c r="AN1636">
        <v>0</v>
      </c>
      <c r="AO1636">
        <v>1</v>
      </c>
      <c r="AP1636">
        <v>1</v>
      </c>
      <c r="AQ1636">
        <v>0</v>
      </c>
      <c r="AR1636">
        <v>0</v>
      </c>
      <c r="AS1636" t="s">
        <v>6</v>
      </c>
      <c r="AT1636">
        <v>122</v>
      </c>
      <c r="AU1636" t="s">
        <v>25</v>
      </c>
      <c r="AV1636">
        <v>1</v>
      </c>
      <c r="AW1636">
        <v>2</v>
      </c>
      <c r="AX1636">
        <v>92849426</v>
      </c>
      <c r="AY1636">
        <v>1</v>
      </c>
      <c r="AZ1636">
        <v>0</v>
      </c>
      <c r="BA1636">
        <v>1855</v>
      </c>
      <c r="BB1636">
        <v>0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CU1636">
        <f>ROUND(AT1636*Source!I1181*AH1636*AL1636,2)</f>
        <v>2711.54</v>
      </c>
      <c r="CV1636">
        <f>ROUND(Y1636*Source!I1181,7)</f>
        <v>7.2632700000000003</v>
      </c>
      <c r="CW1636">
        <v>0</v>
      </c>
      <c r="CX1636">
        <f>ROUND(Y1636*Source!I1181,7)</f>
        <v>7.2632700000000003</v>
      </c>
      <c r="CY1636">
        <f>AD1636</f>
        <v>391.99</v>
      </c>
      <c r="CZ1636">
        <f>AH1636</f>
        <v>8.74</v>
      </c>
      <c r="DA1636">
        <f>AL1636</f>
        <v>44.85</v>
      </c>
      <c r="DB1636">
        <f t="shared" ref="DB1636:DB1642" si="1460">ROUND((ROUND(AT1636*CZ1636,2)*ROUND(1.05,7)),2)</f>
        <v>1119.5899999999999</v>
      </c>
      <c r="DC1636">
        <f t="shared" ref="DC1636:DC1642" si="1461">ROUND((ROUND(AT1636*AG1636,2)*ROUND(1.05,7)),2)</f>
        <v>0</v>
      </c>
      <c r="DD1636" t="s">
        <v>6</v>
      </c>
      <c r="DE1636" t="s">
        <v>6</v>
      </c>
      <c r="DF1636">
        <f t="shared" ref="DF1636:DF1642" si="1462">ROUND(ROUND(AE1636,2)*CX1636,2)</f>
        <v>0</v>
      </c>
      <c r="DG1636">
        <f t="shared" si="1456"/>
        <v>0</v>
      </c>
      <c r="DH1636">
        <f t="shared" si="1457"/>
        <v>0</v>
      </c>
      <c r="DI1636">
        <f>ROUND(ROUND(AH1636*AL1636,2)*CX1636,2)</f>
        <v>2847.13</v>
      </c>
      <c r="DJ1636">
        <f>DI1636</f>
        <v>2847.13</v>
      </c>
      <c r="DK1636">
        <v>0</v>
      </c>
      <c r="DL1636" t="s">
        <v>6</v>
      </c>
      <c r="DM1636">
        <v>0</v>
      </c>
      <c r="DN1636" t="s">
        <v>6</v>
      </c>
      <c r="DO1636">
        <v>0</v>
      </c>
    </row>
    <row r="1637" spans="1:119" x14ac:dyDescent="0.2">
      <c r="A1637">
        <f>ROW(Source!A1181)</f>
        <v>1181</v>
      </c>
      <c r="B1637">
        <v>92843885</v>
      </c>
      <c r="C1637">
        <v>92849411</v>
      </c>
      <c r="D1637">
        <v>49510905</v>
      </c>
      <c r="E1637">
        <v>70</v>
      </c>
      <c r="F1637">
        <v>1</v>
      </c>
      <c r="G1637">
        <v>1</v>
      </c>
      <c r="H1637">
        <v>1</v>
      </c>
      <c r="I1637" t="s">
        <v>916</v>
      </c>
      <c r="J1637" t="s">
        <v>6</v>
      </c>
      <c r="K1637" t="s">
        <v>917</v>
      </c>
      <c r="L1637">
        <v>1191</v>
      </c>
      <c r="N1637">
        <v>1013</v>
      </c>
      <c r="O1637" t="s">
        <v>915</v>
      </c>
      <c r="P1637" t="s">
        <v>915</v>
      </c>
      <c r="Q1637">
        <v>1</v>
      </c>
      <c r="W1637">
        <v>0</v>
      </c>
      <c r="X1637">
        <v>-1417349443</v>
      </c>
      <c r="Y1637">
        <f t="shared" si="1459"/>
        <v>0.67200000000000004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1</v>
      </c>
      <c r="AJ1637">
        <v>1</v>
      </c>
      <c r="AK1637">
        <v>44.85</v>
      </c>
      <c r="AL1637">
        <v>1</v>
      </c>
      <c r="AM1637">
        <v>4</v>
      </c>
      <c r="AN1637">
        <v>0</v>
      </c>
      <c r="AO1637">
        <v>1</v>
      </c>
      <c r="AP1637">
        <v>1</v>
      </c>
      <c r="AQ1637">
        <v>0</v>
      </c>
      <c r="AR1637">
        <v>0</v>
      </c>
      <c r="AS1637" t="s">
        <v>6</v>
      </c>
      <c r="AT1637">
        <v>0.64</v>
      </c>
      <c r="AU1637" t="s">
        <v>25</v>
      </c>
      <c r="AV1637">
        <v>2</v>
      </c>
      <c r="AW1637">
        <v>2</v>
      </c>
      <c r="AX1637">
        <v>92849427</v>
      </c>
      <c r="AY1637">
        <v>1</v>
      </c>
      <c r="AZ1637">
        <v>0</v>
      </c>
      <c r="BA1637">
        <v>1856</v>
      </c>
      <c r="BB1637">
        <v>0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0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CV1637">
        <v>0</v>
      </c>
      <c r="CW1637">
        <v>0</v>
      </c>
      <c r="CX1637">
        <f>ROUND(Y1637*Source!I1181,7)</f>
        <v>3.8102400000000002E-2</v>
      </c>
      <c r="CY1637">
        <f>AD1637</f>
        <v>0</v>
      </c>
      <c r="CZ1637">
        <f>AH1637</f>
        <v>0</v>
      </c>
      <c r="DA1637">
        <f>AL1637</f>
        <v>1</v>
      </c>
      <c r="DB1637">
        <f t="shared" si="1460"/>
        <v>0</v>
      </c>
      <c r="DC1637">
        <f t="shared" si="1461"/>
        <v>0</v>
      </c>
      <c r="DD1637" t="s">
        <v>6</v>
      </c>
      <c r="DE1637" t="s">
        <v>6</v>
      </c>
      <c r="DF1637">
        <f t="shared" si="1462"/>
        <v>0</v>
      </c>
      <c r="DG1637">
        <f t="shared" si="1456"/>
        <v>0</v>
      </c>
      <c r="DH1637">
        <f t="shared" ref="DH1637:DH1642" si="1463">ROUND(ROUND(AG1637*AK1637,2)*CX1637,2)</f>
        <v>0</v>
      </c>
      <c r="DI1637">
        <f t="shared" ref="DI1637:DI1649" si="1464">ROUND(ROUND(AH1637,2)*CX1637,2)</f>
        <v>0</v>
      </c>
      <c r="DJ1637">
        <f>DI1637</f>
        <v>0</v>
      </c>
      <c r="DK1637">
        <v>0</v>
      </c>
      <c r="DL1637" t="s">
        <v>6</v>
      </c>
      <c r="DM1637">
        <v>0</v>
      </c>
      <c r="DN1637" t="s">
        <v>6</v>
      </c>
      <c r="DO1637">
        <v>0</v>
      </c>
    </row>
    <row r="1638" spans="1:119" x14ac:dyDescent="0.2">
      <c r="A1638">
        <f>ROW(Source!A1181)</f>
        <v>1181</v>
      </c>
      <c r="B1638">
        <v>92843885</v>
      </c>
      <c r="C1638">
        <v>92849411</v>
      </c>
      <c r="D1638">
        <v>49672573</v>
      </c>
      <c r="E1638">
        <v>1</v>
      </c>
      <c r="F1638">
        <v>1</v>
      </c>
      <c r="G1638">
        <v>1</v>
      </c>
      <c r="H1638">
        <v>2</v>
      </c>
      <c r="I1638" t="s">
        <v>918</v>
      </c>
      <c r="J1638" t="s">
        <v>919</v>
      </c>
      <c r="K1638" t="s">
        <v>920</v>
      </c>
      <c r="L1638">
        <v>1367</v>
      </c>
      <c r="N1638">
        <v>1011</v>
      </c>
      <c r="O1638" t="s">
        <v>921</v>
      </c>
      <c r="P1638" t="s">
        <v>921</v>
      </c>
      <c r="Q1638">
        <v>1</v>
      </c>
      <c r="W1638">
        <v>0</v>
      </c>
      <c r="X1638">
        <v>-430484415</v>
      </c>
      <c r="Y1638">
        <f t="shared" si="1459"/>
        <v>0.26250000000000001</v>
      </c>
      <c r="AA1638">
        <v>0</v>
      </c>
      <c r="AB1638">
        <v>1814.09</v>
      </c>
      <c r="AC1638">
        <v>605.48</v>
      </c>
      <c r="AD1638">
        <v>0</v>
      </c>
      <c r="AE1638">
        <v>0</v>
      </c>
      <c r="AF1638">
        <v>115.4</v>
      </c>
      <c r="AG1638">
        <v>13.5</v>
      </c>
      <c r="AH1638">
        <v>0</v>
      </c>
      <c r="AI1638">
        <v>1</v>
      </c>
      <c r="AJ1638">
        <v>15.72</v>
      </c>
      <c r="AK1638">
        <v>44.85</v>
      </c>
      <c r="AL1638">
        <v>1</v>
      </c>
      <c r="AM1638">
        <v>4</v>
      </c>
      <c r="AN1638">
        <v>0</v>
      </c>
      <c r="AO1638">
        <v>1</v>
      </c>
      <c r="AP1638">
        <v>1</v>
      </c>
      <c r="AQ1638">
        <v>0</v>
      </c>
      <c r="AR1638">
        <v>0</v>
      </c>
      <c r="AS1638" t="s">
        <v>6</v>
      </c>
      <c r="AT1638">
        <v>0.25</v>
      </c>
      <c r="AU1638" t="s">
        <v>25</v>
      </c>
      <c r="AV1638">
        <v>0</v>
      </c>
      <c r="AW1638">
        <v>2</v>
      </c>
      <c r="AX1638">
        <v>92849428</v>
      </c>
      <c r="AY1638">
        <v>1</v>
      </c>
      <c r="AZ1638">
        <v>0</v>
      </c>
      <c r="BA1638">
        <v>1857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0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CV1638">
        <v>0</v>
      </c>
      <c r="CW1638">
        <f>ROUND(Y1638*Source!I1181*DO1638,7)</f>
        <v>0</v>
      </c>
      <c r="CX1638">
        <f>ROUND(Y1638*Source!I1181,7)</f>
        <v>1.4883800000000001E-2</v>
      </c>
      <c r="CY1638">
        <f>AB1638</f>
        <v>1814.09</v>
      </c>
      <c r="CZ1638">
        <f>AF1638</f>
        <v>115.4</v>
      </c>
      <c r="DA1638">
        <f>AJ1638</f>
        <v>15.72</v>
      </c>
      <c r="DB1638">
        <f t="shared" si="1460"/>
        <v>30.29</v>
      </c>
      <c r="DC1638">
        <f t="shared" si="1461"/>
        <v>3.55</v>
      </c>
      <c r="DD1638" t="s">
        <v>6</v>
      </c>
      <c r="DE1638" t="s">
        <v>6</v>
      </c>
      <c r="DF1638">
        <f t="shared" si="1462"/>
        <v>0</v>
      </c>
      <c r="DG1638">
        <f>ROUND(ROUND(AF1638*AJ1638,2)*CX1638,2)</f>
        <v>27</v>
      </c>
      <c r="DH1638">
        <f t="shared" si="1463"/>
        <v>9.01</v>
      </c>
      <c r="DI1638">
        <f t="shared" si="1464"/>
        <v>0</v>
      </c>
      <c r="DJ1638">
        <f>DG1638</f>
        <v>27</v>
      </c>
      <c r="DK1638">
        <v>0</v>
      </c>
      <c r="DL1638" t="s">
        <v>6</v>
      </c>
      <c r="DM1638">
        <v>0</v>
      </c>
      <c r="DN1638" t="s">
        <v>6</v>
      </c>
      <c r="DO1638">
        <v>0</v>
      </c>
    </row>
    <row r="1639" spans="1:119" x14ac:dyDescent="0.2">
      <c r="A1639">
        <f>ROW(Source!A1181)</f>
        <v>1181</v>
      </c>
      <c r="B1639">
        <v>92843885</v>
      </c>
      <c r="C1639">
        <v>92849411</v>
      </c>
      <c r="D1639">
        <v>49672695</v>
      </c>
      <c r="E1639">
        <v>1</v>
      </c>
      <c r="F1639">
        <v>1</v>
      </c>
      <c r="G1639">
        <v>1</v>
      </c>
      <c r="H1639">
        <v>2</v>
      </c>
      <c r="I1639" t="s">
        <v>922</v>
      </c>
      <c r="J1639" t="s">
        <v>923</v>
      </c>
      <c r="K1639" t="s">
        <v>924</v>
      </c>
      <c r="L1639">
        <v>1367</v>
      </c>
      <c r="N1639">
        <v>1011</v>
      </c>
      <c r="O1639" t="s">
        <v>921</v>
      </c>
      <c r="P1639" t="s">
        <v>921</v>
      </c>
      <c r="Q1639">
        <v>1</v>
      </c>
      <c r="W1639">
        <v>0</v>
      </c>
      <c r="X1639">
        <v>1063590936</v>
      </c>
      <c r="Y1639">
        <f t="shared" si="1459"/>
        <v>18.532499999999999</v>
      </c>
      <c r="AA1639">
        <v>0</v>
      </c>
      <c r="AB1639">
        <v>49.05</v>
      </c>
      <c r="AC1639">
        <v>0</v>
      </c>
      <c r="AD1639">
        <v>0</v>
      </c>
      <c r="AE1639">
        <v>0</v>
      </c>
      <c r="AF1639">
        <v>3.12</v>
      </c>
      <c r="AG1639">
        <v>0</v>
      </c>
      <c r="AH1639">
        <v>0</v>
      </c>
      <c r="AI1639">
        <v>1</v>
      </c>
      <c r="AJ1639">
        <v>15.72</v>
      </c>
      <c r="AK1639">
        <v>44.85</v>
      </c>
      <c r="AL1639">
        <v>1</v>
      </c>
      <c r="AM1639">
        <v>4</v>
      </c>
      <c r="AN1639">
        <v>0</v>
      </c>
      <c r="AO1639">
        <v>1</v>
      </c>
      <c r="AP1639">
        <v>1</v>
      </c>
      <c r="AQ1639">
        <v>0</v>
      </c>
      <c r="AR1639">
        <v>0</v>
      </c>
      <c r="AS1639" t="s">
        <v>6</v>
      </c>
      <c r="AT1639">
        <v>17.649999999999999</v>
      </c>
      <c r="AU1639" t="s">
        <v>25</v>
      </c>
      <c r="AV1639">
        <v>0</v>
      </c>
      <c r="AW1639">
        <v>2</v>
      </c>
      <c r="AX1639">
        <v>92849429</v>
      </c>
      <c r="AY1639">
        <v>1</v>
      </c>
      <c r="AZ1639">
        <v>0</v>
      </c>
      <c r="BA1639">
        <v>1858</v>
      </c>
      <c r="BB1639">
        <v>0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0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CV1639">
        <v>0</v>
      </c>
      <c r="CW1639">
        <f>ROUND(Y1639*Source!I1181*DO1639,7)</f>
        <v>0</v>
      </c>
      <c r="CX1639">
        <f>ROUND(Y1639*Source!I1181,7)</f>
        <v>1.0507928</v>
      </c>
      <c r="CY1639">
        <f>AB1639</f>
        <v>49.05</v>
      </c>
      <c r="CZ1639">
        <f>AF1639</f>
        <v>3.12</v>
      </c>
      <c r="DA1639">
        <f>AJ1639</f>
        <v>15.72</v>
      </c>
      <c r="DB1639">
        <f t="shared" si="1460"/>
        <v>57.82</v>
      </c>
      <c r="DC1639">
        <f t="shared" si="1461"/>
        <v>0</v>
      </c>
      <c r="DD1639" t="s">
        <v>6</v>
      </c>
      <c r="DE1639" t="s">
        <v>6</v>
      </c>
      <c r="DF1639">
        <f t="shared" si="1462"/>
        <v>0</v>
      </c>
      <c r="DG1639">
        <f>ROUND(ROUND(AF1639*AJ1639,2)*CX1639,2)</f>
        <v>51.54</v>
      </c>
      <c r="DH1639">
        <f t="shared" si="1463"/>
        <v>0</v>
      </c>
      <c r="DI1639">
        <f t="shared" si="1464"/>
        <v>0</v>
      </c>
      <c r="DJ1639">
        <f>DG1639</f>
        <v>51.54</v>
      </c>
      <c r="DK1639">
        <v>0</v>
      </c>
      <c r="DL1639" t="s">
        <v>6</v>
      </c>
      <c r="DM1639">
        <v>0</v>
      </c>
      <c r="DN1639" t="s">
        <v>6</v>
      </c>
      <c r="DO1639">
        <v>0</v>
      </c>
    </row>
    <row r="1640" spans="1:119" x14ac:dyDescent="0.2">
      <c r="A1640">
        <f>ROW(Source!A1181)</f>
        <v>1181</v>
      </c>
      <c r="B1640">
        <v>92843885</v>
      </c>
      <c r="C1640">
        <v>92849411</v>
      </c>
      <c r="D1640">
        <v>49672703</v>
      </c>
      <c r="E1640">
        <v>1</v>
      </c>
      <c r="F1640">
        <v>1</v>
      </c>
      <c r="G1640">
        <v>1</v>
      </c>
      <c r="H1640">
        <v>2</v>
      </c>
      <c r="I1640" t="s">
        <v>955</v>
      </c>
      <c r="J1640" t="s">
        <v>956</v>
      </c>
      <c r="K1640" t="s">
        <v>957</v>
      </c>
      <c r="L1640">
        <v>1367</v>
      </c>
      <c r="N1640">
        <v>1011</v>
      </c>
      <c r="O1640" t="s">
        <v>921</v>
      </c>
      <c r="P1640" t="s">
        <v>921</v>
      </c>
      <c r="Q1640">
        <v>1</v>
      </c>
      <c r="W1640">
        <v>0</v>
      </c>
      <c r="X1640">
        <v>-1424865896</v>
      </c>
      <c r="Y1640">
        <f t="shared" si="1459"/>
        <v>0.24150000000000002</v>
      </c>
      <c r="AA1640">
        <v>0</v>
      </c>
      <c r="AB1640">
        <v>104.7</v>
      </c>
      <c r="AC1640">
        <v>0</v>
      </c>
      <c r="AD1640">
        <v>0</v>
      </c>
      <c r="AE1640">
        <v>0</v>
      </c>
      <c r="AF1640">
        <v>6.66</v>
      </c>
      <c r="AG1640">
        <v>0</v>
      </c>
      <c r="AH1640">
        <v>0</v>
      </c>
      <c r="AI1640">
        <v>1</v>
      </c>
      <c r="AJ1640">
        <v>15.72</v>
      </c>
      <c r="AK1640">
        <v>44.85</v>
      </c>
      <c r="AL1640">
        <v>1</v>
      </c>
      <c r="AM1640">
        <v>4</v>
      </c>
      <c r="AN1640">
        <v>0</v>
      </c>
      <c r="AO1640">
        <v>1</v>
      </c>
      <c r="AP1640">
        <v>1</v>
      </c>
      <c r="AQ1640">
        <v>0</v>
      </c>
      <c r="AR1640">
        <v>0</v>
      </c>
      <c r="AS1640" t="s">
        <v>6</v>
      </c>
      <c r="AT1640">
        <v>0.23</v>
      </c>
      <c r="AU1640" t="s">
        <v>25</v>
      </c>
      <c r="AV1640">
        <v>0</v>
      </c>
      <c r="AW1640">
        <v>2</v>
      </c>
      <c r="AX1640">
        <v>92849430</v>
      </c>
      <c r="AY1640">
        <v>1</v>
      </c>
      <c r="AZ1640">
        <v>0</v>
      </c>
      <c r="BA1640">
        <v>1859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CV1640">
        <v>0</v>
      </c>
      <c r="CW1640">
        <f>ROUND(Y1640*Source!I1181*DO1640,7)</f>
        <v>0</v>
      </c>
      <c r="CX1640">
        <f>ROUND(Y1640*Source!I1181,7)</f>
        <v>1.36931E-2</v>
      </c>
      <c r="CY1640">
        <f>AB1640</f>
        <v>104.7</v>
      </c>
      <c r="CZ1640">
        <f>AF1640</f>
        <v>6.66</v>
      </c>
      <c r="DA1640">
        <f>AJ1640</f>
        <v>15.72</v>
      </c>
      <c r="DB1640">
        <f t="shared" si="1460"/>
        <v>1.61</v>
      </c>
      <c r="DC1640">
        <f t="shared" si="1461"/>
        <v>0</v>
      </c>
      <c r="DD1640" t="s">
        <v>6</v>
      </c>
      <c r="DE1640" t="s">
        <v>6</v>
      </c>
      <c r="DF1640">
        <f t="shared" si="1462"/>
        <v>0</v>
      </c>
      <c r="DG1640">
        <f>ROUND(ROUND(AF1640*AJ1640,2)*CX1640,2)</f>
        <v>1.43</v>
      </c>
      <c r="DH1640">
        <f t="shared" si="1463"/>
        <v>0</v>
      </c>
      <c r="DI1640">
        <f t="shared" si="1464"/>
        <v>0</v>
      </c>
      <c r="DJ1640">
        <f>DG1640</f>
        <v>1.43</v>
      </c>
      <c r="DK1640">
        <v>0</v>
      </c>
      <c r="DL1640" t="s">
        <v>6</v>
      </c>
      <c r="DM1640">
        <v>0</v>
      </c>
      <c r="DN1640" t="s">
        <v>6</v>
      </c>
      <c r="DO1640">
        <v>0</v>
      </c>
    </row>
    <row r="1641" spans="1:119" x14ac:dyDescent="0.2">
      <c r="A1641">
        <f>ROW(Source!A1181)</f>
        <v>1181</v>
      </c>
      <c r="B1641">
        <v>92843885</v>
      </c>
      <c r="C1641">
        <v>92849411</v>
      </c>
      <c r="D1641">
        <v>49673503</v>
      </c>
      <c r="E1641">
        <v>1</v>
      </c>
      <c r="F1641">
        <v>1</v>
      </c>
      <c r="G1641">
        <v>1</v>
      </c>
      <c r="H1641">
        <v>2</v>
      </c>
      <c r="I1641" t="s">
        <v>925</v>
      </c>
      <c r="J1641" t="s">
        <v>926</v>
      </c>
      <c r="K1641" t="s">
        <v>927</v>
      </c>
      <c r="L1641">
        <v>1367</v>
      </c>
      <c r="N1641">
        <v>1011</v>
      </c>
      <c r="O1641" t="s">
        <v>921</v>
      </c>
      <c r="P1641" t="s">
        <v>921</v>
      </c>
      <c r="Q1641">
        <v>1</v>
      </c>
      <c r="W1641">
        <v>0</v>
      </c>
      <c r="X1641">
        <v>509054691</v>
      </c>
      <c r="Y1641">
        <f t="shared" si="1459"/>
        <v>0.40950000000000003</v>
      </c>
      <c r="AA1641">
        <v>0</v>
      </c>
      <c r="AB1641">
        <v>1032.96</v>
      </c>
      <c r="AC1641">
        <v>520.26</v>
      </c>
      <c r="AD1641">
        <v>0</v>
      </c>
      <c r="AE1641">
        <v>0</v>
      </c>
      <c r="AF1641">
        <v>65.709999999999994</v>
      </c>
      <c r="AG1641">
        <v>11.6</v>
      </c>
      <c r="AH1641">
        <v>0</v>
      </c>
      <c r="AI1641">
        <v>1</v>
      </c>
      <c r="AJ1641">
        <v>15.72</v>
      </c>
      <c r="AK1641">
        <v>44.85</v>
      </c>
      <c r="AL1641">
        <v>1</v>
      </c>
      <c r="AM1641">
        <v>4</v>
      </c>
      <c r="AN1641">
        <v>0</v>
      </c>
      <c r="AO1641">
        <v>1</v>
      </c>
      <c r="AP1641">
        <v>1</v>
      </c>
      <c r="AQ1641">
        <v>0</v>
      </c>
      <c r="AR1641">
        <v>0</v>
      </c>
      <c r="AS1641" t="s">
        <v>6</v>
      </c>
      <c r="AT1641">
        <v>0.39</v>
      </c>
      <c r="AU1641" t="s">
        <v>25</v>
      </c>
      <c r="AV1641">
        <v>0</v>
      </c>
      <c r="AW1641">
        <v>2</v>
      </c>
      <c r="AX1641">
        <v>92849431</v>
      </c>
      <c r="AY1641">
        <v>1</v>
      </c>
      <c r="AZ1641">
        <v>0</v>
      </c>
      <c r="BA1641">
        <v>1860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0</v>
      </c>
      <c r="BP1641">
        <v>0</v>
      </c>
      <c r="BQ1641">
        <v>0</v>
      </c>
      <c r="BR1641">
        <v>0</v>
      </c>
      <c r="BS1641">
        <v>0</v>
      </c>
      <c r="BT1641">
        <v>0</v>
      </c>
      <c r="BU1641">
        <v>0</v>
      </c>
      <c r="BV1641">
        <v>0</v>
      </c>
      <c r="BW1641">
        <v>0</v>
      </c>
      <c r="CV1641">
        <v>0</v>
      </c>
      <c r="CW1641">
        <f>ROUND(Y1641*Source!I1181*DO1641,7)</f>
        <v>0</v>
      </c>
      <c r="CX1641">
        <f>ROUND(Y1641*Source!I1181,7)</f>
        <v>2.3218699999999998E-2</v>
      </c>
      <c r="CY1641">
        <f>AB1641</f>
        <v>1032.96</v>
      </c>
      <c r="CZ1641">
        <f>AF1641</f>
        <v>65.709999999999994</v>
      </c>
      <c r="DA1641">
        <f>AJ1641</f>
        <v>15.72</v>
      </c>
      <c r="DB1641">
        <f t="shared" si="1460"/>
        <v>26.91</v>
      </c>
      <c r="DC1641">
        <f t="shared" si="1461"/>
        <v>4.75</v>
      </c>
      <c r="DD1641" t="s">
        <v>6</v>
      </c>
      <c r="DE1641" t="s">
        <v>6</v>
      </c>
      <c r="DF1641">
        <f t="shared" si="1462"/>
        <v>0</v>
      </c>
      <c r="DG1641">
        <f>ROUND(ROUND(AF1641*AJ1641,2)*CX1641,2)</f>
        <v>23.98</v>
      </c>
      <c r="DH1641">
        <f t="shared" si="1463"/>
        <v>12.08</v>
      </c>
      <c r="DI1641">
        <f t="shared" si="1464"/>
        <v>0</v>
      </c>
      <c r="DJ1641">
        <f>DG1641</f>
        <v>23.98</v>
      </c>
      <c r="DK1641">
        <v>0</v>
      </c>
      <c r="DL1641" t="s">
        <v>6</v>
      </c>
      <c r="DM1641">
        <v>0</v>
      </c>
      <c r="DN1641" t="s">
        <v>6</v>
      </c>
      <c r="DO1641">
        <v>0</v>
      </c>
    </row>
    <row r="1642" spans="1:119" x14ac:dyDescent="0.2">
      <c r="A1642">
        <f>ROW(Source!A1181)</f>
        <v>1181</v>
      </c>
      <c r="B1642">
        <v>92843885</v>
      </c>
      <c r="C1642">
        <v>92849411</v>
      </c>
      <c r="D1642">
        <v>49673715</v>
      </c>
      <c r="E1642">
        <v>1</v>
      </c>
      <c r="F1642">
        <v>1</v>
      </c>
      <c r="G1642">
        <v>1</v>
      </c>
      <c r="H1642">
        <v>2</v>
      </c>
      <c r="I1642" t="s">
        <v>937</v>
      </c>
      <c r="J1642" t="s">
        <v>938</v>
      </c>
      <c r="K1642" t="s">
        <v>939</v>
      </c>
      <c r="L1642">
        <v>1367</v>
      </c>
      <c r="N1642">
        <v>1011</v>
      </c>
      <c r="O1642" t="s">
        <v>921</v>
      </c>
      <c r="P1642" t="s">
        <v>921</v>
      </c>
      <c r="Q1642">
        <v>1</v>
      </c>
      <c r="W1642">
        <v>0</v>
      </c>
      <c r="X1642">
        <v>829370094</v>
      </c>
      <c r="Y1642">
        <f t="shared" si="1459"/>
        <v>1.3965000000000001</v>
      </c>
      <c r="AA1642">
        <v>0</v>
      </c>
      <c r="AB1642">
        <v>127.33</v>
      </c>
      <c r="AC1642">
        <v>0</v>
      </c>
      <c r="AD1642">
        <v>0</v>
      </c>
      <c r="AE1642">
        <v>0</v>
      </c>
      <c r="AF1642">
        <v>8.1</v>
      </c>
      <c r="AG1642">
        <v>0</v>
      </c>
      <c r="AH1642">
        <v>0</v>
      </c>
      <c r="AI1642">
        <v>1</v>
      </c>
      <c r="AJ1642">
        <v>15.72</v>
      </c>
      <c r="AK1642">
        <v>44.85</v>
      </c>
      <c r="AL1642">
        <v>1</v>
      </c>
      <c r="AM1642">
        <v>4</v>
      </c>
      <c r="AN1642">
        <v>0</v>
      </c>
      <c r="AO1642">
        <v>1</v>
      </c>
      <c r="AP1642">
        <v>1</v>
      </c>
      <c r="AQ1642">
        <v>0</v>
      </c>
      <c r="AR1642">
        <v>0</v>
      </c>
      <c r="AS1642" t="s">
        <v>6</v>
      </c>
      <c r="AT1642">
        <v>1.33</v>
      </c>
      <c r="AU1642" t="s">
        <v>25</v>
      </c>
      <c r="AV1642">
        <v>0</v>
      </c>
      <c r="AW1642">
        <v>2</v>
      </c>
      <c r="AX1642">
        <v>92849432</v>
      </c>
      <c r="AY1642">
        <v>1</v>
      </c>
      <c r="AZ1642">
        <v>0</v>
      </c>
      <c r="BA1642">
        <v>1861</v>
      </c>
      <c r="BB1642">
        <v>0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CV1642">
        <v>0</v>
      </c>
      <c r="CW1642">
        <f>ROUND(Y1642*Source!I1181*DO1642,7)</f>
        <v>0</v>
      </c>
      <c r="CX1642">
        <f>ROUND(Y1642*Source!I1181,7)</f>
        <v>7.9181600000000005E-2</v>
      </c>
      <c r="CY1642">
        <f>AB1642</f>
        <v>127.33</v>
      </c>
      <c r="CZ1642">
        <f>AF1642</f>
        <v>8.1</v>
      </c>
      <c r="DA1642">
        <f>AJ1642</f>
        <v>15.72</v>
      </c>
      <c r="DB1642">
        <f t="shared" si="1460"/>
        <v>11.31</v>
      </c>
      <c r="DC1642">
        <f t="shared" si="1461"/>
        <v>0</v>
      </c>
      <c r="DD1642" t="s">
        <v>6</v>
      </c>
      <c r="DE1642" t="s">
        <v>6</v>
      </c>
      <c r="DF1642">
        <f t="shared" si="1462"/>
        <v>0</v>
      </c>
      <c r="DG1642">
        <f>ROUND(ROUND(AF1642*AJ1642,2)*CX1642,2)</f>
        <v>10.08</v>
      </c>
      <c r="DH1642">
        <f t="shared" si="1463"/>
        <v>0</v>
      </c>
      <c r="DI1642">
        <f t="shared" si="1464"/>
        <v>0</v>
      </c>
      <c r="DJ1642">
        <f>DG1642</f>
        <v>10.08</v>
      </c>
      <c r="DK1642">
        <v>0</v>
      </c>
      <c r="DL1642" t="s">
        <v>6</v>
      </c>
      <c r="DM1642">
        <v>0</v>
      </c>
      <c r="DN1642" t="s">
        <v>6</v>
      </c>
      <c r="DO1642">
        <v>0</v>
      </c>
    </row>
    <row r="1643" spans="1:119" x14ac:dyDescent="0.2">
      <c r="A1643">
        <f>ROW(Source!A1181)</f>
        <v>1181</v>
      </c>
      <c r="B1643">
        <v>92843885</v>
      </c>
      <c r="C1643">
        <v>92849411</v>
      </c>
      <c r="D1643">
        <v>49521144</v>
      </c>
      <c r="E1643">
        <v>1</v>
      </c>
      <c r="F1643">
        <v>1</v>
      </c>
      <c r="G1643">
        <v>1</v>
      </c>
      <c r="H1643">
        <v>3</v>
      </c>
      <c r="I1643" t="s">
        <v>958</v>
      </c>
      <c r="J1643" t="s">
        <v>959</v>
      </c>
      <c r="K1643" t="s">
        <v>960</v>
      </c>
      <c r="L1643">
        <v>1348</v>
      </c>
      <c r="N1643">
        <v>1009</v>
      </c>
      <c r="O1643" t="s">
        <v>122</v>
      </c>
      <c r="P1643" t="s">
        <v>122</v>
      </c>
      <c r="Q1643">
        <v>1000</v>
      </c>
      <c r="W1643">
        <v>0</v>
      </c>
      <c r="X1643">
        <v>-847628873</v>
      </c>
      <c r="Y1643">
        <f t="shared" ref="Y1643:Y1656" si="1465">AT1643</f>
        <v>8.4000000000000003E-4</v>
      </c>
      <c r="AA1643">
        <v>262870.08</v>
      </c>
      <c r="AB1643">
        <v>0</v>
      </c>
      <c r="AC1643">
        <v>0</v>
      </c>
      <c r="AD1643">
        <v>0</v>
      </c>
      <c r="AE1643">
        <v>26499</v>
      </c>
      <c r="AF1643">
        <v>0</v>
      </c>
      <c r="AG1643">
        <v>0</v>
      </c>
      <c r="AH1643">
        <v>0</v>
      </c>
      <c r="AI1643">
        <v>9.92</v>
      </c>
      <c r="AJ1643">
        <v>1</v>
      </c>
      <c r="AK1643">
        <v>1</v>
      </c>
      <c r="AL1643">
        <v>1</v>
      </c>
      <c r="AM1643">
        <v>4</v>
      </c>
      <c r="AN1643">
        <v>0</v>
      </c>
      <c r="AO1643">
        <v>1</v>
      </c>
      <c r="AP1643">
        <v>1</v>
      </c>
      <c r="AQ1643">
        <v>0</v>
      </c>
      <c r="AR1643">
        <v>0</v>
      </c>
      <c r="AS1643" t="s">
        <v>6</v>
      </c>
      <c r="AT1643">
        <v>8.4000000000000003E-4</v>
      </c>
      <c r="AU1643" t="s">
        <v>6</v>
      </c>
      <c r="AV1643">
        <v>0</v>
      </c>
      <c r="AW1643">
        <v>2</v>
      </c>
      <c r="AX1643">
        <v>92849433</v>
      </c>
      <c r="AY1643">
        <v>1</v>
      </c>
      <c r="AZ1643">
        <v>0</v>
      </c>
      <c r="BA1643">
        <v>1862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0</v>
      </c>
      <c r="BQ1643">
        <v>0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0</v>
      </c>
      <c r="CV1643">
        <v>0</v>
      </c>
      <c r="CW1643">
        <v>0</v>
      </c>
      <c r="CX1643">
        <f>ROUND(Y1643*Source!I1181,7)</f>
        <v>4.7599999999999998E-5</v>
      </c>
      <c r="CY1643">
        <f t="shared" ref="CY1643:CY1649" si="1466">AA1643</f>
        <v>262870.08</v>
      </c>
      <c r="CZ1643">
        <f t="shared" ref="CZ1643:CZ1649" si="1467">AE1643</f>
        <v>26499</v>
      </c>
      <c r="DA1643">
        <f t="shared" ref="DA1643:DA1649" si="1468">AI1643</f>
        <v>9.92</v>
      </c>
      <c r="DB1643">
        <f t="shared" ref="DB1643:DB1656" si="1469">ROUND(ROUND(AT1643*CZ1643,2),2)</f>
        <v>22.26</v>
      </c>
      <c r="DC1643">
        <f t="shared" ref="DC1643:DC1656" si="1470">ROUND(ROUND(AT1643*AG1643,2),2)</f>
        <v>0</v>
      </c>
      <c r="DD1643" t="s">
        <v>6</v>
      </c>
      <c r="DE1643" t="s">
        <v>6</v>
      </c>
      <c r="DF1643">
        <f t="shared" ref="DF1643:DF1649" si="1471">ROUND(ROUND(AE1643*AI1643,2)*CX1643,2)</f>
        <v>12.51</v>
      </c>
      <c r="DG1643">
        <f t="shared" ref="DG1643:DG1651" si="1472">ROUND(ROUND(AF1643,2)*CX1643,2)</f>
        <v>0</v>
      </c>
      <c r="DH1643">
        <f t="shared" ref="DH1643:DH1650" si="1473">ROUND(ROUND(AG1643,2)*CX1643,2)</f>
        <v>0</v>
      </c>
      <c r="DI1643">
        <f t="shared" si="1464"/>
        <v>0</v>
      </c>
      <c r="DJ1643">
        <f t="shared" ref="DJ1643:DJ1649" si="1474">DF1643</f>
        <v>12.51</v>
      </c>
      <c r="DK1643">
        <v>0</v>
      </c>
      <c r="DL1643" t="s">
        <v>6</v>
      </c>
      <c r="DM1643">
        <v>0</v>
      </c>
      <c r="DN1643" t="s">
        <v>6</v>
      </c>
      <c r="DO1643">
        <v>0</v>
      </c>
    </row>
    <row r="1644" spans="1:119" x14ac:dyDescent="0.2">
      <c r="A1644">
        <f>ROW(Source!A1181)</f>
        <v>1181</v>
      </c>
      <c r="B1644">
        <v>92843885</v>
      </c>
      <c r="C1644">
        <v>92849411</v>
      </c>
      <c r="D1644">
        <v>49524301</v>
      </c>
      <c r="E1644">
        <v>1</v>
      </c>
      <c r="F1644">
        <v>1</v>
      </c>
      <c r="G1644">
        <v>1</v>
      </c>
      <c r="H1644">
        <v>3</v>
      </c>
      <c r="I1644" t="s">
        <v>940</v>
      </c>
      <c r="J1644" t="s">
        <v>941</v>
      </c>
      <c r="K1644" t="s">
        <v>942</v>
      </c>
      <c r="L1644">
        <v>1348</v>
      </c>
      <c r="N1644">
        <v>1009</v>
      </c>
      <c r="O1644" t="s">
        <v>122</v>
      </c>
      <c r="P1644" t="s">
        <v>122</v>
      </c>
      <c r="Q1644">
        <v>1000</v>
      </c>
      <c r="W1644">
        <v>0</v>
      </c>
      <c r="X1644">
        <v>1824693337</v>
      </c>
      <c r="Y1644">
        <f t="shared" si="1465"/>
        <v>3.8999999999999999E-4</v>
      </c>
      <c r="AA1644">
        <v>102791.03999999999</v>
      </c>
      <c r="AB1644">
        <v>0</v>
      </c>
      <c r="AC1644">
        <v>0</v>
      </c>
      <c r="AD1644">
        <v>0</v>
      </c>
      <c r="AE1644">
        <v>10362</v>
      </c>
      <c r="AF1644">
        <v>0</v>
      </c>
      <c r="AG1644">
        <v>0</v>
      </c>
      <c r="AH1644">
        <v>0</v>
      </c>
      <c r="AI1644">
        <v>9.92</v>
      </c>
      <c r="AJ1644">
        <v>1</v>
      </c>
      <c r="AK1644">
        <v>1</v>
      </c>
      <c r="AL1644">
        <v>1</v>
      </c>
      <c r="AM1644">
        <v>4</v>
      </c>
      <c r="AN1644">
        <v>0</v>
      </c>
      <c r="AO1644">
        <v>1</v>
      </c>
      <c r="AP1644">
        <v>1</v>
      </c>
      <c r="AQ1644">
        <v>0</v>
      </c>
      <c r="AR1644">
        <v>0</v>
      </c>
      <c r="AS1644" t="s">
        <v>6</v>
      </c>
      <c r="AT1644">
        <v>3.8999999999999999E-4</v>
      </c>
      <c r="AU1644" t="s">
        <v>6</v>
      </c>
      <c r="AV1644">
        <v>0</v>
      </c>
      <c r="AW1644">
        <v>2</v>
      </c>
      <c r="AX1644">
        <v>92849434</v>
      </c>
      <c r="AY1644">
        <v>1</v>
      </c>
      <c r="AZ1644">
        <v>0</v>
      </c>
      <c r="BA1644">
        <v>1863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0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CV1644">
        <v>0</v>
      </c>
      <c r="CW1644">
        <v>0</v>
      </c>
      <c r="CX1644">
        <f>ROUND(Y1644*Source!I1181,7)</f>
        <v>2.2099999999999998E-5</v>
      </c>
      <c r="CY1644">
        <f t="shared" si="1466"/>
        <v>102791.03999999999</v>
      </c>
      <c r="CZ1644">
        <f t="shared" si="1467"/>
        <v>10362</v>
      </c>
      <c r="DA1644">
        <f t="shared" si="1468"/>
        <v>9.92</v>
      </c>
      <c r="DB1644">
        <f t="shared" si="1469"/>
        <v>4.04</v>
      </c>
      <c r="DC1644">
        <f t="shared" si="1470"/>
        <v>0</v>
      </c>
      <c r="DD1644" t="s">
        <v>6</v>
      </c>
      <c r="DE1644" t="s">
        <v>6</v>
      </c>
      <c r="DF1644">
        <f t="shared" si="1471"/>
        <v>2.27</v>
      </c>
      <c r="DG1644">
        <f t="shared" si="1472"/>
        <v>0</v>
      </c>
      <c r="DH1644">
        <f t="shared" si="1473"/>
        <v>0</v>
      </c>
      <c r="DI1644">
        <f t="shared" si="1464"/>
        <v>0</v>
      </c>
      <c r="DJ1644">
        <f t="shared" si="1474"/>
        <v>2.27</v>
      </c>
      <c r="DK1644">
        <v>0</v>
      </c>
      <c r="DL1644" t="s">
        <v>6</v>
      </c>
      <c r="DM1644">
        <v>0</v>
      </c>
      <c r="DN1644" t="s">
        <v>6</v>
      </c>
      <c r="DO1644">
        <v>0</v>
      </c>
    </row>
    <row r="1645" spans="1:119" x14ac:dyDescent="0.2">
      <c r="A1645">
        <f>ROW(Source!A1181)</f>
        <v>1181</v>
      </c>
      <c r="B1645">
        <v>92843885</v>
      </c>
      <c r="C1645">
        <v>92849411</v>
      </c>
      <c r="D1645">
        <v>49525488</v>
      </c>
      <c r="E1645">
        <v>1</v>
      </c>
      <c r="F1645">
        <v>1</v>
      </c>
      <c r="G1645">
        <v>1</v>
      </c>
      <c r="H1645">
        <v>3</v>
      </c>
      <c r="I1645" t="s">
        <v>928</v>
      </c>
      <c r="J1645" t="s">
        <v>929</v>
      </c>
      <c r="K1645" t="s">
        <v>930</v>
      </c>
      <c r="L1645">
        <v>1346</v>
      </c>
      <c r="N1645">
        <v>1009</v>
      </c>
      <c r="O1645" t="s">
        <v>931</v>
      </c>
      <c r="P1645" t="s">
        <v>931</v>
      </c>
      <c r="Q1645">
        <v>1</v>
      </c>
      <c r="W1645">
        <v>0</v>
      </c>
      <c r="X1645">
        <v>-1864341761</v>
      </c>
      <c r="Y1645">
        <f t="shared" si="1465"/>
        <v>11</v>
      </c>
      <c r="AA1645">
        <v>89.68</v>
      </c>
      <c r="AB1645">
        <v>0</v>
      </c>
      <c r="AC1645">
        <v>0</v>
      </c>
      <c r="AD1645">
        <v>0</v>
      </c>
      <c r="AE1645">
        <v>9.0399999999999991</v>
      </c>
      <c r="AF1645">
        <v>0</v>
      </c>
      <c r="AG1645">
        <v>0</v>
      </c>
      <c r="AH1645">
        <v>0</v>
      </c>
      <c r="AI1645">
        <v>9.92</v>
      </c>
      <c r="AJ1645">
        <v>1</v>
      </c>
      <c r="AK1645">
        <v>1</v>
      </c>
      <c r="AL1645">
        <v>1</v>
      </c>
      <c r="AM1645">
        <v>4</v>
      </c>
      <c r="AN1645">
        <v>0</v>
      </c>
      <c r="AO1645">
        <v>1</v>
      </c>
      <c r="AP1645">
        <v>1</v>
      </c>
      <c r="AQ1645">
        <v>0</v>
      </c>
      <c r="AR1645">
        <v>0</v>
      </c>
      <c r="AS1645" t="s">
        <v>6</v>
      </c>
      <c r="AT1645">
        <v>11</v>
      </c>
      <c r="AU1645" t="s">
        <v>6</v>
      </c>
      <c r="AV1645">
        <v>0</v>
      </c>
      <c r="AW1645">
        <v>2</v>
      </c>
      <c r="AX1645">
        <v>92849435</v>
      </c>
      <c r="AY1645">
        <v>1</v>
      </c>
      <c r="AZ1645">
        <v>0</v>
      </c>
      <c r="BA1645">
        <v>1864</v>
      </c>
      <c r="BB1645">
        <v>0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CV1645">
        <v>0</v>
      </c>
      <c r="CW1645">
        <v>0</v>
      </c>
      <c r="CX1645">
        <f>ROUND(Y1645*Source!I1181,7)</f>
        <v>0.62370000000000003</v>
      </c>
      <c r="CY1645">
        <f t="shared" si="1466"/>
        <v>89.68</v>
      </c>
      <c r="CZ1645">
        <f t="shared" si="1467"/>
        <v>9.0399999999999991</v>
      </c>
      <c r="DA1645">
        <f t="shared" si="1468"/>
        <v>9.92</v>
      </c>
      <c r="DB1645">
        <f t="shared" si="1469"/>
        <v>99.44</v>
      </c>
      <c r="DC1645">
        <f t="shared" si="1470"/>
        <v>0</v>
      </c>
      <c r="DD1645" t="s">
        <v>6</v>
      </c>
      <c r="DE1645" t="s">
        <v>6</v>
      </c>
      <c r="DF1645">
        <f t="shared" si="1471"/>
        <v>55.93</v>
      </c>
      <c r="DG1645">
        <f t="shared" si="1472"/>
        <v>0</v>
      </c>
      <c r="DH1645">
        <f t="shared" si="1473"/>
        <v>0</v>
      </c>
      <c r="DI1645">
        <f t="shared" si="1464"/>
        <v>0</v>
      </c>
      <c r="DJ1645">
        <f t="shared" si="1474"/>
        <v>55.93</v>
      </c>
      <c r="DK1645">
        <v>0</v>
      </c>
      <c r="DL1645" t="s">
        <v>6</v>
      </c>
      <c r="DM1645">
        <v>0</v>
      </c>
      <c r="DN1645" t="s">
        <v>6</v>
      </c>
      <c r="DO1645">
        <v>0</v>
      </c>
    </row>
    <row r="1646" spans="1:119" x14ac:dyDescent="0.2">
      <c r="A1646">
        <f>ROW(Source!A1181)</f>
        <v>1181</v>
      </c>
      <c r="B1646">
        <v>92843885</v>
      </c>
      <c r="C1646">
        <v>92849411</v>
      </c>
      <c r="D1646">
        <v>49526492</v>
      </c>
      <c r="E1646">
        <v>1</v>
      </c>
      <c r="F1646">
        <v>1</v>
      </c>
      <c r="G1646">
        <v>1</v>
      </c>
      <c r="H1646">
        <v>3</v>
      </c>
      <c r="I1646" t="s">
        <v>932</v>
      </c>
      <c r="J1646" t="s">
        <v>933</v>
      </c>
      <c r="K1646" t="s">
        <v>934</v>
      </c>
      <c r="L1646">
        <v>1346</v>
      </c>
      <c r="N1646">
        <v>1009</v>
      </c>
      <c r="O1646" t="s">
        <v>931</v>
      </c>
      <c r="P1646" t="s">
        <v>931</v>
      </c>
      <c r="Q1646">
        <v>1</v>
      </c>
      <c r="W1646">
        <v>0</v>
      </c>
      <c r="X1646">
        <v>497341279</v>
      </c>
      <c r="Y1646">
        <f t="shared" si="1465"/>
        <v>7.58</v>
      </c>
      <c r="AA1646">
        <v>229.05</v>
      </c>
      <c r="AB1646">
        <v>0</v>
      </c>
      <c r="AC1646">
        <v>0</v>
      </c>
      <c r="AD1646">
        <v>0</v>
      </c>
      <c r="AE1646">
        <v>23.09</v>
      </c>
      <c r="AF1646">
        <v>0</v>
      </c>
      <c r="AG1646">
        <v>0</v>
      </c>
      <c r="AH1646">
        <v>0</v>
      </c>
      <c r="AI1646">
        <v>9.92</v>
      </c>
      <c r="AJ1646">
        <v>1</v>
      </c>
      <c r="AK1646">
        <v>1</v>
      </c>
      <c r="AL1646">
        <v>1</v>
      </c>
      <c r="AM1646">
        <v>4</v>
      </c>
      <c r="AN1646">
        <v>0</v>
      </c>
      <c r="AO1646">
        <v>1</v>
      </c>
      <c r="AP1646">
        <v>1</v>
      </c>
      <c r="AQ1646">
        <v>0</v>
      </c>
      <c r="AR1646">
        <v>0</v>
      </c>
      <c r="AS1646" t="s">
        <v>6</v>
      </c>
      <c r="AT1646">
        <v>7.58</v>
      </c>
      <c r="AU1646" t="s">
        <v>6</v>
      </c>
      <c r="AV1646">
        <v>0</v>
      </c>
      <c r="AW1646">
        <v>2</v>
      </c>
      <c r="AX1646">
        <v>92849436</v>
      </c>
      <c r="AY1646">
        <v>1</v>
      </c>
      <c r="AZ1646">
        <v>0</v>
      </c>
      <c r="BA1646">
        <v>1865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CV1646">
        <v>0</v>
      </c>
      <c r="CW1646">
        <v>0</v>
      </c>
      <c r="CX1646">
        <f>ROUND(Y1646*Source!I1181,7)</f>
        <v>0.429786</v>
      </c>
      <c r="CY1646">
        <f t="shared" si="1466"/>
        <v>229.05</v>
      </c>
      <c r="CZ1646">
        <f t="shared" si="1467"/>
        <v>23.09</v>
      </c>
      <c r="DA1646">
        <f t="shared" si="1468"/>
        <v>9.92</v>
      </c>
      <c r="DB1646">
        <f t="shared" si="1469"/>
        <v>175.02</v>
      </c>
      <c r="DC1646">
        <f t="shared" si="1470"/>
        <v>0</v>
      </c>
      <c r="DD1646" t="s">
        <v>6</v>
      </c>
      <c r="DE1646" t="s">
        <v>6</v>
      </c>
      <c r="DF1646">
        <f t="shared" si="1471"/>
        <v>98.44</v>
      </c>
      <c r="DG1646">
        <f t="shared" si="1472"/>
        <v>0</v>
      </c>
      <c r="DH1646">
        <f t="shared" si="1473"/>
        <v>0</v>
      </c>
      <c r="DI1646">
        <f t="shared" si="1464"/>
        <v>0</v>
      </c>
      <c r="DJ1646">
        <f t="shared" si="1474"/>
        <v>98.44</v>
      </c>
      <c r="DK1646">
        <v>0</v>
      </c>
      <c r="DL1646" t="s">
        <v>6</v>
      </c>
      <c r="DM1646">
        <v>0</v>
      </c>
      <c r="DN1646" t="s">
        <v>6</v>
      </c>
      <c r="DO1646">
        <v>0</v>
      </c>
    </row>
    <row r="1647" spans="1:119" x14ac:dyDescent="0.2">
      <c r="A1647">
        <f>ROW(Source!A1181)</f>
        <v>1181</v>
      </c>
      <c r="B1647">
        <v>92843885</v>
      </c>
      <c r="C1647">
        <v>92849411</v>
      </c>
      <c r="D1647">
        <v>49541424</v>
      </c>
      <c r="E1647">
        <v>1</v>
      </c>
      <c r="F1647">
        <v>1</v>
      </c>
      <c r="G1647">
        <v>1</v>
      </c>
      <c r="H1647">
        <v>3</v>
      </c>
      <c r="I1647" t="s">
        <v>748</v>
      </c>
      <c r="J1647" t="s">
        <v>750</v>
      </c>
      <c r="K1647" t="s">
        <v>749</v>
      </c>
      <c r="L1647">
        <v>1327</v>
      </c>
      <c r="N1647">
        <v>1005</v>
      </c>
      <c r="O1647" t="s">
        <v>57</v>
      </c>
      <c r="P1647" t="s">
        <v>57</v>
      </c>
      <c r="Q1647">
        <v>1</v>
      </c>
      <c r="W1647">
        <v>0</v>
      </c>
      <c r="X1647">
        <v>-1409393109</v>
      </c>
      <c r="Y1647">
        <f t="shared" si="1465"/>
        <v>7.0546737000000004</v>
      </c>
      <c r="AA1647">
        <v>346.11</v>
      </c>
      <c r="AB1647">
        <v>0</v>
      </c>
      <c r="AC1647">
        <v>0</v>
      </c>
      <c r="AD1647">
        <v>0</v>
      </c>
      <c r="AE1647">
        <v>34.89</v>
      </c>
      <c r="AF1647">
        <v>0</v>
      </c>
      <c r="AG1647">
        <v>0</v>
      </c>
      <c r="AH1647">
        <v>0</v>
      </c>
      <c r="AI1647">
        <v>9.92</v>
      </c>
      <c r="AJ1647">
        <v>1</v>
      </c>
      <c r="AK1647">
        <v>1</v>
      </c>
      <c r="AL1647">
        <v>1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 t="s">
        <v>6</v>
      </c>
      <c r="AT1647">
        <v>7.0546737000000004</v>
      </c>
      <c r="AU1647" t="s">
        <v>6</v>
      </c>
      <c r="AV1647">
        <v>0</v>
      </c>
      <c r="AW1647">
        <v>1</v>
      </c>
      <c r="AX1647">
        <v>-1</v>
      </c>
      <c r="AY1647">
        <v>0</v>
      </c>
      <c r="AZ1647">
        <v>0</v>
      </c>
      <c r="BA1647" t="s">
        <v>6</v>
      </c>
      <c r="BB1647">
        <v>0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0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CV1647">
        <v>0</v>
      </c>
      <c r="CW1647">
        <v>0</v>
      </c>
      <c r="CX1647">
        <f>ROUND(Y1647*Source!I1181,7)</f>
        <v>0.4</v>
      </c>
      <c r="CY1647">
        <f t="shared" si="1466"/>
        <v>346.11</v>
      </c>
      <c r="CZ1647">
        <f t="shared" si="1467"/>
        <v>34.89</v>
      </c>
      <c r="DA1647">
        <f t="shared" si="1468"/>
        <v>9.92</v>
      </c>
      <c r="DB1647">
        <f t="shared" si="1469"/>
        <v>246.14</v>
      </c>
      <c r="DC1647">
        <f t="shared" si="1470"/>
        <v>0</v>
      </c>
      <c r="DD1647" t="s">
        <v>6</v>
      </c>
      <c r="DE1647" t="s">
        <v>6</v>
      </c>
      <c r="DF1647">
        <f t="shared" si="1471"/>
        <v>138.44</v>
      </c>
      <c r="DG1647">
        <f t="shared" si="1472"/>
        <v>0</v>
      </c>
      <c r="DH1647">
        <f t="shared" si="1473"/>
        <v>0</v>
      </c>
      <c r="DI1647">
        <f t="shared" si="1464"/>
        <v>0</v>
      </c>
      <c r="DJ1647">
        <f t="shared" si="1474"/>
        <v>138.44</v>
      </c>
      <c r="DK1647">
        <v>0</v>
      </c>
      <c r="DL1647" t="s">
        <v>6</v>
      </c>
      <c r="DM1647">
        <v>0</v>
      </c>
      <c r="DN1647" t="s">
        <v>6</v>
      </c>
      <c r="DO1647">
        <v>0</v>
      </c>
    </row>
    <row r="1648" spans="1:119" x14ac:dyDescent="0.2">
      <c r="A1648">
        <f>ROW(Source!A1181)</f>
        <v>1181</v>
      </c>
      <c r="B1648">
        <v>92843885</v>
      </c>
      <c r="C1648">
        <v>92849411</v>
      </c>
      <c r="D1648">
        <v>49555131</v>
      </c>
      <c r="E1648">
        <v>1</v>
      </c>
      <c r="F1648">
        <v>1</v>
      </c>
      <c r="G1648">
        <v>1</v>
      </c>
      <c r="H1648">
        <v>3</v>
      </c>
      <c r="I1648" t="s">
        <v>961</v>
      </c>
      <c r="J1648" t="s">
        <v>962</v>
      </c>
      <c r="K1648" t="s">
        <v>963</v>
      </c>
      <c r="L1648">
        <v>1348</v>
      </c>
      <c r="N1648">
        <v>1009</v>
      </c>
      <c r="O1648" t="s">
        <v>122</v>
      </c>
      <c r="P1648" t="s">
        <v>122</v>
      </c>
      <c r="Q1648">
        <v>1000</v>
      </c>
      <c r="W1648">
        <v>0</v>
      </c>
      <c r="X1648">
        <v>-364749507</v>
      </c>
      <c r="Y1648">
        <f t="shared" si="1465"/>
        <v>5.13E-3</v>
      </c>
      <c r="AA1648">
        <v>170455.36</v>
      </c>
      <c r="AB1648">
        <v>0</v>
      </c>
      <c r="AC1648">
        <v>0</v>
      </c>
      <c r="AD1648">
        <v>0</v>
      </c>
      <c r="AE1648">
        <v>17183</v>
      </c>
      <c r="AF1648">
        <v>0</v>
      </c>
      <c r="AG1648">
        <v>0</v>
      </c>
      <c r="AH1648">
        <v>0</v>
      </c>
      <c r="AI1648">
        <v>9.92</v>
      </c>
      <c r="AJ1648">
        <v>1</v>
      </c>
      <c r="AK1648">
        <v>1</v>
      </c>
      <c r="AL1648">
        <v>1</v>
      </c>
      <c r="AM1648">
        <v>4</v>
      </c>
      <c r="AN1648">
        <v>0</v>
      </c>
      <c r="AO1648">
        <v>1</v>
      </c>
      <c r="AP1648">
        <v>1</v>
      </c>
      <c r="AQ1648">
        <v>0</v>
      </c>
      <c r="AR1648">
        <v>0</v>
      </c>
      <c r="AS1648" t="s">
        <v>6</v>
      </c>
      <c r="AT1648">
        <v>5.13E-3</v>
      </c>
      <c r="AU1648" t="s">
        <v>6</v>
      </c>
      <c r="AV1648">
        <v>0</v>
      </c>
      <c r="AW1648">
        <v>2</v>
      </c>
      <c r="AX1648">
        <v>92849438</v>
      </c>
      <c r="AY1648">
        <v>1</v>
      </c>
      <c r="AZ1648">
        <v>0</v>
      </c>
      <c r="BA1648">
        <v>1867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0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CV1648">
        <v>0</v>
      </c>
      <c r="CW1648">
        <v>0</v>
      </c>
      <c r="CX1648">
        <f>ROUND(Y1648*Source!I1181,7)</f>
        <v>2.9090000000000002E-4</v>
      </c>
      <c r="CY1648">
        <f t="shared" si="1466"/>
        <v>170455.36</v>
      </c>
      <c r="CZ1648">
        <f t="shared" si="1467"/>
        <v>17183</v>
      </c>
      <c r="DA1648">
        <f t="shared" si="1468"/>
        <v>9.92</v>
      </c>
      <c r="DB1648">
        <f t="shared" si="1469"/>
        <v>88.15</v>
      </c>
      <c r="DC1648">
        <f t="shared" si="1470"/>
        <v>0</v>
      </c>
      <c r="DD1648" t="s">
        <v>6</v>
      </c>
      <c r="DE1648" t="s">
        <v>6</v>
      </c>
      <c r="DF1648">
        <f t="shared" si="1471"/>
        <v>49.59</v>
      </c>
      <c r="DG1648">
        <f t="shared" si="1472"/>
        <v>0</v>
      </c>
      <c r="DH1648">
        <f t="shared" si="1473"/>
        <v>0</v>
      </c>
      <c r="DI1648">
        <f t="shared" si="1464"/>
        <v>0</v>
      </c>
      <c r="DJ1648">
        <f t="shared" si="1474"/>
        <v>49.59</v>
      </c>
      <c r="DK1648">
        <v>0</v>
      </c>
      <c r="DL1648" t="s">
        <v>6</v>
      </c>
      <c r="DM1648">
        <v>0</v>
      </c>
      <c r="DN1648" t="s">
        <v>6</v>
      </c>
      <c r="DO1648">
        <v>0</v>
      </c>
    </row>
    <row r="1649" spans="1:119" x14ac:dyDescent="0.2">
      <c r="A1649">
        <f>ROW(Source!A1181)</f>
        <v>1181</v>
      </c>
      <c r="B1649">
        <v>92843885</v>
      </c>
      <c r="C1649">
        <v>92849411</v>
      </c>
      <c r="D1649">
        <v>49564264</v>
      </c>
      <c r="E1649">
        <v>1</v>
      </c>
      <c r="F1649">
        <v>1</v>
      </c>
      <c r="G1649">
        <v>1</v>
      </c>
      <c r="H1649">
        <v>3</v>
      </c>
      <c r="I1649" t="s">
        <v>744</v>
      </c>
      <c r="J1649" t="s">
        <v>746</v>
      </c>
      <c r="K1649" t="s">
        <v>745</v>
      </c>
      <c r="L1649">
        <v>1327</v>
      </c>
      <c r="N1649">
        <v>1005</v>
      </c>
      <c r="O1649" t="s">
        <v>57</v>
      </c>
      <c r="P1649" t="s">
        <v>57</v>
      </c>
      <c r="Q1649">
        <v>1</v>
      </c>
      <c r="W1649">
        <v>0</v>
      </c>
      <c r="X1649">
        <v>308439079</v>
      </c>
      <c r="Y1649">
        <f t="shared" si="1465"/>
        <v>100</v>
      </c>
      <c r="AA1649">
        <v>899.45</v>
      </c>
      <c r="AB1649">
        <v>0</v>
      </c>
      <c r="AC1649">
        <v>0</v>
      </c>
      <c r="AD1649">
        <v>0</v>
      </c>
      <c r="AE1649">
        <v>90.67</v>
      </c>
      <c r="AF1649">
        <v>0</v>
      </c>
      <c r="AG1649">
        <v>0</v>
      </c>
      <c r="AH1649">
        <v>0</v>
      </c>
      <c r="AI1649">
        <v>9.92</v>
      </c>
      <c r="AJ1649">
        <v>1</v>
      </c>
      <c r="AK1649">
        <v>1</v>
      </c>
      <c r="AL1649">
        <v>1</v>
      </c>
      <c r="AM1649">
        <v>0</v>
      </c>
      <c r="AN1649">
        <v>0</v>
      </c>
      <c r="AO1649">
        <v>0</v>
      </c>
      <c r="AP1649">
        <v>1</v>
      </c>
      <c r="AQ1649">
        <v>0</v>
      </c>
      <c r="AR1649">
        <v>0</v>
      </c>
      <c r="AS1649" t="s">
        <v>6</v>
      </c>
      <c r="AT1649">
        <v>100</v>
      </c>
      <c r="AU1649" t="s">
        <v>6</v>
      </c>
      <c r="AV1649">
        <v>0</v>
      </c>
      <c r="AW1649">
        <v>1</v>
      </c>
      <c r="AX1649">
        <v>-1</v>
      </c>
      <c r="AY1649">
        <v>0</v>
      </c>
      <c r="AZ1649">
        <v>0</v>
      </c>
      <c r="BA1649" t="s">
        <v>6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0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CV1649">
        <v>0</v>
      </c>
      <c r="CW1649">
        <v>0</v>
      </c>
      <c r="CX1649">
        <f>ROUND(Y1649*Source!I1181,7)</f>
        <v>5.67</v>
      </c>
      <c r="CY1649">
        <f t="shared" si="1466"/>
        <v>899.45</v>
      </c>
      <c r="CZ1649">
        <f t="shared" si="1467"/>
        <v>90.67</v>
      </c>
      <c r="DA1649">
        <f t="shared" si="1468"/>
        <v>9.92</v>
      </c>
      <c r="DB1649">
        <f t="shared" si="1469"/>
        <v>9067</v>
      </c>
      <c r="DC1649">
        <f t="shared" si="1470"/>
        <v>0</v>
      </c>
      <c r="DD1649" t="s">
        <v>6</v>
      </c>
      <c r="DE1649" t="s">
        <v>6</v>
      </c>
      <c r="DF1649">
        <f t="shared" si="1471"/>
        <v>5099.88</v>
      </c>
      <c r="DG1649">
        <f t="shared" si="1472"/>
        <v>0</v>
      </c>
      <c r="DH1649">
        <f t="shared" si="1473"/>
        <v>0</v>
      </c>
      <c r="DI1649">
        <f t="shared" si="1464"/>
        <v>0</v>
      </c>
      <c r="DJ1649">
        <f t="shared" si="1474"/>
        <v>5099.88</v>
      </c>
      <c r="DK1649">
        <v>0</v>
      </c>
      <c r="DL1649" t="s">
        <v>6</v>
      </c>
      <c r="DM1649">
        <v>0</v>
      </c>
      <c r="DN1649" t="s">
        <v>6</v>
      </c>
      <c r="DO1649">
        <v>0</v>
      </c>
    </row>
    <row r="1650" spans="1:119" x14ac:dyDescent="0.2">
      <c r="A1650">
        <f>ROW(Source!A1184)</f>
        <v>1184</v>
      </c>
      <c r="B1650">
        <v>92843885</v>
      </c>
      <c r="C1650">
        <v>92849446</v>
      </c>
      <c r="D1650">
        <v>49510767</v>
      </c>
      <c r="E1650">
        <v>70</v>
      </c>
      <c r="F1650">
        <v>1</v>
      </c>
      <c r="G1650">
        <v>1</v>
      </c>
      <c r="H1650">
        <v>1</v>
      </c>
      <c r="I1650" t="s">
        <v>964</v>
      </c>
      <c r="J1650" t="s">
        <v>6</v>
      </c>
      <c r="K1650" t="s">
        <v>965</v>
      </c>
      <c r="L1650">
        <v>1191</v>
      </c>
      <c r="N1650">
        <v>1013</v>
      </c>
      <c r="O1650" t="s">
        <v>915</v>
      </c>
      <c r="P1650" t="s">
        <v>915</v>
      </c>
      <c r="Q1650">
        <v>1</v>
      </c>
      <c r="W1650">
        <v>0</v>
      </c>
      <c r="X1650">
        <v>-1936699058</v>
      </c>
      <c r="Y1650">
        <f t="shared" si="1465"/>
        <v>5</v>
      </c>
      <c r="AA1650">
        <v>0</v>
      </c>
      <c r="AB1650">
        <v>0</v>
      </c>
      <c r="AC1650">
        <v>0</v>
      </c>
      <c r="AD1650">
        <v>444.91</v>
      </c>
      <c r="AE1650">
        <v>0</v>
      </c>
      <c r="AF1650">
        <v>0</v>
      </c>
      <c r="AG1650">
        <v>0</v>
      </c>
      <c r="AH1650">
        <v>9.92</v>
      </c>
      <c r="AI1650">
        <v>1</v>
      </c>
      <c r="AJ1650">
        <v>1</v>
      </c>
      <c r="AK1650">
        <v>1</v>
      </c>
      <c r="AL1650">
        <v>44.85</v>
      </c>
      <c r="AM1650">
        <v>4</v>
      </c>
      <c r="AN1650">
        <v>0</v>
      </c>
      <c r="AO1650">
        <v>1</v>
      </c>
      <c r="AP1650">
        <v>1</v>
      </c>
      <c r="AQ1650">
        <v>0</v>
      </c>
      <c r="AR1650">
        <v>0</v>
      </c>
      <c r="AS1650" t="s">
        <v>6</v>
      </c>
      <c r="AT1650">
        <v>5</v>
      </c>
      <c r="AU1650" t="s">
        <v>6</v>
      </c>
      <c r="AV1650">
        <v>1</v>
      </c>
      <c r="AW1650">
        <v>2</v>
      </c>
      <c r="AX1650">
        <v>92849454</v>
      </c>
      <c r="AY1650">
        <v>1</v>
      </c>
      <c r="AZ1650">
        <v>0</v>
      </c>
      <c r="BA1650">
        <v>1873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0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CU1650">
        <f>ROUND(AT1650*Source!I1184*AH1650*AL1650,2)</f>
        <v>1268</v>
      </c>
      <c r="CV1650">
        <f>ROUND(Y1650*Source!I1184,7)</f>
        <v>2.85</v>
      </c>
      <c r="CW1650">
        <v>0</v>
      </c>
      <c r="CX1650">
        <f>ROUND(Y1650*Source!I1184,7)</f>
        <v>2.85</v>
      </c>
      <c r="CY1650">
        <f>AD1650</f>
        <v>444.91</v>
      </c>
      <c r="CZ1650">
        <f>AH1650</f>
        <v>9.92</v>
      </c>
      <c r="DA1650">
        <f>AL1650</f>
        <v>44.85</v>
      </c>
      <c r="DB1650">
        <f t="shared" si="1469"/>
        <v>49.6</v>
      </c>
      <c r="DC1650">
        <f t="shared" si="1470"/>
        <v>0</v>
      </c>
      <c r="DD1650" t="s">
        <v>6</v>
      </c>
      <c r="DE1650" t="s">
        <v>6</v>
      </c>
      <c r="DF1650">
        <f>ROUND(ROUND(AE1650,2)*CX1650,2)</f>
        <v>0</v>
      </c>
      <c r="DG1650">
        <f t="shared" si="1472"/>
        <v>0</v>
      </c>
      <c r="DH1650">
        <f t="shared" si="1473"/>
        <v>0</v>
      </c>
      <c r="DI1650">
        <f>ROUND(ROUND(AH1650*AL1650,2)*CX1650,2)</f>
        <v>1267.99</v>
      </c>
      <c r="DJ1650">
        <f>DI1650</f>
        <v>1267.99</v>
      </c>
      <c r="DK1650">
        <v>0</v>
      </c>
      <c r="DL1650" t="s">
        <v>6</v>
      </c>
      <c r="DM1650">
        <v>0</v>
      </c>
      <c r="DN1650" t="s">
        <v>6</v>
      </c>
      <c r="DO1650">
        <v>0</v>
      </c>
    </row>
    <row r="1651" spans="1:119" x14ac:dyDescent="0.2">
      <c r="A1651">
        <f>ROW(Source!A1184)</f>
        <v>1184</v>
      </c>
      <c r="B1651">
        <v>92843885</v>
      </c>
      <c r="C1651">
        <v>92849446</v>
      </c>
      <c r="D1651">
        <v>49510905</v>
      </c>
      <c r="E1651">
        <v>70</v>
      </c>
      <c r="F1651">
        <v>1</v>
      </c>
      <c r="G1651">
        <v>1</v>
      </c>
      <c r="H1651">
        <v>1</v>
      </c>
      <c r="I1651" t="s">
        <v>916</v>
      </c>
      <c r="J1651" t="s">
        <v>6</v>
      </c>
      <c r="K1651" t="s">
        <v>917</v>
      </c>
      <c r="L1651">
        <v>1191</v>
      </c>
      <c r="N1651">
        <v>1013</v>
      </c>
      <c r="O1651" t="s">
        <v>915</v>
      </c>
      <c r="P1651" t="s">
        <v>915</v>
      </c>
      <c r="Q1651">
        <v>1</v>
      </c>
      <c r="W1651">
        <v>0</v>
      </c>
      <c r="X1651">
        <v>-1417349443</v>
      </c>
      <c r="Y1651">
        <f t="shared" si="1465"/>
        <v>0.43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1</v>
      </c>
      <c r="AJ1651">
        <v>1</v>
      </c>
      <c r="AK1651">
        <v>44.85</v>
      </c>
      <c r="AL1651">
        <v>1</v>
      </c>
      <c r="AM1651">
        <v>4</v>
      </c>
      <c r="AN1651">
        <v>0</v>
      </c>
      <c r="AO1651">
        <v>1</v>
      </c>
      <c r="AP1651">
        <v>1</v>
      </c>
      <c r="AQ1651">
        <v>0</v>
      </c>
      <c r="AR1651">
        <v>0</v>
      </c>
      <c r="AS1651" t="s">
        <v>6</v>
      </c>
      <c r="AT1651">
        <v>0.43</v>
      </c>
      <c r="AU1651" t="s">
        <v>6</v>
      </c>
      <c r="AV1651">
        <v>2</v>
      </c>
      <c r="AW1651">
        <v>2</v>
      </c>
      <c r="AX1651">
        <v>92849455</v>
      </c>
      <c r="AY1651">
        <v>1</v>
      </c>
      <c r="AZ1651">
        <v>0</v>
      </c>
      <c r="BA1651">
        <v>1874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CV1651">
        <v>0</v>
      </c>
      <c r="CW1651">
        <v>0</v>
      </c>
      <c r="CX1651">
        <f>ROUND(Y1651*Source!I1184,7)</f>
        <v>0.24510000000000001</v>
      </c>
      <c r="CY1651">
        <f>AD1651</f>
        <v>0</v>
      </c>
      <c r="CZ1651">
        <f>AH1651</f>
        <v>0</v>
      </c>
      <c r="DA1651">
        <f>AL1651</f>
        <v>1</v>
      </c>
      <c r="DB1651">
        <f t="shared" si="1469"/>
        <v>0</v>
      </c>
      <c r="DC1651">
        <f t="shared" si="1470"/>
        <v>0</v>
      </c>
      <c r="DD1651" t="s">
        <v>6</v>
      </c>
      <c r="DE1651" t="s">
        <v>6</v>
      </c>
      <c r="DF1651">
        <f>ROUND(ROUND(AE1651,2)*CX1651,2)</f>
        <v>0</v>
      </c>
      <c r="DG1651">
        <f t="shared" si="1472"/>
        <v>0</v>
      </c>
      <c r="DH1651">
        <f>ROUND(ROUND(AG1651*AK1651,2)*CX1651,2)</f>
        <v>0</v>
      </c>
      <c r="DI1651">
        <f t="shared" ref="DI1651:DI1656" si="1475">ROUND(ROUND(AH1651,2)*CX1651,2)</f>
        <v>0</v>
      </c>
      <c r="DJ1651">
        <f>DI1651</f>
        <v>0</v>
      </c>
      <c r="DK1651">
        <v>0</v>
      </c>
      <c r="DL1651" t="s">
        <v>6</v>
      </c>
      <c r="DM1651">
        <v>0</v>
      </c>
      <c r="DN1651" t="s">
        <v>6</v>
      </c>
      <c r="DO1651">
        <v>0</v>
      </c>
    </row>
    <row r="1652" spans="1:119" x14ac:dyDescent="0.2">
      <c r="A1652">
        <f>ROW(Source!A1184)</f>
        <v>1184</v>
      </c>
      <c r="B1652">
        <v>92843885</v>
      </c>
      <c r="C1652">
        <v>92849446</v>
      </c>
      <c r="D1652">
        <v>49673503</v>
      </c>
      <c r="E1652">
        <v>1</v>
      </c>
      <c r="F1652">
        <v>1</v>
      </c>
      <c r="G1652">
        <v>1</v>
      </c>
      <c r="H1652">
        <v>2</v>
      </c>
      <c r="I1652" t="s">
        <v>925</v>
      </c>
      <c r="J1652" t="s">
        <v>926</v>
      </c>
      <c r="K1652" t="s">
        <v>927</v>
      </c>
      <c r="L1652">
        <v>1367</v>
      </c>
      <c r="N1652">
        <v>1011</v>
      </c>
      <c r="O1652" t="s">
        <v>921</v>
      </c>
      <c r="P1652" t="s">
        <v>921</v>
      </c>
      <c r="Q1652">
        <v>1</v>
      </c>
      <c r="W1652">
        <v>0</v>
      </c>
      <c r="X1652">
        <v>509054691</v>
      </c>
      <c r="Y1652">
        <f t="shared" si="1465"/>
        <v>0.43</v>
      </c>
      <c r="AA1652">
        <v>0</v>
      </c>
      <c r="AB1652">
        <v>1032.96</v>
      </c>
      <c r="AC1652">
        <v>520.26</v>
      </c>
      <c r="AD1652">
        <v>0</v>
      </c>
      <c r="AE1652">
        <v>0</v>
      </c>
      <c r="AF1652">
        <v>65.709999999999994</v>
      </c>
      <c r="AG1652">
        <v>11.6</v>
      </c>
      <c r="AH1652">
        <v>0</v>
      </c>
      <c r="AI1652">
        <v>1</v>
      </c>
      <c r="AJ1652">
        <v>15.72</v>
      </c>
      <c r="AK1652">
        <v>44.85</v>
      </c>
      <c r="AL1652">
        <v>1</v>
      </c>
      <c r="AM1652">
        <v>4</v>
      </c>
      <c r="AN1652">
        <v>0</v>
      </c>
      <c r="AO1652">
        <v>1</v>
      </c>
      <c r="AP1652">
        <v>1</v>
      </c>
      <c r="AQ1652">
        <v>0</v>
      </c>
      <c r="AR1652">
        <v>0</v>
      </c>
      <c r="AS1652" t="s">
        <v>6</v>
      </c>
      <c r="AT1652">
        <v>0.43</v>
      </c>
      <c r="AU1652" t="s">
        <v>6</v>
      </c>
      <c r="AV1652">
        <v>0</v>
      </c>
      <c r="AW1652">
        <v>2</v>
      </c>
      <c r="AX1652">
        <v>92849456</v>
      </c>
      <c r="AY1652">
        <v>1</v>
      </c>
      <c r="AZ1652">
        <v>0</v>
      </c>
      <c r="BA1652">
        <v>1875</v>
      </c>
      <c r="BB1652">
        <v>0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0</v>
      </c>
      <c r="BT1652">
        <v>0</v>
      </c>
      <c r="BU1652">
        <v>0</v>
      </c>
      <c r="BV1652">
        <v>0</v>
      </c>
      <c r="BW1652">
        <v>0</v>
      </c>
      <c r="CV1652">
        <v>0</v>
      </c>
      <c r="CW1652">
        <f>ROUND(Y1652*Source!I1184*DO1652,7)</f>
        <v>0</v>
      </c>
      <c r="CX1652">
        <f>ROUND(Y1652*Source!I1184,7)</f>
        <v>0.24510000000000001</v>
      </c>
      <c r="CY1652">
        <f>AB1652</f>
        <v>1032.96</v>
      </c>
      <c r="CZ1652">
        <f>AF1652</f>
        <v>65.709999999999994</v>
      </c>
      <c r="DA1652">
        <f>AJ1652</f>
        <v>15.72</v>
      </c>
      <c r="DB1652">
        <f t="shared" si="1469"/>
        <v>28.26</v>
      </c>
      <c r="DC1652">
        <f t="shared" si="1470"/>
        <v>4.99</v>
      </c>
      <c r="DD1652" t="s">
        <v>6</v>
      </c>
      <c r="DE1652" t="s">
        <v>6</v>
      </c>
      <c r="DF1652">
        <f>ROUND(ROUND(AE1652,2)*CX1652,2)</f>
        <v>0</v>
      </c>
      <c r="DG1652">
        <f>ROUND(ROUND(AF1652*AJ1652,2)*CX1652,2)</f>
        <v>253.18</v>
      </c>
      <c r="DH1652">
        <f>ROUND(ROUND(AG1652*AK1652,2)*CX1652,2)</f>
        <v>127.52</v>
      </c>
      <c r="DI1652">
        <f t="shared" si="1475"/>
        <v>0</v>
      </c>
      <c r="DJ1652">
        <f>DG1652</f>
        <v>253.18</v>
      </c>
      <c r="DK1652">
        <v>0</v>
      </c>
      <c r="DL1652" t="s">
        <v>6</v>
      </c>
      <c r="DM1652">
        <v>0</v>
      </c>
      <c r="DN1652" t="s">
        <v>6</v>
      </c>
      <c r="DO1652">
        <v>0</v>
      </c>
    </row>
    <row r="1653" spans="1:119" x14ac:dyDescent="0.2">
      <c r="A1653">
        <f>ROW(Source!A1184)</f>
        <v>1184</v>
      </c>
      <c r="B1653">
        <v>92843885</v>
      </c>
      <c r="C1653">
        <v>92849446</v>
      </c>
      <c r="D1653">
        <v>49521440</v>
      </c>
      <c r="E1653">
        <v>1</v>
      </c>
      <c r="F1653">
        <v>1</v>
      </c>
      <c r="G1653">
        <v>1</v>
      </c>
      <c r="H1653">
        <v>3</v>
      </c>
      <c r="I1653" t="s">
        <v>135</v>
      </c>
      <c r="J1653" t="s">
        <v>137</v>
      </c>
      <c r="K1653" t="s">
        <v>149</v>
      </c>
      <c r="L1653">
        <v>1327</v>
      </c>
      <c r="N1653">
        <v>1005</v>
      </c>
      <c r="O1653" t="s">
        <v>57</v>
      </c>
      <c r="P1653" t="s">
        <v>57</v>
      </c>
      <c r="Q1653">
        <v>1</v>
      </c>
      <c r="W1653">
        <v>0</v>
      </c>
      <c r="X1653">
        <v>2022782512</v>
      </c>
      <c r="Y1653">
        <f t="shared" si="1465"/>
        <v>11</v>
      </c>
      <c r="AA1653">
        <v>223.2</v>
      </c>
      <c r="AB1653">
        <v>0</v>
      </c>
      <c r="AC1653">
        <v>0</v>
      </c>
      <c r="AD1653">
        <v>0</v>
      </c>
      <c r="AE1653">
        <v>22.5</v>
      </c>
      <c r="AF1653">
        <v>0</v>
      </c>
      <c r="AG1653">
        <v>0</v>
      </c>
      <c r="AH1653">
        <v>0</v>
      </c>
      <c r="AI1653">
        <v>9.92</v>
      </c>
      <c r="AJ1653">
        <v>1</v>
      </c>
      <c r="AK1653">
        <v>1</v>
      </c>
      <c r="AL1653">
        <v>1</v>
      </c>
      <c r="AM1653">
        <v>0</v>
      </c>
      <c r="AN1653">
        <v>0</v>
      </c>
      <c r="AO1653">
        <v>0</v>
      </c>
      <c r="AP1653">
        <v>1</v>
      </c>
      <c r="AQ1653">
        <v>0</v>
      </c>
      <c r="AR1653">
        <v>0</v>
      </c>
      <c r="AS1653" t="s">
        <v>6</v>
      </c>
      <c r="AT1653">
        <v>11</v>
      </c>
      <c r="AU1653" t="s">
        <v>6</v>
      </c>
      <c r="AV1653">
        <v>0</v>
      </c>
      <c r="AW1653">
        <v>1</v>
      </c>
      <c r="AX1653">
        <v>-1</v>
      </c>
      <c r="AY1653">
        <v>0</v>
      </c>
      <c r="AZ1653">
        <v>0</v>
      </c>
      <c r="BA1653" t="s">
        <v>6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CV1653">
        <v>0</v>
      </c>
      <c r="CW1653">
        <v>0</v>
      </c>
      <c r="CX1653">
        <f>ROUND(Y1653*Source!I1184,7)</f>
        <v>6.27</v>
      </c>
      <c r="CY1653">
        <f>AA1653</f>
        <v>223.2</v>
      </c>
      <c r="CZ1653">
        <f>AE1653</f>
        <v>22.5</v>
      </c>
      <c r="DA1653">
        <f>AI1653</f>
        <v>9.92</v>
      </c>
      <c r="DB1653">
        <f t="shared" si="1469"/>
        <v>247.5</v>
      </c>
      <c r="DC1653">
        <f t="shared" si="1470"/>
        <v>0</v>
      </c>
      <c r="DD1653" t="s">
        <v>6</v>
      </c>
      <c r="DE1653" t="s">
        <v>6</v>
      </c>
      <c r="DF1653">
        <f>ROUND(ROUND(AE1653*AI1653,2)*CX1653,2)</f>
        <v>1399.46</v>
      </c>
      <c r="DG1653">
        <f t="shared" ref="DG1653:DG1658" si="1476">ROUND(ROUND(AF1653,2)*CX1653,2)</f>
        <v>0</v>
      </c>
      <c r="DH1653">
        <f>ROUND(ROUND(AG1653,2)*CX1653,2)</f>
        <v>0</v>
      </c>
      <c r="DI1653">
        <f t="shared" si="1475"/>
        <v>0</v>
      </c>
      <c r="DJ1653">
        <f>DF1653</f>
        <v>1399.46</v>
      </c>
      <c r="DK1653">
        <v>0</v>
      </c>
      <c r="DL1653" t="s">
        <v>6</v>
      </c>
      <c r="DM1653">
        <v>0</v>
      </c>
      <c r="DN1653" t="s">
        <v>6</v>
      </c>
      <c r="DO1653">
        <v>0</v>
      </c>
    </row>
    <row r="1654" spans="1:119" x14ac:dyDescent="0.2">
      <c r="A1654">
        <f>ROW(Source!A1184)</f>
        <v>1184</v>
      </c>
      <c r="B1654">
        <v>92843885</v>
      </c>
      <c r="C1654">
        <v>92849446</v>
      </c>
      <c r="D1654">
        <v>49523581</v>
      </c>
      <c r="E1654">
        <v>1</v>
      </c>
      <c r="F1654">
        <v>1</v>
      </c>
      <c r="G1654">
        <v>1</v>
      </c>
      <c r="H1654">
        <v>3</v>
      </c>
      <c r="I1654" t="s">
        <v>966</v>
      </c>
      <c r="J1654" t="s">
        <v>967</v>
      </c>
      <c r="K1654" t="s">
        <v>968</v>
      </c>
      <c r="L1654">
        <v>1301</v>
      </c>
      <c r="N1654">
        <v>1003</v>
      </c>
      <c r="O1654" t="s">
        <v>969</v>
      </c>
      <c r="P1654" t="s">
        <v>969</v>
      </c>
      <c r="Q1654">
        <v>1</v>
      </c>
      <c r="W1654">
        <v>0</v>
      </c>
      <c r="X1654">
        <v>-2092502019</v>
      </c>
      <c r="Y1654">
        <f t="shared" si="1465"/>
        <v>20</v>
      </c>
      <c r="AA1654">
        <v>29.76</v>
      </c>
      <c r="AB1654">
        <v>0</v>
      </c>
      <c r="AC1654">
        <v>0</v>
      </c>
      <c r="AD1654">
        <v>0</v>
      </c>
      <c r="AE1654">
        <v>3</v>
      </c>
      <c r="AF1654">
        <v>0</v>
      </c>
      <c r="AG1654">
        <v>0</v>
      </c>
      <c r="AH1654">
        <v>0</v>
      </c>
      <c r="AI1654">
        <v>9.92</v>
      </c>
      <c r="AJ1654">
        <v>1</v>
      </c>
      <c r="AK1654">
        <v>1</v>
      </c>
      <c r="AL1654">
        <v>1</v>
      </c>
      <c r="AM1654">
        <v>4</v>
      </c>
      <c r="AN1654">
        <v>0</v>
      </c>
      <c r="AO1654">
        <v>1</v>
      </c>
      <c r="AP1654">
        <v>1</v>
      </c>
      <c r="AQ1654">
        <v>0</v>
      </c>
      <c r="AR1654">
        <v>0</v>
      </c>
      <c r="AS1654" t="s">
        <v>6</v>
      </c>
      <c r="AT1654">
        <v>20</v>
      </c>
      <c r="AU1654" t="s">
        <v>6</v>
      </c>
      <c r="AV1654">
        <v>0</v>
      </c>
      <c r="AW1654">
        <v>2</v>
      </c>
      <c r="AX1654">
        <v>92849457</v>
      </c>
      <c r="AY1654">
        <v>1</v>
      </c>
      <c r="AZ1654">
        <v>0</v>
      </c>
      <c r="BA1654">
        <v>1876</v>
      </c>
      <c r="BB1654">
        <v>0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P1654">
        <v>0</v>
      </c>
      <c r="BQ1654">
        <v>0</v>
      </c>
      <c r="BR1654">
        <v>0</v>
      </c>
      <c r="BS1654">
        <v>0</v>
      </c>
      <c r="BT1654">
        <v>0</v>
      </c>
      <c r="BU1654">
        <v>0</v>
      </c>
      <c r="BV1654">
        <v>0</v>
      </c>
      <c r="BW1654">
        <v>0</v>
      </c>
      <c r="CV1654">
        <v>0</v>
      </c>
      <c r="CW1654">
        <v>0</v>
      </c>
      <c r="CX1654">
        <f>ROUND(Y1654*Source!I1184,7)</f>
        <v>11.4</v>
      </c>
      <c r="CY1654">
        <f>AA1654</f>
        <v>29.76</v>
      </c>
      <c r="CZ1654">
        <f>AE1654</f>
        <v>3</v>
      </c>
      <c r="DA1654">
        <f>AI1654</f>
        <v>9.92</v>
      </c>
      <c r="DB1654">
        <f t="shared" si="1469"/>
        <v>60</v>
      </c>
      <c r="DC1654">
        <f t="shared" si="1470"/>
        <v>0</v>
      </c>
      <c r="DD1654" t="s">
        <v>6</v>
      </c>
      <c r="DE1654" t="s">
        <v>6</v>
      </c>
      <c r="DF1654">
        <f>ROUND(ROUND(AE1654*AI1654,2)*CX1654,2)</f>
        <v>339.26</v>
      </c>
      <c r="DG1654">
        <f t="shared" si="1476"/>
        <v>0</v>
      </c>
      <c r="DH1654">
        <f>ROUND(ROUND(AG1654,2)*CX1654,2)</f>
        <v>0</v>
      </c>
      <c r="DI1654">
        <f t="shared" si="1475"/>
        <v>0</v>
      </c>
      <c r="DJ1654">
        <f>DF1654</f>
        <v>339.26</v>
      </c>
      <c r="DK1654">
        <v>0</v>
      </c>
      <c r="DL1654" t="s">
        <v>6</v>
      </c>
      <c r="DM1654">
        <v>0</v>
      </c>
      <c r="DN1654" t="s">
        <v>6</v>
      </c>
      <c r="DO1654">
        <v>0</v>
      </c>
    </row>
    <row r="1655" spans="1:119" x14ac:dyDescent="0.2">
      <c r="A1655">
        <f>ROW(Source!A1184)</f>
        <v>1184</v>
      </c>
      <c r="B1655">
        <v>92843885</v>
      </c>
      <c r="C1655">
        <v>92849446</v>
      </c>
      <c r="D1655">
        <v>49553409</v>
      </c>
      <c r="E1655">
        <v>1</v>
      </c>
      <c r="F1655">
        <v>1</v>
      </c>
      <c r="G1655">
        <v>1</v>
      </c>
      <c r="H1655">
        <v>3</v>
      </c>
      <c r="I1655" t="s">
        <v>139</v>
      </c>
      <c r="J1655" t="s">
        <v>142</v>
      </c>
      <c r="K1655" t="s">
        <v>140</v>
      </c>
      <c r="L1655">
        <v>1296</v>
      </c>
      <c r="N1655">
        <v>1002</v>
      </c>
      <c r="O1655" t="s">
        <v>141</v>
      </c>
      <c r="P1655" t="s">
        <v>141</v>
      </c>
      <c r="Q1655">
        <v>1</v>
      </c>
      <c r="W1655">
        <v>1</v>
      </c>
      <c r="X1655">
        <v>-1609399419</v>
      </c>
      <c r="Y1655">
        <f t="shared" si="1465"/>
        <v>-1.5</v>
      </c>
      <c r="AA1655">
        <v>650.54999999999995</v>
      </c>
      <c r="AB1655">
        <v>0</v>
      </c>
      <c r="AC1655">
        <v>0</v>
      </c>
      <c r="AD1655">
        <v>0</v>
      </c>
      <c r="AE1655">
        <v>65.58</v>
      </c>
      <c r="AF1655">
        <v>0</v>
      </c>
      <c r="AG1655">
        <v>0</v>
      </c>
      <c r="AH1655">
        <v>0</v>
      </c>
      <c r="AI1655">
        <v>9.92</v>
      </c>
      <c r="AJ1655">
        <v>1</v>
      </c>
      <c r="AK1655">
        <v>1</v>
      </c>
      <c r="AL1655">
        <v>1</v>
      </c>
      <c r="AM1655">
        <v>4</v>
      </c>
      <c r="AN1655">
        <v>0</v>
      </c>
      <c r="AO1655">
        <v>1</v>
      </c>
      <c r="AP1655">
        <v>1</v>
      </c>
      <c r="AQ1655">
        <v>0</v>
      </c>
      <c r="AR1655">
        <v>0</v>
      </c>
      <c r="AS1655" t="s">
        <v>6</v>
      </c>
      <c r="AT1655">
        <v>-1.5</v>
      </c>
      <c r="AU1655" t="s">
        <v>6</v>
      </c>
      <c r="AV1655">
        <v>0</v>
      </c>
      <c r="AW1655">
        <v>2</v>
      </c>
      <c r="AX1655">
        <v>92849459</v>
      </c>
      <c r="AY1655">
        <v>1</v>
      </c>
      <c r="AZ1655">
        <v>6144</v>
      </c>
      <c r="BA1655">
        <v>1878</v>
      </c>
      <c r="BB1655">
        <v>0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0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CV1655">
        <v>0</v>
      </c>
      <c r="CW1655">
        <v>0</v>
      </c>
      <c r="CX1655">
        <f>ROUND(Y1655*Source!I1184,7)</f>
        <v>-0.85499999999999998</v>
      </c>
      <c r="CY1655">
        <f>AA1655</f>
        <v>650.54999999999995</v>
      </c>
      <c r="CZ1655">
        <f>AE1655</f>
        <v>65.58</v>
      </c>
      <c r="DA1655">
        <f>AI1655</f>
        <v>9.92</v>
      </c>
      <c r="DB1655">
        <f t="shared" si="1469"/>
        <v>-98.37</v>
      </c>
      <c r="DC1655">
        <f t="shared" si="1470"/>
        <v>0</v>
      </c>
      <c r="DD1655" t="s">
        <v>6</v>
      </c>
      <c r="DE1655" t="s">
        <v>6</v>
      </c>
      <c r="DF1655">
        <f>ROUND(ROUND(AE1655*AI1655,2)*CX1655,2)</f>
        <v>-556.22</v>
      </c>
      <c r="DG1655">
        <f t="shared" si="1476"/>
        <v>0</v>
      </c>
      <c r="DH1655">
        <f>ROUND(ROUND(AG1655,2)*CX1655,2)</f>
        <v>0</v>
      </c>
      <c r="DI1655">
        <f t="shared" si="1475"/>
        <v>0</v>
      </c>
      <c r="DJ1655">
        <f>DF1655</f>
        <v>-556.22</v>
      </c>
      <c r="DK1655">
        <v>0</v>
      </c>
      <c r="DL1655" t="s">
        <v>6</v>
      </c>
      <c r="DM1655">
        <v>0</v>
      </c>
      <c r="DN1655" t="s">
        <v>6</v>
      </c>
      <c r="DO1655">
        <v>0</v>
      </c>
    </row>
    <row r="1656" spans="1:119" x14ac:dyDescent="0.2">
      <c r="A1656">
        <f>ROW(Source!A1184)</f>
        <v>1184</v>
      </c>
      <c r="B1656">
        <v>92843885</v>
      </c>
      <c r="C1656">
        <v>92849446</v>
      </c>
      <c r="D1656">
        <v>49555331</v>
      </c>
      <c r="E1656">
        <v>1</v>
      </c>
      <c r="F1656">
        <v>1</v>
      </c>
      <c r="G1656">
        <v>1</v>
      </c>
      <c r="H1656">
        <v>3</v>
      </c>
      <c r="I1656" t="s">
        <v>144</v>
      </c>
      <c r="J1656" t="s">
        <v>146</v>
      </c>
      <c r="K1656" t="s">
        <v>145</v>
      </c>
      <c r="L1656">
        <v>1296</v>
      </c>
      <c r="N1656">
        <v>1002</v>
      </c>
      <c r="O1656" t="s">
        <v>141</v>
      </c>
      <c r="P1656" t="s">
        <v>141</v>
      </c>
      <c r="Q1656">
        <v>1</v>
      </c>
      <c r="W1656">
        <v>1</v>
      </c>
      <c r="X1656">
        <v>1828367933</v>
      </c>
      <c r="Y1656">
        <f t="shared" si="1465"/>
        <v>-5.7000000000000002E-2</v>
      </c>
      <c r="AA1656">
        <v>1989.75</v>
      </c>
      <c r="AB1656">
        <v>0</v>
      </c>
      <c r="AC1656">
        <v>0</v>
      </c>
      <c r="AD1656">
        <v>0</v>
      </c>
      <c r="AE1656">
        <v>200.58</v>
      </c>
      <c r="AF1656">
        <v>0</v>
      </c>
      <c r="AG1656">
        <v>0</v>
      </c>
      <c r="AH1656">
        <v>0</v>
      </c>
      <c r="AI1656">
        <v>9.92</v>
      </c>
      <c r="AJ1656">
        <v>1</v>
      </c>
      <c r="AK1656">
        <v>1</v>
      </c>
      <c r="AL1656">
        <v>1</v>
      </c>
      <c r="AM1656">
        <v>4</v>
      </c>
      <c r="AN1656">
        <v>0</v>
      </c>
      <c r="AO1656">
        <v>1</v>
      </c>
      <c r="AP1656">
        <v>1</v>
      </c>
      <c r="AQ1656">
        <v>0</v>
      </c>
      <c r="AR1656">
        <v>0</v>
      </c>
      <c r="AS1656" t="s">
        <v>6</v>
      </c>
      <c r="AT1656">
        <v>-5.7000000000000002E-2</v>
      </c>
      <c r="AU1656" t="s">
        <v>6</v>
      </c>
      <c r="AV1656">
        <v>0</v>
      </c>
      <c r="AW1656">
        <v>2</v>
      </c>
      <c r="AX1656">
        <v>92849461</v>
      </c>
      <c r="AY1656">
        <v>1</v>
      </c>
      <c r="AZ1656">
        <v>6144</v>
      </c>
      <c r="BA1656">
        <v>1880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0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CV1656">
        <v>0</v>
      </c>
      <c r="CW1656">
        <v>0</v>
      </c>
      <c r="CX1656">
        <f>ROUND(Y1656*Source!I1184,7)</f>
        <v>-3.2489999999999998E-2</v>
      </c>
      <c r="CY1656">
        <f>AA1656</f>
        <v>1989.75</v>
      </c>
      <c r="CZ1656">
        <f>AE1656</f>
        <v>200.58</v>
      </c>
      <c r="DA1656">
        <f>AI1656</f>
        <v>9.92</v>
      </c>
      <c r="DB1656">
        <f t="shared" si="1469"/>
        <v>-11.43</v>
      </c>
      <c r="DC1656">
        <f t="shared" si="1470"/>
        <v>0</v>
      </c>
      <c r="DD1656" t="s">
        <v>6</v>
      </c>
      <c r="DE1656" t="s">
        <v>6</v>
      </c>
      <c r="DF1656">
        <f>ROUND(ROUND(AE1656*AI1656,2)*CX1656,2)</f>
        <v>-64.650000000000006</v>
      </c>
      <c r="DG1656">
        <f t="shared" si="1476"/>
        <v>0</v>
      </c>
      <c r="DH1656">
        <f>ROUND(ROUND(AG1656,2)*CX1656,2)</f>
        <v>0</v>
      </c>
      <c r="DI1656">
        <f t="shared" si="1475"/>
        <v>0</v>
      </c>
      <c r="DJ1656">
        <f>DF1656</f>
        <v>-64.650000000000006</v>
      </c>
      <c r="DK1656">
        <v>0</v>
      </c>
      <c r="DL1656" t="s">
        <v>6</v>
      </c>
      <c r="DM1656">
        <v>0</v>
      </c>
      <c r="DN1656" t="s">
        <v>6</v>
      </c>
      <c r="DO1656">
        <v>0</v>
      </c>
    </row>
    <row r="1657" spans="1:119" x14ac:dyDescent="0.2">
      <c r="A1657">
        <f>ROW(Source!A1223)</f>
        <v>1223</v>
      </c>
      <c r="B1657">
        <v>92843885</v>
      </c>
      <c r="C1657">
        <v>92849465</v>
      </c>
      <c r="D1657">
        <v>49510737</v>
      </c>
      <c r="E1657">
        <v>70</v>
      </c>
      <c r="F1657">
        <v>1</v>
      </c>
      <c r="G1657">
        <v>1</v>
      </c>
      <c r="H1657">
        <v>1</v>
      </c>
      <c r="I1657" t="s">
        <v>970</v>
      </c>
      <c r="J1657" t="s">
        <v>6</v>
      </c>
      <c r="K1657" t="s">
        <v>971</v>
      </c>
      <c r="L1657">
        <v>1191</v>
      </c>
      <c r="N1657">
        <v>1013</v>
      </c>
      <c r="O1657" t="s">
        <v>915</v>
      </c>
      <c r="P1657" t="s">
        <v>915</v>
      </c>
      <c r="Q1657">
        <v>1</v>
      </c>
      <c r="W1657">
        <v>0</v>
      </c>
      <c r="X1657">
        <v>-1810713292</v>
      </c>
      <c r="Y1657">
        <f>(AT1657*ROUND(1.05,7))</f>
        <v>0.51449999999999996</v>
      </c>
      <c r="AA1657">
        <v>0</v>
      </c>
      <c r="AB1657">
        <v>0</v>
      </c>
      <c r="AC1657">
        <v>0</v>
      </c>
      <c r="AD1657">
        <v>411.72</v>
      </c>
      <c r="AE1657">
        <v>0</v>
      </c>
      <c r="AF1657">
        <v>0</v>
      </c>
      <c r="AG1657">
        <v>0</v>
      </c>
      <c r="AH1657">
        <v>9.18</v>
      </c>
      <c r="AI1657">
        <v>1</v>
      </c>
      <c r="AJ1657">
        <v>1</v>
      </c>
      <c r="AK1657">
        <v>1</v>
      </c>
      <c r="AL1657">
        <v>44.85</v>
      </c>
      <c r="AM1657">
        <v>4</v>
      </c>
      <c r="AN1657">
        <v>0</v>
      </c>
      <c r="AO1657">
        <v>1</v>
      </c>
      <c r="AP1657">
        <v>1</v>
      </c>
      <c r="AQ1657">
        <v>0</v>
      </c>
      <c r="AR1657">
        <v>0</v>
      </c>
      <c r="AS1657" t="s">
        <v>6</v>
      </c>
      <c r="AT1657">
        <v>0.49</v>
      </c>
      <c r="AU1657" t="s">
        <v>25</v>
      </c>
      <c r="AV1657">
        <v>1</v>
      </c>
      <c r="AW1657">
        <v>2</v>
      </c>
      <c r="AX1657">
        <v>92849474</v>
      </c>
      <c r="AY1657">
        <v>1</v>
      </c>
      <c r="AZ1657">
        <v>0</v>
      </c>
      <c r="BA1657">
        <v>1881</v>
      </c>
      <c r="BB1657">
        <v>0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0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0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CU1657">
        <f>ROUND(AT1657*Source!I1223*AH1657*AL1657,2)</f>
        <v>403.49</v>
      </c>
      <c r="CV1657">
        <f>ROUND(Y1657*Source!I1223,7)</f>
        <v>1.0289999999999999</v>
      </c>
      <c r="CW1657">
        <v>0</v>
      </c>
      <c r="CX1657">
        <f>ROUND(Y1657*Source!I1223,7)</f>
        <v>1.0289999999999999</v>
      </c>
      <c r="CY1657">
        <f>AD1657</f>
        <v>411.72</v>
      </c>
      <c r="CZ1657">
        <f>AH1657</f>
        <v>9.18</v>
      </c>
      <c r="DA1657">
        <f>AL1657</f>
        <v>44.85</v>
      </c>
      <c r="DB1657">
        <f>ROUND((ROUND(AT1657*CZ1657,2)*ROUND(1.05,7)),2)</f>
        <v>4.7300000000000004</v>
      </c>
      <c r="DC1657">
        <f>ROUND((ROUND(AT1657*AG1657,2)*ROUND(1.05,7)),2)</f>
        <v>0</v>
      </c>
      <c r="DD1657" t="s">
        <v>6</v>
      </c>
      <c r="DE1657" t="s">
        <v>6</v>
      </c>
      <c r="DF1657">
        <f>ROUND(ROUND(AE1657,2)*CX1657,2)</f>
        <v>0</v>
      </c>
      <c r="DG1657">
        <f t="shared" si="1476"/>
        <v>0</v>
      </c>
      <c r="DH1657">
        <f>ROUND(ROUND(AG1657,2)*CX1657,2)</f>
        <v>0</v>
      </c>
      <c r="DI1657">
        <f>ROUND(ROUND(AH1657*AL1657,2)*CX1657,2)</f>
        <v>423.66</v>
      </c>
      <c r="DJ1657">
        <f>DI1657</f>
        <v>423.66</v>
      </c>
      <c r="DK1657">
        <v>0</v>
      </c>
      <c r="DL1657" t="s">
        <v>6</v>
      </c>
      <c r="DM1657">
        <v>0</v>
      </c>
      <c r="DN1657" t="s">
        <v>6</v>
      </c>
      <c r="DO1657">
        <v>0</v>
      </c>
    </row>
    <row r="1658" spans="1:119" x14ac:dyDescent="0.2">
      <c r="A1658">
        <f>ROW(Source!A1223)</f>
        <v>1223</v>
      </c>
      <c r="B1658">
        <v>92843885</v>
      </c>
      <c r="C1658">
        <v>92849465</v>
      </c>
      <c r="D1658">
        <v>49510905</v>
      </c>
      <c r="E1658">
        <v>70</v>
      </c>
      <c r="F1658">
        <v>1</v>
      </c>
      <c r="G1658">
        <v>1</v>
      </c>
      <c r="H1658">
        <v>1</v>
      </c>
      <c r="I1658" t="s">
        <v>916</v>
      </c>
      <c r="J1658" t="s">
        <v>6</v>
      </c>
      <c r="K1658" t="s">
        <v>917</v>
      </c>
      <c r="L1658">
        <v>1191</v>
      </c>
      <c r="N1658">
        <v>1013</v>
      </c>
      <c r="O1658" t="s">
        <v>915</v>
      </c>
      <c r="P1658" t="s">
        <v>915</v>
      </c>
      <c r="Q1658">
        <v>1</v>
      </c>
      <c r="W1658">
        <v>0</v>
      </c>
      <c r="X1658">
        <v>-1417349443</v>
      </c>
      <c r="Y1658">
        <f>(AT1658*ROUND(1.05,7))</f>
        <v>1.0500000000000001E-2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1</v>
      </c>
      <c r="AJ1658">
        <v>1</v>
      </c>
      <c r="AK1658">
        <v>44.85</v>
      </c>
      <c r="AL1658">
        <v>1</v>
      </c>
      <c r="AM1658">
        <v>4</v>
      </c>
      <c r="AN1658">
        <v>0</v>
      </c>
      <c r="AO1658">
        <v>1</v>
      </c>
      <c r="AP1658">
        <v>1</v>
      </c>
      <c r="AQ1658">
        <v>0</v>
      </c>
      <c r="AR1658">
        <v>0</v>
      </c>
      <c r="AS1658" t="s">
        <v>6</v>
      </c>
      <c r="AT1658">
        <v>0.01</v>
      </c>
      <c r="AU1658" t="s">
        <v>25</v>
      </c>
      <c r="AV1658">
        <v>2</v>
      </c>
      <c r="AW1658">
        <v>2</v>
      </c>
      <c r="AX1658">
        <v>92849475</v>
      </c>
      <c r="AY1658">
        <v>1</v>
      </c>
      <c r="AZ1658">
        <v>0</v>
      </c>
      <c r="BA1658">
        <v>1882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0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0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CV1658">
        <v>0</v>
      </c>
      <c r="CW1658">
        <v>0</v>
      </c>
      <c r="CX1658">
        <f>ROUND(Y1658*Source!I1223,7)</f>
        <v>2.1000000000000001E-2</v>
      </c>
      <c r="CY1658">
        <f>AD1658</f>
        <v>0</v>
      </c>
      <c r="CZ1658">
        <f>AH1658</f>
        <v>0</v>
      </c>
      <c r="DA1658">
        <f>AL1658</f>
        <v>1</v>
      </c>
      <c r="DB1658">
        <f>ROUND((ROUND(AT1658*CZ1658,2)*ROUND(1.05,7)),2)</f>
        <v>0</v>
      </c>
      <c r="DC1658">
        <f>ROUND((ROUND(AT1658*AG1658,2)*ROUND(1.05,7)),2)</f>
        <v>0</v>
      </c>
      <c r="DD1658" t="s">
        <v>6</v>
      </c>
      <c r="DE1658" t="s">
        <v>6</v>
      </c>
      <c r="DF1658">
        <f>ROUND(ROUND(AE1658,2)*CX1658,2)</f>
        <v>0</v>
      </c>
      <c r="DG1658">
        <f t="shared" si="1476"/>
        <v>0</v>
      </c>
      <c r="DH1658">
        <f>ROUND(ROUND(AG1658*AK1658,2)*CX1658,2)</f>
        <v>0</v>
      </c>
      <c r="DI1658">
        <f t="shared" ref="DI1658:DI1664" si="1477">ROUND(ROUND(AH1658,2)*CX1658,2)</f>
        <v>0</v>
      </c>
      <c r="DJ1658">
        <f>DI1658</f>
        <v>0</v>
      </c>
      <c r="DK1658">
        <v>0</v>
      </c>
      <c r="DL1658" t="s">
        <v>6</v>
      </c>
      <c r="DM1658">
        <v>0</v>
      </c>
      <c r="DN1658" t="s">
        <v>6</v>
      </c>
      <c r="DO1658">
        <v>0</v>
      </c>
    </row>
    <row r="1659" spans="1:119" x14ac:dyDescent="0.2">
      <c r="A1659">
        <f>ROW(Source!A1223)</f>
        <v>1223</v>
      </c>
      <c r="B1659">
        <v>92843885</v>
      </c>
      <c r="C1659">
        <v>92849465</v>
      </c>
      <c r="D1659">
        <v>49672695</v>
      </c>
      <c r="E1659">
        <v>1</v>
      </c>
      <c r="F1659">
        <v>1</v>
      </c>
      <c r="G1659">
        <v>1</v>
      </c>
      <c r="H1659">
        <v>2</v>
      </c>
      <c r="I1659" t="s">
        <v>922</v>
      </c>
      <c r="J1659" t="s">
        <v>923</v>
      </c>
      <c r="K1659" t="s">
        <v>924</v>
      </c>
      <c r="L1659">
        <v>1367</v>
      </c>
      <c r="N1659">
        <v>1011</v>
      </c>
      <c r="O1659" t="s">
        <v>921</v>
      </c>
      <c r="P1659" t="s">
        <v>921</v>
      </c>
      <c r="Q1659">
        <v>1</v>
      </c>
      <c r="W1659">
        <v>0</v>
      </c>
      <c r="X1659">
        <v>1063590936</v>
      </c>
      <c r="Y1659">
        <f>(AT1659*ROUND(1.05,7))</f>
        <v>0.126</v>
      </c>
      <c r="AA1659">
        <v>0</v>
      </c>
      <c r="AB1659">
        <v>49.05</v>
      </c>
      <c r="AC1659">
        <v>0</v>
      </c>
      <c r="AD1659">
        <v>0</v>
      </c>
      <c r="AE1659">
        <v>0</v>
      </c>
      <c r="AF1659">
        <v>3.12</v>
      </c>
      <c r="AG1659">
        <v>0</v>
      </c>
      <c r="AH1659">
        <v>0</v>
      </c>
      <c r="AI1659">
        <v>1</v>
      </c>
      <c r="AJ1659">
        <v>15.72</v>
      </c>
      <c r="AK1659">
        <v>44.85</v>
      </c>
      <c r="AL1659">
        <v>1</v>
      </c>
      <c r="AM1659">
        <v>4</v>
      </c>
      <c r="AN1659">
        <v>0</v>
      </c>
      <c r="AO1659">
        <v>1</v>
      </c>
      <c r="AP1659">
        <v>1</v>
      </c>
      <c r="AQ1659">
        <v>0</v>
      </c>
      <c r="AR1659">
        <v>0</v>
      </c>
      <c r="AS1659" t="s">
        <v>6</v>
      </c>
      <c r="AT1659">
        <v>0.12</v>
      </c>
      <c r="AU1659" t="s">
        <v>25</v>
      </c>
      <c r="AV1659">
        <v>0</v>
      </c>
      <c r="AW1659">
        <v>2</v>
      </c>
      <c r="AX1659">
        <v>92849476</v>
      </c>
      <c r="AY1659">
        <v>1</v>
      </c>
      <c r="AZ1659">
        <v>0</v>
      </c>
      <c r="BA1659">
        <v>1883</v>
      </c>
      <c r="BB1659">
        <v>0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0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CV1659">
        <v>0</v>
      </c>
      <c r="CW1659">
        <f>ROUND(Y1659*Source!I1223*DO1659,7)</f>
        <v>0</v>
      </c>
      <c r="CX1659">
        <f>ROUND(Y1659*Source!I1223,7)</f>
        <v>0.252</v>
      </c>
      <c r="CY1659">
        <f>AB1659</f>
        <v>49.05</v>
      </c>
      <c r="CZ1659">
        <f>AF1659</f>
        <v>3.12</v>
      </c>
      <c r="DA1659">
        <f>AJ1659</f>
        <v>15.72</v>
      </c>
      <c r="DB1659">
        <f>ROUND((ROUND(AT1659*CZ1659,2)*ROUND(1.05,7)),2)</f>
        <v>0.39</v>
      </c>
      <c r="DC1659">
        <f>ROUND((ROUND(AT1659*AG1659,2)*ROUND(1.05,7)),2)</f>
        <v>0</v>
      </c>
      <c r="DD1659" t="s">
        <v>6</v>
      </c>
      <c r="DE1659" t="s">
        <v>6</v>
      </c>
      <c r="DF1659">
        <f>ROUND(ROUND(AE1659,2)*CX1659,2)</f>
        <v>0</v>
      </c>
      <c r="DG1659">
        <f>ROUND(ROUND(AF1659*AJ1659,2)*CX1659,2)</f>
        <v>12.36</v>
      </c>
      <c r="DH1659">
        <f>ROUND(ROUND(AG1659*AK1659,2)*CX1659,2)</f>
        <v>0</v>
      </c>
      <c r="DI1659">
        <f t="shared" si="1477"/>
        <v>0</v>
      </c>
      <c r="DJ1659">
        <f>DG1659</f>
        <v>12.36</v>
      </c>
      <c r="DK1659">
        <v>0</v>
      </c>
      <c r="DL1659" t="s">
        <v>6</v>
      </c>
      <c r="DM1659">
        <v>0</v>
      </c>
      <c r="DN1659" t="s">
        <v>6</v>
      </c>
      <c r="DO1659">
        <v>0</v>
      </c>
    </row>
    <row r="1660" spans="1:119" x14ac:dyDescent="0.2">
      <c r="A1660">
        <f>ROW(Source!A1223)</f>
        <v>1223</v>
      </c>
      <c r="B1660">
        <v>92843885</v>
      </c>
      <c r="C1660">
        <v>92849465</v>
      </c>
      <c r="D1660">
        <v>49673503</v>
      </c>
      <c r="E1660">
        <v>1</v>
      </c>
      <c r="F1660">
        <v>1</v>
      </c>
      <c r="G1660">
        <v>1</v>
      </c>
      <c r="H1660">
        <v>2</v>
      </c>
      <c r="I1660" t="s">
        <v>925</v>
      </c>
      <c r="J1660" t="s">
        <v>926</v>
      </c>
      <c r="K1660" t="s">
        <v>927</v>
      </c>
      <c r="L1660">
        <v>1367</v>
      </c>
      <c r="N1660">
        <v>1011</v>
      </c>
      <c r="O1660" t="s">
        <v>921</v>
      </c>
      <c r="P1660" t="s">
        <v>921</v>
      </c>
      <c r="Q1660">
        <v>1</v>
      </c>
      <c r="W1660">
        <v>0</v>
      </c>
      <c r="X1660">
        <v>509054691</v>
      </c>
      <c r="Y1660">
        <f>(AT1660*ROUND(1.05,7))</f>
        <v>1.0500000000000001E-2</v>
      </c>
      <c r="AA1660">
        <v>0</v>
      </c>
      <c r="AB1660">
        <v>1032.96</v>
      </c>
      <c r="AC1660">
        <v>520.26</v>
      </c>
      <c r="AD1660">
        <v>0</v>
      </c>
      <c r="AE1660">
        <v>0</v>
      </c>
      <c r="AF1660">
        <v>65.709999999999994</v>
      </c>
      <c r="AG1660">
        <v>11.6</v>
      </c>
      <c r="AH1660">
        <v>0</v>
      </c>
      <c r="AI1660">
        <v>1</v>
      </c>
      <c r="AJ1660">
        <v>15.72</v>
      </c>
      <c r="AK1660">
        <v>44.85</v>
      </c>
      <c r="AL1660">
        <v>1</v>
      </c>
      <c r="AM1660">
        <v>4</v>
      </c>
      <c r="AN1660">
        <v>0</v>
      </c>
      <c r="AO1660">
        <v>1</v>
      </c>
      <c r="AP1660">
        <v>1</v>
      </c>
      <c r="AQ1660">
        <v>0</v>
      </c>
      <c r="AR1660">
        <v>0</v>
      </c>
      <c r="AS1660" t="s">
        <v>6</v>
      </c>
      <c r="AT1660">
        <v>0.01</v>
      </c>
      <c r="AU1660" t="s">
        <v>25</v>
      </c>
      <c r="AV1660">
        <v>0</v>
      </c>
      <c r="AW1660">
        <v>2</v>
      </c>
      <c r="AX1660">
        <v>92849477</v>
      </c>
      <c r="AY1660">
        <v>1</v>
      </c>
      <c r="AZ1660">
        <v>0</v>
      </c>
      <c r="BA1660">
        <v>1884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CV1660">
        <v>0</v>
      </c>
      <c r="CW1660">
        <f>ROUND(Y1660*Source!I1223*DO1660,7)</f>
        <v>0</v>
      </c>
      <c r="CX1660">
        <f>ROUND(Y1660*Source!I1223,7)</f>
        <v>2.1000000000000001E-2</v>
      </c>
      <c r="CY1660">
        <f>AB1660</f>
        <v>1032.96</v>
      </c>
      <c r="CZ1660">
        <f>AF1660</f>
        <v>65.709999999999994</v>
      </c>
      <c r="DA1660">
        <f>AJ1660</f>
        <v>15.72</v>
      </c>
      <c r="DB1660">
        <f>ROUND((ROUND(AT1660*CZ1660,2)*ROUND(1.05,7)),2)</f>
        <v>0.69</v>
      </c>
      <c r="DC1660">
        <f>ROUND((ROUND(AT1660*AG1660,2)*ROUND(1.05,7)),2)</f>
        <v>0.13</v>
      </c>
      <c r="DD1660" t="s">
        <v>6</v>
      </c>
      <c r="DE1660" t="s">
        <v>6</v>
      </c>
      <c r="DF1660">
        <f>ROUND(ROUND(AE1660,2)*CX1660,2)</f>
        <v>0</v>
      </c>
      <c r="DG1660">
        <f>ROUND(ROUND(AF1660*AJ1660,2)*CX1660,2)</f>
        <v>21.69</v>
      </c>
      <c r="DH1660">
        <f>ROUND(ROUND(AG1660*AK1660,2)*CX1660,2)</f>
        <v>10.93</v>
      </c>
      <c r="DI1660">
        <f t="shared" si="1477"/>
        <v>0</v>
      </c>
      <c r="DJ1660">
        <f>DG1660</f>
        <v>21.69</v>
      </c>
      <c r="DK1660">
        <v>0</v>
      </c>
      <c r="DL1660" t="s">
        <v>6</v>
      </c>
      <c r="DM1660">
        <v>0</v>
      </c>
      <c r="DN1660" t="s">
        <v>6</v>
      </c>
      <c r="DO1660">
        <v>0</v>
      </c>
    </row>
    <row r="1661" spans="1:119" x14ac:dyDescent="0.2">
      <c r="A1661">
        <f>ROW(Source!A1223)</f>
        <v>1223</v>
      </c>
      <c r="B1661">
        <v>92843885</v>
      </c>
      <c r="C1661">
        <v>92849465</v>
      </c>
      <c r="D1661">
        <v>49673715</v>
      </c>
      <c r="E1661">
        <v>1</v>
      </c>
      <c r="F1661">
        <v>1</v>
      </c>
      <c r="G1661">
        <v>1</v>
      </c>
      <c r="H1661">
        <v>2</v>
      </c>
      <c r="I1661" t="s">
        <v>937</v>
      </c>
      <c r="J1661" t="s">
        <v>938</v>
      </c>
      <c r="K1661" t="s">
        <v>939</v>
      </c>
      <c r="L1661">
        <v>1367</v>
      </c>
      <c r="N1661">
        <v>1011</v>
      </c>
      <c r="O1661" t="s">
        <v>921</v>
      </c>
      <c r="P1661" t="s">
        <v>921</v>
      </c>
      <c r="Q1661">
        <v>1</v>
      </c>
      <c r="W1661">
        <v>0</v>
      </c>
      <c r="X1661">
        <v>829370094</v>
      </c>
      <c r="Y1661">
        <f>(AT1661*ROUND(1.05,7))</f>
        <v>6.3E-2</v>
      </c>
      <c r="AA1661">
        <v>0</v>
      </c>
      <c r="AB1661">
        <v>127.33</v>
      </c>
      <c r="AC1661">
        <v>0</v>
      </c>
      <c r="AD1661">
        <v>0</v>
      </c>
      <c r="AE1661">
        <v>0</v>
      </c>
      <c r="AF1661">
        <v>8.1</v>
      </c>
      <c r="AG1661">
        <v>0</v>
      </c>
      <c r="AH1661">
        <v>0</v>
      </c>
      <c r="AI1661">
        <v>1</v>
      </c>
      <c r="AJ1661">
        <v>15.72</v>
      </c>
      <c r="AK1661">
        <v>44.85</v>
      </c>
      <c r="AL1661">
        <v>1</v>
      </c>
      <c r="AM1661">
        <v>4</v>
      </c>
      <c r="AN1661">
        <v>0</v>
      </c>
      <c r="AO1661">
        <v>1</v>
      </c>
      <c r="AP1661">
        <v>1</v>
      </c>
      <c r="AQ1661">
        <v>0</v>
      </c>
      <c r="AR1661">
        <v>0</v>
      </c>
      <c r="AS1661" t="s">
        <v>6</v>
      </c>
      <c r="AT1661">
        <v>0.06</v>
      </c>
      <c r="AU1661" t="s">
        <v>25</v>
      </c>
      <c r="AV1661">
        <v>0</v>
      </c>
      <c r="AW1661">
        <v>2</v>
      </c>
      <c r="AX1661">
        <v>92849478</v>
      </c>
      <c r="AY1661">
        <v>1</v>
      </c>
      <c r="AZ1661">
        <v>0</v>
      </c>
      <c r="BA1661">
        <v>1885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CV1661">
        <v>0</v>
      </c>
      <c r="CW1661">
        <f>ROUND(Y1661*Source!I1223*DO1661,7)</f>
        <v>0</v>
      </c>
      <c r="CX1661">
        <f>ROUND(Y1661*Source!I1223,7)</f>
        <v>0.126</v>
      </c>
      <c r="CY1661">
        <f>AB1661</f>
        <v>127.33</v>
      </c>
      <c r="CZ1661">
        <f>AF1661</f>
        <v>8.1</v>
      </c>
      <c r="DA1661">
        <f>AJ1661</f>
        <v>15.72</v>
      </c>
      <c r="DB1661">
        <f>ROUND((ROUND(AT1661*CZ1661,2)*ROUND(1.05,7)),2)</f>
        <v>0.51</v>
      </c>
      <c r="DC1661">
        <f>ROUND((ROUND(AT1661*AG1661,2)*ROUND(1.05,7)),2)</f>
        <v>0</v>
      </c>
      <c r="DD1661" t="s">
        <v>6</v>
      </c>
      <c r="DE1661" t="s">
        <v>6</v>
      </c>
      <c r="DF1661">
        <f>ROUND(ROUND(AE1661,2)*CX1661,2)</f>
        <v>0</v>
      </c>
      <c r="DG1661">
        <f>ROUND(ROUND(AF1661*AJ1661,2)*CX1661,2)</f>
        <v>16.04</v>
      </c>
      <c r="DH1661">
        <f>ROUND(ROUND(AG1661*AK1661,2)*CX1661,2)</f>
        <v>0</v>
      </c>
      <c r="DI1661">
        <f t="shared" si="1477"/>
        <v>0</v>
      </c>
      <c r="DJ1661">
        <f>DG1661</f>
        <v>16.04</v>
      </c>
      <c r="DK1661">
        <v>0</v>
      </c>
      <c r="DL1661" t="s">
        <v>6</v>
      </c>
      <c r="DM1661">
        <v>0</v>
      </c>
      <c r="DN1661" t="s">
        <v>6</v>
      </c>
      <c r="DO1661">
        <v>0</v>
      </c>
    </row>
    <row r="1662" spans="1:119" x14ac:dyDescent="0.2">
      <c r="A1662">
        <f>ROW(Source!A1223)</f>
        <v>1223</v>
      </c>
      <c r="B1662">
        <v>92843885</v>
      </c>
      <c r="C1662">
        <v>92849465</v>
      </c>
      <c r="D1662">
        <v>49524301</v>
      </c>
      <c r="E1662">
        <v>1</v>
      </c>
      <c r="F1662">
        <v>1</v>
      </c>
      <c r="G1662">
        <v>1</v>
      </c>
      <c r="H1662">
        <v>3</v>
      </c>
      <c r="I1662" t="s">
        <v>940</v>
      </c>
      <c r="J1662" t="s">
        <v>941</v>
      </c>
      <c r="K1662" t="s">
        <v>942</v>
      </c>
      <c r="L1662">
        <v>1348</v>
      </c>
      <c r="N1662">
        <v>1009</v>
      </c>
      <c r="O1662" t="s">
        <v>122</v>
      </c>
      <c r="P1662" t="s">
        <v>122</v>
      </c>
      <c r="Q1662">
        <v>1000</v>
      </c>
      <c r="W1662">
        <v>0</v>
      </c>
      <c r="X1662">
        <v>1824693337</v>
      </c>
      <c r="Y1662">
        <f>AT1662</f>
        <v>5.0000000000000002E-5</v>
      </c>
      <c r="AA1662">
        <v>102791.03999999999</v>
      </c>
      <c r="AB1662">
        <v>0</v>
      </c>
      <c r="AC1662">
        <v>0</v>
      </c>
      <c r="AD1662">
        <v>0</v>
      </c>
      <c r="AE1662">
        <v>10362</v>
      </c>
      <c r="AF1662">
        <v>0</v>
      </c>
      <c r="AG1662">
        <v>0</v>
      </c>
      <c r="AH1662">
        <v>0</v>
      </c>
      <c r="AI1662">
        <v>9.92</v>
      </c>
      <c r="AJ1662">
        <v>1</v>
      </c>
      <c r="AK1662">
        <v>1</v>
      </c>
      <c r="AL1662">
        <v>1</v>
      </c>
      <c r="AM1662">
        <v>4</v>
      </c>
      <c r="AN1662">
        <v>0</v>
      </c>
      <c r="AO1662">
        <v>1</v>
      </c>
      <c r="AP1662">
        <v>1</v>
      </c>
      <c r="AQ1662">
        <v>0</v>
      </c>
      <c r="AR1662">
        <v>0</v>
      </c>
      <c r="AS1662" t="s">
        <v>6</v>
      </c>
      <c r="AT1662">
        <v>5.0000000000000002E-5</v>
      </c>
      <c r="AU1662" t="s">
        <v>6</v>
      </c>
      <c r="AV1662">
        <v>0</v>
      </c>
      <c r="AW1662">
        <v>2</v>
      </c>
      <c r="AX1662">
        <v>92849479</v>
      </c>
      <c r="AY1662">
        <v>1</v>
      </c>
      <c r="AZ1662">
        <v>0</v>
      </c>
      <c r="BA1662">
        <v>1886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CV1662">
        <v>0</v>
      </c>
      <c r="CW1662">
        <v>0</v>
      </c>
      <c r="CX1662">
        <f>ROUND(Y1662*Source!I1223,7)</f>
        <v>1E-4</v>
      </c>
      <c r="CY1662">
        <f>AA1662</f>
        <v>102791.03999999999</v>
      </c>
      <c r="CZ1662">
        <f>AE1662</f>
        <v>10362</v>
      </c>
      <c r="DA1662">
        <f>AI1662</f>
        <v>9.92</v>
      </c>
      <c r="DB1662">
        <f>ROUND(ROUND(AT1662*CZ1662,2),2)</f>
        <v>0.52</v>
      </c>
      <c r="DC1662">
        <f>ROUND(ROUND(AT1662*AG1662,2),2)</f>
        <v>0</v>
      </c>
      <c r="DD1662" t="s">
        <v>6</v>
      </c>
      <c r="DE1662" t="s">
        <v>6</v>
      </c>
      <c r="DF1662">
        <f>ROUND(ROUND(AE1662*AI1662,2)*CX1662,2)</f>
        <v>10.28</v>
      </c>
      <c r="DG1662">
        <f>ROUND(ROUND(AF1662,2)*CX1662,2)</f>
        <v>0</v>
      </c>
      <c r="DH1662">
        <f>ROUND(ROUND(AG1662,2)*CX1662,2)</f>
        <v>0</v>
      </c>
      <c r="DI1662">
        <f t="shared" si="1477"/>
        <v>0</v>
      </c>
      <c r="DJ1662">
        <f>DF1662</f>
        <v>10.28</v>
      </c>
      <c r="DK1662">
        <v>0</v>
      </c>
      <c r="DL1662" t="s">
        <v>6</v>
      </c>
      <c r="DM1662">
        <v>0</v>
      </c>
      <c r="DN1662" t="s">
        <v>6</v>
      </c>
      <c r="DO1662">
        <v>0</v>
      </c>
    </row>
    <row r="1663" spans="1:119" x14ac:dyDescent="0.2">
      <c r="A1663">
        <f>ROW(Source!A1223)</f>
        <v>1223</v>
      </c>
      <c r="B1663">
        <v>92843885</v>
      </c>
      <c r="C1663">
        <v>92849465</v>
      </c>
      <c r="D1663">
        <v>49525488</v>
      </c>
      <c r="E1663">
        <v>1</v>
      </c>
      <c r="F1663">
        <v>1</v>
      </c>
      <c r="G1663">
        <v>1</v>
      </c>
      <c r="H1663">
        <v>3</v>
      </c>
      <c r="I1663" t="s">
        <v>928</v>
      </c>
      <c r="J1663" t="s">
        <v>929</v>
      </c>
      <c r="K1663" t="s">
        <v>930</v>
      </c>
      <c r="L1663">
        <v>1346</v>
      </c>
      <c r="N1663">
        <v>1009</v>
      </c>
      <c r="O1663" t="s">
        <v>931</v>
      </c>
      <c r="P1663" t="s">
        <v>931</v>
      </c>
      <c r="Q1663">
        <v>1</v>
      </c>
      <c r="W1663">
        <v>0</v>
      </c>
      <c r="X1663">
        <v>-1864341761</v>
      </c>
      <c r="Y1663">
        <f>AT1663</f>
        <v>0.27</v>
      </c>
      <c r="AA1663">
        <v>89.68</v>
      </c>
      <c r="AB1663">
        <v>0</v>
      </c>
      <c r="AC1663">
        <v>0</v>
      </c>
      <c r="AD1663">
        <v>0</v>
      </c>
      <c r="AE1663">
        <v>9.0399999999999991</v>
      </c>
      <c r="AF1663">
        <v>0</v>
      </c>
      <c r="AG1663">
        <v>0</v>
      </c>
      <c r="AH1663">
        <v>0</v>
      </c>
      <c r="AI1663">
        <v>9.92</v>
      </c>
      <c r="AJ1663">
        <v>1</v>
      </c>
      <c r="AK1663">
        <v>1</v>
      </c>
      <c r="AL1663">
        <v>1</v>
      </c>
      <c r="AM1663">
        <v>4</v>
      </c>
      <c r="AN1663">
        <v>0</v>
      </c>
      <c r="AO1663">
        <v>1</v>
      </c>
      <c r="AP1663">
        <v>1</v>
      </c>
      <c r="AQ1663">
        <v>0</v>
      </c>
      <c r="AR1663">
        <v>0</v>
      </c>
      <c r="AS1663" t="s">
        <v>6</v>
      </c>
      <c r="AT1663">
        <v>0.27</v>
      </c>
      <c r="AU1663" t="s">
        <v>6</v>
      </c>
      <c r="AV1663">
        <v>0</v>
      </c>
      <c r="AW1663">
        <v>2</v>
      </c>
      <c r="AX1663">
        <v>92849480</v>
      </c>
      <c r="AY1663">
        <v>1</v>
      </c>
      <c r="AZ1663">
        <v>0</v>
      </c>
      <c r="BA1663">
        <v>1887</v>
      </c>
      <c r="BB1663">
        <v>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0</v>
      </c>
      <c r="BN1663">
        <v>0</v>
      </c>
      <c r="BO1663">
        <v>0</v>
      </c>
      <c r="BP1663">
        <v>0</v>
      </c>
      <c r="BQ1663">
        <v>0</v>
      </c>
      <c r="BR1663">
        <v>0</v>
      </c>
      <c r="BS1663">
        <v>0</v>
      </c>
      <c r="BT1663">
        <v>0</v>
      </c>
      <c r="BU1663">
        <v>0</v>
      </c>
      <c r="BV1663">
        <v>0</v>
      </c>
      <c r="BW1663">
        <v>0</v>
      </c>
      <c r="CV1663">
        <v>0</v>
      </c>
      <c r="CW1663">
        <v>0</v>
      </c>
      <c r="CX1663">
        <f>ROUND(Y1663*Source!I1223,7)</f>
        <v>0.54</v>
      </c>
      <c r="CY1663">
        <f>AA1663</f>
        <v>89.68</v>
      </c>
      <c r="CZ1663">
        <f>AE1663</f>
        <v>9.0399999999999991</v>
      </c>
      <c r="DA1663">
        <f>AI1663</f>
        <v>9.92</v>
      </c>
      <c r="DB1663">
        <f>ROUND(ROUND(AT1663*CZ1663,2),2)</f>
        <v>2.44</v>
      </c>
      <c r="DC1663">
        <f>ROUND(ROUND(AT1663*AG1663,2),2)</f>
        <v>0</v>
      </c>
      <c r="DD1663" t="s">
        <v>6</v>
      </c>
      <c r="DE1663" t="s">
        <v>6</v>
      </c>
      <c r="DF1663">
        <f>ROUND(ROUND(AE1663*AI1663,2)*CX1663,2)</f>
        <v>48.43</v>
      </c>
      <c r="DG1663">
        <f>ROUND(ROUND(AF1663,2)*CX1663,2)</f>
        <v>0</v>
      </c>
      <c r="DH1663">
        <f>ROUND(ROUND(AG1663,2)*CX1663,2)</f>
        <v>0</v>
      </c>
      <c r="DI1663">
        <f t="shared" si="1477"/>
        <v>0</v>
      </c>
      <c r="DJ1663">
        <f>DF1663</f>
        <v>48.43</v>
      </c>
      <c r="DK1663">
        <v>0</v>
      </c>
      <c r="DL1663" t="s">
        <v>6</v>
      </c>
      <c r="DM1663">
        <v>0</v>
      </c>
      <c r="DN1663" t="s">
        <v>6</v>
      </c>
      <c r="DO1663">
        <v>0</v>
      </c>
    </row>
    <row r="1664" spans="1:119" x14ac:dyDescent="0.2">
      <c r="A1664">
        <f>ROW(Source!A1223)</f>
        <v>1223</v>
      </c>
      <c r="B1664">
        <v>92843885</v>
      </c>
      <c r="C1664">
        <v>92849465</v>
      </c>
      <c r="D1664">
        <v>49565062</v>
      </c>
      <c r="E1664">
        <v>1</v>
      </c>
      <c r="F1664">
        <v>1</v>
      </c>
      <c r="G1664">
        <v>1</v>
      </c>
      <c r="H1664">
        <v>3</v>
      </c>
      <c r="I1664" t="s">
        <v>761</v>
      </c>
      <c r="J1664" t="s">
        <v>763</v>
      </c>
      <c r="K1664" t="s">
        <v>762</v>
      </c>
      <c r="L1664">
        <v>1371</v>
      </c>
      <c r="N1664">
        <v>1013</v>
      </c>
      <c r="O1664" t="s">
        <v>22</v>
      </c>
      <c r="P1664" t="s">
        <v>22</v>
      </c>
      <c r="Q1664">
        <v>1</v>
      </c>
      <c r="W1664">
        <v>0</v>
      </c>
      <c r="X1664">
        <v>1567491247</v>
      </c>
      <c r="Y1664">
        <f>AT1664</f>
        <v>1</v>
      </c>
      <c r="AA1664">
        <v>1659.91</v>
      </c>
      <c r="AB1664">
        <v>0</v>
      </c>
      <c r="AC1664">
        <v>0</v>
      </c>
      <c r="AD1664">
        <v>0</v>
      </c>
      <c r="AE1664">
        <v>167.33</v>
      </c>
      <c r="AF1664">
        <v>0</v>
      </c>
      <c r="AG1664">
        <v>0</v>
      </c>
      <c r="AH1664">
        <v>0</v>
      </c>
      <c r="AI1664">
        <v>9.92</v>
      </c>
      <c r="AJ1664">
        <v>1</v>
      </c>
      <c r="AK1664">
        <v>1</v>
      </c>
      <c r="AL1664">
        <v>1</v>
      </c>
      <c r="AM1664">
        <v>0</v>
      </c>
      <c r="AN1664">
        <v>0</v>
      </c>
      <c r="AO1664">
        <v>0</v>
      </c>
      <c r="AP1664">
        <v>1</v>
      </c>
      <c r="AQ1664">
        <v>0</v>
      </c>
      <c r="AR1664">
        <v>0</v>
      </c>
      <c r="AS1664" t="s">
        <v>6</v>
      </c>
      <c r="AT1664">
        <v>1</v>
      </c>
      <c r="AU1664" t="s">
        <v>6</v>
      </c>
      <c r="AV1664">
        <v>0</v>
      </c>
      <c r="AW1664">
        <v>1</v>
      </c>
      <c r="AX1664">
        <v>-1</v>
      </c>
      <c r="AY1664">
        <v>0</v>
      </c>
      <c r="AZ1664">
        <v>0</v>
      </c>
      <c r="BA1664" t="s">
        <v>6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CV1664">
        <v>0</v>
      </c>
      <c r="CW1664">
        <v>0</v>
      </c>
      <c r="CX1664">
        <f>ROUND(Y1664*Source!I1223,7)</f>
        <v>2</v>
      </c>
      <c r="CY1664">
        <f>AA1664</f>
        <v>1659.91</v>
      </c>
      <c r="CZ1664">
        <f>AE1664</f>
        <v>167.33</v>
      </c>
      <c r="DA1664">
        <f>AI1664</f>
        <v>9.92</v>
      </c>
      <c r="DB1664">
        <f>ROUND(ROUND(AT1664*CZ1664,2),2)</f>
        <v>167.33</v>
      </c>
      <c r="DC1664">
        <f>ROUND(ROUND(AT1664*AG1664,2),2)</f>
        <v>0</v>
      </c>
      <c r="DD1664" t="s">
        <v>6</v>
      </c>
      <c r="DE1664" t="s">
        <v>6</v>
      </c>
      <c r="DF1664">
        <f>ROUND(ROUND(AE1664*AI1664,2)*CX1664,2)</f>
        <v>3319.82</v>
      </c>
      <c r="DG1664">
        <f>ROUND(ROUND(AF1664,2)*CX1664,2)</f>
        <v>0</v>
      </c>
      <c r="DH1664">
        <f>ROUND(ROUND(AG1664,2)*CX1664,2)</f>
        <v>0</v>
      </c>
      <c r="DI1664">
        <f t="shared" si="1477"/>
        <v>0</v>
      </c>
      <c r="DJ1664">
        <f>DF1664</f>
        <v>3319.82</v>
      </c>
      <c r="DK1664">
        <v>0</v>
      </c>
      <c r="DL1664" t="s">
        <v>6</v>
      </c>
      <c r="DM1664">
        <v>0</v>
      </c>
      <c r="DN1664" t="s">
        <v>6</v>
      </c>
      <c r="DO1664">
        <v>0</v>
      </c>
    </row>
    <row r="1665" spans="1:119" x14ac:dyDescent="0.2">
      <c r="A1665">
        <f>ROW(Source!A1225)</f>
        <v>1225</v>
      </c>
      <c r="B1665">
        <v>92843885</v>
      </c>
      <c r="C1665">
        <v>92849484</v>
      </c>
      <c r="D1665">
        <v>49510715</v>
      </c>
      <c r="E1665">
        <v>70</v>
      </c>
      <c r="F1665">
        <v>1</v>
      </c>
      <c r="G1665">
        <v>1</v>
      </c>
      <c r="H1665">
        <v>1</v>
      </c>
      <c r="I1665" t="s">
        <v>972</v>
      </c>
      <c r="J1665" t="s">
        <v>6</v>
      </c>
      <c r="K1665" t="s">
        <v>973</v>
      </c>
      <c r="L1665">
        <v>1191</v>
      </c>
      <c r="N1665">
        <v>1013</v>
      </c>
      <c r="O1665" t="s">
        <v>915</v>
      </c>
      <c r="P1665" t="s">
        <v>915</v>
      </c>
      <c r="Q1665">
        <v>1</v>
      </c>
      <c r="W1665">
        <v>0</v>
      </c>
      <c r="X1665">
        <v>1049124552</v>
      </c>
      <c r="Y1665">
        <f>(AT1665*ROUND(1.05,7))</f>
        <v>29.61</v>
      </c>
      <c r="AA1665">
        <v>0</v>
      </c>
      <c r="AB1665">
        <v>0</v>
      </c>
      <c r="AC1665">
        <v>0</v>
      </c>
      <c r="AD1665">
        <v>382.57</v>
      </c>
      <c r="AE1665">
        <v>0</v>
      </c>
      <c r="AF1665">
        <v>0</v>
      </c>
      <c r="AG1665">
        <v>0</v>
      </c>
      <c r="AH1665">
        <v>8.5299999999999994</v>
      </c>
      <c r="AI1665">
        <v>1</v>
      </c>
      <c r="AJ1665">
        <v>1</v>
      </c>
      <c r="AK1665">
        <v>1</v>
      </c>
      <c r="AL1665">
        <v>44.85</v>
      </c>
      <c r="AM1665">
        <v>4</v>
      </c>
      <c r="AN1665">
        <v>0</v>
      </c>
      <c r="AO1665">
        <v>1</v>
      </c>
      <c r="AP1665">
        <v>1</v>
      </c>
      <c r="AQ1665">
        <v>0</v>
      </c>
      <c r="AR1665">
        <v>0</v>
      </c>
      <c r="AS1665" t="s">
        <v>6</v>
      </c>
      <c r="AT1665">
        <v>28.2</v>
      </c>
      <c r="AU1665" t="s">
        <v>25</v>
      </c>
      <c r="AV1665">
        <v>1</v>
      </c>
      <c r="AW1665">
        <v>2</v>
      </c>
      <c r="AX1665">
        <v>92849495</v>
      </c>
      <c r="AY1665">
        <v>1</v>
      </c>
      <c r="AZ1665">
        <v>0</v>
      </c>
      <c r="BA1665">
        <v>1890</v>
      </c>
      <c r="BB1665">
        <v>0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0</v>
      </c>
      <c r="BQ1665">
        <v>0</v>
      </c>
      <c r="BR1665">
        <v>0</v>
      </c>
      <c r="BS1665">
        <v>0</v>
      </c>
      <c r="BT1665">
        <v>0</v>
      </c>
      <c r="BU1665">
        <v>0</v>
      </c>
      <c r="BV1665">
        <v>0</v>
      </c>
      <c r="BW1665">
        <v>0</v>
      </c>
      <c r="CU1665">
        <f>ROUND(AT1665*Source!I1225*AH1665*AL1665,2)</f>
        <v>2157.6999999999998</v>
      </c>
      <c r="CV1665">
        <f>ROUND(Y1665*Source!I1225,7)</f>
        <v>5.9219999999999997</v>
      </c>
      <c r="CW1665">
        <v>0</v>
      </c>
      <c r="CX1665">
        <f>ROUND(Y1665*Source!I1225,7)</f>
        <v>5.9219999999999997</v>
      </c>
      <c r="CY1665">
        <f>AD1665</f>
        <v>382.57</v>
      </c>
      <c r="CZ1665">
        <f>AH1665</f>
        <v>8.5299999999999994</v>
      </c>
      <c r="DA1665">
        <f>AL1665</f>
        <v>44.85</v>
      </c>
      <c r="DB1665">
        <f>ROUND((ROUND(AT1665*CZ1665,2)*ROUND(1.05,7)),2)</f>
        <v>252.58</v>
      </c>
      <c r="DC1665">
        <f>ROUND((ROUND(AT1665*AG1665,2)*ROUND(1.05,7)),2)</f>
        <v>0</v>
      </c>
      <c r="DD1665" t="s">
        <v>6</v>
      </c>
      <c r="DE1665" t="s">
        <v>6</v>
      </c>
      <c r="DF1665">
        <f>ROUND(ROUND(AE1665,2)*CX1665,2)</f>
        <v>0</v>
      </c>
      <c r="DG1665">
        <f>ROUND(ROUND(AF1665,2)*CX1665,2)</f>
        <v>0</v>
      </c>
      <c r="DH1665">
        <f>ROUND(ROUND(AG1665,2)*CX1665,2)</f>
        <v>0</v>
      </c>
      <c r="DI1665">
        <f>ROUND(ROUND(AH1665*AL1665,2)*CX1665,2)</f>
        <v>2265.58</v>
      </c>
      <c r="DJ1665">
        <f>DI1665</f>
        <v>2265.58</v>
      </c>
      <c r="DK1665">
        <v>0</v>
      </c>
      <c r="DL1665" t="s">
        <v>6</v>
      </c>
      <c r="DM1665">
        <v>0</v>
      </c>
      <c r="DN1665" t="s">
        <v>6</v>
      </c>
      <c r="DO1665">
        <v>0</v>
      </c>
    </row>
    <row r="1666" spans="1:119" x14ac:dyDescent="0.2">
      <c r="A1666">
        <f>ROW(Source!A1225)</f>
        <v>1225</v>
      </c>
      <c r="B1666">
        <v>92843885</v>
      </c>
      <c r="C1666">
        <v>92849484</v>
      </c>
      <c r="D1666">
        <v>49510905</v>
      </c>
      <c r="E1666">
        <v>70</v>
      </c>
      <c r="F1666">
        <v>1</v>
      </c>
      <c r="G1666">
        <v>1</v>
      </c>
      <c r="H1666">
        <v>1</v>
      </c>
      <c r="I1666" t="s">
        <v>916</v>
      </c>
      <c r="J1666" t="s">
        <v>6</v>
      </c>
      <c r="K1666" t="s">
        <v>917</v>
      </c>
      <c r="L1666">
        <v>1191</v>
      </c>
      <c r="N1666">
        <v>1013</v>
      </c>
      <c r="O1666" t="s">
        <v>915</v>
      </c>
      <c r="P1666" t="s">
        <v>915</v>
      </c>
      <c r="Q1666">
        <v>1</v>
      </c>
      <c r="W1666">
        <v>0</v>
      </c>
      <c r="X1666">
        <v>-1417349443</v>
      </c>
      <c r="Y1666">
        <f>(AT1666*ROUND(1.05,7))</f>
        <v>2.1000000000000001E-2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1</v>
      </c>
      <c r="AJ1666">
        <v>1</v>
      </c>
      <c r="AK1666">
        <v>44.85</v>
      </c>
      <c r="AL1666">
        <v>1</v>
      </c>
      <c r="AM1666">
        <v>4</v>
      </c>
      <c r="AN1666">
        <v>0</v>
      </c>
      <c r="AO1666">
        <v>1</v>
      </c>
      <c r="AP1666">
        <v>1</v>
      </c>
      <c r="AQ1666">
        <v>0</v>
      </c>
      <c r="AR1666">
        <v>0</v>
      </c>
      <c r="AS1666" t="s">
        <v>6</v>
      </c>
      <c r="AT1666">
        <v>0.02</v>
      </c>
      <c r="AU1666" t="s">
        <v>25</v>
      </c>
      <c r="AV1666">
        <v>2</v>
      </c>
      <c r="AW1666">
        <v>2</v>
      </c>
      <c r="AX1666">
        <v>92849496</v>
      </c>
      <c r="AY1666">
        <v>1</v>
      </c>
      <c r="AZ1666">
        <v>0</v>
      </c>
      <c r="BA1666">
        <v>1891</v>
      </c>
      <c r="BB1666">
        <v>0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0</v>
      </c>
      <c r="BQ1666">
        <v>0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0</v>
      </c>
      <c r="CV1666">
        <v>0</v>
      </c>
      <c r="CW1666">
        <v>0</v>
      </c>
      <c r="CX1666">
        <f>ROUND(Y1666*Source!I1225,7)</f>
        <v>4.1999999999999997E-3</v>
      </c>
      <c r="CY1666">
        <f>AD1666</f>
        <v>0</v>
      </c>
      <c r="CZ1666">
        <f>AH1666</f>
        <v>0</v>
      </c>
      <c r="DA1666">
        <f>AL1666</f>
        <v>1</v>
      </c>
      <c r="DB1666">
        <f>ROUND((ROUND(AT1666*CZ1666,2)*ROUND(1.05,7)),2)</f>
        <v>0</v>
      </c>
      <c r="DC1666">
        <f>ROUND((ROUND(AT1666*AG1666,2)*ROUND(1.05,7)),2)</f>
        <v>0</v>
      </c>
      <c r="DD1666" t="s">
        <v>6</v>
      </c>
      <c r="DE1666" t="s">
        <v>6</v>
      </c>
      <c r="DF1666">
        <f>ROUND(ROUND(AE1666,2)*CX1666,2)</f>
        <v>0</v>
      </c>
      <c r="DG1666">
        <f>ROUND(ROUND(AF1666,2)*CX1666,2)</f>
        <v>0</v>
      </c>
      <c r="DH1666">
        <f>ROUND(ROUND(AG1666*AK1666,2)*CX1666,2)</f>
        <v>0</v>
      </c>
      <c r="DI1666">
        <f t="shared" ref="DI1666:DI1674" si="1478">ROUND(ROUND(AH1666,2)*CX1666,2)</f>
        <v>0</v>
      </c>
      <c r="DJ1666">
        <f>DI1666</f>
        <v>0</v>
      </c>
      <c r="DK1666">
        <v>0</v>
      </c>
      <c r="DL1666" t="s">
        <v>6</v>
      </c>
      <c r="DM1666">
        <v>0</v>
      </c>
      <c r="DN1666" t="s">
        <v>6</v>
      </c>
      <c r="DO1666">
        <v>0</v>
      </c>
    </row>
    <row r="1667" spans="1:119" x14ac:dyDescent="0.2">
      <c r="A1667">
        <f>ROW(Source!A1225)</f>
        <v>1225</v>
      </c>
      <c r="B1667">
        <v>92843885</v>
      </c>
      <c r="C1667">
        <v>92849484</v>
      </c>
      <c r="D1667">
        <v>49672703</v>
      </c>
      <c r="E1667">
        <v>1</v>
      </c>
      <c r="F1667">
        <v>1</v>
      </c>
      <c r="G1667">
        <v>1</v>
      </c>
      <c r="H1667">
        <v>2</v>
      </c>
      <c r="I1667" t="s">
        <v>955</v>
      </c>
      <c r="J1667" t="s">
        <v>956</v>
      </c>
      <c r="K1667" t="s">
        <v>957</v>
      </c>
      <c r="L1667">
        <v>1367</v>
      </c>
      <c r="N1667">
        <v>1011</v>
      </c>
      <c r="O1667" t="s">
        <v>921</v>
      </c>
      <c r="P1667" t="s">
        <v>921</v>
      </c>
      <c r="Q1667">
        <v>1</v>
      </c>
      <c r="W1667">
        <v>0</v>
      </c>
      <c r="X1667">
        <v>-1424865896</v>
      </c>
      <c r="Y1667">
        <f>(AT1667*ROUND(1.05,7))</f>
        <v>0.48300000000000004</v>
      </c>
      <c r="AA1667">
        <v>0</v>
      </c>
      <c r="AB1667">
        <v>104.7</v>
      </c>
      <c r="AC1667">
        <v>0</v>
      </c>
      <c r="AD1667">
        <v>0</v>
      </c>
      <c r="AE1667">
        <v>0</v>
      </c>
      <c r="AF1667">
        <v>6.66</v>
      </c>
      <c r="AG1667">
        <v>0</v>
      </c>
      <c r="AH1667">
        <v>0</v>
      </c>
      <c r="AI1667">
        <v>1</v>
      </c>
      <c r="AJ1667">
        <v>15.72</v>
      </c>
      <c r="AK1667">
        <v>44.85</v>
      </c>
      <c r="AL1667">
        <v>1</v>
      </c>
      <c r="AM1667">
        <v>4</v>
      </c>
      <c r="AN1667">
        <v>0</v>
      </c>
      <c r="AO1667">
        <v>1</v>
      </c>
      <c r="AP1667">
        <v>1</v>
      </c>
      <c r="AQ1667">
        <v>0</v>
      </c>
      <c r="AR1667">
        <v>0</v>
      </c>
      <c r="AS1667" t="s">
        <v>6</v>
      </c>
      <c r="AT1667">
        <v>0.46</v>
      </c>
      <c r="AU1667" t="s">
        <v>25</v>
      </c>
      <c r="AV1667">
        <v>0</v>
      </c>
      <c r="AW1667">
        <v>2</v>
      </c>
      <c r="AX1667">
        <v>92849497</v>
      </c>
      <c r="AY1667">
        <v>1</v>
      </c>
      <c r="AZ1667">
        <v>0</v>
      </c>
      <c r="BA1667">
        <v>1892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0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CV1667">
        <v>0</v>
      </c>
      <c r="CW1667">
        <f>ROUND(Y1667*Source!I1225*DO1667,7)</f>
        <v>0</v>
      </c>
      <c r="CX1667">
        <f>ROUND(Y1667*Source!I1225,7)</f>
        <v>9.6600000000000005E-2</v>
      </c>
      <c r="CY1667">
        <f>AB1667</f>
        <v>104.7</v>
      </c>
      <c r="CZ1667">
        <f>AF1667</f>
        <v>6.66</v>
      </c>
      <c r="DA1667">
        <f>AJ1667</f>
        <v>15.72</v>
      </c>
      <c r="DB1667">
        <f>ROUND((ROUND(AT1667*CZ1667,2)*ROUND(1.05,7)),2)</f>
        <v>3.21</v>
      </c>
      <c r="DC1667">
        <f>ROUND((ROUND(AT1667*AG1667,2)*ROUND(1.05,7)),2)</f>
        <v>0</v>
      </c>
      <c r="DD1667" t="s">
        <v>6</v>
      </c>
      <c r="DE1667" t="s">
        <v>6</v>
      </c>
      <c r="DF1667">
        <f>ROUND(ROUND(AE1667,2)*CX1667,2)</f>
        <v>0</v>
      </c>
      <c r="DG1667">
        <f>ROUND(ROUND(AF1667*AJ1667,2)*CX1667,2)</f>
        <v>10.11</v>
      </c>
      <c r="DH1667">
        <f>ROUND(ROUND(AG1667*AK1667,2)*CX1667,2)</f>
        <v>0</v>
      </c>
      <c r="DI1667">
        <f t="shared" si="1478"/>
        <v>0</v>
      </c>
      <c r="DJ1667">
        <f>DG1667</f>
        <v>10.11</v>
      </c>
      <c r="DK1667">
        <v>0</v>
      </c>
      <c r="DL1667" t="s">
        <v>6</v>
      </c>
      <c r="DM1667">
        <v>0</v>
      </c>
      <c r="DN1667" t="s">
        <v>6</v>
      </c>
      <c r="DO1667">
        <v>0</v>
      </c>
    </row>
    <row r="1668" spans="1:119" x14ac:dyDescent="0.2">
      <c r="A1668">
        <f>ROW(Source!A1225)</f>
        <v>1225</v>
      </c>
      <c r="B1668">
        <v>92843885</v>
      </c>
      <c r="C1668">
        <v>92849484</v>
      </c>
      <c r="D1668">
        <v>49673503</v>
      </c>
      <c r="E1668">
        <v>1</v>
      </c>
      <c r="F1668">
        <v>1</v>
      </c>
      <c r="G1668">
        <v>1</v>
      </c>
      <c r="H1668">
        <v>2</v>
      </c>
      <c r="I1668" t="s">
        <v>925</v>
      </c>
      <c r="J1668" t="s">
        <v>926</v>
      </c>
      <c r="K1668" t="s">
        <v>927</v>
      </c>
      <c r="L1668">
        <v>1367</v>
      </c>
      <c r="N1668">
        <v>1011</v>
      </c>
      <c r="O1668" t="s">
        <v>921</v>
      </c>
      <c r="P1668" t="s">
        <v>921</v>
      </c>
      <c r="Q1668">
        <v>1</v>
      </c>
      <c r="W1668">
        <v>0</v>
      </c>
      <c r="X1668">
        <v>509054691</v>
      </c>
      <c r="Y1668">
        <f>(AT1668*ROUND(1.05,7))</f>
        <v>2.1000000000000001E-2</v>
      </c>
      <c r="AA1668">
        <v>0</v>
      </c>
      <c r="AB1668">
        <v>1032.96</v>
      </c>
      <c r="AC1668">
        <v>520.26</v>
      </c>
      <c r="AD1668">
        <v>0</v>
      </c>
      <c r="AE1668">
        <v>0</v>
      </c>
      <c r="AF1668">
        <v>65.709999999999994</v>
      </c>
      <c r="AG1668">
        <v>11.6</v>
      </c>
      <c r="AH1668">
        <v>0</v>
      </c>
      <c r="AI1668">
        <v>1</v>
      </c>
      <c r="AJ1668">
        <v>15.72</v>
      </c>
      <c r="AK1668">
        <v>44.85</v>
      </c>
      <c r="AL1668">
        <v>1</v>
      </c>
      <c r="AM1668">
        <v>4</v>
      </c>
      <c r="AN1668">
        <v>0</v>
      </c>
      <c r="AO1668">
        <v>1</v>
      </c>
      <c r="AP1668">
        <v>1</v>
      </c>
      <c r="AQ1668">
        <v>0</v>
      </c>
      <c r="AR1668">
        <v>0</v>
      </c>
      <c r="AS1668" t="s">
        <v>6</v>
      </c>
      <c r="AT1668">
        <v>0.02</v>
      </c>
      <c r="AU1668" t="s">
        <v>25</v>
      </c>
      <c r="AV1668">
        <v>0</v>
      </c>
      <c r="AW1668">
        <v>2</v>
      </c>
      <c r="AX1668">
        <v>92849498</v>
      </c>
      <c r="AY1668">
        <v>1</v>
      </c>
      <c r="AZ1668">
        <v>0</v>
      </c>
      <c r="BA1668">
        <v>1893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0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CV1668">
        <v>0</v>
      </c>
      <c r="CW1668">
        <f>ROUND(Y1668*Source!I1225*DO1668,7)</f>
        <v>0</v>
      </c>
      <c r="CX1668">
        <f>ROUND(Y1668*Source!I1225,7)</f>
        <v>4.1999999999999997E-3</v>
      </c>
      <c r="CY1668">
        <f>AB1668</f>
        <v>1032.96</v>
      </c>
      <c r="CZ1668">
        <f>AF1668</f>
        <v>65.709999999999994</v>
      </c>
      <c r="DA1668">
        <f>AJ1668</f>
        <v>15.72</v>
      </c>
      <c r="DB1668">
        <f>ROUND((ROUND(AT1668*CZ1668,2)*ROUND(1.05,7)),2)</f>
        <v>1.38</v>
      </c>
      <c r="DC1668">
        <f>ROUND((ROUND(AT1668*AG1668,2)*ROUND(1.05,7)),2)</f>
        <v>0.24</v>
      </c>
      <c r="DD1668" t="s">
        <v>6</v>
      </c>
      <c r="DE1668" t="s">
        <v>6</v>
      </c>
      <c r="DF1668">
        <f>ROUND(ROUND(AE1668,2)*CX1668,2)</f>
        <v>0</v>
      </c>
      <c r="DG1668">
        <f>ROUND(ROUND(AF1668*AJ1668,2)*CX1668,2)</f>
        <v>4.34</v>
      </c>
      <c r="DH1668">
        <f>ROUND(ROUND(AG1668*AK1668,2)*CX1668,2)</f>
        <v>2.19</v>
      </c>
      <c r="DI1668">
        <f t="shared" si="1478"/>
        <v>0</v>
      </c>
      <c r="DJ1668">
        <f>DG1668</f>
        <v>4.34</v>
      </c>
      <c r="DK1668">
        <v>0</v>
      </c>
      <c r="DL1668" t="s">
        <v>6</v>
      </c>
      <c r="DM1668">
        <v>0</v>
      </c>
      <c r="DN1668" t="s">
        <v>6</v>
      </c>
      <c r="DO1668">
        <v>0</v>
      </c>
    </row>
    <row r="1669" spans="1:119" x14ac:dyDescent="0.2">
      <c r="A1669">
        <f>ROW(Source!A1225)</f>
        <v>1225</v>
      </c>
      <c r="B1669">
        <v>92843885</v>
      </c>
      <c r="C1669">
        <v>92849484</v>
      </c>
      <c r="D1669">
        <v>49523851</v>
      </c>
      <c r="E1669">
        <v>1</v>
      </c>
      <c r="F1669">
        <v>1</v>
      </c>
      <c r="G1669">
        <v>1</v>
      </c>
      <c r="H1669">
        <v>3</v>
      </c>
      <c r="I1669" t="s">
        <v>974</v>
      </c>
      <c r="J1669" t="s">
        <v>975</v>
      </c>
      <c r="K1669" t="s">
        <v>976</v>
      </c>
      <c r="L1669">
        <v>1346</v>
      </c>
      <c r="N1669">
        <v>1009</v>
      </c>
      <c r="O1669" t="s">
        <v>931</v>
      </c>
      <c r="P1669" t="s">
        <v>931</v>
      </c>
      <c r="Q1669">
        <v>1</v>
      </c>
      <c r="W1669">
        <v>0</v>
      </c>
      <c r="X1669">
        <v>-617477323</v>
      </c>
      <c r="Y1669">
        <f t="shared" ref="Y1669:Y1674" si="1479">AT1669</f>
        <v>1.0000000000000001E-5</v>
      </c>
      <c r="AA1669">
        <v>369.92</v>
      </c>
      <c r="AB1669">
        <v>0</v>
      </c>
      <c r="AC1669">
        <v>0</v>
      </c>
      <c r="AD1669">
        <v>0</v>
      </c>
      <c r="AE1669">
        <v>37.29</v>
      </c>
      <c r="AF1669">
        <v>0</v>
      </c>
      <c r="AG1669">
        <v>0</v>
      </c>
      <c r="AH1669">
        <v>0</v>
      </c>
      <c r="AI1669">
        <v>9.92</v>
      </c>
      <c r="AJ1669">
        <v>1</v>
      </c>
      <c r="AK1669">
        <v>1</v>
      </c>
      <c r="AL1669">
        <v>1</v>
      </c>
      <c r="AM1669">
        <v>4</v>
      </c>
      <c r="AN1669">
        <v>0</v>
      </c>
      <c r="AO1669">
        <v>1</v>
      </c>
      <c r="AP1669">
        <v>1</v>
      </c>
      <c r="AQ1669">
        <v>0</v>
      </c>
      <c r="AR1669">
        <v>0</v>
      </c>
      <c r="AS1669" t="s">
        <v>6</v>
      </c>
      <c r="AT1669">
        <v>1.0000000000000001E-5</v>
      </c>
      <c r="AU1669" t="s">
        <v>6</v>
      </c>
      <c r="AV1669">
        <v>0</v>
      </c>
      <c r="AW1669">
        <v>2</v>
      </c>
      <c r="AX1669">
        <v>92849499</v>
      </c>
      <c r="AY1669">
        <v>1</v>
      </c>
      <c r="AZ1669">
        <v>0</v>
      </c>
      <c r="BA1669">
        <v>1894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0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CV1669">
        <v>0</v>
      </c>
      <c r="CW1669">
        <v>0</v>
      </c>
      <c r="CX1669">
        <f>ROUND(Y1669*Source!I1225,7)</f>
        <v>1.9999999999999999E-6</v>
      </c>
      <c r="CY1669">
        <f t="shared" ref="CY1669:CY1674" si="1480">AA1669</f>
        <v>369.92</v>
      </c>
      <c r="CZ1669">
        <f t="shared" ref="CZ1669:CZ1674" si="1481">AE1669</f>
        <v>37.29</v>
      </c>
      <c r="DA1669">
        <f t="shared" ref="DA1669:DA1674" si="1482">AI1669</f>
        <v>9.92</v>
      </c>
      <c r="DB1669">
        <f t="shared" ref="DB1669:DB1674" si="1483">ROUND(ROUND(AT1669*CZ1669,2),2)</f>
        <v>0</v>
      </c>
      <c r="DC1669">
        <f t="shared" ref="DC1669:DC1674" si="1484">ROUND(ROUND(AT1669*AG1669,2),2)</f>
        <v>0</v>
      </c>
      <c r="DD1669" t="s">
        <v>6</v>
      </c>
      <c r="DE1669" t="s">
        <v>6</v>
      </c>
      <c r="DF1669">
        <f t="shared" ref="DF1669:DF1674" si="1485">ROUND(ROUND(AE1669*AI1669,2)*CX1669,2)</f>
        <v>0</v>
      </c>
      <c r="DG1669">
        <f t="shared" ref="DG1669:DG1676" si="1486">ROUND(ROUND(AF1669,2)*CX1669,2)</f>
        <v>0</v>
      </c>
      <c r="DH1669">
        <f t="shared" ref="DH1669:DH1675" si="1487">ROUND(ROUND(AG1669,2)*CX1669,2)</f>
        <v>0</v>
      </c>
      <c r="DI1669">
        <f t="shared" si="1478"/>
        <v>0</v>
      </c>
      <c r="DJ1669">
        <f t="shared" ref="DJ1669:DJ1674" si="1488">DF1669</f>
        <v>0</v>
      </c>
      <c r="DK1669">
        <v>0</v>
      </c>
      <c r="DL1669" t="s">
        <v>6</v>
      </c>
      <c r="DM1669">
        <v>0</v>
      </c>
      <c r="DN1669" t="s">
        <v>6</v>
      </c>
      <c r="DO1669">
        <v>0</v>
      </c>
    </row>
    <row r="1670" spans="1:119" x14ac:dyDescent="0.2">
      <c r="A1670">
        <f>ROW(Source!A1225)</f>
        <v>1225</v>
      </c>
      <c r="B1670">
        <v>92843885</v>
      </c>
      <c r="C1670">
        <v>92849484</v>
      </c>
      <c r="D1670">
        <v>49525488</v>
      </c>
      <c r="E1670">
        <v>1</v>
      </c>
      <c r="F1670">
        <v>1</v>
      </c>
      <c r="G1670">
        <v>1</v>
      </c>
      <c r="H1670">
        <v>3</v>
      </c>
      <c r="I1670" t="s">
        <v>928</v>
      </c>
      <c r="J1670" t="s">
        <v>929</v>
      </c>
      <c r="K1670" t="s">
        <v>930</v>
      </c>
      <c r="L1670">
        <v>1346</v>
      </c>
      <c r="N1670">
        <v>1009</v>
      </c>
      <c r="O1670" t="s">
        <v>931</v>
      </c>
      <c r="P1670" t="s">
        <v>931</v>
      </c>
      <c r="Q1670">
        <v>1</v>
      </c>
      <c r="W1670">
        <v>0</v>
      </c>
      <c r="X1670">
        <v>-1864341761</v>
      </c>
      <c r="Y1670">
        <f t="shared" si="1479"/>
        <v>2</v>
      </c>
      <c r="AA1670">
        <v>89.68</v>
      </c>
      <c r="AB1670">
        <v>0</v>
      </c>
      <c r="AC1670">
        <v>0</v>
      </c>
      <c r="AD1670">
        <v>0</v>
      </c>
      <c r="AE1670">
        <v>9.0399999999999991</v>
      </c>
      <c r="AF1670">
        <v>0</v>
      </c>
      <c r="AG1670">
        <v>0</v>
      </c>
      <c r="AH1670">
        <v>0</v>
      </c>
      <c r="AI1670">
        <v>9.92</v>
      </c>
      <c r="AJ1670">
        <v>1</v>
      </c>
      <c r="AK1670">
        <v>1</v>
      </c>
      <c r="AL1670">
        <v>1</v>
      </c>
      <c r="AM1670">
        <v>4</v>
      </c>
      <c r="AN1670">
        <v>0</v>
      </c>
      <c r="AO1670">
        <v>1</v>
      </c>
      <c r="AP1670">
        <v>1</v>
      </c>
      <c r="AQ1670">
        <v>0</v>
      </c>
      <c r="AR1670">
        <v>0</v>
      </c>
      <c r="AS1670" t="s">
        <v>6</v>
      </c>
      <c r="AT1670">
        <v>2</v>
      </c>
      <c r="AU1670" t="s">
        <v>6</v>
      </c>
      <c r="AV1670">
        <v>0</v>
      </c>
      <c r="AW1670">
        <v>2</v>
      </c>
      <c r="AX1670">
        <v>92849500</v>
      </c>
      <c r="AY1670">
        <v>1</v>
      </c>
      <c r="AZ1670">
        <v>0</v>
      </c>
      <c r="BA1670">
        <v>1895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CV1670">
        <v>0</v>
      </c>
      <c r="CW1670">
        <v>0</v>
      </c>
      <c r="CX1670">
        <f>ROUND(Y1670*Source!I1225,7)</f>
        <v>0.4</v>
      </c>
      <c r="CY1670">
        <f t="shared" si="1480"/>
        <v>89.68</v>
      </c>
      <c r="CZ1670">
        <f t="shared" si="1481"/>
        <v>9.0399999999999991</v>
      </c>
      <c r="DA1670">
        <f t="shared" si="1482"/>
        <v>9.92</v>
      </c>
      <c r="DB1670">
        <f t="shared" si="1483"/>
        <v>18.079999999999998</v>
      </c>
      <c r="DC1670">
        <f t="shared" si="1484"/>
        <v>0</v>
      </c>
      <c r="DD1670" t="s">
        <v>6</v>
      </c>
      <c r="DE1670" t="s">
        <v>6</v>
      </c>
      <c r="DF1670">
        <f t="shared" si="1485"/>
        <v>35.869999999999997</v>
      </c>
      <c r="DG1670">
        <f t="shared" si="1486"/>
        <v>0</v>
      </c>
      <c r="DH1670">
        <f t="shared" si="1487"/>
        <v>0</v>
      </c>
      <c r="DI1670">
        <f t="shared" si="1478"/>
        <v>0</v>
      </c>
      <c r="DJ1670">
        <f t="shared" si="1488"/>
        <v>35.869999999999997</v>
      </c>
      <c r="DK1670">
        <v>0</v>
      </c>
      <c r="DL1670" t="s">
        <v>6</v>
      </c>
      <c r="DM1670">
        <v>0</v>
      </c>
      <c r="DN1670" t="s">
        <v>6</v>
      </c>
      <c r="DO1670">
        <v>0</v>
      </c>
    </row>
    <row r="1671" spans="1:119" x14ac:dyDescent="0.2">
      <c r="A1671">
        <f>ROW(Source!A1225)</f>
        <v>1225</v>
      </c>
      <c r="B1671">
        <v>92843885</v>
      </c>
      <c r="C1671">
        <v>92849484</v>
      </c>
      <c r="D1671">
        <v>49526492</v>
      </c>
      <c r="E1671">
        <v>1</v>
      </c>
      <c r="F1671">
        <v>1</v>
      </c>
      <c r="G1671">
        <v>1</v>
      </c>
      <c r="H1671">
        <v>3</v>
      </c>
      <c r="I1671" t="s">
        <v>932</v>
      </c>
      <c r="J1671" t="s">
        <v>933</v>
      </c>
      <c r="K1671" t="s">
        <v>934</v>
      </c>
      <c r="L1671">
        <v>1346</v>
      </c>
      <c r="N1671">
        <v>1009</v>
      </c>
      <c r="O1671" t="s">
        <v>931</v>
      </c>
      <c r="P1671" t="s">
        <v>931</v>
      </c>
      <c r="Q1671">
        <v>1</v>
      </c>
      <c r="W1671">
        <v>0</v>
      </c>
      <c r="X1671">
        <v>497341279</v>
      </c>
      <c r="Y1671">
        <f t="shared" si="1479"/>
        <v>2.2000000000000002</v>
      </c>
      <c r="AA1671">
        <v>229.05</v>
      </c>
      <c r="AB1671">
        <v>0</v>
      </c>
      <c r="AC1671">
        <v>0</v>
      </c>
      <c r="AD1671">
        <v>0</v>
      </c>
      <c r="AE1671">
        <v>23.09</v>
      </c>
      <c r="AF1671">
        <v>0</v>
      </c>
      <c r="AG1671">
        <v>0</v>
      </c>
      <c r="AH1671">
        <v>0</v>
      </c>
      <c r="AI1671">
        <v>9.92</v>
      </c>
      <c r="AJ1671">
        <v>1</v>
      </c>
      <c r="AK1671">
        <v>1</v>
      </c>
      <c r="AL1671">
        <v>1</v>
      </c>
      <c r="AM1671">
        <v>4</v>
      </c>
      <c r="AN1671">
        <v>0</v>
      </c>
      <c r="AO1671">
        <v>1</v>
      </c>
      <c r="AP1671">
        <v>1</v>
      </c>
      <c r="AQ1671">
        <v>0</v>
      </c>
      <c r="AR1671">
        <v>0</v>
      </c>
      <c r="AS1671" t="s">
        <v>6</v>
      </c>
      <c r="AT1671">
        <v>2.2000000000000002</v>
      </c>
      <c r="AU1671" t="s">
        <v>6</v>
      </c>
      <c r="AV1671">
        <v>0</v>
      </c>
      <c r="AW1671">
        <v>2</v>
      </c>
      <c r="AX1671">
        <v>92849501</v>
      </c>
      <c r="AY1671">
        <v>1</v>
      </c>
      <c r="AZ1671">
        <v>0</v>
      </c>
      <c r="BA1671">
        <v>1896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0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0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CV1671">
        <v>0</v>
      </c>
      <c r="CW1671">
        <v>0</v>
      </c>
      <c r="CX1671">
        <f>ROUND(Y1671*Source!I1225,7)</f>
        <v>0.44</v>
      </c>
      <c r="CY1671">
        <f t="shared" si="1480"/>
        <v>229.05</v>
      </c>
      <c r="CZ1671">
        <f t="shared" si="1481"/>
        <v>23.09</v>
      </c>
      <c r="DA1671">
        <f t="shared" si="1482"/>
        <v>9.92</v>
      </c>
      <c r="DB1671">
        <f t="shared" si="1483"/>
        <v>50.8</v>
      </c>
      <c r="DC1671">
        <f t="shared" si="1484"/>
        <v>0</v>
      </c>
      <c r="DD1671" t="s">
        <v>6</v>
      </c>
      <c r="DE1671" t="s">
        <v>6</v>
      </c>
      <c r="DF1671">
        <f t="shared" si="1485"/>
        <v>100.78</v>
      </c>
      <c r="DG1671">
        <f t="shared" si="1486"/>
        <v>0</v>
      </c>
      <c r="DH1671">
        <f t="shared" si="1487"/>
        <v>0</v>
      </c>
      <c r="DI1671">
        <f t="shared" si="1478"/>
        <v>0</v>
      </c>
      <c r="DJ1671">
        <f t="shared" si="1488"/>
        <v>100.78</v>
      </c>
      <c r="DK1671">
        <v>0</v>
      </c>
      <c r="DL1671" t="s">
        <v>6</v>
      </c>
      <c r="DM1671">
        <v>0</v>
      </c>
      <c r="DN1671" t="s">
        <v>6</v>
      </c>
      <c r="DO1671">
        <v>0</v>
      </c>
    </row>
    <row r="1672" spans="1:119" x14ac:dyDescent="0.2">
      <c r="A1672">
        <f>ROW(Source!A1225)</f>
        <v>1225</v>
      </c>
      <c r="B1672">
        <v>92843885</v>
      </c>
      <c r="C1672">
        <v>92849484</v>
      </c>
      <c r="D1672">
        <v>49554500</v>
      </c>
      <c r="E1672">
        <v>1</v>
      </c>
      <c r="F1672">
        <v>1</v>
      </c>
      <c r="G1672">
        <v>1</v>
      </c>
      <c r="H1672">
        <v>3</v>
      </c>
      <c r="I1672" t="s">
        <v>977</v>
      </c>
      <c r="J1672" t="s">
        <v>978</v>
      </c>
      <c r="K1672" t="s">
        <v>979</v>
      </c>
      <c r="L1672">
        <v>1346</v>
      </c>
      <c r="N1672">
        <v>1009</v>
      </c>
      <c r="O1672" t="s">
        <v>931</v>
      </c>
      <c r="P1672" t="s">
        <v>931</v>
      </c>
      <c r="Q1672">
        <v>1</v>
      </c>
      <c r="W1672">
        <v>0</v>
      </c>
      <c r="X1672">
        <v>639726700</v>
      </c>
      <c r="Y1672">
        <f t="shared" si="1479"/>
        <v>0.01</v>
      </c>
      <c r="AA1672">
        <v>149.99</v>
      </c>
      <c r="AB1672">
        <v>0</v>
      </c>
      <c r="AC1672">
        <v>0</v>
      </c>
      <c r="AD1672">
        <v>0</v>
      </c>
      <c r="AE1672">
        <v>15.12</v>
      </c>
      <c r="AF1672">
        <v>0</v>
      </c>
      <c r="AG1672">
        <v>0</v>
      </c>
      <c r="AH1672">
        <v>0</v>
      </c>
      <c r="AI1672">
        <v>9.92</v>
      </c>
      <c r="AJ1672">
        <v>1</v>
      </c>
      <c r="AK1672">
        <v>1</v>
      </c>
      <c r="AL1672">
        <v>1</v>
      </c>
      <c r="AM1672">
        <v>4</v>
      </c>
      <c r="AN1672">
        <v>0</v>
      </c>
      <c r="AO1672">
        <v>1</v>
      </c>
      <c r="AP1672">
        <v>1</v>
      </c>
      <c r="AQ1672">
        <v>0</v>
      </c>
      <c r="AR1672">
        <v>0</v>
      </c>
      <c r="AS1672" t="s">
        <v>6</v>
      </c>
      <c r="AT1672">
        <v>0.01</v>
      </c>
      <c r="AU1672" t="s">
        <v>6</v>
      </c>
      <c r="AV1672">
        <v>0</v>
      </c>
      <c r="AW1672">
        <v>2</v>
      </c>
      <c r="AX1672">
        <v>92849502</v>
      </c>
      <c r="AY1672">
        <v>1</v>
      </c>
      <c r="AZ1672">
        <v>0</v>
      </c>
      <c r="BA1672">
        <v>1897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0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CV1672">
        <v>0</v>
      </c>
      <c r="CW1672">
        <v>0</v>
      </c>
      <c r="CX1672">
        <f>ROUND(Y1672*Source!I1225,7)</f>
        <v>2E-3</v>
      </c>
      <c r="CY1672">
        <f t="shared" si="1480"/>
        <v>149.99</v>
      </c>
      <c r="CZ1672">
        <f t="shared" si="1481"/>
        <v>15.12</v>
      </c>
      <c r="DA1672">
        <f t="shared" si="1482"/>
        <v>9.92</v>
      </c>
      <c r="DB1672">
        <f t="shared" si="1483"/>
        <v>0.15</v>
      </c>
      <c r="DC1672">
        <f t="shared" si="1484"/>
        <v>0</v>
      </c>
      <c r="DD1672" t="s">
        <v>6</v>
      </c>
      <c r="DE1672" t="s">
        <v>6</v>
      </c>
      <c r="DF1672">
        <f t="shared" si="1485"/>
        <v>0.3</v>
      </c>
      <c r="DG1672">
        <f t="shared" si="1486"/>
        <v>0</v>
      </c>
      <c r="DH1672">
        <f t="shared" si="1487"/>
        <v>0</v>
      </c>
      <c r="DI1672">
        <f t="shared" si="1478"/>
        <v>0</v>
      </c>
      <c r="DJ1672">
        <f t="shared" si="1488"/>
        <v>0.3</v>
      </c>
      <c r="DK1672">
        <v>0</v>
      </c>
      <c r="DL1672" t="s">
        <v>6</v>
      </c>
      <c r="DM1672">
        <v>0</v>
      </c>
      <c r="DN1672" t="s">
        <v>6</v>
      </c>
      <c r="DO1672">
        <v>0</v>
      </c>
    </row>
    <row r="1673" spans="1:119" x14ac:dyDescent="0.2">
      <c r="A1673">
        <f>ROW(Source!A1225)</f>
        <v>1225</v>
      </c>
      <c r="B1673">
        <v>92843885</v>
      </c>
      <c r="C1673">
        <v>92849484</v>
      </c>
      <c r="D1673">
        <v>49555191</v>
      </c>
      <c r="E1673">
        <v>1</v>
      </c>
      <c r="F1673">
        <v>1</v>
      </c>
      <c r="G1673">
        <v>1</v>
      </c>
      <c r="H1673">
        <v>3</v>
      </c>
      <c r="I1673" t="s">
        <v>980</v>
      </c>
      <c r="J1673" t="s">
        <v>981</v>
      </c>
      <c r="K1673" t="s">
        <v>982</v>
      </c>
      <c r="L1673">
        <v>1346</v>
      </c>
      <c r="N1673">
        <v>1009</v>
      </c>
      <c r="O1673" t="s">
        <v>931</v>
      </c>
      <c r="P1673" t="s">
        <v>931</v>
      </c>
      <c r="Q1673">
        <v>1</v>
      </c>
      <c r="W1673">
        <v>0</v>
      </c>
      <c r="X1673">
        <v>1361383244</v>
      </c>
      <c r="Y1673">
        <f t="shared" si="1479"/>
        <v>0.01</v>
      </c>
      <c r="AA1673">
        <v>323.39</v>
      </c>
      <c r="AB1673">
        <v>0</v>
      </c>
      <c r="AC1673">
        <v>0</v>
      </c>
      <c r="AD1673">
        <v>0</v>
      </c>
      <c r="AE1673">
        <v>32.6</v>
      </c>
      <c r="AF1673">
        <v>0</v>
      </c>
      <c r="AG1673">
        <v>0</v>
      </c>
      <c r="AH1673">
        <v>0</v>
      </c>
      <c r="AI1673">
        <v>9.92</v>
      </c>
      <c r="AJ1673">
        <v>1</v>
      </c>
      <c r="AK1673">
        <v>1</v>
      </c>
      <c r="AL1673">
        <v>1</v>
      </c>
      <c r="AM1673">
        <v>4</v>
      </c>
      <c r="AN1673">
        <v>0</v>
      </c>
      <c r="AO1673">
        <v>1</v>
      </c>
      <c r="AP1673">
        <v>1</v>
      </c>
      <c r="AQ1673">
        <v>0</v>
      </c>
      <c r="AR1673">
        <v>0</v>
      </c>
      <c r="AS1673" t="s">
        <v>6</v>
      </c>
      <c r="AT1673">
        <v>0.01</v>
      </c>
      <c r="AU1673" t="s">
        <v>6</v>
      </c>
      <c r="AV1673">
        <v>0</v>
      </c>
      <c r="AW1673">
        <v>2</v>
      </c>
      <c r="AX1673">
        <v>92849503</v>
      </c>
      <c r="AY1673">
        <v>1</v>
      </c>
      <c r="AZ1673">
        <v>0</v>
      </c>
      <c r="BA1673">
        <v>1898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CV1673">
        <v>0</v>
      </c>
      <c r="CW1673">
        <v>0</v>
      </c>
      <c r="CX1673">
        <f>ROUND(Y1673*Source!I1225,7)</f>
        <v>2E-3</v>
      </c>
      <c r="CY1673">
        <f t="shared" si="1480"/>
        <v>323.39</v>
      </c>
      <c r="CZ1673">
        <f t="shared" si="1481"/>
        <v>32.6</v>
      </c>
      <c r="DA1673">
        <f t="shared" si="1482"/>
        <v>9.92</v>
      </c>
      <c r="DB1673">
        <f t="shared" si="1483"/>
        <v>0.33</v>
      </c>
      <c r="DC1673">
        <f t="shared" si="1484"/>
        <v>0</v>
      </c>
      <c r="DD1673" t="s">
        <v>6</v>
      </c>
      <c r="DE1673" t="s">
        <v>6</v>
      </c>
      <c r="DF1673">
        <f t="shared" si="1485"/>
        <v>0.65</v>
      </c>
      <c r="DG1673">
        <f t="shared" si="1486"/>
        <v>0</v>
      </c>
      <c r="DH1673">
        <f t="shared" si="1487"/>
        <v>0</v>
      </c>
      <c r="DI1673">
        <f t="shared" si="1478"/>
        <v>0</v>
      </c>
      <c r="DJ1673">
        <f t="shared" si="1488"/>
        <v>0.65</v>
      </c>
      <c r="DK1673">
        <v>0</v>
      </c>
      <c r="DL1673" t="s">
        <v>6</v>
      </c>
      <c r="DM1673">
        <v>0</v>
      </c>
      <c r="DN1673" t="s">
        <v>6</v>
      </c>
      <c r="DO1673">
        <v>0</v>
      </c>
    </row>
    <row r="1674" spans="1:119" x14ac:dyDescent="0.2">
      <c r="A1674">
        <f>ROW(Source!A1225)</f>
        <v>1225</v>
      </c>
      <c r="B1674">
        <v>92843885</v>
      </c>
      <c r="C1674">
        <v>92849484</v>
      </c>
      <c r="D1674">
        <v>49564847</v>
      </c>
      <c r="E1674">
        <v>1</v>
      </c>
      <c r="F1674">
        <v>1</v>
      </c>
      <c r="G1674">
        <v>1</v>
      </c>
      <c r="H1674">
        <v>3</v>
      </c>
      <c r="I1674" t="s">
        <v>769</v>
      </c>
      <c r="J1674" t="s">
        <v>771</v>
      </c>
      <c r="K1674" t="s">
        <v>770</v>
      </c>
      <c r="L1674">
        <v>1371</v>
      </c>
      <c r="N1674">
        <v>1013</v>
      </c>
      <c r="O1674" t="s">
        <v>22</v>
      </c>
      <c r="P1674" t="s">
        <v>22</v>
      </c>
      <c r="Q1674">
        <v>1</v>
      </c>
      <c r="W1674">
        <v>0</v>
      </c>
      <c r="X1674">
        <v>-415874007</v>
      </c>
      <c r="Y1674">
        <f t="shared" si="1479"/>
        <v>10</v>
      </c>
      <c r="AA1674">
        <v>6920.69</v>
      </c>
      <c r="AB1674">
        <v>0</v>
      </c>
      <c r="AC1674">
        <v>0</v>
      </c>
      <c r="AD1674">
        <v>0</v>
      </c>
      <c r="AE1674">
        <v>697.65</v>
      </c>
      <c r="AF1674">
        <v>0</v>
      </c>
      <c r="AG1674">
        <v>0</v>
      </c>
      <c r="AH1674">
        <v>0</v>
      </c>
      <c r="AI1674">
        <v>9.92</v>
      </c>
      <c r="AJ1674">
        <v>1</v>
      </c>
      <c r="AK1674">
        <v>1</v>
      </c>
      <c r="AL1674">
        <v>1</v>
      </c>
      <c r="AM1674">
        <v>0</v>
      </c>
      <c r="AN1674">
        <v>0</v>
      </c>
      <c r="AO1674">
        <v>0</v>
      </c>
      <c r="AP1674">
        <v>1</v>
      </c>
      <c r="AQ1674">
        <v>0</v>
      </c>
      <c r="AR1674">
        <v>0</v>
      </c>
      <c r="AS1674" t="s">
        <v>6</v>
      </c>
      <c r="AT1674">
        <v>10</v>
      </c>
      <c r="AU1674" t="s">
        <v>6</v>
      </c>
      <c r="AV1674">
        <v>0</v>
      </c>
      <c r="AW1674">
        <v>1</v>
      </c>
      <c r="AX1674">
        <v>-1</v>
      </c>
      <c r="AY1674">
        <v>0</v>
      </c>
      <c r="AZ1674">
        <v>0</v>
      </c>
      <c r="BA1674" t="s">
        <v>6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CV1674">
        <v>0</v>
      </c>
      <c r="CW1674">
        <v>0</v>
      </c>
      <c r="CX1674">
        <f>ROUND(Y1674*Source!I1225,7)</f>
        <v>2</v>
      </c>
      <c r="CY1674">
        <f t="shared" si="1480"/>
        <v>6920.69</v>
      </c>
      <c r="CZ1674">
        <f t="shared" si="1481"/>
        <v>697.65</v>
      </c>
      <c r="DA1674">
        <f t="shared" si="1482"/>
        <v>9.92</v>
      </c>
      <c r="DB1674">
        <f t="shared" si="1483"/>
        <v>6976.5</v>
      </c>
      <c r="DC1674">
        <f t="shared" si="1484"/>
        <v>0</v>
      </c>
      <c r="DD1674" t="s">
        <v>6</v>
      </c>
      <c r="DE1674" t="s">
        <v>6</v>
      </c>
      <c r="DF1674">
        <f t="shared" si="1485"/>
        <v>13841.38</v>
      </c>
      <c r="DG1674">
        <f t="shared" si="1486"/>
        <v>0</v>
      </c>
      <c r="DH1674">
        <f t="shared" si="1487"/>
        <v>0</v>
      </c>
      <c r="DI1674">
        <f t="shared" si="1478"/>
        <v>0</v>
      </c>
      <c r="DJ1674">
        <f t="shared" si="1488"/>
        <v>13841.38</v>
      </c>
      <c r="DK1674">
        <v>0</v>
      </c>
      <c r="DL1674" t="s">
        <v>6</v>
      </c>
      <c r="DM1674">
        <v>0</v>
      </c>
      <c r="DN1674" t="s">
        <v>6</v>
      </c>
      <c r="DO1674">
        <v>0</v>
      </c>
    </row>
    <row r="1675" spans="1:119" x14ac:dyDescent="0.2">
      <c r="A1675">
        <f>ROW(Source!A1227)</f>
        <v>1227</v>
      </c>
      <c r="B1675">
        <v>92843885</v>
      </c>
      <c r="C1675">
        <v>92849506</v>
      </c>
      <c r="D1675">
        <v>49510719</v>
      </c>
      <c r="E1675">
        <v>70</v>
      </c>
      <c r="F1675">
        <v>1</v>
      </c>
      <c r="G1675">
        <v>1</v>
      </c>
      <c r="H1675">
        <v>1</v>
      </c>
      <c r="I1675" t="s">
        <v>953</v>
      </c>
      <c r="J1675" t="s">
        <v>6</v>
      </c>
      <c r="K1675" t="s">
        <v>954</v>
      </c>
      <c r="L1675">
        <v>1191</v>
      </c>
      <c r="N1675">
        <v>1013</v>
      </c>
      <c r="O1675" t="s">
        <v>915</v>
      </c>
      <c r="P1675" t="s">
        <v>915</v>
      </c>
      <c r="Q1675">
        <v>1</v>
      </c>
      <c r="W1675">
        <v>0</v>
      </c>
      <c r="X1675">
        <v>784619160</v>
      </c>
      <c r="Y1675">
        <f t="shared" ref="Y1675:Y1681" si="1489">(AT1675*ROUND(1.05,7))</f>
        <v>128.1</v>
      </c>
      <c r="AA1675">
        <v>0</v>
      </c>
      <c r="AB1675">
        <v>0</v>
      </c>
      <c r="AC1675">
        <v>0</v>
      </c>
      <c r="AD1675">
        <v>391.99</v>
      </c>
      <c r="AE1675">
        <v>0</v>
      </c>
      <c r="AF1675">
        <v>0</v>
      </c>
      <c r="AG1675">
        <v>0</v>
      </c>
      <c r="AH1675">
        <v>8.74</v>
      </c>
      <c r="AI1675">
        <v>1</v>
      </c>
      <c r="AJ1675">
        <v>1</v>
      </c>
      <c r="AK1675">
        <v>1</v>
      </c>
      <c r="AL1675">
        <v>44.85</v>
      </c>
      <c r="AM1675">
        <v>4</v>
      </c>
      <c r="AN1675">
        <v>0</v>
      </c>
      <c r="AO1675">
        <v>1</v>
      </c>
      <c r="AP1675">
        <v>1</v>
      </c>
      <c r="AQ1675">
        <v>0</v>
      </c>
      <c r="AR1675">
        <v>0</v>
      </c>
      <c r="AS1675" t="s">
        <v>6</v>
      </c>
      <c r="AT1675">
        <v>122</v>
      </c>
      <c r="AU1675" t="s">
        <v>25</v>
      </c>
      <c r="AV1675">
        <v>1</v>
      </c>
      <c r="AW1675">
        <v>2</v>
      </c>
      <c r="AX1675">
        <v>92849521</v>
      </c>
      <c r="AY1675">
        <v>1</v>
      </c>
      <c r="AZ1675">
        <v>0</v>
      </c>
      <c r="BA1675">
        <v>1900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CU1675">
        <f>ROUND(AT1675*Source!I1227*AH1675*AL1675,2)</f>
        <v>1420.33</v>
      </c>
      <c r="CV1675">
        <f>ROUND(Y1675*Source!I1227,7)</f>
        <v>3.80457</v>
      </c>
      <c r="CW1675">
        <v>0</v>
      </c>
      <c r="CX1675">
        <f>ROUND(Y1675*Source!I1227,7)</f>
        <v>3.80457</v>
      </c>
      <c r="CY1675">
        <f>AD1675</f>
        <v>391.99</v>
      </c>
      <c r="CZ1675">
        <f>AH1675</f>
        <v>8.74</v>
      </c>
      <c r="DA1675">
        <f>AL1675</f>
        <v>44.85</v>
      </c>
      <c r="DB1675">
        <f t="shared" ref="DB1675:DB1681" si="1490">ROUND((ROUND(AT1675*CZ1675,2)*ROUND(1.05,7)),2)</f>
        <v>1119.5899999999999</v>
      </c>
      <c r="DC1675">
        <f t="shared" ref="DC1675:DC1681" si="1491">ROUND((ROUND(AT1675*AG1675,2)*ROUND(1.05,7)),2)</f>
        <v>0</v>
      </c>
      <c r="DD1675" t="s">
        <v>6</v>
      </c>
      <c r="DE1675" t="s">
        <v>6</v>
      </c>
      <c r="DF1675">
        <f t="shared" ref="DF1675:DF1681" si="1492">ROUND(ROUND(AE1675,2)*CX1675,2)</f>
        <v>0</v>
      </c>
      <c r="DG1675">
        <f t="shared" si="1486"/>
        <v>0</v>
      </c>
      <c r="DH1675">
        <f t="shared" si="1487"/>
        <v>0</v>
      </c>
      <c r="DI1675">
        <f>ROUND(ROUND(AH1675*AL1675,2)*CX1675,2)</f>
        <v>1491.35</v>
      </c>
      <c r="DJ1675">
        <f>DI1675</f>
        <v>1491.35</v>
      </c>
      <c r="DK1675">
        <v>0</v>
      </c>
      <c r="DL1675" t="s">
        <v>6</v>
      </c>
      <c r="DM1675">
        <v>0</v>
      </c>
      <c r="DN1675" t="s">
        <v>6</v>
      </c>
      <c r="DO1675">
        <v>0</v>
      </c>
    </row>
    <row r="1676" spans="1:119" x14ac:dyDescent="0.2">
      <c r="A1676">
        <f>ROW(Source!A1227)</f>
        <v>1227</v>
      </c>
      <c r="B1676">
        <v>92843885</v>
      </c>
      <c r="C1676">
        <v>92849506</v>
      </c>
      <c r="D1676">
        <v>49510905</v>
      </c>
      <c r="E1676">
        <v>70</v>
      </c>
      <c r="F1676">
        <v>1</v>
      </c>
      <c r="G1676">
        <v>1</v>
      </c>
      <c r="H1676">
        <v>1</v>
      </c>
      <c r="I1676" t="s">
        <v>916</v>
      </c>
      <c r="J1676" t="s">
        <v>6</v>
      </c>
      <c r="K1676" t="s">
        <v>917</v>
      </c>
      <c r="L1676">
        <v>1191</v>
      </c>
      <c r="N1676">
        <v>1013</v>
      </c>
      <c r="O1676" t="s">
        <v>915</v>
      </c>
      <c r="P1676" t="s">
        <v>915</v>
      </c>
      <c r="Q1676">
        <v>1</v>
      </c>
      <c r="W1676">
        <v>0</v>
      </c>
      <c r="X1676">
        <v>-1417349443</v>
      </c>
      <c r="Y1676">
        <f t="shared" si="1489"/>
        <v>0.67200000000000004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1</v>
      </c>
      <c r="AJ1676">
        <v>1</v>
      </c>
      <c r="AK1676">
        <v>44.85</v>
      </c>
      <c r="AL1676">
        <v>1</v>
      </c>
      <c r="AM1676">
        <v>4</v>
      </c>
      <c r="AN1676">
        <v>0</v>
      </c>
      <c r="AO1676">
        <v>1</v>
      </c>
      <c r="AP1676">
        <v>1</v>
      </c>
      <c r="AQ1676">
        <v>0</v>
      </c>
      <c r="AR1676">
        <v>0</v>
      </c>
      <c r="AS1676" t="s">
        <v>6</v>
      </c>
      <c r="AT1676">
        <v>0.64</v>
      </c>
      <c r="AU1676" t="s">
        <v>25</v>
      </c>
      <c r="AV1676">
        <v>2</v>
      </c>
      <c r="AW1676">
        <v>2</v>
      </c>
      <c r="AX1676">
        <v>92849522</v>
      </c>
      <c r="AY1676">
        <v>1</v>
      </c>
      <c r="AZ1676">
        <v>0</v>
      </c>
      <c r="BA1676">
        <v>1901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>
        <v>0</v>
      </c>
      <c r="CV1676">
        <v>0</v>
      </c>
      <c r="CW1676">
        <v>0</v>
      </c>
      <c r="CX1676">
        <f>ROUND(Y1676*Source!I1227,7)</f>
        <v>1.9958400000000001E-2</v>
      </c>
      <c r="CY1676">
        <f>AD1676</f>
        <v>0</v>
      </c>
      <c r="CZ1676">
        <f>AH1676</f>
        <v>0</v>
      </c>
      <c r="DA1676">
        <f>AL1676</f>
        <v>1</v>
      </c>
      <c r="DB1676">
        <f t="shared" si="1490"/>
        <v>0</v>
      </c>
      <c r="DC1676">
        <f t="shared" si="1491"/>
        <v>0</v>
      </c>
      <c r="DD1676" t="s">
        <v>6</v>
      </c>
      <c r="DE1676" t="s">
        <v>6</v>
      </c>
      <c r="DF1676">
        <f t="shared" si="1492"/>
        <v>0</v>
      </c>
      <c r="DG1676">
        <f t="shared" si="1486"/>
        <v>0</v>
      </c>
      <c r="DH1676">
        <f t="shared" ref="DH1676:DH1681" si="1493">ROUND(ROUND(AG1676*AK1676,2)*CX1676,2)</f>
        <v>0</v>
      </c>
      <c r="DI1676">
        <f t="shared" ref="DI1676:DI1688" si="1494">ROUND(ROUND(AH1676,2)*CX1676,2)</f>
        <v>0</v>
      </c>
      <c r="DJ1676">
        <f>DI1676</f>
        <v>0</v>
      </c>
      <c r="DK1676">
        <v>0</v>
      </c>
      <c r="DL1676" t="s">
        <v>6</v>
      </c>
      <c r="DM1676">
        <v>0</v>
      </c>
      <c r="DN1676" t="s">
        <v>6</v>
      </c>
      <c r="DO1676">
        <v>0</v>
      </c>
    </row>
    <row r="1677" spans="1:119" x14ac:dyDescent="0.2">
      <c r="A1677">
        <f>ROW(Source!A1227)</f>
        <v>1227</v>
      </c>
      <c r="B1677">
        <v>92843885</v>
      </c>
      <c r="C1677">
        <v>92849506</v>
      </c>
      <c r="D1677">
        <v>49672573</v>
      </c>
      <c r="E1677">
        <v>1</v>
      </c>
      <c r="F1677">
        <v>1</v>
      </c>
      <c r="G1677">
        <v>1</v>
      </c>
      <c r="H1677">
        <v>2</v>
      </c>
      <c r="I1677" t="s">
        <v>918</v>
      </c>
      <c r="J1677" t="s">
        <v>919</v>
      </c>
      <c r="K1677" t="s">
        <v>920</v>
      </c>
      <c r="L1677">
        <v>1367</v>
      </c>
      <c r="N1677">
        <v>1011</v>
      </c>
      <c r="O1677" t="s">
        <v>921</v>
      </c>
      <c r="P1677" t="s">
        <v>921</v>
      </c>
      <c r="Q1677">
        <v>1</v>
      </c>
      <c r="W1677">
        <v>0</v>
      </c>
      <c r="X1677">
        <v>-430484415</v>
      </c>
      <c r="Y1677">
        <f t="shared" si="1489"/>
        <v>0.26250000000000001</v>
      </c>
      <c r="AA1677">
        <v>0</v>
      </c>
      <c r="AB1677">
        <v>1814.09</v>
      </c>
      <c r="AC1677">
        <v>605.48</v>
      </c>
      <c r="AD1677">
        <v>0</v>
      </c>
      <c r="AE1677">
        <v>0</v>
      </c>
      <c r="AF1677">
        <v>115.4</v>
      </c>
      <c r="AG1677">
        <v>13.5</v>
      </c>
      <c r="AH1677">
        <v>0</v>
      </c>
      <c r="AI1677">
        <v>1</v>
      </c>
      <c r="AJ1677">
        <v>15.72</v>
      </c>
      <c r="AK1677">
        <v>44.85</v>
      </c>
      <c r="AL1677">
        <v>1</v>
      </c>
      <c r="AM1677">
        <v>4</v>
      </c>
      <c r="AN1677">
        <v>0</v>
      </c>
      <c r="AO1677">
        <v>1</v>
      </c>
      <c r="AP1677">
        <v>1</v>
      </c>
      <c r="AQ1677">
        <v>0</v>
      </c>
      <c r="AR1677">
        <v>0</v>
      </c>
      <c r="AS1677" t="s">
        <v>6</v>
      </c>
      <c r="AT1677">
        <v>0.25</v>
      </c>
      <c r="AU1677" t="s">
        <v>25</v>
      </c>
      <c r="AV1677">
        <v>0</v>
      </c>
      <c r="AW1677">
        <v>2</v>
      </c>
      <c r="AX1677">
        <v>92849523</v>
      </c>
      <c r="AY1677">
        <v>1</v>
      </c>
      <c r="AZ1677">
        <v>0</v>
      </c>
      <c r="BA1677">
        <v>1902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0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CV1677">
        <v>0</v>
      </c>
      <c r="CW1677">
        <f>ROUND(Y1677*Source!I1227*DO1677,7)</f>
        <v>0</v>
      </c>
      <c r="CX1677">
        <f>ROUND(Y1677*Source!I1227,7)</f>
        <v>7.7962999999999999E-3</v>
      </c>
      <c r="CY1677">
        <f>AB1677</f>
        <v>1814.09</v>
      </c>
      <c r="CZ1677">
        <f>AF1677</f>
        <v>115.4</v>
      </c>
      <c r="DA1677">
        <f>AJ1677</f>
        <v>15.72</v>
      </c>
      <c r="DB1677">
        <f t="shared" si="1490"/>
        <v>30.29</v>
      </c>
      <c r="DC1677">
        <f t="shared" si="1491"/>
        <v>3.55</v>
      </c>
      <c r="DD1677" t="s">
        <v>6</v>
      </c>
      <c r="DE1677" t="s">
        <v>6</v>
      </c>
      <c r="DF1677">
        <f t="shared" si="1492"/>
        <v>0</v>
      </c>
      <c r="DG1677">
        <f>ROUND(ROUND(AF1677*AJ1677,2)*CX1677,2)</f>
        <v>14.14</v>
      </c>
      <c r="DH1677">
        <f t="shared" si="1493"/>
        <v>4.72</v>
      </c>
      <c r="DI1677">
        <f t="shared" si="1494"/>
        <v>0</v>
      </c>
      <c r="DJ1677">
        <f>DG1677</f>
        <v>14.14</v>
      </c>
      <c r="DK1677">
        <v>0</v>
      </c>
      <c r="DL1677" t="s">
        <v>6</v>
      </c>
      <c r="DM1677">
        <v>0</v>
      </c>
      <c r="DN1677" t="s">
        <v>6</v>
      </c>
      <c r="DO1677">
        <v>0</v>
      </c>
    </row>
    <row r="1678" spans="1:119" x14ac:dyDescent="0.2">
      <c r="A1678">
        <f>ROW(Source!A1227)</f>
        <v>1227</v>
      </c>
      <c r="B1678">
        <v>92843885</v>
      </c>
      <c r="C1678">
        <v>92849506</v>
      </c>
      <c r="D1678">
        <v>49672695</v>
      </c>
      <c r="E1678">
        <v>1</v>
      </c>
      <c r="F1678">
        <v>1</v>
      </c>
      <c r="G1678">
        <v>1</v>
      </c>
      <c r="H1678">
        <v>2</v>
      </c>
      <c r="I1678" t="s">
        <v>922</v>
      </c>
      <c r="J1678" t="s">
        <v>923</v>
      </c>
      <c r="K1678" t="s">
        <v>924</v>
      </c>
      <c r="L1678">
        <v>1367</v>
      </c>
      <c r="N1678">
        <v>1011</v>
      </c>
      <c r="O1678" t="s">
        <v>921</v>
      </c>
      <c r="P1678" t="s">
        <v>921</v>
      </c>
      <c r="Q1678">
        <v>1</v>
      </c>
      <c r="W1678">
        <v>0</v>
      </c>
      <c r="X1678">
        <v>1063590936</v>
      </c>
      <c r="Y1678">
        <f t="shared" si="1489"/>
        <v>18.532499999999999</v>
      </c>
      <c r="AA1678">
        <v>0</v>
      </c>
      <c r="AB1678">
        <v>49.05</v>
      </c>
      <c r="AC1678">
        <v>0</v>
      </c>
      <c r="AD1678">
        <v>0</v>
      </c>
      <c r="AE1678">
        <v>0</v>
      </c>
      <c r="AF1678">
        <v>3.12</v>
      </c>
      <c r="AG1678">
        <v>0</v>
      </c>
      <c r="AH1678">
        <v>0</v>
      </c>
      <c r="AI1678">
        <v>1</v>
      </c>
      <c r="AJ1678">
        <v>15.72</v>
      </c>
      <c r="AK1678">
        <v>44.85</v>
      </c>
      <c r="AL1678">
        <v>1</v>
      </c>
      <c r="AM1678">
        <v>4</v>
      </c>
      <c r="AN1678">
        <v>0</v>
      </c>
      <c r="AO1678">
        <v>1</v>
      </c>
      <c r="AP1678">
        <v>1</v>
      </c>
      <c r="AQ1678">
        <v>0</v>
      </c>
      <c r="AR1678">
        <v>0</v>
      </c>
      <c r="AS1678" t="s">
        <v>6</v>
      </c>
      <c r="AT1678">
        <v>17.649999999999999</v>
      </c>
      <c r="AU1678" t="s">
        <v>25</v>
      </c>
      <c r="AV1678">
        <v>0</v>
      </c>
      <c r="AW1678">
        <v>2</v>
      </c>
      <c r="AX1678">
        <v>92849524</v>
      </c>
      <c r="AY1678">
        <v>1</v>
      </c>
      <c r="AZ1678">
        <v>0</v>
      </c>
      <c r="BA1678">
        <v>1903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0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0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CV1678">
        <v>0</v>
      </c>
      <c r="CW1678">
        <f>ROUND(Y1678*Source!I1227*DO1678,7)</f>
        <v>0</v>
      </c>
      <c r="CX1678">
        <f>ROUND(Y1678*Source!I1227,7)</f>
        <v>0.55041530000000005</v>
      </c>
      <c r="CY1678">
        <f>AB1678</f>
        <v>49.05</v>
      </c>
      <c r="CZ1678">
        <f>AF1678</f>
        <v>3.12</v>
      </c>
      <c r="DA1678">
        <f>AJ1678</f>
        <v>15.72</v>
      </c>
      <c r="DB1678">
        <f t="shared" si="1490"/>
        <v>57.82</v>
      </c>
      <c r="DC1678">
        <f t="shared" si="1491"/>
        <v>0</v>
      </c>
      <c r="DD1678" t="s">
        <v>6</v>
      </c>
      <c r="DE1678" t="s">
        <v>6</v>
      </c>
      <c r="DF1678">
        <f t="shared" si="1492"/>
        <v>0</v>
      </c>
      <c r="DG1678">
        <f>ROUND(ROUND(AF1678*AJ1678,2)*CX1678,2)</f>
        <v>27</v>
      </c>
      <c r="DH1678">
        <f t="shared" si="1493"/>
        <v>0</v>
      </c>
      <c r="DI1678">
        <f t="shared" si="1494"/>
        <v>0</v>
      </c>
      <c r="DJ1678">
        <f>DG1678</f>
        <v>27</v>
      </c>
      <c r="DK1678">
        <v>0</v>
      </c>
      <c r="DL1678" t="s">
        <v>6</v>
      </c>
      <c r="DM1678">
        <v>0</v>
      </c>
      <c r="DN1678" t="s">
        <v>6</v>
      </c>
      <c r="DO1678">
        <v>0</v>
      </c>
    </row>
    <row r="1679" spans="1:119" x14ac:dyDescent="0.2">
      <c r="A1679">
        <f>ROW(Source!A1227)</f>
        <v>1227</v>
      </c>
      <c r="B1679">
        <v>92843885</v>
      </c>
      <c r="C1679">
        <v>92849506</v>
      </c>
      <c r="D1679">
        <v>49672703</v>
      </c>
      <c r="E1679">
        <v>1</v>
      </c>
      <c r="F1679">
        <v>1</v>
      </c>
      <c r="G1679">
        <v>1</v>
      </c>
      <c r="H1679">
        <v>2</v>
      </c>
      <c r="I1679" t="s">
        <v>955</v>
      </c>
      <c r="J1679" t="s">
        <v>956</v>
      </c>
      <c r="K1679" t="s">
        <v>957</v>
      </c>
      <c r="L1679">
        <v>1367</v>
      </c>
      <c r="N1679">
        <v>1011</v>
      </c>
      <c r="O1679" t="s">
        <v>921</v>
      </c>
      <c r="P1679" t="s">
        <v>921</v>
      </c>
      <c r="Q1679">
        <v>1</v>
      </c>
      <c r="W1679">
        <v>0</v>
      </c>
      <c r="X1679">
        <v>-1424865896</v>
      </c>
      <c r="Y1679">
        <f t="shared" si="1489"/>
        <v>0.24150000000000002</v>
      </c>
      <c r="AA1679">
        <v>0</v>
      </c>
      <c r="AB1679">
        <v>104.7</v>
      </c>
      <c r="AC1679">
        <v>0</v>
      </c>
      <c r="AD1679">
        <v>0</v>
      </c>
      <c r="AE1679">
        <v>0</v>
      </c>
      <c r="AF1679">
        <v>6.66</v>
      </c>
      <c r="AG1679">
        <v>0</v>
      </c>
      <c r="AH1679">
        <v>0</v>
      </c>
      <c r="AI1679">
        <v>1</v>
      </c>
      <c r="AJ1679">
        <v>15.72</v>
      </c>
      <c r="AK1679">
        <v>44.85</v>
      </c>
      <c r="AL1679">
        <v>1</v>
      </c>
      <c r="AM1679">
        <v>4</v>
      </c>
      <c r="AN1679">
        <v>0</v>
      </c>
      <c r="AO1679">
        <v>1</v>
      </c>
      <c r="AP1679">
        <v>1</v>
      </c>
      <c r="AQ1679">
        <v>0</v>
      </c>
      <c r="AR1679">
        <v>0</v>
      </c>
      <c r="AS1679" t="s">
        <v>6</v>
      </c>
      <c r="AT1679">
        <v>0.23</v>
      </c>
      <c r="AU1679" t="s">
        <v>25</v>
      </c>
      <c r="AV1679">
        <v>0</v>
      </c>
      <c r="AW1679">
        <v>2</v>
      </c>
      <c r="AX1679">
        <v>92849525</v>
      </c>
      <c r="AY1679">
        <v>1</v>
      </c>
      <c r="AZ1679">
        <v>0</v>
      </c>
      <c r="BA1679">
        <v>1904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0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CV1679">
        <v>0</v>
      </c>
      <c r="CW1679">
        <f>ROUND(Y1679*Source!I1227*DO1679,7)</f>
        <v>0</v>
      </c>
      <c r="CX1679">
        <f>ROUND(Y1679*Source!I1227,7)</f>
        <v>7.1726000000000003E-3</v>
      </c>
      <c r="CY1679">
        <f>AB1679</f>
        <v>104.7</v>
      </c>
      <c r="CZ1679">
        <f>AF1679</f>
        <v>6.66</v>
      </c>
      <c r="DA1679">
        <f>AJ1679</f>
        <v>15.72</v>
      </c>
      <c r="DB1679">
        <f t="shared" si="1490"/>
        <v>1.61</v>
      </c>
      <c r="DC1679">
        <f t="shared" si="1491"/>
        <v>0</v>
      </c>
      <c r="DD1679" t="s">
        <v>6</v>
      </c>
      <c r="DE1679" t="s">
        <v>6</v>
      </c>
      <c r="DF1679">
        <f t="shared" si="1492"/>
        <v>0</v>
      </c>
      <c r="DG1679">
        <f>ROUND(ROUND(AF1679*AJ1679,2)*CX1679,2)</f>
        <v>0.75</v>
      </c>
      <c r="DH1679">
        <f t="shared" si="1493"/>
        <v>0</v>
      </c>
      <c r="DI1679">
        <f t="shared" si="1494"/>
        <v>0</v>
      </c>
      <c r="DJ1679">
        <f>DG1679</f>
        <v>0.75</v>
      </c>
      <c r="DK1679">
        <v>0</v>
      </c>
      <c r="DL1679" t="s">
        <v>6</v>
      </c>
      <c r="DM1679">
        <v>0</v>
      </c>
      <c r="DN1679" t="s">
        <v>6</v>
      </c>
      <c r="DO1679">
        <v>0</v>
      </c>
    </row>
    <row r="1680" spans="1:119" x14ac:dyDescent="0.2">
      <c r="A1680">
        <f>ROW(Source!A1227)</f>
        <v>1227</v>
      </c>
      <c r="B1680">
        <v>92843885</v>
      </c>
      <c r="C1680">
        <v>92849506</v>
      </c>
      <c r="D1680">
        <v>49673503</v>
      </c>
      <c r="E1680">
        <v>1</v>
      </c>
      <c r="F1680">
        <v>1</v>
      </c>
      <c r="G1680">
        <v>1</v>
      </c>
      <c r="H1680">
        <v>2</v>
      </c>
      <c r="I1680" t="s">
        <v>925</v>
      </c>
      <c r="J1680" t="s">
        <v>926</v>
      </c>
      <c r="K1680" t="s">
        <v>927</v>
      </c>
      <c r="L1680">
        <v>1367</v>
      </c>
      <c r="N1680">
        <v>1011</v>
      </c>
      <c r="O1680" t="s">
        <v>921</v>
      </c>
      <c r="P1680" t="s">
        <v>921</v>
      </c>
      <c r="Q1680">
        <v>1</v>
      </c>
      <c r="W1680">
        <v>0</v>
      </c>
      <c r="X1680">
        <v>509054691</v>
      </c>
      <c r="Y1680">
        <f t="shared" si="1489"/>
        <v>0.40950000000000003</v>
      </c>
      <c r="AA1680">
        <v>0</v>
      </c>
      <c r="AB1680">
        <v>1032.96</v>
      </c>
      <c r="AC1680">
        <v>520.26</v>
      </c>
      <c r="AD1680">
        <v>0</v>
      </c>
      <c r="AE1680">
        <v>0</v>
      </c>
      <c r="AF1680">
        <v>65.709999999999994</v>
      </c>
      <c r="AG1680">
        <v>11.6</v>
      </c>
      <c r="AH1680">
        <v>0</v>
      </c>
      <c r="AI1680">
        <v>1</v>
      </c>
      <c r="AJ1680">
        <v>15.72</v>
      </c>
      <c r="AK1680">
        <v>44.85</v>
      </c>
      <c r="AL1680">
        <v>1</v>
      </c>
      <c r="AM1680">
        <v>4</v>
      </c>
      <c r="AN1680">
        <v>0</v>
      </c>
      <c r="AO1680">
        <v>1</v>
      </c>
      <c r="AP1680">
        <v>1</v>
      </c>
      <c r="AQ1680">
        <v>0</v>
      </c>
      <c r="AR1680">
        <v>0</v>
      </c>
      <c r="AS1680" t="s">
        <v>6</v>
      </c>
      <c r="AT1680">
        <v>0.39</v>
      </c>
      <c r="AU1680" t="s">
        <v>25</v>
      </c>
      <c r="AV1680">
        <v>0</v>
      </c>
      <c r="AW1680">
        <v>2</v>
      </c>
      <c r="AX1680">
        <v>92849526</v>
      </c>
      <c r="AY1680">
        <v>1</v>
      </c>
      <c r="AZ1680">
        <v>0</v>
      </c>
      <c r="BA1680">
        <v>1905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0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CV1680">
        <v>0</v>
      </c>
      <c r="CW1680">
        <f>ROUND(Y1680*Source!I1227*DO1680,7)</f>
        <v>0</v>
      </c>
      <c r="CX1680">
        <f>ROUND(Y1680*Source!I1227,7)</f>
        <v>1.21622E-2</v>
      </c>
      <c r="CY1680">
        <f>AB1680</f>
        <v>1032.96</v>
      </c>
      <c r="CZ1680">
        <f>AF1680</f>
        <v>65.709999999999994</v>
      </c>
      <c r="DA1680">
        <f>AJ1680</f>
        <v>15.72</v>
      </c>
      <c r="DB1680">
        <f t="shared" si="1490"/>
        <v>26.91</v>
      </c>
      <c r="DC1680">
        <f t="shared" si="1491"/>
        <v>4.75</v>
      </c>
      <c r="DD1680" t="s">
        <v>6</v>
      </c>
      <c r="DE1680" t="s">
        <v>6</v>
      </c>
      <c r="DF1680">
        <f t="shared" si="1492"/>
        <v>0</v>
      </c>
      <c r="DG1680">
        <f>ROUND(ROUND(AF1680*AJ1680,2)*CX1680,2)</f>
        <v>12.56</v>
      </c>
      <c r="DH1680">
        <f t="shared" si="1493"/>
        <v>6.33</v>
      </c>
      <c r="DI1680">
        <f t="shared" si="1494"/>
        <v>0</v>
      </c>
      <c r="DJ1680">
        <f>DG1680</f>
        <v>12.56</v>
      </c>
      <c r="DK1680">
        <v>0</v>
      </c>
      <c r="DL1680" t="s">
        <v>6</v>
      </c>
      <c r="DM1680">
        <v>0</v>
      </c>
      <c r="DN1680" t="s">
        <v>6</v>
      </c>
      <c r="DO1680">
        <v>0</v>
      </c>
    </row>
    <row r="1681" spans="1:119" x14ac:dyDescent="0.2">
      <c r="A1681">
        <f>ROW(Source!A1227)</f>
        <v>1227</v>
      </c>
      <c r="B1681">
        <v>92843885</v>
      </c>
      <c r="C1681">
        <v>92849506</v>
      </c>
      <c r="D1681">
        <v>49673715</v>
      </c>
      <c r="E1681">
        <v>1</v>
      </c>
      <c r="F1681">
        <v>1</v>
      </c>
      <c r="G1681">
        <v>1</v>
      </c>
      <c r="H1681">
        <v>2</v>
      </c>
      <c r="I1681" t="s">
        <v>937</v>
      </c>
      <c r="J1681" t="s">
        <v>938</v>
      </c>
      <c r="K1681" t="s">
        <v>939</v>
      </c>
      <c r="L1681">
        <v>1367</v>
      </c>
      <c r="N1681">
        <v>1011</v>
      </c>
      <c r="O1681" t="s">
        <v>921</v>
      </c>
      <c r="P1681" t="s">
        <v>921</v>
      </c>
      <c r="Q1681">
        <v>1</v>
      </c>
      <c r="W1681">
        <v>0</v>
      </c>
      <c r="X1681">
        <v>829370094</v>
      </c>
      <c r="Y1681">
        <f t="shared" si="1489"/>
        <v>1.3965000000000001</v>
      </c>
      <c r="AA1681">
        <v>0</v>
      </c>
      <c r="AB1681">
        <v>127.33</v>
      </c>
      <c r="AC1681">
        <v>0</v>
      </c>
      <c r="AD1681">
        <v>0</v>
      </c>
      <c r="AE1681">
        <v>0</v>
      </c>
      <c r="AF1681">
        <v>8.1</v>
      </c>
      <c r="AG1681">
        <v>0</v>
      </c>
      <c r="AH1681">
        <v>0</v>
      </c>
      <c r="AI1681">
        <v>1</v>
      </c>
      <c r="AJ1681">
        <v>15.72</v>
      </c>
      <c r="AK1681">
        <v>44.85</v>
      </c>
      <c r="AL1681">
        <v>1</v>
      </c>
      <c r="AM1681">
        <v>4</v>
      </c>
      <c r="AN1681">
        <v>0</v>
      </c>
      <c r="AO1681">
        <v>1</v>
      </c>
      <c r="AP1681">
        <v>1</v>
      </c>
      <c r="AQ1681">
        <v>0</v>
      </c>
      <c r="AR1681">
        <v>0</v>
      </c>
      <c r="AS1681" t="s">
        <v>6</v>
      </c>
      <c r="AT1681">
        <v>1.33</v>
      </c>
      <c r="AU1681" t="s">
        <v>25</v>
      </c>
      <c r="AV1681">
        <v>0</v>
      </c>
      <c r="AW1681">
        <v>2</v>
      </c>
      <c r="AX1681">
        <v>92849527</v>
      </c>
      <c r="AY1681">
        <v>1</v>
      </c>
      <c r="AZ1681">
        <v>0</v>
      </c>
      <c r="BA1681">
        <v>1906</v>
      </c>
      <c r="BB1681">
        <v>0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0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CV1681">
        <v>0</v>
      </c>
      <c r="CW1681">
        <f>ROUND(Y1681*Source!I1227*DO1681,7)</f>
        <v>0</v>
      </c>
      <c r="CX1681">
        <f>ROUND(Y1681*Source!I1227,7)</f>
        <v>4.1476100000000002E-2</v>
      </c>
      <c r="CY1681">
        <f>AB1681</f>
        <v>127.33</v>
      </c>
      <c r="CZ1681">
        <f>AF1681</f>
        <v>8.1</v>
      </c>
      <c r="DA1681">
        <f>AJ1681</f>
        <v>15.72</v>
      </c>
      <c r="DB1681">
        <f t="shared" si="1490"/>
        <v>11.31</v>
      </c>
      <c r="DC1681">
        <f t="shared" si="1491"/>
        <v>0</v>
      </c>
      <c r="DD1681" t="s">
        <v>6</v>
      </c>
      <c r="DE1681" t="s">
        <v>6</v>
      </c>
      <c r="DF1681">
        <f t="shared" si="1492"/>
        <v>0</v>
      </c>
      <c r="DG1681">
        <f>ROUND(ROUND(AF1681*AJ1681,2)*CX1681,2)</f>
        <v>5.28</v>
      </c>
      <c r="DH1681">
        <f t="shared" si="1493"/>
        <v>0</v>
      </c>
      <c r="DI1681">
        <f t="shared" si="1494"/>
        <v>0</v>
      </c>
      <c r="DJ1681">
        <f>DG1681</f>
        <v>5.28</v>
      </c>
      <c r="DK1681">
        <v>0</v>
      </c>
      <c r="DL1681" t="s">
        <v>6</v>
      </c>
      <c r="DM1681">
        <v>0</v>
      </c>
      <c r="DN1681" t="s">
        <v>6</v>
      </c>
      <c r="DO1681">
        <v>0</v>
      </c>
    </row>
    <row r="1682" spans="1:119" x14ac:dyDescent="0.2">
      <c r="A1682">
        <f>ROW(Source!A1227)</f>
        <v>1227</v>
      </c>
      <c r="B1682">
        <v>92843885</v>
      </c>
      <c r="C1682">
        <v>92849506</v>
      </c>
      <c r="D1682">
        <v>49521144</v>
      </c>
      <c r="E1682">
        <v>1</v>
      </c>
      <c r="F1682">
        <v>1</v>
      </c>
      <c r="G1682">
        <v>1</v>
      </c>
      <c r="H1682">
        <v>3</v>
      </c>
      <c r="I1682" t="s">
        <v>958</v>
      </c>
      <c r="J1682" t="s">
        <v>959</v>
      </c>
      <c r="K1682" t="s">
        <v>960</v>
      </c>
      <c r="L1682">
        <v>1348</v>
      </c>
      <c r="N1682">
        <v>1009</v>
      </c>
      <c r="O1682" t="s">
        <v>122</v>
      </c>
      <c r="P1682" t="s">
        <v>122</v>
      </c>
      <c r="Q1682">
        <v>1000</v>
      </c>
      <c r="W1682">
        <v>0</v>
      </c>
      <c r="X1682">
        <v>-847628873</v>
      </c>
      <c r="Y1682">
        <f t="shared" ref="Y1682:Y1695" si="1495">AT1682</f>
        <v>8.4000000000000003E-4</v>
      </c>
      <c r="AA1682">
        <v>262870.08</v>
      </c>
      <c r="AB1682">
        <v>0</v>
      </c>
      <c r="AC1682">
        <v>0</v>
      </c>
      <c r="AD1682">
        <v>0</v>
      </c>
      <c r="AE1682">
        <v>26499</v>
      </c>
      <c r="AF1682">
        <v>0</v>
      </c>
      <c r="AG1682">
        <v>0</v>
      </c>
      <c r="AH1682">
        <v>0</v>
      </c>
      <c r="AI1682">
        <v>9.92</v>
      </c>
      <c r="AJ1682">
        <v>1</v>
      </c>
      <c r="AK1682">
        <v>1</v>
      </c>
      <c r="AL1682">
        <v>1</v>
      </c>
      <c r="AM1682">
        <v>4</v>
      </c>
      <c r="AN1682">
        <v>0</v>
      </c>
      <c r="AO1682">
        <v>1</v>
      </c>
      <c r="AP1682">
        <v>1</v>
      </c>
      <c r="AQ1682">
        <v>0</v>
      </c>
      <c r="AR1682">
        <v>0</v>
      </c>
      <c r="AS1682" t="s">
        <v>6</v>
      </c>
      <c r="AT1682">
        <v>8.4000000000000003E-4</v>
      </c>
      <c r="AU1682" t="s">
        <v>6</v>
      </c>
      <c r="AV1682">
        <v>0</v>
      </c>
      <c r="AW1682">
        <v>2</v>
      </c>
      <c r="AX1682">
        <v>92849528</v>
      </c>
      <c r="AY1682">
        <v>1</v>
      </c>
      <c r="AZ1682">
        <v>0</v>
      </c>
      <c r="BA1682">
        <v>1907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CV1682">
        <v>0</v>
      </c>
      <c r="CW1682">
        <v>0</v>
      </c>
      <c r="CX1682">
        <f>ROUND(Y1682*Source!I1227,7)</f>
        <v>2.4899999999999999E-5</v>
      </c>
      <c r="CY1682">
        <f t="shared" ref="CY1682:CY1688" si="1496">AA1682</f>
        <v>262870.08</v>
      </c>
      <c r="CZ1682">
        <f t="shared" ref="CZ1682:CZ1688" si="1497">AE1682</f>
        <v>26499</v>
      </c>
      <c r="DA1682">
        <f t="shared" ref="DA1682:DA1688" si="1498">AI1682</f>
        <v>9.92</v>
      </c>
      <c r="DB1682">
        <f t="shared" ref="DB1682:DB1695" si="1499">ROUND(ROUND(AT1682*CZ1682,2),2)</f>
        <v>22.26</v>
      </c>
      <c r="DC1682">
        <f t="shared" ref="DC1682:DC1695" si="1500">ROUND(ROUND(AT1682*AG1682,2),2)</f>
        <v>0</v>
      </c>
      <c r="DD1682" t="s">
        <v>6</v>
      </c>
      <c r="DE1682" t="s">
        <v>6</v>
      </c>
      <c r="DF1682">
        <f t="shared" ref="DF1682:DF1688" si="1501">ROUND(ROUND(AE1682*AI1682,2)*CX1682,2)</f>
        <v>6.55</v>
      </c>
      <c r="DG1682">
        <f t="shared" ref="DG1682:DG1690" si="1502">ROUND(ROUND(AF1682,2)*CX1682,2)</f>
        <v>0</v>
      </c>
      <c r="DH1682">
        <f t="shared" ref="DH1682:DH1689" si="1503">ROUND(ROUND(AG1682,2)*CX1682,2)</f>
        <v>0</v>
      </c>
      <c r="DI1682">
        <f t="shared" si="1494"/>
        <v>0</v>
      </c>
      <c r="DJ1682">
        <f t="shared" ref="DJ1682:DJ1688" si="1504">DF1682</f>
        <v>6.55</v>
      </c>
      <c r="DK1682">
        <v>0</v>
      </c>
      <c r="DL1682" t="s">
        <v>6</v>
      </c>
      <c r="DM1682">
        <v>0</v>
      </c>
      <c r="DN1682" t="s">
        <v>6</v>
      </c>
      <c r="DO1682">
        <v>0</v>
      </c>
    </row>
    <row r="1683" spans="1:119" x14ac:dyDescent="0.2">
      <c r="A1683">
        <f>ROW(Source!A1227)</f>
        <v>1227</v>
      </c>
      <c r="B1683">
        <v>92843885</v>
      </c>
      <c r="C1683">
        <v>92849506</v>
      </c>
      <c r="D1683">
        <v>49524301</v>
      </c>
      <c r="E1683">
        <v>1</v>
      </c>
      <c r="F1683">
        <v>1</v>
      </c>
      <c r="G1683">
        <v>1</v>
      </c>
      <c r="H1683">
        <v>3</v>
      </c>
      <c r="I1683" t="s">
        <v>940</v>
      </c>
      <c r="J1683" t="s">
        <v>941</v>
      </c>
      <c r="K1683" t="s">
        <v>942</v>
      </c>
      <c r="L1683">
        <v>1348</v>
      </c>
      <c r="N1683">
        <v>1009</v>
      </c>
      <c r="O1683" t="s">
        <v>122</v>
      </c>
      <c r="P1683" t="s">
        <v>122</v>
      </c>
      <c r="Q1683">
        <v>1000</v>
      </c>
      <c r="W1683">
        <v>0</v>
      </c>
      <c r="X1683">
        <v>1824693337</v>
      </c>
      <c r="Y1683">
        <f t="shared" si="1495"/>
        <v>3.8999999999999999E-4</v>
      </c>
      <c r="AA1683">
        <v>102791.03999999999</v>
      </c>
      <c r="AB1683">
        <v>0</v>
      </c>
      <c r="AC1683">
        <v>0</v>
      </c>
      <c r="AD1683">
        <v>0</v>
      </c>
      <c r="AE1683">
        <v>10362</v>
      </c>
      <c r="AF1683">
        <v>0</v>
      </c>
      <c r="AG1683">
        <v>0</v>
      </c>
      <c r="AH1683">
        <v>0</v>
      </c>
      <c r="AI1683">
        <v>9.92</v>
      </c>
      <c r="AJ1683">
        <v>1</v>
      </c>
      <c r="AK1683">
        <v>1</v>
      </c>
      <c r="AL1683">
        <v>1</v>
      </c>
      <c r="AM1683">
        <v>4</v>
      </c>
      <c r="AN1683">
        <v>0</v>
      </c>
      <c r="AO1683">
        <v>1</v>
      </c>
      <c r="AP1683">
        <v>1</v>
      </c>
      <c r="AQ1683">
        <v>0</v>
      </c>
      <c r="AR1683">
        <v>0</v>
      </c>
      <c r="AS1683" t="s">
        <v>6</v>
      </c>
      <c r="AT1683">
        <v>3.8999999999999999E-4</v>
      </c>
      <c r="AU1683" t="s">
        <v>6</v>
      </c>
      <c r="AV1683">
        <v>0</v>
      </c>
      <c r="AW1683">
        <v>2</v>
      </c>
      <c r="AX1683">
        <v>92849529</v>
      </c>
      <c r="AY1683">
        <v>1</v>
      </c>
      <c r="AZ1683">
        <v>0</v>
      </c>
      <c r="BA1683">
        <v>1908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0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CV1683">
        <v>0</v>
      </c>
      <c r="CW1683">
        <v>0</v>
      </c>
      <c r="CX1683">
        <f>ROUND(Y1683*Source!I1227,7)</f>
        <v>1.1600000000000001E-5</v>
      </c>
      <c r="CY1683">
        <f t="shared" si="1496"/>
        <v>102791.03999999999</v>
      </c>
      <c r="CZ1683">
        <f t="shared" si="1497"/>
        <v>10362</v>
      </c>
      <c r="DA1683">
        <f t="shared" si="1498"/>
        <v>9.92</v>
      </c>
      <c r="DB1683">
        <f t="shared" si="1499"/>
        <v>4.04</v>
      </c>
      <c r="DC1683">
        <f t="shared" si="1500"/>
        <v>0</v>
      </c>
      <c r="DD1683" t="s">
        <v>6</v>
      </c>
      <c r="DE1683" t="s">
        <v>6</v>
      </c>
      <c r="DF1683">
        <f t="shared" si="1501"/>
        <v>1.19</v>
      </c>
      <c r="DG1683">
        <f t="shared" si="1502"/>
        <v>0</v>
      </c>
      <c r="DH1683">
        <f t="shared" si="1503"/>
        <v>0</v>
      </c>
      <c r="DI1683">
        <f t="shared" si="1494"/>
        <v>0</v>
      </c>
      <c r="DJ1683">
        <f t="shared" si="1504"/>
        <v>1.19</v>
      </c>
      <c r="DK1683">
        <v>0</v>
      </c>
      <c r="DL1683" t="s">
        <v>6</v>
      </c>
      <c r="DM1683">
        <v>0</v>
      </c>
      <c r="DN1683" t="s">
        <v>6</v>
      </c>
      <c r="DO1683">
        <v>0</v>
      </c>
    </row>
    <row r="1684" spans="1:119" x14ac:dyDescent="0.2">
      <c r="A1684">
        <f>ROW(Source!A1227)</f>
        <v>1227</v>
      </c>
      <c r="B1684">
        <v>92843885</v>
      </c>
      <c r="C1684">
        <v>92849506</v>
      </c>
      <c r="D1684">
        <v>49525488</v>
      </c>
      <c r="E1684">
        <v>1</v>
      </c>
      <c r="F1684">
        <v>1</v>
      </c>
      <c r="G1684">
        <v>1</v>
      </c>
      <c r="H1684">
        <v>3</v>
      </c>
      <c r="I1684" t="s">
        <v>928</v>
      </c>
      <c r="J1684" t="s">
        <v>929</v>
      </c>
      <c r="K1684" t="s">
        <v>930</v>
      </c>
      <c r="L1684">
        <v>1346</v>
      </c>
      <c r="N1684">
        <v>1009</v>
      </c>
      <c r="O1684" t="s">
        <v>931</v>
      </c>
      <c r="P1684" t="s">
        <v>931</v>
      </c>
      <c r="Q1684">
        <v>1</v>
      </c>
      <c r="W1684">
        <v>0</v>
      </c>
      <c r="X1684">
        <v>-1864341761</v>
      </c>
      <c r="Y1684">
        <f t="shared" si="1495"/>
        <v>11</v>
      </c>
      <c r="AA1684">
        <v>89.68</v>
      </c>
      <c r="AB1684">
        <v>0</v>
      </c>
      <c r="AC1684">
        <v>0</v>
      </c>
      <c r="AD1684">
        <v>0</v>
      </c>
      <c r="AE1684">
        <v>9.0399999999999991</v>
      </c>
      <c r="AF1684">
        <v>0</v>
      </c>
      <c r="AG1684">
        <v>0</v>
      </c>
      <c r="AH1684">
        <v>0</v>
      </c>
      <c r="AI1684">
        <v>9.92</v>
      </c>
      <c r="AJ1684">
        <v>1</v>
      </c>
      <c r="AK1684">
        <v>1</v>
      </c>
      <c r="AL1684">
        <v>1</v>
      </c>
      <c r="AM1684">
        <v>4</v>
      </c>
      <c r="AN1684">
        <v>0</v>
      </c>
      <c r="AO1684">
        <v>1</v>
      </c>
      <c r="AP1684">
        <v>1</v>
      </c>
      <c r="AQ1684">
        <v>0</v>
      </c>
      <c r="AR1684">
        <v>0</v>
      </c>
      <c r="AS1684" t="s">
        <v>6</v>
      </c>
      <c r="AT1684">
        <v>11</v>
      </c>
      <c r="AU1684" t="s">
        <v>6</v>
      </c>
      <c r="AV1684">
        <v>0</v>
      </c>
      <c r="AW1684">
        <v>2</v>
      </c>
      <c r="AX1684">
        <v>92849530</v>
      </c>
      <c r="AY1684">
        <v>1</v>
      </c>
      <c r="AZ1684">
        <v>0</v>
      </c>
      <c r="BA1684">
        <v>1909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CV1684">
        <v>0</v>
      </c>
      <c r="CW1684">
        <v>0</v>
      </c>
      <c r="CX1684">
        <f>ROUND(Y1684*Source!I1227,7)</f>
        <v>0.32669999999999999</v>
      </c>
      <c r="CY1684">
        <f t="shared" si="1496"/>
        <v>89.68</v>
      </c>
      <c r="CZ1684">
        <f t="shared" si="1497"/>
        <v>9.0399999999999991</v>
      </c>
      <c r="DA1684">
        <f t="shared" si="1498"/>
        <v>9.92</v>
      </c>
      <c r="DB1684">
        <f t="shared" si="1499"/>
        <v>99.44</v>
      </c>
      <c r="DC1684">
        <f t="shared" si="1500"/>
        <v>0</v>
      </c>
      <c r="DD1684" t="s">
        <v>6</v>
      </c>
      <c r="DE1684" t="s">
        <v>6</v>
      </c>
      <c r="DF1684">
        <f t="shared" si="1501"/>
        <v>29.3</v>
      </c>
      <c r="DG1684">
        <f t="shared" si="1502"/>
        <v>0</v>
      </c>
      <c r="DH1684">
        <f t="shared" si="1503"/>
        <v>0</v>
      </c>
      <c r="DI1684">
        <f t="shared" si="1494"/>
        <v>0</v>
      </c>
      <c r="DJ1684">
        <f t="shared" si="1504"/>
        <v>29.3</v>
      </c>
      <c r="DK1684">
        <v>0</v>
      </c>
      <c r="DL1684" t="s">
        <v>6</v>
      </c>
      <c r="DM1684">
        <v>0</v>
      </c>
      <c r="DN1684" t="s">
        <v>6</v>
      </c>
      <c r="DO1684">
        <v>0</v>
      </c>
    </row>
    <row r="1685" spans="1:119" x14ac:dyDescent="0.2">
      <c r="A1685">
        <f>ROW(Source!A1227)</f>
        <v>1227</v>
      </c>
      <c r="B1685">
        <v>92843885</v>
      </c>
      <c r="C1685">
        <v>92849506</v>
      </c>
      <c r="D1685">
        <v>49526492</v>
      </c>
      <c r="E1685">
        <v>1</v>
      </c>
      <c r="F1685">
        <v>1</v>
      </c>
      <c r="G1685">
        <v>1</v>
      </c>
      <c r="H1685">
        <v>3</v>
      </c>
      <c r="I1685" t="s">
        <v>932</v>
      </c>
      <c r="J1685" t="s">
        <v>933</v>
      </c>
      <c r="K1685" t="s">
        <v>934</v>
      </c>
      <c r="L1685">
        <v>1346</v>
      </c>
      <c r="N1685">
        <v>1009</v>
      </c>
      <c r="O1685" t="s">
        <v>931</v>
      </c>
      <c r="P1685" t="s">
        <v>931</v>
      </c>
      <c r="Q1685">
        <v>1</v>
      </c>
      <c r="W1685">
        <v>0</v>
      </c>
      <c r="X1685">
        <v>497341279</v>
      </c>
      <c r="Y1685">
        <f t="shared" si="1495"/>
        <v>7.58</v>
      </c>
      <c r="AA1685">
        <v>229.05</v>
      </c>
      <c r="AB1685">
        <v>0</v>
      </c>
      <c r="AC1685">
        <v>0</v>
      </c>
      <c r="AD1685">
        <v>0</v>
      </c>
      <c r="AE1685">
        <v>23.09</v>
      </c>
      <c r="AF1685">
        <v>0</v>
      </c>
      <c r="AG1685">
        <v>0</v>
      </c>
      <c r="AH1685">
        <v>0</v>
      </c>
      <c r="AI1685">
        <v>9.92</v>
      </c>
      <c r="AJ1685">
        <v>1</v>
      </c>
      <c r="AK1685">
        <v>1</v>
      </c>
      <c r="AL1685">
        <v>1</v>
      </c>
      <c r="AM1685">
        <v>4</v>
      </c>
      <c r="AN1685">
        <v>0</v>
      </c>
      <c r="AO1685">
        <v>1</v>
      </c>
      <c r="AP1685">
        <v>1</v>
      </c>
      <c r="AQ1685">
        <v>0</v>
      </c>
      <c r="AR1685">
        <v>0</v>
      </c>
      <c r="AS1685" t="s">
        <v>6</v>
      </c>
      <c r="AT1685">
        <v>7.58</v>
      </c>
      <c r="AU1685" t="s">
        <v>6</v>
      </c>
      <c r="AV1685">
        <v>0</v>
      </c>
      <c r="AW1685">
        <v>2</v>
      </c>
      <c r="AX1685">
        <v>92849531</v>
      </c>
      <c r="AY1685">
        <v>1</v>
      </c>
      <c r="AZ1685">
        <v>0</v>
      </c>
      <c r="BA1685">
        <v>1910</v>
      </c>
      <c r="BB1685">
        <v>0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>
        <v>0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CV1685">
        <v>0</v>
      </c>
      <c r="CW1685">
        <v>0</v>
      </c>
      <c r="CX1685">
        <f>ROUND(Y1685*Source!I1227,7)</f>
        <v>0.22512599999999999</v>
      </c>
      <c r="CY1685">
        <f t="shared" si="1496"/>
        <v>229.05</v>
      </c>
      <c r="CZ1685">
        <f t="shared" si="1497"/>
        <v>23.09</v>
      </c>
      <c r="DA1685">
        <f t="shared" si="1498"/>
        <v>9.92</v>
      </c>
      <c r="DB1685">
        <f t="shared" si="1499"/>
        <v>175.02</v>
      </c>
      <c r="DC1685">
        <f t="shared" si="1500"/>
        <v>0</v>
      </c>
      <c r="DD1685" t="s">
        <v>6</v>
      </c>
      <c r="DE1685" t="s">
        <v>6</v>
      </c>
      <c r="DF1685">
        <f t="shared" si="1501"/>
        <v>51.57</v>
      </c>
      <c r="DG1685">
        <f t="shared" si="1502"/>
        <v>0</v>
      </c>
      <c r="DH1685">
        <f t="shared" si="1503"/>
        <v>0</v>
      </c>
      <c r="DI1685">
        <f t="shared" si="1494"/>
        <v>0</v>
      </c>
      <c r="DJ1685">
        <f t="shared" si="1504"/>
        <v>51.57</v>
      </c>
      <c r="DK1685">
        <v>0</v>
      </c>
      <c r="DL1685" t="s">
        <v>6</v>
      </c>
      <c r="DM1685">
        <v>0</v>
      </c>
      <c r="DN1685" t="s">
        <v>6</v>
      </c>
      <c r="DO1685">
        <v>0</v>
      </c>
    </row>
    <row r="1686" spans="1:119" x14ac:dyDescent="0.2">
      <c r="A1686">
        <f>ROW(Source!A1227)</f>
        <v>1227</v>
      </c>
      <c r="B1686">
        <v>92843885</v>
      </c>
      <c r="C1686">
        <v>92849506</v>
      </c>
      <c r="D1686">
        <v>49541424</v>
      </c>
      <c r="E1686">
        <v>1</v>
      </c>
      <c r="F1686">
        <v>1</v>
      </c>
      <c r="G1686">
        <v>1</v>
      </c>
      <c r="H1686">
        <v>3</v>
      </c>
      <c r="I1686" t="s">
        <v>748</v>
      </c>
      <c r="J1686" t="s">
        <v>750</v>
      </c>
      <c r="K1686" t="s">
        <v>749</v>
      </c>
      <c r="L1686">
        <v>1327</v>
      </c>
      <c r="N1686">
        <v>1005</v>
      </c>
      <c r="O1686" t="s">
        <v>57</v>
      </c>
      <c r="P1686" t="s">
        <v>57</v>
      </c>
      <c r="Q1686">
        <v>1</v>
      </c>
      <c r="W1686">
        <v>0</v>
      </c>
      <c r="X1686">
        <v>-1409393109</v>
      </c>
      <c r="Y1686">
        <f t="shared" si="1495"/>
        <v>10.1010101</v>
      </c>
      <c r="AA1686">
        <v>346.11</v>
      </c>
      <c r="AB1686">
        <v>0</v>
      </c>
      <c r="AC1686">
        <v>0</v>
      </c>
      <c r="AD1686">
        <v>0</v>
      </c>
      <c r="AE1686">
        <v>34.89</v>
      </c>
      <c r="AF1686">
        <v>0</v>
      </c>
      <c r="AG1686">
        <v>0</v>
      </c>
      <c r="AH1686">
        <v>0</v>
      </c>
      <c r="AI1686">
        <v>9.92</v>
      </c>
      <c r="AJ1686">
        <v>1</v>
      </c>
      <c r="AK1686">
        <v>1</v>
      </c>
      <c r="AL1686">
        <v>1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 t="s">
        <v>6</v>
      </c>
      <c r="AT1686">
        <v>10.1010101</v>
      </c>
      <c r="AU1686" t="s">
        <v>6</v>
      </c>
      <c r="AV1686">
        <v>0</v>
      </c>
      <c r="AW1686">
        <v>1</v>
      </c>
      <c r="AX1686">
        <v>-1</v>
      </c>
      <c r="AY1686">
        <v>0</v>
      </c>
      <c r="AZ1686">
        <v>0</v>
      </c>
      <c r="BA1686" t="s">
        <v>6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CV1686">
        <v>0</v>
      </c>
      <c r="CW1686">
        <v>0</v>
      </c>
      <c r="CX1686">
        <f>ROUND(Y1686*Source!I1227,7)</f>
        <v>0.3</v>
      </c>
      <c r="CY1686">
        <f t="shared" si="1496"/>
        <v>346.11</v>
      </c>
      <c r="CZ1686">
        <f t="shared" si="1497"/>
        <v>34.89</v>
      </c>
      <c r="DA1686">
        <f t="shared" si="1498"/>
        <v>9.92</v>
      </c>
      <c r="DB1686">
        <f t="shared" si="1499"/>
        <v>352.42</v>
      </c>
      <c r="DC1686">
        <f t="shared" si="1500"/>
        <v>0</v>
      </c>
      <c r="DD1686" t="s">
        <v>6</v>
      </c>
      <c r="DE1686" t="s">
        <v>6</v>
      </c>
      <c r="DF1686">
        <f t="shared" si="1501"/>
        <v>103.83</v>
      </c>
      <c r="DG1686">
        <f t="shared" si="1502"/>
        <v>0</v>
      </c>
      <c r="DH1686">
        <f t="shared" si="1503"/>
        <v>0</v>
      </c>
      <c r="DI1686">
        <f t="shared" si="1494"/>
        <v>0</v>
      </c>
      <c r="DJ1686">
        <f t="shared" si="1504"/>
        <v>103.83</v>
      </c>
      <c r="DK1686">
        <v>0</v>
      </c>
      <c r="DL1686" t="s">
        <v>6</v>
      </c>
      <c r="DM1686">
        <v>0</v>
      </c>
      <c r="DN1686" t="s">
        <v>6</v>
      </c>
      <c r="DO1686">
        <v>0</v>
      </c>
    </row>
    <row r="1687" spans="1:119" x14ac:dyDescent="0.2">
      <c r="A1687">
        <f>ROW(Source!A1227)</f>
        <v>1227</v>
      </c>
      <c r="B1687">
        <v>92843885</v>
      </c>
      <c r="C1687">
        <v>92849506</v>
      </c>
      <c r="D1687">
        <v>49555131</v>
      </c>
      <c r="E1687">
        <v>1</v>
      </c>
      <c r="F1687">
        <v>1</v>
      </c>
      <c r="G1687">
        <v>1</v>
      </c>
      <c r="H1687">
        <v>3</v>
      </c>
      <c r="I1687" t="s">
        <v>961</v>
      </c>
      <c r="J1687" t="s">
        <v>962</v>
      </c>
      <c r="K1687" t="s">
        <v>963</v>
      </c>
      <c r="L1687">
        <v>1348</v>
      </c>
      <c r="N1687">
        <v>1009</v>
      </c>
      <c r="O1687" t="s">
        <v>122</v>
      </c>
      <c r="P1687" t="s">
        <v>122</v>
      </c>
      <c r="Q1687">
        <v>1000</v>
      </c>
      <c r="W1687">
        <v>0</v>
      </c>
      <c r="X1687">
        <v>-364749507</v>
      </c>
      <c r="Y1687">
        <f t="shared" si="1495"/>
        <v>5.13E-3</v>
      </c>
      <c r="AA1687">
        <v>170455.36</v>
      </c>
      <c r="AB1687">
        <v>0</v>
      </c>
      <c r="AC1687">
        <v>0</v>
      </c>
      <c r="AD1687">
        <v>0</v>
      </c>
      <c r="AE1687">
        <v>17183</v>
      </c>
      <c r="AF1687">
        <v>0</v>
      </c>
      <c r="AG1687">
        <v>0</v>
      </c>
      <c r="AH1687">
        <v>0</v>
      </c>
      <c r="AI1687">
        <v>9.92</v>
      </c>
      <c r="AJ1687">
        <v>1</v>
      </c>
      <c r="AK1687">
        <v>1</v>
      </c>
      <c r="AL1687">
        <v>1</v>
      </c>
      <c r="AM1687">
        <v>4</v>
      </c>
      <c r="AN1687">
        <v>0</v>
      </c>
      <c r="AO1687">
        <v>1</v>
      </c>
      <c r="AP1687">
        <v>1</v>
      </c>
      <c r="AQ1687">
        <v>0</v>
      </c>
      <c r="AR1687">
        <v>0</v>
      </c>
      <c r="AS1687" t="s">
        <v>6</v>
      </c>
      <c r="AT1687">
        <v>5.13E-3</v>
      </c>
      <c r="AU1687" t="s">
        <v>6</v>
      </c>
      <c r="AV1687">
        <v>0</v>
      </c>
      <c r="AW1687">
        <v>2</v>
      </c>
      <c r="AX1687">
        <v>92849533</v>
      </c>
      <c r="AY1687">
        <v>1</v>
      </c>
      <c r="AZ1687">
        <v>0</v>
      </c>
      <c r="BA1687">
        <v>1912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0</v>
      </c>
      <c r="BP1687">
        <v>0</v>
      </c>
      <c r="BQ1687">
        <v>0</v>
      </c>
      <c r="BR1687">
        <v>0</v>
      </c>
      <c r="BS1687">
        <v>0</v>
      </c>
      <c r="BT1687">
        <v>0</v>
      </c>
      <c r="BU1687">
        <v>0</v>
      </c>
      <c r="BV1687">
        <v>0</v>
      </c>
      <c r="BW1687">
        <v>0</v>
      </c>
      <c r="CV1687">
        <v>0</v>
      </c>
      <c r="CW1687">
        <v>0</v>
      </c>
      <c r="CX1687">
        <f>ROUND(Y1687*Source!I1227,7)</f>
        <v>1.5239999999999999E-4</v>
      </c>
      <c r="CY1687">
        <f t="shared" si="1496"/>
        <v>170455.36</v>
      </c>
      <c r="CZ1687">
        <f t="shared" si="1497"/>
        <v>17183</v>
      </c>
      <c r="DA1687">
        <f t="shared" si="1498"/>
        <v>9.92</v>
      </c>
      <c r="DB1687">
        <f t="shared" si="1499"/>
        <v>88.15</v>
      </c>
      <c r="DC1687">
        <f t="shared" si="1500"/>
        <v>0</v>
      </c>
      <c r="DD1687" t="s">
        <v>6</v>
      </c>
      <c r="DE1687" t="s">
        <v>6</v>
      </c>
      <c r="DF1687">
        <f t="shared" si="1501"/>
        <v>25.98</v>
      </c>
      <c r="DG1687">
        <f t="shared" si="1502"/>
        <v>0</v>
      </c>
      <c r="DH1687">
        <f t="shared" si="1503"/>
        <v>0</v>
      </c>
      <c r="DI1687">
        <f t="shared" si="1494"/>
        <v>0</v>
      </c>
      <c r="DJ1687">
        <f t="shared" si="1504"/>
        <v>25.98</v>
      </c>
      <c r="DK1687">
        <v>0</v>
      </c>
      <c r="DL1687" t="s">
        <v>6</v>
      </c>
      <c r="DM1687">
        <v>0</v>
      </c>
      <c r="DN1687" t="s">
        <v>6</v>
      </c>
      <c r="DO1687">
        <v>0</v>
      </c>
    </row>
    <row r="1688" spans="1:119" x14ac:dyDescent="0.2">
      <c r="A1688">
        <f>ROW(Source!A1227)</f>
        <v>1227</v>
      </c>
      <c r="B1688">
        <v>92843885</v>
      </c>
      <c r="C1688">
        <v>92849506</v>
      </c>
      <c r="D1688">
        <v>49564264</v>
      </c>
      <c r="E1688">
        <v>1</v>
      </c>
      <c r="F1688">
        <v>1</v>
      </c>
      <c r="G1688">
        <v>1</v>
      </c>
      <c r="H1688">
        <v>3</v>
      </c>
      <c r="I1688" t="s">
        <v>744</v>
      </c>
      <c r="J1688" t="s">
        <v>746</v>
      </c>
      <c r="K1688" t="s">
        <v>774</v>
      </c>
      <c r="L1688">
        <v>1327</v>
      </c>
      <c r="N1688">
        <v>1005</v>
      </c>
      <c r="O1688" t="s">
        <v>57</v>
      </c>
      <c r="P1688" t="s">
        <v>57</v>
      </c>
      <c r="Q1688">
        <v>1</v>
      </c>
      <c r="W1688">
        <v>0</v>
      </c>
      <c r="X1688">
        <v>-1225961939</v>
      </c>
      <c r="Y1688">
        <f t="shared" si="1495"/>
        <v>100</v>
      </c>
      <c r="AA1688">
        <v>899.45</v>
      </c>
      <c r="AB1688">
        <v>0</v>
      </c>
      <c r="AC1688">
        <v>0</v>
      </c>
      <c r="AD1688">
        <v>0</v>
      </c>
      <c r="AE1688">
        <v>90.67</v>
      </c>
      <c r="AF1688">
        <v>0</v>
      </c>
      <c r="AG1688">
        <v>0</v>
      </c>
      <c r="AH1688">
        <v>0</v>
      </c>
      <c r="AI1688">
        <v>9.92</v>
      </c>
      <c r="AJ1688">
        <v>1</v>
      </c>
      <c r="AK1688">
        <v>1</v>
      </c>
      <c r="AL1688">
        <v>1</v>
      </c>
      <c r="AM1688">
        <v>0</v>
      </c>
      <c r="AN1688">
        <v>0</v>
      </c>
      <c r="AO1688">
        <v>0</v>
      </c>
      <c r="AP1688">
        <v>1</v>
      </c>
      <c r="AQ1688">
        <v>0</v>
      </c>
      <c r="AR1688">
        <v>0</v>
      </c>
      <c r="AS1688" t="s">
        <v>6</v>
      </c>
      <c r="AT1688">
        <v>100</v>
      </c>
      <c r="AU1688" t="s">
        <v>6</v>
      </c>
      <c r="AV1688">
        <v>0</v>
      </c>
      <c r="AW1688">
        <v>1</v>
      </c>
      <c r="AX1688">
        <v>-1</v>
      </c>
      <c r="AY1688">
        <v>0</v>
      </c>
      <c r="AZ1688">
        <v>0</v>
      </c>
      <c r="BA1688" t="s">
        <v>6</v>
      </c>
      <c r="BB1688">
        <v>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0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CV1688">
        <v>0</v>
      </c>
      <c r="CW1688">
        <v>0</v>
      </c>
      <c r="CX1688">
        <f>ROUND(Y1688*Source!I1227,7)</f>
        <v>2.97</v>
      </c>
      <c r="CY1688">
        <f t="shared" si="1496"/>
        <v>899.45</v>
      </c>
      <c r="CZ1688">
        <f t="shared" si="1497"/>
        <v>90.67</v>
      </c>
      <c r="DA1688">
        <f t="shared" si="1498"/>
        <v>9.92</v>
      </c>
      <c r="DB1688">
        <f t="shared" si="1499"/>
        <v>9067</v>
      </c>
      <c r="DC1688">
        <f t="shared" si="1500"/>
        <v>0</v>
      </c>
      <c r="DD1688" t="s">
        <v>6</v>
      </c>
      <c r="DE1688" t="s">
        <v>6</v>
      </c>
      <c r="DF1688">
        <f t="shared" si="1501"/>
        <v>2671.37</v>
      </c>
      <c r="DG1688">
        <f t="shared" si="1502"/>
        <v>0</v>
      </c>
      <c r="DH1688">
        <f t="shared" si="1503"/>
        <v>0</v>
      </c>
      <c r="DI1688">
        <f t="shared" si="1494"/>
        <v>0</v>
      </c>
      <c r="DJ1688">
        <f t="shared" si="1504"/>
        <v>2671.37</v>
      </c>
      <c r="DK1688">
        <v>0</v>
      </c>
      <c r="DL1688" t="s">
        <v>6</v>
      </c>
      <c r="DM1688">
        <v>0</v>
      </c>
      <c r="DN1688" t="s">
        <v>6</v>
      </c>
      <c r="DO1688">
        <v>0</v>
      </c>
    </row>
    <row r="1689" spans="1:119" x14ac:dyDescent="0.2">
      <c r="A1689">
        <f>ROW(Source!A1230)</f>
        <v>1230</v>
      </c>
      <c r="B1689">
        <v>92843885</v>
      </c>
      <c r="C1689">
        <v>92849541</v>
      </c>
      <c r="D1689">
        <v>49510767</v>
      </c>
      <c r="E1689">
        <v>70</v>
      </c>
      <c r="F1689">
        <v>1</v>
      </c>
      <c r="G1689">
        <v>1</v>
      </c>
      <c r="H1689">
        <v>1</v>
      </c>
      <c r="I1689" t="s">
        <v>964</v>
      </c>
      <c r="J1689" t="s">
        <v>6</v>
      </c>
      <c r="K1689" t="s">
        <v>965</v>
      </c>
      <c r="L1689">
        <v>1191</v>
      </c>
      <c r="N1689">
        <v>1013</v>
      </c>
      <c r="O1689" t="s">
        <v>915</v>
      </c>
      <c r="P1689" t="s">
        <v>915</v>
      </c>
      <c r="Q1689">
        <v>1</v>
      </c>
      <c r="W1689">
        <v>0</v>
      </c>
      <c r="X1689">
        <v>-1936699058</v>
      </c>
      <c r="Y1689">
        <f t="shared" si="1495"/>
        <v>5</v>
      </c>
      <c r="AA1689">
        <v>0</v>
      </c>
      <c r="AB1689">
        <v>0</v>
      </c>
      <c r="AC1689">
        <v>0</v>
      </c>
      <c r="AD1689">
        <v>444.91</v>
      </c>
      <c r="AE1689">
        <v>0</v>
      </c>
      <c r="AF1689">
        <v>0</v>
      </c>
      <c r="AG1689">
        <v>0</v>
      </c>
      <c r="AH1689">
        <v>9.92</v>
      </c>
      <c r="AI1689">
        <v>1</v>
      </c>
      <c r="AJ1689">
        <v>1</v>
      </c>
      <c r="AK1689">
        <v>1</v>
      </c>
      <c r="AL1689">
        <v>44.85</v>
      </c>
      <c r="AM1689">
        <v>4</v>
      </c>
      <c r="AN1689">
        <v>0</v>
      </c>
      <c r="AO1689">
        <v>1</v>
      </c>
      <c r="AP1689">
        <v>1</v>
      </c>
      <c r="AQ1689">
        <v>0</v>
      </c>
      <c r="AR1689">
        <v>0</v>
      </c>
      <c r="AS1689" t="s">
        <v>6</v>
      </c>
      <c r="AT1689">
        <v>5</v>
      </c>
      <c r="AU1689" t="s">
        <v>6</v>
      </c>
      <c r="AV1689">
        <v>1</v>
      </c>
      <c r="AW1689">
        <v>2</v>
      </c>
      <c r="AX1689">
        <v>92849549</v>
      </c>
      <c r="AY1689">
        <v>1</v>
      </c>
      <c r="AZ1689">
        <v>0</v>
      </c>
      <c r="BA1689">
        <v>1918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0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CU1689">
        <f>ROUND(AT1689*Source!I1230*AH1689*AL1689,2)</f>
        <v>578.39</v>
      </c>
      <c r="CV1689">
        <f>ROUND(Y1689*Source!I1230,7)</f>
        <v>1.3</v>
      </c>
      <c r="CW1689">
        <v>0</v>
      </c>
      <c r="CX1689">
        <f>ROUND(Y1689*Source!I1230,7)</f>
        <v>1.3</v>
      </c>
      <c r="CY1689">
        <f>AD1689</f>
        <v>444.91</v>
      </c>
      <c r="CZ1689">
        <f>AH1689</f>
        <v>9.92</v>
      </c>
      <c r="DA1689">
        <f>AL1689</f>
        <v>44.85</v>
      </c>
      <c r="DB1689">
        <f t="shared" si="1499"/>
        <v>49.6</v>
      </c>
      <c r="DC1689">
        <f t="shared" si="1500"/>
        <v>0</v>
      </c>
      <c r="DD1689" t="s">
        <v>6</v>
      </c>
      <c r="DE1689" t="s">
        <v>6</v>
      </c>
      <c r="DF1689">
        <f>ROUND(ROUND(AE1689,2)*CX1689,2)</f>
        <v>0</v>
      </c>
      <c r="DG1689">
        <f t="shared" si="1502"/>
        <v>0</v>
      </c>
      <c r="DH1689">
        <f t="shared" si="1503"/>
        <v>0</v>
      </c>
      <c r="DI1689">
        <f>ROUND(ROUND(AH1689*AL1689,2)*CX1689,2)</f>
        <v>578.38</v>
      </c>
      <c r="DJ1689">
        <f>DI1689</f>
        <v>578.38</v>
      </c>
      <c r="DK1689">
        <v>0</v>
      </c>
      <c r="DL1689" t="s">
        <v>6</v>
      </c>
      <c r="DM1689">
        <v>0</v>
      </c>
      <c r="DN1689" t="s">
        <v>6</v>
      </c>
      <c r="DO1689">
        <v>0</v>
      </c>
    </row>
    <row r="1690" spans="1:119" x14ac:dyDescent="0.2">
      <c r="A1690">
        <f>ROW(Source!A1230)</f>
        <v>1230</v>
      </c>
      <c r="B1690">
        <v>92843885</v>
      </c>
      <c r="C1690">
        <v>92849541</v>
      </c>
      <c r="D1690">
        <v>49510905</v>
      </c>
      <c r="E1690">
        <v>70</v>
      </c>
      <c r="F1690">
        <v>1</v>
      </c>
      <c r="G1690">
        <v>1</v>
      </c>
      <c r="H1690">
        <v>1</v>
      </c>
      <c r="I1690" t="s">
        <v>916</v>
      </c>
      <c r="J1690" t="s">
        <v>6</v>
      </c>
      <c r="K1690" t="s">
        <v>917</v>
      </c>
      <c r="L1690">
        <v>1191</v>
      </c>
      <c r="N1690">
        <v>1013</v>
      </c>
      <c r="O1690" t="s">
        <v>915</v>
      </c>
      <c r="P1690" t="s">
        <v>915</v>
      </c>
      <c r="Q1690">
        <v>1</v>
      </c>
      <c r="W1690">
        <v>0</v>
      </c>
      <c r="X1690">
        <v>-1417349443</v>
      </c>
      <c r="Y1690">
        <f t="shared" si="1495"/>
        <v>0.43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1</v>
      </c>
      <c r="AJ1690">
        <v>1</v>
      </c>
      <c r="AK1690">
        <v>44.85</v>
      </c>
      <c r="AL1690">
        <v>1</v>
      </c>
      <c r="AM1690">
        <v>4</v>
      </c>
      <c r="AN1690">
        <v>0</v>
      </c>
      <c r="AO1690">
        <v>1</v>
      </c>
      <c r="AP1690">
        <v>1</v>
      </c>
      <c r="AQ1690">
        <v>0</v>
      </c>
      <c r="AR1690">
        <v>0</v>
      </c>
      <c r="AS1690" t="s">
        <v>6</v>
      </c>
      <c r="AT1690">
        <v>0.43</v>
      </c>
      <c r="AU1690" t="s">
        <v>6</v>
      </c>
      <c r="AV1690">
        <v>2</v>
      </c>
      <c r="AW1690">
        <v>2</v>
      </c>
      <c r="AX1690">
        <v>92849550</v>
      </c>
      <c r="AY1690">
        <v>1</v>
      </c>
      <c r="AZ1690">
        <v>0</v>
      </c>
      <c r="BA1690">
        <v>1919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0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CV1690">
        <v>0</v>
      </c>
      <c r="CW1690">
        <v>0</v>
      </c>
      <c r="CX1690">
        <f>ROUND(Y1690*Source!I1230,7)</f>
        <v>0.1118</v>
      </c>
      <c r="CY1690">
        <f>AD1690</f>
        <v>0</v>
      </c>
      <c r="CZ1690">
        <f>AH1690</f>
        <v>0</v>
      </c>
      <c r="DA1690">
        <f>AL1690</f>
        <v>1</v>
      </c>
      <c r="DB1690">
        <f t="shared" si="1499"/>
        <v>0</v>
      </c>
      <c r="DC1690">
        <f t="shared" si="1500"/>
        <v>0</v>
      </c>
      <c r="DD1690" t="s">
        <v>6</v>
      </c>
      <c r="DE1690" t="s">
        <v>6</v>
      </c>
      <c r="DF1690">
        <f>ROUND(ROUND(AE1690,2)*CX1690,2)</f>
        <v>0</v>
      </c>
      <c r="DG1690">
        <f t="shared" si="1502"/>
        <v>0</v>
      </c>
      <c r="DH1690">
        <f>ROUND(ROUND(AG1690*AK1690,2)*CX1690,2)</f>
        <v>0</v>
      </c>
      <c r="DI1690">
        <f t="shared" ref="DI1690:DI1695" si="1505">ROUND(ROUND(AH1690,2)*CX1690,2)</f>
        <v>0</v>
      </c>
      <c r="DJ1690">
        <f>DI1690</f>
        <v>0</v>
      </c>
      <c r="DK1690">
        <v>0</v>
      </c>
      <c r="DL1690" t="s">
        <v>6</v>
      </c>
      <c r="DM1690">
        <v>0</v>
      </c>
      <c r="DN1690" t="s">
        <v>6</v>
      </c>
      <c r="DO1690">
        <v>0</v>
      </c>
    </row>
    <row r="1691" spans="1:119" x14ac:dyDescent="0.2">
      <c r="A1691">
        <f>ROW(Source!A1230)</f>
        <v>1230</v>
      </c>
      <c r="B1691">
        <v>92843885</v>
      </c>
      <c r="C1691">
        <v>92849541</v>
      </c>
      <c r="D1691">
        <v>49673503</v>
      </c>
      <c r="E1691">
        <v>1</v>
      </c>
      <c r="F1691">
        <v>1</v>
      </c>
      <c r="G1691">
        <v>1</v>
      </c>
      <c r="H1691">
        <v>2</v>
      </c>
      <c r="I1691" t="s">
        <v>925</v>
      </c>
      <c r="J1691" t="s">
        <v>926</v>
      </c>
      <c r="K1691" t="s">
        <v>927</v>
      </c>
      <c r="L1691">
        <v>1367</v>
      </c>
      <c r="N1691">
        <v>1011</v>
      </c>
      <c r="O1691" t="s">
        <v>921</v>
      </c>
      <c r="P1691" t="s">
        <v>921</v>
      </c>
      <c r="Q1691">
        <v>1</v>
      </c>
      <c r="W1691">
        <v>0</v>
      </c>
      <c r="X1691">
        <v>509054691</v>
      </c>
      <c r="Y1691">
        <f t="shared" si="1495"/>
        <v>0.43</v>
      </c>
      <c r="AA1691">
        <v>0</v>
      </c>
      <c r="AB1691">
        <v>1032.96</v>
      </c>
      <c r="AC1691">
        <v>520.26</v>
      </c>
      <c r="AD1691">
        <v>0</v>
      </c>
      <c r="AE1691">
        <v>0</v>
      </c>
      <c r="AF1691">
        <v>65.709999999999994</v>
      </c>
      <c r="AG1691">
        <v>11.6</v>
      </c>
      <c r="AH1691">
        <v>0</v>
      </c>
      <c r="AI1691">
        <v>1</v>
      </c>
      <c r="AJ1691">
        <v>15.72</v>
      </c>
      <c r="AK1691">
        <v>44.85</v>
      </c>
      <c r="AL1691">
        <v>1</v>
      </c>
      <c r="AM1691">
        <v>4</v>
      </c>
      <c r="AN1691">
        <v>0</v>
      </c>
      <c r="AO1691">
        <v>1</v>
      </c>
      <c r="AP1691">
        <v>1</v>
      </c>
      <c r="AQ1691">
        <v>0</v>
      </c>
      <c r="AR1691">
        <v>0</v>
      </c>
      <c r="AS1691" t="s">
        <v>6</v>
      </c>
      <c r="AT1691">
        <v>0.43</v>
      </c>
      <c r="AU1691" t="s">
        <v>6</v>
      </c>
      <c r="AV1691">
        <v>0</v>
      </c>
      <c r="AW1691">
        <v>2</v>
      </c>
      <c r="AX1691">
        <v>92849551</v>
      </c>
      <c r="AY1691">
        <v>1</v>
      </c>
      <c r="AZ1691">
        <v>0</v>
      </c>
      <c r="BA1691">
        <v>1920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0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CV1691">
        <v>0</v>
      </c>
      <c r="CW1691">
        <f>ROUND(Y1691*Source!I1230*DO1691,7)</f>
        <v>0</v>
      </c>
      <c r="CX1691">
        <f>ROUND(Y1691*Source!I1230,7)</f>
        <v>0.1118</v>
      </c>
      <c r="CY1691">
        <f>AB1691</f>
        <v>1032.96</v>
      </c>
      <c r="CZ1691">
        <f>AF1691</f>
        <v>65.709999999999994</v>
      </c>
      <c r="DA1691">
        <f>AJ1691</f>
        <v>15.72</v>
      </c>
      <c r="DB1691">
        <f t="shared" si="1499"/>
        <v>28.26</v>
      </c>
      <c r="DC1691">
        <f t="shared" si="1500"/>
        <v>4.99</v>
      </c>
      <c r="DD1691" t="s">
        <v>6</v>
      </c>
      <c r="DE1691" t="s">
        <v>6</v>
      </c>
      <c r="DF1691">
        <f>ROUND(ROUND(AE1691,2)*CX1691,2)</f>
        <v>0</v>
      </c>
      <c r="DG1691">
        <f>ROUND(ROUND(AF1691*AJ1691,2)*CX1691,2)</f>
        <v>115.48</v>
      </c>
      <c r="DH1691">
        <f>ROUND(ROUND(AG1691*AK1691,2)*CX1691,2)</f>
        <v>58.17</v>
      </c>
      <c r="DI1691">
        <f t="shared" si="1505"/>
        <v>0</v>
      </c>
      <c r="DJ1691">
        <f>DG1691</f>
        <v>115.48</v>
      </c>
      <c r="DK1691">
        <v>0</v>
      </c>
      <c r="DL1691" t="s">
        <v>6</v>
      </c>
      <c r="DM1691">
        <v>0</v>
      </c>
      <c r="DN1691" t="s">
        <v>6</v>
      </c>
      <c r="DO1691">
        <v>0</v>
      </c>
    </row>
    <row r="1692" spans="1:119" x14ac:dyDescent="0.2">
      <c r="A1692">
        <f>ROW(Source!A1230)</f>
        <v>1230</v>
      </c>
      <c r="B1692">
        <v>92843885</v>
      </c>
      <c r="C1692">
        <v>92849541</v>
      </c>
      <c r="D1692">
        <v>49521440</v>
      </c>
      <c r="E1692">
        <v>1</v>
      </c>
      <c r="F1692">
        <v>1</v>
      </c>
      <c r="G1692">
        <v>1</v>
      </c>
      <c r="H1692">
        <v>3</v>
      </c>
      <c r="I1692" t="s">
        <v>135</v>
      </c>
      <c r="J1692" t="s">
        <v>137</v>
      </c>
      <c r="K1692" t="s">
        <v>149</v>
      </c>
      <c r="L1692">
        <v>1327</v>
      </c>
      <c r="N1692">
        <v>1005</v>
      </c>
      <c r="O1692" t="s">
        <v>57</v>
      </c>
      <c r="P1692" t="s">
        <v>57</v>
      </c>
      <c r="Q1692">
        <v>1</v>
      </c>
      <c r="W1692">
        <v>0</v>
      </c>
      <c r="X1692">
        <v>2022782512</v>
      </c>
      <c r="Y1692">
        <f t="shared" si="1495"/>
        <v>11</v>
      </c>
      <c r="AA1692">
        <v>223.2</v>
      </c>
      <c r="AB1692">
        <v>0</v>
      </c>
      <c r="AC1692">
        <v>0</v>
      </c>
      <c r="AD1692">
        <v>0</v>
      </c>
      <c r="AE1692">
        <v>22.5</v>
      </c>
      <c r="AF1692">
        <v>0</v>
      </c>
      <c r="AG1692">
        <v>0</v>
      </c>
      <c r="AH1692">
        <v>0</v>
      </c>
      <c r="AI1692">
        <v>9.92</v>
      </c>
      <c r="AJ1692">
        <v>1</v>
      </c>
      <c r="AK1692">
        <v>1</v>
      </c>
      <c r="AL1692">
        <v>1</v>
      </c>
      <c r="AM1692">
        <v>0</v>
      </c>
      <c r="AN1692">
        <v>0</v>
      </c>
      <c r="AO1692">
        <v>0</v>
      </c>
      <c r="AP1692">
        <v>1</v>
      </c>
      <c r="AQ1692">
        <v>0</v>
      </c>
      <c r="AR1692">
        <v>0</v>
      </c>
      <c r="AS1692" t="s">
        <v>6</v>
      </c>
      <c r="AT1692">
        <v>11</v>
      </c>
      <c r="AU1692" t="s">
        <v>6</v>
      </c>
      <c r="AV1692">
        <v>0</v>
      </c>
      <c r="AW1692">
        <v>1</v>
      </c>
      <c r="AX1692">
        <v>-1</v>
      </c>
      <c r="AY1692">
        <v>0</v>
      </c>
      <c r="AZ1692">
        <v>0</v>
      </c>
      <c r="BA1692" t="s">
        <v>6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CV1692">
        <v>0</v>
      </c>
      <c r="CW1692">
        <v>0</v>
      </c>
      <c r="CX1692">
        <f>ROUND(Y1692*Source!I1230,7)</f>
        <v>2.86</v>
      </c>
      <c r="CY1692">
        <f>AA1692</f>
        <v>223.2</v>
      </c>
      <c r="CZ1692">
        <f>AE1692</f>
        <v>22.5</v>
      </c>
      <c r="DA1692">
        <f>AI1692</f>
        <v>9.92</v>
      </c>
      <c r="DB1692">
        <f t="shared" si="1499"/>
        <v>247.5</v>
      </c>
      <c r="DC1692">
        <f t="shared" si="1500"/>
        <v>0</v>
      </c>
      <c r="DD1692" t="s">
        <v>6</v>
      </c>
      <c r="DE1692" t="s">
        <v>6</v>
      </c>
      <c r="DF1692">
        <f>ROUND(ROUND(AE1692*AI1692,2)*CX1692,2)</f>
        <v>638.35</v>
      </c>
      <c r="DG1692">
        <f t="shared" ref="DG1692:DG1697" si="1506">ROUND(ROUND(AF1692,2)*CX1692,2)</f>
        <v>0</v>
      </c>
      <c r="DH1692">
        <f>ROUND(ROUND(AG1692,2)*CX1692,2)</f>
        <v>0</v>
      </c>
      <c r="DI1692">
        <f t="shared" si="1505"/>
        <v>0</v>
      </c>
      <c r="DJ1692">
        <f>DF1692</f>
        <v>638.35</v>
      </c>
      <c r="DK1692">
        <v>0</v>
      </c>
      <c r="DL1692" t="s">
        <v>6</v>
      </c>
      <c r="DM1692">
        <v>0</v>
      </c>
      <c r="DN1692" t="s">
        <v>6</v>
      </c>
      <c r="DO1692">
        <v>0</v>
      </c>
    </row>
    <row r="1693" spans="1:119" x14ac:dyDescent="0.2">
      <c r="A1693">
        <f>ROW(Source!A1230)</f>
        <v>1230</v>
      </c>
      <c r="B1693">
        <v>92843885</v>
      </c>
      <c r="C1693">
        <v>92849541</v>
      </c>
      <c r="D1693">
        <v>49523581</v>
      </c>
      <c r="E1693">
        <v>1</v>
      </c>
      <c r="F1693">
        <v>1</v>
      </c>
      <c r="G1693">
        <v>1</v>
      </c>
      <c r="H1693">
        <v>3</v>
      </c>
      <c r="I1693" t="s">
        <v>966</v>
      </c>
      <c r="J1693" t="s">
        <v>967</v>
      </c>
      <c r="K1693" t="s">
        <v>968</v>
      </c>
      <c r="L1693">
        <v>1301</v>
      </c>
      <c r="N1693">
        <v>1003</v>
      </c>
      <c r="O1693" t="s">
        <v>969</v>
      </c>
      <c r="P1693" t="s">
        <v>969</v>
      </c>
      <c r="Q1693">
        <v>1</v>
      </c>
      <c r="W1693">
        <v>0</v>
      </c>
      <c r="X1693">
        <v>-2092502019</v>
      </c>
      <c r="Y1693">
        <f t="shared" si="1495"/>
        <v>20</v>
      </c>
      <c r="AA1693">
        <v>29.76</v>
      </c>
      <c r="AB1693">
        <v>0</v>
      </c>
      <c r="AC1693">
        <v>0</v>
      </c>
      <c r="AD1693">
        <v>0</v>
      </c>
      <c r="AE1693">
        <v>3</v>
      </c>
      <c r="AF1693">
        <v>0</v>
      </c>
      <c r="AG1693">
        <v>0</v>
      </c>
      <c r="AH1693">
        <v>0</v>
      </c>
      <c r="AI1693">
        <v>9.92</v>
      </c>
      <c r="AJ1693">
        <v>1</v>
      </c>
      <c r="AK1693">
        <v>1</v>
      </c>
      <c r="AL1693">
        <v>1</v>
      </c>
      <c r="AM1693">
        <v>4</v>
      </c>
      <c r="AN1693">
        <v>0</v>
      </c>
      <c r="AO1693">
        <v>1</v>
      </c>
      <c r="AP1693">
        <v>1</v>
      </c>
      <c r="AQ1693">
        <v>0</v>
      </c>
      <c r="AR1693">
        <v>0</v>
      </c>
      <c r="AS1693" t="s">
        <v>6</v>
      </c>
      <c r="AT1693">
        <v>20</v>
      </c>
      <c r="AU1693" t="s">
        <v>6</v>
      </c>
      <c r="AV1693">
        <v>0</v>
      </c>
      <c r="AW1693">
        <v>2</v>
      </c>
      <c r="AX1693">
        <v>92849552</v>
      </c>
      <c r="AY1693">
        <v>1</v>
      </c>
      <c r="AZ1693">
        <v>0</v>
      </c>
      <c r="BA1693">
        <v>1921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0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CV1693">
        <v>0</v>
      </c>
      <c r="CW1693">
        <v>0</v>
      </c>
      <c r="CX1693">
        <f>ROUND(Y1693*Source!I1230,7)</f>
        <v>5.2</v>
      </c>
      <c r="CY1693">
        <f>AA1693</f>
        <v>29.76</v>
      </c>
      <c r="CZ1693">
        <f>AE1693</f>
        <v>3</v>
      </c>
      <c r="DA1693">
        <f>AI1693</f>
        <v>9.92</v>
      </c>
      <c r="DB1693">
        <f t="shared" si="1499"/>
        <v>60</v>
      </c>
      <c r="DC1693">
        <f t="shared" si="1500"/>
        <v>0</v>
      </c>
      <c r="DD1693" t="s">
        <v>6</v>
      </c>
      <c r="DE1693" t="s">
        <v>6</v>
      </c>
      <c r="DF1693">
        <f>ROUND(ROUND(AE1693*AI1693,2)*CX1693,2)</f>
        <v>154.75</v>
      </c>
      <c r="DG1693">
        <f t="shared" si="1506"/>
        <v>0</v>
      </c>
      <c r="DH1693">
        <f>ROUND(ROUND(AG1693,2)*CX1693,2)</f>
        <v>0</v>
      </c>
      <c r="DI1693">
        <f t="shared" si="1505"/>
        <v>0</v>
      </c>
      <c r="DJ1693">
        <f>DF1693</f>
        <v>154.75</v>
      </c>
      <c r="DK1693">
        <v>0</v>
      </c>
      <c r="DL1693" t="s">
        <v>6</v>
      </c>
      <c r="DM1693">
        <v>0</v>
      </c>
      <c r="DN1693" t="s">
        <v>6</v>
      </c>
      <c r="DO1693">
        <v>0</v>
      </c>
    </row>
    <row r="1694" spans="1:119" x14ac:dyDescent="0.2">
      <c r="A1694">
        <f>ROW(Source!A1230)</f>
        <v>1230</v>
      </c>
      <c r="B1694">
        <v>92843885</v>
      </c>
      <c r="C1694">
        <v>92849541</v>
      </c>
      <c r="D1694">
        <v>49553409</v>
      </c>
      <c r="E1694">
        <v>1</v>
      </c>
      <c r="F1694">
        <v>1</v>
      </c>
      <c r="G1694">
        <v>1</v>
      </c>
      <c r="H1694">
        <v>3</v>
      </c>
      <c r="I1694" t="s">
        <v>139</v>
      </c>
      <c r="J1694" t="s">
        <v>142</v>
      </c>
      <c r="K1694" t="s">
        <v>140</v>
      </c>
      <c r="L1694">
        <v>1296</v>
      </c>
      <c r="N1694">
        <v>1002</v>
      </c>
      <c r="O1694" t="s">
        <v>141</v>
      </c>
      <c r="P1694" t="s">
        <v>141</v>
      </c>
      <c r="Q1694">
        <v>1</v>
      </c>
      <c r="W1694">
        <v>1</v>
      </c>
      <c r="X1694">
        <v>-1609399419</v>
      </c>
      <c r="Y1694">
        <f t="shared" si="1495"/>
        <v>-1.5</v>
      </c>
      <c r="AA1694">
        <v>650.54999999999995</v>
      </c>
      <c r="AB1694">
        <v>0</v>
      </c>
      <c r="AC1694">
        <v>0</v>
      </c>
      <c r="AD1694">
        <v>0</v>
      </c>
      <c r="AE1694">
        <v>65.58</v>
      </c>
      <c r="AF1694">
        <v>0</v>
      </c>
      <c r="AG1694">
        <v>0</v>
      </c>
      <c r="AH1694">
        <v>0</v>
      </c>
      <c r="AI1694">
        <v>9.92</v>
      </c>
      <c r="AJ1694">
        <v>1</v>
      </c>
      <c r="AK1694">
        <v>1</v>
      </c>
      <c r="AL1694">
        <v>1</v>
      </c>
      <c r="AM1694">
        <v>4</v>
      </c>
      <c r="AN1694">
        <v>0</v>
      </c>
      <c r="AO1694">
        <v>1</v>
      </c>
      <c r="AP1694">
        <v>1</v>
      </c>
      <c r="AQ1694">
        <v>0</v>
      </c>
      <c r="AR1694">
        <v>0</v>
      </c>
      <c r="AS1694" t="s">
        <v>6</v>
      </c>
      <c r="AT1694">
        <v>-1.5</v>
      </c>
      <c r="AU1694" t="s">
        <v>6</v>
      </c>
      <c r="AV1694">
        <v>0</v>
      </c>
      <c r="AW1694">
        <v>2</v>
      </c>
      <c r="AX1694">
        <v>92849554</v>
      </c>
      <c r="AY1694">
        <v>1</v>
      </c>
      <c r="AZ1694">
        <v>6144</v>
      </c>
      <c r="BA1694">
        <v>1923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0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CV1694">
        <v>0</v>
      </c>
      <c r="CW1694">
        <v>0</v>
      </c>
      <c r="CX1694">
        <f>ROUND(Y1694*Source!I1230,7)</f>
        <v>-0.39</v>
      </c>
      <c r="CY1694">
        <f>AA1694</f>
        <v>650.54999999999995</v>
      </c>
      <c r="CZ1694">
        <f>AE1694</f>
        <v>65.58</v>
      </c>
      <c r="DA1694">
        <f>AI1694</f>
        <v>9.92</v>
      </c>
      <c r="DB1694">
        <f t="shared" si="1499"/>
        <v>-98.37</v>
      </c>
      <c r="DC1694">
        <f t="shared" si="1500"/>
        <v>0</v>
      </c>
      <c r="DD1694" t="s">
        <v>6</v>
      </c>
      <c r="DE1694" t="s">
        <v>6</v>
      </c>
      <c r="DF1694">
        <f>ROUND(ROUND(AE1694*AI1694,2)*CX1694,2)</f>
        <v>-253.71</v>
      </c>
      <c r="DG1694">
        <f t="shared" si="1506"/>
        <v>0</v>
      </c>
      <c r="DH1694">
        <f>ROUND(ROUND(AG1694,2)*CX1694,2)</f>
        <v>0</v>
      </c>
      <c r="DI1694">
        <f t="shared" si="1505"/>
        <v>0</v>
      </c>
      <c r="DJ1694">
        <f>DF1694</f>
        <v>-253.71</v>
      </c>
      <c r="DK1694">
        <v>0</v>
      </c>
      <c r="DL1694" t="s">
        <v>6</v>
      </c>
      <c r="DM1694">
        <v>0</v>
      </c>
      <c r="DN1694" t="s">
        <v>6</v>
      </c>
      <c r="DO1694">
        <v>0</v>
      </c>
    </row>
    <row r="1695" spans="1:119" x14ac:dyDescent="0.2">
      <c r="A1695">
        <f>ROW(Source!A1230)</f>
        <v>1230</v>
      </c>
      <c r="B1695">
        <v>92843885</v>
      </c>
      <c r="C1695">
        <v>92849541</v>
      </c>
      <c r="D1695">
        <v>49555331</v>
      </c>
      <c r="E1695">
        <v>1</v>
      </c>
      <c r="F1695">
        <v>1</v>
      </c>
      <c r="G1695">
        <v>1</v>
      </c>
      <c r="H1695">
        <v>3</v>
      </c>
      <c r="I1695" t="s">
        <v>144</v>
      </c>
      <c r="J1695" t="s">
        <v>146</v>
      </c>
      <c r="K1695" t="s">
        <v>145</v>
      </c>
      <c r="L1695">
        <v>1296</v>
      </c>
      <c r="N1695">
        <v>1002</v>
      </c>
      <c r="O1695" t="s">
        <v>141</v>
      </c>
      <c r="P1695" t="s">
        <v>141</v>
      </c>
      <c r="Q1695">
        <v>1</v>
      </c>
      <c r="W1695">
        <v>1</v>
      </c>
      <c r="X1695">
        <v>1828367933</v>
      </c>
      <c r="Y1695">
        <f t="shared" si="1495"/>
        <v>-5.7000000000000002E-2</v>
      </c>
      <c r="AA1695">
        <v>1989.75</v>
      </c>
      <c r="AB1695">
        <v>0</v>
      </c>
      <c r="AC1695">
        <v>0</v>
      </c>
      <c r="AD1695">
        <v>0</v>
      </c>
      <c r="AE1695">
        <v>200.58</v>
      </c>
      <c r="AF1695">
        <v>0</v>
      </c>
      <c r="AG1695">
        <v>0</v>
      </c>
      <c r="AH1695">
        <v>0</v>
      </c>
      <c r="AI1695">
        <v>9.92</v>
      </c>
      <c r="AJ1695">
        <v>1</v>
      </c>
      <c r="AK1695">
        <v>1</v>
      </c>
      <c r="AL1695">
        <v>1</v>
      </c>
      <c r="AM1695">
        <v>4</v>
      </c>
      <c r="AN1695">
        <v>0</v>
      </c>
      <c r="AO1695">
        <v>1</v>
      </c>
      <c r="AP1695">
        <v>1</v>
      </c>
      <c r="AQ1695">
        <v>0</v>
      </c>
      <c r="AR1695">
        <v>0</v>
      </c>
      <c r="AS1695" t="s">
        <v>6</v>
      </c>
      <c r="AT1695">
        <v>-5.7000000000000002E-2</v>
      </c>
      <c r="AU1695" t="s">
        <v>6</v>
      </c>
      <c r="AV1695">
        <v>0</v>
      </c>
      <c r="AW1695">
        <v>2</v>
      </c>
      <c r="AX1695">
        <v>92849556</v>
      </c>
      <c r="AY1695">
        <v>1</v>
      </c>
      <c r="AZ1695">
        <v>6144</v>
      </c>
      <c r="BA1695">
        <v>1925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CV1695">
        <v>0</v>
      </c>
      <c r="CW1695">
        <v>0</v>
      </c>
      <c r="CX1695">
        <f>ROUND(Y1695*Source!I1230,7)</f>
        <v>-1.482E-2</v>
      </c>
      <c r="CY1695">
        <f>AA1695</f>
        <v>1989.75</v>
      </c>
      <c r="CZ1695">
        <f>AE1695</f>
        <v>200.58</v>
      </c>
      <c r="DA1695">
        <f>AI1695</f>
        <v>9.92</v>
      </c>
      <c r="DB1695">
        <f t="shared" si="1499"/>
        <v>-11.43</v>
      </c>
      <c r="DC1695">
        <f t="shared" si="1500"/>
        <v>0</v>
      </c>
      <c r="DD1695" t="s">
        <v>6</v>
      </c>
      <c r="DE1695" t="s">
        <v>6</v>
      </c>
      <c r="DF1695">
        <f>ROUND(ROUND(AE1695*AI1695,2)*CX1695,2)</f>
        <v>-29.49</v>
      </c>
      <c r="DG1695">
        <f t="shared" si="1506"/>
        <v>0</v>
      </c>
      <c r="DH1695">
        <f>ROUND(ROUND(AG1695,2)*CX1695,2)</f>
        <v>0</v>
      </c>
      <c r="DI1695">
        <f t="shared" si="1505"/>
        <v>0</v>
      </c>
      <c r="DJ1695">
        <f>DF1695</f>
        <v>-29.49</v>
      </c>
      <c r="DK1695">
        <v>0</v>
      </c>
      <c r="DL1695" t="s">
        <v>6</v>
      </c>
      <c r="DM1695">
        <v>0</v>
      </c>
      <c r="DN1695" t="s">
        <v>6</v>
      </c>
      <c r="DO1695">
        <v>0</v>
      </c>
    </row>
    <row r="1696" spans="1:119" x14ac:dyDescent="0.2">
      <c r="A1696">
        <f>ROW(Source!A1269)</f>
        <v>1269</v>
      </c>
      <c r="B1696">
        <v>92843885</v>
      </c>
      <c r="C1696">
        <v>92849560</v>
      </c>
      <c r="D1696">
        <v>49510719</v>
      </c>
      <c r="E1696">
        <v>70</v>
      </c>
      <c r="F1696">
        <v>1</v>
      </c>
      <c r="G1696">
        <v>1</v>
      </c>
      <c r="H1696">
        <v>1</v>
      </c>
      <c r="I1696" t="s">
        <v>953</v>
      </c>
      <c r="J1696" t="s">
        <v>6</v>
      </c>
      <c r="K1696" t="s">
        <v>954</v>
      </c>
      <c r="L1696">
        <v>1191</v>
      </c>
      <c r="N1696">
        <v>1013</v>
      </c>
      <c r="O1696" t="s">
        <v>915</v>
      </c>
      <c r="P1696" t="s">
        <v>915</v>
      </c>
      <c r="Q1696">
        <v>1</v>
      </c>
      <c r="W1696">
        <v>0</v>
      </c>
      <c r="X1696">
        <v>784619160</v>
      </c>
      <c r="Y1696">
        <f t="shared" ref="Y1696:Y1701" si="1507">(AT1696*ROUND(1.05,7))</f>
        <v>161.70000000000002</v>
      </c>
      <c r="AA1696">
        <v>0</v>
      </c>
      <c r="AB1696">
        <v>0</v>
      </c>
      <c r="AC1696">
        <v>0</v>
      </c>
      <c r="AD1696">
        <v>391.99</v>
      </c>
      <c r="AE1696">
        <v>0</v>
      </c>
      <c r="AF1696">
        <v>0</v>
      </c>
      <c r="AG1696">
        <v>0</v>
      </c>
      <c r="AH1696">
        <v>8.74</v>
      </c>
      <c r="AI1696">
        <v>1</v>
      </c>
      <c r="AJ1696">
        <v>1</v>
      </c>
      <c r="AK1696">
        <v>1</v>
      </c>
      <c r="AL1696">
        <v>44.85</v>
      </c>
      <c r="AM1696">
        <v>4</v>
      </c>
      <c r="AN1696">
        <v>0</v>
      </c>
      <c r="AO1696">
        <v>1</v>
      </c>
      <c r="AP1696">
        <v>1</v>
      </c>
      <c r="AQ1696">
        <v>0</v>
      </c>
      <c r="AR1696">
        <v>0</v>
      </c>
      <c r="AS1696" t="s">
        <v>6</v>
      </c>
      <c r="AT1696">
        <v>154</v>
      </c>
      <c r="AU1696" t="s">
        <v>25</v>
      </c>
      <c r="AV1696">
        <v>1</v>
      </c>
      <c r="AW1696">
        <v>2</v>
      </c>
      <c r="AX1696">
        <v>92849576</v>
      </c>
      <c r="AY1696">
        <v>1</v>
      </c>
      <c r="AZ1696">
        <v>0</v>
      </c>
      <c r="BA1696">
        <v>1926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0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CU1696">
        <f>ROUND(AT1696*Source!I1269*AH1696*AL1696,2)</f>
        <v>1418.61</v>
      </c>
      <c r="CV1696">
        <f>ROUND(Y1696*Source!I1269,7)</f>
        <v>3.7999499999999999</v>
      </c>
      <c r="CW1696">
        <v>0</v>
      </c>
      <c r="CX1696">
        <f>ROUND(Y1696*Source!I1269,7)</f>
        <v>3.7999499999999999</v>
      </c>
      <c r="CY1696">
        <f>AD1696</f>
        <v>391.99</v>
      </c>
      <c r="CZ1696">
        <f>AH1696</f>
        <v>8.74</v>
      </c>
      <c r="DA1696">
        <f>AL1696</f>
        <v>44.85</v>
      </c>
      <c r="DB1696">
        <f t="shared" ref="DB1696:DB1701" si="1508">ROUND((ROUND(AT1696*CZ1696,2)*ROUND(1.05,7)),2)</f>
        <v>1413.26</v>
      </c>
      <c r="DC1696">
        <f t="shared" ref="DC1696:DC1701" si="1509">ROUND((ROUND(AT1696*AG1696,2)*ROUND(1.05,7)),2)</f>
        <v>0</v>
      </c>
      <c r="DD1696" t="s">
        <v>6</v>
      </c>
      <c r="DE1696" t="s">
        <v>6</v>
      </c>
      <c r="DF1696">
        <f t="shared" ref="DF1696:DF1701" si="1510">ROUND(ROUND(AE1696,2)*CX1696,2)</f>
        <v>0</v>
      </c>
      <c r="DG1696">
        <f t="shared" si="1506"/>
        <v>0</v>
      </c>
      <c r="DH1696">
        <f>ROUND(ROUND(AG1696,2)*CX1696,2)</f>
        <v>0</v>
      </c>
      <c r="DI1696">
        <f>ROUND(ROUND(AH1696*AL1696,2)*CX1696,2)</f>
        <v>1489.54</v>
      </c>
      <c r="DJ1696">
        <f>DI1696</f>
        <v>1489.54</v>
      </c>
      <c r="DK1696">
        <v>0</v>
      </c>
      <c r="DL1696" t="s">
        <v>6</v>
      </c>
      <c r="DM1696">
        <v>0</v>
      </c>
      <c r="DN1696" t="s">
        <v>6</v>
      </c>
      <c r="DO1696">
        <v>0</v>
      </c>
    </row>
    <row r="1697" spans="1:119" x14ac:dyDescent="0.2">
      <c r="A1697">
        <f>ROW(Source!A1269)</f>
        <v>1269</v>
      </c>
      <c r="B1697">
        <v>92843885</v>
      </c>
      <c r="C1697">
        <v>92849560</v>
      </c>
      <c r="D1697">
        <v>49510905</v>
      </c>
      <c r="E1697">
        <v>70</v>
      </c>
      <c r="F1697">
        <v>1</v>
      </c>
      <c r="G1697">
        <v>1</v>
      </c>
      <c r="H1697">
        <v>1</v>
      </c>
      <c r="I1697" t="s">
        <v>916</v>
      </c>
      <c r="J1697" t="s">
        <v>6</v>
      </c>
      <c r="K1697" t="s">
        <v>917</v>
      </c>
      <c r="L1697">
        <v>1191</v>
      </c>
      <c r="N1697">
        <v>1013</v>
      </c>
      <c r="O1697" t="s">
        <v>915</v>
      </c>
      <c r="P1697" t="s">
        <v>915</v>
      </c>
      <c r="Q1697">
        <v>1</v>
      </c>
      <c r="W1697">
        <v>0</v>
      </c>
      <c r="X1697">
        <v>-1417349443</v>
      </c>
      <c r="Y1697">
        <f t="shared" si="1507"/>
        <v>1.26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1</v>
      </c>
      <c r="AJ1697">
        <v>1</v>
      </c>
      <c r="AK1697">
        <v>44.85</v>
      </c>
      <c r="AL1697">
        <v>1</v>
      </c>
      <c r="AM1697">
        <v>4</v>
      </c>
      <c r="AN1697">
        <v>0</v>
      </c>
      <c r="AO1697">
        <v>1</v>
      </c>
      <c r="AP1697">
        <v>1</v>
      </c>
      <c r="AQ1697">
        <v>0</v>
      </c>
      <c r="AR1697">
        <v>0</v>
      </c>
      <c r="AS1697" t="s">
        <v>6</v>
      </c>
      <c r="AT1697">
        <v>1.2</v>
      </c>
      <c r="AU1697" t="s">
        <v>25</v>
      </c>
      <c r="AV1697">
        <v>2</v>
      </c>
      <c r="AW1697">
        <v>2</v>
      </c>
      <c r="AX1697">
        <v>92849577</v>
      </c>
      <c r="AY1697">
        <v>1</v>
      </c>
      <c r="AZ1697">
        <v>0</v>
      </c>
      <c r="BA1697">
        <v>1927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CV1697">
        <v>0</v>
      </c>
      <c r="CW1697">
        <v>0</v>
      </c>
      <c r="CX1697">
        <f>ROUND(Y1697*Source!I1269,7)</f>
        <v>2.9610000000000001E-2</v>
      </c>
      <c r="CY1697">
        <f>AD1697</f>
        <v>0</v>
      </c>
      <c r="CZ1697">
        <f>AH1697</f>
        <v>0</v>
      </c>
      <c r="DA1697">
        <f>AL1697</f>
        <v>1</v>
      </c>
      <c r="DB1697">
        <f t="shared" si="1508"/>
        <v>0</v>
      </c>
      <c r="DC1697">
        <f t="shared" si="1509"/>
        <v>0</v>
      </c>
      <c r="DD1697" t="s">
        <v>6</v>
      </c>
      <c r="DE1697" t="s">
        <v>6</v>
      </c>
      <c r="DF1697">
        <f t="shared" si="1510"/>
        <v>0</v>
      </c>
      <c r="DG1697">
        <f t="shared" si="1506"/>
        <v>0</v>
      </c>
      <c r="DH1697">
        <f>ROUND(ROUND(AG1697*AK1697,2)*CX1697,2)</f>
        <v>0</v>
      </c>
      <c r="DI1697">
        <f t="shared" ref="DI1697:DI1710" si="1511">ROUND(ROUND(AH1697,2)*CX1697,2)</f>
        <v>0</v>
      </c>
      <c r="DJ1697">
        <f>DI1697</f>
        <v>0</v>
      </c>
      <c r="DK1697">
        <v>0</v>
      </c>
      <c r="DL1697" t="s">
        <v>6</v>
      </c>
      <c r="DM1697">
        <v>0</v>
      </c>
      <c r="DN1697" t="s">
        <v>6</v>
      </c>
      <c r="DO1697">
        <v>0</v>
      </c>
    </row>
    <row r="1698" spans="1:119" x14ac:dyDescent="0.2">
      <c r="A1698">
        <f>ROW(Source!A1269)</f>
        <v>1269</v>
      </c>
      <c r="B1698">
        <v>92843885</v>
      </c>
      <c r="C1698">
        <v>92849560</v>
      </c>
      <c r="D1698">
        <v>49672573</v>
      </c>
      <c r="E1698">
        <v>1</v>
      </c>
      <c r="F1698">
        <v>1</v>
      </c>
      <c r="G1698">
        <v>1</v>
      </c>
      <c r="H1698">
        <v>2</v>
      </c>
      <c r="I1698" t="s">
        <v>918</v>
      </c>
      <c r="J1698" t="s">
        <v>919</v>
      </c>
      <c r="K1698" t="s">
        <v>920</v>
      </c>
      <c r="L1698">
        <v>1367</v>
      </c>
      <c r="N1698">
        <v>1011</v>
      </c>
      <c r="O1698" t="s">
        <v>921</v>
      </c>
      <c r="P1698" t="s">
        <v>921</v>
      </c>
      <c r="Q1698">
        <v>1</v>
      </c>
      <c r="W1698">
        <v>0</v>
      </c>
      <c r="X1698">
        <v>-430484415</v>
      </c>
      <c r="Y1698">
        <f t="shared" si="1507"/>
        <v>0.504</v>
      </c>
      <c r="AA1698">
        <v>0</v>
      </c>
      <c r="AB1698">
        <v>1814.09</v>
      </c>
      <c r="AC1698">
        <v>605.48</v>
      </c>
      <c r="AD1698">
        <v>0</v>
      </c>
      <c r="AE1698">
        <v>0</v>
      </c>
      <c r="AF1698">
        <v>115.4</v>
      </c>
      <c r="AG1698">
        <v>13.5</v>
      </c>
      <c r="AH1698">
        <v>0</v>
      </c>
      <c r="AI1698">
        <v>1</v>
      </c>
      <c r="AJ1698">
        <v>15.72</v>
      </c>
      <c r="AK1698">
        <v>44.85</v>
      </c>
      <c r="AL1698">
        <v>1</v>
      </c>
      <c r="AM1698">
        <v>4</v>
      </c>
      <c r="AN1698">
        <v>0</v>
      </c>
      <c r="AO1698">
        <v>1</v>
      </c>
      <c r="AP1698">
        <v>1</v>
      </c>
      <c r="AQ1698">
        <v>0</v>
      </c>
      <c r="AR1698">
        <v>0</v>
      </c>
      <c r="AS1698" t="s">
        <v>6</v>
      </c>
      <c r="AT1698">
        <v>0.48</v>
      </c>
      <c r="AU1698" t="s">
        <v>25</v>
      </c>
      <c r="AV1698">
        <v>0</v>
      </c>
      <c r="AW1698">
        <v>2</v>
      </c>
      <c r="AX1698">
        <v>92849578</v>
      </c>
      <c r="AY1698">
        <v>1</v>
      </c>
      <c r="AZ1698">
        <v>0</v>
      </c>
      <c r="BA1698">
        <v>1928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0</v>
      </c>
      <c r="BN1698">
        <v>0</v>
      </c>
      <c r="BO1698">
        <v>0</v>
      </c>
      <c r="BP1698">
        <v>0</v>
      </c>
      <c r="BQ1698">
        <v>0</v>
      </c>
      <c r="BR1698">
        <v>0</v>
      </c>
      <c r="BS1698">
        <v>0</v>
      </c>
      <c r="BT1698">
        <v>0</v>
      </c>
      <c r="BU1698">
        <v>0</v>
      </c>
      <c r="BV1698">
        <v>0</v>
      </c>
      <c r="BW1698">
        <v>0</v>
      </c>
      <c r="CV1698">
        <v>0</v>
      </c>
      <c r="CW1698">
        <f>ROUND(Y1698*Source!I1269*DO1698,7)</f>
        <v>0</v>
      </c>
      <c r="CX1698">
        <f>ROUND(Y1698*Source!I1269,7)</f>
        <v>1.1844E-2</v>
      </c>
      <c r="CY1698">
        <f>AB1698</f>
        <v>1814.09</v>
      </c>
      <c r="CZ1698">
        <f>AF1698</f>
        <v>115.4</v>
      </c>
      <c r="DA1698">
        <f>AJ1698</f>
        <v>15.72</v>
      </c>
      <c r="DB1698">
        <f t="shared" si="1508"/>
        <v>58.16</v>
      </c>
      <c r="DC1698">
        <f t="shared" si="1509"/>
        <v>6.8</v>
      </c>
      <c r="DD1698" t="s">
        <v>6</v>
      </c>
      <c r="DE1698" t="s">
        <v>6</v>
      </c>
      <c r="DF1698">
        <f t="shared" si="1510"/>
        <v>0</v>
      </c>
      <c r="DG1698">
        <f>ROUND(ROUND(AF1698*AJ1698,2)*CX1698,2)</f>
        <v>21.49</v>
      </c>
      <c r="DH1698">
        <f>ROUND(ROUND(AG1698*AK1698,2)*CX1698,2)</f>
        <v>7.17</v>
      </c>
      <c r="DI1698">
        <f t="shared" si="1511"/>
        <v>0</v>
      </c>
      <c r="DJ1698">
        <f>DG1698</f>
        <v>21.49</v>
      </c>
      <c r="DK1698">
        <v>0</v>
      </c>
      <c r="DL1698" t="s">
        <v>6</v>
      </c>
      <c r="DM1698">
        <v>0</v>
      </c>
      <c r="DN1698" t="s">
        <v>6</v>
      </c>
      <c r="DO1698">
        <v>0</v>
      </c>
    </row>
    <row r="1699" spans="1:119" x14ac:dyDescent="0.2">
      <c r="A1699">
        <f>ROW(Source!A1269)</f>
        <v>1269</v>
      </c>
      <c r="B1699">
        <v>92843885</v>
      </c>
      <c r="C1699">
        <v>92849560</v>
      </c>
      <c r="D1699">
        <v>49672703</v>
      </c>
      <c r="E1699">
        <v>1</v>
      </c>
      <c r="F1699">
        <v>1</v>
      </c>
      <c r="G1699">
        <v>1</v>
      </c>
      <c r="H1699">
        <v>2</v>
      </c>
      <c r="I1699" t="s">
        <v>955</v>
      </c>
      <c r="J1699" t="s">
        <v>956</v>
      </c>
      <c r="K1699" t="s">
        <v>957</v>
      </c>
      <c r="L1699">
        <v>1367</v>
      </c>
      <c r="N1699">
        <v>1011</v>
      </c>
      <c r="O1699" t="s">
        <v>921</v>
      </c>
      <c r="P1699" t="s">
        <v>921</v>
      </c>
      <c r="Q1699">
        <v>1</v>
      </c>
      <c r="W1699">
        <v>0</v>
      </c>
      <c r="X1699">
        <v>-1424865896</v>
      </c>
      <c r="Y1699">
        <f t="shared" si="1507"/>
        <v>0.35700000000000004</v>
      </c>
      <c r="AA1699">
        <v>0</v>
      </c>
      <c r="AB1699">
        <v>104.7</v>
      </c>
      <c r="AC1699">
        <v>0</v>
      </c>
      <c r="AD1699">
        <v>0</v>
      </c>
      <c r="AE1699">
        <v>0</v>
      </c>
      <c r="AF1699">
        <v>6.66</v>
      </c>
      <c r="AG1699">
        <v>0</v>
      </c>
      <c r="AH1699">
        <v>0</v>
      </c>
      <c r="AI1699">
        <v>1</v>
      </c>
      <c r="AJ1699">
        <v>15.72</v>
      </c>
      <c r="AK1699">
        <v>44.85</v>
      </c>
      <c r="AL1699">
        <v>1</v>
      </c>
      <c r="AM1699">
        <v>4</v>
      </c>
      <c r="AN1699">
        <v>0</v>
      </c>
      <c r="AO1699">
        <v>1</v>
      </c>
      <c r="AP1699">
        <v>1</v>
      </c>
      <c r="AQ1699">
        <v>0</v>
      </c>
      <c r="AR1699">
        <v>0</v>
      </c>
      <c r="AS1699" t="s">
        <v>6</v>
      </c>
      <c r="AT1699">
        <v>0.34</v>
      </c>
      <c r="AU1699" t="s">
        <v>25</v>
      </c>
      <c r="AV1699">
        <v>0</v>
      </c>
      <c r="AW1699">
        <v>2</v>
      </c>
      <c r="AX1699">
        <v>92849579</v>
      </c>
      <c r="AY1699">
        <v>1</v>
      </c>
      <c r="AZ1699">
        <v>0</v>
      </c>
      <c r="BA1699">
        <v>1929</v>
      </c>
      <c r="BB1699">
        <v>0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CV1699">
        <v>0</v>
      </c>
      <c r="CW1699">
        <f>ROUND(Y1699*Source!I1269*DO1699,7)</f>
        <v>0</v>
      </c>
      <c r="CX1699">
        <f>ROUND(Y1699*Source!I1269,7)</f>
        <v>8.3894999999999994E-3</v>
      </c>
      <c r="CY1699">
        <f>AB1699</f>
        <v>104.7</v>
      </c>
      <c r="CZ1699">
        <f>AF1699</f>
        <v>6.66</v>
      </c>
      <c r="DA1699">
        <f>AJ1699</f>
        <v>15.72</v>
      </c>
      <c r="DB1699">
        <f t="shared" si="1508"/>
        <v>2.37</v>
      </c>
      <c r="DC1699">
        <f t="shared" si="1509"/>
        <v>0</v>
      </c>
      <c r="DD1699" t="s">
        <v>6</v>
      </c>
      <c r="DE1699" t="s">
        <v>6</v>
      </c>
      <c r="DF1699">
        <f t="shared" si="1510"/>
        <v>0</v>
      </c>
      <c r="DG1699">
        <f>ROUND(ROUND(AF1699*AJ1699,2)*CX1699,2)</f>
        <v>0.88</v>
      </c>
      <c r="DH1699">
        <f>ROUND(ROUND(AG1699*AK1699,2)*CX1699,2)</f>
        <v>0</v>
      </c>
      <c r="DI1699">
        <f t="shared" si="1511"/>
        <v>0</v>
      </c>
      <c r="DJ1699">
        <f>DG1699</f>
        <v>0.88</v>
      </c>
      <c r="DK1699">
        <v>0</v>
      </c>
      <c r="DL1699" t="s">
        <v>6</v>
      </c>
      <c r="DM1699">
        <v>0</v>
      </c>
      <c r="DN1699" t="s">
        <v>6</v>
      </c>
      <c r="DO1699">
        <v>0</v>
      </c>
    </row>
    <row r="1700" spans="1:119" x14ac:dyDescent="0.2">
      <c r="A1700">
        <f>ROW(Source!A1269)</f>
        <v>1269</v>
      </c>
      <c r="B1700">
        <v>92843885</v>
      </c>
      <c r="C1700">
        <v>92849560</v>
      </c>
      <c r="D1700">
        <v>49673503</v>
      </c>
      <c r="E1700">
        <v>1</v>
      </c>
      <c r="F1700">
        <v>1</v>
      </c>
      <c r="G1700">
        <v>1</v>
      </c>
      <c r="H1700">
        <v>2</v>
      </c>
      <c r="I1700" t="s">
        <v>925</v>
      </c>
      <c r="J1700" t="s">
        <v>926</v>
      </c>
      <c r="K1700" t="s">
        <v>927</v>
      </c>
      <c r="L1700">
        <v>1367</v>
      </c>
      <c r="N1700">
        <v>1011</v>
      </c>
      <c r="O1700" t="s">
        <v>921</v>
      </c>
      <c r="P1700" t="s">
        <v>921</v>
      </c>
      <c r="Q1700">
        <v>1</v>
      </c>
      <c r="W1700">
        <v>0</v>
      </c>
      <c r="X1700">
        <v>509054691</v>
      </c>
      <c r="Y1700">
        <f t="shared" si="1507"/>
        <v>0.75600000000000001</v>
      </c>
      <c r="AA1700">
        <v>0</v>
      </c>
      <c r="AB1700">
        <v>1032.96</v>
      </c>
      <c r="AC1700">
        <v>520.26</v>
      </c>
      <c r="AD1700">
        <v>0</v>
      </c>
      <c r="AE1700">
        <v>0</v>
      </c>
      <c r="AF1700">
        <v>65.709999999999994</v>
      </c>
      <c r="AG1700">
        <v>11.6</v>
      </c>
      <c r="AH1700">
        <v>0</v>
      </c>
      <c r="AI1700">
        <v>1</v>
      </c>
      <c r="AJ1700">
        <v>15.72</v>
      </c>
      <c r="AK1700">
        <v>44.85</v>
      </c>
      <c r="AL1700">
        <v>1</v>
      </c>
      <c r="AM1700">
        <v>4</v>
      </c>
      <c r="AN1700">
        <v>0</v>
      </c>
      <c r="AO1700">
        <v>1</v>
      </c>
      <c r="AP1700">
        <v>1</v>
      </c>
      <c r="AQ1700">
        <v>0</v>
      </c>
      <c r="AR1700">
        <v>0</v>
      </c>
      <c r="AS1700" t="s">
        <v>6</v>
      </c>
      <c r="AT1700">
        <v>0.72</v>
      </c>
      <c r="AU1700" t="s">
        <v>25</v>
      </c>
      <c r="AV1700">
        <v>0</v>
      </c>
      <c r="AW1700">
        <v>2</v>
      </c>
      <c r="AX1700">
        <v>92849580</v>
      </c>
      <c r="AY1700">
        <v>1</v>
      </c>
      <c r="AZ1700">
        <v>0</v>
      </c>
      <c r="BA1700">
        <v>1930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0</v>
      </c>
      <c r="BU1700">
        <v>0</v>
      </c>
      <c r="BV1700">
        <v>0</v>
      </c>
      <c r="BW1700">
        <v>0</v>
      </c>
      <c r="CV1700">
        <v>0</v>
      </c>
      <c r="CW1700">
        <f>ROUND(Y1700*Source!I1269*DO1700,7)</f>
        <v>0</v>
      </c>
      <c r="CX1700">
        <f>ROUND(Y1700*Source!I1269,7)</f>
        <v>1.7766000000000001E-2</v>
      </c>
      <c r="CY1700">
        <f>AB1700</f>
        <v>1032.96</v>
      </c>
      <c r="CZ1700">
        <f>AF1700</f>
        <v>65.709999999999994</v>
      </c>
      <c r="DA1700">
        <f>AJ1700</f>
        <v>15.72</v>
      </c>
      <c r="DB1700">
        <f t="shared" si="1508"/>
        <v>49.68</v>
      </c>
      <c r="DC1700">
        <f t="shared" si="1509"/>
        <v>8.77</v>
      </c>
      <c r="DD1700" t="s">
        <v>6</v>
      </c>
      <c r="DE1700" t="s">
        <v>6</v>
      </c>
      <c r="DF1700">
        <f t="shared" si="1510"/>
        <v>0</v>
      </c>
      <c r="DG1700">
        <f>ROUND(ROUND(AF1700*AJ1700,2)*CX1700,2)</f>
        <v>18.350000000000001</v>
      </c>
      <c r="DH1700">
        <f>ROUND(ROUND(AG1700*AK1700,2)*CX1700,2)</f>
        <v>9.24</v>
      </c>
      <c r="DI1700">
        <f t="shared" si="1511"/>
        <v>0</v>
      </c>
      <c r="DJ1700">
        <f>DG1700</f>
        <v>18.350000000000001</v>
      </c>
      <c r="DK1700">
        <v>0</v>
      </c>
      <c r="DL1700" t="s">
        <v>6</v>
      </c>
      <c r="DM1700">
        <v>0</v>
      </c>
      <c r="DN1700" t="s">
        <v>6</v>
      </c>
      <c r="DO1700">
        <v>0</v>
      </c>
    </row>
    <row r="1701" spans="1:119" x14ac:dyDescent="0.2">
      <c r="A1701">
        <f>ROW(Source!A1269)</f>
        <v>1269</v>
      </c>
      <c r="B1701">
        <v>92843885</v>
      </c>
      <c r="C1701">
        <v>92849560</v>
      </c>
      <c r="D1701">
        <v>49673715</v>
      </c>
      <c r="E1701">
        <v>1</v>
      </c>
      <c r="F1701">
        <v>1</v>
      </c>
      <c r="G1701">
        <v>1</v>
      </c>
      <c r="H1701">
        <v>2</v>
      </c>
      <c r="I1701" t="s">
        <v>937</v>
      </c>
      <c r="J1701" t="s">
        <v>938</v>
      </c>
      <c r="K1701" t="s">
        <v>939</v>
      </c>
      <c r="L1701">
        <v>1367</v>
      </c>
      <c r="N1701">
        <v>1011</v>
      </c>
      <c r="O1701" t="s">
        <v>921</v>
      </c>
      <c r="P1701" t="s">
        <v>921</v>
      </c>
      <c r="Q1701">
        <v>1</v>
      </c>
      <c r="W1701">
        <v>0</v>
      </c>
      <c r="X1701">
        <v>829370094</v>
      </c>
      <c r="Y1701">
        <f t="shared" si="1507"/>
        <v>1.6170000000000002</v>
      </c>
      <c r="AA1701">
        <v>0</v>
      </c>
      <c r="AB1701">
        <v>127.33</v>
      </c>
      <c r="AC1701">
        <v>0</v>
      </c>
      <c r="AD1701">
        <v>0</v>
      </c>
      <c r="AE1701">
        <v>0</v>
      </c>
      <c r="AF1701">
        <v>8.1</v>
      </c>
      <c r="AG1701">
        <v>0</v>
      </c>
      <c r="AH1701">
        <v>0</v>
      </c>
      <c r="AI1701">
        <v>1</v>
      </c>
      <c r="AJ1701">
        <v>15.72</v>
      </c>
      <c r="AK1701">
        <v>44.85</v>
      </c>
      <c r="AL1701">
        <v>1</v>
      </c>
      <c r="AM1701">
        <v>4</v>
      </c>
      <c r="AN1701">
        <v>0</v>
      </c>
      <c r="AO1701">
        <v>1</v>
      </c>
      <c r="AP1701">
        <v>1</v>
      </c>
      <c r="AQ1701">
        <v>0</v>
      </c>
      <c r="AR1701">
        <v>0</v>
      </c>
      <c r="AS1701" t="s">
        <v>6</v>
      </c>
      <c r="AT1701">
        <v>1.54</v>
      </c>
      <c r="AU1701" t="s">
        <v>25</v>
      </c>
      <c r="AV1701">
        <v>0</v>
      </c>
      <c r="AW1701">
        <v>2</v>
      </c>
      <c r="AX1701">
        <v>92849581</v>
      </c>
      <c r="AY1701">
        <v>1</v>
      </c>
      <c r="AZ1701">
        <v>0</v>
      </c>
      <c r="BA1701">
        <v>1931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0</v>
      </c>
      <c r="BP1701">
        <v>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0</v>
      </c>
      <c r="BW1701">
        <v>0</v>
      </c>
      <c r="CV1701">
        <v>0</v>
      </c>
      <c r="CW1701">
        <f>ROUND(Y1701*Source!I1269*DO1701,7)</f>
        <v>0</v>
      </c>
      <c r="CX1701">
        <f>ROUND(Y1701*Source!I1269,7)</f>
        <v>3.7999499999999999E-2</v>
      </c>
      <c r="CY1701">
        <f>AB1701</f>
        <v>127.33</v>
      </c>
      <c r="CZ1701">
        <f>AF1701</f>
        <v>8.1</v>
      </c>
      <c r="DA1701">
        <f>AJ1701</f>
        <v>15.72</v>
      </c>
      <c r="DB1701">
        <f t="shared" si="1508"/>
        <v>13.09</v>
      </c>
      <c r="DC1701">
        <f t="shared" si="1509"/>
        <v>0</v>
      </c>
      <c r="DD1701" t="s">
        <v>6</v>
      </c>
      <c r="DE1701" t="s">
        <v>6</v>
      </c>
      <c r="DF1701">
        <f t="shared" si="1510"/>
        <v>0</v>
      </c>
      <c r="DG1701">
        <f>ROUND(ROUND(AF1701*AJ1701,2)*CX1701,2)</f>
        <v>4.84</v>
      </c>
      <c r="DH1701">
        <f>ROUND(ROUND(AG1701*AK1701,2)*CX1701,2)</f>
        <v>0</v>
      </c>
      <c r="DI1701">
        <f t="shared" si="1511"/>
        <v>0</v>
      </c>
      <c r="DJ1701">
        <f>DG1701</f>
        <v>4.84</v>
      </c>
      <c r="DK1701">
        <v>0</v>
      </c>
      <c r="DL1701" t="s">
        <v>6</v>
      </c>
      <c r="DM1701">
        <v>0</v>
      </c>
      <c r="DN1701" t="s">
        <v>6</v>
      </c>
      <c r="DO1701">
        <v>0</v>
      </c>
    </row>
    <row r="1702" spans="1:119" x14ac:dyDescent="0.2">
      <c r="A1702">
        <f>ROW(Source!A1269)</f>
        <v>1269</v>
      </c>
      <c r="B1702">
        <v>92843885</v>
      </c>
      <c r="C1702">
        <v>92849560</v>
      </c>
      <c r="D1702">
        <v>49521144</v>
      </c>
      <c r="E1702">
        <v>1</v>
      </c>
      <c r="F1702">
        <v>1</v>
      </c>
      <c r="G1702">
        <v>1</v>
      </c>
      <c r="H1702">
        <v>3</v>
      </c>
      <c r="I1702" t="s">
        <v>958</v>
      </c>
      <c r="J1702" t="s">
        <v>959</v>
      </c>
      <c r="K1702" t="s">
        <v>960</v>
      </c>
      <c r="L1702">
        <v>1348</v>
      </c>
      <c r="N1702">
        <v>1009</v>
      </c>
      <c r="O1702" t="s">
        <v>122</v>
      </c>
      <c r="P1702" t="s">
        <v>122</v>
      </c>
      <c r="Q1702">
        <v>1000</v>
      </c>
      <c r="W1702">
        <v>0</v>
      </c>
      <c r="X1702">
        <v>-847628873</v>
      </c>
      <c r="Y1702">
        <f t="shared" ref="Y1702:Y1717" si="1512">AT1702</f>
        <v>8.8999999999999995E-4</v>
      </c>
      <c r="AA1702">
        <v>262870.08</v>
      </c>
      <c r="AB1702">
        <v>0</v>
      </c>
      <c r="AC1702">
        <v>0</v>
      </c>
      <c r="AD1702">
        <v>0</v>
      </c>
      <c r="AE1702">
        <v>26499</v>
      </c>
      <c r="AF1702">
        <v>0</v>
      </c>
      <c r="AG1702">
        <v>0</v>
      </c>
      <c r="AH1702">
        <v>0</v>
      </c>
      <c r="AI1702">
        <v>9.92</v>
      </c>
      <c r="AJ1702">
        <v>1</v>
      </c>
      <c r="AK1702">
        <v>1</v>
      </c>
      <c r="AL1702">
        <v>1</v>
      </c>
      <c r="AM1702">
        <v>4</v>
      </c>
      <c r="AN1702">
        <v>0</v>
      </c>
      <c r="AO1702">
        <v>1</v>
      </c>
      <c r="AP1702">
        <v>1</v>
      </c>
      <c r="AQ1702">
        <v>0</v>
      </c>
      <c r="AR1702">
        <v>0</v>
      </c>
      <c r="AS1702" t="s">
        <v>6</v>
      </c>
      <c r="AT1702">
        <v>8.8999999999999995E-4</v>
      </c>
      <c r="AU1702" t="s">
        <v>6</v>
      </c>
      <c r="AV1702">
        <v>0</v>
      </c>
      <c r="AW1702">
        <v>2</v>
      </c>
      <c r="AX1702">
        <v>92849582</v>
      </c>
      <c r="AY1702">
        <v>1</v>
      </c>
      <c r="AZ1702">
        <v>0</v>
      </c>
      <c r="BA1702">
        <v>1932</v>
      </c>
      <c r="BB1702">
        <v>0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0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CV1702">
        <v>0</v>
      </c>
      <c r="CW1702">
        <v>0</v>
      </c>
      <c r="CX1702">
        <f>ROUND(Y1702*Source!I1269,7)</f>
        <v>2.09E-5</v>
      </c>
      <c r="CY1702">
        <f t="shared" ref="CY1702:CY1710" si="1513">AA1702</f>
        <v>262870.08</v>
      </c>
      <c r="CZ1702">
        <f t="shared" ref="CZ1702:CZ1710" si="1514">AE1702</f>
        <v>26499</v>
      </c>
      <c r="DA1702">
        <f t="shared" ref="DA1702:DA1710" si="1515">AI1702</f>
        <v>9.92</v>
      </c>
      <c r="DB1702">
        <f t="shared" ref="DB1702:DB1717" si="1516">ROUND(ROUND(AT1702*CZ1702,2),2)</f>
        <v>23.58</v>
      </c>
      <c r="DC1702">
        <f t="shared" ref="DC1702:DC1717" si="1517">ROUND(ROUND(AT1702*AG1702,2),2)</f>
        <v>0</v>
      </c>
      <c r="DD1702" t="s">
        <v>6</v>
      </c>
      <c r="DE1702" t="s">
        <v>6</v>
      </c>
      <c r="DF1702">
        <f t="shared" ref="DF1702:DF1710" si="1518">ROUND(ROUND(AE1702*AI1702,2)*CX1702,2)</f>
        <v>5.49</v>
      </c>
      <c r="DG1702">
        <f t="shared" ref="DG1702:DG1712" si="1519">ROUND(ROUND(AF1702,2)*CX1702,2)</f>
        <v>0</v>
      </c>
      <c r="DH1702">
        <f t="shared" ref="DH1702:DH1711" si="1520">ROUND(ROUND(AG1702,2)*CX1702,2)</f>
        <v>0</v>
      </c>
      <c r="DI1702">
        <f t="shared" si="1511"/>
        <v>0</v>
      </c>
      <c r="DJ1702">
        <f t="shared" ref="DJ1702:DJ1710" si="1521">DF1702</f>
        <v>5.49</v>
      </c>
      <c r="DK1702">
        <v>0</v>
      </c>
      <c r="DL1702" t="s">
        <v>6</v>
      </c>
      <c r="DM1702">
        <v>0</v>
      </c>
      <c r="DN1702" t="s">
        <v>6</v>
      </c>
      <c r="DO1702">
        <v>0</v>
      </c>
    </row>
    <row r="1703" spans="1:119" x14ac:dyDescent="0.2">
      <c r="A1703">
        <f>ROW(Source!A1269)</f>
        <v>1269</v>
      </c>
      <c r="B1703">
        <v>92843885</v>
      </c>
      <c r="C1703">
        <v>92849560</v>
      </c>
      <c r="D1703">
        <v>49524301</v>
      </c>
      <c r="E1703">
        <v>1</v>
      </c>
      <c r="F1703">
        <v>1</v>
      </c>
      <c r="G1703">
        <v>1</v>
      </c>
      <c r="H1703">
        <v>3</v>
      </c>
      <c r="I1703" t="s">
        <v>940</v>
      </c>
      <c r="J1703" t="s">
        <v>941</v>
      </c>
      <c r="K1703" t="s">
        <v>942</v>
      </c>
      <c r="L1703">
        <v>1348</v>
      </c>
      <c r="N1703">
        <v>1009</v>
      </c>
      <c r="O1703" t="s">
        <v>122</v>
      </c>
      <c r="P1703" t="s">
        <v>122</v>
      </c>
      <c r="Q1703">
        <v>1000</v>
      </c>
      <c r="W1703">
        <v>0</v>
      </c>
      <c r="X1703">
        <v>1824693337</v>
      </c>
      <c r="Y1703">
        <f t="shared" si="1512"/>
        <v>4.4999999999999999E-4</v>
      </c>
      <c r="AA1703">
        <v>102791.03999999999</v>
      </c>
      <c r="AB1703">
        <v>0</v>
      </c>
      <c r="AC1703">
        <v>0</v>
      </c>
      <c r="AD1703">
        <v>0</v>
      </c>
      <c r="AE1703">
        <v>10362</v>
      </c>
      <c r="AF1703">
        <v>0</v>
      </c>
      <c r="AG1703">
        <v>0</v>
      </c>
      <c r="AH1703">
        <v>0</v>
      </c>
      <c r="AI1703">
        <v>9.92</v>
      </c>
      <c r="AJ1703">
        <v>1</v>
      </c>
      <c r="AK1703">
        <v>1</v>
      </c>
      <c r="AL1703">
        <v>1</v>
      </c>
      <c r="AM1703">
        <v>4</v>
      </c>
      <c r="AN1703">
        <v>0</v>
      </c>
      <c r="AO1703">
        <v>1</v>
      </c>
      <c r="AP1703">
        <v>1</v>
      </c>
      <c r="AQ1703">
        <v>0</v>
      </c>
      <c r="AR1703">
        <v>0</v>
      </c>
      <c r="AS1703" t="s">
        <v>6</v>
      </c>
      <c r="AT1703">
        <v>4.4999999999999999E-4</v>
      </c>
      <c r="AU1703" t="s">
        <v>6</v>
      </c>
      <c r="AV1703">
        <v>0</v>
      </c>
      <c r="AW1703">
        <v>2</v>
      </c>
      <c r="AX1703">
        <v>92849583</v>
      </c>
      <c r="AY1703">
        <v>1</v>
      </c>
      <c r="AZ1703">
        <v>0</v>
      </c>
      <c r="BA1703">
        <v>1933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0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CV1703">
        <v>0</v>
      </c>
      <c r="CW1703">
        <v>0</v>
      </c>
      <c r="CX1703">
        <f>ROUND(Y1703*Source!I1269,7)</f>
        <v>1.06E-5</v>
      </c>
      <c r="CY1703">
        <f t="shared" si="1513"/>
        <v>102791.03999999999</v>
      </c>
      <c r="CZ1703">
        <f t="shared" si="1514"/>
        <v>10362</v>
      </c>
      <c r="DA1703">
        <f t="shared" si="1515"/>
        <v>9.92</v>
      </c>
      <c r="DB1703">
        <f t="shared" si="1516"/>
        <v>4.66</v>
      </c>
      <c r="DC1703">
        <f t="shared" si="1517"/>
        <v>0</v>
      </c>
      <c r="DD1703" t="s">
        <v>6</v>
      </c>
      <c r="DE1703" t="s">
        <v>6</v>
      </c>
      <c r="DF1703">
        <f t="shared" si="1518"/>
        <v>1.0900000000000001</v>
      </c>
      <c r="DG1703">
        <f t="shared" si="1519"/>
        <v>0</v>
      </c>
      <c r="DH1703">
        <f t="shared" si="1520"/>
        <v>0</v>
      </c>
      <c r="DI1703">
        <f t="shared" si="1511"/>
        <v>0</v>
      </c>
      <c r="DJ1703">
        <f t="shared" si="1521"/>
        <v>1.0900000000000001</v>
      </c>
      <c r="DK1703">
        <v>0</v>
      </c>
      <c r="DL1703" t="s">
        <v>6</v>
      </c>
      <c r="DM1703">
        <v>0</v>
      </c>
      <c r="DN1703" t="s">
        <v>6</v>
      </c>
      <c r="DO1703">
        <v>0</v>
      </c>
    </row>
    <row r="1704" spans="1:119" x14ac:dyDescent="0.2">
      <c r="A1704">
        <f>ROW(Source!A1269)</f>
        <v>1269</v>
      </c>
      <c r="B1704">
        <v>92843885</v>
      </c>
      <c r="C1704">
        <v>92849560</v>
      </c>
      <c r="D1704">
        <v>49525488</v>
      </c>
      <c r="E1704">
        <v>1</v>
      </c>
      <c r="F1704">
        <v>1</v>
      </c>
      <c r="G1704">
        <v>1</v>
      </c>
      <c r="H1704">
        <v>3</v>
      </c>
      <c r="I1704" t="s">
        <v>928</v>
      </c>
      <c r="J1704" t="s">
        <v>929</v>
      </c>
      <c r="K1704" t="s">
        <v>930</v>
      </c>
      <c r="L1704">
        <v>1346</v>
      </c>
      <c r="N1704">
        <v>1009</v>
      </c>
      <c r="O1704" t="s">
        <v>931</v>
      </c>
      <c r="P1704" t="s">
        <v>931</v>
      </c>
      <c r="Q1704">
        <v>1</v>
      </c>
      <c r="W1704">
        <v>0</v>
      </c>
      <c r="X1704">
        <v>-1864341761</v>
      </c>
      <c r="Y1704">
        <f t="shared" si="1512"/>
        <v>15</v>
      </c>
      <c r="AA1704">
        <v>89.68</v>
      </c>
      <c r="AB1704">
        <v>0</v>
      </c>
      <c r="AC1704">
        <v>0</v>
      </c>
      <c r="AD1704">
        <v>0</v>
      </c>
      <c r="AE1704">
        <v>9.0399999999999991</v>
      </c>
      <c r="AF1704">
        <v>0</v>
      </c>
      <c r="AG1704">
        <v>0</v>
      </c>
      <c r="AH1704">
        <v>0</v>
      </c>
      <c r="AI1704">
        <v>9.92</v>
      </c>
      <c r="AJ1704">
        <v>1</v>
      </c>
      <c r="AK1704">
        <v>1</v>
      </c>
      <c r="AL1704">
        <v>1</v>
      </c>
      <c r="AM1704">
        <v>4</v>
      </c>
      <c r="AN1704">
        <v>0</v>
      </c>
      <c r="AO1704">
        <v>1</v>
      </c>
      <c r="AP1704">
        <v>1</v>
      </c>
      <c r="AQ1704">
        <v>0</v>
      </c>
      <c r="AR1704">
        <v>0</v>
      </c>
      <c r="AS1704" t="s">
        <v>6</v>
      </c>
      <c r="AT1704">
        <v>15</v>
      </c>
      <c r="AU1704" t="s">
        <v>6</v>
      </c>
      <c r="AV1704">
        <v>0</v>
      </c>
      <c r="AW1704">
        <v>2</v>
      </c>
      <c r="AX1704">
        <v>92849584</v>
      </c>
      <c r="AY1704">
        <v>1</v>
      </c>
      <c r="AZ1704">
        <v>0</v>
      </c>
      <c r="BA1704">
        <v>1934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0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CV1704">
        <v>0</v>
      </c>
      <c r="CW1704">
        <v>0</v>
      </c>
      <c r="CX1704">
        <f>ROUND(Y1704*Source!I1269,7)</f>
        <v>0.35249999999999998</v>
      </c>
      <c r="CY1704">
        <f t="shared" si="1513"/>
        <v>89.68</v>
      </c>
      <c r="CZ1704">
        <f t="shared" si="1514"/>
        <v>9.0399999999999991</v>
      </c>
      <c r="DA1704">
        <f t="shared" si="1515"/>
        <v>9.92</v>
      </c>
      <c r="DB1704">
        <f t="shared" si="1516"/>
        <v>135.6</v>
      </c>
      <c r="DC1704">
        <f t="shared" si="1517"/>
        <v>0</v>
      </c>
      <c r="DD1704" t="s">
        <v>6</v>
      </c>
      <c r="DE1704" t="s">
        <v>6</v>
      </c>
      <c r="DF1704">
        <f t="shared" si="1518"/>
        <v>31.61</v>
      </c>
      <c r="DG1704">
        <f t="shared" si="1519"/>
        <v>0</v>
      </c>
      <c r="DH1704">
        <f t="shared" si="1520"/>
        <v>0</v>
      </c>
      <c r="DI1704">
        <f t="shared" si="1511"/>
        <v>0</v>
      </c>
      <c r="DJ1704">
        <f t="shared" si="1521"/>
        <v>31.61</v>
      </c>
      <c r="DK1704">
        <v>0</v>
      </c>
      <c r="DL1704" t="s">
        <v>6</v>
      </c>
      <c r="DM1704">
        <v>0</v>
      </c>
      <c r="DN1704" t="s">
        <v>6</v>
      </c>
      <c r="DO1704">
        <v>0</v>
      </c>
    </row>
    <row r="1705" spans="1:119" x14ac:dyDescent="0.2">
      <c r="A1705">
        <f>ROW(Source!A1269)</f>
        <v>1269</v>
      </c>
      <c r="B1705">
        <v>92843885</v>
      </c>
      <c r="C1705">
        <v>92849560</v>
      </c>
      <c r="D1705">
        <v>49526492</v>
      </c>
      <c r="E1705">
        <v>1</v>
      </c>
      <c r="F1705">
        <v>1</v>
      </c>
      <c r="G1705">
        <v>1</v>
      </c>
      <c r="H1705">
        <v>3</v>
      </c>
      <c r="I1705" t="s">
        <v>932</v>
      </c>
      <c r="J1705" t="s">
        <v>933</v>
      </c>
      <c r="K1705" t="s">
        <v>934</v>
      </c>
      <c r="L1705">
        <v>1346</v>
      </c>
      <c r="N1705">
        <v>1009</v>
      </c>
      <c r="O1705" t="s">
        <v>931</v>
      </c>
      <c r="P1705" t="s">
        <v>931</v>
      </c>
      <c r="Q1705">
        <v>1</v>
      </c>
      <c r="W1705">
        <v>0</v>
      </c>
      <c r="X1705">
        <v>497341279</v>
      </c>
      <c r="Y1705">
        <f t="shared" si="1512"/>
        <v>8</v>
      </c>
      <c r="AA1705">
        <v>229.05</v>
      </c>
      <c r="AB1705">
        <v>0</v>
      </c>
      <c r="AC1705">
        <v>0</v>
      </c>
      <c r="AD1705">
        <v>0</v>
      </c>
      <c r="AE1705">
        <v>23.09</v>
      </c>
      <c r="AF1705">
        <v>0</v>
      </c>
      <c r="AG1705">
        <v>0</v>
      </c>
      <c r="AH1705">
        <v>0</v>
      </c>
      <c r="AI1705">
        <v>9.92</v>
      </c>
      <c r="AJ1705">
        <v>1</v>
      </c>
      <c r="AK1705">
        <v>1</v>
      </c>
      <c r="AL1705">
        <v>1</v>
      </c>
      <c r="AM1705">
        <v>4</v>
      </c>
      <c r="AN1705">
        <v>0</v>
      </c>
      <c r="AO1705">
        <v>1</v>
      </c>
      <c r="AP1705">
        <v>1</v>
      </c>
      <c r="AQ1705">
        <v>0</v>
      </c>
      <c r="AR1705">
        <v>0</v>
      </c>
      <c r="AS1705" t="s">
        <v>6</v>
      </c>
      <c r="AT1705">
        <v>8</v>
      </c>
      <c r="AU1705" t="s">
        <v>6</v>
      </c>
      <c r="AV1705">
        <v>0</v>
      </c>
      <c r="AW1705">
        <v>2</v>
      </c>
      <c r="AX1705">
        <v>92849585</v>
      </c>
      <c r="AY1705">
        <v>1</v>
      </c>
      <c r="AZ1705">
        <v>0</v>
      </c>
      <c r="BA1705">
        <v>1935</v>
      </c>
      <c r="BB1705">
        <v>0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0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CV1705">
        <v>0</v>
      </c>
      <c r="CW1705">
        <v>0</v>
      </c>
      <c r="CX1705">
        <f>ROUND(Y1705*Source!I1269,7)</f>
        <v>0.188</v>
      </c>
      <c r="CY1705">
        <f t="shared" si="1513"/>
        <v>229.05</v>
      </c>
      <c r="CZ1705">
        <f t="shared" si="1514"/>
        <v>23.09</v>
      </c>
      <c r="DA1705">
        <f t="shared" si="1515"/>
        <v>9.92</v>
      </c>
      <c r="DB1705">
        <f t="shared" si="1516"/>
        <v>184.72</v>
      </c>
      <c r="DC1705">
        <f t="shared" si="1517"/>
        <v>0</v>
      </c>
      <c r="DD1705" t="s">
        <v>6</v>
      </c>
      <c r="DE1705" t="s">
        <v>6</v>
      </c>
      <c r="DF1705">
        <f t="shared" si="1518"/>
        <v>43.06</v>
      </c>
      <c r="DG1705">
        <f t="shared" si="1519"/>
        <v>0</v>
      </c>
      <c r="DH1705">
        <f t="shared" si="1520"/>
        <v>0</v>
      </c>
      <c r="DI1705">
        <f t="shared" si="1511"/>
        <v>0</v>
      </c>
      <c r="DJ1705">
        <f t="shared" si="1521"/>
        <v>43.06</v>
      </c>
      <c r="DK1705">
        <v>0</v>
      </c>
      <c r="DL1705" t="s">
        <v>6</v>
      </c>
      <c r="DM1705">
        <v>0</v>
      </c>
      <c r="DN1705" t="s">
        <v>6</v>
      </c>
      <c r="DO1705">
        <v>0</v>
      </c>
    </row>
    <row r="1706" spans="1:119" x14ac:dyDescent="0.2">
      <c r="A1706">
        <f>ROW(Source!A1269)</f>
        <v>1269</v>
      </c>
      <c r="B1706">
        <v>92843885</v>
      </c>
      <c r="C1706">
        <v>92849560</v>
      </c>
      <c r="D1706">
        <v>49541424</v>
      </c>
      <c r="E1706">
        <v>1</v>
      </c>
      <c r="F1706">
        <v>1</v>
      </c>
      <c r="G1706">
        <v>1</v>
      </c>
      <c r="H1706">
        <v>3</v>
      </c>
      <c r="I1706" t="s">
        <v>748</v>
      </c>
      <c r="J1706" t="s">
        <v>750</v>
      </c>
      <c r="K1706" t="s">
        <v>749</v>
      </c>
      <c r="L1706">
        <v>1327</v>
      </c>
      <c r="N1706">
        <v>1005</v>
      </c>
      <c r="O1706" t="s">
        <v>57</v>
      </c>
      <c r="P1706" t="s">
        <v>57</v>
      </c>
      <c r="Q1706">
        <v>1</v>
      </c>
      <c r="W1706">
        <v>0</v>
      </c>
      <c r="X1706">
        <v>-1409393109</v>
      </c>
      <c r="Y1706">
        <f t="shared" si="1512"/>
        <v>4.2553191000000004</v>
      </c>
      <c r="AA1706">
        <v>346.11</v>
      </c>
      <c r="AB1706">
        <v>0</v>
      </c>
      <c r="AC1706">
        <v>0</v>
      </c>
      <c r="AD1706">
        <v>0</v>
      </c>
      <c r="AE1706">
        <v>34.89</v>
      </c>
      <c r="AF1706">
        <v>0</v>
      </c>
      <c r="AG1706">
        <v>0</v>
      </c>
      <c r="AH1706">
        <v>0</v>
      </c>
      <c r="AI1706">
        <v>9.92</v>
      </c>
      <c r="AJ1706">
        <v>1</v>
      </c>
      <c r="AK1706">
        <v>1</v>
      </c>
      <c r="AL1706">
        <v>1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 t="s">
        <v>6</v>
      </c>
      <c r="AT1706">
        <v>4.2553191000000004</v>
      </c>
      <c r="AU1706" t="s">
        <v>6</v>
      </c>
      <c r="AV1706">
        <v>0</v>
      </c>
      <c r="AW1706">
        <v>1</v>
      </c>
      <c r="AX1706">
        <v>-1</v>
      </c>
      <c r="AY1706">
        <v>0</v>
      </c>
      <c r="AZ1706">
        <v>0</v>
      </c>
      <c r="BA1706" t="s">
        <v>6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0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CV1706">
        <v>0</v>
      </c>
      <c r="CW1706">
        <v>0</v>
      </c>
      <c r="CX1706">
        <f>ROUND(Y1706*Source!I1269,7)</f>
        <v>0.1</v>
      </c>
      <c r="CY1706">
        <f t="shared" si="1513"/>
        <v>346.11</v>
      </c>
      <c r="CZ1706">
        <f t="shared" si="1514"/>
        <v>34.89</v>
      </c>
      <c r="DA1706">
        <f t="shared" si="1515"/>
        <v>9.92</v>
      </c>
      <c r="DB1706">
        <f t="shared" si="1516"/>
        <v>148.47</v>
      </c>
      <c r="DC1706">
        <f t="shared" si="1517"/>
        <v>0</v>
      </c>
      <c r="DD1706" t="s">
        <v>6</v>
      </c>
      <c r="DE1706" t="s">
        <v>6</v>
      </c>
      <c r="DF1706">
        <f t="shared" si="1518"/>
        <v>34.61</v>
      </c>
      <c r="DG1706">
        <f t="shared" si="1519"/>
        <v>0</v>
      </c>
      <c r="DH1706">
        <f t="shared" si="1520"/>
        <v>0</v>
      </c>
      <c r="DI1706">
        <f t="shared" si="1511"/>
        <v>0</v>
      </c>
      <c r="DJ1706">
        <f t="shared" si="1521"/>
        <v>34.61</v>
      </c>
      <c r="DK1706">
        <v>0</v>
      </c>
      <c r="DL1706" t="s">
        <v>6</v>
      </c>
      <c r="DM1706">
        <v>0</v>
      </c>
      <c r="DN1706" t="s">
        <v>6</v>
      </c>
      <c r="DO1706">
        <v>0</v>
      </c>
    </row>
    <row r="1707" spans="1:119" x14ac:dyDescent="0.2">
      <c r="A1707">
        <f>ROW(Source!A1269)</f>
        <v>1269</v>
      </c>
      <c r="B1707">
        <v>92843885</v>
      </c>
      <c r="C1707">
        <v>92849560</v>
      </c>
      <c r="D1707">
        <v>49555131</v>
      </c>
      <c r="E1707">
        <v>1</v>
      </c>
      <c r="F1707">
        <v>1</v>
      </c>
      <c r="G1707">
        <v>1</v>
      </c>
      <c r="H1707">
        <v>3</v>
      </c>
      <c r="I1707" t="s">
        <v>961</v>
      </c>
      <c r="J1707" t="s">
        <v>962</v>
      </c>
      <c r="K1707" t="s">
        <v>963</v>
      </c>
      <c r="L1707">
        <v>1348</v>
      </c>
      <c r="N1707">
        <v>1009</v>
      </c>
      <c r="O1707" t="s">
        <v>122</v>
      </c>
      <c r="P1707" t="s">
        <v>122</v>
      </c>
      <c r="Q1707">
        <v>1000</v>
      </c>
      <c r="W1707">
        <v>0</v>
      </c>
      <c r="X1707">
        <v>-364749507</v>
      </c>
      <c r="Y1707">
        <f t="shared" si="1512"/>
        <v>5.0099999999999997E-3</v>
      </c>
      <c r="AA1707">
        <v>170455.36</v>
      </c>
      <c r="AB1707">
        <v>0</v>
      </c>
      <c r="AC1707">
        <v>0</v>
      </c>
      <c r="AD1707">
        <v>0</v>
      </c>
      <c r="AE1707">
        <v>17183</v>
      </c>
      <c r="AF1707">
        <v>0</v>
      </c>
      <c r="AG1707">
        <v>0</v>
      </c>
      <c r="AH1707">
        <v>0</v>
      </c>
      <c r="AI1707">
        <v>9.92</v>
      </c>
      <c r="AJ1707">
        <v>1</v>
      </c>
      <c r="AK1707">
        <v>1</v>
      </c>
      <c r="AL1707">
        <v>1</v>
      </c>
      <c r="AM1707">
        <v>4</v>
      </c>
      <c r="AN1707">
        <v>0</v>
      </c>
      <c r="AO1707">
        <v>1</v>
      </c>
      <c r="AP1707">
        <v>1</v>
      </c>
      <c r="AQ1707">
        <v>0</v>
      </c>
      <c r="AR1707">
        <v>0</v>
      </c>
      <c r="AS1707" t="s">
        <v>6</v>
      </c>
      <c r="AT1707">
        <v>5.0099999999999997E-3</v>
      </c>
      <c r="AU1707" t="s">
        <v>6</v>
      </c>
      <c r="AV1707">
        <v>0</v>
      </c>
      <c r="AW1707">
        <v>2</v>
      </c>
      <c r="AX1707">
        <v>92849587</v>
      </c>
      <c r="AY1707">
        <v>1</v>
      </c>
      <c r="AZ1707">
        <v>0</v>
      </c>
      <c r="BA1707">
        <v>1937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0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CV1707">
        <v>0</v>
      </c>
      <c r="CW1707">
        <v>0</v>
      </c>
      <c r="CX1707">
        <f>ROUND(Y1707*Source!I1269,7)</f>
        <v>1.177E-4</v>
      </c>
      <c r="CY1707">
        <f t="shared" si="1513"/>
        <v>170455.36</v>
      </c>
      <c r="CZ1707">
        <f t="shared" si="1514"/>
        <v>17183</v>
      </c>
      <c r="DA1707">
        <f t="shared" si="1515"/>
        <v>9.92</v>
      </c>
      <c r="DB1707">
        <f t="shared" si="1516"/>
        <v>86.09</v>
      </c>
      <c r="DC1707">
        <f t="shared" si="1517"/>
        <v>0</v>
      </c>
      <c r="DD1707" t="s">
        <v>6</v>
      </c>
      <c r="DE1707" t="s">
        <v>6</v>
      </c>
      <c r="DF1707">
        <f t="shared" si="1518"/>
        <v>20.059999999999999</v>
      </c>
      <c r="DG1707">
        <f t="shared" si="1519"/>
        <v>0</v>
      </c>
      <c r="DH1707">
        <f t="shared" si="1520"/>
        <v>0</v>
      </c>
      <c r="DI1707">
        <f t="shared" si="1511"/>
        <v>0</v>
      </c>
      <c r="DJ1707">
        <f t="shared" si="1521"/>
        <v>20.059999999999999</v>
      </c>
      <c r="DK1707">
        <v>0</v>
      </c>
      <c r="DL1707" t="s">
        <v>6</v>
      </c>
      <c r="DM1707">
        <v>0</v>
      </c>
      <c r="DN1707" t="s">
        <v>6</v>
      </c>
      <c r="DO1707">
        <v>0</v>
      </c>
    </row>
    <row r="1708" spans="1:119" x14ac:dyDescent="0.2">
      <c r="A1708">
        <f>ROW(Source!A1269)</f>
        <v>1269</v>
      </c>
      <c r="B1708">
        <v>92843885</v>
      </c>
      <c r="C1708">
        <v>92849560</v>
      </c>
      <c r="D1708">
        <v>49564260</v>
      </c>
      <c r="E1708">
        <v>1</v>
      </c>
      <c r="F1708">
        <v>1</v>
      </c>
      <c r="G1708">
        <v>1</v>
      </c>
      <c r="H1708">
        <v>3</v>
      </c>
      <c r="I1708" t="s">
        <v>84</v>
      </c>
      <c r="J1708" t="s">
        <v>86</v>
      </c>
      <c r="K1708" t="s">
        <v>85</v>
      </c>
      <c r="L1708">
        <v>1327</v>
      </c>
      <c r="N1708">
        <v>1005</v>
      </c>
      <c r="O1708" t="s">
        <v>57</v>
      </c>
      <c r="P1708" t="s">
        <v>57</v>
      </c>
      <c r="Q1708">
        <v>1</v>
      </c>
      <c r="W1708">
        <v>0</v>
      </c>
      <c r="X1708">
        <v>415678242</v>
      </c>
      <c r="Y1708">
        <f t="shared" si="1512"/>
        <v>89.361702100000002</v>
      </c>
      <c r="AA1708">
        <v>1015.91</v>
      </c>
      <c r="AB1708">
        <v>0</v>
      </c>
      <c r="AC1708">
        <v>0</v>
      </c>
      <c r="AD1708">
        <v>0</v>
      </c>
      <c r="AE1708">
        <v>102.41</v>
      </c>
      <c r="AF1708">
        <v>0</v>
      </c>
      <c r="AG1708">
        <v>0</v>
      </c>
      <c r="AH1708">
        <v>0</v>
      </c>
      <c r="AI1708">
        <v>9.92</v>
      </c>
      <c r="AJ1708">
        <v>1</v>
      </c>
      <c r="AK1708">
        <v>1</v>
      </c>
      <c r="AL1708">
        <v>1</v>
      </c>
      <c r="AM1708">
        <v>0</v>
      </c>
      <c r="AN1708">
        <v>0</v>
      </c>
      <c r="AO1708">
        <v>0</v>
      </c>
      <c r="AP1708">
        <v>1</v>
      </c>
      <c r="AQ1708">
        <v>0</v>
      </c>
      <c r="AR1708">
        <v>0</v>
      </c>
      <c r="AS1708" t="s">
        <v>6</v>
      </c>
      <c r="AT1708">
        <v>89.361702100000002</v>
      </c>
      <c r="AU1708" t="s">
        <v>6</v>
      </c>
      <c r="AV1708">
        <v>0</v>
      </c>
      <c r="AW1708">
        <v>1</v>
      </c>
      <c r="AX1708">
        <v>-1</v>
      </c>
      <c r="AY1708">
        <v>0</v>
      </c>
      <c r="AZ1708">
        <v>0</v>
      </c>
      <c r="BA1708" t="s">
        <v>6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0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CV1708">
        <v>0</v>
      </c>
      <c r="CW1708">
        <v>0</v>
      </c>
      <c r="CX1708">
        <f>ROUND(Y1708*Source!I1269,7)</f>
        <v>2.1</v>
      </c>
      <c r="CY1708">
        <f t="shared" si="1513"/>
        <v>1015.91</v>
      </c>
      <c r="CZ1708">
        <f t="shared" si="1514"/>
        <v>102.41</v>
      </c>
      <c r="DA1708">
        <f t="shared" si="1515"/>
        <v>9.92</v>
      </c>
      <c r="DB1708">
        <f t="shared" si="1516"/>
        <v>9151.5300000000007</v>
      </c>
      <c r="DC1708">
        <f t="shared" si="1517"/>
        <v>0</v>
      </c>
      <c r="DD1708" t="s">
        <v>6</v>
      </c>
      <c r="DE1708" t="s">
        <v>6</v>
      </c>
      <c r="DF1708">
        <f t="shared" si="1518"/>
        <v>2133.41</v>
      </c>
      <c r="DG1708">
        <f t="shared" si="1519"/>
        <v>0</v>
      </c>
      <c r="DH1708">
        <f t="shared" si="1520"/>
        <v>0</v>
      </c>
      <c r="DI1708">
        <f t="shared" si="1511"/>
        <v>0</v>
      </c>
      <c r="DJ1708">
        <f t="shared" si="1521"/>
        <v>2133.41</v>
      </c>
      <c r="DK1708">
        <v>0</v>
      </c>
      <c r="DL1708" t="s">
        <v>6</v>
      </c>
      <c r="DM1708">
        <v>0</v>
      </c>
      <c r="DN1708" t="s">
        <v>6</v>
      </c>
      <c r="DO1708">
        <v>0</v>
      </c>
    </row>
    <row r="1709" spans="1:119" x14ac:dyDescent="0.2">
      <c r="A1709">
        <f>ROW(Source!A1269)</f>
        <v>1269</v>
      </c>
      <c r="B1709">
        <v>92843885</v>
      </c>
      <c r="C1709">
        <v>92849560</v>
      </c>
      <c r="D1709">
        <v>49564548</v>
      </c>
      <c r="E1709">
        <v>1</v>
      </c>
      <c r="F1709">
        <v>1</v>
      </c>
      <c r="G1709">
        <v>1</v>
      </c>
      <c r="H1709">
        <v>3</v>
      </c>
      <c r="I1709" t="s">
        <v>784</v>
      </c>
      <c r="J1709" t="s">
        <v>786</v>
      </c>
      <c r="K1709" t="s">
        <v>785</v>
      </c>
      <c r="L1709">
        <v>1327</v>
      </c>
      <c r="N1709">
        <v>1005</v>
      </c>
      <c r="O1709" t="s">
        <v>57</v>
      </c>
      <c r="P1709" t="s">
        <v>57</v>
      </c>
      <c r="Q1709">
        <v>1</v>
      </c>
      <c r="W1709">
        <v>0</v>
      </c>
      <c r="X1709">
        <v>-273035583</v>
      </c>
      <c r="Y1709">
        <f t="shared" si="1512"/>
        <v>10.6382979</v>
      </c>
      <c r="AA1709">
        <v>1786.2</v>
      </c>
      <c r="AB1709">
        <v>0</v>
      </c>
      <c r="AC1709">
        <v>0</v>
      </c>
      <c r="AD1709">
        <v>0</v>
      </c>
      <c r="AE1709">
        <v>180.06</v>
      </c>
      <c r="AF1709">
        <v>0</v>
      </c>
      <c r="AG1709">
        <v>0</v>
      </c>
      <c r="AH1709">
        <v>0</v>
      </c>
      <c r="AI1709">
        <v>9.92</v>
      </c>
      <c r="AJ1709">
        <v>1</v>
      </c>
      <c r="AK1709">
        <v>1</v>
      </c>
      <c r="AL1709">
        <v>1</v>
      </c>
      <c r="AM1709">
        <v>0</v>
      </c>
      <c r="AN1709">
        <v>0</v>
      </c>
      <c r="AO1709">
        <v>0</v>
      </c>
      <c r="AP1709">
        <v>1</v>
      </c>
      <c r="AQ1709">
        <v>0</v>
      </c>
      <c r="AR1709">
        <v>0</v>
      </c>
      <c r="AS1709" t="s">
        <v>6</v>
      </c>
      <c r="AT1709">
        <v>10.6382979</v>
      </c>
      <c r="AU1709" t="s">
        <v>6</v>
      </c>
      <c r="AV1709">
        <v>0</v>
      </c>
      <c r="AW1709">
        <v>1</v>
      </c>
      <c r="AX1709">
        <v>-1</v>
      </c>
      <c r="AY1709">
        <v>0</v>
      </c>
      <c r="AZ1709">
        <v>0</v>
      </c>
      <c r="BA1709" t="s">
        <v>6</v>
      </c>
      <c r="BB1709">
        <v>0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0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CV1709">
        <v>0</v>
      </c>
      <c r="CW1709">
        <v>0</v>
      </c>
      <c r="CX1709">
        <f>ROUND(Y1709*Source!I1269,7)</f>
        <v>0.25</v>
      </c>
      <c r="CY1709">
        <f t="shared" si="1513"/>
        <v>1786.2</v>
      </c>
      <c r="CZ1709">
        <f t="shared" si="1514"/>
        <v>180.06</v>
      </c>
      <c r="DA1709">
        <f t="shared" si="1515"/>
        <v>9.92</v>
      </c>
      <c r="DB1709">
        <f t="shared" si="1516"/>
        <v>1915.53</v>
      </c>
      <c r="DC1709">
        <f t="shared" si="1517"/>
        <v>0</v>
      </c>
      <c r="DD1709" t="s">
        <v>6</v>
      </c>
      <c r="DE1709" t="s">
        <v>6</v>
      </c>
      <c r="DF1709">
        <f t="shared" si="1518"/>
        <v>446.55</v>
      </c>
      <c r="DG1709">
        <f t="shared" si="1519"/>
        <v>0</v>
      </c>
      <c r="DH1709">
        <f t="shared" si="1520"/>
        <v>0</v>
      </c>
      <c r="DI1709">
        <f t="shared" si="1511"/>
        <v>0</v>
      </c>
      <c r="DJ1709">
        <f t="shared" si="1521"/>
        <v>446.55</v>
      </c>
      <c r="DK1709">
        <v>0</v>
      </c>
      <c r="DL1709" t="s">
        <v>6</v>
      </c>
      <c r="DM1709">
        <v>0</v>
      </c>
      <c r="DN1709" t="s">
        <v>6</v>
      </c>
      <c r="DO1709">
        <v>0</v>
      </c>
    </row>
    <row r="1710" spans="1:119" x14ac:dyDescent="0.2">
      <c r="A1710">
        <f>ROW(Source!A1269)</f>
        <v>1269</v>
      </c>
      <c r="B1710">
        <v>92843885</v>
      </c>
      <c r="C1710">
        <v>92849560</v>
      </c>
      <c r="D1710">
        <v>49564577</v>
      </c>
      <c r="E1710">
        <v>1</v>
      </c>
      <c r="F1710">
        <v>1</v>
      </c>
      <c r="G1710">
        <v>1</v>
      </c>
      <c r="H1710">
        <v>3</v>
      </c>
      <c r="I1710" t="s">
        <v>120</v>
      </c>
      <c r="J1710" t="s">
        <v>123</v>
      </c>
      <c r="K1710" t="s">
        <v>121</v>
      </c>
      <c r="L1710">
        <v>1348</v>
      </c>
      <c r="N1710">
        <v>1009</v>
      </c>
      <c r="O1710" t="s">
        <v>122</v>
      </c>
      <c r="P1710" t="s">
        <v>122</v>
      </c>
      <c r="Q1710">
        <v>1000</v>
      </c>
      <c r="W1710">
        <v>0</v>
      </c>
      <c r="X1710">
        <v>618618747</v>
      </c>
      <c r="Y1710">
        <f t="shared" si="1512"/>
        <v>0.12765960000000001</v>
      </c>
      <c r="AA1710">
        <v>301553.71999999997</v>
      </c>
      <c r="AB1710">
        <v>0</v>
      </c>
      <c r="AC1710">
        <v>0</v>
      </c>
      <c r="AD1710">
        <v>0</v>
      </c>
      <c r="AE1710">
        <v>30398.560000000001</v>
      </c>
      <c r="AF1710">
        <v>0</v>
      </c>
      <c r="AG1710">
        <v>0</v>
      </c>
      <c r="AH1710">
        <v>0</v>
      </c>
      <c r="AI1710">
        <v>9.92</v>
      </c>
      <c r="AJ1710">
        <v>1</v>
      </c>
      <c r="AK1710">
        <v>1</v>
      </c>
      <c r="AL1710">
        <v>1</v>
      </c>
      <c r="AM1710">
        <v>0</v>
      </c>
      <c r="AN1710">
        <v>0</v>
      </c>
      <c r="AO1710">
        <v>0</v>
      </c>
      <c r="AP1710">
        <v>1</v>
      </c>
      <c r="AQ1710">
        <v>0</v>
      </c>
      <c r="AR1710">
        <v>0</v>
      </c>
      <c r="AS1710" t="s">
        <v>6</v>
      </c>
      <c r="AT1710">
        <v>0.12765960000000001</v>
      </c>
      <c r="AU1710" t="s">
        <v>6</v>
      </c>
      <c r="AV1710">
        <v>0</v>
      </c>
      <c r="AW1710">
        <v>1</v>
      </c>
      <c r="AX1710">
        <v>-1</v>
      </c>
      <c r="AY1710">
        <v>0</v>
      </c>
      <c r="AZ1710">
        <v>0</v>
      </c>
      <c r="BA1710" t="s">
        <v>6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CV1710">
        <v>0</v>
      </c>
      <c r="CW1710">
        <v>0</v>
      </c>
      <c r="CX1710">
        <f>ROUND(Y1710*Source!I1269,7)</f>
        <v>3.0000000000000001E-3</v>
      </c>
      <c r="CY1710">
        <f t="shared" si="1513"/>
        <v>301553.71999999997</v>
      </c>
      <c r="CZ1710">
        <f t="shared" si="1514"/>
        <v>30398.560000000001</v>
      </c>
      <c r="DA1710">
        <f t="shared" si="1515"/>
        <v>9.92</v>
      </c>
      <c r="DB1710">
        <f t="shared" si="1516"/>
        <v>3880.67</v>
      </c>
      <c r="DC1710">
        <f t="shared" si="1517"/>
        <v>0</v>
      </c>
      <c r="DD1710" t="s">
        <v>6</v>
      </c>
      <c r="DE1710" t="s">
        <v>6</v>
      </c>
      <c r="DF1710">
        <f t="shared" si="1518"/>
        <v>904.66</v>
      </c>
      <c r="DG1710">
        <f t="shared" si="1519"/>
        <v>0</v>
      </c>
      <c r="DH1710">
        <f t="shared" si="1520"/>
        <v>0</v>
      </c>
      <c r="DI1710">
        <f t="shared" si="1511"/>
        <v>0</v>
      </c>
      <c r="DJ1710">
        <f t="shared" si="1521"/>
        <v>904.66</v>
      </c>
      <c r="DK1710">
        <v>0</v>
      </c>
      <c r="DL1710" t="s">
        <v>6</v>
      </c>
      <c r="DM1710">
        <v>0</v>
      </c>
      <c r="DN1710" t="s">
        <v>6</v>
      </c>
      <c r="DO1710">
        <v>0</v>
      </c>
    </row>
    <row r="1711" spans="1:119" x14ac:dyDescent="0.2">
      <c r="A1711">
        <f>ROW(Source!A1274)</f>
        <v>1274</v>
      </c>
      <c r="B1711">
        <v>92843885</v>
      </c>
      <c r="C1711">
        <v>92849597</v>
      </c>
      <c r="D1711">
        <v>49510767</v>
      </c>
      <c r="E1711">
        <v>70</v>
      </c>
      <c r="F1711">
        <v>1</v>
      </c>
      <c r="G1711">
        <v>1</v>
      </c>
      <c r="H1711">
        <v>1</v>
      </c>
      <c r="I1711" t="s">
        <v>964</v>
      </c>
      <c r="J1711" t="s">
        <v>6</v>
      </c>
      <c r="K1711" t="s">
        <v>965</v>
      </c>
      <c r="L1711">
        <v>1191</v>
      </c>
      <c r="N1711">
        <v>1013</v>
      </c>
      <c r="O1711" t="s">
        <v>915</v>
      </c>
      <c r="P1711" t="s">
        <v>915</v>
      </c>
      <c r="Q1711">
        <v>1</v>
      </c>
      <c r="W1711">
        <v>0</v>
      </c>
      <c r="X1711">
        <v>-1936699058</v>
      </c>
      <c r="Y1711">
        <f t="shared" si="1512"/>
        <v>5</v>
      </c>
      <c r="AA1711">
        <v>0</v>
      </c>
      <c r="AB1711">
        <v>0</v>
      </c>
      <c r="AC1711">
        <v>0</v>
      </c>
      <c r="AD1711">
        <v>444.91</v>
      </c>
      <c r="AE1711">
        <v>0</v>
      </c>
      <c r="AF1711">
        <v>0</v>
      </c>
      <c r="AG1711">
        <v>0</v>
      </c>
      <c r="AH1711">
        <v>9.92</v>
      </c>
      <c r="AI1711">
        <v>1</v>
      </c>
      <c r="AJ1711">
        <v>1</v>
      </c>
      <c r="AK1711">
        <v>1</v>
      </c>
      <c r="AL1711">
        <v>44.85</v>
      </c>
      <c r="AM1711">
        <v>4</v>
      </c>
      <c r="AN1711">
        <v>0</v>
      </c>
      <c r="AO1711">
        <v>1</v>
      </c>
      <c r="AP1711">
        <v>1</v>
      </c>
      <c r="AQ1711">
        <v>0</v>
      </c>
      <c r="AR1711">
        <v>0</v>
      </c>
      <c r="AS1711" t="s">
        <v>6</v>
      </c>
      <c r="AT1711">
        <v>5</v>
      </c>
      <c r="AU1711" t="s">
        <v>6</v>
      </c>
      <c r="AV1711">
        <v>1</v>
      </c>
      <c r="AW1711">
        <v>2</v>
      </c>
      <c r="AX1711">
        <v>92849605</v>
      </c>
      <c r="AY1711">
        <v>1</v>
      </c>
      <c r="AZ1711">
        <v>0</v>
      </c>
      <c r="BA1711">
        <v>1943</v>
      </c>
      <c r="BB1711">
        <v>0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0</v>
      </c>
      <c r="CU1711">
        <f>ROUND(AT1711*Source!I1274*AH1711*AL1711,2)</f>
        <v>556.14</v>
      </c>
      <c r="CV1711">
        <f>ROUND(Y1711*Source!I1274,7)</f>
        <v>1.25</v>
      </c>
      <c r="CW1711">
        <v>0</v>
      </c>
      <c r="CX1711">
        <f>ROUND(Y1711*Source!I1274,7)</f>
        <v>1.25</v>
      </c>
      <c r="CY1711">
        <f>AD1711</f>
        <v>444.91</v>
      </c>
      <c r="CZ1711">
        <f>AH1711</f>
        <v>9.92</v>
      </c>
      <c r="DA1711">
        <f>AL1711</f>
        <v>44.85</v>
      </c>
      <c r="DB1711">
        <f t="shared" si="1516"/>
        <v>49.6</v>
      </c>
      <c r="DC1711">
        <f t="shared" si="1517"/>
        <v>0</v>
      </c>
      <c r="DD1711" t="s">
        <v>6</v>
      </c>
      <c r="DE1711" t="s">
        <v>6</v>
      </c>
      <c r="DF1711">
        <f>ROUND(ROUND(AE1711,2)*CX1711,2)</f>
        <v>0</v>
      </c>
      <c r="DG1711">
        <f t="shared" si="1519"/>
        <v>0</v>
      </c>
      <c r="DH1711">
        <f t="shared" si="1520"/>
        <v>0</v>
      </c>
      <c r="DI1711">
        <f>ROUND(ROUND(AH1711*AL1711,2)*CX1711,2)</f>
        <v>556.14</v>
      </c>
      <c r="DJ1711">
        <f>DI1711</f>
        <v>556.14</v>
      </c>
      <c r="DK1711">
        <v>0</v>
      </c>
      <c r="DL1711" t="s">
        <v>6</v>
      </c>
      <c r="DM1711">
        <v>0</v>
      </c>
      <c r="DN1711" t="s">
        <v>6</v>
      </c>
      <c r="DO1711">
        <v>0</v>
      </c>
    </row>
    <row r="1712" spans="1:119" x14ac:dyDescent="0.2">
      <c r="A1712">
        <f>ROW(Source!A1274)</f>
        <v>1274</v>
      </c>
      <c r="B1712">
        <v>92843885</v>
      </c>
      <c r="C1712">
        <v>92849597</v>
      </c>
      <c r="D1712">
        <v>49510905</v>
      </c>
      <c r="E1712">
        <v>70</v>
      </c>
      <c r="F1712">
        <v>1</v>
      </c>
      <c r="G1712">
        <v>1</v>
      </c>
      <c r="H1712">
        <v>1</v>
      </c>
      <c r="I1712" t="s">
        <v>916</v>
      </c>
      <c r="J1712" t="s">
        <v>6</v>
      </c>
      <c r="K1712" t="s">
        <v>917</v>
      </c>
      <c r="L1712">
        <v>1191</v>
      </c>
      <c r="N1712">
        <v>1013</v>
      </c>
      <c r="O1712" t="s">
        <v>915</v>
      </c>
      <c r="P1712" t="s">
        <v>915</v>
      </c>
      <c r="Q1712">
        <v>1</v>
      </c>
      <c r="W1712">
        <v>0</v>
      </c>
      <c r="X1712">
        <v>-1417349443</v>
      </c>
      <c r="Y1712">
        <f t="shared" si="1512"/>
        <v>0.43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1</v>
      </c>
      <c r="AJ1712">
        <v>1</v>
      </c>
      <c r="AK1712">
        <v>44.85</v>
      </c>
      <c r="AL1712">
        <v>1</v>
      </c>
      <c r="AM1712">
        <v>4</v>
      </c>
      <c r="AN1712">
        <v>0</v>
      </c>
      <c r="AO1712">
        <v>1</v>
      </c>
      <c r="AP1712">
        <v>1</v>
      </c>
      <c r="AQ1712">
        <v>0</v>
      </c>
      <c r="AR1712">
        <v>0</v>
      </c>
      <c r="AS1712" t="s">
        <v>6</v>
      </c>
      <c r="AT1712">
        <v>0.43</v>
      </c>
      <c r="AU1712" t="s">
        <v>6</v>
      </c>
      <c r="AV1712">
        <v>2</v>
      </c>
      <c r="AW1712">
        <v>2</v>
      </c>
      <c r="AX1712">
        <v>92849606</v>
      </c>
      <c r="AY1712">
        <v>1</v>
      </c>
      <c r="AZ1712">
        <v>0</v>
      </c>
      <c r="BA1712">
        <v>1944</v>
      </c>
      <c r="BB1712">
        <v>0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CV1712">
        <v>0</v>
      </c>
      <c r="CW1712">
        <v>0</v>
      </c>
      <c r="CX1712">
        <f>ROUND(Y1712*Source!I1274,7)</f>
        <v>0.1075</v>
      </c>
      <c r="CY1712">
        <f>AD1712</f>
        <v>0</v>
      </c>
      <c r="CZ1712">
        <f>AH1712</f>
        <v>0</v>
      </c>
      <c r="DA1712">
        <f>AL1712</f>
        <v>1</v>
      </c>
      <c r="DB1712">
        <f t="shared" si="1516"/>
        <v>0</v>
      </c>
      <c r="DC1712">
        <f t="shared" si="1517"/>
        <v>0</v>
      </c>
      <c r="DD1712" t="s">
        <v>6</v>
      </c>
      <c r="DE1712" t="s">
        <v>6</v>
      </c>
      <c r="DF1712">
        <f>ROUND(ROUND(AE1712,2)*CX1712,2)</f>
        <v>0</v>
      </c>
      <c r="DG1712">
        <f t="shared" si="1519"/>
        <v>0</v>
      </c>
      <c r="DH1712">
        <f>ROUND(ROUND(AG1712*AK1712,2)*CX1712,2)</f>
        <v>0</v>
      </c>
      <c r="DI1712">
        <f t="shared" ref="DI1712:DI1717" si="1522">ROUND(ROUND(AH1712,2)*CX1712,2)</f>
        <v>0</v>
      </c>
      <c r="DJ1712">
        <f>DI1712</f>
        <v>0</v>
      </c>
      <c r="DK1712">
        <v>0</v>
      </c>
      <c r="DL1712" t="s">
        <v>6</v>
      </c>
      <c r="DM1712">
        <v>0</v>
      </c>
      <c r="DN1712" t="s">
        <v>6</v>
      </c>
      <c r="DO1712">
        <v>0</v>
      </c>
    </row>
    <row r="1713" spans="1:119" x14ac:dyDescent="0.2">
      <c r="A1713">
        <f>ROW(Source!A1274)</f>
        <v>1274</v>
      </c>
      <c r="B1713">
        <v>92843885</v>
      </c>
      <c r="C1713">
        <v>92849597</v>
      </c>
      <c r="D1713">
        <v>49673503</v>
      </c>
      <c r="E1713">
        <v>1</v>
      </c>
      <c r="F1713">
        <v>1</v>
      </c>
      <c r="G1713">
        <v>1</v>
      </c>
      <c r="H1713">
        <v>2</v>
      </c>
      <c r="I1713" t="s">
        <v>925</v>
      </c>
      <c r="J1713" t="s">
        <v>926</v>
      </c>
      <c r="K1713" t="s">
        <v>927</v>
      </c>
      <c r="L1713">
        <v>1367</v>
      </c>
      <c r="N1713">
        <v>1011</v>
      </c>
      <c r="O1713" t="s">
        <v>921</v>
      </c>
      <c r="P1713" t="s">
        <v>921</v>
      </c>
      <c r="Q1713">
        <v>1</v>
      </c>
      <c r="W1713">
        <v>0</v>
      </c>
      <c r="X1713">
        <v>509054691</v>
      </c>
      <c r="Y1713">
        <f t="shared" si="1512"/>
        <v>0.43</v>
      </c>
      <c r="AA1713">
        <v>0</v>
      </c>
      <c r="AB1713">
        <v>1032.96</v>
      </c>
      <c r="AC1713">
        <v>520.26</v>
      </c>
      <c r="AD1713">
        <v>0</v>
      </c>
      <c r="AE1713">
        <v>0</v>
      </c>
      <c r="AF1713">
        <v>65.709999999999994</v>
      </c>
      <c r="AG1713">
        <v>11.6</v>
      </c>
      <c r="AH1713">
        <v>0</v>
      </c>
      <c r="AI1713">
        <v>1</v>
      </c>
      <c r="AJ1713">
        <v>15.72</v>
      </c>
      <c r="AK1713">
        <v>44.85</v>
      </c>
      <c r="AL1713">
        <v>1</v>
      </c>
      <c r="AM1713">
        <v>4</v>
      </c>
      <c r="AN1713">
        <v>0</v>
      </c>
      <c r="AO1713">
        <v>1</v>
      </c>
      <c r="AP1713">
        <v>1</v>
      </c>
      <c r="AQ1713">
        <v>0</v>
      </c>
      <c r="AR1713">
        <v>0</v>
      </c>
      <c r="AS1713" t="s">
        <v>6</v>
      </c>
      <c r="AT1713">
        <v>0.43</v>
      </c>
      <c r="AU1713" t="s">
        <v>6</v>
      </c>
      <c r="AV1713">
        <v>0</v>
      </c>
      <c r="AW1713">
        <v>2</v>
      </c>
      <c r="AX1713">
        <v>92849607</v>
      </c>
      <c r="AY1713">
        <v>1</v>
      </c>
      <c r="AZ1713">
        <v>0</v>
      </c>
      <c r="BA1713">
        <v>1945</v>
      </c>
      <c r="BB1713">
        <v>0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0</v>
      </c>
      <c r="BP1713">
        <v>0</v>
      </c>
      <c r="BQ1713">
        <v>0</v>
      </c>
      <c r="BR1713">
        <v>0</v>
      </c>
      <c r="BS1713">
        <v>0</v>
      </c>
      <c r="BT1713">
        <v>0</v>
      </c>
      <c r="BU1713">
        <v>0</v>
      </c>
      <c r="BV1713">
        <v>0</v>
      </c>
      <c r="BW1713">
        <v>0</v>
      </c>
      <c r="CV1713">
        <v>0</v>
      </c>
      <c r="CW1713">
        <f>ROUND(Y1713*Source!I1274*DO1713,7)</f>
        <v>0</v>
      </c>
      <c r="CX1713">
        <f>ROUND(Y1713*Source!I1274,7)</f>
        <v>0.1075</v>
      </c>
      <c r="CY1713">
        <f>AB1713</f>
        <v>1032.96</v>
      </c>
      <c r="CZ1713">
        <f>AF1713</f>
        <v>65.709999999999994</v>
      </c>
      <c r="DA1713">
        <f>AJ1713</f>
        <v>15.72</v>
      </c>
      <c r="DB1713">
        <f t="shared" si="1516"/>
        <v>28.26</v>
      </c>
      <c r="DC1713">
        <f t="shared" si="1517"/>
        <v>4.99</v>
      </c>
      <c r="DD1713" t="s">
        <v>6</v>
      </c>
      <c r="DE1713" t="s">
        <v>6</v>
      </c>
      <c r="DF1713">
        <f>ROUND(ROUND(AE1713,2)*CX1713,2)</f>
        <v>0</v>
      </c>
      <c r="DG1713">
        <f>ROUND(ROUND(AF1713*AJ1713,2)*CX1713,2)</f>
        <v>111.04</v>
      </c>
      <c r="DH1713">
        <f>ROUND(ROUND(AG1713*AK1713,2)*CX1713,2)</f>
        <v>55.93</v>
      </c>
      <c r="DI1713">
        <f t="shared" si="1522"/>
        <v>0</v>
      </c>
      <c r="DJ1713">
        <f>DG1713</f>
        <v>111.04</v>
      </c>
      <c r="DK1713">
        <v>0</v>
      </c>
      <c r="DL1713" t="s">
        <v>6</v>
      </c>
      <c r="DM1713">
        <v>0</v>
      </c>
      <c r="DN1713" t="s">
        <v>6</v>
      </c>
      <c r="DO1713">
        <v>0</v>
      </c>
    </row>
    <row r="1714" spans="1:119" x14ac:dyDescent="0.2">
      <c r="A1714">
        <f>ROW(Source!A1274)</f>
        <v>1274</v>
      </c>
      <c r="B1714">
        <v>92843885</v>
      </c>
      <c r="C1714">
        <v>92849597</v>
      </c>
      <c r="D1714">
        <v>49521440</v>
      </c>
      <c r="E1714">
        <v>1</v>
      </c>
      <c r="F1714">
        <v>1</v>
      </c>
      <c r="G1714">
        <v>1</v>
      </c>
      <c r="H1714">
        <v>3</v>
      </c>
      <c r="I1714" t="s">
        <v>135</v>
      </c>
      <c r="J1714" t="s">
        <v>137</v>
      </c>
      <c r="K1714" t="s">
        <v>149</v>
      </c>
      <c r="L1714">
        <v>1327</v>
      </c>
      <c r="N1714">
        <v>1005</v>
      </c>
      <c r="O1714" t="s">
        <v>57</v>
      </c>
      <c r="P1714" t="s">
        <v>57</v>
      </c>
      <c r="Q1714">
        <v>1</v>
      </c>
      <c r="W1714">
        <v>0</v>
      </c>
      <c r="X1714">
        <v>2022782512</v>
      </c>
      <c r="Y1714">
        <f t="shared" si="1512"/>
        <v>11</v>
      </c>
      <c r="AA1714">
        <v>223.2</v>
      </c>
      <c r="AB1714">
        <v>0</v>
      </c>
      <c r="AC1714">
        <v>0</v>
      </c>
      <c r="AD1714">
        <v>0</v>
      </c>
      <c r="AE1714">
        <v>22.5</v>
      </c>
      <c r="AF1714">
        <v>0</v>
      </c>
      <c r="AG1714">
        <v>0</v>
      </c>
      <c r="AH1714">
        <v>0</v>
      </c>
      <c r="AI1714">
        <v>9.92</v>
      </c>
      <c r="AJ1714">
        <v>1</v>
      </c>
      <c r="AK1714">
        <v>1</v>
      </c>
      <c r="AL1714">
        <v>1</v>
      </c>
      <c r="AM1714">
        <v>0</v>
      </c>
      <c r="AN1714">
        <v>0</v>
      </c>
      <c r="AO1714">
        <v>0</v>
      </c>
      <c r="AP1714">
        <v>1</v>
      </c>
      <c r="AQ1714">
        <v>0</v>
      </c>
      <c r="AR1714">
        <v>0</v>
      </c>
      <c r="AS1714" t="s">
        <v>6</v>
      </c>
      <c r="AT1714">
        <v>11</v>
      </c>
      <c r="AU1714" t="s">
        <v>6</v>
      </c>
      <c r="AV1714">
        <v>0</v>
      </c>
      <c r="AW1714">
        <v>1</v>
      </c>
      <c r="AX1714">
        <v>-1</v>
      </c>
      <c r="AY1714">
        <v>0</v>
      </c>
      <c r="AZ1714">
        <v>0</v>
      </c>
      <c r="BA1714" t="s">
        <v>6</v>
      </c>
      <c r="BB1714">
        <v>0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0</v>
      </c>
      <c r="BQ1714">
        <v>0</v>
      </c>
      <c r="BR1714">
        <v>0</v>
      </c>
      <c r="BS1714">
        <v>0</v>
      </c>
      <c r="BT1714">
        <v>0</v>
      </c>
      <c r="BU1714">
        <v>0</v>
      </c>
      <c r="BV1714">
        <v>0</v>
      </c>
      <c r="BW1714">
        <v>0</v>
      </c>
      <c r="CV1714">
        <v>0</v>
      </c>
      <c r="CW1714">
        <v>0</v>
      </c>
      <c r="CX1714">
        <f>ROUND(Y1714*Source!I1274,7)</f>
        <v>2.75</v>
      </c>
      <c r="CY1714">
        <f>AA1714</f>
        <v>223.2</v>
      </c>
      <c r="CZ1714">
        <f>AE1714</f>
        <v>22.5</v>
      </c>
      <c r="DA1714">
        <f>AI1714</f>
        <v>9.92</v>
      </c>
      <c r="DB1714">
        <f t="shared" si="1516"/>
        <v>247.5</v>
      </c>
      <c r="DC1714">
        <f t="shared" si="1517"/>
        <v>0</v>
      </c>
      <c r="DD1714" t="s">
        <v>6</v>
      </c>
      <c r="DE1714" t="s">
        <v>6</v>
      </c>
      <c r="DF1714">
        <f>ROUND(ROUND(AE1714*AI1714,2)*CX1714,2)</f>
        <v>613.79999999999995</v>
      </c>
      <c r="DG1714">
        <f t="shared" ref="DG1714:DG1719" si="1523">ROUND(ROUND(AF1714,2)*CX1714,2)</f>
        <v>0</v>
      </c>
      <c r="DH1714">
        <f>ROUND(ROUND(AG1714,2)*CX1714,2)</f>
        <v>0</v>
      </c>
      <c r="DI1714">
        <f t="shared" si="1522"/>
        <v>0</v>
      </c>
      <c r="DJ1714">
        <f>DF1714</f>
        <v>613.79999999999995</v>
      </c>
      <c r="DK1714">
        <v>0</v>
      </c>
      <c r="DL1714" t="s">
        <v>6</v>
      </c>
      <c r="DM1714">
        <v>0</v>
      </c>
      <c r="DN1714" t="s">
        <v>6</v>
      </c>
      <c r="DO1714">
        <v>0</v>
      </c>
    </row>
    <row r="1715" spans="1:119" x14ac:dyDescent="0.2">
      <c r="A1715">
        <f>ROW(Source!A1274)</f>
        <v>1274</v>
      </c>
      <c r="B1715">
        <v>92843885</v>
      </c>
      <c r="C1715">
        <v>92849597</v>
      </c>
      <c r="D1715">
        <v>49523581</v>
      </c>
      <c r="E1715">
        <v>1</v>
      </c>
      <c r="F1715">
        <v>1</v>
      </c>
      <c r="G1715">
        <v>1</v>
      </c>
      <c r="H1715">
        <v>3</v>
      </c>
      <c r="I1715" t="s">
        <v>966</v>
      </c>
      <c r="J1715" t="s">
        <v>967</v>
      </c>
      <c r="K1715" t="s">
        <v>968</v>
      </c>
      <c r="L1715">
        <v>1301</v>
      </c>
      <c r="N1715">
        <v>1003</v>
      </c>
      <c r="O1715" t="s">
        <v>969</v>
      </c>
      <c r="P1715" t="s">
        <v>969</v>
      </c>
      <c r="Q1715">
        <v>1</v>
      </c>
      <c r="W1715">
        <v>0</v>
      </c>
      <c r="X1715">
        <v>-2092502019</v>
      </c>
      <c r="Y1715">
        <f t="shared" si="1512"/>
        <v>20</v>
      </c>
      <c r="AA1715">
        <v>29.76</v>
      </c>
      <c r="AB1715">
        <v>0</v>
      </c>
      <c r="AC1715">
        <v>0</v>
      </c>
      <c r="AD1715">
        <v>0</v>
      </c>
      <c r="AE1715">
        <v>3</v>
      </c>
      <c r="AF1715">
        <v>0</v>
      </c>
      <c r="AG1715">
        <v>0</v>
      </c>
      <c r="AH1715">
        <v>0</v>
      </c>
      <c r="AI1715">
        <v>9.92</v>
      </c>
      <c r="AJ1715">
        <v>1</v>
      </c>
      <c r="AK1715">
        <v>1</v>
      </c>
      <c r="AL1715">
        <v>1</v>
      </c>
      <c r="AM1715">
        <v>4</v>
      </c>
      <c r="AN1715">
        <v>0</v>
      </c>
      <c r="AO1715">
        <v>1</v>
      </c>
      <c r="AP1715">
        <v>1</v>
      </c>
      <c r="AQ1715">
        <v>0</v>
      </c>
      <c r="AR1715">
        <v>0</v>
      </c>
      <c r="AS1715" t="s">
        <v>6</v>
      </c>
      <c r="AT1715">
        <v>20</v>
      </c>
      <c r="AU1715" t="s">
        <v>6</v>
      </c>
      <c r="AV1715">
        <v>0</v>
      </c>
      <c r="AW1715">
        <v>2</v>
      </c>
      <c r="AX1715">
        <v>92849608</v>
      </c>
      <c r="AY1715">
        <v>1</v>
      </c>
      <c r="AZ1715">
        <v>0</v>
      </c>
      <c r="BA1715">
        <v>1946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0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0</v>
      </c>
      <c r="CV1715">
        <v>0</v>
      </c>
      <c r="CW1715">
        <v>0</v>
      </c>
      <c r="CX1715">
        <f>ROUND(Y1715*Source!I1274,7)</f>
        <v>5</v>
      </c>
      <c r="CY1715">
        <f>AA1715</f>
        <v>29.76</v>
      </c>
      <c r="CZ1715">
        <f>AE1715</f>
        <v>3</v>
      </c>
      <c r="DA1715">
        <f>AI1715</f>
        <v>9.92</v>
      </c>
      <c r="DB1715">
        <f t="shared" si="1516"/>
        <v>60</v>
      </c>
      <c r="DC1715">
        <f t="shared" si="1517"/>
        <v>0</v>
      </c>
      <c r="DD1715" t="s">
        <v>6</v>
      </c>
      <c r="DE1715" t="s">
        <v>6</v>
      </c>
      <c r="DF1715">
        <f>ROUND(ROUND(AE1715*AI1715,2)*CX1715,2)</f>
        <v>148.80000000000001</v>
      </c>
      <c r="DG1715">
        <f t="shared" si="1523"/>
        <v>0</v>
      </c>
      <c r="DH1715">
        <f>ROUND(ROUND(AG1715,2)*CX1715,2)</f>
        <v>0</v>
      </c>
      <c r="DI1715">
        <f t="shared" si="1522"/>
        <v>0</v>
      </c>
      <c r="DJ1715">
        <f>DF1715</f>
        <v>148.80000000000001</v>
      </c>
      <c r="DK1715">
        <v>0</v>
      </c>
      <c r="DL1715" t="s">
        <v>6</v>
      </c>
      <c r="DM1715">
        <v>0</v>
      </c>
      <c r="DN1715" t="s">
        <v>6</v>
      </c>
      <c r="DO1715">
        <v>0</v>
      </c>
    </row>
    <row r="1716" spans="1:119" x14ac:dyDescent="0.2">
      <c r="A1716">
        <f>ROW(Source!A1274)</f>
        <v>1274</v>
      </c>
      <c r="B1716">
        <v>92843885</v>
      </c>
      <c r="C1716">
        <v>92849597</v>
      </c>
      <c r="D1716">
        <v>49553409</v>
      </c>
      <c r="E1716">
        <v>1</v>
      </c>
      <c r="F1716">
        <v>1</v>
      </c>
      <c r="G1716">
        <v>1</v>
      </c>
      <c r="H1716">
        <v>3</v>
      </c>
      <c r="I1716" t="s">
        <v>139</v>
      </c>
      <c r="J1716" t="s">
        <v>142</v>
      </c>
      <c r="K1716" t="s">
        <v>140</v>
      </c>
      <c r="L1716">
        <v>1296</v>
      </c>
      <c r="N1716">
        <v>1002</v>
      </c>
      <c r="O1716" t="s">
        <v>141</v>
      </c>
      <c r="P1716" t="s">
        <v>141</v>
      </c>
      <c r="Q1716">
        <v>1</v>
      </c>
      <c r="W1716">
        <v>1</v>
      </c>
      <c r="X1716">
        <v>-1609399419</v>
      </c>
      <c r="Y1716">
        <f t="shared" si="1512"/>
        <v>-1.5</v>
      </c>
      <c r="AA1716">
        <v>650.54999999999995</v>
      </c>
      <c r="AB1716">
        <v>0</v>
      </c>
      <c r="AC1716">
        <v>0</v>
      </c>
      <c r="AD1716">
        <v>0</v>
      </c>
      <c r="AE1716">
        <v>65.58</v>
      </c>
      <c r="AF1716">
        <v>0</v>
      </c>
      <c r="AG1716">
        <v>0</v>
      </c>
      <c r="AH1716">
        <v>0</v>
      </c>
      <c r="AI1716">
        <v>9.92</v>
      </c>
      <c r="AJ1716">
        <v>1</v>
      </c>
      <c r="AK1716">
        <v>1</v>
      </c>
      <c r="AL1716">
        <v>1</v>
      </c>
      <c r="AM1716">
        <v>4</v>
      </c>
      <c r="AN1716">
        <v>0</v>
      </c>
      <c r="AO1716">
        <v>1</v>
      </c>
      <c r="AP1716">
        <v>1</v>
      </c>
      <c r="AQ1716">
        <v>0</v>
      </c>
      <c r="AR1716">
        <v>0</v>
      </c>
      <c r="AS1716" t="s">
        <v>6</v>
      </c>
      <c r="AT1716">
        <v>-1.5</v>
      </c>
      <c r="AU1716" t="s">
        <v>6</v>
      </c>
      <c r="AV1716">
        <v>0</v>
      </c>
      <c r="AW1716">
        <v>2</v>
      </c>
      <c r="AX1716">
        <v>92849610</v>
      </c>
      <c r="AY1716">
        <v>1</v>
      </c>
      <c r="AZ1716">
        <v>6144</v>
      </c>
      <c r="BA1716">
        <v>1948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0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CV1716">
        <v>0</v>
      </c>
      <c r="CW1716">
        <v>0</v>
      </c>
      <c r="CX1716">
        <f>ROUND(Y1716*Source!I1274,7)</f>
        <v>-0.375</v>
      </c>
      <c r="CY1716">
        <f>AA1716</f>
        <v>650.54999999999995</v>
      </c>
      <c r="CZ1716">
        <f>AE1716</f>
        <v>65.58</v>
      </c>
      <c r="DA1716">
        <f>AI1716</f>
        <v>9.92</v>
      </c>
      <c r="DB1716">
        <f t="shared" si="1516"/>
        <v>-98.37</v>
      </c>
      <c r="DC1716">
        <f t="shared" si="1517"/>
        <v>0</v>
      </c>
      <c r="DD1716" t="s">
        <v>6</v>
      </c>
      <c r="DE1716" t="s">
        <v>6</v>
      </c>
      <c r="DF1716">
        <f>ROUND(ROUND(AE1716*AI1716,2)*CX1716,2)</f>
        <v>-243.96</v>
      </c>
      <c r="DG1716">
        <f t="shared" si="1523"/>
        <v>0</v>
      </c>
      <c r="DH1716">
        <f>ROUND(ROUND(AG1716,2)*CX1716,2)</f>
        <v>0</v>
      </c>
      <c r="DI1716">
        <f t="shared" si="1522"/>
        <v>0</v>
      </c>
      <c r="DJ1716">
        <f>DF1716</f>
        <v>-243.96</v>
      </c>
      <c r="DK1716">
        <v>0</v>
      </c>
      <c r="DL1716" t="s">
        <v>6</v>
      </c>
      <c r="DM1716">
        <v>0</v>
      </c>
      <c r="DN1716" t="s">
        <v>6</v>
      </c>
      <c r="DO1716">
        <v>0</v>
      </c>
    </row>
    <row r="1717" spans="1:119" x14ac:dyDescent="0.2">
      <c r="A1717">
        <f>ROW(Source!A1274)</f>
        <v>1274</v>
      </c>
      <c r="B1717">
        <v>92843885</v>
      </c>
      <c r="C1717">
        <v>92849597</v>
      </c>
      <c r="D1717">
        <v>49555331</v>
      </c>
      <c r="E1717">
        <v>1</v>
      </c>
      <c r="F1717">
        <v>1</v>
      </c>
      <c r="G1717">
        <v>1</v>
      </c>
      <c r="H1717">
        <v>3</v>
      </c>
      <c r="I1717" t="s">
        <v>144</v>
      </c>
      <c r="J1717" t="s">
        <v>146</v>
      </c>
      <c r="K1717" t="s">
        <v>145</v>
      </c>
      <c r="L1717">
        <v>1296</v>
      </c>
      <c r="N1717">
        <v>1002</v>
      </c>
      <c r="O1717" t="s">
        <v>141</v>
      </c>
      <c r="P1717" t="s">
        <v>141</v>
      </c>
      <c r="Q1717">
        <v>1</v>
      </c>
      <c r="W1717">
        <v>1</v>
      </c>
      <c r="X1717">
        <v>1828367933</v>
      </c>
      <c r="Y1717">
        <f t="shared" si="1512"/>
        <v>-5.7000000000000002E-2</v>
      </c>
      <c r="AA1717">
        <v>1989.75</v>
      </c>
      <c r="AB1717">
        <v>0</v>
      </c>
      <c r="AC1717">
        <v>0</v>
      </c>
      <c r="AD1717">
        <v>0</v>
      </c>
      <c r="AE1717">
        <v>200.58</v>
      </c>
      <c r="AF1717">
        <v>0</v>
      </c>
      <c r="AG1717">
        <v>0</v>
      </c>
      <c r="AH1717">
        <v>0</v>
      </c>
      <c r="AI1717">
        <v>9.92</v>
      </c>
      <c r="AJ1717">
        <v>1</v>
      </c>
      <c r="AK1717">
        <v>1</v>
      </c>
      <c r="AL1717">
        <v>1</v>
      </c>
      <c r="AM1717">
        <v>4</v>
      </c>
      <c r="AN1717">
        <v>0</v>
      </c>
      <c r="AO1717">
        <v>1</v>
      </c>
      <c r="AP1717">
        <v>1</v>
      </c>
      <c r="AQ1717">
        <v>0</v>
      </c>
      <c r="AR1717">
        <v>0</v>
      </c>
      <c r="AS1717" t="s">
        <v>6</v>
      </c>
      <c r="AT1717">
        <v>-5.7000000000000002E-2</v>
      </c>
      <c r="AU1717" t="s">
        <v>6</v>
      </c>
      <c r="AV1717">
        <v>0</v>
      </c>
      <c r="AW1717">
        <v>2</v>
      </c>
      <c r="AX1717">
        <v>92849612</v>
      </c>
      <c r="AY1717">
        <v>1</v>
      </c>
      <c r="AZ1717">
        <v>6144</v>
      </c>
      <c r="BA1717">
        <v>1950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CV1717">
        <v>0</v>
      </c>
      <c r="CW1717">
        <v>0</v>
      </c>
      <c r="CX1717">
        <f>ROUND(Y1717*Source!I1274,7)</f>
        <v>-1.4250000000000001E-2</v>
      </c>
      <c r="CY1717">
        <f>AA1717</f>
        <v>1989.75</v>
      </c>
      <c r="CZ1717">
        <f>AE1717</f>
        <v>200.58</v>
      </c>
      <c r="DA1717">
        <f>AI1717</f>
        <v>9.92</v>
      </c>
      <c r="DB1717">
        <f t="shared" si="1516"/>
        <v>-11.43</v>
      </c>
      <c r="DC1717">
        <f t="shared" si="1517"/>
        <v>0</v>
      </c>
      <c r="DD1717" t="s">
        <v>6</v>
      </c>
      <c r="DE1717" t="s">
        <v>6</v>
      </c>
      <c r="DF1717">
        <f>ROUND(ROUND(AE1717*AI1717,2)*CX1717,2)</f>
        <v>-28.35</v>
      </c>
      <c r="DG1717">
        <f t="shared" si="1523"/>
        <v>0</v>
      </c>
      <c r="DH1717">
        <f>ROUND(ROUND(AG1717,2)*CX1717,2)</f>
        <v>0</v>
      </c>
      <c r="DI1717">
        <f t="shared" si="1522"/>
        <v>0</v>
      </c>
      <c r="DJ1717">
        <f>DF1717</f>
        <v>-28.35</v>
      </c>
      <c r="DK1717">
        <v>0</v>
      </c>
      <c r="DL1717" t="s">
        <v>6</v>
      </c>
      <c r="DM1717">
        <v>0</v>
      </c>
      <c r="DN1717" t="s">
        <v>6</v>
      </c>
      <c r="DO1717">
        <v>0</v>
      </c>
    </row>
    <row r="1718" spans="1:119" x14ac:dyDescent="0.2">
      <c r="A1718">
        <f>ROW(Source!A1313)</f>
        <v>1313</v>
      </c>
      <c r="B1718">
        <v>92843885</v>
      </c>
      <c r="C1718">
        <v>92849616</v>
      </c>
      <c r="D1718">
        <v>49510723</v>
      </c>
      <c r="E1718">
        <v>70</v>
      </c>
      <c r="F1718">
        <v>1</v>
      </c>
      <c r="G1718">
        <v>1</v>
      </c>
      <c r="H1718">
        <v>1</v>
      </c>
      <c r="I1718" t="s">
        <v>935</v>
      </c>
      <c r="J1718" t="s">
        <v>6</v>
      </c>
      <c r="K1718" t="s">
        <v>936</v>
      </c>
      <c r="L1718">
        <v>1191</v>
      </c>
      <c r="N1718">
        <v>1013</v>
      </c>
      <c r="O1718" t="s">
        <v>915</v>
      </c>
      <c r="P1718" t="s">
        <v>915</v>
      </c>
      <c r="Q1718">
        <v>1</v>
      </c>
      <c r="W1718">
        <v>0</v>
      </c>
      <c r="X1718">
        <v>-112797078</v>
      </c>
      <c r="Y1718">
        <f>(AT1718*ROUND(1.05,7))</f>
        <v>1.1235000000000002</v>
      </c>
      <c r="AA1718">
        <v>0</v>
      </c>
      <c r="AB1718">
        <v>0</v>
      </c>
      <c r="AC1718">
        <v>0</v>
      </c>
      <c r="AD1718">
        <v>402.3</v>
      </c>
      <c r="AE1718">
        <v>0</v>
      </c>
      <c r="AF1718">
        <v>0</v>
      </c>
      <c r="AG1718">
        <v>0</v>
      </c>
      <c r="AH1718">
        <v>8.9700000000000006</v>
      </c>
      <c r="AI1718">
        <v>1</v>
      </c>
      <c r="AJ1718">
        <v>1</v>
      </c>
      <c r="AK1718">
        <v>1</v>
      </c>
      <c r="AL1718">
        <v>44.85</v>
      </c>
      <c r="AM1718">
        <v>4</v>
      </c>
      <c r="AN1718">
        <v>0</v>
      </c>
      <c r="AO1718">
        <v>1</v>
      </c>
      <c r="AP1718">
        <v>1</v>
      </c>
      <c r="AQ1718">
        <v>0</v>
      </c>
      <c r="AR1718">
        <v>0</v>
      </c>
      <c r="AS1718" t="s">
        <v>6</v>
      </c>
      <c r="AT1718">
        <v>1.07</v>
      </c>
      <c r="AU1718" t="s">
        <v>25</v>
      </c>
      <c r="AV1718">
        <v>1</v>
      </c>
      <c r="AW1718">
        <v>2</v>
      </c>
      <c r="AX1718">
        <v>92849626</v>
      </c>
      <c r="AY1718">
        <v>1</v>
      </c>
      <c r="AZ1718">
        <v>0</v>
      </c>
      <c r="BA1718">
        <v>1951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0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CU1718">
        <f>ROUND(AT1718*Source!I1313*AH1718*AL1718,2)</f>
        <v>430.47</v>
      </c>
      <c r="CV1718">
        <f>ROUND(Y1718*Source!I1313,7)</f>
        <v>1.1234999999999999</v>
      </c>
      <c r="CW1718">
        <v>0</v>
      </c>
      <c r="CX1718">
        <f>ROUND(Y1718*Source!I1313,7)</f>
        <v>1.1234999999999999</v>
      </c>
      <c r="CY1718">
        <f>AD1718</f>
        <v>402.3</v>
      </c>
      <c r="CZ1718">
        <f>AH1718</f>
        <v>8.9700000000000006</v>
      </c>
      <c r="DA1718">
        <f>AL1718</f>
        <v>44.85</v>
      </c>
      <c r="DB1718">
        <f>ROUND((ROUND(AT1718*CZ1718,2)*ROUND(1.05,7)),2)</f>
        <v>10.08</v>
      </c>
      <c r="DC1718">
        <f>ROUND((ROUND(AT1718*AG1718,2)*ROUND(1.05,7)),2)</f>
        <v>0</v>
      </c>
      <c r="DD1718" t="s">
        <v>6</v>
      </c>
      <c r="DE1718" t="s">
        <v>6</v>
      </c>
      <c r="DF1718">
        <f>ROUND(ROUND(AE1718,2)*CX1718,2)</f>
        <v>0</v>
      </c>
      <c r="DG1718">
        <f t="shared" si="1523"/>
        <v>0</v>
      </c>
      <c r="DH1718">
        <f>ROUND(ROUND(AG1718,2)*CX1718,2)</f>
        <v>0</v>
      </c>
      <c r="DI1718">
        <f>ROUND(ROUND(AH1718*AL1718,2)*CX1718,2)</f>
        <v>451.98</v>
      </c>
      <c r="DJ1718">
        <f>DI1718</f>
        <v>451.98</v>
      </c>
      <c r="DK1718">
        <v>0</v>
      </c>
      <c r="DL1718" t="s">
        <v>6</v>
      </c>
      <c r="DM1718">
        <v>0</v>
      </c>
      <c r="DN1718" t="s">
        <v>6</v>
      </c>
      <c r="DO1718">
        <v>0</v>
      </c>
    </row>
    <row r="1719" spans="1:119" x14ac:dyDescent="0.2">
      <c r="A1719">
        <f>ROW(Source!A1313)</f>
        <v>1313</v>
      </c>
      <c r="B1719">
        <v>92843885</v>
      </c>
      <c r="C1719">
        <v>92849616</v>
      </c>
      <c r="D1719">
        <v>49510905</v>
      </c>
      <c r="E1719">
        <v>70</v>
      </c>
      <c r="F1719">
        <v>1</v>
      </c>
      <c r="G1719">
        <v>1</v>
      </c>
      <c r="H1719">
        <v>1</v>
      </c>
      <c r="I1719" t="s">
        <v>916</v>
      </c>
      <c r="J1719" t="s">
        <v>6</v>
      </c>
      <c r="K1719" t="s">
        <v>917</v>
      </c>
      <c r="L1719">
        <v>1191</v>
      </c>
      <c r="N1719">
        <v>1013</v>
      </c>
      <c r="O1719" t="s">
        <v>915</v>
      </c>
      <c r="P1719" t="s">
        <v>915</v>
      </c>
      <c r="Q1719">
        <v>1</v>
      </c>
      <c r="W1719">
        <v>0</v>
      </c>
      <c r="X1719">
        <v>-1417349443</v>
      </c>
      <c r="Y1719">
        <f>(AT1719*ROUND(1.05,7))</f>
        <v>1.0500000000000001E-2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1</v>
      </c>
      <c r="AJ1719">
        <v>1</v>
      </c>
      <c r="AK1719">
        <v>44.85</v>
      </c>
      <c r="AL1719">
        <v>1</v>
      </c>
      <c r="AM1719">
        <v>4</v>
      </c>
      <c r="AN1719">
        <v>0</v>
      </c>
      <c r="AO1719">
        <v>1</v>
      </c>
      <c r="AP1719">
        <v>1</v>
      </c>
      <c r="AQ1719">
        <v>0</v>
      </c>
      <c r="AR1719">
        <v>0</v>
      </c>
      <c r="AS1719" t="s">
        <v>6</v>
      </c>
      <c r="AT1719">
        <v>0.01</v>
      </c>
      <c r="AU1719" t="s">
        <v>25</v>
      </c>
      <c r="AV1719">
        <v>2</v>
      </c>
      <c r="AW1719">
        <v>2</v>
      </c>
      <c r="AX1719">
        <v>92849627</v>
      </c>
      <c r="AY1719">
        <v>1</v>
      </c>
      <c r="AZ1719">
        <v>0</v>
      </c>
      <c r="BA1719">
        <v>1952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0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CV1719">
        <v>0</v>
      </c>
      <c r="CW1719">
        <v>0</v>
      </c>
      <c r="CX1719">
        <f>ROUND(Y1719*Source!I1313,7)</f>
        <v>1.0500000000000001E-2</v>
      </c>
      <c r="CY1719">
        <f>AD1719</f>
        <v>0</v>
      </c>
      <c r="CZ1719">
        <f>AH1719</f>
        <v>0</v>
      </c>
      <c r="DA1719">
        <f>AL1719</f>
        <v>1</v>
      </c>
      <c r="DB1719">
        <f>ROUND((ROUND(AT1719*CZ1719,2)*ROUND(1.05,7)),2)</f>
        <v>0</v>
      </c>
      <c r="DC1719">
        <f>ROUND((ROUND(AT1719*AG1719,2)*ROUND(1.05,7)),2)</f>
        <v>0</v>
      </c>
      <c r="DD1719" t="s">
        <v>6</v>
      </c>
      <c r="DE1719" t="s">
        <v>6</v>
      </c>
      <c r="DF1719">
        <f>ROUND(ROUND(AE1719,2)*CX1719,2)</f>
        <v>0</v>
      </c>
      <c r="DG1719">
        <f t="shared" si="1523"/>
        <v>0</v>
      </c>
      <c r="DH1719">
        <f>ROUND(ROUND(AG1719*AK1719,2)*CX1719,2)</f>
        <v>0</v>
      </c>
      <c r="DI1719">
        <f t="shared" ref="DI1719:DI1726" si="1524">ROUND(ROUND(AH1719,2)*CX1719,2)</f>
        <v>0</v>
      </c>
      <c r="DJ1719">
        <f>DI1719</f>
        <v>0</v>
      </c>
      <c r="DK1719">
        <v>0</v>
      </c>
      <c r="DL1719" t="s">
        <v>6</v>
      </c>
      <c r="DM1719">
        <v>0</v>
      </c>
      <c r="DN1719" t="s">
        <v>6</v>
      </c>
      <c r="DO1719">
        <v>0</v>
      </c>
    </row>
    <row r="1720" spans="1:119" x14ac:dyDescent="0.2">
      <c r="A1720">
        <f>ROW(Source!A1313)</f>
        <v>1313</v>
      </c>
      <c r="B1720">
        <v>92843885</v>
      </c>
      <c r="C1720">
        <v>92849616</v>
      </c>
      <c r="D1720">
        <v>49673503</v>
      </c>
      <c r="E1720">
        <v>1</v>
      </c>
      <c r="F1720">
        <v>1</v>
      </c>
      <c r="G1720">
        <v>1</v>
      </c>
      <c r="H1720">
        <v>2</v>
      </c>
      <c r="I1720" t="s">
        <v>925</v>
      </c>
      <c r="J1720" t="s">
        <v>926</v>
      </c>
      <c r="K1720" t="s">
        <v>927</v>
      </c>
      <c r="L1720">
        <v>1367</v>
      </c>
      <c r="N1720">
        <v>1011</v>
      </c>
      <c r="O1720" t="s">
        <v>921</v>
      </c>
      <c r="P1720" t="s">
        <v>921</v>
      </c>
      <c r="Q1720">
        <v>1</v>
      </c>
      <c r="W1720">
        <v>0</v>
      </c>
      <c r="X1720">
        <v>509054691</v>
      </c>
      <c r="Y1720">
        <f>(AT1720*ROUND(1.05,7))</f>
        <v>1.0500000000000001E-2</v>
      </c>
      <c r="AA1720">
        <v>0</v>
      </c>
      <c r="AB1720">
        <v>1032.96</v>
      </c>
      <c r="AC1720">
        <v>520.26</v>
      </c>
      <c r="AD1720">
        <v>0</v>
      </c>
      <c r="AE1720">
        <v>0</v>
      </c>
      <c r="AF1720">
        <v>65.709999999999994</v>
      </c>
      <c r="AG1720">
        <v>11.6</v>
      </c>
      <c r="AH1720">
        <v>0</v>
      </c>
      <c r="AI1720">
        <v>1</v>
      </c>
      <c r="AJ1720">
        <v>15.72</v>
      </c>
      <c r="AK1720">
        <v>44.85</v>
      </c>
      <c r="AL1720">
        <v>1</v>
      </c>
      <c r="AM1720">
        <v>4</v>
      </c>
      <c r="AN1720">
        <v>0</v>
      </c>
      <c r="AO1720">
        <v>1</v>
      </c>
      <c r="AP1720">
        <v>1</v>
      </c>
      <c r="AQ1720">
        <v>0</v>
      </c>
      <c r="AR1720">
        <v>0</v>
      </c>
      <c r="AS1720" t="s">
        <v>6</v>
      </c>
      <c r="AT1720">
        <v>0.01</v>
      </c>
      <c r="AU1720" t="s">
        <v>25</v>
      </c>
      <c r="AV1720">
        <v>0</v>
      </c>
      <c r="AW1720">
        <v>2</v>
      </c>
      <c r="AX1720">
        <v>92849628</v>
      </c>
      <c r="AY1720">
        <v>1</v>
      </c>
      <c r="AZ1720">
        <v>0</v>
      </c>
      <c r="BA1720">
        <v>1953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CV1720">
        <v>0</v>
      </c>
      <c r="CW1720">
        <f>ROUND(Y1720*Source!I1313*DO1720,7)</f>
        <v>0</v>
      </c>
      <c r="CX1720">
        <f>ROUND(Y1720*Source!I1313,7)</f>
        <v>1.0500000000000001E-2</v>
      </c>
      <c r="CY1720">
        <f>AB1720</f>
        <v>1032.96</v>
      </c>
      <c r="CZ1720">
        <f>AF1720</f>
        <v>65.709999999999994</v>
      </c>
      <c r="DA1720">
        <f>AJ1720</f>
        <v>15.72</v>
      </c>
      <c r="DB1720">
        <f>ROUND((ROUND(AT1720*CZ1720,2)*ROUND(1.05,7)),2)</f>
        <v>0.69</v>
      </c>
      <c r="DC1720">
        <f>ROUND((ROUND(AT1720*AG1720,2)*ROUND(1.05,7)),2)</f>
        <v>0.13</v>
      </c>
      <c r="DD1720" t="s">
        <v>6</v>
      </c>
      <c r="DE1720" t="s">
        <v>6</v>
      </c>
      <c r="DF1720">
        <f>ROUND(ROUND(AE1720,2)*CX1720,2)</f>
        <v>0</v>
      </c>
      <c r="DG1720">
        <f>ROUND(ROUND(AF1720*AJ1720,2)*CX1720,2)</f>
        <v>10.85</v>
      </c>
      <c r="DH1720">
        <f>ROUND(ROUND(AG1720*AK1720,2)*CX1720,2)</f>
        <v>5.46</v>
      </c>
      <c r="DI1720">
        <f t="shared" si="1524"/>
        <v>0</v>
      </c>
      <c r="DJ1720">
        <f>DG1720</f>
        <v>10.85</v>
      </c>
      <c r="DK1720">
        <v>0</v>
      </c>
      <c r="DL1720" t="s">
        <v>6</v>
      </c>
      <c r="DM1720">
        <v>0</v>
      </c>
      <c r="DN1720" t="s">
        <v>6</v>
      </c>
      <c r="DO1720">
        <v>0</v>
      </c>
    </row>
    <row r="1721" spans="1:119" x14ac:dyDescent="0.2">
      <c r="A1721">
        <f>ROW(Source!A1313)</f>
        <v>1313</v>
      </c>
      <c r="B1721">
        <v>92843885</v>
      </c>
      <c r="C1721">
        <v>92849616</v>
      </c>
      <c r="D1721">
        <v>49673715</v>
      </c>
      <c r="E1721">
        <v>1</v>
      </c>
      <c r="F1721">
        <v>1</v>
      </c>
      <c r="G1721">
        <v>1</v>
      </c>
      <c r="H1721">
        <v>2</v>
      </c>
      <c r="I1721" t="s">
        <v>937</v>
      </c>
      <c r="J1721" t="s">
        <v>938</v>
      </c>
      <c r="K1721" t="s">
        <v>939</v>
      </c>
      <c r="L1721">
        <v>1367</v>
      </c>
      <c r="N1721">
        <v>1011</v>
      </c>
      <c r="O1721" t="s">
        <v>921</v>
      </c>
      <c r="P1721" t="s">
        <v>921</v>
      </c>
      <c r="Q1721">
        <v>1</v>
      </c>
      <c r="W1721">
        <v>0</v>
      </c>
      <c r="X1721">
        <v>829370094</v>
      </c>
      <c r="Y1721">
        <f>(AT1721*ROUND(1.05,7))</f>
        <v>0.10500000000000001</v>
      </c>
      <c r="AA1721">
        <v>0</v>
      </c>
      <c r="AB1721">
        <v>127.33</v>
      </c>
      <c r="AC1721">
        <v>0</v>
      </c>
      <c r="AD1721">
        <v>0</v>
      </c>
      <c r="AE1721">
        <v>0</v>
      </c>
      <c r="AF1721">
        <v>8.1</v>
      </c>
      <c r="AG1721">
        <v>0</v>
      </c>
      <c r="AH1721">
        <v>0</v>
      </c>
      <c r="AI1721">
        <v>1</v>
      </c>
      <c r="AJ1721">
        <v>15.72</v>
      </c>
      <c r="AK1721">
        <v>44.85</v>
      </c>
      <c r="AL1721">
        <v>1</v>
      </c>
      <c r="AM1721">
        <v>4</v>
      </c>
      <c r="AN1721">
        <v>0</v>
      </c>
      <c r="AO1721">
        <v>1</v>
      </c>
      <c r="AP1721">
        <v>1</v>
      </c>
      <c r="AQ1721">
        <v>0</v>
      </c>
      <c r="AR1721">
        <v>0</v>
      </c>
      <c r="AS1721" t="s">
        <v>6</v>
      </c>
      <c r="AT1721">
        <v>0.1</v>
      </c>
      <c r="AU1721" t="s">
        <v>25</v>
      </c>
      <c r="AV1721">
        <v>0</v>
      </c>
      <c r="AW1721">
        <v>2</v>
      </c>
      <c r="AX1721">
        <v>92849629</v>
      </c>
      <c r="AY1721">
        <v>1</v>
      </c>
      <c r="AZ1721">
        <v>0</v>
      </c>
      <c r="BA1721">
        <v>1954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0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CV1721">
        <v>0</v>
      </c>
      <c r="CW1721">
        <f>ROUND(Y1721*Source!I1313*DO1721,7)</f>
        <v>0</v>
      </c>
      <c r="CX1721">
        <f>ROUND(Y1721*Source!I1313,7)</f>
        <v>0.105</v>
      </c>
      <c r="CY1721">
        <f>AB1721</f>
        <v>127.33</v>
      </c>
      <c r="CZ1721">
        <f>AF1721</f>
        <v>8.1</v>
      </c>
      <c r="DA1721">
        <f>AJ1721</f>
        <v>15.72</v>
      </c>
      <c r="DB1721">
        <f>ROUND((ROUND(AT1721*CZ1721,2)*ROUND(1.05,7)),2)</f>
        <v>0.85</v>
      </c>
      <c r="DC1721">
        <f>ROUND((ROUND(AT1721*AG1721,2)*ROUND(1.05,7)),2)</f>
        <v>0</v>
      </c>
      <c r="DD1721" t="s">
        <v>6</v>
      </c>
      <c r="DE1721" t="s">
        <v>6</v>
      </c>
      <c r="DF1721">
        <f>ROUND(ROUND(AE1721,2)*CX1721,2)</f>
        <v>0</v>
      </c>
      <c r="DG1721">
        <f>ROUND(ROUND(AF1721*AJ1721,2)*CX1721,2)</f>
        <v>13.37</v>
      </c>
      <c r="DH1721">
        <f>ROUND(ROUND(AG1721*AK1721,2)*CX1721,2)</f>
        <v>0</v>
      </c>
      <c r="DI1721">
        <f t="shared" si="1524"/>
        <v>0</v>
      </c>
      <c r="DJ1721">
        <f>DG1721</f>
        <v>13.37</v>
      </c>
      <c r="DK1721">
        <v>0</v>
      </c>
      <c r="DL1721" t="s">
        <v>6</v>
      </c>
      <c r="DM1721">
        <v>0</v>
      </c>
      <c r="DN1721" t="s">
        <v>6</v>
      </c>
      <c r="DO1721">
        <v>0</v>
      </c>
    </row>
    <row r="1722" spans="1:119" x14ac:dyDescent="0.2">
      <c r="A1722">
        <f>ROW(Source!A1313)</f>
        <v>1313</v>
      </c>
      <c r="B1722">
        <v>92843885</v>
      </c>
      <c r="C1722">
        <v>92849616</v>
      </c>
      <c r="D1722">
        <v>49523218</v>
      </c>
      <c r="E1722">
        <v>1</v>
      </c>
      <c r="F1722">
        <v>1</v>
      </c>
      <c r="G1722">
        <v>1</v>
      </c>
      <c r="H1722">
        <v>3</v>
      </c>
      <c r="I1722" t="s">
        <v>47</v>
      </c>
      <c r="J1722" t="s">
        <v>50</v>
      </c>
      <c r="K1722" t="s">
        <v>48</v>
      </c>
      <c r="L1722">
        <v>1374</v>
      </c>
      <c r="N1722">
        <v>1013</v>
      </c>
      <c r="O1722" t="s">
        <v>49</v>
      </c>
      <c r="P1722" t="s">
        <v>49</v>
      </c>
      <c r="Q1722">
        <v>1</v>
      </c>
      <c r="W1722">
        <v>0</v>
      </c>
      <c r="X1722">
        <v>-1743999360</v>
      </c>
      <c r="Y1722">
        <f>AT1722</f>
        <v>0.1</v>
      </c>
      <c r="AA1722">
        <v>9.92</v>
      </c>
      <c r="AB1722">
        <v>0</v>
      </c>
      <c r="AC1722">
        <v>0</v>
      </c>
      <c r="AD1722">
        <v>0</v>
      </c>
      <c r="AE1722">
        <v>1</v>
      </c>
      <c r="AF1722">
        <v>0</v>
      </c>
      <c r="AG1722">
        <v>0</v>
      </c>
      <c r="AH1722">
        <v>0</v>
      </c>
      <c r="AI1722">
        <v>9.92</v>
      </c>
      <c r="AJ1722">
        <v>1</v>
      </c>
      <c r="AK1722">
        <v>1</v>
      </c>
      <c r="AL1722">
        <v>1</v>
      </c>
      <c r="AM1722">
        <v>0</v>
      </c>
      <c r="AN1722">
        <v>0</v>
      </c>
      <c r="AO1722">
        <v>0</v>
      </c>
      <c r="AP1722">
        <v>1</v>
      </c>
      <c r="AQ1722">
        <v>0</v>
      </c>
      <c r="AR1722">
        <v>0</v>
      </c>
      <c r="AS1722" t="s">
        <v>6</v>
      </c>
      <c r="AT1722">
        <v>0.1</v>
      </c>
      <c r="AU1722" t="s">
        <v>6</v>
      </c>
      <c r="AV1722">
        <v>0</v>
      </c>
      <c r="AW1722">
        <v>2</v>
      </c>
      <c r="AX1722">
        <v>92849630</v>
      </c>
      <c r="AY1722">
        <v>1</v>
      </c>
      <c r="AZ1722">
        <v>0</v>
      </c>
      <c r="BA1722">
        <v>1955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CV1722">
        <v>0</v>
      </c>
      <c r="CW1722">
        <v>0</v>
      </c>
      <c r="CX1722">
        <f>ROUND(Y1722*Source!I1313,7)</f>
        <v>0.1</v>
      </c>
      <c r="CY1722">
        <f>AA1722</f>
        <v>9.92</v>
      </c>
      <c r="CZ1722">
        <f>AE1722</f>
        <v>1</v>
      </c>
      <c r="DA1722">
        <f>AI1722</f>
        <v>9.92</v>
      </c>
      <c r="DB1722">
        <f>ROUND(ROUND(AT1722*CZ1722,2),2)</f>
        <v>0.1</v>
      </c>
      <c r="DC1722">
        <f>ROUND(ROUND(AT1722*AG1722,2),2)</f>
        <v>0</v>
      </c>
      <c r="DD1722" t="s">
        <v>6</v>
      </c>
      <c r="DE1722" t="s">
        <v>6</v>
      </c>
      <c r="DF1722">
        <f>ROUND(ROUND(AE1722*AI1722,2)*CX1722,2)</f>
        <v>0.99</v>
      </c>
      <c r="DG1722">
        <f t="shared" ref="DG1722:DG1728" si="1525">ROUND(ROUND(AF1722,2)*CX1722,2)</f>
        <v>0</v>
      </c>
      <c r="DH1722">
        <f t="shared" ref="DH1722:DH1727" si="1526">ROUND(ROUND(AG1722,2)*CX1722,2)</f>
        <v>0</v>
      </c>
      <c r="DI1722">
        <f t="shared" si="1524"/>
        <v>0</v>
      </c>
      <c r="DJ1722">
        <f>DF1722</f>
        <v>0.99</v>
      </c>
      <c r="DK1722">
        <v>0</v>
      </c>
      <c r="DL1722" t="s">
        <v>6</v>
      </c>
      <c r="DM1722">
        <v>0</v>
      </c>
      <c r="DN1722" t="s">
        <v>6</v>
      </c>
      <c r="DO1722">
        <v>0</v>
      </c>
    </row>
    <row r="1723" spans="1:119" x14ac:dyDescent="0.2">
      <c r="A1723">
        <f>ROW(Source!A1313)</f>
        <v>1313</v>
      </c>
      <c r="B1723">
        <v>92843885</v>
      </c>
      <c r="C1723">
        <v>92849616</v>
      </c>
      <c r="D1723">
        <v>49524301</v>
      </c>
      <c r="E1723">
        <v>1</v>
      </c>
      <c r="F1723">
        <v>1</v>
      </c>
      <c r="G1723">
        <v>1</v>
      </c>
      <c r="H1723">
        <v>3</v>
      </c>
      <c r="I1723" t="s">
        <v>940</v>
      </c>
      <c r="J1723" t="s">
        <v>941</v>
      </c>
      <c r="K1723" t="s">
        <v>942</v>
      </c>
      <c r="L1723">
        <v>1348</v>
      </c>
      <c r="N1723">
        <v>1009</v>
      </c>
      <c r="O1723" t="s">
        <v>122</v>
      </c>
      <c r="P1723" t="s">
        <v>122</v>
      </c>
      <c r="Q1723">
        <v>1000</v>
      </c>
      <c r="W1723">
        <v>0</v>
      </c>
      <c r="X1723">
        <v>1824693337</v>
      </c>
      <c r="Y1723">
        <f>AT1723</f>
        <v>1.1E-4</v>
      </c>
      <c r="AA1723">
        <v>102791.03999999999</v>
      </c>
      <c r="AB1723">
        <v>0</v>
      </c>
      <c r="AC1723">
        <v>0</v>
      </c>
      <c r="AD1723">
        <v>0</v>
      </c>
      <c r="AE1723">
        <v>10362</v>
      </c>
      <c r="AF1723">
        <v>0</v>
      </c>
      <c r="AG1723">
        <v>0</v>
      </c>
      <c r="AH1723">
        <v>0</v>
      </c>
      <c r="AI1723">
        <v>9.92</v>
      </c>
      <c r="AJ1723">
        <v>1</v>
      </c>
      <c r="AK1723">
        <v>1</v>
      </c>
      <c r="AL1723">
        <v>1</v>
      </c>
      <c r="AM1723">
        <v>4</v>
      </c>
      <c r="AN1723">
        <v>0</v>
      </c>
      <c r="AO1723">
        <v>1</v>
      </c>
      <c r="AP1723">
        <v>1</v>
      </c>
      <c r="AQ1723">
        <v>0</v>
      </c>
      <c r="AR1723">
        <v>0</v>
      </c>
      <c r="AS1723" t="s">
        <v>6</v>
      </c>
      <c r="AT1723">
        <v>1.1E-4</v>
      </c>
      <c r="AU1723" t="s">
        <v>6</v>
      </c>
      <c r="AV1723">
        <v>0</v>
      </c>
      <c r="AW1723">
        <v>2</v>
      </c>
      <c r="AX1723">
        <v>92849631</v>
      </c>
      <c r="AY1723">
        <v>1</v>
      </c>
      <c r="AZ1723">
        <v>0</v>
      </c>
      <c r="BA1723">
        <v>1956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CV1723">
        <v>0</v>
      </c>
      <c r="CW1723">
        <v>0</v>
      </c>
      <c r="CX1723">
        <f>ROUND(Y1723*Source!I1313,7)</f>
        <v>1.1E-4</v>
      </c>
      <c r="CY1723">
        <f>AA1723</f>
        <v>102791.03999999999</v>
      </c>
      <c r="CZ1723">
        <f>AE1723</f>
        <v>10362</v>
      </c>
      <c r="DA1723">
        <f>AI1723</f>
        <v>9.92</v>
      </c>
      <c r="DB1723">
        <f>ROUND(ROUND(AT1723*CZ1723,2),2)</f>
        <v>1.1399999999999999</v>
      </c>
      <c r="DC1723">
        <f>ROUND(ROUND(AT1723*AG1723,2),2)</f>
        <v>0</v>
      </c>
      <c r="DD1723" t="s">
        <v>6</v>
      </c>
      <c r="DE1723" t="s">
        <v>6</v>
      </c>
      <c r="DF1723">
        <f>ROUND(ROUND(AE1723*AI1723,2)*CX1723,2)</f>
        <v>11.31</v>
      </c>
      <c r="DG1723">
        <f t="shared" si="1525"/>
        <v>0</v>
      </c>
      <c r="DH1723">
        <f t="shared" si="1526"/>
        <v>0</v>
      </c>
      <c r="DI1723">
        <f t="shared" si="1524"/>
        <v>0</v>
      </c>
      <c r="DJ1723">
        <f>DF1723</f>
        <v>11.31</v>
      </c>
      <c r="DK1723">
        <v>0</v>
      </c>
      <c r="DL1723" t="s">
        <v>6</v>
      </c>
      <c r="DM1723">
        <v>0</v>
      </c>
      <c r="DN1723" t="s">
        <v>6</v>
      </c>
      <c r="DO1723">
        <v>0</v>
      </c>
    </row>
    <row r="1724" spans="1:119" x14ac:dyDescent="0.2">
      <c r="A1724">
        <f>ROW(Source!A1313)</f>
        <v>1313</v>
      </c>
      <c r="B1724">
        <v>92843885</v>
      </c>
      <c r="C1724">
        <v>92849616</v>
      </c>
      <c r="D1724">
        <v>49528527</v>
      </c>
      <c r="E1724">
        <v>1</v>
      </c>
      <c r="F1724">
        <v>1</v>
      </c>
      <c r="G1724">
        <v>1</v>
      </c>
      <c r="H1724">
        <v>3</v>
      </c>
      <c r="I1724" t="s">
        <v>949</v>
      </c>
      <c r="J1724" t="s">
        <v>950</v>
      </c>
      <c r="K1724" t="s">
        <v>951</v>
      </c>
      <c r="L1724">
        <v>1339</v>
      </c>
      <c r="N1724">
        <v>1007</v>
      </c>
      <c r="O1724" t="s">
        <v>952</v>
      </c>
      <c r="P1724" t="s">
        <v>952</v>
      </c>
      <c r="Q1724">
        <v>1</v>
      </c>
      <c r="W1724">
        <v>0</v>
      </c>
      <c r="X1724">
        <v>461598558</v>
      </c>
      <c r="Y1724">
        <f>AT1724</f>
        <v>2.9999999999999997E-4</v>
      </c>
      <c r="AA1724">
        <v>5156.42</v>
      </c>
      <c r="AB1724">
        <v>0</v>
      </c>
      <c r="AC1724">
        <v>0</v>
      </c>
      <c r="AD1724">
        <v>0</v>
      </c>
      <c r="AE1724">
        <v>519.79999999999995</v>
      </c>
      <c r="AF1724">
        <v>0</v>
      </c>
      <c r="AG1724">
        <v>0</v>
      </c>
      <c r="AH1724">
        <v>0</v>
      </c>
      <c r="AI1724">
        <v>9.92</v>
      </c>
      <c r="AJ1724">
        <v>1</v>
      </c>
      <c r="AK1724">
        <v>1</v>
      </c>
      <c r="AL1724">
        <v>1</v>
      </c>
      <c r="AM1724">
        <v>4</v>
      </c>
      <c r="AN1724">
        <v>0</v>
      </c>
      <c r="AO1724">
        <v>1</v>
      </c>
      <c r="AP1724">
        <v>1</v>
      </c>
      <c r="AQ1724">
        <v>0</v>
      </c>
      <c r="AR1724">
        <v>0</v>
      </c>
      <c r="AS1724" t="s">
        <v>6</v>
      </c>
      <c r="AT1724">
        <v>2.9999999999999997E-4</v>
      </c>
      <c r="AU1724" t="s">
        <v>6</v>
      </c>
      <c r="AV1724">
        <v>0</v>
      </c>
      <c r="AW1724">
        <v>2</v>
      </c>
      <c r="AX1724">
        <v>92849632</v>
      </c>
      <c r="AY1724">
        <v>1</v>
      </c>
      <c r="AZ1724">
        <v>0</v>
      </c>
      <c r="BA1724">
        <v>1957</v>
      </c>
      <c r="BB1724">
        <v>0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0</v>
      </c>
      <c r="BN1724">
        <v>0</v>
      </c>
      <c r="BO1724">
        <v>0</v>
      </c>
      <c r="BP1724">
        <v>0</v>
      </c>
      <c r="BQ1724">
        <v>0</v>
      </c>
      <c r="BR1724">
        <v>0</v>
      </c>
      <c r="BS1724">
        <v>0</v>
      </c>
      <c r="BT1724">
        <v>0</v>
      </c>
      <c r="BU1724">
        <v>0</v>
      </c>
      <c r="BV1724">
        <v>0</v>
      </c>
      <c r="BW1724">
        <v>0</v>
      </c>
      <c r="CV1724">
        <v>0</v>
      </c>
      <c r="CW1724">
        <v>0</v>
      </c>
      <c r="CX1724">
        <f>ROUND(Y1724*Source!I1313,7)</f>
        <v>2.9999999999999997E-4</v>
      </c>
      <c r="CY1724">
        <f>AA1724</f>
        <v>5156.42</v>
      </c>
      <c r="CZ1724">
        <f>AE1724</f>
        <v>519.79999999999995</v>
      </c>
      <c r="DA1724">
        <f>AI1724</f>
        <v>9.92</v>
      </c>
      <c r="DB1724">
        <f>ROUND(ROUND(AT1724*CZ1724,2),2)</f>
        <v>0.16</v>
      </c>
      <c r="DC1724">
        <f>ROUND(ROUND(AT1724*AG1724,2),2)</f>
        <v>0</v>
      </c>
      <c r="DD1724" t="s">
        <v>6</v>
      </c>
      <c r="DE1724" t="s">
        <v>6</v>
      </c>
      <c r="DF1724">
        <f>ROUND(ROUND(AE1724*AI1724,2)*CX1724,2)</f>
        <v>1.55</v>
      </c>
      <c r="DG1724">
        <f t="shared" si="1525"/>
        <v>0</v>
      </c>
      <c r="DH1724">
        <f t="shared" si="1526"/>
        <v>0</v>
      </c>
      <c r="DI1724">
        <f t="shared" si="1524"/>
        <v>0</v>
      </c>
      <c r="DJ1724">
        <f>DF1724</f>
        <v>1.55</v>
      </c>
      <c r="DK1724">
        <v>0</v>
      </c>
      <c r="DL1724" t="s">
        <v>6</v>
      </c>
      <c r="DM1724">
        <v>0</v>
      </c>
      <c r="DN1724" t="s">
        <v>6</v>
      </c>
      <c r="DO1724">
        <v>0</v>
      </c>
    </row>
    <row r="1725" spans="1:119" x14ac:dyDescent="0.2">
      <c r="A1725">
        <f>ROW(Source!A1313)</f>
        <v>1313</v>
      </c>
      <c r="B1725">
        <v>92843885</v>
      </c>
      <c r="C1725">
        <v>92849616</v>
      </c>
      <c r="D1725">
        <v>49543539</v>
      </c>
      <c r="E1725">
        <v>1</v>
      </c>
      <c r="F1725">
        <v>1</v>
      </c>
      <c r="G1725">
        <v>1</v>
      </c>
      <c r="H1725">
        <v>3</v>
      </c>
      <c r="I1725" t="s">
        <v>946</v>
      </c>
      <c r="J1725" t="s">
        <v>947</v>
      </c>
      <c r="K1725" t="s">
        <v>948</v>
      </c>
      <c r="L1725">
        <v>1348</v>
      </c>
      <c r="N1725">
        <v>1009</v>
      </c>
      <c r="O1725" t="s">
        <v>122</v>
      </c>
      <c r="P1725" t="s">
        <v>122</v>
      </c>
      <c r="Q1725">
        <v>1000</v>
      </c>
      <c r="W1725">
        <v>0</v>
      </c>
      <c r="X1725">
        <v>-2055168211</v>
      </c>
      <c r="Y1725">
        <f>AT1725</f>
        <v>4.2999999999999999E-4</v>
      </c>
      <c r="AA1725">
        <v>64566.8</v>
      </c>
      <c r="AB1725">
        <v>0</v>
      </c>
      <c r="AC1725">
        <v>0</v>
      </c>
      <c r="AD1725">
        <v>0</v>
      </c>
      <c r="AE1725">
        <v>6508.75</v>
      </c>
      <c r="AF1725">
        <v>0</v>
      </c>
      <c r="AG1725">
        <v>0</v>
      </c>
      <c r="AH1725">
        <v>0</v>
      </c>
      <c r="AI1725">
        <v>9.92</v>
      </c>
      <c r="AJ1725">
        <v>1</v>
      </c>
      <c r="AK1725">
        <v>1</v>
      </c>
      <c r="AL1725">
        <v>1</v>
      </c>
      <c r="AM1725">
        <v>4</v>
      </c>
      <c r="AN1725">
        <v>0</v>
      </c>
      <c r="AO1725">
        <v>1</v>
      </c>
      <c r="AP1725">
        <v>1</v>
      </c>
      <c r="AQ1725">
        <v>0</v>
      </c>
      <c r="AR1725">
        <v>0</v>
      </c>
      <c r="AS1725" t="s">
        <v>6</v>
      </c>
      <c r="AT1725">
        <v>4.2999999999999999E-4</v>
      </c>
      <c r="AU1725" t="s">
        <v>6</v>
      </c>
      <c r="AV1725">
        <v>0</v>
      </c>
      <c r="AW1725">
        <v>2</v>
      </c>
      <c r="AX1725">
        <v>92849633</v>
      </c>
      <c r="AY1725">
        <v>1</v>
      </c>
      <c r="AZ1725">
        <v>0</v>
      </c>
      <c r="BA1725">
        <v>1958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CV1725">
        <v>0</v>
      </c>
      <c r="CW1725">
        <v>0</v>
      </c>
      <c r="CX1725">
        <f>ROUND(Y1725*Source!I1313,7)</f>
        <v>4.2999999999999999E-4</v>
      </c>
      <c r="CY1725">
        <f>AA1725</f>
        <v>64566.8</v>
      </c>
      <c r="CZ1725">
        <f>AE1725</f>
        <v>6508.75</v>
      </c>
      <c r="DA1725">
        <f>AI1725</f>
        <v>9.92</v>
      </c>
      <c r="DB1725">
        <f>ROUND(ROUND(AT1725*CZ1725,2),2)</f>
        <v>2.8</v>
      </c>
      <c r="DC1725">
        <f>ROUND(ROUND(AT1725*AG1725,2),2)</f>
        <v>0</v>
      </c>
      <c r="DD1725" t="s">
        <v>6</v>
      </c>
      <c r="DE1725" t="s">
        <v>6</v>
      </c>
      <c r="DF1725">
        <f>ROUND(ROUND(AE1725*AI1725,2)*CX1725,2)</f>
        <v>27.76</v>
      </c>
      <c r="DG1725">
        <f t="shared" si="1525"/>
        <v>0</v>
      </c>
      <c r="DH1725">
        <f t="shared" si="1526"/>
        <v>0</v>
      </c>
      <c r="DI1725">
        <f t="shared" si="1524"/>
        <v>0</v>
      </c>
      <c r="DJ1725">
        <f>DF1725</f>
        <v>27.76</v>
      </c>
      <c r="DK1725">
        <v>0</v>
      </c>
      <c r="DL1725" t="s">
        <v>6</v>
      </c>
      <c r="DM1725">
        <v>0</v>
      </c>
      <c r="DN1725" t="s">
        <v>6</v>
      </c>
      <c r="DO1725">
        <v>0</v>
      </c>
    </row>
    <row r="1726" spans="1:119" x14ac:dyDescent="0.2">
      <c r="A1726">
        <f>ROW(Source!A1313)</f>
        <v>1313</v>
      </c>
      <c r="B1726">
        <v>92843885</v>
      </c>
      <c r="C1726">
        <v>92849616</v>
      </c>
      <c r="D1726">
        <v>49565227</v>
      </c>
      <c r="E1726">
        <v>1</v>
      </c>
      <c r="F1726">
        <v>1</v>
      </c>
      <c r="G1726">
        <v>1</v>
      </c>
      <c r="H1726">
        <v>3</v>
      </c>
      <c r="I1726" t="s">
        <v>34</v>
      </c>
      <c r="J1726" t="s">
        <v>76</v>
      </c>
      <c r="K1726" t="s">
        <v>797</v>
      </c>
      <c r="L1726">
        <v>1371</v>
      </c>
      <c r="N1726">
        <v>1013</v>
      </c>
      <c r="O1726" t="s">
        <v>22</v>
      </c>
      <c r="P1726" t="s">
        <v>22</v>
      </c>
      <c r="Q1726">
        <v>1</v>
      </c>
      <c r="W1726">
        <v>0</v>
      </c>
      <c r="X1726">
        <v>-569279537</v>
      </c>
      <c r="Y1726">
        <f>AT1726</f>
        <v>1</v>
      </c>
      <c r="AA1726">
        <v>1189.3399999999999</v>
      </c>
      <c r="AB1726">
        <v>0</v>
      </c>
      <c r="AC1726">
        <v>0</v>
      </c>
      <c r="AD1726">
        <v>0</v>
      </c>
      <c r="AE1726">
        <v>1250.7299999999998</v>
      </c>
      <c r="AF1726">
        <v>0</v>
      </c>
      <c r="AG1726">
        <v>0</v>
      </c>
      <c r="AH1726">
        <v>0</v>
      </c>
      <c r="AI1726">
        <v>9.92</v>
      </c>
      <c r="AJ1726">
        <v>1</v>
      </c>
      <c r="AK1726">
        <v>1</v>
      </c>
      <c r="AL1726">
        <v>1</v>
      </c>
      <c r="AM1726">
        <v>0</v>
      </c>
      <c r="AN1726">
        <v>0</v>
      </c>
      <c r="AO1726">
        <v>0</v>
      </c>
      <c r="AP1726">
        <v>1</v>
      </c>
      <c r="AQ1726">
        <v>0</v>
      </c>
      <c r="AR1726">
        <v>0</v>
      </c>
      <c r="AS1726" t="s">
        <v>6</v>
      </c>
      <c r="AT1726">
        <v>1</v>
      </c>
      <c r="AU1726" t="s">
        <v>6</v>
      </c>
      <c r="AV1726">
        <v>0</v>
      </c>
      <c r="AW1726">
        <v>1</v>
      </c>
      <c r="AX1726">
        <v>-1</v>
      </c>
      <c r="AY1726">
        <v>0</v>
      </c>
      <c r="AZ1726">
        <v>0</v>
      </c>
      <c r="BA1726" t="s">
        <v>6</v>
      </c>
      <c r="BB1726">
        <v>0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>
        <v>0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</v>
      </c>
      <c r="CV1726">
        <v>0</v>
      </c>
      <c r="CW1726">
        <v>0</v>
      </c>
      <c r="CX1726">
        <f>ROUND(Y1726*Source!I1313,7)</f>
        <v>1</v>
      </c>
      <c r="CY1726">
        <f>AA1726</f>
        <v>1189.3399999999999</v>
      </c>
      <c r="CZ1726">
        <f>AE1726</f>
        <v>1250.7299999999998</v>
      </c>
      <c r="DA1726">
        <f>AI1726</f>
        <v>9.92</v>
      </c>
      <c r="DB1726">
        <f>ROUND(ROUND(AT1726*CZ1726,2),2)</f>
        <v>1250.73</v>
      </c>
      <c r="DC1726">
        <f>ROUND(ROUND(AT1726*AG1726,2),2)</f>
        <v>0</v>
      </c>
      <c r="DD1726" t="s">
        <v>6</v>
      </c>
      <c r="DE1726" t="s">
        <v>6</v>
      </c>
      <c r="DF1726">
        <f>ROUND(ROUND(AE1726*AI1726,2)*CX1726,2)</f>
        <v>12407.24</v>
      </c>
      <c r="DG1726">
        <f t="shared" si="1525"/>
        <v>0</v>
      </c>
      <c r="DH1726">
        <f t="shared" si="1526"/>
        <v>0</v>
      </c>
      <c r="DI1726">
        <f t="shared" si="1524"/>
        <v>0</v>
      </c>
      <c r="DJ1726">
        <f>DF1726</f>
        <v>12407.24</v>
      </c>
      <c r="DK1726">
        <v>0</v>
      </c>
      <c r="DL1726" t="s">
        <v>6</v>
      </c>
      <c r="DM1726">
        <v>0</v>
      </c>
      <c r="DN1726" t="s">
        <v>6</v>
      </c>
      <c r="DO1726">
        <v>0</v>
      </c>
    </row>
    <row r="1727" spans="1:119" x14ac:dyDescent="0.2">
      <c r="A1727">
        <f>ROW(Source!A1316)</f>
        <v>1316</v>
      </c>
      <c r="B1727">
        <v>92843885</v>
      </c>
      <c r="C1727">
        <v>92849637</v>
      </c>
      <c r="D1727">
        <v>49510719</v>
      </c>
      <c r="E1727">
        <v>70</v>
      </c>
      <c r="F1727">
        <v>1</v>
      </c>
      <c r="G1727">
        <v>1</v>
      </c>
      <c r="H1727">
        <v>1</v>
      </c>
      <c r="I1727" t="s">
        <v>953</v>
      </c>
      <c r="J1727" t="s">
        <v>6</v>
      </c>
      <c r="K1727" t="s">
        <v>954</v>
      </c>
      <c r="L1727">
        <v>1191</v>
      </c>
      <c r="N1727">
        <v>1013</v>
      </c>
      <c r="O1727" t="s">
        <v>915</v>
      </c>
      <c r="P1727" t="s">
        <v>915</v>
      </c>
      <c r="Q1727">
        <v>1</v>
      </c>
      <c r="W1727">
        <v>0</v>
      </c>
      <c r="X1727">
        <v>784619160</v>
      </c>
      <c r="Y1727">
        <f t="shared" ref="Y1727:Y1732" si="1527">(AT1727*ROUND(1.05,7))</f>
        <v>148.05000000000001</v>
      </c>
      <c r="AA1727">
        <v>0</v>
      </c>
      <c r="AB1727">
        <v>0</v>
      </c>
      <c r="AC1727">
        <v>0</v>
      </c>
      <c r="AD1727">
        <v>391.99</v>
      </c>
      <c r="AE1727">
        <v>0</v>
      </c>
      <c r="AF1727">
        <v>0</v>
      </c>
      <c r="AG1727">
        <v>0</v>
      </c>
      <c r="AH1727">
        <v>8.74</v>
      </c>
      <c r="AI1727">
        <v>1</v>
      </c>
      <c r="AJ1727">
        <v>1</v>
      </c>
      <c r="AK1727">
        <v>1</v>
      </c>
      <c r="AL1727">
        <v>44.85</v>
      </c>
      <c r="AM1727">
        <v>4</v>
      </c>
      <c r="AN1727">
        <v>0</v>
      </c>
      <c r="AO1727">
        <v>1</v>
      </c>
      <c r="AP1727">
        <v>1</v>
      </c>
      <c r="AQ1727">
        <v>0</v>
      </c>
      <c r="AR1727">
        <v>0</v>
      </c>
      <c r="AS1727" t="s">
        <v>6</v>
      </c>
      <c r="AT1727">
        <v>141</v>
      </c>
      <c r="AU1727" t="s">
        <v>25</v>
      </c>
      <c r="AV1727">
        <v>1</v>
      </c>
      <c r="AW1727">
        <v>2</v>
      </c>
      <c r="AX1727">
        <v>92849650</v>
      </c>
      <c r="AY1727">
        <v>1</v>
      </c>
      <c r="AZ1727">
        <v>0</v>
      </c>
      <c r="BA1727">
        <v>1960</v>
      </c>
      <c r="BB1727">
        <v>0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0</v>
      </c>
      <c r="BL1727">
        <v>0</v>
      </c>
      <c r="BM1727">
        <v>0</v>
      </c>
      <c r="BN1727">
        <v>0</v>
      </c>
      <c r="BO1727">
        <v>0</v>
      </c>
      <c r="BP1727">
        <v>0</v>
      </c>
      <c r="BQ1727">
        <v>0</v>
      </c>
      <c r="BR1727">
        <v>0</v>
      </c>
      <c r="BS1727">
        <v>0</v>
      </c>
      <c r="BT1727">
        <v>0</v>
      </c>
      <c r="BU1727">
        <v>0</v>
      </c>
      <c r="BV1727">
        <v>0</v>
      </c>
      <c r="BW1727">
        <v>0</v>
      </c>
      <c r="CU1727">
        <f>ROUND(AT1727*Source!I1316*AH1727*AL1727,2)</f>
        <v>276.35000000000002</v>
      </c>
      <c r="CV1727">
        <f>ROUND(Y1727*Source!I1316,7)</f>
        <v>0.74024999999999996</v>
      </c>
      <c r="CW1727">
        <v>0</v>
      </c>
      <c r="CX1727">
        <f>ROUND(Y1727*Source!I1316,7)</f>
        <v>0.74024999999999996</v>
      </c>
      <c r="CY1727">
        <f>AD1727</f>
        <v>391.99</v>
      </c>
      <c r="CZ1727">
        <f>AH1727</f>
        <v>8.74</v>
      </c>
      <c r="DA1727">
        <f>AL1727</f>
        <v>44.85</v>
      </c>
      <c r="DB1727">
        <f t="shared" ref="DB1727:DB1732" si="1528">ROUND((ROUND(AT1727*CZ1727,2)*ROUND(1.05,7)),2)</f>
        <v>1293.96</v>
      </c>
      <c r="DC1727">
        <f t="shared" ref="DC1727:DC1732" si="1529">ROUND((ROUND(AT1727*AG1727,2)*ROUND(1.05,7)),2)</f>
        <v>0</v>
      </c>
      <c r="DD1727" t="s">
        <v>6</v>
      </c>
      <c r="DE1727" t="s">
        <v>6</v>
      </c>
      <c r="DF1727">
        <f t="shared" ref="DF1727:DF1732" si="1530">ROUND(ROUND(AE1727,2)*CX1727,2)</f>
        <v>0</v>
      </c>
      <c r="DG1727">
        <f t="shared" si="1525"/>
        <v>0</v>
      </c>
      <c r="DH1727">
        <f t="shared" si="1526"/>
        <v>0</v>
      </c>
      <c r="DI1727">
        <f>ROUND(ROUND(AH1727*AL1727,2)*CX1727,2)</f>
        <v>290.17</v>
      </c>
      <c r="DJ1727">
        <f>DI1727</f>
        <v>290.17</v>
      </c>
      <c r="DK1727">
        <v>0</v>
      </c>
      <c r="DL1727" t="s">
        <v>6</v>
      </c>
      <c r="DM1727">
        <v>0</v>
      </c>
      <c r="DN1727" t="s">
        <v>6</v>
      </c>
      <c r="DO1727">
        <v>0</v>
      </c>
    </row>
    <row r="1728" spans="1:119" x14ac:dyDescent="0.2">
      <c r="A1728">
        <f>ROW(Source!A1316)</f>
        <v>1316</v>
      </c>
      <c r="B1728">
        <v>92843885</v>
      </c>
      <c r="C1728">
        <v>92849637</v>
      </c>
      <c r="D1728">
        <v>49510905</v>
      </c>
      <c r="E1728">
        <v>70</v>
      </c>
      <c r="F1728">
        <v>1</v>
      </c>
      <c r="G1728">
        <v>1</v>
      </c>
      <c r="H1728">
        <v>1</v>
      </c>
      <c r="I1728" t="s">
        <v>916</v>
      </c>
      <c r="J1728" t="s">
        <v>6</v>
      </c>
      <c r="K1728" t="s">
        <v>917</v>
      </c>
      <c r="L1728">
        <v>1191</v>
      </c>
      <c r="N1728">
        <v>1013</v>
      </c>
      <c r="O1728" t="s">
        <v>915</v>
      </c>
      <c r="P1728" t="s">
        <v>915</v>
      </c>
      <c r="Q1728">
        <v>1</v>
      </c>
      <c r="W1728">
        <v>0</v>
      </c>
      <c r="X1728">
        <v>-1417349443</v>
      </c>
      <c r="Y1728">
        <f t="shared" si="1527"/>
        <v>0.98699999999999999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1</v>
      </c>
      <c r="AJ1728">
        <v>1</v>
      </c>
      <c r="AK1728">
        <v>44.85</v>
      </c>
      <c r="AL1728">
        <v>1</v>
      </c>
      <c r="AM1728">
        <v>4</v>
      </c>
      <c r="AN1728">
        <v>0</v>
      </c>
      <c r="AO1728">
        <v>1</v>
      </c>
      <c r="AP1728">
        <v>1</v>
      </c>
      <c r="AQ1728">
        <v>0</v>
      </c>
      <c r="AR1728">
        <v>0</v>
      </c>
      <c r="AS1728" t="s">
        <v>6</v>
      </c>
      <c r="AT1728">
        <v>0.94</v>
      </c>
      <c r="AU1728" t="s">
        <v>25</v>
      </c>
      <c r="AV1728">
        <v>2</v>
      </c>
      <c r="AW1728">
        <v>2</v>
      </c>
      <c r="AX1728">
        <v>92849651</v>
      </c>
      <c r="AY1728">
        <v>1</v>
      </c>
      <c r="AZ1728">
        <v>0</v>
      </c>
      <c r="BA1728">
        <v>1961</v>
      </c>
      <c r="BB1728">
        <v>0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0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CV1728">
        <v>0</v>
      </c>
      <c r="CW1728">
        <v>0</v>
      </c>
      <c r="CX1728">
        <f>ROUND(Y1728*Source!I1316,7)</f>
        <v>4.9350000000000002E-3</v>
      </c>
      <c r="CY1728">
        <f>AD1728</f>
        <v>0</v>
      </c>
      <c r="CZ1728">
        <f>AH1728</f>
        <v>0</v>
      </c>
      <c r="DA1728">
        <f>AL1728</f>
        <v>1</v>
      </c>
      <c r="DB1728">
        <f t="shared" si="1528"/>
        <v>0</v>
      </c>
      <c r="DC1728">
        <f t="shared" si="1529"/>
        <v>0</v>
      </c>
      <c r="DD1728" t="s">
        <v>6</v>
      </c>
      <c r="DE1728" t="s">
        <v>6</v>
      </c>
      <c r="DF1728">
        <f t="shared" si="1530"/>
        <v>0</v>
      </c>
      <c r="DG1728">
        <f t="shared" si="1525"/>
        <v>0</v>
      </c>
      <c r="DH1728">
        <f>ROUND(ROUND(AG1728*AK1728,2)*CX1728,2)</f>
        <v>0</v>
      </c>
      <c r="DI1728">
        <f t="shared" ref="DI1728:DI1738" si="1531">ROUND(ROUND(AH1728,2)*CX1728,2)</f>
        <v>0</v>
      </c>
      <c r="DJ1728">
        <f>DI1728</f>
        <v>0</v>
      </c>
      <c r="DK1728">
        <v>0</v>
      </c>
      <c r="DL1728" t="s">
        <v>6</v>
      </c>
      <c r="DM1728">
        <v>0</v>
      </c>
      <c r="DN1728" t="s">
        <v>6</v>
      </c>
      <c r="DO1728">
        <v>0</v>
      </c>
    </row>
    <row r="1729" spans="1:119" x14ac:dyDescent="0.2">
      <c r="A1729">
        <f>ROW(Source!A1316)</f>
        <v>1316</v>
      </c>
      <c r="B1729">
        <v>92843885</v>
      </c>
      <c r="C1729">
        <v>92849637</v>
      </c>
      <c r="D1729">
        <v>49672573</v>
      </c>
      <c r="E1729">
        <v>1</v>
      </c>
      <c r="F1729">
        <v>1</v>
      </c>
      <c r="G1729">
        <v>1</v>
      </c>
      <c r="H1729">
        <v>2</v>
      </c>
      <c r="I1729" t="s">
        <v>918</v>
      </c>
      <c r="J1729" t="s">
        <v>919</v>
      </c>
      <c r="K1729" t="s">
        <v>920</v>
      </c>
      <c r="L1729">
        <v>1367</v>
      </c>
      <c r="N1729">
        <v>1011</v>
      </c>
      <c r="O1729" t="s">
        <v>921</v>
      </c>
      <c r="P1729" t="s">
        <v>921</v>
      </c>
      <c r="Q1729">
        <v>1</v>
      </c>
      <c r="W1729">
        <v>0</v>
      </c>
      <c r="X1729">
        <v>-430484415</v>
      </c>
      <c r="Y1729">
        <f t="shared" si="1527"/>
        <v>0.39900000000000002</v>
      </c>
      <c r="AA1729">
        <v>0</v>
      </c>
      <c r="AB1729">
        <v>1814.09</v>
      </c>
      <c r="AC1729">
        <v>605.48</v>
      </c>
      <c r="AD1729">
        <v>0</v>
      </c>
      <c r="AE1729">
        <v>0</v>
      </c>
      <c r="AF1729">
        <v>115.4</v>
      </c>
      <c r="AG1729">
        <v>13.5</v>
      </c>
      <c r="AH1729">
        <v>0</v>
      </c>
      <c r="AI1729">
        <v>1</v>
      </c>
      <c r="AJ1729">
        <v>15.72</v>
      </c>
      <c r="AK1729">
        <v>44.85</v>
      </c>
      <c r="AL1729">
        <v>1</v>
      </c>
      <c r="AM1729">
        <v>4</v>
      </c>
      <c r="AN1729">
        <v>0</v>
      </c>
      <c r="AO1729">
        <v>1</v>
      </c>
      <c r="AP1729">
        <v>1</v>
      </c>
      <c r="AQ1729">
        <v>0</v>
      </c>
      <c r="AR1729">
        <v>0</v>
      </c>
      <c r="AS1729" t="s">
        <v>6</v>
      </c>
      <c r="AT1729">
        <v>0.38</v>
      </c>
      <c r="AU1729" t="s">
        <v>25</v>
      </c>
      <c r="AV1729">
        <v>0</v>
      </c>
      <c r="AW1729">
        <v>2</v>
      </c>
      <c r="AX1729">
        <v>92849652</v>
      </c>
      <c r="AY1729">
        <v>1</v>
      </c>
      <c r="AZ1729">
        <v>0</v>
      </c>
      <c r="BA1729">
        <v>1962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0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CV1729">
        <v>0</v>
      </c>
      <c r="CW1729">
        <f>ROUND(Y1729*Source!I1316*DO1729,7)</f>
        <v>0</v>
      </c>
      <c r="CX1729">
        <f>ROUND(Y1729*Source!I1316,7)</f>
        <v>1.9949999999999998E-3</v>
      </c>
      <c r="CY1729">
        <f>AB1729</f>
        <v>1814.09</v>
      </c>
      <c r="CZ1729">
        <f>AF1729</f>
        <v>115.4</v>
      </c>
      <c r="DA1729">
        <f>AJ1729</f>
        <v>15.72</v>
      </c>
      <c r="DB1729">
        <f t="shared" si="1528"/>
        <v>46.04</v>
      </c>
      <c r="DC1729">
        <f t="shared" si="1529"/>
        <v>5.39</v>
      </c>
      <c r="DD1729" t="s">
        <v>6</v>
      </c>
      <c r="DE1729" t="s">
        <v>6</v>
      </c>
      <c r="DF1729">
        <f t="shared" si="1530"/>
        <v>0</v>
      </c>
      <c r="DG1729">
        <f>ROUND(ROUND(AF1729*AJ1729,2)*CX1729,2)</f>
        <v>3.62</v>
      </c>
      <c r="DH1729">
        <f>ROUND(ROUND(AG1729*AK1729,2)*CX1729,2)</f>
        <v>1.21</v>
      </c>
      <c r="DI1729">
        <f t="shared" si="1531"/>
        <v>0</v>
      </c>
      <c r="DJ1729">
        <f>DG1729</f>
        <v>3.62</v>
      </c>
      <c r="DK1729">
        <v>0</v>
      </c>
      <c r="DL1729" t="s">
        <v>6</v>
      </c>
      <c r="DM1729">
        <v>0</v>
      </c>
      <c r="DN1729" t="s">
        <v>6</v>
      </c>
      <c r="DO1729">
        <v>0</v>
      </c>
    </row>
    <row r="1730" spans="1:119" x14ac:dyDescent="0.2">
      <c r="A1730">
        <f>ROW(Source!A1316)</f>
        <v>1316</v>
      </c>
      <c r="B1730">
        <v>92843885</v>
      </c>
      <c r="C1730">
        <v>92849637</v>
      </c>
      <c r="D1730">
        <v>49672703</v>
      </c>
      <c r="E1730">
        <v>1</v>
      </c>
      <c r="F1730">
        <v>1</v>
      </c>
      <c r="G1730">
        <v>1</v>
      </c>
      <c r="H1730">
        <v>2</v>
      </c>
      <c r="I1730" t="s">
        <v>955</v>
      </c>
      <c r="J1730" t="s">
        <v>956</v>
      </c>
      <c r="K1730" t="s">
        <v>957</v>
      </c>
      <c r="L1730">
        <v>1367</v>
      </c>
      <c r="N1730">
        <v>1011</v>
      </c>
      <c r="O1730" t="s">
        <v>921</v>
      </c>
      <c r="P1730" t="s">
        <v>921</v>
      </c>
      <c r="Q1730">
        <v>1</v>
      </c>
      <c r="W1730">
        <v>0</v>
      </c>
      <c r="X1730">
        <v>-1424865896</v>
      </c>
      <c r="Y1730">
        <f t="shared" si="1527"/>
        <v>0.35700000000000004</v>
      </c>
      <c r="AA1730">
        <v>0</v>
      </c>
      <c r="AB1730">
        <v>104.7</v>
      </c>
      <c r="AC1730">
        <v>0</v>
      </c>
      <c r="AD1730">
        <v>0</v>
      </c>
      <c r="AE1730">
        <v>0</v>
      </c>
      <c r="AF1730">
        <v>6.66</v>
      </c>
      <c r="AG1730">
        <v>0</v>
      </c>
      <c r="AH1730">
        <v>0</v>
      </c>
      <c r="AI1730">
        <v>1</v>
      </c>
      <c r="AJ1730">
        <v>15.72</v>
      </c>
      <c r="AK1730">
        <v>44.85</v>
      </c>
      <c r="AL1730">
        <v>1</v>
      </c>
      <c r="AM1730">
        <v>4</v>
      </c>
      <c r="AN1730">
        <v>0</v>
      </c>
      <c r="AO1730">
        <v>1</v>
      </c>
      <c r="AP1730">
        <v>1</v>
      </c>
      <c r="AQ1730">
        <v>0</v>
      </c>
      <c r="AR1730">
        <v>0</v>
      </c>
      <c r="AS1730" t="s">
        <v>6</v>
      </c>
      <c r="AT1730">
        <v>0.34</v>
      </c>
      <c r="AU1730" t="s">
        <v>25</v>
      </c>
      <c r="AV1730">
        <v>0</v>
      </c>
      <c r="AW1730">
        <v>2</v>
      </c>
      <c r="AX1730">
        <v>92849653</v>
      </c>
      <c r="AY1730">
        <v>1</v>
      </c>
      <c r="AZ1730">
        <v>0</v>
      </c>
      <c r="BA1730">
        <v>1963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0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CV1730">
        <v>0</v>
      </c>
      <c r="CW1730">
        <f>ROUND(Y1730*Source!I1316*DO1730,7)</f>
        <v>0</v>
      </c>
      <c r="CX1730">
        <f>ROUND(Y1730*Source!I1316,7)</f>
        <v>1.7849999999999999E-3</v>
      </c>
      <c r="CY1730">
        <f>AB1730</f>
        <v>104.7</v>
      </c>
      <c r="CZ1730">
        <f>AF1730</f>
        <v>6.66</v>
      </c>
      <c r="DA1730">
        <f>AJ1730</f>
        <v>15.72</v>
      </c>
      <c r="DB1730">
        <f t="shared" si="1528"/>
        <v>2.37</v>
      </c>
      <c r="DC1730">
        <f t="shared" si="1529"/>
        <v>0</v>
      </c>
      <c r="DD1730" t="s">
        <v>6</v>
      </c>
      <c r="DE1730" t="s">
        <v>6</v>
      </c>
      <c r="DF1730">
        <f t="shared" si="1530"/>
        <v>0</v>
      </c>
      <c r="DG1730">
        <f>ROUND(ROUND(AF1730*AJ1730,2)*CX1730,2)</f>
        <v>0.19</v>
      </c>
      <c r="DH1730">
        <f>ROUND(ROUND(AG1730*AK1730,2)*CX1730,2)</f>
        <v>0</v>
      </c>
      <c r="DI1730">
        <f t="shared" si="1531"/>
        <v>0</v>
      </c>
      <c r="DJ1730">
        <f>DG1730</f>
        <v>0.19</v>
      </c>
      <c r="DK1730">
        <v>0</v>
      </c>
      <c r="DL1730" t="s">
        <v>6</v>
      </c>
      <c r="DM1730">
        <v>0</v>
      </c>
      <c r="DN1730" t="s">
        <v>6</v>
      </c>
      <c r="DO1730">
        <v>0</v>
      </c>
    </row>
    <row r="1731" spans="1:119" x14ac:dyDescent="0.2">
      <c r="A1731">
        <f>ROW(Source!A1316)</f>
        <v>1316</v>
      </c>
      <c r="B1731">
        <v>92843885</v>
      </c>
      <c r="C1731">
        <v>92849637</v>
      </c>
      <c r="D1731">
        <v>49673503</v>
      </c>
      <c r="E1731">
        <v>1</v>
      </c>
      <c r="F1731">
        <v>1</v>
      </c>
      <c r="G1731">
        <v>1</v>
      </c>
      <c r="H1731">
        <v>2</v>
      </c>
      <c r="I1731" t="s">
        <v>925</v>
      </c>
      <c r="J1731" t="s">
        <v>926</v>
      </c>
      <c r="K1731" t="s">
        <v>927</v>
      </c>
      <c r="L1731">
        <v>1367</v>
      </c>
      <c r="N1731">
        <v>1011</v>
      </c>
      <c r="O1731" t="s">
        <v>921</v>
      </c>
      <c r="P1731" t="s">
        <v>921</v>
      </c>
      <c r="Q1731">
        <v>1</v>
      </c>
      <c r="W1731">
        <v>0</v>
      </c>
      <c r="X1731">
        <v>509054691</v>
      </c>
      <c r="Y1731">
        <f t="shared" si="1527"/>
        <v>0.58800000000000008</v>
      </c>
      <c r="AA1731">
        <v>0</v>
      </c>
      <c r="AB1731">
        <v>1032.96</v>
      </c>
      <c r="AC1731">
        <v>520.26</v>
      </c>
      <c r="AD1731">
        <v>0</v>
      </c>
      <c r="AE1731">
        <v>0</v>
      </c>
      <c r="AF1731">
        <v>65.709999999999994</v>
      </c>
      <c r="AG1731">
        <v>11.6</v>
      </c>
      <c r="AH1731">
        <v>0</v>
      </c>
      <c r="AI1731">
        <v>1</v>
      </c>
      <c r="AJ1731">
        <v>15.72</v>
      </c>
      <c r="AK1731">
        <v>44.85</v>
      </c>
      <c r="AL1731">
        <v>1</v>
      </c>
      <c r="AM1731">
        <v>4</v>
      </c>
      <c r="AN1731">
        <v>0</v>
      </c>
      <c r="AO1731">
        <v>1</v>
      </c>
      <c r="AP1731">
        <v>1</v>
      </c>
      <c r="AQ1731">
        <v>0</v>
      </c>
      <c r="AR1731">
        <v>0</v>
      </c>
      <c r="AS1731" t="s">
        <v>6</v>
      </c>
      <c r="AT1731">
        <v>0.56000000000000005</v>
      </c>
      <c r="AU1731" t="s">
        <v>25</v>
      </c>
      <c r="AV1731">
        <v>0</v>
      </c>
      <c r="AW1731">
        <v>2</v>
      </c>
      <c r="AX1731">
        <v>92849654</v>
      </c>
      <c r="AY1731">
        <v>1</v>
      </c>
      <c r="AZ1731">
        <v>0</v>
      </c>
      <c r="BA1731">
        <v>1964</v>
      </c>
      <c r="BB1731">
        <v>0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0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CV1731">
        <v>0</v>
      </c>
      <c r="CW1731">
        <f>ROUND(Y1731*Source!I1316*DO1731,7)</f>
        <v>0</v>
      </c>
      <c r="CX1731">
        <f>ROUND(Y1731*Source!I1316,7)</f>
        <v>2.9399999999999999E-3</v>
      </c>
      <c r="CY1731">
        <f>AB1731</f>
        <v>1032.96</v>
      </c>
      <c r="CZ1731">
        <f>AF1731</f>
        <v>65.709999999999994</v>
      </c>
      <c r="DA1731">
        <f>AJ1731</f>
        <v>15.72</v>
      </c>
      <c r="DB1731">
        <f t="shared" si="1528"/>
        <v>38.64</v>
      </c>
      <c r="DC1731">
        <f t="shared" si="1529"/>
        <v>6.83</v>
      </c>
      <c r="DD1731" t="s">
        <v>6</v>
      </c>
      <c r="DE1731" t="s">
        <v>6</v>
      </c>
      <c r="DF1731">
        <f t="shared" si="1530"/>
        <v>0</v>
      </c>
      <c r="DG1731">
        <f>ROUND(ROUND(AF1731*AJ1731,2)*CX1731,2)</f>
        <v>3.04</v>
      </c>
      <c r="DH1731">
        <f>ROUND(ROUND(AG1731*AK1731,2)*CX1731,2)</f>
        <v>1.53</v>
      </c>
      <c r="DI1731">
        <f t="shared" si="1531"/>
        <v>0</v>
      </c>
      <c r="DJ1731">
        <f>DG1731</f>
        <v>3.04</v>
      </c>
      <c r="DK1731">
        <v>0</v>
      </c>
      <c r="DL1731" t="s">
        <v>6</v>
      </c>
      <c r="DM1731">
        <v>0</v>
      </c>
      <c r="DN1731" t="s">
        <v>6</v>
      </c>
      <c r="DO1731">
        <v>0</v>
      </c>
    </row>
    <row r="1732" spans="1:119" x14ac:dyDescent="0.2">
      <c r="A1732">
        <f>ROW(Source!A1316)</f>
        <v>1316</v>
      </c>
      <c r="B1732">
        <v>92843885</v>
      </c>
      <c r="C1732">
        <v>92849637</v>
      </c>
      <c r="D1732">
        <v>49673715</v>
      </c>
      <c r="E1732">
        <v>1</v>
      </c>
      <c r="F1732">
        <v>1</v>
      </c>
      <c r="G1732">
        <v>1</v>
      </c>
      <c r="H1732">
        <v>2</v>
      </c>
      <c r="I1732" t="s">
        <v>937</v>
      </c>
      <c r="J1732" t="s">
        <v>938</v>
      </c>
      <c r="K1732" t="s">
        <v>939</v>
      </c>
      <c r="L1732">
        <v>1367</v>
      </c>
      <c r="N1732">
        <v>1011</v>
      </c>
      <c r="O1732" t="s">
        <v>921</v>
      </c>
      <c r="P1732" t="s">
        <v>921</v>
      </c>
      <c r="Q1732">
        <v>1</v>
      </c>
      <c r="W1732">
        <v>0</v>
      </c>
      <c r="X1732">
        <v>829370094</v>
      </c>
      <c r="Y1732">
        <f t="shared" si="1527"/>
        <v>1.47</v>
      </c>
      <c r="AA1732">
        <v>0</v>
      </c>
      <c r="AB1732">
        <v>127.33</v>
      </c>
      <c r="AC1732">
        <v>0</v>
      </c>
      <c r="AD1732">
        <v>0</v>
      </c>
      <c r="AE1732">
        <v>0</v>
      </c>
      <c r="AF1732">
        <v>8.1</v>
      </c>
      <c r="AG1732">
        <v>0</v>
      </c>
      <c r="AH1732">
        <v>0</v>
      </c>
      <c r="AI1732">
        <v>1</v>
      </c>
      <c r="AJ1732">
        <v>15.72</v>
      </c>
      <c r="AK1732">
        <v>44.85</v>
      </c>
      <c r="AL1732">
        <v>1</v>
      </c>
      <c r="AM1732">
        <v>4</v>
      </c>
      <c r="AN1732">
        <v>0</v>
      </c>
      <c r="AO1732">
        <v>1</v>
      </c>
      <c r="AP1732">
        <v>1</v>
      </c>
      <c r="AQ1732">
        <v>0</v>
      </c>
      <c r="AR1732">
        <v>0</v>
      </c>
      <c r="AS1732" t="s">
        <v>6</v>
      </c>
      <c r="AT1732">
        <v>1.4</v>
      </c>
      <c r="AU1732" t="s">
        <v>25</v>
      </c>
      <c r="AV1732">
        <v>0</v>
      </c>
      <c r="AW1732">
        <v>2</v>
      </c>
      <c r="AX1732">
        <v>92849655</v>
      </c>
      <c r="AY1732">
        <v>1</v>
      </c>
      <c r="AZ1732">
        <v>0</v>
      </c>
      <c r="BA1732">
        <v>1965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0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CV1732">
        <v>0</v>
      </c>
      <c r="CW1732">
        <f>ROUND(Y1732*Source!I1316*DO1732,7)</f>
        <v>0</v>
      </c>
      <c r="CX1732">
        <f>ROUND(Y1732*Source!I1316,7)</f>
        <v>7.3499999999999998E-3</v>
      </c>
      <c r="CY1732">
        <f>AB1732</f>
        <v>127.33</v>
      </c>
      <c r="CZ1732">
        <f>AF1732</f>
        <v>8.1</v>
      </c>
      <c r="DA1732">
        <f>AJ1732</f>
        <v>15.72</v>
      </c>
      <c r="DB1732">
        <f t="shared" si="1528"/>
        <v>11.91</v>
      </c>
      <c r="DC1732">
        <f t="shared" si="1529"/>
        <v>0</v>
      </c>
      <c r="DD1732" t="s">
        <v>6</v>
      </c>
      <c r="DE1732" t="s">
        <v>6</v>
      </c>
      <c r="DF1732">
        <f t="shared" si="1530"/>
        <v>0</v>
      </c>
      <c r="DG1732">
        <f>ROUND(ROUND(AF1732*AJ1732,2)*CX1732,2)</f>
        <v>0.94</v>
      </c>
      <c r="DH1732">
        <f>ROUND(ROUND(AG1732*AK1732,2)*CX1732,2)</f>
        <v>0</v>
      </c>
      <c r="DI1732">
        <f t="shared" si="1531"/>
        <v>0</v>
      </c>
      <c r="DJ1732">
        <f>DG1732</f>
        <v>0.94</v>
      </c>
      <c r="DK1732">
        <v>0</v>
      </c>
      <c r="DL1732" t="s">
        <v>6</v>
      </c>
      <c r="DM1732">
        <v>0</v>
      </c>
      <c r="DN1732" t="s">
        <v>6</v>
      </c>
      <c r="DO1732">
        <v>0</v>
      </c>
    </row>
    <row r="1733" spans="1:119" x14ac:dyDescent="0.2">
      <c r="A1733">
        <f>ROW(Source!A1316)</f>
        <v>1316</v>
      </c>
      <c r="B1733">
        <v>92843885</v>
      </c>
      <c r="C1733">
        <v>92849637</v>
      </c>
      <c r="D1733">
        <v>49521144</v>
      </c>
      <c r="E1733">
        <v>1</v>
      </c>
      <c r="F1733">
        <v>1</v>
      </c>
      <c r="G1733">
        <v>1</v>
      </c>
      <c r="H1733">
        <v>3</v>
      </c>
      <c r="I1733" t="s">
        <v>958</v>
      </c>
      <c r="J1733" t="s">
        <v>959</v>
      </c>
      <c r="K1733" t="s">
        <v>960</v>
      </c>
      <c r="L1733">
        <v>1348</v>
      </c>
      <c r="N1733">
        <v>1009</v>
      </c>
      <c r="O1733" t="s">
        <v>122</v>
      </c>
      <c r="P1733" t="s">
        <v>122</v>
      </c>
      <c r="Q1733">
        <v>1000</v>
      </c>
      <c r="W1733">
        <v>0</v>
      </c>
      <c r="X1733">
        <v>-847628873</v>
      </c>
      <c r="Y1733">
        <f t="shared" ref="Y1733:Y1738" si="1532">AT1733</f>
        <v>8.8999999999999995E-4</v>
      </c>
      <c r="AA1733">
        <v>262870.08</v>
      </c>
      <c r="AB1733">
        <v>0</v>
      </c>
      <c r="AC1733">
        <v>0</v>
      </c>
      <c r="AD1733">
        <v>0</v>
      </c>
      <c r="AE1733">
        <v>26499</v>
      </c>
      <c r="AF1733">
        <v>0</v>
      </c>
      <c r="AG1733">
        <v>0</v>
      </c>
      <c r="AH1733">
        <v>0</v>
      </c>
      <c r="AI1733">
        <v>9.92</v>
      </c>
      <c r="AJ1733">
        <v>1</v>
      </c>
      <c r="AK1733">
        <v>1</v>
      </c>
      <c r="AL1733">
        <v>1</v>
      </c>
      <c r="AM1733">
        <v>4</v>
      </c>
      <c r="AN1733">
        <v>0</v>
      </c>
      <c r="AO1733">
        <v>1</v>
      </c>
      <c r="AP1733">
        <v>1</v>
      </c>
      <c r="AQ1733">
        <v>0</v>
      </c>
      <c r="AR1733">
        <v>0</v>
      </c>
      <c r="AS1733" t="s">
        <v>6</v>
      </c>
      <c r="AT1733">
        <v>8.8999999999999995E-4</v>
      </c>
      <c r="AU1733" t="s">
        <v>6</v>
      </c>
      <c r="AV1733">
        <v>0</v>
      </c>
      <c r="AW1733">
        <v>2</v>
      </c>
      <c r="AX1733">
        <v>92849656</v>
      </c>
      <c r="AY1733">
        <v>1</v>
      </c>
      <c r="AZ1733">
        <v>0</v>
      </c>
      <c r="BA1733">
        <v>1966</v>
      </c>
      <c r="BB1733">
        <v>0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0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CV1733">
        <v>0</v>
      </c>
      <c r="CW1733">
        <v>0</v>
      </c>
      <c r="CX1733">
        <f>ROUND(Y1733*Source!I1316,7)</f>
        <v>4.5000000000000001E-6</v>
      </c>
      <c r="CY1733">
        <f t="shared" ref="CY1733:CY1738" si="1533">AA1733</f>
        <v>262870.08</v>
      </c>
      <c r="CZ1733">
        <f t="shared" ref="CZ1733:CZ1738" si="1534">AE1733</f>
        <v>26499</v>
      </c>
      <c r="DA1733">
        <f t="shared" ref="DA1733:DA1738" si="1535">AI1733</f>
        <v>9.92</v>
      </c>
      <c r="DB1733">
        <f t="shared" ref="DB1733:DB1738" si="1536">ROUND(ROUND(AT1733*CZ1733,2),2)</f>
        <v>23.58</v>
      </c>
      <c r="DC1733">
        <f t="shared" ref="DC1733:DC1738" si="1537">ROUND(ROUND(AT1733*AG1733,2),2)</f>
        <v>0</v>
      </c>
      <c r="DD1733" t="s">
        <v>6</v>
      </c>
      <c r="DE1733" t="s">
        <v>6</v>
      </c>
      <c r="DF1733">
        <f t="shared" ref="DF1733:DF1738" si="1538">ROUND(ROUND(AE1733*AI1733,2)*CX1733,2)</f>
        <v>1.18</v>
      </c>
      <c r="DG1733">
        <f t="shared" ref="DG1733:DG1740" si="1539">ROUND(ROUND(AF1733,2)*CX1733,2)</f>
        <v>0</v>
      </c>
      <c r="DH1733">
        <f t="shared" ref="DH1733:DH1739" si="1540">ROUND(ROUND(AG1733,2)*CX1733,2)</f>
        <v>0</v>
      </c>
      <c r="DI1733">
        <f t="shared" si="1531"/>
        <v>0</v>
      </c>
      <c r="DJ1733">
        <f t="shared" ref="DJ1733:DJ1738" si="1541">DF1733</f>
        <v>1.18</v>
      </c>
      <c r="DK1733">
        <v>0</v>
      </c>
      <c r="DL1733" t="s">
        <v>6</v>
      </c>
      <c r="DM1733">
        <v>0</v>
      </c>
      <c r="DN1733" t="s">
        <v>6</v>
      </c>
      <c r="DO1733">
        <v>0</v>
      </c>
    </row>
    <row r="1734" spans="1:119" x14ac:dyDescent="0.2">
      <c r="A1734">
        <f>ROW(Source!A1316)</f>
        <v>1316</v>
      </c>
      <c r="B1734">
        <v>92843885</v>
      </c>
      <c r="C1734">
        <v>92849637</v>
      </c>
      <c r="D1734">
        <v>49524301</v>
      </c>
      <c r="E1734">
        <v>1</v>
      </c>
      <c r="F1734">
        <v>1</v>
      </c>
      <c r="G1734">
        <v>1</v>
      </c>
      <c r="H1734">
        <v>3</v>
      </c>
      <c r="I1734" t="s">
        <v>940</v>
      </c>
      <c r="J1734" t="s">
        <v>941</v>
      </c>
      <c r="K1734" t="s">
        <v>942</v>
      </c>
      <c r="L1734">
        <v>1348</v>
      </c>
      <c r="N1734">
        <v>1009</v>
      </c>
      <c r="O1734" t="s">
        <v>122</v>
      </c>
      <c r="P1734" t="s">
        <v>122</v>
      </c>
      <c r="Q1734">
        <v>1000</v>
      </c>
      <c r="W1734">
        <v>0</v>
      </c>
      <c r="X1734">
        <v>1824693337</v>
      </c>
      <c r="Y1734">
        <f t="shared" si="1532"/>
        <v>4.0999999999999999E-4</v>
      </c>
      <c r="AA1734">
        <v>102791.03999999999</v>
      </c>
      <c r="AB1734">
        <v>0</v>
      </c>
      <c r="AC1734">
        <v>0</v>
      </c>
      <c r="AD1734">
        <v>0</v>
      </c>
      <c r="AE1734">
        <v>10362</v>
      </c>
      <c r="AF1734">
        <v>0</v>
      </c>
      <c r="AG1734">
        <v>0</v>
      </c>
      <c r="AH1734">
        <v>0</v>
      </c>
      <c r="AI1734">
        <v>9.92</v>
      </c>
      <c r="AJ1734">
        <v>1</v>
      </c>
      <c r="AK1734">
        <v>1</v>
      </c>
      <c r="AL1734">
        <v>1</v>
      </c>
      <c r="AM1734">
        <v>4</v>
      </c>
      <c r="AN1734">
        <v>0</v>
      </c>
      <c r="AO1734">
        <v>1</v>
      </c>
      <c r="AP1734">
        <v>1</v>
      </c>
      <c r="AQ1734">
        <v>0</v>
      </c>
      <c r="AR1734">
        <v>0</v>
      </c>
      <c r="AS1734" t="s">
        <v>6</v>
      </c>
      <c r="AT1734">
        <v>4.0999999999999999E-4</v>
      </c>
      <c r="AU1734" t="s">
        <v>6</v>
      </c>
      <c r="AV1734">
        <v>0</v>
      </c>
      <c r="AW1734">
        <v>2</v>
      </c>
      <c r="AX1734">
        <v>92849657</v>
      </c>
      <c r="AY1734">
        <v>1</v>
      </c>
      <c r="AZ1734">
        <v>0</v>
      </c>
      <c r="BA1734">
        <v>1967</v>
      </c>
      <c r="BB1734">
        <v>0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0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0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CV1734">
        <v>0</v>
      </c>
      <c r="CW1734">
        <v>0</v>
      </c>
      <c r="CX1734">
        <f>ROUND(Y1734*Source!I1316,7)</f>
        <v>2.0999999999999998E-6</v>
      </c>
      <c r="CY1734">
        <f t="shared" si="1533"/>
        <v>102791.03999999999</v>
      </c>
      <c r="CZ1734">
        <f t="shared" si="1534"/>
        <v>10362</v>
      </c>
      <c r="DA1734">
        <f t="shared" si="1535"/>
        <v>9.92</v>
      </c>
      <c r="DB1734">
        <f t="shared" si="1536"/>
        <v>4.25</v>
      </c>
      <c r="DC1734">
        <f t="shared" si="1537"/>
        <v>0</v>
      </c>
      <c r="DD1734" t="s">
        <v>6</v>
      </c>
      <c r="DE1734" t="s">
        <v>6</v>
      </c>
      <c r="DF1734">
        <f t="shared" si="1538"/>
        <v>0.22</v>
      </c>
      <c r="DG1734">
        <f t="shared" si="1539"/>
        <v>0</v>
      </c>
      <c r="DH1734">
        <f t="shared" si="1540"/>
        <v>0</v>
      </c>
      <c r="DI1734">
        <f t="shared" si="1531"/>
        <v>0</v>
      </c>
      <c r="DJ1734">
        <f t="shared" si="1541"/>
        <v>0.22</v>
      </c>
      <c r="DK1734">
        <v>0</v>
      </c>
      <c r="DL1734" t="s">
        <v>6</v>
      </c>
      <c r="DM1734">
        <v>0</v>
      </c>
      <c r="DN1734" t="s">
        <v>6</v>
      </c>
      <c r="DO1734">
        <v>0</v>
      </c>
    </row>
    <row r="1735" spans="1:119" x14ac:dyDescent="0.2">
      <c r="A1735">
        <f>ROW(Source!A1316)</f>
        <v>1316</v>
      </c>
      <c r="B1735">
        <v>92843885</v>
      </c>
      <c r="C1735">
        <v>92849637</v>
      </c>
      <c r="D1735">
        <v>49525488</v>
      </c>
      <c r="E1735">
        <v>1</v>
      </c>
      <c r="F1735">
        <v>1</v>
      </c>
      <c r="G1735">
        <v>1</v>
      </c>
      <c r="H1735">
        <v>3</v>
      </c>
      <c r="I1735" t="s">
        <v>928</v>
      </c>
      <c r="J1735" t="s">
        <v>929</v>
      </c>
      <c r="K1735" t="s">
        <v>930</v>
      </c>
      <c r="L1735">
        <v>1346</v>
      </c>
      <c r="N1735">
        <v>1009</v>
      </c>
      <c r="O1735" t="s">
        <v>931</v>
      </c>
      <c r="P1735" t="s">
        <v>931</v>
      </c>
      <c r="Q1735">
        <v>1</v>
      </c>
      <c r="W1735">
        <v>0</v>
      </c>
      <c r="X1735">
        <v>-1864341761</v>
      </c>
      <c r="Y1735">
        <f t="shared" si="1532"/>
        <v>15</v>
      </c>
      <c r="AA1735">
        <v>89.68</v>
      </c>
      <c r="AB1735">
        <v>0</v>
      </c>
      <c r="AC1735">
        <v>0</v>
      </c>
      <c r="AD1735">
        <v>0</v>
      </c>
      <c r="AE1735">
        <v>9.0399999999999991</v>
      </c>
      <c r="AF1735">
        <v>0</v>
      </c>
      <c r="AG1735">
        <v>0</v>
      </c>
      <c r="AH1735">
        <v>0</v>
      </c>
      <c r="AI1735">
        <v>9.92</v>
      </c>
      <c r="AJ1735">
        <v>1</v>
      </c>
      <c r="AK1735">
        <v>1</v>
      </c>
      <c r="AL1735">
        <v>1</v>
      </c>
      <c r="AM1735">
        <v>4</v>
      </c>
      <c r="AN1735">
        <v>0</v>
      </c>
      <c r="AO1735">
        <v>1</v>
      </c>
      <c r="AP1735">
        <v>1</v>
      </c>
      <c r="AQ1735">
        <v>0</v>
      </c>
      <c r="AR1735">
        <v>0</v>
      </c>
      <c r="AS1735" t="s">
        <v>6</v>
      </c>
      <c r="AT1735">
        <v>15</v>
      </c>
      <c r="AU1735" t="s">
        <v>6</v>
      </c>
      <c r="AV1735">
        <v>0</v>
      </c>
      <c r="AW1735">
        <v>2</v>
      </c>
      <c r="AX1735">
        <v>92849658</v>
      </c>
      <c r="AY1735">
        <v>1</v>
      </c>
      <c r="AZ1735">
        <v>0</v>
      </c>
      <c r="BA1735">
        <v>1968</v>
      </c>
      <c r="BB1735">
        <v>0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0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0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CV1735">
        <v>0</v>
      </c>
      <c r="CW1735">
        <v>0</v>
      </c>
      <c r="CX1735">
        <f>ROUND(Y1735*Source!I1316,7)</f>
        <v>7.4999999999999997E-2</v>
      </c>
      <c r="CY1735">
        <f t="shared" si="1533"/>
        <v>89.68</v>
      </c>
      <c r="CZ1735">
        <f t="shared" si="1534"/>
        <v>9.0399999999999991</v>
      </c>
      <c r="DA1735">
        <f t="shared" si="1535"/>
        <v>9.92</v>
      </c>
      <c r="DB1735">
        <f t="shared" si="1536"/>
        <v>135.6</v>
      </c>
      <c r="DC1735">
        <f t="shared" si="1537"/>
        <v>0</v>
      </c>
      <c r="DD1735" t="s">
        <v>6</v>
      </c>
      <c r="DE1735" t="s">
        <v>6</v>
      </c>
      <c r="DF1735">
        <f t="shared" si="1538"/>
        <v>6.73</v>
      </c>
      <c r="DG1735">
        <f t="shared" si="1539"/>
        <v>0</v>
      </c>
      <c r="DH1735">
        <f t="shared" si="1540"/>
        <v>0</v>
      </c>
      <c r="DI1735">
        <f t="shared" si="1531"/>
        <v>0</v>
      </c>
      <c r="DJ1735">
        <f t="shared" si="1541"/>
        <v>6.73</v>
      </c>
      <c r="DK1735">
        <v>0</v>
      </c>
      <c r="DL1735" t="s">
        <v>6</v>
      </c>
      <c r="DM1735">
        <v>0</v>
      </c>
      <c r="DN1735" t="s">
        <v>6</v>
      </c>
      <c r="DO1735">
        <v>0</v>
      </c>
    </row>
    <row r="1736" spans="1:119" x14ac:dyDescent="0.2">
      <c r="A1736">
        <f>ROW(Source!A1316)</f>
        <v>1316</v>
      </c>
      <c r="B1736">
        <v>92843885</v>
      </c>
      <c r="C1736">
        <v>92849637</v>
      </c>
      <c r="D1736">
        <v>49526492</v>
      </c>
      <c r="E1736">
        <v>1</v>
      </c>
      <c r="F1736">
        <v>1</v>
      </c>
      <c r="G1736">
        <v>1</v>
      </c>
      <c r="H1736">
        <v>3</v>
      </c>
      <c r="I1736" t="s">
        <v>932</v>
      </c>
      <c r="J1736" t="s">
        <v>933</v>
      </c>
      <c r="K1736" t="s">
        <v>934</v>
      </c>
      <c r="L1736">
        <v>1346</v>
      </c>
      <c r="N1736">
        <v>1009</v>
      </c>
      <c r="O1736" t="s">
        <v>931</v>
      </c>
      <c r="P1736" t="s">
        <v>931</v>
      </c>
      <c r="Q1736">
        <v>1</v>
      </c>
      <c r="W1736">
        <v>0</v>
      </c>
      <c r="X1736">
        <v>497341279</v>
      </c>
      <c r="Y1736">
        <f t="shared" si="1532"/>
        <v>8</v>
      </c>
      <c r="AA1736">
        <v>229.05</v>
      </c>
      <c r="AB1736">
        <v>0</v>
      </c>
      <c r="AC1736">
        <v>0</v>
      </c>
      <c r="AD1736">
        <v>0</v>
      </c>
      <c r="AE1736">
        <v>23.09</v>
      </c>
      <c r="AF1736">
        <v>0</v>
      </c>
      <c r="AG1736">
        <v>0</v>
      </c>
      <c r="AH1736">
        <v>0</v>
      </c>
      <c r="AI1736">
        <v>9.92</v>
      </c>
      <c r="AJ1736">
        <v>1</v>
      </c>
      <c r="AK1736">
        <v>1</v>
      </c>
      <c r="AL1736">
        <v>1</v>
      </c>
      <c r="AM1736">
        <v>4</v>
      </c>
      <c r="AN1736">
        <v>0</v>
      </c>
      <c r="AO1736">
        <v>1</v>
      </c>
      <c r="AP1736">
        <v>1</v>
      </c>
      <c r="AQ1736">
        <v>0</v>
      </c>
      <c r="AR1736">
        <v>0</v>
      </c>
      <c r="AS1736" t="s">
        <v>6</v>
      </c>
      <c r="AT1736">
        <v>8</v>
      </c>
      <c r="AU1736" t="s">
        <v>6</v>
      </c>
      <c r="AV1736">
        <v>0</v>
      </c>
      <c r="AW1736">
        <v>2</v>
      </c>
      <c r="AX1736">
        <v>92849659</v>
      </c>
      <c r="AY1736">
        <v>1</v>
      </c>
      <c r="AZ1736">
        <v>0</v>
      </c>
      <c r="BA1736">
        <v>1969</v>
      </c>
      <c r="BB1736">
        <v>0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CV1736">
        <v>0</v>
      </c>
      <c r="CW1736">
        <v>0</v>
      </c>
      <c r="CX1736">
        <f>ROUND(Y1736*Source!I1316,7)</f>
        <v>0.04</v>
      </c>
      <c r="CY1736">
        <f t="shared" si="1533"/>
        <v>229.05</v>
      </c>
      <c r="CZ1736">
        <f t="shared" si="1534"/>
        <v>23.09</v>
      </c>
      <c r="DA1736">
        <f t="shared" si="1535"/>
        <v>9.92</v>
      </c>
      <c r="DB1736">
        <f t="shared" si="1536"/>
        <v>184.72</v>
      </c>
      <c r="DC1736">
        <f t="shared" si="1537"/>
        <v>0</v>
      </c>
      <c r="DD1736" t="s">
        <v>6</v>
      </c>
      <c r="DE1736" t="s">
        <v>6</v>
      </c>
      <c r="DF1736">
        <f t="shared" si="1538"/>
        <v>9.16</v>
      </c>
      <c r="DG1736">
        <f t="shared" si="1539"/>
        <v>0</v>
      </c>
      <c r="DH1736">
        <f t="shared" si="1540"/>
        <v>0</v>
      </c>
      <c r="DI1736">
        <f t="shared" si="1531"/>
        <v>0</v>
      </c>
      <c r="DJ1736">
        <f t="shared" si="1541"/>
        <v>9.16</v>
      </c>
      <c r="DK1736">
        <v>0</v>
      </c>
      <c r="DL1736" t="s">
        <v>6</v>
      </c>
      <c r="DM1736">
        <v>0</v>
      </c>
      <c r="DN1736" t="s">
        <v>6</v>
      </c>
      <c r="DO1736">
        <v>0</v>
      </c>
    </row>
    <row r="1737" spans="1:119" x14ac:dyDescent="0.2">
      <c r="A1737">
        <f>ROW(Source!A1316)</f>
        <v>1316</v>
      </c>
      <c r="B1737">
        <v>92843885</v>
      </c>
      <c r="C1737">
        <v>92849637</v>
      </c>
      <c r="D1737">
        <v>49555131</v>
      </c>
      <c r="E1737">
        <v>1</v>
      </c>
      <c r="F1737">
        <v>1</v>
      </c>
      <c r="G1737">
        <v>1</v>
      </c>
      <c r="H1737">
        <v>3</v>
      </c>
      <c r="I1737" t="s">
        <v>961</v>
      </c>
      <c r="J1737" t="s">
        <v>962</v>
      </c>
      <c r="K1737" t="s">
        <v>963</v>
      </c>
      <c r="L1737">
        <v>1348</v>
      </c>
      <c r="N1737">
        <v>1009</v>
      </c>
      <c r="O1737" t="s">
        <v>122</v>
      </c>
      <c r="P1737" t="s">
        <v>122</v>
      </c>
      <c r="Q1737">
        <v>1000</v>
      </c>
      <c r="W1737">
        <v>0</v>
      </c>
      <c r="X1737">
        <v>-364749507</v>
      </c>
      <c r="Y1737">
        <f t="shared" si="1532"/>
        <v>5.0099999999999997E-3</v>
      </c>
      <c r="AA1737">
        <v>170455.36</v>
      </c>
      <c r="AB1737">
        <v>0</v>
      </c>
      <c r="AC1737">
        <v>0</v>
      </c>
      <c r="AD1737">
        <v>0</v>
      </c>
      <c r="AE1737">
        <v>17183</v>
      </c>
      <c r="AF1737">
        <v>0</v>
      </c>
      <c r="AG1737">
        <v>0</v>
      </c>
      <c r="AH1737">
        <v>0</v>
      </c>
      <c r="AI1737">
        <v>9.92</v>
      </c>
      <c r="AJ1737">
        <v>1</v>
      </c>
      <c r="AK1737">
        <v>1</v>
      </c>
      <c r="AL1737">
        <v>1</v>
      </c>
      <c r="AM1737">
        <v>4</v>
      </c>
      <c r="AN1737">
        <v>0</v>
      </c>
      <c r="AO1737">
        <v>1</v>
      </c>
      <c r="AP1737">
        <v>1</v>
      </c>
      <c r="AQ1737">
        <v>0</v>
      </c>
      <c r="AR1737">
        <v>0</v>
      </c>
      <c r="AS1737" t="s">
        <v>6</v>
      </c>
      <c r="AT1737">
        <v>5.0099999999999997E-3</v>
      </c>
      <c r="AU1737" t="s">
        <v>6</v>
      </c>
      <c r="AV1737">
        <v>0</v>
      </c>
      <c r="AW1737">
        <v>2</v>
      </c>
      <c r="AX1737">
        <v>92849661</v>
      </c>
      <c r="AY1737">
        <v>1</v>
      </c>
      <c r="AZ1737">
        <v>0</v>
      </c>
      <c r="BA1737">
        <v>1971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>
        <v>0</v>
      </c>
      <c r="BQ1737">
        <v>0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0</v>
      </c>
      <c r="CV1737">
        <v>0</v>
      </c>
      <c r="CW1737">
        <v>0</v>
      </c>
      <c r="CX1737">
        <f>ROUND(Y1737*Source!I1316,7)</f>
        <v>2.51E-5</v>
      </c>
      <c r="CY1737">
        <f t="shared" si="1533"/>
        <v>170455.36</v>
      </c>
      <c r="CZ1737">
        <f t="shared" si="1534"/>
        <v>17183</v>
      </c>
      <c r="DA1737">
        <f t="shared" si="1535"/>
        <v>9.92</v>
      </c>
      <c r="DB1737">
        <f t="shared" si="1536"/>
        <v>86.09</v>
      </c>
      <c r="DC1737">
        <f t="shared" si="1537"/>
        <v>0</v>
      </c>
      <c r="DD1737" t="s">
        <v>6</v>
      </c>
      <c r="DE1737" t="s">
        <v>6</v>
      </c>
      <c r="DF1737">
        <f t="shared" si="1538"/>
        <v>4.28</v>
      </c>
      <c r="DG1737">
        <f t="shared" si="1539"/>
        <v>0</v>
      </c>
      <c r="DH1737">
        <f t="shared" si="1540"/>
        <v>0</v>
      </c>
      <c r="DI1737">
        <f t="shared" si="1531"/>
        <v>0</v>
      </c>
      <c r="DJ1737">
        <f t="shared" si="1541"/>
        <v>4.28</v>
      </c>
      <c r="DK1737">
        <v>0</v>
      </c>
      <c r="DL1737" t="s">
        <v>6</v>
      </c>
      <c r="DM1737">
        <v>0</v>
      </c>
      <c r="DN1737" t="s">
        <v>6</v>
      </c>
      <c r="DO1737">
        <v>0</v>
      </c>
    </row>
    <row r="1738" spans="1:119" x14ac:dyDescent="0.2">
      <c r="A1738">
        <f>ROW(Source!A1316)</f>
        <v>1316</v>
      </c>
      <c r="B1738">
        <v>92843885</v>
      </c>
      <c r="C1738">
        <v>92849637</v>
      </c>
      <c r="D1738">
        <v>49564235</v>
      </c>
      <c r="E1738">
        <v>1</v>
      </c>
      <c r="F1738">
        <v>1</v>
      </c>
      <c r="G1738">
        <v>1</v>
      </c>
      <c r="H1738">
        <v>3</v>
      </c>
      <c r="I1738" t="s">
        <v>104</v>
      </c>
      <c r="J1738" t="s">
        <v>106</v>
      </c>
      <c r="K1738" t="s">
        <v>105</v>
      </c>
      <c r="L1738">
        <v>1327</v>
      </c>
      <c r="N1738">
        <v>1005</v>
      </c>
      <c r="O1738" t="s">
        <v>57</v>
      </c>
      <c r="P1738" t="s">
        <v>57</v>
      </c>
      <c r="Q1738">
        <v>1</v>
      </c>
      <c r="W1738">
        <v>0</v>
      </c>
      <c r="X1738">
        <v>-1085780648</v>
      </c>
      <c r="Y1738">
        <f t="shared" si="1532"/>
        <v>100</v>
      </c>
      <c r="AA1738">
        <v>1510.82</v>
      </c>
      <c r="AB1738">
        <v>0</v>
      </c>
      <c r="AC1738">
        <v>0</v>
      </c>
      <c r="AD1738">
        <v>0</v>
      </c>
      <c r="AE1738">
        <v>152.30000000000001</v>
      </c>
      <c r="AF1738">
        <v>0</v>
      </c>
      <c r="AG1738">
        <v>0</v>
      </c>
      <c r="AH1738">
        <v>0</v>
      </c>
      <c r="AI1738">
        <v>9.92</v>
      </c>
      <c r="AJ1738">
        <v>1</v>
      </c>
      <c r="AK1738">
        <v>1</v>
      </c>
      <c r="AL1738">
        <v>1</v>
      </c>
      <c r="AM1738">
        <v>0</v>
      </c>
      <c r="AN1738">
        <v>0</v>
      </c>
      <c r="AO1738">
        <v>0</v>
      </c>
      <c r="AP1738">
        <v>1</v>
      </c>
      <c r="AQ1738">
        <v>0</v>
      </c>
      <c r="AR1738">
        <v>0</v>
      </c>
      <c r="AS1738" t="s">
        <v>6</v>
      </c>
      <c r="AT1738">
        <v>100</v>
      </c>
      <c r="AU1738" t="s">
        <v>6</v>
      </c>
      <c r="AV1738">
        <v>0</v>
      </c>
      <c r="AW1738">
        <v>1</v>
      </c>
      <c r="AX1738">
        <v>-1</v>
      </c>
      <c r="AY1738">
        <v>0</v>
      </c>
      <c r="AZ1738">
        <v>0</v>
      </c>
      <c r="BA1738" t="s">
        <v>6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CV1738">
        <v>0</v>
      </c>
      <c r="CW1738">
        <v>0</v>
      </c>
      <c r="CX1738">
        <f>ROUND(Y1738*Source!I1316,7)</f>
        <v>0.5</v>
      </c>
      <c r="CY1738">
        <f t="shared" si="1533"/>
        <v>1510.82</v>
      </c>
      <c r="CZ1738">
        <f t="shared" si="1534"/>
        <v>152.30000000000001</v>
      </c>
      <c r="DA1738">
        <f t="shared" si="1535"/>
        <v>9.92</v>
      </c>
      <c r="DB1738">
        <f t="shared" si="1536"/>
        <v>15230</v>
      </c>
      <c r="DC1738">
        <f t="shared" si="1537"/>
        <v>0</v>
      </c>
      <c r="DD1738" t="s">
        <v>6</v>
      </c>
      <c r="DE1738" t="s">
        <v>6</v>
      </c>
      <c r="DF1738">
        <f t="shared" si="1538"/>
        <v>755.41</v>
      </c>
      <c r="DG1738">
        <f t="shared" si="1539"/>
        <v>0</v>
      </c>
      <c r="DH1738">
        <f t="shared" si="1540"/>
        <v>0</v>
      </c>
      <c r="DI1738">
        <f t="shared" si="1531"/>
        <v>0</v>
      </c>
      <c r="DJ1738">
        <f t="shared" si="1541"/>
        <v>755.41</v>
      </c>
      <c r="DK1738">
        <v>0</v>
      </c>
      <c r="DL1738" t="s">
        <v>6</v>
      </c>
      <c r="DM1738">
        <v>0</v>
      </c>
      <c r="DN1738" t="s">
        <v>6</v>
      </c>
      <c r="DO1738">
        <v>0</v>
      </c>
    </row>
    <row r="1739" spans="1:119" x14ac:dyDescent="0.2">
      <c r="A1739">
        <f>ROW(Source!A1318)</f>
        <v>1318</v>
      </c>
      <c r="B1739">
        <v>92843885</v>
      </c>
      <c r="C1739">
        <v>92849667</v>
      </c>
      <c r="D1739">
        <v>49510719</v>
      </c>
      <c r="E1739">
        <v>70</v>
      </c>
      <c r="F1739">
        <v>1</v>
      </c>
      <c r="G1739">
        <v>1</v>
      </c>
      <c r="H1739">
        <v>1</v>
      </c>
      <c r="I1739" t="s">
        <v>953</v>
      </c>
      <c r="J1739" t="s">
        <v>6</v>
      </c>
      <c r="K1739" t="s">
        <v>954</v>
      </c>
      <c r="L1739">
        <v>1191</v>
      </c>
      <c r="N1739">
        <v>1013</v>
      </c>
      <c r="O1739" t="s">
        <v>915</v>
      </c>
      <c r="P1739" t="s">
        <v>915</v>
      </c>
      <c r="Q1739">
        <v>1</v>
      </c>
      <c r="W1739">
        <v>0</v>
      </c>
      <c r="X1739">
        <v>784619160</v>
      </c>
      <c r="Y1739">
        <f t="shared" ref="Y1739:Y1744" si="1542">(AT1739*ROUND(1.05,7))</f>
        <v>128.1</v>
      </c>
      <c r="AA1739">
        <v>0</v>
      </c>
      <c r="AB1739">
        <v>0</v>
      </c>
      <c r="AC1739">
        <v>0</v>
      </c>
      <c r="AD1739">
        <v>391.99</v>
      </c>
      <c r="AE1739">
        <v>0</v>
      </c>
      <c r="AF1739">
        <v>0</v>
      </c>
      <c r="AG1739">
        <v>0</v>
      </c>
      <c r="AH1739">
        <v>8.74</v>
      </c>
      <c r="AI1739">
        <v>1</v>
      </c>
      <c r="AJ1739">
        <v>1</v>
      </c>
      <c r="AK1739">
        <v>1</v>
      </c>
      <c r="AL1739">
        <v>44.85</v>
      </c>
      <c r="AM1739">
        <v>4</v>
      </c>
      <c r="AN1739">
        <v>0</v>
      </c>
      <c r="AO1739">
        <v>1</v>
      </c>
      <c r="AP1739">
        <v>1</v>
      </c>
      <c r="AQ1739">
        <v>0</v>
      </c>
      <c r="AR1739">
        <v>0</v>
      </c>
      <c r="AS1739" t="s">
        <v>6</v>
      </c>
      <c r="AT1739">
        <v>122</v>
      </c>
      <c r="AU1739" t="s">
        <v>116</v>
      </c>
      <c r="AV1739">
        <v>1</v>
      </c>
      <c r="AW1739">
        <v>2</v>
      </c>
      <c r="AX1739">
        <v>92849682</v>
      </c>
      <c r="AY1739">
        <v>1</v>
      </c>
      <c r="AZ1739">
        <v>0</v>
      </c>
      <c r="BA1739">
        <v>1976</v>
      </c>
      <c r="BB1739">
        <v>0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0</v>
      </c>
      <c r="BQ1739">
        <v>0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0</v>
      </c>
      <c r="CU1739">
        <f>ROUND(AT1739*Source!I1318*AH1739*AL1739,2)</f>
        <v>1721.62</v>
      </c>
      <c r="CV1739">
        <f>ROUND(Y1739*Source!I1318,7)</f>
        <v>4.6116000000000001</v>
      </c>
      <c r="CW1739">
        <v>0</v>
      </c>
      <c r="CX1739">
        <f>ROUND(Y1739*Source!I1318,7)</f>
        <v>4.6116000000000001</v>
      </c>
      <c r="CY1739">
        <f>AD1739</f>
        <v>391.99</v>
      </c>
      <c r="CZ1739">
        <f>AH1739</f>
        <v>8.74</v>
      </c>
      <c r="DA1739">
        <f>AL1739</f>
        <v>44.85</v>
      </c>
      <c r="DB1739">
        <f t="shared" ref="DB1739:DB1744" si="1543">ROUND((ROUND(AT1739*CZ1739,2)*ROUND(1.05,7)),2)</f>
        <v>1119.5899999999999</v>
      </c>
      <c r="DC1739">
        <f t="shared" ref="DC1739:DC1744" si="1544">ROUND((ROUND(AT1739*AG1739,2)*ROUND(1.05,7)),2)</f>
        <v>0</v>
      </c>
      <c r="DD1739" t="s">
        <v>6</v>
      </c>
      <c r="DE1739" t="s">
        <v>6</v>
      </c>
      <c r="DF1739">
        <f t="shared" ref="DF1739:DF1744" si="1545">ROUND(ROUND(AE1739,2)*CX1739,2)</f>
        <v>0</v>
      </c>
      <c r="DG1739">
        <f t="shared" si="1539"/>
        <v>0</v>
      </c>
      <c r="DH1739">
        <f t="shared" si="1540"/>
        <v>0</v>
      </c>
      <c r="DI1739">
        <f>ROUND(ROUND(AH1739*AL1739,2)*CX1739,2)</f>
        <v>1807.7</v>
      </c>
      <c r="DJ1739">
        <f>DI1739</f>
        <v>1807.7</v>
      </c>
      <c r="DK1739">
        <v>0</v>
      </c>
      <c r="DL1739" t="s">
        <v>6</v>
      </c>
      <c r="DM1739">
        <v>0</v>
      </c>
      <c r="DN1739" t="s">
        <v>6</v>
      </c>
      <c r="DO1739">
        <v>0</v>
      </c>
    </row>
    <row r="1740" spans="1:119" x14ac:dyDescent="0.2">
      <c r="A1740">
        <f>ROW(Source!A1318)</f>
        <v>1318</v>
      </c>
      <c r="B1740">
        <v>92843885</v>
      </c>
      <c r="C1740">
        <v>92849667</v>
      </c>
      <c r="D1740">
        <v>49510905</v>
      </c>
      <c r="E1740">
        <v>70</v>
      </c>
      <c r="F1740">
        <v>1</v>
      </c>
      <c r="G1740">
        <v>1</v>
      </c>
      <c r="H1740">
        <v>1</v>
      </c>
      <c r="I1740" t="s">
        <v>916</v>
      </c>
      <c r="J1740" t="s">
        <v>6</v>
      </c>
      <c r="K1740" t="s">
        <v>917</v>
      </c>
      <c r="L1740">
        <v>1191</v>
      </c>
      <c r="N1740">
        <v>1013</v>
      </c>
      <c r="O1740" t="s">
        <v>915</v>
      </c>
      <c r="P1740" t="s">
        <v>915</v>
      </c>
      <c r="Q1740">
        <v>1</v>
      </c>
      <c r="W1740">
        <v>0</v>
      </c>
      <c r="X1740">
        <v>-1417349443</v>
      </c>
      <c r="Y1740">
        <f t="shared" si="1542"/>
        <v>0.91349999999999998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1</v>
      </c>
      <c r="AJ1740">
        <v>1</v>
      </c>
      <c r="AK1740">
        <v>44.85</v>
      </c>
      <c r="AL1740">
        <v>1</v>
      </c>
      <c r="AM1740">
        <v>4</v>
      </c>
      <c r="AN1740">
        <v>0</v>
      </c>
      <c r="AO1740">
        <v>1</v>
      </c>
      <c r="AP1740">
        <v>1</v>
      </c>
      <c r="AQ1740">
        <v>0</v>
      </c>
      <c r="AR1740">
        <v>0</v>
      </c>
      <c r="AS1740" t="s">
        <v>6</v>
      </c>
      <c r="AT1740">
        <v>0.87</v>
      </c>
      <c r="AU1740" t="s">
        <v>116</v>
      </c>
      <c r="AV1740">
        <v>2</v>
      </c>
      <c r="AW1740">
        <v>2</v>
      </c>
      <c r="AX1740">
        <v>92849683</v>
      </c>
      <c r="AY1740">
        <v>1</v>
      </c>
      <c r="AZ1740">
        <v>0</v>
      </c>
      <c r="BA1740">
        <v>1977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0</v>
      </c>
      <c r="BQ1740">
        <v>0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0</v>
      </c>
      <c r="CV1740">
        <v>0</v>
      </c>
      <c r="CW1740">
        <v>0</v>
      </c>
      <c r="CX1740">
        <f>ROUND(Y1740*Source!I1318,7)</f>
        <v>3.2885999999999999E-2</v>
      </c>
      <c r="CY1740">
        <f>AD1740</f>
        <v>0</v>
      </c>
      <c r="CZ1740">
        <f>AH1740</f>
        <v>0</v>
      </c>
      <c r="DA1740">
        <f>AL1740</f>
        <v>1</v>
      </c>
      <c r="DB1740">
        <f t="shared" si="1543"/>
        <v>0</v>
      </c>
      <c r="DC1740">
        <f t="shared" si="1544"/>
        <v>0</v>
      </c>
      <c r="DD1740" t="s">
        <v>6</v>
      </c>
      <c r="DE1740" t="s">
        <v>6</v>
      </c>
      <c r="DF1740">
        <f t="shared" si="1545"/>
        <v>0</v>
      </c>
      <c r="DG1740">
        <f t="shared" si="1539"/>
        <v>0</v>
      </c>
      <c r="DH1740">
        <f>ROUND(ROUND(AG1740*AK1740,2)*CX1740,2)</f>
        <v>0</v>
      </c>
      <c r="DI1740">
        <f t="shared" ref="DI1740:DI1752" si="1546">ROUND(ROUND(AH1740,2)*CX1740,2)</f>
        <v>0</v>
      </c>
      <c r="DJ1740">
        <f>DI1740</f>
        <v>0</v>
      </c>
      <c r="DK1740">
        <v>0</v>
      </c>
      <c r="DL1740" t="s">
        <v>6</v>
      </c>
      <c r="DM1740">
        <v>0</v>
      </c>
      <c r="DN1740" t="s">
        <v>6</v>
      </c>
      <c r="DO1740">
        <v>0</v>
      </c>
    </row>
    <row r="1741" spans="1:119" x14ac:dyDescent="0.2">
      <c r="A1741">
        <f>ROW(Source!A1318)</f>
        <v>1318</v>
      </c>
      <c r="B1741">
        <v>92843885</v>
      </c>
      <c r="C1741">
        <v>92849667</v>
      </c>
      <c r="D1741">
        <v>49672573</v>
      </c>
      <c r="E1741">
        <v>1</v>
      </c>
      <c r="F1741">
        <v>1</v>
      </c>
      <c r="G1741">
        <v>1</v>
      </c>
      <c r="H1741">
        <v>2</v>
      </c>
      <c r="I1741" t="s">
        <v>918</v>
      </c>
      <c r="J1741" t="s">
        <v>919</v>
      </c>
      <c r="K1741" t="s">
        <v>920</v>
      </c>
      <c r="L1741">
        <v>1367</v>
      </c>
      <c r="N1741">
        <v>1011</v>
      </c>
      <c r="O1741" t="s">
        <v>921</v>
      </c>
      <c r="P1741" t="s">
        <v>921</v>
      </c>
      <c r="Q1741">
        <v>1</v>
      </c>
      <c r="W1741">
        <v>0</v>
      </c>
      <c r="X1741">
        <v>-430484415</v>
      </c>
      <c r="Y1741">
        <f t="shared" si="1542"/>
        <v>0.36749999999999999</v>
      </c>
      <c r="AA1741">
        <v>0</v>
      </c>
      <c r="AB1741">
        <v>1814.09</v>
      </c>
      <c r="AC1741">
        <v>605.48</v>
      </c>
      <c r="AD1741">
        <v>0</v>
      </c>
      <c r="AE1741">
        <v>0</v>
      </c>
      <c r="AF1741">
        <v>115.4</v>
      </c>
      <c r="AG1741">
        <v>13.5</v>
      </c>
      <c r="AH1741">
        <v>0</v>
      </c>
      <c r="AI1741">
        <v>1</v>
      </c>
      <c r="AJ1741">
        <v>15.72</v>
      </c>
      <c r="AK1741">
        <v>44.85</v>
      </c>
      <c r="AL1741">
        <v>1</v>
      </c>
      <c r="AM1741">
        <v>4</v>
      </c>
      <c r="AN1741">
        <v>0</v>
      </c>
      <c r="AO1741">
        <v>1</v>
      </c>
      <c r="AP1741">
        <v>1</v>
      </c>
      <c r="AQ1741">
        <v>0</v>
      </c>
      <c r="AR1741">
        <v>0</v>
      </c>
      <c r="AS1741" t="s">
        <v>6</v>
      </c>
      <c r="AT1741">
        <v>0.35</v>
      </c>
      <c r="AU1741" t="s">
        <v>25</v>
      </c>
      <c r="AV1741">
        <v>0</v>
      </c>
      <c r="AW1741">
        <v>2</v>
      </c>
      <c r="AX1741">
        <v>92849684</v>
      </c>
      <c r="AY1741">
        <v>1</v>
      </c>
      <c r="AZ1741">
        <v>0</v>
      </c>
      <c r="BA1741">
        <v>1978</v>
      </c>
      <c r="BB1741">
        <v>0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0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0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CV1741">
        <v>0</v>
      </c>
      <c r="CW1741">
        <f>ROUND(Y1741*Source!I1318*DO1741,7)</f>
        <v>0</v>
      </c>
      <c r="CX1741">
        <f>ROUND(Y1741*Source!I1318,7)</f>
        <v>1.323E-2</v>
      </c>
      <c r="CY1741">
        <f>AB1741</f>
        <v>1814.09</v>
      </c>
      <c r="CZ1741">
        <f>AF1741</f>
        <v>115.4</v>
      </c>
      <c r="DA1741">
        <f>AJ1741</f>
        <v>15.72</v>
      </c>
      <c r="DB1741">
        <f t="shared" si="1543"/>
        <v>42.41</v>
      </c>
      <c r="DC1741">
        <f t="shared" si="1544"/>
        <v>4.97</v>
      </c>
      <c r="DD1741" t="s">
        <v>6</v>
      </c>
      <c r="DE1741" t="s">
        <v>6</v>
      </c>
      <c r="DF1741">
        <f t="shared" si="1545"/>
        <v>0</v>
      </c>
      <c r="DG1741">
        <f>ROUND(ROUND(AF1741*AJ1741,2)*CX1741,2)</f>
        <v>24</v>
      </c>
      <c r="DH1741">
        <f>ROUND(ROUND(AG1741*AK1741,2)*CX1741,2)</f>
        <v>8.01</v>
      </c>
      <c r="DI1741">
        <f t="shared" si="1546"/>
        <v>0</v>
      </c>
      <c r="DJ1741">
        <f>DG1741</f>
        <v>24</v>
      </c>
      <c r="DK1741">
        <v>0</v>
      </c>
      <c r="DL1741" t="s">
        <v>6</v>
      </c>
      <c r="DM1741">
        <v>0</v>
      </c>
      <c r="DN1741" t="s">
        <v>6</v>
      </c>
      <c r="DO1741">
        <v>0</v>
      </c>
    </row>
    <row r="1742" spans="1:119" x14ac:dyDescent="0.2">
      <c r="A1742">
        <f>ROW(Source!A1318)</f>
        <v>1318</v>
      </c>
      <c r="B1742">
        <v>92843885</v>
      </c>
      <c r="C1742">
        <v>92849667</v>
      </c>
      <c r="D1742">
        <v>49672703</v>
      </c>
      <c r="E1742">
        <v>1</v>
      </c>
      <c r="F1742">
        <v>1</v>
      </c>
      <c r="G1742">
        <v>1</v>
      </c>
      <c r="H1742">
        <v>2</v>
      </c>
      <c r="I1742" t="s">
        <v>955</v>
      </c>
      <c r="J1742" t="s">
        <v>956</v>
      </c>
      <c r="K1742" t="s">
        <v>957</v>
      </c>
      <c r="L1742">
        <v>1367</v>
      </c>
      <c r="N1742">
        <v>1011</v>
      </c>
      <c r="O1742" t="s">
        <v>921</v>
      </c>
      <c r="P1742" t="s">
        <v>921</v>
      </c>
      <c r="Q1742">
        <v>1</v>
      </c>
      <c r="W1742">
        <v>0</v>
      </c>
      <c r="X1742">
        <v>-1424865896</v>
      </c>
      <c r="Y1742">
        <f t="shared" si="1542"/>
        <v>0.35700000000000004</v>
      </c>
      <c r="AA1742">
        <v>0</v>
      </c>
      <c r="AB1742">
        <v>104.7</v>
      </c>
      <c r="AC1742">
        <v>0</v>
      </c>
      <c r="AD1742">
        <v>0</v>
      </c>
      <c r="AE1742">
        <v>0</v>
      </c>
      <c r="AF1742">
        <v>6.66</v>
      </c>
      <c r="AG1742">
        <v>0</v>
      </c>
      <c r="AH1742">
        <v>0</v>
      </c>
      <c r="AI1742">
        <v>1</v>
      </c>
      <c r="AJ1742">
        <v>15.72</v>
      </c>
      <c r="AK1742">
        <v>44.85</v>
      </c>
      <c r="AL1742">
        <v>1</v>
      </c>
      <c r="AM1742">
        <v>4</v>
      </c>
      <c r="AN1742">
        <v>0</v>
      </c>
      <c r="AO1742">
        <v>1</v>
      </c>
      <c r="AP1742">
        <v>1</v>
      </c>
      <c r="AQ1742">
        <v>0</v>
      </c>
      <c r="AR1742">
        <v>0</v>
      </c>
      <c r="AS1742" t="s">
        <v>6</v>
      </c>
      <c r="AT1742">
        <v>0.34</v>
      </c>
      <c r="AU1742" t="s">
        <v>25</v>
      </c>
      <c r="AV1742">
        <v>0</v>
      </c>
      <c r="AW1742">
        <v>2</v>
      </c>
      <c r="AX1742">
        <v>92849685</v>
      </c>
      <c r="AY1742">
        <v>1</v>
      </c>
      <c r="AZ1742">
        <v>0</v>
      </c>
      <c r="BA1742">
        <v>1979</v>
      </c>
      <c r="BB1742">
        <v>0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>
        <v>0</v>
      </c>
      <c r="BQ1742">
        <v>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0</v>
      </c>
      <c r="CV1742">
        <v>0</v>
      </c>
      <c r="CW1742">
        <f>ROUND(Y1742*Source!I1318*DO1742,7)</f>
        <v>0</v>
      </c>
      <c r="CX1742">
        <f>ROUND(Y1742*Source!I1318,7)</f>
        <v>1.2852000000000001E-2</v>
      </c>
      <c r="CY1742">
        <f>AB1742</f>
        <v>104.7</v>
      </c>
      <c r="CZ1742">
        <f>AF1742</f>
        <v>6.66</v>
      </c>
      <c r="DA1742">
        <f>AJ1742</f>
        <v>15.72</v>
      </c>
      <c r="DB1742">
        <f t="shared" si="1543"/>
        <v>2.37</v>
      </c>
      <c r="DC1742">
        <f t="shared" si="1544"/>
        <v>0</v>
      </c>
      <c r="DD1742" t="s">
        <v>6</v>
      </c>
      <c r="DE1742" t="s">
        <v>6</v>
      </c>
      <c r="DF1742">
        <f t="shared" si="1545"/>
        <v>0</v>
      </c>
      <c r="DG1742">
        <f>ROUND(ROUND(AF1742*AJ1742,2)*CX1742,2)</f>
        <v>1.35</v>
      </c>
      <c r="DH1742">
        <f>ROUND(ROUND(AG1742*AK1742,2)*CX1742,2)</f>
        <v>0</v>
      </c>
      <c r="DI1742">
        <f t="shared" si="1546"/>
        <v>0</v>
      </c>
      <c r="DJ1742">
        <f>DG1742</f>
        <v>1.35</v>
      </c>
      <c r="DK1742">
        <v>0</v>
      </c>
      <c r="DL1742" t="s">
        <v>6</v>
      </c>
      <c r="DM1742">
        <v>0</v>
      </c>
      <c r="DN1742" t="s">
        <v>6</v>
      </c>
      <c r="DO1742">
        <v>0</v>
      </c>
    </row>
    <row r="1743" spans="1:119" x14ac:dyDescent="0.2">
      <c r="A1743">
        <f>ROW(Source!A1318)</f>
        <v>1318</v>
      </c>
      <c r="B1743">
        <v>92843885</v>
      </c>
      <c r="C1743">
        <v>92849667</v>
      </c>
      <c r="D1743">
        <v>49673503</v>
      </c>
      <c r="E1743">
        <v>1</v>
      </c>
      <c r="F1743">
        <v>1</v>
      </c>
      <c r="G1743">
        <v>1</v>
      </c>
      <c r="H1743">
        <v>2</v>
      </c>
      <c r="I1743" t="s">
        <v>925</v>
      </c>
      <c r="J1743" t="s">
        <v>926</v>
      </c>
      <c r="K1743" t="s">
        <v>927</v>
      </c>
      <c r="L1743">
        <v>1367</v>
      </c>
      <c r="N1743">
        <v>1011</v>
      </c>
      <c r="O1743" t="s">
        <v>921</v>
      </c>
      <c r="P1743" t="s">
        <v>921</v>
      </c>
      <c r="Q1743">
        <v>1</v>
      </c>
      <c r="W1743">
        <v>0</v>
      </c>
      <c r="X1743">
        <v>509054691</v>
      </c>
      <c r="Y1743">
        <f t="shared" si="1542"/>
        <v>0.54600000000000004</v>
      </c>
      <c r="AA1743">
        <v>0</v>
      </c>
      <c r="AB1743">
        <v>1032.96</v>
      </c>
      <c r="AC1743">
        <v>520.26</v>
      </c>
      <c r="AD1743">
        <v>0</v>
      </c>
      <c r="AE1743">
        <v>0</v>
      </c>
      <c r="AF1743">
        <v>65.709999999999994</v>
      </c>
      <c r="AG1743">
        <v>11.6</v>
      </c>
      <c r="AH1743">
        <v>0</v>
      </c>
      <c r="AI1743">
        <v>1</v>
      </c>
      <c r="AJ1743">
        <v>15.72</v>
      </c>
      <c r="AK1743">
        <v>44.85</v>
      </c>
      <c r="AL1743">
        <v>1</v>
      </c>
      <c r="AM1743">
        <v>4</v>
      </c>
      <c r="AN1743">
        <v>0</v>
      </c>
      <c r="AO1743">
        <v>1</v>
      </c>
      <c r="AP1743">
        <v>1</v>
      </c>
      <c r="AQ1743">
        <v>0</v>
      </c>
      <c r="AR1743">
        <v>0</v>
      </c>
      <c r="AS1743" t="s">
        <v>6</v>
      </c>
      <c r="AT1743">
        <v>0.52</v>
      </c>
      <c r="AU1743" t="s">
        <v>25</v>
      </c>
      <c r="AV1743">
        <v>0</v>
      </c>
      <c r="AW1743">
        <v>2</v>
      </c>
      <c r="AX1743">
        <v>92849686</v>
      </c>
      <c r="AY1743">
        <v>1</v>
      </c>
      <c r="AZ1743">
        <v>0</v>
      </c>
      <c r="BA1743">
        <v>1980</v>
      </c>
      <c r="BB1743">
        <v>0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CV1743">
        <v>0</v>
      </c>
      <c r="CW1743">
        <f>ROUND(Y1743*Source!I1318*DO1743,7)</f>
        <v>0</v>
      </c>
      <c r="CX1743">
        <f>ROUND(Y1743*Source!I1318,7)</f>
        <v>1.9656E-2</v>
      </c>
      <c r="CY1743">
        <f>AB1743</f>
        <v>1032.96</v>
      </c>
      <c r="CZ1743">
        <f>AF1743</f>
        <v>65.709999999999994</v>
      </c>
      <c r="DA1743">
        <f>AJ1743</f>
        <v>15.72</v>
      </c>
      <c r="DB1743">
        <f t="shared" si="1543"/>
        <v>35.880000000000003</v>
      </c>
      <c r="DC1743">
        <f t="shared" si="1544"/>
        <v>6.33</v>
      </c>
      <c r="DD1743" t="s">
        <v>6</v>
      </c>
      <c r="DE1743" t="s">
        <v>6</v>
      </c>
      <c r="DF1743">
        <f t="shared" si="1545"/>
        <v>0</v>
      </c>
      <c r="DG1743">
        <f>ROUND(ROUND(AF1743*AJ1743,2)*CX1743,2)</f>
        <v>20.3</v>
      </c>
      <c r="DH1743">
        <f>ROUND(ROUND(AG1743*AK1743,2)*CX1743,2)</f>
        <v>10.23</v>
      </c>
      <c r="DI1743">
        <f t="shared" si="1546"/>
        <v>0</v>
      </c>
      <c r="DJ1743">
        <f>DG1743</f>
        <v>20.3</v>
      </c>
      <c r="DK1743">
        <v>0</v>
      </c>
      <c r="DL1743" t="s">
        <v>6</v>
      </c>
      <c r="DM1743">
        <v>0</v>
      </c>
      <c r="DN1743" t="s">
        <v>6</v>
      </c>
      <c r="DO1743">
        <v>0</v>
      </c>
    </row>
    <row r="1744" spans="1:119" x14ac:dyDescent="0.2">
      <c r="A1744">
        <f>ROW(Source!A1318)</f>
        <v>1318</v>
      </c>
      <c r="B1744">
        <v>92843885</v>
      </c>
      <c r="C1744">
        <v>92849667</v>
      </c>
      <c r="D1744">
        <v>49673715</v>
      </c>
      <c r="E1744">
        <v>1</v>
      </c>
      <c r="F1744">
        <v>1</v>
      </c>
      <c r="G1744">
        <v>1</v>
      </c>
      <c r="H1744">
        <v>2</v>
      </c>
      <c r="I1744" t="s">
        <v>937</v>
      </c>
      <c r="J1744" t="s">
        <v>938</v>
      </c>
      <c r="K1744" t="s">
        <v>939</v>
      </c>
      <c r="L1744">
        <v>1367</v>
      </c>
      <c r="N1744">
        <v>1011</v>
      </c>
      <c r="O1744" t="s">
        <v>921</v>
      </c>
      <c r="P1744" t="s">
        <v>921</v>
      </c>
      <c r="Q1744">
        <v>1</v>
      </c>
      <c r="W1744">
        <v>0</v>
      </c>
      <c r="X1744">
        <v>829370094</v>
      </c>
      <c r="Y1744">
        <f t="shared" si="1542"/>
        <v>1.3965000000000001</v>
      </c>
      <c r="AA1744">
        <v>0</v>
      </c>
      <c r="AB1744">
        <v>127.33</v>
      </c>
      <c r="AC1744">
        <v>0</v>
      </c>
      <c r="AD1744">
        <v>0</v>
      </c>
      <c r="AE1744">
        <v>0</v>
      </c>
      <c r="AF1744">
        <v>8.1</v>
      </c>
      <c r="AG1744">
        <v>0</v>
      </c>
      <c r="AH1744">
        <v>0</v>
      </c>
      <c r="AI1744">
        <v>1</v>
      </c>
      <c r="AJ1744">
        <v>15.72</v>
      </c>
      <c r="AK1744">
        <v>44.85</v>
      </c>
      <c r="AL1744">
        <v>1</v>
      </c>
      <c r="AM1744">
        <v>4</v>
      </c>
      <c r="AN1744">
        <v>0</v>
      </c>
      <c r="AO1744">
        <v>1</v>
      </c>
      <c r="AP1744">
        <v>1</v>
      </c>
      <c r="AQ1744">
        <v>0</v>
      </c>
      <c r="AR1744">
        <v>0</v>
      </c>
      <c r="AS1744" t="s">
        <v>6</v>
      </c>
      <c r="AT1744">
        <v>1.33</v>
      </c>
      <c r="AU1744" t="s">
        <v>25</v>
      </c>
      <c r="AV1744">
        <v>0</v>
      </c>
      <c r="AW1744">
        <v>2</v>
      </c>
      <c r="AX1744">
        <v>92849687</v>
      </c>
      <c r="AY1744">
        <v>1</v>
      </c>
      <c r="AZ1744">
        <v>0</v>
      </c>
      <c r="BA1744">
        <v>1981</v>
      </c>
      <c r="BB1744">
        <v>0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0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CV1744">
        <v>0</v>
      </c>
      <c r="CW1744">
        <f>ROUND(Y1744*Source!I1318*DO1744,7)</f>
        <v>0</v>
      </c>
      <c r="CX1744">
        <f>ROUND(Y1744*Source!I1318,7)</f>
        <v>5.0273999999999999E-2</v>
      </c>
      <c r="CY1744">
        <f>AB1744</f>
        <v>127.33</v>
      </c>
      <c r="CZ1744">
        <f>AF1744</f>
        <v>8.1</v>
      </c>
      <c r="DA1744">
        <f>AJ1744</f>
        <v>15.72</v>
      </c>
      <c r="DB1744">
        <f t="shared" si="1543"/>
        <v>11.31</v>
      </c>
      <c r="DC1744">
        <f t="shared" si="1544"/>
        <v>0</v>
      </c>
      <c r="DD1744" t="s">
        <v>6</v>
      </c>
      <c r="DE1744" t="s">
        <v>6</v>
      </c>
      <c r="DF1744">
        <f t="shared" si="1545"/>
        <v>0</v>
      </c>
      <c r="DG1744">
        <f>ROUND(ROUND(AF1744*AJ1744,2)*CX1744,2)</f>
        <v>6.4</v>
      </c>
      <c r="DH1744">
        <f>ROUND(ROUND(AG1744*AK1744,2)*CX1744,2)</f>
        <v>0</v>
      </c>
      <c r="DI1744">
        <f t="shared" si="1546"/>
        <v>0</v>
      </c>
      <c r="DJ1744">
        <f>DG1744</f>
        <v>6.4</v>
      </c>
      <c r="DK1744">
        <v>0</v>
      </c>
      <c r="DL1744" t="s">
        <v>6</v>
      </c>
      <c r="DM1744">
        <v>0</v>
      </c>
      <c r="DN1744" t="s">
        <v>6</v>
      </c>
      <c r="DO1744">
        <v>0</v>
      </c>
    </row>
    <row r="1745" spans="1:119" x14ac:dyDescent="0.2">
      <c r="A1745">
        <f>ROW(Source!A1318)</f>
        <v>1318</v>
      </c>
      <c r="B1745">
        <v>92843885</v>
      </c>
      <c r="C1745">
        <v>92849667</v>
      </c>
      <c r="D1745">
        <v>49521144</v>
      </c>
      <c r="E1745">
        <v>1</v>
      </c>
      <c r="F1745">
        <v>1</v>
      </c>
      <c r="G1745">
        <v>1</v>
      </c>
      <c r="H1745">
        <v>3</v>
      </c>
      <c r="I1745" t="s">
        <v>958</v>
      </c>
      <c r="J1745" t="s">
        <v>959</v>
      </c>
      <c r="K1745" t="s">
        <v>960</v>
      </c>
      <c r="L1745">
        <v>1348</v>
      </c>
      <c r="N1745">
        <v>1009</v>
      </c>
      <c r="O1745" t="s">
        <v>122</v>
      </c>
      <c r="P1745" t="s">
        <v>122</v>
      </c>
      <c r="Q1745">
        <v>1000</v>
      </c>
      <c r="W1745">
        <v>0</v>
      </c>
      <c r="X1745">
        <v>-847628873</v>
      </c>
      <c r="Y1745">
        <f t="shared" ref="Y1745:Y1759" si="1547">AT1745</f>
        <v>8.4000000000000003E-4</v>
      </c>
      <c r="AA1745">
        <v>262870.08</v>
      </c>
      <c r="AB1745">
        <v>0</v>
      </c>
      <c r="AC1745">
        <v>0</v>
      </c>
      <c r="AD1745">
        <v>0</v>
      </c>
      <c r="AE1745">
        <v>26499</v>
      </c>
      <c r="AF1745">
        <v>0</v>
      </c>
      <c r="AG1745">
        <v>0</v>
      </c>
      <c r="AH1745">
        <v>0</v>
      </c>
      <c r="AI1745">
        <v>9.92</v>
      </c>
      <c r="AJ1745">
        <v>1</v>
      </c>
      <c r="AK1745">
        <v>1</v>
      </c>
      <c r="AL1745">
        <v>1</v>
      </c>
      <c r="AM1745">
        <v>4</v>
      </c>
      <c r="AN1745">
        <v>0</v>
      </c>
      <c r="AO1745">
        <v>1</v>
      </c>
      <c r="AP1745">
        <v>1</v>
      </c>
      <c r="AQ1745">
        <v>0</v>
      </c>
      <c r="AR1745">
        <v>0</v>
      </c>
      <c r="AS1745" t="s">
        <v>6</v>
      </c>
      <c r="AT1745">
        <v>8.4000000000000003E-4</v>
      </c>
      <c r="AU1745" t="s">
        <v>6</v>
      </c>
      <c r="AV1745">
        <v>0</v>
      </c>
      <c r="AW1745">
        <v>2</v>
      </c>
      <c r="AX1745">
        <v>92849688</v>
      </c>
      <c r="AY1745">
        <v>1</v>
      </c>
      <c r="AZ1745">
        <v>0</v>
      </c>
      <c r="BA1745">
        <v>1982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0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CV1745">
        <v>0</v>
      </c>
      <c r="CW1745">
        <v>0</v>
      </c>
      <c r="CX1745">
        <f>ROUND(Y1745*Source!I1318,7)</f>
        <v>3.0199999999999999E-5</v>
      </c>
      <c r="CY1745">
        <f t="shared" ref="CY1745:CY1752" si="1548">AA1745</f>
        <v>262870.08</v>
      </c>
      <c r="CZ1745">
        <f t="shared" ref="CZ1745:CZ1752" si="1549">AE1745</f>
        <v>26499</v>
      </c>
      <c r="DA1745">
        <f t="shared" ref="DA1745:DA1752" si="1550">AI1745</f>
        <v>9.92</v>
      </c>
      <c r="DB1745">
        <f t="shared" ref="DB1745:DB1759" si="1551">ROUND(ROUND(AT1745*CZ1745,2),2)</f>
        <v>22.26</v>
      </c>
      <c r="DC1745">
        <f t="shared" ref="DC1745:DC1759" si="1552">ROUND(ROUND(AT1745*AG1745,2),2)</f>
        <v>0</v>
      </c>
      <c r="DD1745" t="s">
        <v>6</v>
      </c>
      <c r="DE1745" t="s">
        <v>6</v>
      </c>
      <c r="DF1745">
        <f t="shared" ref="DF1745:DF1752" si="1553">ROUND(ROUND(AE1745*AI1745,2)*CX1745,2)</f>
        <v>7.94</v>
      </c>
      <c r="DG1745">
        <f t="shared" ref="DG1745:DG1754" si="1554">ROUND(ROUND(AF1745,2)*CX1745,2)</f>
        <v>0</v>
      </c>
      <c r="DH1745">
        <f t="shared" ref="DH1745:DH1753" si="1555">ROUND(ROUND(AG1745,2)*CX1745,2)</f>
        <v>0</v>
      </c>
      <c r="DI1745">
        <f t="shared" si="1546"/>
        <v>0</v>
      </c>
      <c r="DJ1745">
        <f t="shared" ref="DJ1745:DJ1752" si="1556">DF1745</f>
        <v>7.94</v>
      </c>
      <c r="DK1745">
        <v>0</v>
      </c>
      <c r="DL1745" t="s">
        <v>6</v>
      </c>
      <c r="DM1745">
        <v>0</v>
      </c>
      <c r="DN1745" t="s">
        <v>6</v>
      </c>
      <c r="DO1745">
        <v>0</v>
      </c>
    </row>
    <row r="1746" spans="1:119" x14ac:dyDescent="0.2">
      <c r="A1746">
        <f>ROW(Source!A1318)</f>
        <v>1318</v>
      </c>
      <c r="B1746">
        <v>92843885</v>
      </c>
      <c r="C1746">
        <v>92849667</v>
      </c>
      <c r="D1746">
        <v>49524301</v>
      </c>
      <c r="E1746">
        <v>1</v>
      </c>
      <c r="F1746">
        <v>1</v>
      </c>
      <c r="G1746">
        <v>1</v>
      </c>
      <c r="H1746">
        <v>3</v>
      </c>
      <c r="I1746" t="s">
        <v>940</v>
      </c>
      <c r="J1746" t="s">
        <v>941</v>
      </c>
      <c r="K1746" t="s">
        <v>942</v>
      </c>
      <c r="L1746">
        <v>1348</v>
      </c>
      <c r="N1746">
        <v>1009</v>
      </c>
      <c r="O1746" t="s">
        <v>122</v>
      </c>
      <c r="P1746" t="s">
        <v>122</v>
      </c>
      <c r="Q1746">
        <v>1000</v>
      </c>
      <c r="W1746">
        <v>0</v>
      </c>
      <c r="X1746">
        <v>1824693337</v>
      </c>
      <c r="Y1746">
        <f t="shared" si="1547"/>
        <v>3.8999999999999999E-4</v>
      </c>
      <c r="AA1746">
        <v>102791.03999999999</v>
      </c>
      <c r="AB1746">
        <v>0</v>
      </c>
      <c r="AC1746">
        <v>0</v>
      </c>
      <c r="AD1746">
        <v>0</v>
      </c>
      <c r="AE1746">
        <v>10362</v>
      </c>
      <c r="AF1746">
        <v>0</v>
      </c>
      <c r="AG1746">
        <v>0</v>
      </c>
      <c r="AH1746">
        <v>0</v>
      </c>
      <c r="AI1746">
        <v>9.92</v>
      </c>
      <c r="AJ1746">
        <v>1</v>
      </c>
      <c r="AK1746">
        <v>1</v>
      </c>
      <c r="AL1746">
        <v>1</v>
      </c>
      <c r="AM1746">
        <v>4</v>
      </c>
      <c r="AN1746">
        <v>0</v>
      </c>
      <c r="AO1746">
        <v>1</v>
      </c>
      <c r="AP1746">
        <v>1</v>
      </c>
      <c r="AQ1746">
        <v>0</v>
      </c>
      <c r="AR1746">
        <v>0</v>
      </c>
      <c r="AS1746" t="s">
        <v>6</v>
      </c>
      <c r="AT1746">
        <v>3.8999999999999999E-4</v>
      </c>
      <c r="AU1746" t="s">
        <v>6</v>
      </c>
      <c r="AV1746">
        <v>0</v>
      </c>
      <c r="AW1746">
        <v>2</v>
      </c>
      <c r="AX1746">
        <v>92849689</v>
      </c>
      <c r="AY1746">
        <v>1</v>
      </c>
      <c r="AZ1746">
        <v>0</v>
      </c>
      <c r="BA1746">
        <v>1983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0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CV1746">
        <v>0</v>
      </c>
      <c r="CW1746">
        <v>0</v>
      </c>
      <c r="CX1746">
        <f>ROUND(Y1746*Source!I1318,7)</f>
        <v>1.4E-5</v>
      </c>
      <c r="CY1746">
        <f t="shared" si="1548"/>
        <v>102791.03999999999</v>
      </c>
      <c r="CZ1746">
        <f t="shared" si="1549"/>
        <v>10362</v>
      </c>
      <c r="DA1746">
        <f t="shared" si="1550"/>
        <v>9.92</v>
      </c>
      <c r="DB1746">
        <f t="shared" si="1551"/>
        <v>4.04</v>
      </c>
      <c r="DC1746">
        <f t="shared" si="1552"/>
        <v>0</v>
      </c>
      <c r="DD1746" t="s">
        <v>6</v>
      </c>
      <c r="DE1746" t="s">
        <v>6</v>
      </c>
      <c r="DF1746">
        <f t="shared" si="1553"/>
        <v>1.44</v>
      </c>
      <c r="DG1746">
        <f t="shared" si="1554"/>
        <v>0</v>
      </c>
      <c r="DH1746">
        <f t="shared" si="1555"/>
        <v>0</v>
      </c>
      <c r="DI1746">
        <f t="shared" si="1546"/>
        <v>0</v>
      </c>
      <c r="DJ1746">
        <f t="shared" si="1556"/>
        <v>1.44</v>
      </c>
      <c r="DK1746">
        <v>0</v>
      </c>
      <c r="DL1746" t="s">
        <v>6</v>
      </c>
      <c r="DM1746">
        <v>0</v>
      </c>
      <c r="DN1746" t="s">
        <v>6</v>
      </c>
      <c r="DO1746">
        <v>0</v>
      </c>
    </row>
    <row r="1747" spans="1:119" x14ac:dyDescent="0.2">
      <c r="A1747">
        <f>ROW(Source!A1318)</f>
        <v>1318</v>
      </c>
      <c r="B1747">
        <v>92843885</v>
      </c>
      <c r="C1747">
        <v>92849667</v>
      </c>
      <c r="D1747">
        <v>49525488</v>
      </c>
      <c r="E1747">
        <v>1</v>
      </c>
      <c r="F1747">
        <v>1</v>
      </c>
      <c r="G1747">
        <v>1</v>
      </c>
      <c r="H1747">
        <v>3</v>
      </c>
      <c r="I1747" t="s">
        <v>928</v>
      </c>
      <c r="J1747" t="s">
        <v>929</v>
      </c>
      <c r="K1747" t="s">
        <v>930</v>
      </c>
      <c r="L1747">
        <v>1346</v>
      </c>
      <c r="N1747">
        <v>1009</v>
      </c>
      <c r="O1747" t="s">
        <v>931</v>
      </c>
      <c r="P1747" t="s">
        <v>931</v>
      </c>
      <c r="Q1747">
        <v>1</v>
      </c>
      <c r="W1747">
        <v>0</v>
      </c>
      <c r="X1747">
        <v>-1864341761</v>
      </c>
      <c r="Y1747">
        <f t="shared" si="1547"/>
        <v>11</v>
      </c>
      <c r="AA1747">
        <v>89.68</v>
      </c>
      <c r="AB1747">
        <v>0</v>
      </c>
      <c r="AC1747">
        <v>0</v>
      </c>
      <c r="AD1747">
        <v>0</v>
      </c>
      <c r="AE1747">
        <v>9.0399999999999991</v>
      </c>
      <c r="AF1747">
        <v>0</v>
      </c>
      <c r="AG1747">
        <v>0</v>
      </c>
      <c r="AH1747">
        <v>0</v>
      </c>
      <c r="AI1747">
        <v>9.92</v>
      </c>
      <c r="AJ1747">
        <v>1</v>
      </c>
      <c r="AK1747">
        <v>1</v>
      </c>
      <c r="AL1747">
        <v>1</v>
      </c>
      <c r="AM1747">
        <v>4</v>
      </c>
      <c r="AN1747">
        <v>0</v>
      </c>
      <c r="AO1747">
        <v>1</v>
      </c>
      <c r="AP1747">
        <v>1</v>
      </c>
      <c r="AQ1747">
        <v>0</v>
      </c>
      <c r="AR1747">
        <v>0</v>
      </c>
      <c r="AS1747" t="s">
        <v>6</v>
      </c>
      <c r="AT1747">
        <v>11</v>
      </c>
      <c r="AU1747" t="s">
        <v>6</v>
      </c>
      <c r="AV1747">
        <v>0</v>
      </c>
      <c r="AW1747">
        <v>2</v>
      </c>
      <c r="AX1747">
        <v>92849690</v>
      </c>
      <c r="AY1747">
        <v>1</v>
      </c>
      <c r="AZ1747">
        <v>0</v>
      </c>
      <c r="BA1747">
        <v>1984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0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CV1747">
        <v>0</v>
      </c>
      <c r="CW1747">
        <v>0</v>
      </c>
      <c r="CX1747">
        <f>ROUND(Y1747*Source!I1318,7)</f>
        <v>0.39600000000000002</v>
      </c>
      <c r="CY1747">
        <f t="shared" si="1548"/>
        <v>89.68</v>
      </c>
      <c r="CZ1747">
        <f t="shared" si="1549"/>
        <v>9.0399999999999991</v>
      </c>
      <c r="DA1747">
        <f t="shared" si="1550"/>
        <v>9.92</v>
      </c>
      <c r="DB1747">
        <f t="shared" si="1551"/>
        <v>99.44</v>
      </c>
      <c r="DC1747">
        <f t="shared" si="1552"/>
        <v>0</v>
      </c>
      <c r="DD1747" t="s">
        <v>6</v>
      </c>
      <c r="DE1747" t="s">
        <v>6</v>
      </c>
      <c r="DF1747">
        <f t="shared" si="1553"/>
        <v>35.51</v>
      </c>
      <c r="DG1747">
        <f t="shared" si="1554"/>
        <v>0</v>
      </c>
      <c r="DH1747">
        <f t="shared" si="1555"/>
        <v>0</v>
      </c>
      <c r="DI1747">
        <f t="shared" si="1546"/>
        <v>0</v>
      </c>
      <c r="DJ1747">
        <f t="shared" si="1556"/>
        <v>35.51</v>
      </c>
      <c r="DK1747">
        <v>0</v>
      </c>
      <c r="DL1747" t="s">
        <v>6</v>
      </c>
      <c r="DM1747">
        <v>0</v>
      </c>
      <c r="DN1747" t="s">
        <v>6</v>
      </c>
      <c r="DO1747">
        <v>0</v>
      </c>
    </row>
    <row r="1748" spans="1:119" x14ac:dyDescent="0.2">
      <c r="A1748">
        <f>ROW(Source!A1318)</f>
        <v>1318</v>
      </c>
      <c r="B1748">
        <v>92843885</v>
      </c>
      <c r="C1748">
        <v>92849667</v>
      </c>
      <c r="D1748">
        <v>49526492</v>
      </c>
      <c r="E1748">
        <v>1</v>
      </c>
      <c r="F1748">
        <v>1</v>
      </c>
      <c r="G1748">
        <v>1</v>
      </c>
      <c r="H1748">
        <v>3</v>
      </c>
      <c r="I1748" t="s">
        <v>932</v>
      </c>
      <c r="J1748" t="s">
        <v>933</v>
      </c>
      <c r="K1748" t="s">
        <v>934</v>
      </c>
      <c r="L1748">
        <v>1346</v>
      </c>
      <c r="N1748">
        <v>1009</v>
      </c>
      <c r="O1748" t="s">
        <v>931</v>
      </c>
      <c r="P1748" t="s">
        <v>931</v>
      </c>
      <c r="Q1748">
        <v>1</v>
      </c>
      <c r="W1748">
        <v>0</v>
      </c>
      <c r="X1748">
        <v>497341279</v>
      </c>
      <c r="Y1748">
        <f t="shared" si="1547"/>
        <v>7.58</v>
      </c>
      <c r="AA1748">
        <v>229.05</v>
      </c>
      <c r="AB1748">
        <v>0</v>
      </c>
      <c r="AC1748">
        <v>0</v>
      </c>
      <c r="AD1748">
        <v>0</v>
      </c>
      <c r="AE1748">
        <v>23.09</v>
      </c>
      <c r="AF1748">
        <v>0</v>
      </c>
      <c r="AG1748">
        <v>0</v>
      </c>
      <c r="AH1748">
        <v>0</v>
      </c>
      <c r="AI1748">
        <v>9.92</v>
      </c>
      <c r="AJ1748">
        <v>1</v>
      </c>
      <c r="AK1748">
        <v>1</v>
      </c>
      <c r="AL1748">
        <v>1</v>
      </c>
      <c r="AM1748">
        <v>4</v>
      </c>
      <c r="AN1748">
        <v>0</v>
      </c>
      <c r="AO1748">
        <v>1</v>
      </c>
      <c r="AP1748">
        <v>1</v>
      </c>
      <c r="AQ1748">
        <v>0</v>
      </c>
      <c r="AR1748">
        <v>0</v>
      </c>
      <c r="AS1748" t="s">
        <v>6</v>
      </c>
      <c r="AT1748">
        <v>7.58</v>
      </c>
      <c r="AU1748" t="s">
        <v>6</v>
      </c>
      <c r="AV1748">
        <v>0</v>
      </c>
      <c r="AW1748">
        <v>2</v>
      </c>
      <c r="AX1748">
        <v>92849691</v>
      </c>
      <c r="AY1748">
        <v>1</v>
      </c>
      <c r="AZ1748">
        <v>0</v>
      </c>
      <c r="BA1748">
        <v>1985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0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CV1748">
        <v>0</v>
      </c>
      <c r="CW1748">
        <v>0</v>
      </c>
      <c r="CX1748">
        <f>ROUND(Y1748*Source!I1318,7)</f>
        <v>0.27288000000000001</v>
      </c>
      <c r="CY1748">
        <f t="shared" si="1548"/>
        <v>229.05</v>
      </c>
      <c r="CZ1748">
        <f t="shared" si="1549"/>
        <v>23.09</v>
      </c>
      <c r="DA1748">
        <f t="shared" si="1550"/>
        <v>9.92</v>
      </c>
      <c r="DB1748">
        <f t="shared" si="1551"/>
        <v>175.02</v>
      </c>
      <c r="DC1748">
        <f t="shared" si="1552"/>
        <v>0</v>
      </c>
      <c r="DD1748" t="s">
        <v>6</v>
      </c>
      <c r="DE1748" t="s">
        <v>6</v>
      </c>
      <c r="DF1748">
        <f t="shared" si="1553"/>
        <v>62.5</v>
      </c>
      <c r="DG1748">
        <f t="shared" si="1554"/>
        <v>0</v>
      </c>
      <c r="DH1748">
        <f t="shared" si="1555"/>
        <v>0</v>
      </c>
      <c r="DI1748">
        <f t="shared" si="1546"/>
        <v>0</v>
      </c>
      <c r="DJ1748">
        <f t="shared" si="1556"/>
        <v>62.5</v>
      </c>
      <c r="DK1748">
        <v>0</v>
      </c>
      <c r="DL1748" t="s">
        <v>6</v>
      </c>
      <c r="DM1748">
        <v>0</v>
      </c>
      <c r="DN1748" t="s">
        <v>6</v>
      </c>
      <c r="DO1748">
        <v>0</v>
      </c>
    </row>
    <row r="1749" spans="1:119" x14ac:dyDescent="0.2">
      <c r="A1749">
        <f>ROW(Source!A1318)</f>
        <v>1318</v>
      </c>
      <c r="B1749">
        <v>92843885</v>
      </c>
      <c r="C1749">
        <v>92849667</v>
      </c>
      <c r="D1749">
        <v>49541424</v>
      </c>
      <c r="E1749">
        <v>1</v>
      </c>
      <c r="F1749">
        <v>1</v>
      </c>
      <c r="G1749">
        <v>1</v>
      </c>
      <c r="H1749">
        <v>3</v>
      </c>
      <c r="I1749" t="s">
        <v>748</v>
      </c>
      <c r="J1749" t="s">
        <v>750</v>
      </c>
      <c r="K1749" t="s">
        <v>749</v>
      </c>
      <c r="L1749">
        <v>1327</v>
      </c>
      <c r="N1749">
        <v>1005</v>
      </c>
      <c r="O1749" t="s">
        <v>57</v>
      </c>
      <c r="P1749" t="s">
        <v>57</v>
      </c>
      <c r="Q1749">
        <v>1</v>
      </c>
      <c r="W1749">
        <v>0</v>
      </c>
      <c r="X1749">
        <v>-1409393109</v>
      </c>
      <c r="Y1749">
        <f t="shared" si="1547"/>
        <v>2.7777778</v>
      </c>
      <c r="AA1749">
        <v>346.11</v>
      </c>
      <c r="AB1749">
        <v>0</v>
      </c>
      <c r="AC1749">
        <v>0</v>
      </c>
      <c r="AD1749">
        <v>0</v>
      </c>
      <c r="AE1749">
        <v>34.89</v>
      </c>
      <c r="AF1749">
        <v>0</v>
      </c>
      <c r="AG1749">
        <v>0</v>
      </c>
      <c r="AH1749">
        <v>0</v>
      </c>
      <c r="AI1749">
        <v>9.92</v>
      </c>
      <c r="AJ1749">
        <v>1</v>
      </c>
      <c r="AK1749">
        <v>1</v>
      </c>
      <c r="AL1749">
        <v>1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 t="s">
        <v>6</v>
      </c>
      <c r="AT1749">
        <v>2.7777778</v>
      </c>
      <c r="AU1749" t="s">
        <v>6</v>
      </c>
      <c r="AV1749">
        <v>0</v>
      </c>
      <c r="AW1749">
        <v>1</v>
      </c>
      <c r="AX1749">
        <v>-1</v>
      </c>
      <c r="AY1749">
        <v>0</v>
      </c>
      <c r="AZ1749">
        <v>0</v>
      </c>
      <c r="BA1749" t="s">
        <v>6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CV1749">
        <v>0</v>
      </c>
      <c r="CW1749">
        <v>0</v>
      </c>
      <c r="CX1749">
        <f>ROUND(Y1749*Source!I1318,7)</f>
        <v>0.1</v>
      </c>
      <c r="CY1749">
        <f t="shared" si="1548"/>
        <v>346.11</v>
      </c>
      <c r="CZ1749">
        <f t="shared" si="1549"/>
        <v>34.89</v>
      </c>
      <c r="DA1749">
        <f t="shared" si="1550"/>
        <v>9.92</v>
      </c>
      <c r="DB1749">
        <f t="shared" si="1551"/>
        <v>96.92</v>
      </c>
      <c r="DC1749">
        <f t="shared" si="1552"/>
        <v>0</v>
      </c>
      <c r="DD1749" t="s">
        <v>6</v>
      </c>
      <c r="DE1749" t="s">
        <v>6</v>
      </c>
      <c r="DF1749">
        <f t="shared" si="1553"/>
        <v>34.61</v>
      </c>
      <c r="DG1749">
        <f t="shared" si="1554"/>
        <v>0</v>
      </c>
      <c r="DH1749">
        <f t="shared" si="1555"/>
        <v>0</v>
      </c>
      <c r="DI1749">
        <f t="shared" si="1546"/>
        <v>0</v>
      </c>
      <c r="DJ1749">
        <f t="shared" si="1556"/>
        <v>34.61</v>
      </c>
      <c r="DK1749">
        <v>0</v>
      </c>
      <c r="DL1749" t="s">
        <v>6</v>
      </c>
      <c r="DM1749">
        <v>0</v>
      </c>
      <c r="DN1749" t="s">
        <v>6</v>
      </c>
      <c r="DO1749">
        <v>0</v>
      </c>
    </row>
    <row r="1750" spans="1:119" x14ac:dyDescent="0.2">
      <c r="A1750">
        <f>ROW(Source!A1318)</f>
        <v>1318</v>
      </c>
      <c r="B1750">
        <v>92843885</v>
      </c>
      <c r="C1750">
        <v>92849667</v>
      </c>
      <c r="D1750">
        <v>49555131</v>
      </c>
      <c r="E1750">
        <v>1</v>
      </c>
      <c r="F1750">
        <v>1</v>
      </c>
      <c r="G1750">
        <v>1</v>
      </c>
      <c r="H1750">
        <v>3</v>
      </c>
      <c r="I1750" t="s">
        <v>961</v>
      </c>
      <c r="J1750" t="s">
        <v>962</v>
      </c>
      <c r="K1750" t="s">
        <v>963</v>
      </c>
      <c r="L1750">
        <v>1348</v>
      </c>
      <c r="N1750">
        <v>1009</v>
      </c>
      <c r="O1750" t="s">
        <v>122</v>
      </c>
      <c r="P1750" t="s">
        <v>122</v>
      </c>
      <c r="Q1750">
        <v>1000</v>
      </c>
      <c r="W1750">
        <v>0</v>
      </c>
      <c r="X1750">
        <v>-364749507</v>
      </c>
      <c r="Y1750">
        <f t="shared" si="1547"/>
        <v>5.13E-3</v>
      </c>
      <c r="AA1750">
        <v>170455.36</v>
      </c>
      <c r="AB1750">
        <v>0</v>
      </c>
      <c r="AC1750">
        <v>0</v>
      </c>
      <c r="AD1750">
        <v>0</v>
      </c>
      <c r="AE1750">
        <v>17183</v>
      </c>
      <c r="AF1750">
        <v>0</v>
      </c>
      <c r="AG1750">
        <v>0</v>
      </c>
      <c r="AH1750">
        <v>0</v>
      </c>
      <c r="AI1750">
        <v>9.92</v>
      </c>
      <c r="AJ1750">
        <v>1</v>
      </c>
      <c r="AK1750">
        <v>1</v>
      </c>
      <c r="AL1750">
        <v>1</v>
      </c>
      <c r="AM1750">
        <v>4</v>
      </c>
      <c r="AN1750">
        <v>0</v>
      </c>
      <c r="AO1750">
        <v>1</v>
      </c>
      <c r="AP1750">
        <v>1</v>
      </c>
      <c r="AQ1750">
        <v>0</v>
      </c>
      <c r="AR1750">
        <v>0</v>
      </c>
      <c r="AS1750" t="s">
        <v>6</v>
      </c>
      <c r="AT1750">
        <v>5.13E-3</v>
      </c>
      <c r="AU1750" t="s">
        <v>6</v>
      </c>
      <c r="AV1750">
        <v>0</v>
      </c>
      <c r="AW1750">
        <v>2</v>
      </c>
      <c r="AX1750">
        <v>92849693</v>
      </c>
      <c r="AY1750">
        <v>1</v>
      </c>
      <c r="AZ1750">
        <v>0</v>
      </c>
      <c r="BA1750">
        <v>1987</v>
      </c>
      <c r="BB1750">
        <v>0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0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CV1750">
        <v>0</v>
      </c>
      <c r="CW1750">
        <v>0</v>
      </c>
      <c r="CX1750">
        <f>ROUND(Y1750*Source!I1318,7)</f>
        <v>1.8469999999999999E-4</v>
      </c>
      <c r="CY1750">
        <f t="shared" si="1548"/>
        <v>170455.36</v>
      </c>
      <c r="CZ1750">
        <f t="shared" si="1549"/>
        <v>17183</v>
      </c>
      <c r="DA1750">
        <f t="shared" si="1550"/>
        <v>9.92</v>
      </c>
      <c r="DB1750">
        <f t="shared" si="1551"/>
        <v>88.15</v>
      </c>
      <c r="DC1750">
        <f t="shared" si="1552"/>
        <v>0</v>
      </c>
      <c r="DD1750" t="s">
        <v>6</v>
      </c>
      <c r="DE1750" t="s">
        <v>6</v>
      </c>
      <c r="DF1750">
        <f t="shared" si="1553"/>
        <v>31.48</v>
      </c>
      <c r="DG1750">
        <f t="shared" si="1554"/>
        <v>0</v>
      </c>
      <c r="DH1750">
        <f t="shared" si="1555"/>
        <v>0</v>
      </c>
      <c r="DI1750">
        <f t="shared" si="1546"/>
        <v>0</v>
      </c>
      <c r="DJ1750">
        <f t="shared" si="1556"/>
        <v>31.48</v>
      </c>
      <c r="DK1750">
        <v>0</v>
      </c>
      <c r="DL1750" t="s">
        <v>6</v>
      </c>
      <c r="DM1750">
        <v>0</v>
      </c>
      <c r="DN1750" t="s">
        <v>6</v>
      </c>
      <c r="DO1750">
        <v>0</v>
      </c>
    </row>
    <row r="1751" spans="1:119" x14ac:dyDescent="0.2">
      <c r="A1751">
        <f>ROW(Source!A1318)</f>
        <v>1318</v>
      </c>
      <c r="B1751">
        <v>92843885</v>
      </c>
      <c r="C1751">
        <v>92849667</v>
      </c>
      <c r="D1751">
        <v>49564235</v>
      </c>
      <c r="E1751">
        <v>1</v>
      </c>
      <c r="F1751">
        <v>1</v>
      </c>
      <c r="G1751">
        <v>1</v>
      </c>
      <c r="H1751">
        <v>3</v>
      </c>
      <c r="I1751" t="s">
        <v>104</v>
      </c>
      <c r="J1751" t="s">
        <v>106</v>
      </c>
      <c r="K1751" t="s">
        <v>105</v>
      </c>
      <c r="L1751">
        <v>1327</v>
      </c>
      <c r="N1751">
        <v>1005</v>
      </c>
      <c r="O1751" t="s">
        <v>57</v>
      </c>
      <c r="P1751" t="s">
        <v>57</v>
      </c>
      <c r="Q1751">
        <v>1</v>
      </c>
      <c r="W1751">
        <v>0</v>
      </c>
      <c r="X1751">
        <v>-1085780648</v>
      </c>
      <c r="Y1751">
        <f t="shared" si="1547"/>
        <v>100</v>
      </c>
      <c r="AA1751">
        <v>1510.82</v>
      </c>
      <c r="AB1751">
        <v>0</v>
      </c>
      <c r="AC1751">
        <v>0</v>
      </c>
      <c r="AD1751">
        <v>0</v>
      </c>
      <c r="AE1751">
        <v>152.30000000000001</v>
      </c>
      <c r="AF1751">
        <v>0</v>
      </c>
      <c r="AG1751">
        <v>0</v>
      </c>
      <c r="AH1751">
        <v>0</v>
      </c>
      <c r="AI1751">
        <v>9.92</v>
      </c>
      <c r="AJ1751">
        <v>1</v>
      </c>
      <c r="AK1751">
        <v>1</v>
      </c>
      <c r="AL1751">
        <v>1</v>
      </c>
      <c r="AM1751">
        <v>0</v>
      </c>
      <c r="AN1751">
        <v>0</v>
      </c>
      <c r="AO1751">
        <v>0</v>
      </c>
      <c r="AP1751">
        <v>1</v>
      </c>
      <c r="AQ1751">
        <v>0</v>
      </c>
      <c r="AR1751">
        <v>0</v>
      </c>
      <c r="AS1751" t="s">
        <v>6</v>
      </c>
      <c r="AT1751">
        <v>100</v>
      </c>
      <c r="AU1751" t="s">
        <v>6</v>
      </c>
      <c r="AV1751">
        <v>0</v>
      </c>
      <c r="AW1751">
        <v>1</v>
      </c>
      <c r="AX1751">
        <v>-1</v>
      </c>
      <c r="AY1751">
        <v>0</v>
      </c>
      <c r="AZ1751">
        <v>0</v>
      </c>
      <c r="BA1751" t="s">
        <v>6</v>
      </c>
      <c r="BB1751">
        <v>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0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CV1751">
        <v>0</v>
      </c>
      <c r="CW1751">
        <v>0</v>
      </c>
      <c r="CX1751">
        <f>ROUND(Y1751*Source!I1318,7)</f>
        <v>3.6</v>
      </c>
      <c r="CY1751">
        <f t="shared" si="1548"/>
        <v>1510.82</v>
      </c>
      <c r="CZ1751">
        <f t="shared" si="1549"/>
        <v>152.30000000000001</v>
      </c>
      <c r="DA1751">
        <f t="shared" si="1550"/>
        <v>9.92</v>
      </c>
      <c r="DB1751">
        <f t="shared" si="1551"/>
        <v>15230</v>
      </c>
      <c r="DC1751">
        <f t="shared" si="1552"/>
        <v>0</v>
      </c>
      <c r="DD1751" t="s">
        <v>6</v>
      </c>
      <c r="DE1751" t="s">
        <v>6</v>
      </c>
      <c r="DF1751">
        <f t="shared" si="1553"/>
        <v>5438.95</v>
      </c>
      <c r="DG1751">
        <f t="shared" si="1554"/>
        <v>0</v>
      </c>
      <c r="DH1751">
        <f t="shared" si="1555"/>
        <v>0</v>
      </c>
      <c r="DI1751">
        <f t="shared" si="1546"/>
        <v>0</v>
      </c>
      <c r="DJ1751">
        <f t="shared" si="1556"/>
        <v>5438.95</v>
      </c>
      <c r="DK1751">
        <v>0</v>
      </c>
      <c r="DL1751" t="s">
        <v>6</v>
      </c>
      <c r="DM1751">
        <v>0</v>
      </c>
      <c r="DN1751" t="s">
        <v>6</v>
      </c>
      <c r="DO1751">
        <v>0</v>
      </c>
    </row>
    <row r="1752" spans="1:119" x14ac:dyDescent="0.2">
      <c r="A1752">
        <f>ROW(Source!A1318)</f>
        <v>1318</v>
      </c>
      <c r="B1752">
        <v>92843885</v>
      </c>
      <c r="C1752">
        <v>92849667</v>
      </c>
      <c r="D1752">
        <v>49564577</v>
      </c>
      <c r="E1752">
        <v>1</v>
      </c>
      <c r="F1752">
        <v>1</v>
      </c>
      <c r="G1752">
        <v>1</v>
      </c>
      <c r="H1752">
        <v>3</v>
      </c>
      <c r="I1752" t="s">
        <v>120</v>
      </c>
      <c r="J1752" t="s">
        <v>123</v>
      </c>
      <c r="K1752" t="s">
        <v>121</v>
      </c>
      <c r="L1752">
        <v>1348</v>
      </c>
      <c r="N1752">
        <v>1009</v>
      </c>
      <c r="O1752" t="s">
        <v>122</v>
      </c>
      <c r="P1752" t="s">
        <v>122</v>
      </c>
      <c r="Q1752">
        <v>1000</v>
      </c>
      <c r="W1752">
        <v>0</v>
      </c>
      <c r="X1752">
        <v>618618747</v>
      </c>
      <c r="Y1752">
        <f t="shared" si="1547"/>
        <v>0.13888890000000001</v>
      </c>
      <c r="AA1752">
        <v>301553.71999999997</v>
      </c>
      <c r="AB1752">
        <v>0</v>
      </c>
      <c r="AC1752">
        <v>0</v>
      </c>
      <c r="AD1752">
        <v>0</v>
      </c>
      <c r="AE1752">
        <v>30398.560000000001</v>
      </c>
      <c r="AF1752">
        <v>0</v>
      </c>
      <c r="AG1752">
        <v>0</v>
      </c>
      <c r="AH1752">
        <v>0</v>
      </c>
      <c r="AI1752">
        <v>9.92</v>
      </c>
      <c r="AJ1752">
        <v>1</v>
      </c>
      <c r="AK1752">
        <v>1</v>
      </c>
      <c r="AL1752">
        <v>1</v>
      </c>
      <c r="AM1752">
        <v>0</v>
      </c>
      <c r="AN1752">
        <v>0</v>
      </c>
      <c r="AO1752">
        <v>0</v>
      </c>
      <c r="AP1752">
        <v>1</v>
      </c>
      <c r="AQ1752">
        <v>0</v>
      </c>
      <c r="AR1752">
        <v>0</v>
      </c>
      <c r="AS1752" t="s">
        <v>6</v>
      </c>
      <c r="AT1752">
        <v>0.13888890000000001</v>
      </c>
      <c r="AU1752" t="s">
        <v>6</v>
      </c>
      <c r="AV1752">
        <v>0</v>
      </c>
      <c r="AW1752">
        <v>1</v>
      </c>
      <c r="AX1752">
        <v>-1</v>
      </c>
      <c r="AY1752">
        <v>0</v>
      </c>
      <c r="AZ1752">
        <v>0</v>
      </c>
      <c r="BA1752" t="s">
        <v>6</v>
      </c>
      <c r="BB1752">
        <v>0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0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CV1752">
        <v>0</v>
      </c>
      <c r="CW1752">
        <v>0</v>
      </c>
      <c r="CX1752">
        <f>ROUND(Y1752*Source!I1318,7)</f>
        <v>5.0000000000000001E-3</v>
      </c>
      <c r="CY1752">
        <f t="shared" si="1548"/>
        <v>301553.71999999997</v>
      </c>
      <c r="CZ1752">
        <f t="shared" si="1549"/>
        <v>30398.560000000001</v>
      </c>
      <c r="DA1752">
        <f t="shared" si="1550"/>
        <v>9.92</v>
      </c>
      <c r="DB1752">
        <f t="shared" si="1551"/>
        <v>4222.0200000000004</v>
      </c>
      <c r="DC1752">
        <f t="shared" si="1552"/>
        <v>0</v>
      </c>
      <c r="DD1752" t="s">
        <v>6</v>
      </c>
      <c r="DE1752" t="s">
        <v>6</v>
      </c>
      <c r="DF1752">
        <f t="shared" si="1553"/>
        <v>1507.77</v>
      </c>
      <c r="DG1752">
        <f t="shared" si="1554"/>
        <v>0</v>
      </c>
      <c r="DH1752">
        <f t="shared" si="1555"/>
        <v>0</v>
      </c>
      <c r="DI1752">
        <f t="shared" si="1546"/>
        <v>0</v>
      </c>
      <c r="DJ1752">
        <f t="shared" si="1556"/>
        <v>1507.77</v>
      </c>
      <c r="DK1752">
        <v>0</v>
      </c>
      <c r="DL1752" t="s">
        <v>6</v>
      </c>
      <c r="DM1752">
        <v>0</v>
      </c>
      <c r="DN1752" t="s">
        <v>6</v>
      </c>
      <c r="DO1752">
        <v>0</v>
      </c>
    </row>
    <row r="1753" spans="1:119" x14ac:dyDescent="0.2">
      <c r="A1753">
        <f>ROW(Source!A1322)</f>
        <v>1322</v>
      </c>
      <c r="B1753">
        <v>92843885</v>
      </c>
      <c r="C1753">
        <v>92849701</v>
      </c>
      <c r="D1753">
        <v>49510767</v>
      </c>
      <c r="E1753">
        <v>70</v>
      </c>
      <c r="F1753">
        <v>1</v>
      </c>
      <c r="G1753">
        <v>1</v>
      </c>
      <c r="H1753">
        <v>1</v>
      </c>
      <c r="I1753" t="s">
        <v>964</v>
      </c>
      <c r="J1753" t="s">
        <v>6</v>
      </c>
      <c r="K1753" t="s">
        <v>965</v>
      </c>
      <c r="L1753">
        <v>1191</v>
      </c>
      <c r="N1753">
        <v>1013</v>
      </c>
      <c r="O1753" t="s">
        <v>915</v>
      </c>
      <c r="P1753" t="s">
        <v>915</v>
      </c>
      <c r="Q1753">
        <v>1</v>
      </c>
      <c r="W1753">
        <v>0</v>
      </c>
      <c r="X1753">
        <v>-1936699058</v>
      </c>
      <c r="Y1753">
        <f t="shared" si="1547"/>
        <v>5</v>
      </c>
      <c r="AA1753">
        <v>0</v>
      </c>
      <c r="AB1753">
        <v>0</v>
      </c>
      <c r="AC1753">
        <v>0</v>
      </c>
      <c r="AD1753">
        <v>444.91</v>
      </c>
      <c r="AE1753">
        <v>0</v>
      </c>
      <c r="AF1753">
        <v>0</v>
      </c>
      <c r="AG1753">
        <v>0</v>
      </c>
      <c r="AH1753">
        <v>9.92</v>
      </c>
      <c r="AI1753">
        <v>1</v>
      </c>
      <c r="AJ1753">
        <v>1</v>
      </c>
      <c r="AK1753">
        <v>1</v>
      </c>
      <c r="AL1753">
        <v>44.85</v>
      </c>
      <c r="AM1753">
        <v>4</v>
      </c>
      <c r="AN1753">
        <v>0</v>
      </c>
      <c r="AO1753">
        <v>1</v>
      </c>
      <c r="AP1753">
        <v>1</v>
      </c>
      <c r="AQ1753">
        <v>0</v>
      </c>
      <c r="AR1753">
        <v>0</v>
      </c>
      <c r="AS1753" t="s">
        <v>6</v>
      </c>
      <c r="AT1753">
        <v>5</v>
      </c>
      <c r="AU1753" t="s">
        <v>6</v>
      </c>
      <c r="AV1753">
        <v>1</v>
      </c>
      <c r="AW1753">
        <v>2</v>
      </c>
      <c r="AX1753">
        <v>92849709</v>
      </c>
      <c r="AY1753">
        <v>1</v>
      </c>
      <c r="AZ1753">
        <v>0</v>
      </c>
      <c r="BA1753">
        <v>1992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CU1753">
        <f>ROUND(AT1753*Source!I1322*AH1753*AL1753,2)</f>
        <v>800.84</v>
      </c>
      <c r="CV1753">
        <f>ROUND(Y1753*Source!I1322,7)</f>
        <v>1.8</v>
      </c>
      <c r="CW1753">
        <v>0</v>
      </c>
      <c r="CX1753">
        <f>ROUND(Y1753*Source!I1322,7)</f>
        <v>1.8</v>
      </c>
      <c r="CY1753">
        <f>AD1753</f>
        <v>444.91</v>
      </c>
      <c r="CZ1753">
        <f>AH1753</f>
        <v>9.92</v>
      </c>
      <c r="DA1753">
        <f>AL1753</f>
        <v>44.85</v>
      </c>
      <c r="DB1753">
        <f t="shared" si="1551"/>
        <v>49.6</v>
      </c>
      <c r="DC1753">
        <f t="shared" si="1552"/>
        <v>0</v>
      </c>
      <c r="DD1753" t="s">
        <v>6</v>
      </c>
      <c r="DE1753" t="s">
        <v>6</v>
      </c>
      <c r="DF1753">
        <f>ROUND(ROUND(AE1753,2)*CX1753,2)</f>
        <v>0</v>
      </c>
      <c r="DG1753">
        <f t="shared" si="1554"/>
        <v>0</v>
      </c>
      <c r="DH1753">
        <f t="shared" si="1555"/>
        <v>0</v>
      </c>
      <c r="DI1753">
        <f>ROUND(ROUND(AH1753*AL1753,2)*CX1753,2)</f>
        <v>800.84</v>
      </c>
      <c r="DJ1753">
        <f>DI1753</f>
        <v>800.84</v>
      </c>
      <c r="DK1753">
        <v>0</v>
      </c>
      <c r="DL1753" t="s">
        <v>6</v>
      </c>
      <c r="DM1753">
        <v>0</v>
      </c>
      <c r="DN1753" t="s">
        <v>6</v>
      </c>
      <c r="DO1753">
        <v>0</v>
      </c>
    </row>
    <row r="1754" spans="1:119" x14ac:dyDescent="0.2">
      <c r="A1754">
        <f>ROW(Source!A1322)</f>
        <v>1322</v>
      </c>
      <c r="B1754">
        <v>92843885</v>
      </c>
      <c r="C1754">
        <v>92849701</v>
      </c>
      <c r="D1754">
        <v>49510905</v>
      </c>
      <c r="E1754">
        <v>70</v>
      </c>
      <c r="F1754">
        <v>1</v>
      </c>
      <c r="G1754">
        <v>1</v>
      </c>
      <c r="H1754">
        <v>1</v>
      </c>
      <c r="I1754" t="s">
        <v>916</v>
      </c>
      <c r="J1754" t="s">
        <v>6</v>
      </c>
      <c r="K1754" t="s">
        <v>917</v>
      </c>
      <c r="L1754">
        <v>1191</v>
      </c>
      <c r="N1754">
        <v>1013</v>
      </c>
      <c r="O1754" t="s">
        <v>915</v>
      </c>
      <c r="P1754" t="s">
        <v>915</v>
      </c>
      <c r="Q1754">
        <v>1</v>
      </c>
      <c r="W1754">
        <v>0</v>
      </c>
      <c r="X1754">
        <v>-1417349443</v>
      </c>
      <c r="Y1754">
        <f t="shared" si="1547"/>
        <v>0.43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1</v>
      </c>
      <c r="AJ1754">
        <v>1</v>
      </c>
      <c r="AK1754">
        <v>44.85</v>
      </c>
      <c r="AL1754">
        <v>1</v>
      </c>
      <c r="AM1754">
        <v>4</v>
      </c>
      <c r="AN1754">
        <v>0</v>
      </c>
      <c r="AO1754">
        <v>1</v>
      </c>
      <c r="AP1754">
        <v>1</v>
      </c>
      <c r="AQ1754">
        <v>0</v>
      </c>
      <c r="AR1754">
        <v>0</v>
      </c>
      <c r="AS1754" t="s">
        <v>6</v>
      </c>
      <c r="AT1754">
        <v>0.43</v>
      </c>
      <c r="AU1754" t="s">
        <v>6</v>
      </c>
      <c r="AV1754">
        <v>2</v>
      </c>
      <c r="AW1754">
        <v>2</v>
      </c>
      <c r="AX1754">
        <v>92849710</v>
      </c>
      <c r="AY1754">
        <v>1</v>
      </c>
      <c r="AZ1754">
        <v>0</v>
      </c>
      <c r="BA1754">
        <v>1993</v>
      </c>
      <c r="BB1754">
        <v>0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0</v>
      </c>
      <c r="BQ1754">
        <v>0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0</v>
      </c>
      <c r="CV1754">
        <v>0</v>
      </c>
      <c r="CW1754">
        <v>0</v>
      </c>
      <c r="CX1754">
        <f>ROUND(Y1754*Source!I1322,7)</f>
        <v>0.15479999999999999</v>
      </c>
      <c r="CY1754">
        <f>AD1754</f>
        <v>0</v>
      </c>
      <c r="CZ1754">
        <f>AH1754</f>
        <v>0</v>
      </c>
      <c r="DA1754">
        <f>AL1754</f>
        <v>1</v>
      </c>
      <c r="DB1754">
        <f t="shared" si="1551"/>
        <v>0</v>
      </c>
      <c r="DC1754">
        <f t="shared" si="1552"/>
        <v>0</v>
      </c>
      <c r="DD1754" t="s">
        <v>6</v>
      </c>
      <c r="DE1754" t="s">
        <v>6</v>
      </c>
      <c r="DF1754">
        <f>ROUND(ROUND(AE1754,2)*CX1754,2)</f>
        <v>0</v>
      </c>
      <c r="DG1754">
        <f t="shared" si="1554"/>
        <v>0</v>
      </c>
      <c r="DH1754">
        <f>ROUND(ROUND(AG1754*AK1754,2)*CX1754,2)</f>
        <v>0</v>
      </c>
      <c r="DI1754">
        <f t="shared" ref="DI1754:DI1759" si="1557">ROUND(ROUND(AH1754,2)*CX1754,2)</f>
        <v>0</v>
      </c>
      <c r="DJ1754">
        <f>DI1754</f>
        <v>0</v>
      </c>
      <c r="DK1754">
        <v>0</v>
      </c>
      <c r="DL1754" t="s">
        <v>6</v>
      </c>
      <c r="DM1754">
        <v>0</v>
      </c>
      <c r="DN1754" t="s">
        <v>6</v>
      </c>
      <c r="DO1754">
        <v>0</v>
      </c>
    </row>
    <row r="1755" spans="1:119" x14ac:dyDescent="0.2">
      <c r="A1755">
        <f>ROW(Source!A1322)</f>
        <v>1322</v>
      </c>
      <c r="B1755">
        <v>92843885</v>
      </c>
      <c r="C1755">
        <v>92849701</v>
      </c>
      <c r="D1755">
        <v>49673503</v>
      </c>
      <c r="E1755">
        <v>1</v>
      </c>
      <c r="F1755">
        <v>1</v>
      </c>
      <c r="G1755">
        <v>1</v>
      </c>
      <c r="H1755">
        <v>2</v>
      </c>
      <c r="I1755" t="s">
        <v>925</v>
      </c>
      <c r="J1755" t="s">
        <v>926</v>
      </c>
      <c r="K1755" t="s">
        <v>927</v>
      </c>
      <c r="L1755">
        <v>1367</v>
      </c>
      <c r="N1755">
        <v>1011</v>
      </c>
      <c r="O1755" t="s">
        <v>921</v>
      </c>
      <c r="P1755" t="s">
        <v>921</v>
      </c>
      <c r="Q1755">
        <v>1</v>
      </c>
      <c r="W1755">
        <v>0</v>
      </c>
      <c r="X1755">
        <v>509054691</v>
      </c>
      <c r="Y1755">
        <f t="shared" si="1547"/>
        <v>0.43</v>
      </c>
      <c r="AA1755">
        <v>0</v>
      </c>
      <c r="AB1755">
        <v>1032.96</v>
      </c>
      <c r="AC1755">
        <v>520.26</v>
      </c>
      <c r="AD1755">
        <v>0</v>
      </c>
      <c r="AE1755">
        <v>0</v>
      </c>
      <c r="AF1755">
        <v>65.709999999999994</v>
      </c>
      <c r="AG1755">
        <v>11.6</v>
      </c>
      <c r="AH1755">
        <v>0</v>
      </c>
      <c r="AI1755">
        <v>1</v>
      </c>
      <c r="AJ1755">
        <v>15.72</v>
      </c>
      <c r="AK1755">
        <v>44.85</v>
      </c>
      <c r="AL1755">
        <v>1</v>
      </c>
      <c r="AM1755">
        <v>4</v>
      </c>
      <c r="AN1755">
        <v>0</v>
      </c>
      <c r="AO1755">
        <v>1</v>
      </c>
      <c r="AP1755">
        <v>1</v>
      </c>
      <c r="AQ1755">
        <v>0</v>
      </c>
      <c r="AR1755">
        <v>0</v>
      </c>
      <c r="AS1755" t="s">
        <v>6</v>
      </c>
      <c r="AT1755">
        <v>0.43</v>
      </c>
      <c r="AU1755" t="s">
        <v>6</v>
      </c>
      <c r="AV1755">
        <v>0</v>
      </c>
      <c r="AW1755">
        <v>2</v>
      </c>
      <c r="AX1755">
        <v>92849711</v>
      </c>
      <c r="AY1755">
        <v>1</v>
      </c>
      <c r="AZ1755">
        <v>0</v>
      </c>
      <c r="BA1755">
        <v>1994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CV1755">
        <v>0</v>
      </c>
      <c r="CW1755">
        <f>ROUND(Y1755*Source!I1322*DO1755,7)</f>
        <v>0</v>
      </c>
      <c r="CX1755">
        <f>ROUND(Y1755*Source!I1322,7)</f>
        <v>0.15479999999999999</v>
      </c>
      <c r="CY1755">
        <f>AB1755</f>
        <v>1032.96</v>
      </c>
      <c r="CZ1755">
        <f>AF1755</f>
        <v>65.709999999999994</v>
      </c>
      <c r="DA1755">
        <f>AJ1755</f>
        <v>15.72</v>
      </c>
      <c r="DB1755">
        <f t="shared" si="1551"/>
        <v>28.26</v>
      </c>
      <c r="DC1755">
        <f t="shared" si="1552"/>
        <v>4.99</v>
      </c>
      <c r="DD1755" t="s">
        <v>6</v>
      </c>
      <c r="DE1755" t="s">
        <v>6</v>
      </c>
      <c r="DF1755">
        <f>ROUND(ROUND(AE1755,2)*CX1755,2)</f>
        <v>0</v>
      </c>
      <c r="DG1755">
        <f>ROUND(ROUND(AF1755*AJ1755,2)*CX1755,2)</f>
        <v>159.9</v>
      </c>
      <c r="DH1755">
        <f>ROUND(ROUND(AG1755*AK1755,2)*CX1755,2)</f>
        <v>80.540000000000006</v>
      </c>
      <c r="DI1755">
        <f t="shared" si="1557"/>
        <v>0</v>
      </c>
      <c r="DJ1755">
        <f>DG1755</f>
        <v>159.9</v>
      </c>
      <c r="DK1755">
        <v>0</v>
      </c>
      <c r="DL1755" t="s">
        <v>6</v>
      </c>
      <c r="DM1755">
        <v>0</v>
      </c>
      <c r="DN1755" t="s">
        <v>6</v>
      </c>
      <c r="DO1755">
        <v>0</v>
      </c>
    </row>
    <row r="1756" spans="1:119" x14ac:dyDescent="0.2">
      <c r="A1756">
        <f>ROW(Source!A1322)</f>
        <v>1322</v>
      </c>
      <c r="B1756">
        <v>92843885</v>
      </c>
      <c r="C1756">
        <v>92849701</v>
      </c>
      <c r="D1756">
        <v>49521440</v>
      </c>
      <c r="E1756">
        <v>1</v>
      </c>
      <c r="F1756">
        <v>1</v>
      </c>
      <c r="G1756">
        <v>1</v>
      </c>
      <c r="H1756">
        <v>3</v>
      </c>
      <c r="I1756" t="s">
        <v>135</v>
      </c>
      <c r="J1756" t="s">
        <v>137</v>
      </c>
      <c r="K1756" t="s">
        <v>149</v>
      </c>
      <c r="L1756">
        <v>1327</v>
      </c>
      <c r="N1756">
        <v>1005</v>
      </c>
      <c r="O1756" t="s">
        <v>57</v>
      </c>
      <c r="P1756" t="s">
        <v>57</v>
      </c>
      <c r="Q1756">
        <v>1</v>
      </c>
      <c r="W1756">
        <v>0</v>
      </c>
      <c r="X1756">
        <v>2022782512</v>
      </c>
      <c r="Y1756">
        <f t="shared" si="1547"/>
        <v>11</v>
      </c>
      <c r="AA1756">
        <v>223.2</v>
      </c>
      <c r="AB1756">
        <v>0</v>
      </c>
      <c r="AC1756">
        <v>0</v>
      </c>
      <c r="AD1756">
        <v>0</v>
      </c>
      <c r="AE1756">
        <v>22.5</v>
      </c>
      <c r="AF1756">
        <v>0</v>
      </c>
      <c r="AG1756">
        <v>0</v>
      </c>
      <c r="AH1756">
        <v>0</v>
      </c>
      <c r="AI1756">
        <v>9.92</v>
      </c>
      <c r="AJ1756">
        <v>1</v>
      </c>
      <c r="AK1756">
        <v>1</v>
      </c>
      <c r="AL1756">
        <v>1</v>
      </c>
      <c r="AM1756">
        <v>0</v>
      </c>
      <c r="AN1756">
        <v>0</v>
      </c>
      <c r="AO1756">
        <v>0</v>
      </c>
      <c r="AP1756">
        <v>1</v>
      </c>
      <c r="AQ1756">
        <v>0</v>
      </c>
      <c r="AR1756">
        <v>0</v>
      </c>
      <c r="AS1756" t="s">
        <v>6</v>
      </c>
      <c r="AT1756">
        <v>11</v>
      </c>
      <c r="AU1756" t="s">
        <v>6</v>
      </c>
      <c r="AV1756">
        <v>0</v>
      </c>
      <c r="AW1756">
        <v>1</v>
      </c>
      <c r="AX1756">
        <v>-1</v>
      </c>
      <c r="AY1756">
        <v>0</v>
      </c>
      <c r="AZ1756">
        <v>0</v>
      </c>
      <c r="BA1756" t="s">
        <v>6</v>
      </c>
      <c r="BB1756">
        <v>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0</v>
      </c>
      <c r="BL1756">
        <v>0</v>
      </c>
      <c r="BM1756">
        <v>0</v>
      </c>
      <c r="BN1756">
        <v>0</v>
      </c>
      <c r="BO1756">
        <v>0</v>
      </c>
      <c r="BP1756">
        <v>0</v>
      </c>
      <c r="BQ1756">
        <v>0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0</v>
      </c>
      <c r="CV1756">
        <v>0</v>
      </c>
      <c r="CW1756">
        <v>0</v>
      </c>
      <c r="CX1756">
        <f>ROUND(Y1756*Source!I1322,7)</f>
        <v>3.96</v>
      </c>
      <c r="CY1756">
        <f>AA1756</f>
        <v>223.2</v>
      </c>
      <c r="CZ1756">
        <f>AE1756</f>
        <v>22.5</v>
      </c>
      <c r="DA1756">
        <f>AI1756</f>
        <v>9.92</v>
      </c>
      <c r="DB1756">
        <f t="shared" si="1551"/>
        <v>247.5</v>
      </c>
      <c r="DC1756">
        <f t="shared" si="1552"/>
        <v>0</v>
      </c>
      <c r="DD1756" t="s">
        <v>6</v>
      </c>
      <c r="DE1756" t="s">
        <v>6</v>
      </c>
      <c r="DF1756">
        <f>ROUND(ROUND(AE1756*AI1756,2)*CX1756,2)</f>
        <v>883.87</v>
      </c>
      <c r="DG1756">
        <f t="shared" ref="DG1756:DG1761" si="1558">ROUND(ROUND(AF1756,2)*CX1756,2)</f>
        <v>0</v>
      </c>
      <c r="DH1756">
        <f>ROUND(ROUND(AG1756,2)*CX1756,2)</f>
        <v>0</v>
      </c>
      <c r="DI1756">
        <f t="shared" si="1557"/>
        <v>0</v>
      </c>
      <c r="DJ1756">
        <f>DF1756</f>
        <v>883.87</v>
      </c>
      <c r="DK1756">
        <v>0</v>
      </c>
      <c r="DL1756" t="s">
        <v>6</v>
      </c>
      <c r="DM1756">
        <v>0</v>
      </c>
      <c r="DN1756" t="s">
        <v>6</v>
      </c>
      <c r="DO1756">
        <v>0</v>
      </c>
    </row>
    <row r="1757" spans="1:119" x14ac:dyDescent="0.2">
      <c r="A1757">
        <f>ROW(Source!A1322)</f>
        <v>1322</v>
      </c>
      <c r="B1757">
        <v>92843885</v>
      </c>
      <c r="C1757">
        <v>92849701</v>
      </c>
      <c r="D1757">
        <v>49523581</v>
      </c>
      <c r="E1757">
        <v>1</v>
      </c>
      <c r="F1757">
        <v>1</v>
      </c>
      <c r="G1757">
        <v>1</v>
      </c>
      <c r="H1757">
        <v>3</v>
      </c>
      <c r="I1757" t="s">
        <v>966</v>
      </c>
      <c r="J1757" t="s">
        <v>967</v>
      </c>
      <c r="K1757" t="s">
        <v>968</v>
      </c>
      <c r="L1757">
        <v>1301</v>
      </c>
      <c r="N1757">
        <v>1003</v>
      </c>
      <c r="O1757" t="s">
        <v>969</v>
      </c>
      <c r="P1757" t="s">
        <v>969</v>
      </c>
      <c r="Q1757">
        <v>1</v>
      </c>
      <c r="W1757">
        <v>0</v>
      </c>
      <c r="X1757">
        <v>-2092502019</v>
      </c>
      <c r="Y1757">
        <f t="shared" si="1547"/>
        <v>20</v>
      </c>
      <c r="AA1757">
        <v>29.76</v>
      </c>
      <c r="AB1757">
        <v>0</v>
      </c>
      <c r="AC1757">
        <v>0</v>
      </c>
      <c r="AD1757">
        <v>0</v>
      </c>
      <c r="AE1757">
        <v>3</v>
      </c>
      <c r="AF1757">
        <v>0</v>
      </c>
      <c r="AG1757">
        <v>0</v>
      </c>
      <c r="AH1757">
        <v>0</v>
      </c>
      <c r="AI1757">
        <v>9.92</v>
      </c>
      <c r="AJ1757">
        <v>1</v>
      </c>
      <c r="AK1757">
        <v>1</v>
      </c>
      <c r="AL1757">
        <v>1</v>
      </c>
      <c r="AM1757">
        <v>4</v>
      </c>
      <c r="AN1757">
        <v>0</v>
      </c>
      <c r="AO1757">
        <v>1</v>
      </c>
      <c r="AP1757">
        <v>1</v>
      </c>
      <c r="AQ1757">
        <v>0</v>
      </c>
      <c r="AR1757">
        <v>0</v>
      </c>
      <c r="AS1757" t="s">
        <v>6</v>
      </c>
      <c r="AT1757">
        <v>20</v>
      </c>
      <c r="AU1757" t="s">
        <v>6</v>
      </c>
      <c r="AV1757">
        <v>0</v>
      </c>
      <c r="AW1757">
        <v>2</v>
      </c>
      <c r="AX1757">
        <v>92849712</v>
      </c>
      <c r="AY1757">
        <v>1</v>
      </c>
      <c r="AZ1757">
        <v>0</v>
      </c>
      <c r="BA1757">
        <v>1995</v>
      </c>
      <c r="BB1757">
        <v>0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0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0</v>
      </c>
      <c r="CV1757">
        <v>0</v>
      </c>
      <c r="CW1757">
        <v>0</v>
      </c>
      <c r="CX1757">
        <f>ROUND(Y1757*Source!I1322,7)</f>
        <v>7.2</v>
      </c>
      <c r="CY1757">
        <f>AA1757</f>
        <v>29.76</v>
      </c>
      <c r="CZ1757">
        <f>AE1757</f>
        <v>3</v>
      </c>
      <c r="DA1757">
        <f>AI1757</f>
        <v>9.92</v>
      </c>
      <c r="DB1757">
        <f t="shared" si="1551"/>
        <v>60</v>
      </c>
      <c r="DC1757">
        <f t="shared" si="1552"/>
        <v>0</v>
      </c>
      <c r="DD1757" t="s">
        <v>6</v>
      </c>
      <c r="DE1757" t="s">
        <v>6</v>
      </c>
      <c r="DF1757">
        <f>ROUND(ROUND(AE1757*AI1757,2)*CX1757,2)</f>
        <v>214.27</v>
      </c>
      <c r="DG1757">
        <f t="shared" si="1558"/>
        <v>0</v>
      </c>
      <c r="DH1757">
        <f>ROUND(ROUND(AG1757,2)*CX1757,2)</f>
        <v>0</v>
      </c>
      <c r="DI1757">
        <f t="shared" si="1557"/>
        <v>0</v>
      </c>
      <c r="DJ1757">
        <f>DF1757</f>
        <v>214.27</v>
      </c>
      <c r="DK1757">
        <v>0</v>
      </c>
      <c r="DL1757" t="s">
        <v>6</v>
      </c>
      <c r="DM1757">
        <v>0</v>
      </c>
      <c r="DN1757" t="s">
        <v>6</v>
      </c>
      <c r="DO1757">
        <v>0</v>
      </c>
    </row>
    <row r="1758" spans="1:119" x14ac:dyDescent="0.2">
      <c r="A1758">
        <f>ROW(Source!A1322)</f>
        <v>1322</v>
      </c>
      <c r="B1758">
        <v>92843885</v>
      </c>
      <c r="C1758">
        <v>92849701</v>
      </c>
      <c r="D1758">
        <v>49553409</v>
      </c>
      <c r="E1758">
        <v>1</v>
      </c>
      <c r="F1758">
        <v>1</v>
      </c>
      <c r="G1758">
        <v>1</v>
      </c>
      <c r="H1758">
        <v>3</v>
      </c>
      <c r="I1758" t="s">
        <v>139</v>
      </c>
      <c r="J1758" t="s">
        <v>142</v>
      </c>
      <c r="K1758" t="s">
        <v>140</v>
      </c>
      <c r="L1758">
        <v>1296</v>
      </c>
      <c r="N1758">
        <v>1002</v>
      </c>
      <c r="O1758" t="s">
        <v>141</v>
      </c>
      <c r="P1758" t="s">
        <v>141</v>
      </c>
      <c r="Q1758">
        <v>1</v>
      </c>
      <c r="W1758">
        <v>1</v>
      </c>
      <c r="X1758">
        <v>-1609399419</v>
      </c>
      <c r="Y1758">
        <f t="shared" si="1547"/>
        <v>-1.5</v>
      </c>
      <c r="AA1758">
        <v>650.54999999999995</v>
      </c>
      <c r="AB1758">
        <v>0</v>
      </c>
      <c r="AC1758">
        <v>0</v>
      </c>
      <c r="AD1758">
        <v>0</v>
      </c>
      <c r="AE1758">
        <v>65.58</v>
      </c>
      <c r="AF1758">
        <v>0</v>
      </c>
      <c r="AG1758">
        <v>0</v>
      </c>
      <c r="AH1758">
        <v>0</v>
      </c>
      <c r="AI1758">
        <v>9.92</v>
      </c>
      <c r="AJ1758">
        <v>1</v>
      </c>
      <c r="AK1758">
        <v>1</v>
      </c>
      <c r="AL1758">
        <v>1</v>
      </c>
      <c r="AM1758">
        <v>4</v>
      </c>
      <c r="AN1758">
        <v>0</v>
      </c>
      <c r="AO1758">
        <v>1</v>
      </c>
      <c r="AP1758">
        <v>1</v>
      </c>
      <c r="AQ1758">
        <v>0</v>
      </c>
      <c r="AR1758">
        <v>0</v>
      </c>
      <c r="AS1758" t="s">
        <v>6</v>
      </c>
      <c r="AT1758">
        <v>-1.5</v>
      </c>
      <c r="AU1758" t="s">
        <v>6</v>
      </c>
      <c r="AV1758">
        <v>0</v>
      </c>
      <c r="AW1758">
        <v>2</v>
      </c>
      <c r="AX1758">
        <v>92849714</v>
      </c>
      <c r="AY1758">
        <v>1</v>
      </c>
      <c r="AZ1758">
        <v>6144</v>
      </c>
      <c r="BA1758">
        <v>1997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0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CV1758">
        <v>0</v>
      </c>
      <c r="CW1758">
        <v>0</v>
      </c>
      <c r="CX1758">
        <f>ROUND(Y1758*Source!I1322,7)</f>
        <v>-0.54</v>
      </c>
      <c r="CY1758">
        <f>AA1758</f>
        <v>650.54999999999995</v>
      </c>
      <c r="CZ1758">
        <f>AE1758</f>
        <v>65.58</v>
      </c>
      <c r="DA1758">
        <f>AI1758</f>
        <v>9.92</v>
      </c>
      <c r="DB1758">
        <f t="shared" si="1551"/>
        <v>-98.37</v>
      </c>
      <c r="DC1758">
        <f t="shared" si="1552"/>
        <v>0</v>
      </c>
      <c r="DD1758" t="s">
        <v>6</v>
      </c>
      <c r="DE1758" t="s">
        <v>6</v>
      </c>
      <c r="DF1758">
        <f>ROUND(ROUND(AE1758*AI1758,2)*CX1758,2)</f>
        <v>-351.3</v>
      </c>
      <c r="DG1758">
        <f t="shared" si="1558"/>
        <v>0</v>
      </c>
      <c r="DH1758">
        <f>ROUND(ROUND(AG1758,2)*CX1758,2)</f>
        <v>0</v>
      </c>
      <c r="DI1758">
        <f t="shared" si="1557"/>
        <v>0</v>
      </c>
      <c r="DJ1758">
        <f>DF1758</f>
        <v>-351.3</v>
      </c>
      <c r="DK1758">
        <v>0</v>
      </c>
      <c r="DL1758" t="s">
        <v>6</v>
      </c>
      <c r="DM1758">
        <v>0</v>
      </c>
      <c r="DN1758" t="s">
        <v>6</v>
      </c>
      <c r="DO1758">
        <v>0</v>
      </c>
    </row>
    <row r="1759" spans="1:119" x14ac:dyDescent="0.2">
      <c r="A1759">
        <f>ROW(Source!A1322)</f>
        <v>1322</v>
      </c>
      <c r="B1759">
        <v>92843885</v>
      </c>
      <c r="C1759">
        <v>92849701</v>
      </c>
      <c r="D1759">
        <v>49555331</v>
      </c>
      <c r="E1759">
        <v>1</v>
      </c>
      <c r="F1759">
        <v>1</v>
      </c>
      <c r="G1759">
        <v>1</v>
      </c>
      <c r="H1759">
        <v>3</v>
      </c>
      <c r="I1759" t="s">
        <v>144</v>
      </c>
      <c r="J1759" t="s">
        <v>146</v>
      </c>
      <c r="K1759" t="s">
        <v>145</v>
      </c>
      <c r="L1759">
        <v>1296</v>
      </c>
      <c r="N1759">
        <v>1002</v>
      </c>
      <c r="O1759" t="s">
        <v>141</v>
      </c>
      <c r="P1759" t="s">
        <v>141</v>
      </c>
      <c r="Q1759">
        <v>1</v>
      </c>
      <c r="W1759">
        <v>1</v>
      </c>
      <c r="X1759">
        <v>1828367933</v>
      </c>
      <c r="Y1759">
        <f t="shared" si="1547"/>
        <v>-5.7000000000000002E-2</v>
      </c>
      <c r="AA1759">
        <v>1989.75</v>
      </c>
      <c r="AB1759">
        <v>0</v>
      </c>
      <c r="AC1759">
        <v>0</v>
      </c>
      <c r="AD1759">
        <v>0</v>
      </c>
      <c r="AE1759">
        <v>200.58</v>
      </c>
      <c r="AF1759">
        <v>0</v>
      </c>
      <c r="AG1759">
        <v>0</v>
      </c>
      <c r="AH1759">
        <v>0</v>
      </c>
      <c r="AI1759">
        <v>9.92</v>
      </c>
      <c r="AJ1759">
        <v>1</v>
      </c>
      <c r="AK1759">
        <v>1</v>
      </c>
      <c r="AL1759">
        <v>1</v>
      </c>
      <c r="AM1759">
        <v>4</v>
      </c>
      <c r="AN1759">
        <v>0</v>
      </c>
      <c r="AO1759">
        <v>1</v>
      </c>
      <c r="AP1759">
        <v>1</v>
      </c>
      <c r="AQ1759">
        <v>0</v>
      </c>
      <c r="AR1759">
        <v>0</v>
      </c>
      <c r="AS1759" t="s">
        <v>6</v>
      </c>
      <c r="AT1759">
        <v>-5.7000000000000002E-2</v>
      </c>
      <c r="AU1759" t="s">
        <v>6</v>
      </c>
      <c r="AV1759">
        <v>0</v>
      </c>
      <c r="AW1759">
        <v>2</v>
      </c>
      <c r="AX1759">
        <v>92849716</v>
      </c>
      <c r="AY1759">
        <v>1</v>
      </c>
      <c r="AZ1759">
        <v>6144</v>
      </c>
      <c r="BA1759">
        <v>1999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CV1759">
        <v>0</v>
      </c>
      <c r="CW1759">
        <v>0</v>
      </c>
      <c r="CX1759">
        <f>ROUND(Y1759*Source!I1322,7)</f>
        <v>-2.052E-2</v>
      </c>
      <c r="CY1759">
        <f>AA1759</f>
        <v>1989.75</v>
      </c>
      <c r="CZ1759">
        <f>AE1759</f>
        <v>200.58</v>
      </c>
      <c r="DA1759">
        <f>AI1759</f>
        <v>9.92</v>
      </c>
      <c r="DB1759">
        <f t="shared" si="1551"/>
        <v>-11.43</v>
      </c>
      <c r="DC1759">
        <f t="shared" si="1552"/>
        <v>0</v>
      </c>
      <c r="DD1759" t="s">
        <v>6</v>
      </c>
      <c r="DE1759" t="s">
        <v>6</v>
      </c>
      <c r="DF1759">
        <f>ROUND(ROUND(AE1759*AI1759,2)*CX1759,2)</f>
        <v>-40.83</v>
      </c>
      <c r="DG1759">
        <f t="shared" si="1558"/>
        <v>0</v>
      </c>
      <c r="DH1759">
        <f>ROUND(ROUND(AG1759,2)*CX1759,2)</f>
        <v>0</v>
      </c>
      <c r="DI1759">
        <f t="shared" si="1557"/>
        <v>0</v>
      </c>
      <c r="DJ1759">
        <f>DF1759</f>
        <v>-40.83</v>
      </c>
      <c r="DK1759">
        <v>0</v>
      </c>
      <c r="DL1759" t="s">
        <v>6</v>
      </c>
      <c r="DM1759">
        <v>0</v>
      </c>
      <c r="DN1759" t="s">
        <v>6</v>
      </c>
      <c r="DO1759">
        <v>0</v>
      </c>
    </row>
    <row r="1760" spans="1:119" x14ac:dyDescent="0.2">
      <c r="A1760">
        <f>ROW(Source!A1361)</f>
        <v>1361</v>
      </c>
      <c r="B1760">
        <v>92843885</v>
      </c>
      <c r="C1760">
        <v>92849720</v>
      </c>
      <c r="D1760">
        <v>49510719</v>
      </c>
      <c r="E1760">
        <v>70</v>
      </c>
      <c r="F1760">
        <v>1</v>
      </c>
      <c r="G1760">
        <v>1</v>
      </c>
      <c r="H1760">
        <v>1</v>
      </c>
      <c r="I1760" t="s">
        <v>953</v>
      </c>
      <c r="J1760" t="s">
        <v>6</v>
      </c>
      <c r="K1760" t="s">
        <v>954</v>
      </c>
      <c r="L1760">
        <v>1191</v>
      </c>
      <c r="N1760">
        <v>1013</v>
      </c>
      <c r="O1760" t="s">
        <v>915</v>
      </c>
      <c r="P1760" t="s">
        <v>915</v>
      </c>
      <c r="Q1760">
        <v>1</v>
      </c>
      <c r="W1760">
        <v>0</v>
      </c>
      <c r="X1760">
        <v>784619160</v>
      </c>
      <c r="Y1760">
        <f t="shared" ref="Y1760:Y1765" si="1559">(AT1760*ROUND(1.05,7))</f>
        <v>161.70000000000002</v>
      </c>
      <c r="AA1760">
        <v>0</v>
      </c>
      <c r="AB1760">
        <v>0</v>
      </c>
      <c r="AC1760">
        <v>0</v>
      </c>
      <c r="AD1760">
        <v>391.99</v>
      </c>
      <c r="AE1760">
        <v>0</v>
      </c>
      <c r="AF1760">
        <v>0</v>
      </c>
      <c r="AG1760">
        <v>0</v>
      </c>
      <c r="AH1760">
        <v>8.74</v>
      </c>
      <c r="AI1760">
        <v>1</v>
      </c>
      <c r="AJ1760">
        <v>1</v>
      </c>
      <c r="AK1760">
        <v>1</v>
      </c>
      <c r="AL1760">
        <v>44.85</v>
      </c>
      <c r="AM1760">
        <v>4</v>
      </c>
      <c r="AN1760">
        <v>0</v>
      </c>
      <c r="AO1760">
        <v>1</v>
      </c>
      <c r="AP1760">
        <v>1</v>
      </c>
      <c r="AQ1760">
        <v>0</v>
      </c>
      <c r="AR1760">
        <v>0</v>
      </c>
      <c r="AS1760" t="s">
        <v>6</v>
      </c>
      <c r="AT1760">
        <v>154</v>
      </c>
      <c r="AU1760" t="s">
        <v>25</v>
      </c>
      <c r="AV1760">
        <v>1</v>
      </c>
      <c r="AW1760">
        <v>2</v>
      </c>
      <c r="AX1760">
        <v>92849735</v>
      </c>
      <c r="AY1760">
        <v>1</v>
      </c>
      <c r="AZ1760">
        <v>0</v>
      </c>
      <c r="BA1760">
        <v>2000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CU1760">
        <f>ROUND(AT1760*Source!I1361*AH1760*AL1760,2)</f>
        <v>2535.38</v>
      </c>
      <c r="CV1760">
        <f>ROUND(Y1760*Source!I1361,7)</f>
        <v>6.7914000000000003</v>
      </c>
      <c r="CW1760">
        <v>0</v>
      </c>
      <c r="CX1760">
        <f>ROUND(Y1760*Source!I1361,7)</f>
        <v>6.7914000000000003</v>
      </c>
      <c r="CY1760">
        <f>AD1760</f>
        <v>391.99</v>
      </c>
      <c r="CZ1760">
        <f>AH1760</f>
        <v>8.74</v>
      </c>
      <c r="DA1760">
        <f>AL1760</f>
        <v>44.85</v>
      </c>
      <c r="DB1760">
        <f t="shared" ref="DB1760:DB1765" si="1560">ROUND((ROUND(AT1760*CZ1760,2)*ROUND(1.05,7)),2)</f>
        <v>1413.26</v>
      </c>
      <c r="DC1760">
        <f t="shared" ref="DC1760:DC1765" si="1561">ROUND((ROUND(AT1760*AG1760,2)*ROUND(1.05,7)),2)</f>
        <v>0</v>
      </c>
      <c r="DD1760" t="s">
        <v>6</v>
      </c>
      <c r="DE1760" t="s">
        <v>6</v>
      </c>
      <c r="DF1760">
        <f t="shared" ref="DF1760:DF1765" si="1562">ROUND(ROUND(AE1760,2)*CX1760,2)</f>
        <v>0</v>
      </c>
      <c r="DG1760">
        <f t="shared" si="1558"/>
        <v>0</v>
      </c>
      <c r="DH1760">
        <f>ROUND(ROUND(AG1760,2)*CX1760,2)</f>
        <v>0</v>
      </c>
      <c r="DI1760">
        <f>ROUND(ROUND(AH1760*AL1760,2)*CX1760,2)</f>
        <v>2662.16</v>
      </c>
      <c r="DJ1760">
        <f>DI1760</f>
        <v>2662.16</v>
      </c>
      <c r="DK1760">
        <v>0</v>
      </c>
      <c r="DL1760" t="s">
        <v>6</v>
      </c>
      <c r="DM1760">
        <v>0</v>
      </c>
      <c r="DN1760" t="s">
        <v>6</v>
      </c>
      <c r="DO1760">
        <v>0</v>
      </c>
    </row>
    <row r="1761" spans="1:119" x14ac:dyDescent="0.2">
      <c r="A1761">
        <f>ROW(Source!A1361)</f>
        <v>1361</v>
      </c>
      <c r="B1761">
        <v>92843885</v>
      </c>
      <c r="C1761">
        <v>92849720</v>
      </c>
      <c r="D1761">
        <v>49510905</v>
      </c>
      <c r="E1761">
        <v>70</v>
      </c>
      <c r="F1761">
        <v>1</v>
      </c>
      <c r="G1761">
        <v>1</v>
      </c>
      <c r="H1761">
        <v>1</v>
      </c>
      <c r="I1761" t="s">
        <v>916</v>
      </c>
      <c r="J1761" t="s">
        <v>6</v>
      </c>
      <c r="K1761" t="s">
        <v>917</v>
      </c>
      <c r="L1761">
        <v>1191</v>
      </c>
      <c r="N1761">
        <v>1013</v>
      </c>
      <c r="O1761" t="s">
        <v>915</v>
      </c>
      <c r="P1761" t="s">
        <v>915</v>
      </c>
      <c r="Q1761">
        <v>1</v>
      </c>
      <c r="W1761">
        <v>0</v>
      </c>
      <c r="X1761">
        <v>-1417349443</v>
      </c>
      <c r="Y1761">
        <f t="shared" si="1559"/>
        <v>1.26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1</v>
      </c>
      <c r="AJ1761">
        <v>1</v>
      </c>
      <c r="AK1761">
        <v>44.85</v>
      </c>
      <c r="AL1761">
        <v>1</v>
      </c>
      <c r="AM1761">
        <v>4</v>
      </c>
      <c r="AN1761">
        <v>0</v>
      </c>
      <c r="AO1761">
        <v>1</v>
      </c>
      <c r="AP1761">
        <v>1</v>
      </c>
      <c r="AQ1761">
        <v>0</v>
      </c>
      <c r="AR1761">
        <v>0</v>
      </c>
      <c r="AS1761" t="s">
        <v>6</v>
      </c>
      <c r="AT1761">
        <v>1.2</v>
      </c>
      <c r="AU1761" t="s">
        <v>25</v>
      </c>
      <c r="AV1761">
        <v>2</v>
      </c>
      <c r="AW1761">
        <v>2</v>
      </c>
      <c r="AX1761">
        <v>92849736</v>
      </c>
      <c r="AY1761">
        <v>1</v>
      </c>
      <c r="AZ1761">
        <v>0</v>
      </c>
      <c r="BA1761">
        <v>2001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0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CV1761">
        <v>0</v>
      </c>
      <c r="CW1761">
        <v>0</v>
      </c>
      <c r="CX1761">
        <f>ROUND(Y1761*Source!I1361,7)</f>
        <v>5.2920000000000002E-2</v>
      </c>
      <c r="CY1761">
        <f>AD1761</f>
        <v>0</v>
      </c>
      <c r="CZ1761">
        <f>AH1761</f>
        <v>0</v>
      </c>
      <c r="DA1761">
        <f>AL1761</f>
        <v>1</v>
      </c>
      <c r="DB1761">
        <f t="shared" si="1560"/>
        <v>0</v>
      </c>
      <c r="DC1761">
        <f t="shared" si="1561"/>
        <v>0</v>
      </c>
      <c r="DD1761" t="s">
        <v>6</v>
      </c>
      <c r="DE1761" t="s">
        <v>6</v>
      </c>
      <c r="DF1761">
        <f t="shared" si="1562"/>
        <v>0</v>
      </c>
      <c r="DG1761">
        <f t="shared" si="1558"/>
        <v>0</v>
      </c>
      <c r="DH1761">
        <f>ROUND(ROUND(AG1761*AK1761,2)*CX1761,2)</f>
        <v>0</v>
      </c>
      <c r="DI1761">
        <f t="shared" ref="DI1761:DI1773" si="1563">ROUND(ROUND(AH1761,2)*CX1761,2)</f>
        <v>0</v>
      </c>
      <c r="DJ1761">
        <f>DI1761</f>
        <v>0</v>
      </c>
      <c r="DK1761">
        <v>0</v>
      </c>
      <c r="DL1761" t="s">
        <v>6</v>
      </c>
      <c r="DM1761">
        <v>0</v>
      </c>
      <c r="DN1761" t="s">
        <v>6</v>
      </c>
      <c r="DO1761">
        <v>0</v>
      </c>
    </row>
    <row r="1762" spans="1:119" x14ac:dyDescent="0.2">
      <c r="A1762">
        <f>ROW(Source!A1361)</f>
        <v>1361</v>
      </c>
      <c r="B1762">
        <v>92843885</v>
      </c>
      <c r="C1762">
        <v>92849720</v>
      </c>
      <c r="D1762">
        <v>49672573</v>
      </c>
      <c r="E1762">
        <v>1</v>
      </c>
      <c r="F1762">
        <v>1</v>
      </c>
      <c r="G1762">
        <v>1</v>
      </c>
      <c r="H1762">
        <v>2</v>
      </c>
      <c r="I1762" t="s">
        <v>918</v>
      </c>
      <c r="J1762" t="s">
        <v>919</v>
      </c>
      <c r="K1762" t="s">
        <v>920</v>
      </c>
      <c r="L1762">
        <v>1367</v>
      </c>
      <c r="N1762">
        <v>1011</v>
      </c>
      <c r="O1762" t="s">
        <v>921</v>
      </c>
      <c r="P1762" t="s">
        <v>921</v>
      </c>
      <c r="Q1762">
        <v>1</v>
      </c>
      <c r="W1762">
        <v>0</v>
      </c>
      <c r="X1762">
        <v>-430484415</v>
      </c>
      <c r="Y1762">
        <f t="shared" si="1559"/>
        <v>0.504</v>
      </c>
      <c r="AA1762">
        <v>0</v>
      </c>
      <c r="AB1762">
        <v>1814.09</v>
      </c>
      <c r="AC1762">
        <v>605.48</v>
      </c>
      <c r="AD1762">
        <v>0</v>
      </c>
      <c r="AE1762">
        <v>0</v>
      </c>
      <c r="AF1762">
        <v>115.4</v>
      </c>
      <c r="AG1762">
        <v>13.5</v>
      </c>
      <c r="AH1762">
        <v>0</v>
      </c>
      <c r="AI1762">
        <v>1</v>
      </c>
      <c r="AJ1762">
        <v>15.72</v>
      </c>
      <c r="AK1762">
        <v>44.85</v>
      </c>
      <c r="AL1762">
        <v>1</v>
      </c>
      <c r="AM1762">
        <v>4</v>
      </c>
      <c r="AN1762">
        <v>0</v>
      </c>
      <c r="AO1762">
        <v>1</v>
      </c>
      <c r="AP1762">
        <v>1</v>
      </c>
      <c r="AQ1762">
        <v>0</v>
      </c>
      <c r="AR1762">
        <v>0</v>
      </c>
      <c r="AS1762" t="s">
        <v>6</v>
      </c>
      <c r="AT1762">
        <v>0.48</v>
      </c>
      <c r="AU1762" t="s">
        <v>25</v>
      </c>
      <c r="AV1762">
        <v>0</v>
      </c>
      <c r="AW1762">
        <v>2</v>
      </c>
      <c r="AX1762">
        <v>92849737</v>
      </c>
      <c r="AY1762">
        <v>1</v>
      </c>
      <c r="AZ1762">
        <v>0</v>
      </c>
      <c r="BA1762">
        <v>2002</v>
      </c>
      <c r="BB1762">
        <v>0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0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CV1762">
        <v>0</v>
      </c>
      <c r="CW1762">
        <f>ROUND(Y1762*Source!I1361*DO1762,7)</f>
        <v>0</v>
      </c>
      <c r="CX1762">
        <f>ROUND(Y1762*Source!I1361,7)</f>
        <v>2.1167999999999999E-2</v>
      </c>
      <c r="CY1762">
        <f>AB1762</f>
        <v>1814.09</v>
      </c>
      <c r="CZ1762">
        <f>AF1762</f>
        <v>115.4</v>
      </c>
      <c r="DA1762">
        <f>AJ1762</f>
        <v>15.72</v>
      </c>
      <c r="DB1762">
        <f t="shared" si="1560"/>
        <v>58.16</v>
      </c>
      <c r="DC1762">
        <f t="shared" si="1561"/>
        <v>6.8</v>
      </c>
      <c r="DD1762" t="s">
        <v>6</v>
      </c>
      <c r="DE1762" t="s">
        <v>6</v>
      </c>
      <c r="DF1762">
        <f t="shared" si="1562"/>
        <v>0</v>
      </c>
      <c r="DG1762">
        <f>ROUND(ROUND(AF1762*AJ1762,2)*CX1762,2)</f>
        <v>38.4</v>
      </c>
      <c r="DH1762">
        <f>ROUND(ROUND(AG1762*AK1762,2)*CX1762,2)</f>
        <v>12.82</v>
      </c>
      <c r="DI1762">
        <f t="shared" si="1563"/>
        <v>0</v>
      </c>
      <c r="DJ1762">
        <f>DG1762</f>
        <v>38.4</v>
      </c>
      <c r="DK1762">
        <v>0</v>
      </c>
      <c r="DL1762" t="s">
        <v>6</v>
      </c>
      <c r="DM1762">
        <v>0</v>
      </c>
      <c r="DN1762" t="s">
        <v>6</v>
      </c>
      <c r="DO1762">
        <v>0</v>
      </c>
    </row>
    <row r="1763" spans="1:119" x14ac:dyDescent="0.2">
      <c r="A1763">
        <f>ROW(Source!A1361)</f>
        <v>1361</v>
      </c>
      <c r="B1763">
        <v>92843885</v>
      </c>
      <c r="C1763">
        <v>92849720</v>
      </c>
      <c r="D1763">
        <v>49672703</v>
      </c>
      <c r="E1763">
        <v>1</v>
      </c>
      <c r="F1763">
        <v>1</v>
      </c>
      <c r="G1763">
        <v>1</v>
      </c>
      <c r="H1763">
        <v>2</v>
      </c>
      <c r="I1763" t="s">
        <v>955</v>
      </c>
      <c r="J1763" t="s">
        <v>956</v>
      </c>
      <c r="K1763" t="s">
        <v>957</v>
      </c>
      <c r="L1763">
        <v>1367</v>
      </c>
      <c r="N1763">
        <v>1011</v>
      </c>
      <c r="O1763" t="s">
        <v>921</v>
      </c>
      <c r="P1763" t="s">
        <v>921</v>
      </c>
      <c r="Q1763">
        <v>1</v>
      </c>
      <c r="W1763">
        <v>0</v>
      </c>
      <c r="X1763">
        <v>-1424865896</v>
      </c>
      <c r="Y1763">
        <f t="shared" si="1559"/>
        <v>0.35700000000000004</v>
      </c>
      <c r="AA1763">
        <v>0</v>
      </c>
      <c r="AB1763">
        <v>104.7</v>
      </c>
      <c r="AC1763">
        <v>0</v>
      </c>
      <c r="AD1763">
        <v>0</v>
      </c>
      <c r="AE1763">
        <v>0</v>
      </c>
      <c r="AF1763">
        <v>6.66</v>
      </c>
      <c r="AG1763">
        <v>0</v>
      </c>
      <c r="AH1763">
        <v>0</v>
      </c>
      <c r="AI1763">
        <v>1</v>
      </c>
      <c r="AJ1763">
        <v>15.72</v>
      </c>
      <c r="AK1763">
        <v>44.85</v>
      </c>
      <c r="AL1763">
        <v>1</v>
      </c>
      <c r="AM1763">
        <v>4</v>
      </c>
      <c r="AN1763">
        <v>0</v>
      </c>
      <c r="AO1763">
        <v>1</v>
      </c>
      <c r="AP1763">
        <v>1</v>
      </c>
      <c r="AQ1763">
        <v>0</v>
      </c>
      <c r="AR1763">
        <v>0</v>
      </c>
      <c r="AS1763" t="s">
        <v>6</v>
      </c>
      <c r="AT1763">
        <v>0.34</v>
      </c>
      <c r="AU1763" t="s">
        <v>25</v>
      </c>
      <c r="AV1763">
        <v>0</v>
      </c>
      <c r="AW1763">
        <v>2</v>
      </c>
      <c r="AX1763">
        <v>92849738</v>
      </c>
      <c r="AY1763">
        <v>1</v>
      </c>
      <c r="AZ1763">
        <v>0</v>
      </c>
      <c r="BA1763">
        <v>2003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0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CV1763">
        <v>0</v>
      </c>
      <c r="CW1763">
        <f>ROUND(Y1763*Source!I1361*DO1763,7)</f>
        <v>0</v>
      </c>
      <c r="CX1763">
        <f>ROUND(Y1763*Source!I1361,7)</f>
        <v>1.4994E-2</v>
      </c>
      <c r="CY1763">
        <f>AB1763</f>
        <v>104.7</v>
      </c>
      <c r="CZ1763">
        <f>AF1763</f>
        <v>6.66</v>
      </c>
      <c r="DA1763">
        <f>AJ1763</f>
        <v>15.72</v>
      </c>
      <c r="DB1763">
        <f t="shared" si="1560"/>
        <v>2.37</v>
      </c>
      <c r="DC1763">
        <f t="shared" si="1561"/>
        <v>0</v>
      </c>
      <c r="DD1763" t="s">
        <v>6</v>
      </c>
      <c r="DE1763" t="s">
        <v>6</v>
      </c>
      <c r="DF1763">
        <f t="shared" si="1562"/>
        <v>0</v>
      </c>
      <c r="DG1763">
        <f>ROUND(ROUND(AF1763*AJ1763,2)*CX1763,2)</f>
        <v>1.57</v>
      </c>
      <c r="DH1763">
        <f>ROUND(ROUND(AG1763*AK1763,2)*CX1763,2)</f>
        <v>0</v>
      </c>
      <c r="DI1763">
        <f t="shared" si="1563"/>
        <v>0</v>
      </c>
      <c r="DJ1763">
        <f>DG1763</f>
        <v>1.57</v>
      </c>
      <c r="DK1763">
        <v>0</v>
      </c>
      <c r="DL1763" t="s">
        <v>6</v>
      </c>
      <c r="DM1763">
        <v>0</v>
      </c>
      <c r="DN1763" t="s">
        <v>6</v>
      </c>
      <c r="DO1763">
        <v>0</v>
      </c>
    </row>
    <row r="1764" spans="1:119" x14ac:dyDescent="0.2">
      <c r="A1764">
        <f>ROW(Source!A1361)</f>
        <v>1361</v>
      </c>
      <c r="B1764">
        <v>92843885</v>
      </c>
      <c r="C1764">
        <v>92849720</v>
      </c>
      <c r="D1764">
        <v>49673503</v>
      </c>
      <c r="E1764">
        <v>1</v>
      </c>
      <c r="F1764">
        <v>1</v>
      </c>
      <c r="G1764">
        <v>1</v>
      </c>
      <c r="H1764">
        <v>2</v>
      </c>
      <c r="I1764" t="s">
        <v>925</v>
      </c>
      <c r="J1764" t="s">
        <v>926</v>
      </c>
      <c r="K1764" t="s">
        <v>927</v>
      </c>
      <c r="L1764">
        <v>1367</v>
      </c>
      <c r="N1764">
        <v>1011</v>
      </c>
      <c r="O1764" t="s">
        <v>921</v>
      </c>
      <c r="P1764" t="s">
        <v>921</v>
      </c>
      <c r="Q1764">
        <v>1</v>
      </c>
      <c r="W1764">
        <v>0</v>
      </c>
      <c r="X1764">
        <v>509054691</v>
      </c>
      <c r="Y1764">
        <f t="shared" si="1559"/>
        <v>0.75600000000000001</v>
      </c>
      <c r="AA1764">
        <v>0</v>
      </c>
      <c r="AB1764">
        <v>1032.96</v>
      </c>
      <c r="AC1764">
        <v>520.26</v>
      </c>
      <c r="AD1764">
        <v>0</v>
      </c>
      <c r="AE1764">
        <v>0</v>
      </c>
      <c r="AF1764">
        <v>65.709999999999994</v>
      </c>
      <c r="AG1764">
        <v>11.6</v>
      </c>
      <c r="AH1764">
        <v>0</v>
      </c>
      <c r="AI1764">
        <v>1</v>
      </c>
      <c r="AJ1764">
        <v>15.72</v>
      </c>
      <c r="AK1764">
        <v>44.85</v>
      </c>
      <c r="AL1764">
        <v>1</v>
      </c>
      <c r="AM1764">
        <v>4</v>
      </c>
      <c r="AN1764">
        <v>0</v>
      </c>
      <c r="AO1764">
        <v>1</v>
      </c>
      <c r="AP1764">
        <v>1</v>
      </c>
      <c r="AQ1764">
        <v>0</v>
      </c>
      <c r="AR1764">
        <v>0</v>
      </c>
      <c r="AS1764" t="s">
        <v>6</v>
      </c>
      <c r="AT1764">
        <v>0.72</v>
      </c>
      <c r="AU1764" t="s">
        <v>25</v>
      </c>
      <c r="AV1764">
        <v>0</v>
      </c>
      <c r="AW1764">
        <v>2</v>
      </c>
      <c r="AX1764">
        <v>92849739</v>
      </c>
      <c r="AY1764">
        <v>1</v>
      </c>
      <c r="AZ1764">
        <v>0</v>
      </c>
      <c r="BA1764">
        <v>2004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0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CV1764">
        <v>0</v>
      </c>
      <c r="CW1764">
        <f>ROUND(Y1764*Source!I1361*DO1764,7)</f>
        <v>0</v>
      </c>
      <c r="CX1764">
        <f>ROUND(Y1764*Source!I1361,7)</f>
        <v>3.1752000000000002E-2</v>
      </c>
      <c r="CY1764">
        <f>AB1764</f>
        <v>1032.96</v>
      </c>
      <c r="CZ1764">
        <f>AF1764</f>
        <v>65.709999999999994</v>
      </c>
      <c r="DA1764">
        <f>AJ1764</f>
        <v>15.72</v>
      </c>
      <c r="DB1764">
        <f t="shared" si="1560"/>
        <v>49.68</v>
      </c>
      <c r="DC1764">
        <f t="shared" si="1561"/>
        <v>8.77</v>
      </c>
      <c r="DD1764" t="s">
        <v>6</v>
      </c>
      <c r="DE1764" t="s">
        <v>6</v>
      </c>
      <c r="DF1764">
        <f t="shared" si="1562"/>
        <v>0</v>
      </c>
      <c r="DG1764">
        <f>ROUND(ROUND(AF1764*AJ1764,2)*CX1764,2)</f>
        <v>32.799999999999997</v>
      </c>
      <c r="DH1764">
        <f>ROUND(ROUND(AG1764*AK1764,2)*CX1764,2)</f>
        <v>16.52</v>
      </c>
      <c r="DI1764">
        <f t="shared" si="1563"/>
        <v>0</v>
      </c>
      <c r="DJ1764">
        <f>DG1764</f>
        <v>32.799999999999997</v>
      </c>
      <c r="DK1764">
        <v>0</v>
      </c>
      <c r="DL1764" t="s">
        <v>6</v>
      </c>
      <c r="DM1764">
        <v>0</v>
      </c>
      <c r="DN1764" t="s">
        <v>6</v>
      </c>
      <c r="DO1764">
        <v>0</v>
      </c>
    </row>
    <row r="1765" spans="1:119" x14ac:dyDescent="0.2">
      <c r="A1765">
        <f>ROW(Source!A1361)</f>
        <v>1361</v>
      </c>
      <c r="B1765">
        <v>92843885</v>
      </c>
      <c r="C1765">
        <v>92849720</v>
      </c>
      <c r="D1765">
        <v>49673715</v>
      </c>
      <c r="E1765">
        <v>1</v>
      </c>
      <c r="F1765">
        <v>1</v>
      </c>
      <c r="G1765">
        <v>1</v>
      </c>
      <c r="H1765">
        <v>2</v>
      </c>
      <c r="I1765" t="s">
        <v>937</v>
      </c>
      <c r="J1765" t="s">
        <v>938</v>
      </c>
      <c r="K1765" t="s">
        <v>939</v>
      </c>
      <c r="L1765">
        <v>1367</v>
      </c>
      <c r="N1765">
        <v>1011</v>
      </c>
      <c r="O1765" t="s">
        <v>921</v>
      </c>
      <c r="P1765" t="s">
        <v>921</v>
      </c>
      <c r="Q1765">
        <v>1</v>
      </c>
      <c r="W1765">
        <v>0</v>
      </c>
      <c r="X1765">
        <v>829370094</v>
      </c>
      <c r="Y1765">
        <f t="shared" si="1559"/>
        <v>1.6170000000000002</v>
      </c>
      <c r="AA1765">
        <v>0</v>
      </c>
      <c r="AB1765">
        <v>127.33</v>
      </c>
      <c r="AC1765">
        <v>0</v>
      </c>
      <c r="AD1765">
        <v>0</v>
      </c>
      <c r="AE1765">
        <v>0</v>
      </c>
      <c r="AF1765">
        <v>8.1</v>
      </c>
      <c r="AG1765">
        <v>0</v>
      </c>
      <c r="AH1765">
        <v>0</v>
      </c>
      <c r="AI1765">
        <v>1</v>
      </c>
      <c r="AJ1765">
        <v>15.72</v>
      </c>
      <c r="AK1765">
        <v>44.85</v>
      </c>
      <c r="AL1765">
        <v>1</v>
      </c>
      <c r="AM1765">
        <v>4</v>
      </c>
      <c r="AN1765">
        <v>0</v>
      </c>
      <c r="AO1765">
        <v>1</v>
      </c>
      <c r="AP1765">
        <v>1</v>
      </c>
      <c r="AQ1765">
        <v>0</v>
      </c>
      <c r="AR1765">
        <v>0</v>
      </c>
      <c r="AS1765" t="s">
        <v>6</v>
      </c>
      <c r="AT1765">
        <v>1.54</v>
      </c>
      <c r="AU1765" t="s">
        <v>25</v>
      </c>
      <c r="AV1765">
        <v>0</v>
      </c>
      <c r="AW1765">
        <v>2</v>
      </c>
      <c r="AX1765">
        <v>92849740</v>
      </c>
      <c r="AY1765">
        <v>1</v>
      </c>
      <c r="AZ1765">
        <v>0</v>
      </c>
      <c r="BA1765">
        <v>2005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CV1765">
        <v>0</v>
      </c>
      <c r="CW1765">
        <f>ROUND(Y1765*Source!I1361*DO1765,7)</f>
        <v>0</v>
      </c>
      <c r="CX1765">
        <f>ROUND(Y1765*Source!I1361,7)</f>
        <v>6.7914000000000002E-2</v>
      </c>
      <c r="CY1765">
        <f>AB1765</f>
        <v>127.33</v>
      </c>
      <c r="CZ1765">
        <f>AF1765</f>
        <v>8.1</v>
      </c>
      <c r="DA1765">
        <f>AJ1765</f>
        <v>15.72</v>
      </c>
      <c r="DB1765">
        <f t="shared" si="1560"/>
        <v>13.09</v>
      </c>
      <c r="DC1765">
        <f t="shared" si="1561"/>
        <v>0</v>
      </c>
      <c r="DD1765" t="s">
        <v>6</v>
      </c>
      <c r="DE1765" t="s">
        <v>6</v>
      </c>
      <c r="DF1765">
        <f t="shared" si="1562"/>
        <v>0</v>
      </c>
      <c r="DG1765">
        <f>ROUND(ROUND(AF1765*AJ1765,2)*CX1765,2)</f>
        <v>8.65</v>
      </c>
      <c r="DH1765">
        <f>ROUND(ROUND(AG1765*AK1765,2)*CX1765,2)</f>
        <v>0</v>
      </c>
      <c r="DI1765">
        <f t="shared" si="1563"/>
        <v>0</v>
      </c>
      <c r="DJ1765">
        <f>DG1765</f>
        <v>8.65</v>
      </c>
      <c r="DK1765">
        <v>0</v>
      </c>
      <c r="DL1765" t="s">
        <v>6</v>
      </c>
      <c r="DM1765">
        <v>0</v>
      </c>
      <c r="DN1765" t="s">
        <v>6</v>
      </c>
      <c r="DO1765">
        <v>0</v>
      </c>
    </row>
    <row r="1766" spans="1:119" x14ac:dyDescent="0.2">
      <c r="A1766">
        <f>ROW(Source!A1361)</f>
        <v>1361</v>
      </c>
      <c r="B1766">
        <v>92843885</v>
      </c>
      <c r="C1766">
        <v>92849720</v>
      </c>
      <c r="D1766">
        <v>49521144</v>
      </c>
      <c r="E1766">
        <v>1</v>
      </c>
      <c r="F1766">
        <v>1</v>
      </c>
      <c r="G1766">
        <v>1</v>
      </c>
      <c r="H1766">
        <v>3</v>
      </c>
      <c r="I1766" t="s">
        <v>958</v>
      </c>
      <c r="J1766" t="s">
        <v>959</v>
      </c>
      <c r="K1766" t="s">
        <v>960</v>
      </c>
      <c r="L1766">
        <v>1348</v>
      </c>
      <c r="N1766">
        <v>1009</v>
      </c>
      <c r="O1766" t="s">
        <v>122</v>
      </c>
      <c r="P1766" t="s">
        <v>122</v>
      </c>
      <c r="Q1766">
        <v>1000</v>
      </c>
      <c r="W1766">
        <v>0</v>
      </c>
      <c r="X1766">
        <v>-847628873</v>
      </c>
      <c r="Y1766">
        <f t="shared" ref="Y1766:Y1780" si="1564">AT1766</f>
        <v>8.8999999999999995E-4</v>
      </c>
      <c r="AA1766">
        <v>262870.08</v>
      </c>
      <c r="AB1766">
        <v>0</v>
      </c>
      <c r="AC1766">
        <v>0</v>
      </c>
      <c r="AD1766">
        <v>0</v>
      </c>
      <c r="AE1766">
        <v>26499</v>
      </c>
      <c r="AF1766">
        <v>0</v>
      </c>
      <c r="AG1766">
        <v>0</v>
      </c>
      <c r="AH1766">
        <v>0</v>
      </c>
      <c r="AI1766">
        <v>9.92</v>
      </c>
      <c r="AJ1766">
        <v>1</v>
      </c>
      <c r="AK1766">
        <v>1</v>
      </c>
      <c r="AL1766">
        <v>1</v>
      </c>
      <c r="AM1766">
        <v>4</v>
      </c>
      <c r="AN1766">
        <v>0</v>
      </c>
      <c r="AO1766">
        <v>1</v>
      </c>
      <c r="AP1766">
        <v>1</v>
      </c>
      <c r="AQ1766">
        <v>0</v>
      </c>
      <c r="AR1766">
        <v>0</v>
      </c>
      <c r="AS1766" t="s">
        <v>6</v>
      </c>
      <c r="AT1766">
        <v>8.8999999999999995E-4</v>
      </c>
      <c r="AU1766" t="s">
        <v>6</v>
      </c>
      <c r="AV1766">
        <v>0</v>
      </c>
      <c r="AW1766">
        <v>2</v>
      </c>
      <c r="AX1766">
        <v>92849741</v>
      </c>
      <c r="AY1766">
        <v>1</v>
      </c>
      <c r="AZ1766">
        <v>0</v>
      </c>
      <c r="BA1766">
        <v>2006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0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CV1766">
        <v>0</v>
      </c>
      <c r="CW1766">
        <v>0</v>
      </c>
      <c r="CX1766">
        <f>ROUND(Y1766*Source!I1361,7)</f>
        <v>3.7400000000000001E-5</v>
      </c>
      <c r="CY1766">
        <f t="shared" ref="CY1766:CY1773" si="1565">AA1766</f>
        <v>262870.08</v>
      </c>
      <c r="CZ1766">
        <f t="shared" ref="CZ1766:CZ1773" si="1566">AE1766</f>
        <v>26499</v>
      </c>
      <c r="DA1766">
        <f t="shared" ref="DA1766:DA1773" si="1567">AI1766</f>
        <v>9.92</v>
      </c>
      <c r="DB1766">
        <f t="shared" ref="DB1766:DB1780" si="1568">ROUND(ROUND(AT1766*CZ1766,2),2)</f>
        <v>23.58</v>
      </c>
      <c r="DC1766">
        <f t="shared" ref="DC1766:DC1780" si="1569">ROUND(ROUND(AT1766*AG1766,2),2)</f>
        <v>0</v>
      </c>
      <c r="DD1766" t="s">
        <v>6</v>
      </c>
      <c r="DE1766" t="s">
        <v>6</v>
      </c>
      <c r="DF1766">
        <f t="shared" ref="DF1766:DF1773" si="1570">ROUND(ROUND(AE1766*AI1766,2)*CX1766,2)</f>
        <v>9.83</v>
      </c>
      <c r="DG1766">
        <f t="shared" ref="DG1766:DG1775" si="1571">ROUND(ROUND(AF1766,2)*CX1766,2)</f>
        <v>0</v>
      </c>
      <c r="DH1766">
        <f t="shared" ref="DH1766:DH1774" si="1572">ROUND(ROUND(AG1766,2)*CX1766,2)</f>
        <v>0</v>
      </c>
      <c r="DI1766">
        <f t="shared" si="1563"/>
        <v>0</v>
      </c>
      <c r="DJ1766">
        <f t="shared" ref="DJ1766:DJ1773" si="1573">DF1766</f>
        <v>9.83</v>
      </c>
      <c r="DK1766">
        <v>0</v>
      </c>
      <c r="DL1766" t="s">
        <v>6</v>
      </c>
      <c r="DM1766">
        <v>0</v>
      </c>
      <c r="DN1766" t="s">
        <v>6</v>
      </c>
      <c r="DO1766">
        <v>0</v>
      </c>
    </row>
    <row r="1767" spans="1:119" x14ac:dyDescent="0.2">
      <c r="A1767">
        <f>ROW(Source!A1361)</f>
        <v>1361</v>
      </c>
      <c r="B1767">
        <v>92843885</v>
      </c>
      <c r="C1767">
        <v>92849720</v>
      </c>
      <c r="D1767">
        <v>49524301</v>
      </c>
      <c r="E1767">
        <v>1</v>
      </c>
      <c r="F1767">
        <v>1</v>
      </c>
      <c r="G1767">
        <v>1</v>
      </c>
      <c r="H1767">
        <v>3</v>
      </c>
      <c r="I1767" t="s">
        <v>940</v>
      </c>
      <c r="J1767" t="s">
        <v>941</v>
      </c>
      <c r="K1767" t="s">
        <v>942</v>
      </c>
      <c r="L1767">
        <v>1348</v>
      </c>
      <c r="N1767">
        <v>1009</v>
      </c>
      <c r="O1767" t="s">
        <v>122</v>
      </c>
      <c r="P1767" t="s">
        <v>122</v>
      </c>
      <c r="Q1767">
        <v>1000</v>
      </c>
      <c r="W1767">
        <v>0</v>
      </c>
      <c r="X1767">
        <v>1824693337</v>
      </c>
      <c r="Y1767">
        <f t="shared" si="1564"/>
        <v>4.4999999999999999E-4</v>
      </c>
      <c r="AA1767">
        <v>102791.03999999999</v>
      </c>
      <c r="AB1767">
        <v>0</v>
      </c>
      <c r="AC1767">
        <v>0</v>
      </c>
      <c r="AD1767">
        <v>0</v>
      </c>
      <c r="AE1767">
        <v>10362</v>
      </c>
      <c r="AF1767">
        <v>0</v>
      </c>
      <c r="AG1767">
        <v>0</v>
      </c>
      <c r="AH1767">
        <v>0</v>
      </c>
      <c r="AI1767">
        <v>9.92</v>
      </c>
      <c r="AJ1767">
        <v>1</v>
      </c>
      <c r="AK1767">
        <v>1</v>
      </c>
      <c r="AL1767">
        <v>1</v>
      </c>
      <c r="AM1767">
        <v>4</v>
      </c>
      <c r="AN1767">
        <v>0</v>
      </c>
      <c r="AO1767">
        <v>1</v>
      </c>
      <c r="AP1767">
        <v>1</v>
      </c>
      <c r="AQ1767">
        <v>0</v>
      </c>
      <c r="AR1767">
        <v>0</v>
      </c>
      <c r="AS1767" t="s">
        <v>6</v>
      </c>
      <c r="AT1767">
        <v>4.4999999999999999E-4</v>
      </c>
      <c r="AU1767" t="s">
        <v>6</v>
      </c>
      <c r="AV1767">
        <v>0</v>
      </c>
      <c r="AW1767">
        <v>2</v>
      </c>
      <c r="AX1767">
        <v>92849742</v>
      </c>
      <c r="AY1767">
        <v>1</v>
      </c>
      <c r="AZ1767">
        <v>0</v>
      </c>
      <c r="BA1767">
        <v>2007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CV1767">
        <v>0</v>
      </c>
      <c r="CW1767">
        <v>0</v>
      </c>
      <c r="CX1767">
        <f>ROUND(Y1767*Source!I1361,7)</f>
        <v>1.8899999999999999E-5</v>
      </c>
      <c r="CY1767">
        <f t="shared" si="1565"/>
        <v>102791.03999999999</v>
      </c>
      <c r="CZ1767">
        <f t="shared" si="1566"/>
        <v>10362</v>
      </c>
      <c r="DA1767">
        <f t="shared" si="1567"/>
        <v>9.92</v>
      </c>
      <c r="DB1767">
        <f t="shared" si="1568"/>
        <v>4.66</v>
      </c>
      <c r="DC1767">
        <f t="shared" si="1569"/>
        <v>0</v>
      </c>
      <c r="DD1767" t="s">
        <v>6</v>
      </c>
      <c r="DE1767" t="s">
        <v>6</v>
      </c>
      <c r="DF1767">
        <f t="shared" si="1570"/>
        <v>1.94</v>
      </c>
      <c r="DG1767">
        <f t="shared" si="1571"/>
        <v>0</v>
      </c>
      <c r="DH1767">
        <f t="shared" si="1572"/>
        <v>0</v>
      </c>
      <c r="DI1767">
        <f t="shared" si="1563"/>
        <v>0</v>
      </c>
      <c r="DJ1767">
        <f t="shared" si="1573"/>
        <v>1.94</v>
      </c>
      <c r="DK1767">
        <v>0</v>
      </c>
      <c r="DL1767" t="s">
        <v>6</v>
      </c>
      <c r="DM1767">
        <v>0</v>
      </c>
      <c r="DN1767" t="s">
        <v>6</v>
      </c>
      <c r="DO1767">
        <v>0</v>
      </c>
    </row>
    <row r="1768" spans="1:119" x14ac:dyDescent="0.2">
      <c r="A1768">
        <f>ROW(Source!A1361)</f>
        <v>1361</v>
      </c>
      <c r="B1768">
        <v>92843885</v>
      </c>
      <c r="C1768">
        <v>92849720</v>
      </c>
      <c r="D1768">
        <v>49525488</v>
      </c>
      <c r="E1768">
        <v>1</v>
      </c>
      <c r="F1768">
        <v>1</v>
      </c>
      <c r="G1768">
        <v>1</v>
      </c>
      <c r="H1768">
        <v>3</v>
      </c>
      <c r="I1768" t="s">
        <v>928</v>
      </c>
      <c r="J1768" t="s">
        <v>929</v>
      </c>
      <c r="K1768" t="s">
        <v>930</v>
      </c>
      <c r="L1768">
        <v>1346</v>
      </c>
      <c r="N1768">
        <v>1009</v>
      </c>
      <c r="O1768" t="s">
        <v>931</v>
      </c>
      <c r="P1768" t="s">
        <v>931</v>
      </c>
      <c r="Q1768">
        <v>1</v>
      </c>
      <c r="W1768">
        <v>0</v>
      </c>
      <c r="X1768">
        <v>-1864341761</v>
      </c>
      <c r="Y1768">
        <f t="shared" si="1564"/>
        <v>15</v>
      </c>
      <c r="AA1768">
        <v>89.68</v>
      </c>
      <c r="AB1768">
        <v>0</v>
      </c>
      <c r="AC1768">
        <v>0</v>
      </c>
      <c r="AD1768">
        <v>0</v>
      </c>
      <c r="AE1768">
        <v>9.0399999999999991</v>
      </c>
      <c r="AF1768">
        <v>0</v>
      </c>
      <c r="AG1768">
        <v>0</v>
      </c>
      <c r="AH1768">
        <v>0</v>
      </c>
      <c r="AI1768">
        <v>9.92</v>
      </c>
      <c r="AJ1768">
        <v>1</v>
      </c>
      <c r="AK1768">
        <v>1</v>
      </c>
      <c r="AL1768">
        <v>1</v>
      </c>
      <c r="AM1768">
        <v>4</v>
      </c>
      <c r="AN1768">
        <v>0</v>
      </c>
      <c r="AO1768">
        <v>1</v>
      </c>
      <c r="AP1768">
        <v>1</v>
      </c>
      <c r="AQ1768">
        <v>0</v>
      </c>
      <c r="AR1768">
        <v>0</v>
      </c>
      <c r="AS1768" t="s">
        <v>6</v>
      </c>
      <c r="AT1768">
        <v>15</v>
      </c>
      <c r="AU1768" t="s">
        <v>6</v>
      </c>
      <c r="AV1768">
        <v>0</v>
      </c>
      <c r="AW1768">
        <v>2</v>
      </c>
      <c r="AX1768">
        <v>92849743</v>
      </c>
      <c r="AY1768">
        <v>1</v>
      </c>
      <c r="AZ1768">
        <v>0</v>
      </c>
      <c r="BA1768">
        <v>2008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0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CV1768">
        <v>0</v>
      </c>
      <c r="CW1768">
        <v>0</v>
      </c>
      <c r="CX1768">
        <f>ROUND(Y1768*Source!I1361,7)</f>
        <v>0.63</v>
      </c>
      <c r="CY1768">
        <f t="shared" si="1565"/>
        <v>89.68</v>
      </c>
      <c r="CZ1768">
        <f t="shared" si="1566"/>
        <v>9.0399999999999991</v>
      </c>
      <c r="DA1768">
        <f t="shared" si="1567"/>
        <v>9.92</v>
      </c>
      <c r="DB1768">
        <f t="shared" si="1568"/>
        <v>135.6</v>
      </c>
      <c r="DC1768">
        <f t="shared" si="1569"/>
        <v>0</v>
      </c>
      <c r="DD1768" t="s">
        <v>6</v>
      </c>
      <c r="DE1768" t="s">
        <v>6</v>
      </c>
      <c r="DF1768">
        <f t="shared" si="1570"/>
        <v>56.5</v>
      </c>
      <c r="DG1768">
        <f t="shared" si="1571"/>
        <v>0</v>
      </c>
      <c r="DH1768">
        <f t="shared" si="1572"/>
        <v>0</v>
      </c>
      <c r="DI1768">
        <f t="shared" si="1563"/>
        <v>0</v>
      </c>
      <c r="DJ1768">
        <f t="shared" si="1573"/>
        <v>56.5</v>
      </c>
      <c r="DK1768">
        <v>0</v>
      </c>
      <c r="DL1768" t="s">
        <v>6</v>
      </c>
      <c r="DM1768">
        <v>0</v>
      </c>
      <c r="DN1768" t="s">
        <v>6</v>
      </c>
      <c r="DO1768">
        <v>0</v>
      </c>
    </row>
    <row r="1769" spans="1:119" x14ac:dyDescent="0.2">
      <c r="A1769">
        <f>ROW(Source!A1361)</f>
        <v>1361</v>
      </c>
      <c r="B1769">
        <v>92843885</v>
      </c>
      <c r="C1769">
        <v>92849720</v>
      </c>
      <c r="D1769">
        <v>49526492</v>
      </c>
      <c r="E1769">
        <v>1</v>
      </c>
      <c r="F1769">
        <v>1</v>
      </c>
      <c r="G1769">
        <v>1</v>
      </c>
      <c r="H1769">
        <v>3</v>
      </c>
      <c r="I1769" t="s">
        <v>932</v>
      </c>
      <c r="J1769" t="s">
        <v>933</v>
      </c>
      <c r="K1769" t="s">
        <v>934</v>
      </c>
      <c r="L1769">
        <v>1346</v>
      </c>
      <c r="N1769">
        <v>1009</v>
      </c>
      <c r="O1769" t="s">
        <v>931</v>
      </c>
      <c r="P1769" t="s">
        <v>931</v>
      </c>
      <c r="Q1769">
        <v>1</v>
      </c>
      <c r="W1769">
        <v>0</v>
      </c>
      <c r="X1769">
        <v>497341279</v>
      </c>
      <c r="Y1769">
        <f t="shared" si="1564"/>
        <v>8</v>
      </c>
      <c r="AA1769">
        <v>229.05</v>
      </c>
      <c r="AB1769">
        <v>0</v>
      </c>
      <c r="AC1769">
        <v>0</v>
      </c>
      <c r="AD1769">
        <v>0</v>
      </c>
      <c r="AE1769">
        <v>23.09</v>
      </c>
      <c r="AF1769">
        <v>0</v>
      </c>
      <c r="AG1769">
        <v>0</v>
      </c>
      <c r="AH1769">
        <v>0</v>
      </c>
      <c r="AI1769">
        <v>9.92</v>
      </c>
      <c r="AJ1769">
        <v>1</v>
      </c>
      <c r="AK1769">
        <v>1</v>
      </c>
      <c r="AL1769">
        <v>1</v>
      </c>
      <c r="AM1769">
        <v>4</v>
      </c>
      <c r="AN1769">
        <v>0</v>
      </c>
      <c r="AO1769">
        <v>1</v>
      </c>
      <c r="AP1769">
        <v>1</v>
      </c>
      <c r="AQ1769">
        <v>0</v>
      </c>
      <c r="AR1769">
        <v>0</v>
      </c>
      <c r="AS1769" t="s">
        <v>6</v>
      </c>
      <c r="AT1769">
        <v>8</v>
      </c>
      <c r="AU1769" t="s">
        <v>6</v>
      </c>
      <c r="AV1769">
        <v>0</v>
      </c>
      <c r="AW1769">
        <v>2</v>
      </c>
      <c r="AX1769">
        <v>92849744</v>
      </c>
      <c r="AY1769">
        <v>1</v>
      </c>
      <c r="AZ1769">
        <v>0</v>
      </c>
      <c r="BA1769">
        <v>2009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0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CV1769">
        <v>0</v>
      </c>
      <c r="CW1769">
        <v>0</v>
      </c>
      <c r="CX1769">
        <f>ROUND(Y1769*Source!I1361,7)</f>
        <v>0.33600000000000002</v>
      </c>
      <c r="CY1769">
        <f t="shared" si="1565"/>
        <v>229.05</v>
      </c>
      <c r="CZ1769">
        <f t="shared" si="1566"/>
        <v>23.09</v>
      </c>
      <c r="DA1769">
        <f t="shared" si="1567"/>
        <v>9.92</v>
      </c>
      <c r="DB1769">
        <f t="shared" si="1568"/>
        <v>184.72</v>
      </c>
      <c r="DC1769">
        <f t="shared" si="1569"/>
        <v>0</v>
      </c>
      <c r="DD1769" t="s">
        <v>6</v>
      </c>
      <c r="DE1769" t="s">
        <v>6</v>
      </c>
      <c r="DF1769">
        <f t="shared" si="1570"/>
        <v>76.959999999999994</v>
      </c>
      <c r="DG1769">
        <f t="shared" si="1571"/>
        <v>0</v>
      </c>
      <c r="DH1769">
        <f t="shared" si="1572"/>
        <v>0</v>
      </c>
      <c r="DI1769">
        <f t="shared" si="1563"/>
        <v>0</v>
      </c>
      <c r="DJ1769">
        <f t="shared" si="1573"/>
        <v>76.959999999999994</v>
      </c>
      <c r="DK1769">
        <v>0</v>
      </c>
      <c r="DL1769" t="s">
        <v>6</v>
      </c>
      <c r="DM1769">
        <v>0</v>
      </c>
      <c r="DN1769" t="s">
        <v>6</v>
      </c>
      <c r="DO1769">
        <v>0</v>
      </c>
    </row>
    <row r="1770" spans="1:119" x14ac:dyDescent="0.2">
      <c r="A1770">
        <f>ROW(Source!A1361)</f>
        <v>1361</v>
      </c>
      <c r="B1770">
        <v>92843885</v>
      </c>
      <c r="C1770">
        <v>92849720</v>
      </c>
      <c r="D1770">
        <v>49541424</v>
      </c>
      <c r="E1770">
        <v>1</v>
      </c>
      <c r="F1770">
        <v>1</v>
      </c>
      <c r="G1770">
        <v>1</v>
      </c>
      <c r="H1770">
        <v>3</v>
      </c>
      <c r="I1770" t="s">
        <v>748</v>
      </c>
      <c r="J1770" t="s">
        <v>750</v>
      </c>
      <c r="K1770" t="s">
        <v>749</v>
      </c>
      <c r="L1770">
        <v>1327</v>
      </c>
      <c r="N1770">
        <v>1005</v>
      </c>
      <c r="O1770" t="s">
        <v>57</v>
      </c>
      <c r="P1770" t="s">
        <v>57</v>
      </c>
      <c r="Q1770">
        <v>1</v>
      </c>
      <c r="W1770">
        <v>0</v>
      </c>
      <c r="X1770">
        <v>-1409393109</v>
      </c>
      <c r="Y1770">
        <f t="shared" si="1564"/>
        <v>2.3809524</v>
      </c>
      <c r="AA1770">
        <v>346.11</v>
      </c>
      <c r="AB1770">
        <v>0</v>
      </c>
      <c r="AC1770">
        <v>0</v>
      </c>
      <c r="AD1770">
        <v>0</v>
      </c>
      <c r="AE1770">
        <v>34.89</v>
      </c>
      <c r="AF1770">
        <v>0</v>
      </c>
      <c r="AG1770">
        <v>0</v>
      </c>
      <c r="AH1770">
        <v>0</v>
      </c>
      <c r="AI1770">
        <v>9.92</v>
      </c>
      <c r="AJ1770">
        <v>1</v>
      </c>
      <c r="AK1770">
        <v>1</v>
      </c>
      <c r="AL1770">
        <v>1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 t="s">
        <v>6</v>
      </c>
      <c r="AT1770">
        <v>2.3809524</v>
      </c>
      <c r="AU1770" t="s">
        <v>6</v>
      </c>
      <c r="AV1770">
        <v>0</v>
      </c>
      <c r="AW1770">
        <v>1</v>
      </c>
      <c r="AX1770">
        <v>-1</v>
      </c>
      <c r="AY1770">
        <v>0</v>
      </c>
      <c r="AZ1770">
        <v>0</v>
      </c>
      <c r="BA1770" t="s">
        <v>6</v>
      </c>
      <c r="BB1770">
        <v>0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CV1770">
        <v>0</v>
      </c>
      <c r="CW1770">
        <v>0</v>
      </c>
      <c r="CX1770">
        <f>ROUND(Y1770*Source!I1361,7)</f>
        <v>0.1</v>
      </c>
      <c r="CY1770">
        <f t="shared" si="1565"/>
        <v>346.11</v>
      </c>
      <c r="CZ1770">
        <f t="shared" si="1566"/>
        <v>34.89</v>
      </c>
      <c r="DA1770">
        <f t="shared" si="1567"/>
        <v>9.92</v>
      </c>
      <c r="DB1770">
        <f t="shared" si="1568"/>
        <v>83.07</v>
      </c>
      <c r="DC1770">
        <f t="shared" si="1569"/>
        <v>0</v>
      </c>
      <c r="DD1770" t="s">
        <v>6</v>
      </c>
      <c r="DE1770" t="s">
        <v>6</v>
      </c>
      <c r="DF1770">
        <f t="shared" si="1570"/>
        <v>34.61</v>
      </c>
      <c r="DG1770">
        <f t="shared" si="1571"/>
        <v>0</v>
      </c>
      <c r="DH1770">
        <f t="shared" si="1572"/>
        <v>0</v>
      </c>
      <c r="DI1770">
        <f t="shared" si="1563"/>
        <v>0</v>
      </c>
      <c r="DJ1770">
        <f t="shared" si="1573"/>
        <v>34.61</v>
      </c>
      <c r="DK1770">
        <v>0</v>
      </c>
      <c r="DL1770" t="s">
        <v>6</v>
      </c>
      <c r="DM1770">
        <v>0</v>
      </c>
      <c r="DN1770" t="s">
        <v>6</v>
      </c>
      <c r="DO1770">
        <v>0</v>
      </c>
    </row>
    <row r="1771" spans="1:119" x14ac:dyDescent="0.2">
      <c r="A1771">
        <f>ROW(Source!A1361)</f>
        <v>1361</v>
      </c>
      <c r="B1771">
        <v>92843885</v>
      </c>
      <c r="C1771">
        <v>92849720</v>
      </c>
      <c r="D1771">
        <v>49555131</v>
      </c>
      <c r="E1771">
        <v>1</v>
      </c>
      <c r="F1771">
        <v>1</v>
      </c>
      <c r="G1771">
        <v>1</v>
      </c>
      <c r="H1771">
        <v>3</v>
      </c>
      <c r="I1771" t="s">
        <v>961</v>
      </c>
      <c r="J1771" t="s">
        <v>962</v>
      </c>
      <c r="K1771" t="s">
        <v>963</v>
      </c>
      <c r="L1771">
        <v>1348</v>
      </c>
      <c r="N1771">
        <v>1009</v>
      </c>
      <c r="O1771" t="s">
        <v>122</v>
      </c>
      <c r="P1771" t="s">
        <v>122</v>
      </c>
      <c r="Q1771">
        <v>1000</v>
      </c>
      <c r="W1771">
        <v>0</v>
      </c>
      <c r="X1771">
        <v>-364749507</v>
      </c>
      <c r="Y1771">
        <f t="shared" si="1564"/>
        <v>5.0099999999999997E-3</v>
      </c>
      <c r="AA1771">
        <v>170455.36</v>
      </c>
      <c r="AB1771">
        <v>0</v>
      </c>
      <c r="AC1771">
        <v>0</v>
      </c>
      <c r="AD1771">
        <v>0</v>
      </c>
      <c r="AE1771">
        <v>17183</v>
      </c>
      <c r="AF1771">
        <v>0</v>
      </c>
      <c r="AG1771">
        <v>0</v>
      </c>
      <c r="AH1771">
        <v>0</v>
      </c>
      <c r="AI1771">
        <v>9.92</v>
      </c>
      <c r="AJ1771">
        <v>1</v>
      </c>
      <c r="AK1771">
        <v>1</v>
      </c>
      <c r="AL1771">
        <v>1</v>
      </c>
      <c r="AM1771">
        <v>4</v>
      </c>
      <c r="AN1771">
        <v>0</v>
      </c>
      <c r="AO1771">
        <v>1</v>
      </c>
      <c r="AP1771">
        <v>1</v>
      </c>
      <c r="AQ1771">
        <v>0</v>
      </c>
      <c r="AR1771">
        <v>0</v>
      </c>
      <c r="AS1771" t="s">
        <v>6</v>
      </c>
      <c r="AT1771">
        <v>5.0099999999999997E-3</v>
      </c>
      <c r="AU1771" t="s">
        <v>6</v>
      </c>
      <c r="AV1771">
        <v>0</v>
      </c>
      <c r="AW1771">
        <v>2</v>
      </c>
      <c r="AX1771">
        <v>92849746</v>
      </c>
      <c r="AY1771">
        <v>1</v>
      </c>
      <c r="AZ1771">
        <v>0</v>
      </c>
      <c r="BA1771">
        <v>2011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0</v>
      </c>
      <c r="BP1771">
        <v>0</v>
      </c>
      <c r="BQ1771">
        <v>0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0</v>
      </c>
      <c r="CV1771">
        <v>0</v>
      </c>
      <c r="CW1771">
        <v>0</v>
      </c>
      <c r="CX1771">
        <f>ROUND(Y1771*Source!I1361,7)</f>
        <v>2.1039999999999999E-4</v>
      </c>
      <c r="CY1771">
        <f t="shared" si="1565"/>
        <v>170455.36</v>
      </c>
      <c r="CZ1771">
        <f t="shared" si="1566"/>
        <v>17183</v>
      </c>
      <c r="DA1771">
        <f t="shared" si="1567"/>
        <v>9.92</v>
      </c>
      <c r="DB1771">
        <f t="shared" si="1568"/>
        <v>86.09</v>
      </c>
      <c r="DC1771">
        <f t="shared" si="1569"/>
        <v>0</v>
      </c>
      <c r="DD1771" t="s">
        <v>6</v>
      </c>
      <c r="DE1771" t="s">
        <v>6</v>
      </c>
      <c r="DF1771">
        <f t="shared" si="1570"/>
        <v>35.86</v>
      </c>
      <c r="DG1771">
        <f t="shared" si="1571"/>
        <v>0</v>
      </c>
      <c r="DH1771">
        <f t="shared" si="1572"/>
        <v>0</v>
      </c>
      <c r="DI1771">
        <f t="shared" si="1563"/>
        <v>0</v>
      </c>
      <c r="DJ1771">
        <f t="shared" si="1573"/>
        <v>35.86</v>
      </c>
      <c r="DK1771">
        <v>0</v>
      </c>
      <c r="DL1771" t="s">
        <v>6</v>
      </c>
      <c r="DM1771">
        <v>0</v>
      </c>
      <c r="DN1771" t="s">
        <v>6</v>
      </c>
      <c r="DO1771">
        <v>0</v>
      </c>
    </row>
    <row r="1772" spans="1:119" x14ac:dyDescent="0.2">
      <c r="A1772">
        <f>ROW(Source!A1361)</f>
        <v>1361</v>
      </c>
      <c r="B1772">
        <v>92843885</v>
      </c>
      <c r="C1772">
        <v>92849720</v>
      </c>
      <c r="D1772">
        <v>49564260</v>
      </c>
      <c r="E1772">
        <v>1</v>
      </c>
      <c r="F1772">
        <v>1</v>
      </c>
      <c r="G1772">
        <v>1</v>
      </c>
      <c r="H1772">
        <v>3</v>
      </c>
      <c r="I1772" t="s">
        <v>84</v>
      </c>
      <c r="J1772" t="s">
        <v>86</v>
      </c>
      <c r="K1772" t="s">
        <v>85</v>
      </c>
      <c r="L1772">
        <v>1327</v>
      </c>
      <c r="N1772">
        <v>1005</v>
      </c>
      <c r="O1772" t="s">
        <v>57</v>
      </c>
      <c r="P1772" t="s">
        <v>57</v>
      </c>
      <c r="Q1772">
        <v>1</v>
      </c>
      <c r="W1772">
        <v>0</v>
      </c>
      <c r="X1772">
        <v>415678242</v>
      </c>
      <c r="Y1772">
        <f t="shared" si="1564"/>
        <v>100</v>
      </c>
      <c r="AA1772">
        <v>1015.91</v>
      </c>
      <c r="AB1772">
        <v>0</v>
      </c>
      <c r="AC1772">
        <v>0</v>
      </c>
      <c r="AD1772">
        <v>0</v>
      </c>
      <c r="AE1772">
        <v>102.41</v>
      </c>
      <c r="AF1772">
        <v>0</v>
      </c>
      <c r="AG1772">
        <v>0</v>
      </c>
      <c r="AH1772">
        <v>0</v>
      </c>
      <c r="AI1772">
        <v>9.92</v>
      </c>
      <c r="AJ1772">
        <v>1</v>
      </c>
      <c r="AK1772">
        <v>1</v>
      </c>
      <c r="AL1772">
        <v>1</v>
      </c>
      <c r="AM1772">
        <v>0</v>
      </c>
      <c r="AN1772">
        <v>0</v>
      </c>
      <c r="AO1772">
        <v>0</v>
      </c>
      <c r="AP1772">
        <v>1</v>
      </c>
      <c r="AQ1772">
        <v>0</v>
      </c>
      <c r="AR1772">
        <v>0</v>
      </c>
      <c r="AS1772" t="s">
        <v>6</v>
      </c>
      <c r="AT1772">
        <v>100</v>
      </c>
      <c r="AU1772" t="s">
        <v>6</v>
      </c>
      <c r="AV1772">
        <v>0</v>
      </c>
      <c r="AW1772">
        <v>1</v>
      </c>
      <c r="AX1772">
        <v>-1</v>
      </c>
      <c r="AY1772">
        <v>0</v>
      </c>
      <c r="AZ1772">
        <v>0</v>
      </c>
      <c r="BA1772" t="s">
        <v>6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CV1772">
        <v>0</v>
      </c>
      <c r="CW1772">
        <v>0</v>
      </c>
      <c r="CX1772">
        <f>ROUND(Y1772*Source!I1361,7)</f>
        <v>4.2</v>
      </c>
      <c r="CY1772">
        <f t="shared" si="1565"/>
        <v>1015.91</v>
      </c>
      <c r="CZ1772">
        <f t="shared" si="1566"/>
        <v>102.41</v>
      </c>
      <c r="DA1772">
        <f t="shared" si="1567"/>
        <v>9.92</v>
      </c>
      <c r="DB1772">
        <f t="shared" si="1568"/>
        <v>10241</v>
      </c>
      <c r="DC1772">
        <f t="shared" si="1569"/>
        <v>0</v>
      </c>
      <c r="DD1772" t="s">
        <v>6</v>
      </c>
      <c r="DE1772" t="s">
        <v>6</v>
      </c>
      <c r="DF1772">
        <f t="shared" si="1570"/>
        <v>4266.82</v>
      </c>
      <c r="DG1772">
        <f t="shared" si="1571"/>
        <v>0</v>
      </c>
      <c r="DH1772">
        <f t="shared" si="1572"/>
        <v>0</v>
      </c>
      <c r="DI1772">
        <f t="shared" si="1563"/>
        <v>0</v>
      </c>
      <c r="DJ1772">
        <f t="shared" si="1573"/>
        <v>4266.82</v>
      </c>
      <c r="DK1772">
        <v>0</v>
      </c>
      <c r="DL1772" t="s">
        <v>6</v>
      </c>
      <c r="DM1772">
        <v>0</v>
      </c>
      <c r="DN1772" t="s">
        <v>6</v>
      </c>
      <c r="DO1772">
        <v>0</v>
      </c>
    </row>
    <row r="1773" spans="1:119" x14ac:dyDescent="0.2">
      <c r="A1773">
        <f>ROW(Source!A1361)</f>
        <v>1361</v>
      </c>
      <c r="B1773">
        <v>92843885</v>
      </c>
      <c r="C1773">
        <v>92849720</v>
      </c>
      <c r="D1773">
        <v>49564577</v>
      </c>
      <c r="E1773">
        <v>1</v>
      </c>
      <c r="F1773">
        <v>1</v>
      </c>
      <c r="G1773">
        <v>1</v>
      </c>
      <c r="H1773">
        <v>3</v>
      </c>
      <c r="I1773" t="s">
        <v>120</v>
      </c>
      <c r="J1773" t="s">
        <v>123</v>
      </c>
      <c r="K1773" t="s">
        <v>121</v>
      </c>
      <c r="L1773">
        <v>1348</v>
      </c>
      <c r="N1773">
        <v>1009</v>
      </c>
      <c r="O1773" t="s">
        <v>122</v>
      </c>
      <c r="P1773" t="s">
        <v>122</v>
      </c>
      <c r="Q1773">
        <v>1000</v>
      </c>
      <c r="W1773">
        <v>0</v>
      </c>
      <c r="X1773">
        <v>618618747</v>
      </c>
      <c r="Y1773">
        <f t="shared" si="1564"/>
        <v>0.1190476</v>
      </c>
      <c r="AA1773">
        <v>301553.71999999997</v>
      </c>
      <c r="AB1773">
        <v>0</v>
      </c>
      <c r="AC1773">
        <v>0</v>
      </c>
      <c r="AD1773">
        <v>0</v>
      </c>
      <c r="AE1773">
        <v>30398.560000000001</v>
      </c>
      <c r="AF1773">
        <v>0</v>
      </c>
      <c r="AG1773">
        <v>0</v>
      </c>
      <c r="AH1773">
        <v>0</v>
      </c>
      <c r="AI1773">
        <v>9.92</v>
      </c>
      <c r="AJ1773">
        <v>1</v>
      </c>
      <c r="AK1773">
        <v>1</v>
      </c>
      <c r="AL1773">
        <v>1</v>
      </c>
      <c r="AM1773">
        <v>0</v>
      </c>
      <c r="AN1773">
        <v>0</v>
      </c>
      <c r="AO1773">
        <v>0</v>
      </c>
      <c r="AP1773">
        <v>1</v>
      </c>
      <c r="AQ1773">
        <v>0</v>
      </c>
      <c r="AR1773">
        <v>0</v>
      </c>
      <c r="AS1773" t="s">
        <v>6</v>
      </c>
      <c r="AT1773">
        <v>0.1190476</v>
      </c>
      <c r="AU1773" t="s">
        <v>6</v>
      </c>
      <c r="AV1773">
        <v>0</v>
      </c>
      <c r="AW1773">
        <v>1</v>
      </c>
      <c r="AX1773">
        <v>-1</v>
      </c>
      <c r="AY1773">
        <v>0</v>
      </c>
      <c r="AZ1773">
        <v>0</v>
      </c>
      <c r="BA1773" t="s">
        <v>6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0</v>
      </c>
      <c r="CV1773">
        <v>0</v>
      </c>
      <c r="CW1773">
        <v>0</v>
      </c>
      <c r="CX1773">
        <f>ROUND(Y1773*Source!I1361,7)</f>
        <v>5.0000000000000001E-3</v>
      </c>
      <c r="CY1773">
        <f t="shared" si="1565"/>
        <v>301553.71999999997</v>
      </c>
      <c r="CZ1773">
        <f t="shared" si="1566"/>
        <v>30398.560000000001</v>
      </c>
      <c r="DA1773">
        <f t="shared" si="1567"/>
        <v>9.92</v>
      </c>
      <c r="DB1773">
        <f t="shared" si="1568"/>
        <v>3618.88</v>
      </c>
      <c r="DC1773">
        <f t="shared" si="1569"/>
        <v>0</v>
      </c>
      <c r="DD1773" t="s">
        <v>6</v>
      </c>
      <c r="DE1773" t="s">
        <v>6</v>
      </c>
      <c r="DF1773">
        <f t="shared" si="1570"/>
        <v>1507.77</v>
      </c>
      <c r="DG1773">
        <f t="shared" si="1571"/>
        <v>0</v>
      </c>
      <c r="DH1773">
        <f t="shared" si="1572"/>
        <v>0</v>
      </c>
      <c r="DI1773">
        <f t="shared" si="1563"/>
        <v>0</v>
      </c>
      <c r="DJ1773">
        <f t="shared" si="1573"/>
        <v>1507.77</v>
      </c>
      <c r="DK1773">
        <v>0</v>
      </c>
      <c r="DL1773" t="s">
        <v>6</v>
      </c>
      <c r="DM1773">
        <v>0</v>
      </c>
      <c r="DN1773" t="s">
        <v>6</v>
      </c>
      <c r="DO1773">
        <v>0</v>
      </c>
    </row>
    <row r="1774" spans="1:119" x14ac:dyDescent="0.2">
      <c r="A1774">
        <f>ROW(Source!A1365)</f>
        <v>1365</v>
      </c>
      <c r="B1774">
        <v>92843885</v>
      </c>
      <c r="C1774">
        <v>92849755</v>
      </c>
      <c r="D1774">
        <v>49510767</v>
      </c>
      <c r="E1774">
        <v>70</v>
      </c>
      <c r="F1774">
        <v>1</v>
      </c>
      <c r="G1774">
        <v>1</v>
      </c>
      <c r="H1774">
        <v>1</v>
      </c>
      <c r="I1774" t="s">
        <v>964</v>
      </c>
      <c r="J1774" t="s">
        <v>6</v>
      </c>
      <c r="K1774" t="s">
        <v>965</v>
      </c>
      <c r="L1774">
        <v>1191</v>
      </c>
      <c r="N1774">
        <v>1013</v>
      </c>
      <c r="O1774" t="s">
        <v>915</v>
      </c>
      <c r="P1774" t="s">
        <v>915</v>
      </c>
      <c r="Q1774">
        <v>1</v>
      </c>
      <c r="W1774">
        <v>0</v>
      </c>
      <c r="X1774">
        <v>-1936699058</v>
      </c>
      <c r="Y1774">
        <f t="shared" si="1564"/>
        <v>5</v>
      </c>
      <c r="AA1774">
        <v>0</v>
      </c>
      <c r="AB1774">
        <v>0</v>
      </c>
      <c r="AC1774">
        <v>0</v>
      </c>
      <c r="AD1774">
        <v>444.91</v>
      </c>
      <c r="AE1774">
        <v>0</v>
      </c>
      <c r="AF1774">
        <v>0</v>
      </c>
      <c r="AG1774">
        <v>0</v>
      </c>
      <c r="AH1774">
        <v>9.92</v>
      </c>
      <c r="AI1774">
        <v>1</v>
      </c>
      <c r="AJ1774">
        <v>1</v>
      </c>
      <c r="AK1774">
        <v>1</v>
      </c>
      <c r="AL1774">
        <v>44.85</v>
      </c>
      <c r="AM1774">
        <v>4</v>
      </c>
      <c r="AN1774">
        <v>0</v>
      </c>
      <c r="AO1774">
        <v>1</v>
      </c>
      <c r="AP1774">
        <v>1</v>
      </c>
      <c r="AQ1774">
        <v>0</v>
      </c>
      <c r="AR1774">
        <v>0</v>
      </c>
      <c r="AS1774" t="s">
        <v>6</v>
      </c>
      <c r="AT1774">
        <v>5</v>
      </c>
      <c r="AU1774" t="s">
        <v>6</v>
      </c>
      <c r="AV1774">
        <v>1</v>
      </c>
      <c r="AW1774">
        <v>2</v>
      </c>
      <c r="AX1774">
        <v>92849763</v>
      </c>
      <c r="AY1774">
        <v>1</v>
      </c>
      <c r="AZ1774">
        <v>0</v>
      </c>
      <c r="BA1774">
        <v>2017</v>
      </c>
      <c r="BB1774">
        <v>0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CU1774">
        <f>ROUND(AT1774*Source!I1365*AH1774*AL1774,2)</f>
        <v>934.32</v>
      </c>
      <c r="CV1774">
        <f>ROUND(Y1774*Source!I1365,7)</f>
        <v>2.1</v>
      </c>
      <c r="CW1774">
        <v>0</v>
      </c>
      <c r="CX1774">
        <f>ROUND(Y1774*Source!I1365,7)</f>
        <v>2.1</v>
      </c>
      <c r="CY1774">
        <f>AD1774</f>
        <v>444.91</v>
      </c>
      <c r="CZ1774">
        <f>AH1774</f>
        <v>9.92</v>
      </c>
      <c r="DA1774">
        <f>AL1774</f>
        <v>44.85</v>
      </c>
      <c r="DB1774">
        <f t="shared" si="1568"/>
        <v>49.6</v>
      </c>
      <c r="DC1774">
        <f t="shared" si="1569"/>
        <v>0</v>
      </c>
      <c r="DD1774" t="s">
        <v>6</v>
      </c>
      <c r="DE1774" t="s">
        <v>6</v>
      </c>
      <c r="DF1774">
        <f>ROUND(ROUND(AE1774,2)*CX1774,2)</f>
        <v>0</v>
      </c>
      <c r="DG1774">
        <f t="shared" si="1571"/>
        <v>0</v>
      </c>
      <c r="DH1774">
        <f t="shared" si="1572"/>
        <v>0</v>
      </c>
      <c r="DI1774">
        <f>ROUND(ROUND(AH1774*AL1774,2)*CX1774,2)</f>
        <v>934.31</v>
      </c>
      <c r="DJ1774">
        <f>DI1774</f>
        <v>934.31</v>
      </c>
      <c r="DK1774">
        <v>0</v>
      </c>
      <c r="DL1774" t="s">
        <v>6</v>
      </c>
      <c r="DM1774">
        <v>0</v>
      </c>
      <c r="DN1774" t="s">
        <v>6</v>
      </c>
      <c r="DO1774">
        <v>0</v>
      </c>
    </row>
    <row r="1775" spans="1:119" x14ac:dyDescent="0.2">
      <c r="A1775">
        <f>ROW(Source!A1365)</f>
        <v>1365</v>
      </c>
      <c r="B1775">
        <v>92843885</v>
      </c>
      <c r="C1775">
        <v>92849755</v>
      </c>
      <c r="D1775">
        <v>49510905</v>
      </c>
      <c r="E1775">
        <v>70</v>
      </c>
      <c r="F1775">
        <v>1</v>
      </c>
      <c r="G1775">
        <v>1</v>
      </c>
      <c r="H1775">
        <v>1</v>
      </c>
      <c r="I1775" t="s">
        <v>916</v>
      </c>
      <c r="J1775" t="s">
        <v>6</v>
      </c>
      <c r="K1775" t="s">
        <v>917</v>
      </c>
      <c r="L1775">
        <v>1191</v>
      </c>
      <c r="N1775">
        <v>1013</v>
      </c>
      <c r="O1775" t="s">
        <v>915</v>
      </c>
      <c r="P1775" t="s">
        <v>915</v>
      </c>
      <c r="Q1775">
        <v>1</v>
      </c>
      <c r="W1775">
        <v>0</v>
      </c>
      <c r="X1775">
        <v>-1417349443</v>
      </c>
      <c r="Y1775">
        <f t="shared" si="1564"/>
        <v>0.43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1</v>
      </c>
      <c r="AJ1775">
        <v>1</v>
      </c>
      <c r="AK1775">
        <v>44.85</v>
      </c>
      <c r="AL1775">
        <v>1</v>
      </c>
      <c r="AM1775">
        <v>4</v>
      </c>
      <c r="AN1775">
        <v>0</v>
      </c>
      <c r="AO1775">
        <v>1</v>
      </c>
      <c r="AP1775">
        <v>1</v>
      </c>
      <c r="AQ1775">
        <v>0</v>
      </c>
      <c r="AR1775">
        <v>0</v>
      </c>
      <c r="AS1775" t="s">
        <v>6</v>
      </c>
      <c r="AT1775">
        <v>0.43</v>
      </c>
      <c r="AU1775" t="s">
        <v>6</v>
      </c>
      <c r="AV1775">
        <v>2</v>
      </c>
      <c r="AW1775">
        <v>2</v>
      </c>
      <c r="AX1775">
        <v>92849764</v>
      </c>
      <c r="AY1775">
        <v>1</v>
      </c>
      <c r="AZ1775">
        <v>0</v>
      </c>
      <c r="BA1775">
        <v>2018</v>
      </c>
      <c r="BB1775">
        <v>0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0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CV1775">
        <v>0</v>
      </c>
      <c r="CW1775">
        <v>0</v>
      </c>
      <c r="CX1775">
        <f>ROUND(Y1775*Source!I1365,7)</f>
        <v>0.18060000000000001</v>
      </c>
      <c r="CY1775">
        <f>AD1775</f>
        <v>0</v>
      </c>
      <c r="CZ1775">
        <f>AH1775</f>
        <v>0</v>
      </c>
      <c r="DA1775">
        <f>AL1775</f>
        <v>1</v>
      </c>
      <c r="DB1775">
        <f t="shared" si="1568"/>
        <v>0</v>
      </c>
      <c r="DC1775">
        <f t="shared" si="1569"/>
        <v>0</v>
      </c>
      <c r="DD1775" t="s">
        <v>6</v>
      </c>
      <c r="DE1775" t="s">
        <v>6</v>
      </c>
      <c r="DF1775">
        <f>ROUND(ROUND(AE1775,2)*CX1775,2)</f>
        <v>0</v>
      </c>
      <c r="DG1775">
        <f t="shared" si="1571"/>
        <v>0</v>
      </c>
      <c r="DH1775">
        <f>ROUND(ROUND(AG1775*AK1775,2)*CX1775,2)</f>
        <v>0</v>
      </c>
      <c r="DI1775">
        <f t="shared" ref="DI1775:DI1780" si="1574">ROUND(ROUND(AH1775,2)*CX1775,2)</f>
        <v>0</v>
      </c>
      <c r="DJ1775">
        <f>DI1775</f>
        <v>0</v>
      </c>
      <c r="DK1775">
        <v>0</v>
      </c>
      <c r="DL1775" t="s">
        <v>6</v>
      </c>
      <c r="DM1775">
        <v>0</v>
      </c>
      <c r="DN1775" t="s">
        <v>6</v>
      </c>
      <c r="DO1775">
        <v>0</v>
      </c>
    </row>
    <row r="1776" spans="1:119" x14ac:dyDescent="0.2">
      <c r="A1776">
        <f>ROW(Source!A1365)</f>
        <v>1365</v>
      </c>
      <c r="B1776">
        <v>92843885</v>
      </c>
      <c r="C1776">
        <v>92849755</v>
      </c>
      <c r="D1776">
        <v>49673503</v>
      </c>
      <c r="E1776">
        <v>1</v>
      </c>
      <c r="F1776">
        <v>1</v>
      </c>
      <c r="G1776">
        <v>1</v>
      </c>
      <c r="H1776">
        <v>2</v>
      </c>
      <c r="I1776" t="s">
        <v>925</v>
      </c>
      <c r="J1776" t="s">
        <v>926</v>
      </c>
      <c r="K1776" t="s">
        <v>927</v>
      </c>
      <c r="L1776">
        <v>1367</v>
      </c>
      <c r="N1776">
        <v>1011</v>
      </c>
      <c r="O1776" t="s">
        <v>921</v>
      </c>
      <c r="P1776" t="s">
        <v>921</v>
      </c>
      <c r="Q1776">
        <v>1</v>
      </c>
      <c r="W1776">
        <v>0</v>
      </c>
      <c r="X1776">
        <v>509054691</v>
      </c>
      <c r="Y1776">
        <f t="shared" si="1564"/>
        <v>0.43</v>
      </c>
      <c r="AA1776">
        <v>0</v>
      </c>
      <c r="AB1776">
        <v>1032.96</v>
      </c>
      <c r="AC1776">
        <v>520.26</v>
      </c>
      <c r="AD1776">
        <v>0</v>
      </c>
      <c r="AE1776">
        <v>0</v>
      </c>
      <c r="AF1776">
        <v>65.709999999999994</v>
      </c>
      <c r="AG1776">
        <v>11.6</v>
      </c>
      <c r="AH1776">
        <v>0</v>
      </c>
      <c r="AI1776">
        <v>1</v>
      </c>
      <c r="AJ1776">
        <v>15.72</v>
      </c>
      <c r="AK1776">
        <v>44.85</v>
      </c>
      <c r="AL1776">
        <v>1</v>
      </c>
      <c r="AM1776">
        <v>4</v>
      </c>
      <c r="AN1776">
        <v>0</v>
      </c>
      <c r="AO1776">
        <v>1</v>
      </c>
      <c r="AP1776">
        <v>1</v>
      </c>
      <c r="AQ1776">
        <v>0</v>
      </c>
      <c r="AR1776">
        <v>0</v>
      </c>
      <c r="AS1776" t="s">
        <v>6</v>
      </c>
      <c r="AT1776">
        <v>0.43</v>
      </c>
      <c r="AU1776" t="s">
        <v>6</v>
      </c>
      <c r="AV1776">
        <v>0</v>
      </c>
      <c r="AW1776">
        <v>2</v>
      </c>
      <c r="AX1776">
        <v>92849765</v>
      </c>
      <c r="AY1776">
        <v>1</v>
      </c>
      <c r="AZ1776">
        <v>0</v>
      </c>
      <c r="BA1776">
        <v>2019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0</v>
      </c>
      <c r="BQ1776">
        <v>0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>
        <v>0</v>
      </c>
      <c r="CV1776">
        <v>0</v>
      </c>
      <c r="CW1776">
        <f>ROUND(Y1776*Source!I1365*DO1776,7)</f>
        <v>0</v>
      </c>
      <c r="CX1776">
        <f>ROUND(Y1776*Source!I1365,7)</f>
        <v>0.18060000000000001</v>
      </c>
      <c r="CY1776">
        <f>AB1776</f>
        <v>1032.96</v>
      </c>
      <c r="CZ1776">
        <f>AF1776</f>
        <v>65.709999999999994</v>
      </c>
      <c r="DA1776">
        <f>AJ1776</f>
        <v>15.72</v>
      </c>
      <c r="DB1776">
        <f t="shared" si="1568"/>
        <v>28.26</v>
      </c>
      <c r="DC1776">
        <f t="shared" si="1569"/>
        <v>4.99</v>
      </c>
      <c r="DD1776" t="s">
        <v>6</v>
      </c>
      <c r="DE1776" t="s">
        <v>6</v>
      </c>
      <c r="DF1776">
        <f>ROUND(ROUND(AE1776,2)*CX1776,2)</f>
        <v>0</v>
      </c>
      <c r="DG1776">
        <f>ROUND(ROUND(AF1776*AJ1776,2)*CX1776,2)</f>
        <v>186.55</v>
      </c>
      <c r="DH1776">
        <f>ROUND(ROUND(AG1776*AK1776,2)*CX1776,2)</f>
        <v>93.96</v>
      </c>
      <c r="DI1776">
        <f t="shared" si="1574"/>
        <v>0</v>
      </c>
      <c r="DJ1776">
        <f>DG1776</f>
        <v>186.55</v>
      </c>
      <c r="DK1776">
        <v>0</v>
      </c>
      <c r="DL1776" t="s">
        <v>6</v>
      </c>
      <c r="DM1776">
        <v>0</v>
      </c>
      <c r="DN1776" t="s">
        <v>6</v>
      </c>
      <c r="DO1776">
        <v>0</v>
      </c>
    </row>
    <row r="1777" spans="1:119" x14ac:dyDescent="0.2">
      <c r="A1777">
        <f>ROW(Source!A1365)</f>
        <v>1365</v>
      </c>
      <c r="B1777">
        <v>92843885</v>
      </c>
      <c r="C1777">
        <v>92849755</v>
      </c>
      <c r="D1777">
        <v>49521440</v>
      </c>
      <c r="E1777">
        <v>1</v>
      </c>
      <c r="F1777">
        <v>1</v>
      </c>
      <c r="G1777">
        <v>1</v>
      </c>
      <c r="H1777">
        <v>3</v>
      </c>
      <c r="I1777" t="s">
        <v>135</v>
      </c>
      <c r="J1777" t="s">
        <v>137</v>
      </c>
      <c r="K1777" t="s">
        <v>149</v>
      </c>
      <c r="L1777">
        <v>1327</v>
      </c>
      <c r="N1777">
        <v>1005</v>
      </c>
      <c r="O1777" t="s">
        <v>57</v>
      </c>
      <c r="P1777" t="s">
        <v>57</v>
      </c>
      <c r="Q1777">
        <v>1</v>
      </c>
      <c r="W1777">
        <v>0</v>
      </c>
      <c r="X1777">
        <v>2022782512</v>
      </c>
      <c r="Y1777">
        <f t="shared" si="1564"/>
        <v>11</v>
      </c>
      <c r="AA1777">
        <v>223.2</v>
      </c>
      <c r="AB1777">
        <v>0</v>
      </c>
      <c r="AC1777">
        <v>0</v>
      </c>
      <c r="AD1777">
        <v>0</v>
      </c>
      <c r="AE1777">
        <v>22.5</v>
      </c>
      <c r="AF1777">
        <v>0</v>
      </c>
      <c r="AG1777">
        <v>0</v>
      </c>
      <c r="AH1777">
        <v>0</v>
      </c>
      <c r="AI1777">
        <v>9.92</v>
      </c>
      <c r="AJ1777">
        <v>1</v>
      </c>
      <c r="AK1777">
        <v>1</v>
      </c>
      <c r="AL1777">
        <v>1</v>
      </c>
      <c r="AM1777">
        <v>0</v>
      </c>
      <c r="AN1777">
        <v>0</v>
      </c>
      <c r="AO1777">
        <v>0</v>
      </c>
      <c r="AP1777">
        <v>1</v>
      </c>
      <c r="AQ1777">
        <v>0</v>
      </c>
      <c r="AR1777">
        <v>0</v>
      </c>
      <c r="AS1777" t="s">
        <v>6</v>
      </c>
      <c r="AT1777">
        <v>11</v>
      </c>
      <c r="AU1777" t="s">
        <v>6</v>
      </c>
      <c r="AV1777">
        <v>0</v>
      </c>
      <c r="AW1777">
        <v>1</v>
      </c>
      <c r="AX1777">
        <v>-1</v>
      </c>
      <c r="AY1777">
        <v>0</v>
      </c>
      <c r="AZ1777">
        <v>0</v>
      </c>
      <c r="BA1777" t="s">
        <v>6</v>
      </c>
      <c r="BB1777">
        <v>0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0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CV1777">
        <v>0</v>
      </c>
      <c r="CW1777">
        <v>0</v>
      </c>
      <c r="CX1777">
        <f>ROUND(Y1777*Source!I1365,7)</f>
        <v>4.62</v>
      </c>
      <c r="CY1777">
        <f>AA1777</f>
        <v>223.2</v>
      </c>
      <c r="CZ1777">
        <f>AE1777</f>
        <v>22.5</v>
      </c>
      <c r="DA1777">
        <f>AI1777</f>
        <v>9.92</v>
      </c>
      <c r="DB1777">
        <f t="shared" si="1568"/>
        <v>247.5</v>
      </c>
      <c r="DC1777">
        <f t="shared" si="1569"/>
        <v>0</v>
      </c>
      <c r="DD1777" t="s">
        <v>6</v>
      </c>
      <c r="DE1777" t="s">
        <v>6</v>
      </c>
      <c r="DF1777">
        <f>ROUND(ROUND(AE1777*AI1777,2)*CX1777,2)</f>
        <v>1031.18</v>
      </c>
      <c r="DG1777">
        <f t="shared" ref="DG1777:DG1782" si="1575">ROUND(ROUND(AF1777,2)*CX1777,2)</f>
        <v>0</v>
      </c>
      <c r="DH1777">
        <f>ROUND(ROUND(AG1777,2)*CX1777,2)</f>
        <v>0</v>
      </c>
      <c r="DI1777">
        <f t="shared" si="1574"/>
        <v>0</v>
      </c>
      <c r="DJ1777">
        <f>DF1777</f>
        <v>1031.18</v>
      </c>
      <c r="DK1777">
        <v>0</v>
      </c>
      <c r="DL1777" t="s">
        <v>6</v>
      </c>
      <c r="DM1777">
        <v>0</v>
      </c>
      <c r="DN1777" t="s">
        <v>6</v>
      </c>
      <c r="DO1777">
        <v>0</v>
      </c>
    </row>
    <row r="1778" spans="1:119" x14ac:dyDescent="0.2">
      <c r="A1778">
        <f>ROW(Source!A1365)</f>
        <v>1365</v>
      </c>
      <c r="B1778">
        <v>92843885</v>
      </c>
      <c r="C1778">
        <v>92849755</v>
      </c>
      <c r="D1778">
        <v>49523581</v>
      </c>
      <c r="E1778">
        <v>1</v>
      </c>
      <c r="F1778">
        <v>1</v>
      </c>
      <c r="G1778">
        <v>1</v>
      </c>
      <c r="H1778">
        <v>3</v>
      </c>
      <c r="I1778" t="s">
        <v>966</v>
      </c>
      <c r="J1778" t="s">
        <v>967</v>
      </c>
      <c r="K1778" t="s">
        <v>968</v>
      </c>
      <c r="L1778">
        <v>1301</v>
      </c>
      <c r="N1778">
        <v>1003</v>
      </c>
      <c r="O1778" t="s">
        <v>969</v>
      </c>
      <c r="P1778" t="s">
        <v>969</v>
      </c>
      <c r="Q1778">
        <v>1</v>
      </c>
      <c r="W1778">
        <v>0</v>
      </c>
      <c r="X1778">
        <v>-2092502019</v>
      </c>
      <c r="Y1778">
        <f t="shared" si="1564"/>
        <v>20</v>
      </c>
      <c r="AA1778">
        <v>29.76</v>
      </c>
      <c r="AB1778">
        <v>0</v>
      </c>
      <c r="AC1778">
        <v>0</v>
      </c>
      <c r="AD1778">
        <v>0</v>
      </c>
      <c r="AE1778">
        <v>3</v>
      </c>
      <c r="AF1778">
        <v>0</v>
      </c>
      <c r="AG1778">
        <v>0</v>
      </c>
      <c r="AH1778">
        <v>0</v>
      </c>
      <c r="AI1778">
        <v>9.92</v>
      </c>
      <c r="AJ1778">
        <v>1</v>
      </c>
      <c r="AK1778">
        <v>1</v>
      </c>
      <c r="AL1778">
        <v>1</v>
      </c>
      <c r="AM1778">
        <v>4</v>
      </c>
      <c r="AN1778">
        <v>0</v>
      </c>
      <c r="AO1778">
        <v>1</v>
      </c>
      <c r="AP1778">
        <v>1</v>
      </c>
      <c r="AQ1778">
        <v>0</v>
      </c>
      <c r="AR1778">
        <v>0</v>
      </c>
      <c r="AS1778" t="s">
        <v>6</v>
      </c>
      <c r="AT1778">
        <v>20</v>
      </c>
      <c r="AU1778" t="s">
        <v>6</v>
      </c>
      <c r="AV1778">
        <v>0</v>
      </c>
      <c r="AW1778">
        <v>2</v>
      </c>
      <c r="AX1778">
        <v>92849766</v>
      </c>
      <c r="AY1778">
        <v>1</v>
      </c>
      <c r="AZ1778">
        <v>0</v>
      </c>
      <c r="BA1778">
        <v>2020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0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CV1778">
        <v>0</v>
      </c>
      <c r="CW1778">
        <v>0</v>
      </c>
      <c r="CX1778">
        <f>ROUND(Y1778*Source!I1365,7)</f>
        <v>8.4</v>
      </c>
      <c r="CY1778">
        <f>AA1778</f>
        <v>29.76</v>
      </c>
      <c r="CZ1778">
        <f>AE1778</f>
        <v>3</v>
      </c>
      <c r="DA1778">
        <f>AI1778</f>
        <v>9.92</v>
      </c>
      <c r="DB1778">
        <f t="shared" si="1568"/>
        <v>60</v>
      </c>
      <c r="DC1778">
        <f t="shared" si="1569"/>
        <v>0</v>
      </c>
      <c r="DD1778" t="s">
        <v>6</v>
      </c>
      <c r="DE1778" t="s">
        <v>6</v>
      </c>
      <c r="DF1778">
        <f>ROUND(ROUND(AE1778*AI1778,2)*CX1778,2)</f>
        <v>249.98</v>
      </c>
      <c r="DG1778">
        <f t="shared" si="1575"/>
        <v>0</v>
      </c>
      <c r="DH1778">
        <f>ROUND(ROUND(AG1778,2)*CX1778,2)</f>
        <v>0</v>
      </c>
      <c r="DI1778">
        <f t="shared" si="1574"/>
        <v>0</v>
      </c>
      <c r="DJ1778">
        <f>DF1778</f>
        <v>249.98</v>
      </c>
      <c r="DK1778">
        <v>0</v>
      </c>
      <c r="DL1778" t="s">
        <v>6</v>
      </c>
      <c r="DM1778">
        <v>0</v>
      </c>
      <c r="DN1778" t="s">
        <v>6</v>
      </c>
      <c r="DO1778">
        <v>0</v>
      </c>
    </row>
    <row r="1779" spans="1:119" x14ac:dyDescent="0.2">
      <c r="A1779">
        <f>ROW(Source!A1365)</f>
        <v>1365</v>
      </c>
      <c r="B1779">
        <v>92843885</v>
      </c>
      <c r="C1779">
        <v>92849755</v>
      </c>
      <c r="D1779">
        <v>49553409</v>
      </c>
      <c r="E1779">
        <v>1</v>
      </c>
      <c r="F1779">
        <v>1</v>
      </c>
      <c r="G1779">
        <v>1</v>
      </c>
      <c r="H1779">
        <v>3</v>
      </c>
      <c r="I1779" t="s">
        <v>139</v>
      </c>
      <c r="J1779" t="s">
        <v>142</v>
      </c>
      <c r="K1779" t="s">
        <v>140</v>
      </c>
      <c r="L1779">
        <v>1296</v>
      </c>
      <c r="N1779">
        <v>1002</v>
      </c>
      <c r="O1779" t="s">
        <v>141</v>
      </c>
      <c r="P1779" t="s">
        <v>141</v>
      </c>
      <c r="Q1779">
        <v>1</v>
      </c>
      <c r="W1779">
        <v>1</v>
      </c>
      <c r="X1779">
        <v>-1609399419</v>
      </c>
      <c r="Y1779">
        <f t="shared" si="1564"/>
        <v>-1.5</v>
      </c>
      <c r="AA1779">
        <v>650.54999999999995</v>
      </c>
      <c r="AB1779">
        <v>0</v>
      </c>
      <c r="AC1779">
        <v>0</v>
      </c>
      <c r="AD1779">
        <v>0</v>
      </c>
      <c r="AE1779">
        <v>65.58</v>
      </c>
      <c r="AF1779">
        <v>0</v>
      </c>
      <c r="AG1779">
        <v>0</v>
      </c>
      <c r="AH1779">
        <v>0</v>
      </c>
      <c r="AI1779">
        <v>9.92</v>
      </c>
      <c r="AJ1779">
        <v>1</v>
      </c>
      <c r="AK1779">
        <v>1</v>
      </c>
      <c r="AL1779">
        <v>1</v>
      </c>
      <c r="AM1779">
        <v>4</v>
      </c>
      <c r="AN1779">
        <v>0</v>
      </c>
      <c r="AO1779">
        <v>1</v>
      </c>
      <c r="AP1779">
        <v>1</v>
      </c>
      <c r="AQ1779">
        <v>0</v>
      </c>
      <c r="AR1779">
        <v>0</v>
      </c>
      <c r="AS1779" t="s">
        <v>6</v>
      </c>
      <c r="AT1779">
        <v>-1.5</v>
      </c>
      <c r="AU1779" t="s">
        <v>6</v>
      </c>
      <c r="AV1779">
        <v>0</v>
      </c>
      <c r="AW1779">
        <v>2</v>
      </c>
      <c r="AX1779">
        <v>92849768</v>
      </c>
      <c r="AY1779">
        <v>1</v>
      </c>
      <c r="AZ1779">
        <v>6144</v>
      </c>
      <c r="BA1779">
        <v>2022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CV1779">
        <v>0</v>
      </c>
      <c r="CW1779">
        <v>0</v>
      </c>
      <c r="CX1779">
        <f>ROUND(Y1779*Source!I1365,7)</f>
        <v>-0.63</v>
      </c>
      <c r="CY1779">
        <f>AA1779</f>
        <v>650.54999999999995</v>
      </c>
      <c r="CZ1779">
        <f>AE1779</f>
        <v>65.58</v>
      </c>
      <c r="DA1779">
        <f>AI1779</f>
        <v>9.92</v>
      </c>
      <c r="DB1779">
        <f t="shared" si="1568"/>
        <v>-98.37</v>
      </c>
      <c r="DC1779">
        <f t="shared" si="1569"/>
        <v>0</v>
      </c>
      <c r="DD1779" t="s">
        <v>6</v>
      </c>
      <c r="DE1779" t="s">
        <v>6</v>
      </c>
      <c r="DF1779">
        <f>ROUND(ROUND(AE1779*AI1779,2)*CX1779,2)</f>
        <v>-409.85</v>
      </c>
      <c r="DG1779">
        <f t="shared" si="1575"/>
        <v>0</v>
      </c>
      <c r="DH1779">
        <f>ROUND(ROUND(AG1779,2)*CX1779,2)</f>
        <v>0</v>
      </c>
      <c r="DI1779">
        <f t="shared" si="1574"/>
        <v>0</v>
      </c>
      <c r="DJ1779">
        <f>DF1779</f>
        <v>-409.85</v>
      </c>
      <c r="DK1779">
        <v>0</v>
      </c>
      <c r="DL1779" t="s">
        <v>6</v>
      </c>
      <c r="DM1779">
        <v>0</v>
      </c>
      <c r="DN1779" t="s">
        <v>6</v>
      </c>
      <c r="DO1779">
        <v>0</v>
      </c>
    </row>
    <row r="1780" spans="1:119" x14ac:dyDescent="0.2">
      <c r="A1780">
        <f>ROW(Source!A1365)</f>
        <v>1365</v>
      </c>
      <c r="B1780">
        <v>92843885</v>
      </c>
      <c r="C1780">
        <v>92849755</v>
      </c>
      <c r="D1780">
        <v>49555331</v>
      </c>
      <c r="E1780">
        <v>1</v>
      </c>
      <c r="F1780">
        <v>1</v>
      </c>
      <c r="G1780">
        <v>1</v>
      </c>
      <c r="H1780">
        <v>3</v>
      </c>
      <c r="I1780" t="s">
        <v>144</v>
      </c>
      <c r="J1780" t="s">
        <v>146</v>
      </c>
      <c r="K1780" t="s">
        <v>145</v>
      </c>
      <c r="L1780">
        <v>1296</v>
      </c>
      <c r="N1780">
        <v>1002</v>
      </c>
      <c r="O1780" t="s">
        <v>141</v>
      </c>
      <c r="P1780" t="s">
        <v>141</v>
      </c>
      <c r="Q1780">
        <v>1</v>
      </c>
      <c r="W1780">
        <v>1</v>
      </c>
      <c r="X1780">
        <v>1828367933</v>
      </c>
      <c r="Y1780">
        <f t="shared" si="1564"/>
        <v>-5.7000000000000002E-2</v>
      </c>
      <c r="AA1780">
        <v>1989.75</v>
      </c>
      <c r="AB1780">
        <v>0</v>
      </c>
      <c r="AC1780">
        <v>0</v>
      </c>
      <c r="AD1780">
        <v>0</v>
      </c>
      <c r="AE1780">
        <v>200.58</v>
      </c>
      <c r="AF1780">
        <v>0</v>
      </c>
      <c r="AG1780">
        <v>0</v>
      </c>
      <c r="AH1780">
        <v>0</v>
      </c>
      <c r="AI1780">
        <v>9.92</v>
      </c>
      <c r="AJ1780">
        <v>1</v>
      </c>
      <c r="AK1780">
        <v>1</v>
      </c>
      <c r="AL1780">
        <v>1</v>
      </c>
      <c r="AM1780">
        <v>4</v>
      </c>
      <c r="AN1780">
        <v>0</v>
      </c>
      <c r="AO1780">
        <v>1</v>
      </c>
      <c r="AP1780">
        <v>1</v>
      </c>
      <c r="AQ1780">
        <v>0</v>
      </c>
      <c r="AR1780">
        <v>0</v>
      </c>
      <c r="AS1780" t="s">
        <v>6</v>
      </c>
      <c r="AT1780">
        <v>-5.7000000000000002E-2</v>
      </c>
      <c r="AU1780" t="s">
        <v>6</v>
      </c>
      <c r="AV1780">
        <v>0</v>
      </c>
      <c r="AW1780">
        <v>2</v>
      </c>
      <c r="AX1780">
        <v>92849770</v>
      </c>
      <c r="AY1780">
        <v>1</v>
      </c>
      <c r="AZ1780">
        <v>6144</v>
      </c>
      <c r="BA1780">
        <v>2024</v>
      </c>
      <c r="BB1780">
        <v>0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0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CV1780">
        <v>0</v>
      </c>
      <c r="CW1780">
        <v>0</v>
      </c>
      <c r="CX1780">
        <f>ROUND(Y1780*Source!I1365,7)</f>
        <v>-2.3939999999999999E-2</v>
      </c>
      <c r="CY1780">
        <f>AA1780</f>
        <v>1989.75</v>
      </c>
      <c r="CZ1780">
        <f>AE1780</f>
        <v>200.58</v>
      </c>
      <c r="DA1780">
        <f>AI1780</f>
        <v>9.92</v>
      </c>
      <c r="DB1780">
        <f t="shared" si="1568"/>
        <v>-11.43</v>
      </c>
      <c r="DC1780">
        <f t="shared" si="1569"/>
        <v>0</v>
      </c>
      <c r="DD1780" t="s">
        <v>6</v>
      </c>
      <c r="DE1780" t="s">
        <v>6</v>
      </c>
      <c r="DF1780">
        <f>ROUND(ROUND(AE1780*AI1780,2)*CX1780,2)</f>
        <v>-47.63</v>
      </c>
      <c r="DG1780">
        <f t="shared" si="1575"/>
        <v>0</v>
      </c>
      <c r="DH1780">
        <f>ROUND(ROUND(AG1780,2)*CX1780,2)</f>
        <v>0</v>
      </c>
      <c r="DI1780">
        <f t="shared" si="1574"/>
        <v>0</v>
      </c>
      <c r="DJ1780">
        <f>DF1780</f>
        <v>-47.63</v>
      </c>
      <c r="DK1780">
        <v>0</v>
      </c>
      <c r="DL1780" t="s">
        <v>6</v>
      </c>
      <c r="DM1780">
        <v>0</v>
      </c>
      <c r="DN1780" t="s">
        <v>6</v>
      </c>
      <c r="DO1780">
        <v>0</v>
      </c>
    </row>
    <row r="1781" spans="1:119" x14ac:dyDescent="0.2">
      <c r="A1781">
        <f>ROW(Source!A1404)</f>
        <v>1404</v>
      </c>
      <c r="B1781">
        <v>92843885</v>
      </c>
      <c r="C1781">
        <v>92849774</v>
      </c>
      <c r="D1781">
        <v>49510723</v>
      </c>
      <c r="E1781">
        <v>70</v>
      </c>
      <c r="F1781">
        <v>1</v>
      </c>
      <c r="G1781">
        <v>1</v>
      </c>
      <c r="H1781">
        <v>1</v>
      </c>
      <c r="I1781" t="s">
        <v>935</v>
      </c>
      <c r="J1781" t="s">
        <v>6</v>
      </c>
      <c r="K1781" t="s">
        <v>936</v>
      </c>
      <c r="L1781">
        <v>1191</v>
      </c>
      <c r="N1781">
        <v>1013</v>
      </c>
      <c r="O1781" t="s">
        <v>915</v>
      </c>
      <c r="P1781" t="s">
        <v>915</v>
      </c>
      <c r="Q1781">
        <v>1</v>
      </c>
      <c r="W1781">
        <v>0</v>
      </c>
      <c r="X1781">
        <v>-112797078</v>
      </c>
      <c r="Y1781">
        <f>(AT1781*ROUND(1.05,7))</f>
        <v>1.1235000000000002</v>
      </c>
      <c r="AA1781">
        <v>0</v>
      </c>
      <c r="AB1781">
        <v>0</v>
      </c>
      <c r="AC1781">
        <v>0</v>
      </c>
      <c r="AD1781">
        <v>402.3</v>
      </c>
      <c r="AE1781">
        <v>0</v>
      </c>
      <c r="AF1781">
        <v>0</v>
      </c>
      <c r="AG1781">
        <v>0</v>
      </c>
      <c r="AH1781">
        <v>8.9700000000000006</v>
      </c>
      <c r="AI1781">
        <v>1</v>
      </c>
      <c r="AJ1781">
        <v>1</v>
      </c>
      <c r="AK1781">
        <v>1</v>
      </c>
      <c r="AL1781">
        <v>44.85</v>
      </c>
      <c r="AM1781">
        <v>4</v>
      </c>
      <c r="AN1781">
        <v>0</v>
      </c>
      <c r="AO1781">
        <v>1</v>
      </c>
      <c r="AP1781">
        <v>1</v>
      </c>
      <c r="AQ1781">
        <v>0</v>
      </c>
      <c r="AR1781">
        <v>0</v>
      </c>
      <c r="AS1781" t="s">
        <v>6</v>
      </c>
      <c r="AT1781">
        <v>1.07</v>
      </c>
      <c r="AU1781" t="s">
        <v>25</v>
      </c>
      <c r="AV1781">
        <v>1</v>
      </c>
      <c r="AW1781">
        <v>2</v>
      </c>
      <c r="AX1781">
        <v>92849784</v>
      </c>
      <c r="AY1781">
        <v>1</v>
      </c>
      <c r="AZ1781">
        <v>0</v>
      </c>
      <c r="BA1781">
        <v>2025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0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0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CU1781">
        <f>ROUND(AT1781*Source!I1404*AH1781*AL1781,2)</f>
        <v>430.47</v>
      </c>
      <c r="CV1781">
        <f>ROUND(Y1781*Source!I1404,7)</f>
        <v>1.1234999999999999</v>
      </c>
      <c r="CW1781">
        <v>0</v>
      </c>
      <c r="CX1781">
        <f>ROUND(Y1781*Source!I1404,7)</f>
        <v>1.1234999999999999</v>
      </c>
      <c r="CY1781">
        <f>AD1781</f>
        <v>402.3</v>
      </c>
      <c r="CZ1781">
        <f>AH1781</f>
        <v>8.9700000000000006</v>
      </c>
      <c r="DA1781">
        <f>AL1781</f>
        <v>44.85</v>
      </c>
      <c r="DB1781">
        <f>ROUND((ROUND(AT1781*CZ1781,2)*ROUND(1.05,7)),2)</f>
        <v>10.08</v>
      </c>
      <c r="DC1781">
        <f>ROUND((ROUND(AT1781*AG1781,2)*ROUND(1.05,7)),2)</f>
        <v>0</v>
      </c>
      <c r="DD1781" t="s">
        <v>6</v>
      </c>
      <c r="DE1781" t="s">
        <v>6</v>
      </c>
      <c r="DF1781">
        <f>ROUND(ROUND(AE1781,2)*CX1781,2)</f>
        <v>0</v>
      </c>
      <c r="DG1781">
        <f t="shared" si="1575"/>
        <v>0</v>
      </c>
      <c r="DH1781">
        <f>ROUND(ROUND(AG1781,2)*CX1781,2)</f>
        <v>0</v>
      </c>
      <c r="DI1781">
        <f>ROUND(ROUND(AH1781*AL1781,2)*CX1781,2)</f>
        <v>451.98</v>
      </c>
      <c r="DJ1781">
        <f>DI1781</f>
        <v>451.98</v>
      </c>
      <c r="DK1781">
        <v>0</v>
      </c>
      <c r="DL1781" t="s">
        <v>6</v>
      </c>
      <c r="DM1781">
        <v>0</v>
      </c>
      <c r="DN1781" t="s">
        <v>6</v>
      </c>
      <c r="DO1781">
        <v>0</v>
      </c>
    </row>
    <row r="1782" spans="1:119" x14ac:dyDescent="0.2">
      <c r="A1782">
        <f>ROW(Source!A1404)</f>
        <v>1404</v>
      </c>
      <c r="B1782">
        <v>92843885</v>
      </c>
      <c r="C1782">
        <v>92849774</v>
      </c>
      <c r="D1782">
        <v>49510905</v>
      </c>
      <c r="E1782">
        <v>70</v>
      </c>
      <c r="F1782">
        <v>1</v>
      </c>
      <c r="G1782">
        <v>1</v>
      </c>
      <c r="H1782">
        <v>1</v>
      </c>
      <c r="I1782" t="s">
        <v>916</v>
      </c>
      <c r="J1782" t="s">
        <v>6</v>
      </c>
      <c r="K1782" t="s">
        <v>917</v>
      </c>
      <c r="L1782">
        <v>1191</v>
      </c>
      <c r="N1782">
        <v>1013</v>
      </c>
      <c r="O1782" t="s">
        <v>915</v>
      </c>
      <c r="P1782" t="s">
        <v>915</v>
      </c>
      <c r="Q1782">
        <v>1</v>
      </c>
      <c r="W1782">
        <v>0</v>
      </c>
      <c r="X1782">
        <v>-1417349443</v>
      </c>
      <c r="Y1782">
        <f>(AT1782*ROUND(1.05,7))</f>
        <v>1.0500000000000001E-2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1</v>
      </c>
      <c r="AJ1782">
        <v>1</v>
      </c>
      <c r="AK1782">
        <v>44.85</v>
      </c>
      <c r="AL1782">
        <v>1</v>
      </c>
      <c r="AM1782">
        <v>4</v>
      </c>
      <c r="AN1782">
        <v>0</v>
      </c>
      <c r="AO1782">
        <v>1</v>
      </c>
      <c r="AP1782">
        <v>1</v>
      </c>
      <c r="AQ1782">
        <v>0</v>
      </c>
      <c r="AR1782">
        <v>0</v>
      </c>
      <c r="AS1782" t="s">
        <v>6</v>
      </c>
      <c r="AT1782">
        <v>0.01</v>
      </c>
      <c r="AU1782" t="s">
        <v>25</v>
      </c>
      <c r="AV1782">
        <v>2</v>
      </c>
      <c r="AW1782">
        <v>2</v>
      </c>
      <c r="AX1782">
        <v>92849785</v>
      </c>
      <c r="AY1782">
        <v>1</v>
      </c>
      <c r="AZ1782">
        <v>0</v>
      </c>
      <c r="BA1782">
        <v>2026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0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CV1782">
        <v>0</v>
      </c>
      <c r="CW1782">
        <v>0</v>
      </c>
      <c r="CX1782">
        <f>ROUND(Y1782*Source!I1404,7)</f>
        <v>1.0500000000000001E-2</v>
      </c>
      <c r="CY1782">
        <f>AD1782</f>
        <v>0</v>
      </c>
      <c r="CZ1782">
        <f>AH1782</f>
        <v>0</v>
      </c>
      <c r="DA1782">
        <f>AL1782</f>
        <v>1</v>
      </c>
      <c r="DB1782">
        <f>ROUND((ROUND(AT1782*CZ1782,2)*ROUND(1.05,7)),2)</f>
        <v>0</v>
      </c>
      <c r="DC1782">
        <f>ROUND((ROUND(AT1782*AG1782,2)*ROUND(1.05,7)),2)</f>
        <v>0</v>
      </c>
      <c r="DD1782" t="s">
        <v>6</v>
      </c>
      <c r="DE1782" t="s">
        <v>6</v>
      </c>
      <c r="DF1782">
        <f>ROUND(ROUND(AE1782,2)*CX1782,2)</f>
        <v>0</v>
      </c>
      <c r="DG1782">
        <f t="shared" si="1575"/>
        <v>0</v>
      </c>
      <c r="DH1782">
        <f>ROUND(ROUND(AG1782*AK1782,2)*CX1782,2)</f>
        <v>0</v>
      </c>
      <c r="DI1782">
        <f t="shared" ref="DI1782:DI1789" si="1576">ROUND(ROUND(AH1782,2)*CX1782,2)</f>
        <v>0</v>
      </c>
      <c r="DJ1782">
        <f>DI1782</f>
        <v>0</v>
      </c>
      <c r="DK1782">
        <v>0</v>
      </c>
      <c r="DL1782" t="s">
        <v>6</v>
      </c>
      <c r="DM1782">
        <v>0</v>
      </c>
      <c r="DN1782" t="s">
        <v>6</v>
      </c>
      <c r="DO1782">
        <v>0</v>
      </c>
    </row>
    <row r="1783" spans="1:119" x14ac:dyDescent="0.2">
      <c r="A1783">
        <f>ROW(Source!A1404)</f>
        <v>1404</v>
      </c>
      <c r="B1783">
        <v>92843885</v>
      </c>
      <c r="C1783">
        <v>92849774</v>
      </c>
      <c r="D1783">
        <v>49673503</v>
      </c>
      <c r="E1783">
        <v>1</v>
      </c>
      <c r="F1783">
        <v>1</v>
      </c>
      <c r="G1783">
        <v>1</v>
      </c>
      <c r="H1783">
        <v>2</v>
      </c>
      <c r="I1783" t="s">
        <v>925</v>
      </c>
      <c r="J1783" t="s">
        <v>926</v>
      </c>
      <c r="K1783" t="s">
        <v>927</v>
      </c>
      <c r="L1783">
        <v>1367</v>
      </c>
      <c r="N1783">
        <v>1011</v>
      </c>
      <c r="O1783" t="s">
        <v>921</v>
      </c>
      <c r="P1783" t="s">
        <v>921</v>
      </c>
      <c r="Q1783">
        <v>1</v>
      </c>
      <c r="W1783">
        <v>0</v>
      </c>
      <c r="X1783">
        <v>509054691</v>
      </c>
      <c r="Y1783">
        <f>(AT1783*ROUND(1.05,7))</f>
        <v>1.0500000000000001E-2</v>
      </c>
      <c r="AA1783">
        <v>0</v>
      </c>
      <c r="AB1783">
        <v>1032.96</v>
      </c>
      <c r="AC1783">
        <v>520.26</v>
      </c>
      <c r="AD1783">
        <v>0</v>
      </c>
      <c r="AE1783">
        <v>0</v>
      </c>
      <c r="AF1783">
        <v>65.709999999999994</v>
      </c>
      <c r="AG1783">
        <v>11.6</v>
      </c>
      <c r="AH1783">
        <v>0</v>
      </c>
      <c r="AI1783">
        <v>1</v>
      </c>
      <c r="AJ1783">
        <v>15.72</v>
      </c>
      <c r="AK1783">
        <v>44.85</v>
      </c>
      <c r="AL1783">
        <v>1</v>
      </c>
      <c r="AM1783">
        <v>4</v>
      </c>
      <c r="AN1783">
        <v>0</v>
      </c>
      <c r="AO1783">
        <v>1</v>
      </c>
      <c r="AP1783">
        <v>1</v>
      </c>
      <c r="AQ1783">
        <v>0</v>
      </c>
      <c r="AR1783">
        <v>0</v>
      </c>
      <c r="AS1783" t="s">
        <v>6</v>
      </c>
      <c r="AT1783">
        <v>0.01</v>
      </c>
      <c r="AU1783" t="s">
        <v>25</v>
      </c>
      <c r="AV1783">
        <v>0</v>
      </c>
      <c r="AW1783">
        <v>2</v>
      </c>
      <c r="AX1783">
        <v>92849786</v>
      </c>
      <c r="AY1783">
        <v>1</v>
      </c>
      <c r="AZ1783">
        <v>0</v>
      </c>
      <c r="BA1783">
        <v>2027</v>
      </c>
      <c r="BB1783">
        <v>0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0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CV1783">
        <v>0</v>
      </c>
      <c r="CW1783">
        <f>ROUND(Y1783*Source!I1404*DO1783,7)</f>
        <v>0</v>
      </c>
      <c r="CX1783">
        <f>ROUND(Y1783*Source!I1404,7)</f>
        <v>1.0500000000000001E-2</v>
      </c>
      <c r="CY1783">
        <f>AB1783</f>
        <v>1032.96</v>
      </c>
      <c r="CZ1783">
        <f>AF1783</f>
        <v>65.709999999999994</v>
      </c>
      <c r="DA1783">
        <f>AJ1783</f>
        <v>15.72</v>
      </c>
      <c r="DB1783">
        <f>ROUND((ROUND(AT1783*CZ1783,2)*ROUND(1.05,7)),2)</f>
        <v>0.69</v>
      </c>
      <c r="DC1783">
        <f>ROUND((ROUND(AT1783*AG1783,2)*ROUND(1.05,7)),2)</f>
        <v>0.13</v>
      </c>
      <c r="DD1783" t="s">
        <v>6</v>
      </c>
      <c r="DE1783" t="s">
        <v>6</v>
      </c>
      <c r="DF1783">
        <f>ROUND(ROUND(AE1783,2)*CX1783,2)</f>
        <v>0</v>
      </c>
      <c r="DG1783">
        <f>ROUND(ROUND(AF1783*AJ1783,2)*CX1783,2)</f>
        <v>10.85</v>
      </c>
      <c r="DH1783">
        <f>ROUND(ROUND(AG1783*AK1783,2)*CX1783,2)</f>
        <v>5.46</v>
      </c>
      <c r="DI1783">
        <f t="shared" si="1576"/>
        <v>0</v>
      </c>
      <c r="DJ1783">
        <f>DG1783</f>
        <v>10.85</v>
      </c>
      <c r="DK1783">
        <v>0</v>
      </c>
      <c r="DL1783" t="s">
        <v>6</v>
      </c>
      <c r="DM1783">
        <v>0</v>
      </c>
      <c r="DN1783" t="s">
        <v>6</v>
      </c>
      <c r="DO1783">
        <v>0</v>
      </c>
    </row>
    <row r="1784" spans="1:119" x14ac:dyDescent="0.2">
      <c r="A1784">
        <f>ROW(Source!A1404)</f>
        <v>1404</v>
      </c>
      <c r="B1784">
        <v>92843885</v>
      </c>
      <c r="C1784">
        <v>92849774</v>
      </c>
      <c r="D1784">
        <v>49673715</v>
      </c>
      <c r="E1784">
        <v>1</v>
      </c>
      <c r="F1784">
        <v>1</v>
      </c>
      <c r="G1784">
        <v>1</v>
      </c>
      <c r="H1784">
        <v>2</v>
      </c>
      <c r="I1784" t="s">
        <v>937</v>
      </c>
      <c r="J1784" t="s">
        <v>938</v>
      </c>
      <c r="K1784" t="s">
        <v>939</v>
      </c>
      <c r="L1784">
        <v>1367</v>
      </c>
      <c r="N1784">
        <v>1011</v>
      </c>
      <c r="O1784" t="s">
        <v>921</v>
      </c>
      <c r="P1784" t="s">
        <v>921</v>
      </c>
      <c r="Q1784">
        <v>1</v>
      </c>
      <c r="W1784">
        <v>0</v>
      </c>
      <c r="X1784">
        <v>829370094</v>
      </c>
      <c r="Y1784">
        <f>(AT1784*ROUND(1.05,7))</f>
        <v>0.10500000000000001</v>
      </c>
      <c r="AA1784">
        <v>0</v>
      </c>
      <c r="AB1784">
        <v>127.33</v>
      </c>
      <c r="AC1784">
        <v>0</v>
      </c>
      <c r="AD1784">
        <v>0</v>
      </c>
      <c r="AE1784">
        <v>0</v>
      </c>
      <c r="AF1784">
        <v>8.1</v>
      </c>
      <c r="AG1784">
        <v>0</v>
      </c>
      <c r="AH1784">
        <v>0</v>
      </c>
      <c r="AI1784">
        <v>1</v>
      </c>
      <c r="AJ1784">
        <v>15.72</v>
      </c>
      <c r="AK1784">
        <v>44.85</v>
      </c>
      <c r="AL1784">
        <v>1</v>
      </c>
      <c r="AM1784">
        <v>4</v>
      </c>
      <c r="AN1784">
        <v>0</v>
      </c>
      <c r="AO1784">
        <v>1</v>
      </c>
      <c r="AP1784">
        <v>1</v>
      </c>
      <c r="AQ1784">
        <v>0</v>
      </c>
      <c r="AR1784">
        <v>0</v>
      </c>
      <c r="AS1784" t="s">
        <v>6</v>
      </c>
      <c r="AT1784">
        <v>0.1</v>
      </c>
      <c r="AU1784" t="s">
        <v>25</v>
      </c>
      <c r="AV1784">
        <v>0</v>
      </c>
      <c r="AW1784">
        <v>2</v>
      </c>
      <c r="AX1784">
        <v>92849787</v>
      </c>
      <c r="AY1784">
        <v>1</v>
      </c>
      <c r="AZ1784">
        <v>0</v>
      </c>
      <c r="BA1784">
        <v>2028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CV1784">
        <v>0</v>
      </c>
      <c r="CW1784">
        <f>ROUND(Y1784*Source!I1404*DO1784,7)</f>
        <v>0</v>
      </c>
      <c r="CX1784">
        <f>ROUND(Y1784*Source!I1404,7)</f>
        <v>0.105</v>
      </c>
      <c r="CY1784">
        <f>AB1784</f>
        <v>127.33</v>
      </c>
      <c r="CZ1784">
        <f>AF1784</f>
        <v>8.1</v>
      </c>
      <c r="DA1784">
        <f>AJ1784</f>
        <v>15.72</v>
      </c>
      <c r="DB1784">
        <f>ROUND((ROUND(AT1784*CZ1784,2)*ROUND(1.05,7)),2)</f>
        <v>0.85</v>
      </c>
      <c r="DC1784">
        <f>ROUND((ROUND(AT1784*AG1784,2)*ROUND(1.05,7)),2)</f>
        <v>0</v>
      </c>
      <c r="DD1784" t="s">
        <v>6</v>
      </c>
      <c r="DE1784" t="s">
        <v>6</v>
      </c>
      <c r="DF1784">
        <f>ROUND(ROUND(AE1784,2)*CX1784,2)</f>
        <v>0</v>
      </c>
      <c r="DG1784">
        <f>ROUND(ROUND(AF1784*AJ1784,2)*CX1784,2)</f>
        <v>13.37</v>
      </c>
      <c r="DH1784">
        <f>ROUND(ROUND(AG1784*AK1784,2)*CX1784,2)</f>
        <v>0</v>
      </c>
      <c r="DI1784">
        <f t="shared" si="1576"/>
        <v>0</v>
      </c>
      <c r="DJ1784">
        <f>DG1784</f>
        <v>13.37</v>
      </c>
      <c r="DK1784">
        <v>0</v>
      </c>
      <c r="DL1784" t="s">
        <v>6</v>
      </c>
      <c r="DM1784">
        <v>0</v>
      </c>
      <c r="DN1784" t="s">
        <v>6</v>
      </c>
      <c r="DO1784">
        <v>0</v>
      </c>
    </row>
    <row r="1785" spans="1:119" x14ac:dyDescent="0.2">
      <c r="A1785">
        <f>ROW(Source!A1404)</f>
        <v>1404</v>
      </c>
      <c r="B1785">
        <v>92843885</v>
      </c>
      <c r="C1785">
        <v>92849774</v>
      </c>
      <c r="D1785">
        <v>49523218</v>
      </c>
      <c r="E1785">
        <v>1</v>
      </c>
      <c r="F1785">
        <v>1</v>
      </c>
      <c r="G1785">
        <v>1</v>
      </c>
      <c r="H1785">
        <v>3</v>
      </c>
      <c r="I1785" t="s">
        <v>47</v>
      </c>
      <c r="J1785" t="s">
        <v>50</v>
      </c>
      <c r="K1785" t="s">
        <v>48</v>
      </c>
      <c r="L1785">
        <v>1374</v>
      </c>
      <c r="N1785">
        <v>1013</v>
      </c>
      <c r="O1785" t="s">
        <v>49</v>
      </c>
      <c r="P1785" t="s">
        <v>49</v>
      </c>
      <c r="Q1785">
        <v>1</v>
      </c>
      <c r="W1785">
        <v>0</v>
      </c>
      <c r="X1785">
        <v>-1743999360</v>
      </c>
      <c r="Y1785">
        <f>AT1785</f>
        <v>0.1</v>
      </c>
      <c r="AA1785">
        <v>9.92</v>
      </c>
      <c r="AB1785">
        <v>0</v>
      </c>
      <c r="AC1785">
        <v>0</v>
      </c>
      <c r="AD1785">
        <v>0</v>
      </c>
      <c r="AE1785">
        <v>1</v>
      </c>
      <c r="AF1785">
        <v>0</v>
      </c>
      <c r="AG1785">
        <v>0</v>
      </c>
      <c r="AH1785">
        <v>0</v>
      </c>
      <c r="AI1785">
        <v>9.92</v>
      </c>
      <c r="AJ1785">
        <v>1</v>
      </c>
      <c r="AK1785">
        <v>1</v>
      </c>
      <c r="AL1785">
        <v>1</v>
      </c>
      <c r="AM1785">
        <v>0</v>
      </c>
      <c r="AN1785">
        <v>0</v>
      </c>
      <c r="AO1785">
        <v>0</v>
      </c>
      <c r="AP1785">
        <v>1</v>
      </c>
      <c r="AQ1785">
        <v>0</v>
      </c>
      <c r="AR1785">
        <v>0</v>
      </c>
      <c r="AS1785" t="s">
        <v>6</v>
      </c>
      <c r="AT1785">
        <v>0.1</v>
      </c>
      <c r="AU1785" t="s">
        <v>6</v>
      </c>
      <c r="AV1785">
        <v>0</v>
      </c>
      <c r="AW1785">
        <v>2</v>
      </c>
      <c r="AX1785">
        <v>92849788</v>
      </c>
      <c r="AY1785">
        <v>1</v>
      </c>
      <c r="AZ1785">
        <v>0</v>
      </c>
      <c r="BA1785">
        <v>2029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0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CV1785">
        <v>0</v>
      </c>
      <c r="CW1785">
        <v>0</v>
      </c>
      <c r="CX1785">
        <f>ROUND(Y1785*Source!I1404,7)</f>
        <v>0.1</v>
      </c>
      <c r="CY1785">
        <f>AA1785</f>
        <v>9.92</v>
      </c>
      <c r="CZ1785">
        <f>AE1785</f>
        <v>1</v>
      </c>
      <c r="DA1785">
        <f>AI1785</f>
        <v>9.92</v>
      </c>
      <c r="DB1785">
        <f>ROUND(ROUND(AT1785*CZ1785,2),2)</f>
        <v>0.1</v>
      </c>
      <c r="DC1785">
        <f>ROUND(ROUND(AT1785*AG1785,2),2)</f>
        <v>0</v>
      </c>
      <c r="DD1785" t="s">
        <v>6</v>
      </c>
      <c r="DE1785" t="s">
        <v>6</v>
      </c>
      <c r="DF1785">
        <f>ROUND(ROUND(AE1785*AI1785,2)*CX1785,2)</f>
        <v>0.99</v>
      </c>
      <c r="DG1785">
        <f t="shared" ref="DG1785:DG1791" si="1577">ROUND(ROUND(AF1785,2)*CX1785,2)</f>
        <v>0</v>
      </c>
      <c r="DH1785">
        <f t="shared" ref="DH1785:DH1790" si="1578">ROUND(ROUND(AG1785,2)*CX1785,2)</f>
        <v>0</v>
      </c>
      <c r="DI1785">
        <f t="shared" si="1576"/>
        <v>0</v>
      </c>
      <c r="DJ1785">
        <f>DF1785</f>
        <v>0.99</v>
      </c>
      <c r="DK1785">
        <v>0</v>
      </c>
      <c r="DL1785" t="s">
        <v>6</v>
      </c>
      <c r="DM1785">
        <v>0</v>
      </c>
      <c r="DN1785" t="s">
        <v>6</v>
      </c>
      <c r="DO1785">
        <v>0</v>
      </c>
    </row>
    <row r="1786" spans="1:119" x14ac:dyDescent="0.2">
      <c r="A1786">
        <f>ROW(Source!A1404)</f>
        <v>1404</v>
      </c>
      <c r="B1786">
        <v>92843885</v>
      </c>
      <c r="C1786">
        <v>92849774</v>
      </c>
      <c r="D1786">
        <v>49524301</v>
      </c>
      <c r="E1786">
        <v>1</v>
      </c>
      <c r="F1786">
        <v>1</v>
      </c>
      <c r="G1786">
        <v>1</v>
      </c>
      <c r="H1786">
        <v>3</v>
      </c>
      <c r="I1786" t="s">
        <v>940</v>
      </c>
      <c r="J1786" t="s">
        <v>941</v>
      </c>
      <c r="K1786" t="s">
        <v>942</v>
      </c>
      <c r="L1786">
        <v>1348</v>
      </c>
      <c r="N1786">
        <v>1009</v>
      </c>
      <c r="O1786" t="s">
        <v>122</v>
      </c>
      <c r="P1786" t="s">
        <v>122</v>
      </c>
      <c r="Q1786">
        <v>1000</v>
      </c>
      <c r="W1786">
        <v>0</v>
      </c>
      <c r="X1786">
        <v>1824693337</v>
      </c>
      <c r="Y1786">
        <f>AT1786</f>
        <v>1.1E-4</v>
      </c>
      <c r="AA1786">
        <v>102791.03999999999</v>
      </c>
      <c r="AB1786">
        <v>0</v>
      </c>
      <c r="AC1786">
        <v>0</v>
      </c>
      <c r="AD1786">
        <v>0</v>
      </c>
      <c r="AE1786">
        <v>10362</v>
      </c>
      <c r="AF1786">
        <v>0</v>
      </c>
      <c r="AG1786">
        <v>0</v>
      </c>
      <c r="AH1786">
        <v>0</v>
      </c>
      <c r="AI1786">
        <v>9.92</v>
      </c>
      <c r="AJ1786">
        <v>1</v>
      </c>
      <c r="AK1786">
        <v>1</v>
      </c>
      <c r="AL1786">
        <v>1</v>
      </c>
      <c r="AM1786">
        <v>4</v>
      </c>
      <c r="AN1786">
        <v>0</v>
      </c>
      <c r="AO1786">
        <v>1</v>
      </c>
      <c r="AP1786">
        <v>1</v>
      </c>
      <c r="AQ1786">
        <v>0</v>
      </c>
      <c r="AR1786">
        <v>0</v>
      </c>
      <c r="AS1786" t="s">
        <v>6</v>
      </c>
      <c r="AT1786">
        <v>1.1E-4</v>
      </c>
      <c r="AU1786" t="s">
        <v>6</v>
      </c>
      <c r="AV1786">
        <v>0</v>
      </c>
      <c r="AW1786">
        <v>2</v>
      </c>
      <c r="AX1786">
        <v>92849789</v>
      </c>
      <c r="AY1786">
        <v>1</v>
      </c>
      <c r="AZ1786">
        <v>0</v>
      </c>
      <c r="BA1786">
        <v>2030</v>
      </c>
      <c r="BB1786">
        <v>0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0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CV1786">
        <v>0</v>
      </c>
      <c r="CW1786">
        <v>0</v>
      </c>
      <c r="CX1786">
        <f>ROUND(Y1786*Source!I1404,7)</f>
        <v>1.1E-4</v>
      </c>
      <c r="CY1786">
        <f>AA1786</f>
        <v>102791.03999999999</v>
      </c>
      <c r="CZ1786">
        <f>AE1786</f>
        <v>10362</v>
      </c>
      <c r="DA1786">
        <f>AI1786</f>
        <v>9.92</v>
      </c>
      <c r="DB1786">
        <f>ROUND(ROUND(AT1786*CZ1786,2),2)</f>
        <v>1.1399999999999999</v>
      </c>
      <c r="DC1786">
        <f>ROUND(ROUND(AT1786*AG1786,2),2)</f>
        <v>0</v>
      </c>
      <c r="DD1786" t="s">
        <v>6</v>
      </c>
      <c r="DE1786" t="s">
        <v>6</v>
      </c>
      <c r="DF1786">
        <f>ROUND(ROUND(AE1786*AI1786,2)*CX1786,2)</f>
        <v>11.31</v>
      </c>
      <c r="DG1786">
        <f t="shared" si="1577"/>
        <v>0</v>
      </c>
      <c r="DH1786">
        <f t="shared" si="1578"/>
        <v>0</v>
      </c>
      <c r="DI1786">
        <f t="shared" si="1576"/>
        <v>0</v>
      </c>
      <c r="DJ1786">
        <f>DF1786</f>
        <v>11.31</v>
      </c>
      <c r="DK1786">
        <v>0</v>
      </c>
      <c r="DL1786" t="s">
        <v>6</v>
      </c>
      <c r="DM1786">
        <v>0</v>
      </c>
      <c r="DN1786" t="s">
        <v>6</v>
      </c>
      <c r="DO1786">
        <v>0</v>
      </c>
    </row>
    <row r="1787" spans="1:119" x14ac:dyDescent="0.2">
      <c r="A1787">
        <f>ROW(Source!A1404)</f>
        <v>1404</v>
      </c>
      <c r="B1787">
        <v>92843885</v>
      </c>
      <c r="C1787">
        <v>92849774</v>
      </c>
      <c r="D1787">
        <v>49528527</v>
      </c>
      <c r="E1787">
        <v>1</v>
      </c>
      <c r="F1787">
        <v>1</v>
      </c>
      <c r="G1787">
        <v>1</v>
      </c>
      <c r="H1787">
        <v>3</v>
      </c>
      <c r="I1787" t="s">
        <v>949</v>
      </c>
      <c r="J1787" t="s">
        <v>950</v>
      </c>
      <c r="K1787" t="s">
        <v>951</v>
      </c>
      <c r="L1787">
        <v>1339</v>
      </c>
      <c r="N1787">
        <v>1007</v>
      </c>
      <c r="O1787" t="s">
        <v>952</v>
      </c>
      <c r="P1787" t="s">
        <v>952</v>
      </c>
      <c r="Q1787">
        <v>1</v>
      </c>
      <c r="W1787">
        <v>0</v>
      </c>
      <c r="X1787">
        <v>461598558</v>
      </c>
      <c r="Y1787">
        <f>AT1787</f>
        <v>2.9999999999999997E-4</v>
      </c>
      <c r="AA1787">
        <v>5156.42</v>
      </c>
      <c r="AB1787">
        <v>0</v>
      </c>
      <c r="AC1787">
        <v>0</v>
      </c>
      <c r="AD1787">
        <v>0</v>
      </c>
      <c r="AE1787">
        <v>519.79999999999995</v>
      </c>
      <c r="AF1787">
        <v>0</v>
      </c>
      <c r="AG1787">
        <v>0</v>
      </c>
      <c r="AH1787">
        <v>0</v>
      </c>
      <c r="AI1787">
        <v>9.92</v>
      </c>
      <c r="AJ1787">
        <v>1</v>
      </c>
      <c r="AK1787">
        <v>1</v>
      </c>
      <c r="AL1787">
        <v>1</v>
      </c>
      <c r="AM1787">
        <v>4</v>
      </c>
      <c r="AN1787">
        <v>0</v>
      </c>
      <c r="AO1787">
        <v>1</v>
      </c>
      <c r="AP1787">
        <v>1</v>
      </c>
      <c r="AQ1787">
        <v>0</v>
      </c>
      <c r="AR1787">
        <v>0</v>
      </c>
      <c r="AS1787" t="s">
        <v>6</v>
      </c>
      <c r="AT1787">
        <v>2.9999999999999997E-4</v>
      </c>
      <c r="AU1787" t="s">
        <v>6</v>
      </c>
      <c r="AV1787">
        <v>0</v>
      </c>
      <c r="AW1787">
        <v>2</v>
      </c>
      <c r="AX1787">
        <v>92849790</v>
      </c>
      <c r="AY1787">
        <v>1</v>
      </c>
      <c r="AZ1787">
        <v>0</v>
      </c>
      <c r="BA1787">
        <v>2031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CV1787">
        <v>0</v>
      </c>
      <c r="CW1787">
        <v>0</v>
      </c>
      <c r="CX1787">
        <f>ROUND(Y1787*Source!I1404,7)</f>
        <v>2.9999999999999997E-4</v>
      </c>
      <c r="CY1787">
        <f>AA1787</f>
        <v>5156.42</v>
      </c>
      <c r="CZ1787">
        <f>AE1787</f>
        <v>519.79999999999995</v>
      </c>
      <c r="DA1787">
        <f>AI1787</f>
        <v>9.92</v>
      </c>
      <c r="DB1787">
        <f>ROUND(ROUND(AT1787*CZ1787,2),2)</f>
        <v>0.16</v>
      </c>
      <c r="DC1787">
        <f>ROUND(ROUND(AT1787*AG1787,2),2)</f>
        <v>0</v>
      </c>
      <c r="DD1787" t="s">
        <v>6</v>
      </c>
      <c r="DE1787" t="s">
        <v>6</v>
      </c>
      <c r="DF1787">
        <f>ROUND(ROUND(AE1787*AI1787,2)*CX1787,2)</f>
        <v>1.55</v>
      </c>
      <c r="DG1787">
        <f t="shared" si="1577"/>
        <v>0</v>
      </c>
      <c r="DH1787">
        <f t="shared" si="1578"/>
        <v>0</v>
      </c>
      <c r="DI1787">
        <f t="shared" si="1576"/>
        <v>0</v>
      </c>
      <c r="DJ1787">
        <f>DF1787</f>
        <v>1.55</v>
      </c>
      <c r="DK1787">
        <v>0</v>
      </c>
      <c r="DL1787" t="s">
        <v>6</v>
      </c>
      <c r="DM1787">
        <v>0</v>
      </c>
      <c r="DN1787" t="s">
        <v>6</v>
      </c>
      <c r="DO1787">
        <v>0</v>
      </c>
    </row>
    <row r="1788" spans="1:119" x14ac:dyDescent="0.2">
      <c r="A1788">
        <f>ROW(Source!A1404)</f>
        <v>1404</v>
      </c>
      <c r="B1788">
        <v>92843885</v>
      </c>
      <c r="C1788">
        <v>92849774</v>
      </c>
      <c r="D1788">
        <v>49543539</v>
      </c>
      <c r="E1788">
        <v>1</v>
      </c>
      <c r="F1788">
        <v>1</v>
      </c>
      <c r="G1788">
        <v>1</v>
      </c>
      <c r="H1788">
        <v>3</v>
      </c>
      <c r="I1788" t="s">
        <v>946</v>
      </c>
      <c r="J1788" t="s">
        <v>947</v>
      </c>
      <c r="K1788" t="s">
        <v>948</v>
      </c>
      <c r="L1788">
        <v>1348</v>
      </c>
      <c r="N1788">
        <v>1009</v>
      </c>
      <c r="O1788" t="s">
        <v>122</v>
      </c>
      <c r="P1788" t="s">
        <v>122</v>
      </c>
      <c r="Q1788">
        <v>1000</v>
      </c>
      <c r="W1788">
        <v>0</v>
      </c>
      <c r="X1788">
        <v>-2055168211</v>
      </c>
      <c r="Y1788">
        <f>AT1788</f>
        <v>4.2999999999999999E-4</v>
      </c>
      <c r="AA1788">
        <v>64566.8</v>
      </c>
      <c r="AB1788">
        <v>0</v>
      </c>
      <c r="AC1788">
        <v>0</v>
      </c>
      <c r="AD1788">
        <v>0</v>
      </c>
      <c r="AE1788">
        <v>6508.75</v>
      </c>
      <c r="AF1788">
        <v>0</v>
      </c>
      <c r="AG1788">
        <v>0</v>
      </c>
      <c r="AH1788">
        <v>0</v>
      </c>
      <c r="AI1788">
        <v>9.92</v>
      </c>
      <c r="AJ1788">
        <v>1</v>
      </c>
      <c r="AK1788">
        <v>1</v>
      </c>
      <c r="AL1788">
        <v>1</v>
      </c>
      <c r="AM1788">
        <v>4</v>
      </c>
      <c r="AN1788">
        <v>0</v>
      </c>
      <c r="AO1788">
        <v>1</v>
      </c>
      <c r="AP1788">
        <v>1</v>
      </c>
      <c r="AQ1788">
        <v>0</v>
      </c>
      <c r="AR1788">
        <v>0</v>
      </c>
      <c r="AS1788" t="s">
        <v>6</v>
      </c>
      <c r="AT1788">
        <v>4.2999999999999999E-4</v>
      </c>
      <c r="AU1788" t="s">
        <v>6</v>
      </c>
      <c r="AV1788">
        <v>0</v>
      </c>
      <c r="AW1788">
        <v>2</v>
      </c>
      <c r="AX1788">
        <v>92849791</v>
      </c>
      <c r="AY1788">
        <v>1</v>
      </c>
      <c r="AZ1788">
        <v>0</v>
      </c>
      <c r="BA1788">
        <v>2032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0</v>
      </c>
      <c r="BN1788">
        <v>0</v>
      </c>
      <c r="BO1788">
        <v>0</v>
      </c>
      <c r="BP1788">
        <v>0</v>
      </c>
      <c r="BQ1788">
        <v>0</v>
      </c>
      <c r="BR1788">
        <v>0</v>
      </c>
      <c r="BS1788">
        <v>0</v>
      </c>
      <c r="BT1788">
        <v>0</v>
      </c>
      <c r="BU1788">
        <v>0</v>
      </c>
      <c r="BV1788">
        <v>0</v>
      </c>
      <c r="BW1788">
        <v>0</v>
      </c>
      <c r="CV1788">
        <v>0</v>
      </c>
      <c r="CW1788">
        <v>0</v>
      </c>
      <c r="CX1788">
        <f>ROUND(Y1788*Source!I1404,7)</f>
        <v>4.2999999999999999E-4</v>
      </c>
      <c r="CY1788">
        <f>AA1788</f>
        <v>64566.8</v>
      </c>
      <c r="CZ1788">
        <f>AE1788</f>
        <v>6508.75</v>
      </c>
      <c r="DA1788">
        <f>AI1788</f>
        <v>9.92</v>
      </c>
      <c r="DB1788">
        <f>ROUND(ROUND(AT1788*CZ1788,2),2)</f>
        <v>2.8</v>
      </c>
      <c r="DC1788">
        <f>ROUND(ROUND(AT1788*AG1788,2),2)</f>
        <v>0</v>
      </c>
      <c r="DD1788" t="s">
        <v>6</v>
      </c>
      <c r="DE1788" t="s">
        <v>6</v>
      </c>
      <c r="DF1788">
        <f>ROUND(ROUND(AE1788*AI1788,2)*CX1788,2)</f>
        <v>27.76</v>
      </c>
      <c r="DG1788">
        <f t="shared" si="1577"/>
        <v>0</v>
      </c>
      <c r="DH1788">
        <f t="shared" si="1578"/>
        <v>0</v>
      </c>
      <c r="DI1788">
        <f t="shared" si="1576"/>
        <v>0</v>
      </c>
      <c r="DJ1788">
        <f>DF1788</f>
        <v>27.76</v>
      </c>
      <c r="DK1788">
        <v>0</v>
      </c>
      <c r="DL1788" t="s">
        <v>6</v>
      </c>
      <c r="DM1788">
        <v>0</v>
      </c>
      <c r="DN1788" t="s">
        <v>6</v>
      </c>
      <c r="DO1788">
        <v>0</v>
      </c>
    </row>
    <row r="1789" spans="1:119" x14ac:dyDescent="0.2">
      <c r="A1789">
        <f>ROW(Source!A1404)</f>
        <v>1404</v>
      </c>
      <c r="B1789">
        <v>92843885</v>
      </c>
      <c r="C1789">
        <v>92849774</v>
      </c>
      <c r="D1789">
        <v>49565227</v>
      </c>
      <c r="E1789">
        <v>1</v>
      </c>
      <c r="F1789">
        <v>1</v>
      </c>
      <c r="G1789">
        <v>1</v>
      </c>
      <c r="H1789">
        <v>3</v>
      </c>
      <c r="I1789" t="s">
        <v>34</v>
      </c>
      <c r="J1789" t="s">
        <v>76</v>
      </c>
      <c r="K1789" t="s">
        <v>822</v>
      </c>
      <c r="L1789">
        <v>1371</v>
      </c>
      <c r="N1789">
        <v>1013</v>
      </c>
      <c r="O1789" t="s">
        <v>22</v>
      </c>
      <c r="P1789" t="s">
        <v>22</v>
      </c>
      <c r="Q1789">
        <v>1</v>
      </c>
      <c r="W1789">
        <v>0</v>
      </c>
      <c r="X1789">
        <v>818194006</v>
      </c>
      <c r="Y1789">
        <f>AT1789</f>
        <v>1</v>
      </c>
      <c r="AA1789">
        <v>730.02</v>
      </c>
      <c r="AB1789">
        <v>0</v>
      </c>
      <c r="AC1789">
        <v>0</v>
      </c>
      <c r="AD1789">
        <v>0</v>
      </c>
      <c r="AE1789">
        <v>767.69999999999993</v>
      </c>
      <c r="AF1789">
        <v>0</v>
      </c>
      <c r="AG1789">
        <v>0</v>
      </c>
      <c r="AH1789">
        <v>0</v>
      </c>
      <c r="AI1789">
        <v>9.92</v>
      </c>
      <c r="AJ1789">
        <v>1</v>
      </c>
      <c r="AK1789">
        <v>1</v>
      </c>
      <c r="AL1789">
        <v>1</v>
      </c>
      <c r="AM1789">
        <v>0</v>
      </c>
      <c r="AN1789">
        <v>0</v>
      </c>
      <c r="AO1789">
        <v>0</v>
      </c>
      <c r="AP1789">
        <v>1</v>
      </c>
      <c r="AQ1789">
        <v>0</v>
      </c>
      <c r="AR1789">
        <v>0</v>
      </c>
      <c r="AS1789" t="s">
        <v>6</v>
      </c>
      <c r="AT1789">
        <v>1</v>
      </c>
      <c r="AU1789" t="s">
        <v>6</v>
      </c>
      <c r="AV1789">
        <v>0</v>
      </c>
      <c r="AW1789">
        <v>1</v>
      </c>
      <c r="AX1789">
        <v>-1</v>
      </c>
      <c r="AY1789">
        <v>0</v>
      </c>
      <c r="AZ1789">
        <v>0</v>
      </c>
      <c r="BA1789" t="s">
        <v>6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CV1789">
        <v>0</v>
      </c>
      <c r="CW1789">
        <v>0</v>
      </c>
      <c r="CX1789">
        <f>ROUND(Y1789*Source!I1404,7)</f>
        <v>1</v>
      </c>
      <c r="CY1789">
        <f>AA1789</f>
        <v>730.02</v>
      </c>
      <c r="CZ1789">
        <f>AE1789</f>
        <v>767.69999999999993</v>
      </c>
      <c r="DA1789">
        <f>AI1789</f>
        <v>9.92</v>
      </c>
      <c r="DB1789">
        <f>ROUND(ROUND(AT1789*CZ1789,2),2)</f>
        <v>767.7</v>
      </c>
      <c r="DC1789">
        <f>ROUND(ROUND(AT1789*AG1789,2),2)</f>
        <v>0</v>
      </c>
      <c r="DD1789" t="s">
        <v>6</v>
      </c>
      <c r="DE1789" t="s">
        <v>6</v>
      </c>
      <c r="DF1789">
        <f>ROUND(ROUND(AE1789*AI1789,2)*CX1789,2)</f>
        <v>7615.58</v>
      </c>
      <c r="DG1789">
        <f t="shared" si="1577"/>
        <v>0</v>
      </c>
      <c r="DH1789">
        <f t="shared" si="1578"/>
        <v>0</v>
      </c>
      <c r="DI1789">
        <f t="shared" si="1576"/>
        <v>0</v>
      </c>
      <c r="DJ1789">
        <f>DF1789</f>
        <v>7615.58</v>
      </c>
      <c r="DK1789">
        <v>0</v>
      </c>
      <c r="DL1789" t="s">
        <v>6</v>
      </c>
      <c r="DM1789">
        <v>0</v>
      </c>
      <c r="DN1789" t="s">
        <v>6</v>
      </c>
      <c r="DO1789">
        <v>0</v>
      </c>
    </row>
    <row r="1790" spans="1:119" x14ac:dyDescent="0.2">
      <c r="A1790">
        <f>ROW(Source!A1407)</f>
        <v>1407</v>
      </c>
      <c r="B1790">
        <v>92843885</v>
      </c>
      <c r="C1790">
        <v>92849795</v>
      </c>
      <c r="D1790">
        <v>49510719</v>
      </c>
      <c r="E1790">
        <v>70</v>
      </c>
      <c r="F1790">
        <v>1</v>
      </c>
      <c r="G1790">
        <v>1</v>
      </c>
      <c r="H1790">
        <v>1</v>
      </c>
      <c r="I1790" t="s">
        <v>953</v>
      </c>
      <c r="J1790" t="s">
        <v>6</v>
      </c>
      <c r="K1790" t="s">
        <v>954</v>
      </c>
      <c r="L1790">
        <v>1191</v>
      </c>
      <c r="N1790">
        <v>1013</v>
      </c>
      <c r="O1790" t="s">
        <v>915</v>
      </c>
      <c r="P1790" t="s">
        <v>915</v>
      </c>
      <c r="Q1790">
        <v>1</v>
      </c>
      <c r="W1790">
        <v>0</v>
      </c>
      <c r="X1790">
        <v>784619160</v>
      </c>
      <c r="Y1790">
        <f t="shared" ref="Y1790:Y1795" si="1579">(AT1790*ROUND(1.05,7))</f>
        <v>148.05000000000001</v>
      </c>
      <c r="AA1790">
        <v>0</v>
      </c>
      <c r="AB1790">
        <v>0</v>
      </c>
      <c r="AC1790">
        <v>0</v>
      </c>
      <c r="AD1790">
        <v>391.99</v>
      </c>
      <c r="AE1790">
        <v>0</v>
      </c>
      <c r="AF1790">
        <v>0</v>
      </c>
      <c r="AG1790">
        <v>0</v>
      </c>
      <c r="AH1790">
        <v>8.74</v>
      </c>
      <c r="AI1790">
        <v>1</v>
      </c>
      <c r="AJ1790">
        <v>1</v>
      </c>
      <c r="AK1790">
        <v>1</v>
      </c>
      <c r="AL1790">
        <v>44.85</v>
      </c>
      <c r="AM1790">
        <v>4</v>
      </c>
      <c r="AN1790">
        <v>0</v>
      </c>
      <c r="AO1790">
        <v>1</v>
      </c>
      <c r="AP1790">
        <v>1</v>
      </c>
      <c r="AQ1790">
        <v>0</v>
      </c>
      <c r="AR1790">
        <v>0</v>
      </c>
      <c r="AS1790" t="s">
        <v>6</v>
      </c>
      <c r="AT1790">
        <v>141</v>
      </c>
      <c r="AU1790" t="s">
        <v>25</v>
      </c>
      <c r="AV1790">
        <v>1</v>
      </c>
      <c r="AW1790">
        <v>2</v>
      </c>
      <c r="AX1790">
        <v>92849809</v>
      </c>
      <c r="AY1790">
        <v>1</v>
      </c>
      <c r="AZ1790">
        <v>0</v>
      </c>
      <c r="BA1790">
        <v>2034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0</v>
      </c>
      <c r="BQ1790">
        <v>0</v>
      </c>
      <c r="BR1790">
        <v>0</v>
      </c>
      <c r="BS1790">
        <v>0</v>
      </c>
      <c r="BT1790">
        <v>0</v>
      </c>
      <c r="BU1790">
        <v>0</v>
      </c>
      <c r="BV1790">
        <v>0</v>
      </c>
      <c r="BW1790">
        <v>0</v>
      </c>
      <c r="CU1790">
        <f>ROUND(AT1790*Source!I1407*AH1790*AL1790,2)</f>
        <v>248.72</v>
      </c>
      <c r="CV1790">
        <f>ROUND(Y1790*Source!I1407,7)</f>
        <v>0.66622499999999996</v>
      </c>
      <c r="CW1790">
        <v>0</v>
      </c>
      <c r="CX1790">
        <f>ROUND(Y1790*Source!I1407,7)</f>
        <v>0.66622499999999996</v>
      </c>
      <c r="CY1790">
        <f>AD1790</f>
        <v>391.99</v>
      </c>
      <c r="CZ1790">
        <f>AH1790</f>
        <v>8.74</v>
      </c>
      <c r="DA1790">
        <f>AL1790</f>
        <v>44.85</v>
      </c>
      <c r="DB1790">
        <f t="shared" ref="DB1790:DB1795" si="1580">ROUND((ROUND(AT1790*CZ1790,2)*ROUND(1.05,7)),2)</f>
        <v>1293.96</v>
      </c>
      <c r="DC1790">
        <f t="shared" ref="DC1790:DC1795" si="1581">ROUND((ROUND(AT1790*AG1790,2)*ROUND(1.05,7)),2)</f>
        <v>0</v>
      </c>
      <c r="DD1790" t="s">
        <v>6</v>
      </c>
      <c r="DE1790" t="s">
        <v>6</v>
      </c>
      <c r="DF1790">
        <f t="shared" ref="DF1790:DF1795" si="1582">ROUND(ROUND(AE1790,2)*CX1790,2)</f>
        <v>0</v>
      </c>
      <c r="DG1790">
        <f t="shared" si="1577"/>
        <v>0</v>
      </c>
      <c r="DH1790">
        <f t="shared" si="1578"/>
        <v>0</v>
      </c>
      <c r="DI1790">
        <f>ROUND(ROUND(AH1790*AL1790,2)*CX1790,2)</f>
        <v>261.14999999999998</v>
      </c>
      <c r="DJ1790">
        <f>DI1790</f>
        <v>261.14999999999998</v>
      </c>
      <c r="DK1790">
        <v>0</v>
      </c>
      <c r="DL1790" t="s">
        <v>6</v>
      </c>
      <c r="DM1790">
        <v>0</v>
      </c>
      <c r="DN1790" t="s">
        <v>6</v>
      </c>
      <c r="DO1790">
        <v>0</v>
      </c>
    </row>
    <row r="1791" spans="1:119" x14ac:dyDescent="0.2">
      <c r="A1791">
        <f>ROW(Source!A1407)</f>
        <v>1407</v>
      </c>
      <c r="B1791">
        <v>92843885</v>
      </c>
      <c r="C1791">
        <v>92849795</v>
      </c>
      <c r="D1791">
        <v>49510905</v>
      </c>
      <c r="E1791">
        <v>70</v>
      </c>
      <c r="F1791">
        <v>1</v>
      </c>
      <c r="G1791">
        <v>1</v>
      </c>
      <c r="H1791">
        <v>1</v>
      </c>
      <c r="I1791" t="s">
        <v>916</v>
      </c>
      <c r="J1791" t="s">
        <v>6</v>
      </c>
      <c r="K1791" t="s">
        <v>917</v>
      </c>
      <c r="L1791">
        <v>1191</v>
      </c>
      <c r="N1791">
        <v>1013</v>
      </c>
      <c r="O1791" t="s">
        <v>915</v>
      </c>
      <c r="P1791" t="s">
        <v>915</v>
      </c>
      <c r="Q1791">
        <v>1</v>
      </c>
      <c r="W1791">
        <v>0</v>
      </c>
      <c r="X1791">
        <v>-1417349443</v>
      </c>
      <c r="Y1791">
        <f t="shared" si="1579"/>
        <v>0.98699999999999999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1</v>
      </c>
      <c r="AJ1791">
        <v>1</v>
      </c>
      <c r="AK1791">
        <v>44.85</v>
      </c>
      <c r="AL1791">
        <v>1</v>
      </c>
      <c r="AM1791">
        <v>4</v>
      </c>
      <c r="AN1791">
        <v>0</v>
      </c>
      <c r="AO1791">
        <v>1</v>
      </c>
      <c r="AP1791">
        <v>1</v>
      </c>
      <c r="AQ1791">
        <v>0</v>
      </c>
      <c r="AR1791">
        <v>0</v>
      </c>
      <c r="AS1791" t="s">
        <v>6</v>
      </c>
      <c r="AT1791">
        <v>0.94</v>
      </c>
      <c r="AU1791" t="s">
        <v>25</v>
      </c>
      <c r="AV1791">
        <v>2</v>
      </c>
      <c r="AW1791">
        <v>2</v>
      </c>
      <c r="AX1791">
        <v>92849810</v>
      </c>
      <c r="AY1791">
        <v>1</v>
      </c>
      <c r="AZ1791">
        <v>0</v>
      </c>
      <c r="BA1791">
        <v>2035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0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CV1791">
        <v>0</v>
      </c>
      <c r="CW1791">
        <v>0</v>
      </c>
      <c r="CX1791">
        <f>ROUND(Y1791*Source!I1407,7)</f>
        <v>4.4415000000000001E-3</v>
      </c>
      <c r="CY1791">
        <f>AD1791</f>
        <v>0</v>
      </c>
      <c r="CZ1791">
        <f>AH1791</f>
        <v>0</v>
      </c>
      <c r="DA1791">
        <f>AL1791</f>
        <v>1</v>
      </c>
      <c r="DB1791">
        <f t="shared" si="1580"/>
        <v>0</v>
      </c>
      <c r="DC1791">
        <f t="shared" si="1581"/>
        <v>0</v>
      </c>
      <c r="DD1791" t="s">
        <v>6</v>
      </c>
      <c r="DE1791" t="s">
        <v>6</v>
      </c>
      <c r="DF1791">
        <f t="shared" si="1582"/>
        <v>0</v>
      </c>
      <c r="DG1791">
        <f t="shared" si="1577"/>
        <v>0</v>
      </c>
      <c r="DH1791">
        <f>ROUND(ROUND(AG1791*AK1791,2)*CX1791,2)</f>
        <v>0</v>
      </c>
      <c r="DI1791">
        <f t="shared" ref="DI1791:DI1802" si="1583">ROUND(ROUND(AH1791,2)*CX1791,2)</f>
        <v>0</v>
      </c>
      <c r="DJ1791">
        <f>DI1791</f>
        <v>0</v>
      </c>
      <c r="DK1791">
        <v>0</v>
      </c>
      <c r="DL1791" t="s">
        <v>6</v>
      </c>
      <c r="DM1791">
        <v>0</v>
      </c>
      <c r="DN1791" t="s">
        <v>6</v>
      </c>
      <c r="DO1791">
        <v>0</v>
      </c>
    </row>
    <row r="1792" spans="1:119" x14ac:dyDescent="0.2">
      <c r="A1792">
        <f>ROW(Source!A1407)</f>
        <v>1407</v>
      </c>
      <c r="B1792">
        <v>92843885</v>
      </c>
      <c r="C1792">
        <v>92849795</v>
      </c>
      <c r="D1792">
        <v>49672573</v>
      </c>
      <c r="E1792">
        <v>1</v>
      </c>
      <c r="F1792">
        <v>1</v>
      </c>
      <c r="G1792">
        <v>1</v>
      </c>
      <c r="H1792">
        <v>2</v>
      </c>
      <c r="I1792" t="s">
        <v>918</v>
      </c>
      <c r="J1792" t="s">
        <v>919</v>
      </c>
      <c r="K1792" t="s">
        <v>920</v>
      </c>
      <c r="L1792">
        <v>1367</v>
      </c>
      <c r="N1792">
        <v>1011</v>
      </c>
      <c r="O1792" t="s">
        <v>921</v>
      </c>
      <c r="P1792" t="s">
        <v>921</v>
      </c>
      <c r="Q1792">
        <v>1</v>
      </c>
      <c r="W1792">
        <v>0</v>
      </c>
      <c r="X1792">
        <v>-430484415</v>
      </c>
      <c r="Y1792">
        <f t="shared" si="1579"/>
        <v>0.39900000000000002</v>
      </c>
      <c r="AA1792">
        <v>0</v>
      </c>
      <c r="AB1792">
        <v>1814.09</v>
      </c>
      <c r="AC1792">
        <v>605.48</v>
      </c>
      <c r="AD1792">
        <v>0</v>
      </c>
      <c r="AE1792">
        <v>0</v>
      </c>
      <c r="AF1792">
        <v>115.4</v>
      </c>
      <c r="AG1792">
        <v>13.5</v>
      </c>
      <c r="AH1792">
        <v>0</v>
      </c>
      <c r="AI1792">
        <v>1</v>
      </c>
      <c r="AJ1792">
        <v>15.72</v>
      </c>
      <c r="AK1792">
        <v>44.85</v>
      </c>
      <c r="AL1792">
        <v>1</v>
      </c>
      <c r="AM1792">
        <v>4</v>
      </c>
      <c r="AN1792">
        <v>0</v>
      </c>
      <c r="AO1792">
        <v>1</v>
      </c>
      <c r="AP1792">
        <v>1</v>
      </c>
      <c r="AQ1792">
        <v>0</v>
      </c>
      <c r="AR1792">
        <v>0</v>
      </c>
      <c r="AS1792" t="s">
        <v>6</v>
      </c>
      <c r="AT1792">
        <v>0.38</v>
      </c>
      <c r="AU1792" t="s">
        <v>25</v>
      </c>
      <c r="AV1792">
        <v>0</v>
      </c>
      <c r="AW1792">
        <v>2</v>
      </c>
      <c r="AX1792">
        <v>92849811</v>
      </c>
      <c r="AY1792">
        <v>1</v>
      </c>
      <c r="AZ1792">
        <v>0</v>
      </c>
      <c r="BA1792">
        <v>2036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0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CV1792">
        <v>0</v>
      </c>
      <c r="CW1792">
        <f>ROUND(Y1792*Source!I1407*DO1792,7)</f>
        <v>0</v>
      </c>
      <c r="CX1792">
        <f>ROUND(Y1792*Source!I1407,7)</f>
        <v>1.7955E-3</v>
      </c>
      <c r="CY1792">
        <f>AB1792</f>
        <v>1814.09</v>
      </c>
      <c r="CZ1792">
        <f>AF1792</f>
        <v>115.4</v>
      </c>
      <c r="DA1792">
        <f>AJ1792</f>
        <v>15.72</v>
      </c>
      <c r="DB1792">
        <f t="shared" si="1580"/>
        <v>46.04</v>
      </c>
      <c r="DC1792">
        <f t="shared" si="1581"/>
        <v>5.39</v>
      </c>
      <c r="DD1792" t="s">
        <v>6</v>
      </c>
      <c r="DE1792" t="s">
        <v>6</v>
      </c>
      <c r="DF1792">
        <f t="shared" si="1582"/>
        <v>0</v>
      </c>
      <c r="DG1792">
        <f>ROUND(ROUND(AF1792*AJ1792,2)*CX1792,2)</f>
        <v>3.26</v>
      </c>
      <c r="DH1792">
        <f>ROUND(ROUND(AG1792*AK1792,2)*CX1792,2)</f>
        <v>1.0900000000000001</v>
      </c>
      <c r="DI1792">
        <f t="shared" si="1583"/>
        <v>0</v>
      </c>
      <c r="DJ1792">
        <f>DG1792</f>
        <v>3.26</v>
      </c>
      <c r="DK1792">
        <v>0</v>
      </c>
      <c r="DL1792" t="s">
        <v>6</v>
      </c>
      <c r="DM1792">
        <v>0</v>
      </c>
      <c r="DN1792" t="s">
        <v>6</v>
      </c>
      <c r="DO1792">
        <v>0</v>
      </c>
    </row>
    <row r="1793" spans="1:119" x14ac:dyDescent="0.2">
      <c r="A1793">
        <f>ROW(Source!A1407)</f>
        <v>1407</v>
      </c>
      <c r="B1793">
        <v>92843885</v>
      </c>
      <c r="C1793">
        <v>92849795</v>
      </c>
      <c r="D1793">
        <v>49672703</v>
      </c>
      <c r="E1793">
        <v>1</v>
      </c>
      <c r="F1793">
        <v>1</v>
      </c>
      <c r="G1793">
        <v>1</v>
      </c>
      <c r="H1793">
        <v>2</v>
      </c>
      <c r="I1793" t="s">
        <v>955</v>
      </c>
      <c r="J1793" t="s">
        <v>956</v>
      </c>
      <c r="K1793" t="s">
        <v>957</v>
      </c>
      <c r="L1793">
        <v>1367</v>
      </c>
      <c r="N1793">
        <v>1011</v>
      </c>
      <c r="O1793" t="s">
        <v>921</v>
      </c>
      <c r="P1793" t="s">
        <v>921</v>
      </c>
      <c r="Q1793">
        <v>1</v>
      </c>
      <c r="W1793">
        <v>0</v>
      </c>
      <c r="X1793">
        <v>-1424865896</v>
      </c>
      <c r="Y1793">
        <f t="shared" si="1579"/>
        <v>0.35700000000000004</v>
      </c>
      <c r="AA1793">
        <v>0</v>
      </c>
      <c r="AB1793">
        <v>104.7</v>
      </c>
      <c r="AC1793">
        <v>0</v>
      </c>
      <c r="AD1793">
        <v>0</v>
      </c>
      <c r="AE1793">
        <v>0</v>
      </c>
      <c r="AF1793">
        <v>6.66</v>
      </c>
      <c r="AG1793">
        <v>0</v>
      </c>
      <c r="AH1793">
        <v>0</v>
      </c>
      <c r="AI1793">
        <v>1</v>
      </c>
      <c r="AJ1793">
        <v>15.72</v>
      </c>
      <c r="AK1793">
        <v>44.85</v>
      </c>
      <c r="AL1793">
        <v>1</v>
      </c>
      <c r="AM1793">
        <v>4</v>
      </c>
      <c r="AN1793">
        <v>0</v>
      </c>
      <c r="AO1793">
        <v>1</v>
      </c>
      <c r="AP1793">
        <v>1</v>
      </c>
      <c r="AQ1793">
        <v>0</v>
      </c>
      <c r="AR1793">
        <v>0</v>
      </c>
      <c r="AS1793" t="s">
        <v>6</v>
      </c>
      <c r="AT1793">
        <v>0.34</v>
      </c>
      <c r="AU1793" t="s">
        <v>25</v>
      </c>
      <c r="AV1793">
        <v>0</v>
      </c>
      <c r="AW1793">
        <v>2</v>
      </c>
      <c r="AX1793">
        <v>92849812</v>
      </c>
      <c r="AY1793">
        <v>1</v>
      </c>
      <c r="AZ1793">
        <v>0</v>
      </c>
      <c r="BA1793">
        <v>2037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CV1793">
        <v>0</v>
      </c>
      <c r="CW1793">
        <f>ROUND(Y1793*Source!I1407*DO1793,7)</f>
        <v>0</v>
      </c>
      <c r="CX1793">
        <f>ROUND(Y1793*Source!I1407,7)</f>
        <v>1.6065000000000001E-3</v>
      </c>
      <c r="CY1793">
        <f>AB1793</f>
        <v>104.7</v>
      </c>
      <c r="CZ1793">
        <f>AF1793</f>
        <v>6.66</v>
      </c>
      <c r="DA1793">
        <f>AJ1793</f>
        <v>15.72</v>
      </c>
      <c r="DB1793">
        <f t="shared" si="1580"/>
        <v>2.37</v>
      </c>
      <c r="DC1793">
        <f t="shared" si="1581"/>
        <v>0</v>
      </c>
      <c r="DD1793" t="s">
        <v>6</v>
      </c>
      <c r="DE1793" t="s">
        <v>6</v>
      </c>
      <c r="DF1793">
        <f t="shared" si="1582"/>
        <v>0</v>
      </c>
      <c r="DG1793">
        <f>ROUND(ROUND(AF1793*AJ1793,2)*CX1793,2)</f>
        <v>0.17</v>
      </c>
      <c r="DH1793">
        <f>ROUND(ROUND(AG1793*AK1793,2)*CX1793,2)</f>
        <v>0</v>
      </c>
      <c r="DI1793">
        <f t="shared" si="1583"/>
        <v>0</v>
      </c>
      <c r="DJ1793">
        <f>DG1793</f>
        <v>0.17</v>
      </c>
      <c r="DK1793">
        <v>0</v>
      </c>
      <c r="DL1793" t="s">
        <v>6</v>
      </c>
      <c r="DM1793">
        <v>0</v>
      </c>
      <c r="DN1793" t="s">
        <v>6</v>
      </c>
      <c r="DO1793">
        <v>0</v>
      </c>
    </row>
    <row r="1794" spans="1:119" x14ac:dyDescent="0.2">
      <c r="A1794">
        <f>ROW(Source!A1407)</f>
        <v>1407</v>
      </c>
      <c r="B1794">
        <v>92843885</v>
      </c>
      <c r="C1794">
        <v>92849795</v>
      </c>
      <c r="D1794">
        <v>49673503</v>
      </c>
      <c r="E1794">
        <v>1</v>
      </c>
      <c r="F1794">
        <v>1</v>
      </c>
      <c r="G1794">
        <v>1</v>
      </c>
      <c r="H1794">
        <v>2</v>
      </c>
      <c r="I1794" t="s">
        <v>925</v>
      </c>
      <c r="J1794" t="s">
        <v>926</v>
      </c>
      <c r="K1794" t="s">
        <v>927</v>
      </c>
      <c r="L1794">
        <v>1367</v>
      </c>
      <c r="N1794">
        <v>1011</v>
      </c>
      <c r="O1794" t="s">
        <v>921</v>
      </c>
      <c r="P1794" t="s">
        <v>921</v>
      </c>
      <c r="Q1794">
        <v>1</v>
      </c>
      <c r="W1794">
        <v>0</v>
      </c>
      <c r="X1794">
        <v>509054691</v>
      </c>
      <c r="Y1794">
        <f t="shared" si="1579"/>
        <v>0.58800000000000008</v>
      </c>
      <c r="AA1794">
        <v>0</v>
      </c>
      <c r="AB1794">
        <v>1032.96</v>
      </c>
      <c r="AC1794">
        <v>520.26</v>
      </c>
      <c r="AD1794">
        <v>0</v>
      </c>
      <c r="AE1794">
        <v>0</v>
      </c>
      <c r="AF1794">
        <v>65.709999999999994</v>
      </c>
      <c r="AG1794">
        <v>11.6</v>
      </c>
      <c r="AH1794">
        <v>0</v>
      </c>
      <c r="AI1794">
        <v>1</v>
      </c>
      <c r="AJ1794">
        <v>15.72</v>
      </c>
      <c r="AK1794">
        <v>44.85</v>
      </c>
      <c r="AL1794">
        <v>1</v>
      </c>
      <c r="AM1794">
        <v>4</v>
      </c>
      <c r="AN1794">
        <v>0</v>
      </c>
      <c r="AO1794">
        <v>1</v>
      </c>
      <c r="AP1794">
        <v>1</v>
      </c>
      <c r="AQ1794">
        <v>0</v>
      </c>
      <c r="AR1794">
        <v>0</v>
      </c>
      <c r="AS1794" t="s">
        <v>6</v>
      </c>
      <c r="AT1794">
        <v>0.56000000000000005</v>
      </c>
      <c r="AU1794" t="s">
        <v>25</v>
      </c>
      <c r="AV1794">
        <v>0</v>
      </c>
      <c r="AW1794">
        <v>2</v>
      </c>
      <c r="AX1794">
        <v>92849813</v>
      </c>
      <c r="AY1794">
        <v>1</v>
      </c>
      <c r="AZ1794">
        <v>0</v>
      </c>
      <c r="BA1794">
        <v>2038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0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CV1794">
        <v>0</v>
      </c>
      <c r="CW1794">
        <f>ROUND(Y1794*Source!I1407*DO1794,7)</f>
        <v>0</v>
      </c>
      <c r="CX1794">
        <f>ROUND(Y1794*Source!I1407,7)</f>
        <v>2.6459999999999999E-3</v>
      </c>
      <c r="CY1794">
        <f>AB1794</f>
        <v>1032.96</v>
      </c>
      <c r="CZ1794">
        <f>AF1794</f>
        <v>65.709999999999994</v>
      </c>
      <c r="DA1794">
        <f>AJ1794</f>
        <v>15.72</v>
      </c>
      <c r="DB1794">
        <f t="shared" si="1580"/>
        <v>38.64</v>
      </c>
      <c r="DC1794">
        <f t="shared" si="1581"/>
        <v>6.83</v>
      </c>
      <c r="DD1794" t="s">
        <v>6</v>
      </c>
      <c r="DE1794" t="s">
        <v>6</v>
      </c>
      <c r="DF1794">
        <f t="shared" si="1582"/>
        <v>0</v>
      </c>
      <c r="DG1794">
        <f>ROUND(ROUND(AF1794*AJ1794,2)*CX1794,2)</f>
        <v>2.73</v>
      </c>
      <c r="DH1794">
        <f>ROUND(ROUND(AG1794*AK1794,2)*CX1794,2)</f>
        <v>1.38</v>
      </c>
      <c r="DI1794">
        <f t="shared" si="1583"/>
        <v>0</v>
      </c>
      <c r="DJ1794">
        <f>DG1794</f>
        <v>2.73</v>
      </c>
      <c r="DK1794">
        <v>0</v>
      </c>
      <c r="DL1794" t="s">
        <v>6</v>
      </c>
      <c r="DM1794">
        <v>0</v>
      </c>
      <c r="DN1794" t="s">
        <v>6</v>
      </c>
      <c r="DO1794">
        <v>0</v>
      </c>
    </row>
    <row r="1795" spans="1:119" x14ac:dyDescent="0.2">
      <c r="A1795">
        <f>ROW(Source!A1407)</f>
        <v>1407</v>
      </c>
      <c r="B1795">
        <v>92843885</v>
      </c>
      <c r="C1795">
        <v>92849795</v>
      </c>
      <c r="D1795">
        <v>49673715</v>
      </c>
      <c r="E1795">
        <v>1</v>
      </c>
      <c r="F1795">
        <v>1</v>
      </c>
      <c r="G1795">
        <v>1</v>
      </c>
      <c r="H1795">
        <v>2</v>
      </c>
      <c r="I1795" t="s">
        <v>937</v>
      </c>
      <c r="J1795" t="s">
        <v>938</v>
      </c>
      <c r="K1795" t="s">
        <v>939</v>
      </c>
      <c r="L1795">
        <v>1367</v>
      </c>
      <c r="N1795">
        <v>1011</v>
      </c>
      <c r="O1795" t="s">
        <v>921</v>
      </c>
      <c r="P1795" t="s">
        <v>921</v>
      </c>
      <c r="Q1795">
        <v>1</v>
      </c>
      <c r="W1795">
        <v>0</v>
      </c>
      <c r="X1795">
        <v>829370094</v>
      </c>
      <c r="Y1795">
        <f t="shared" si="1579"/>
        <v>1.47</v>
      </c>
      <c r="AA1795">
        <v>0</v>
      </c>
      <c r="AB1795">
        <v>127.33</v>
      </c>
      <c r="AC1795">
        <v>0</v>
      </c>
      <c r="AD1795">
        <v>0</v>
      </c>
      <c r="AE1795">
        <v>0</v>
      </c>
      <c r="AF1795">
        <v>8.1</v>
      </c>
      <c r="AG1795">
        <v>0</v>
      </c>
      <c r="AH1795">
        <v>0</v>
      </c>
      <c r="AI1795">
        <v>1</v>
      </c>
      <c r="AJ1795">
        <v>15.72</v>
      </c>
      <c r="AK1795">
        <v>44.85</v>
      </c>
      <c r="AL1795">
        <v>1</v>
      </c>
      <c r="AM1795">
        <v>4</v>
      </c>
      <c r="AN1795">
        <v>0</v>
      </c>
      <c r="AO1795">
        <v>1</v>
      </c>
      <c r="AP1795">
        <v>1</v>
      </c>
      <c r="AQ1795">
        <v>0</v>
      </c>
      <c r="AR1795">
        <v>0</v>
      </c>
      <c r="AS1795" t="s">
        <v>6</v>
      </c>
      <c r="AT1795">
        <v>1.4</v>
      </c>
      <c r="AU1795" t="s">
        <v>25</v>
      </c>
      <c r="AV1795">
        <v>0</v>
      </c>
      <c r="AW1795">
        <v>2</v>
      </c>
      <c r="AX1795">
        <v>92849814</v>
      </c>
      <c r="AY1795">
        <v>1</v>
      </c>
      <c r="AZ1795">
        <v>0</v>
      </c>
      <c r="BA1795">
        <v>2039</v>
      </c>
      <c r="BB1795">
        <v>0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0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CV1795">
        <v>0</v>
      </c>
      <c r="CW1795">
        <f>ROUND(Y1795*Source!I1407*DO1795,7)</f>
        <v>0</v>
      </c>
      <c r="CX1795">
        <f>ROUND(Y1795*Source!I1407,7)</f>
        <v>6.6150000000000002E-3</v>
      </c>
      <c r="CY1795">
        <f>AB1795</f>
        <v>127.33</v>
      </c>
      <c r="CZ1795">
        <f>AF1795</f>
        <v>8.1</v>
      </c>
      <c r="DA1795">
        <f>AJ1795</f>
        <v>15.72</v>
      </c>
      <c r="DB1795">
        <f t="shared" si="1580"/>
        <v>11.91</v>
      </c>
      <c r="DC1795">
        <f t="shared" si="1581"/>
        <v>0</v>
      </c>
      <c r="DD1795" t="s">
        <v>6</v>
      </c>
      <c r="DE1795" t="s">
        <v>6</v>
      </c>
      <c r="DF1795">
        <f t="shared" si="1582"/>
        <v>0</v>
      </c>
      <c r="DG1795">
        <f>ROUND(ROUND(AF1795*AJ1795,2)*CX1795,2)</f>
        <v>0.84</v>
      </c>
      <c r="DH1795">
        <f>ROUND(ROUND(AG1795*AK1795,2)*CX1795,2)</f>
        <v>0</v>
      </c>
      <c r="DI1795">
        <f t="shared" si="1583"/>
        <v>0</v>
      </c>
      <c r="DJ1795">
        <f>DG1795</f>
        <v>0.84</v>
      </c>
      <c r="DK1795">
        <v>0</v>
      </c>
      <c r="DL1795" t="s">
        <v>6</v>
      </c>
      <c r="DM1795">
        <v>0</v>
      </c>
      <c r="DN1795" t="s">
        <v>6</v>
      </c>
      <c r="DO1795">
        <v>0</v>
      </c>
    </row>
    <row r="1796" spans="1:119" x14ac:dyDescent="0.2">
      <c r="A1796">
        <f>ROW(Source!A1407)</f>
        <v>1407</v>
      </c>
      <c r="B1796">
        <v>92843885</v>
      </c>
      <c r="C1796">
        <v>92849795</v>
      </c>
      <c r="D1796">
        <v>49521144</v>
      </c>
      <c r="E1796">
        <v>1</v>
      </c>
      <c r="F1796">
        <v>1</v>
      </c>
      <c r="G1796">
        <v>1</v>
      </c>
      <c r="H1796">
        <v>3</v>
      </c>
      <c r="I1796" t="s">
        <v>958</v>
      </c>
      <c r="J1796" t="s">
        <v>959</v>
      </c>
      <c r="K1796" t="s">
        <v>960</v>
      </c>
      <c r="L1796">
        <v>1348</v>
      </c>
      <c r="N1796">
        <v>1009</v>
      </c>
      <c r="O1796" t="s">
        <v>122</v>
      </c>
      <c r="P1796" t="s">
        <v>122</v>
      </c>
      <c r="Q1796">
        <v>1000</v>
      </c>
      <c r="W1796">
        <v>0</v>
      </c>
      <c r="X1796">
        <v>-847628873</v>
      </c>
      <c r="Y1796">
        <f t="shared" ref="Y1796:Y1802" si="1584">AT1796</f>
        <v>8.8999999999999995E-4</v>
      </c>
      <c r="AA1796">
        <v>262870.08</v>
      </c>
      <c r="AB1796">
        <v>0</v>
      </c>
      <c r="AC1796">
        <v>0</v>
      </c>
      <c r="AD1796">
        <v>0</v>
      </c>
      <c r="AE1796">
        <v>26499</v>
      </c>
      <c r="AF1796">
        <v>0</v>
      </c>
      <c r="AG1796">
        <v>0</v>
      </c>
      <c r="AH1796">
        <v>0</v>
      </c>
      <c r="AI1796">
        <v>9.92</v>
      </c>
      <c r="AJ1796">
        <v>1</v>
      </c>
      <c r="AK1796">
        <v>1</v>
      </c>
      <c r="AL1796">
        <v>1</v>
      </c>
      <c r="AM1796">
        <v>4</v>
      </c>
      <c r="AN1796">
        <v>0</v>
      </c>
      <c r="AO1796">
        <v>1</v>
      </c>
      <c r="AP1796">
        <v>1</v>
      </c>
      <c r="AQ1796">
        <v>0</v>
      </c>
      <c r="AR1796">
        <v>0</v>
      </c>
      <c r="AS1796" t="s">
        <v>6</v>
      </c>
      <c r="AT1796">
        <v>8.8999999999999995E-4</v>
      </c>
      <c r="AU1796" t="s">
        <v>6</v>
      </c>
      <c r="AV1796">
        <v>0</v>
      </c>
      <c r="AW1796">
        <v>2</v>
      </c>
      <c r="AX1796">
        <v>92849815</v>
      </c>
      <c r="AY1796">
        <v>1</v>
      </c>
      <c r="AZ1796">
        <v>0</v>
      </c>
      <c r="BA1796">
        <v>2040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0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CV1796">
        <v>0</v>
      </c>
      <c r="CW1796">
        <v>0</v>
      </c>
      <c r="CX1796">
        <f>ROUND(Y1796*Source!I1407,7)</f>
        <v>3.9999999999999998E-6</v>
      </c>
      <c r="CY1796">
        <f t="shared" ref="CY1796:CY1802" si="1585">AA1796</f>
        <v>262870.08</v>
      </c>
      <c r="CZ1796">
        <f t="shared" ref="CZ1796:CZ1802" si="1586">AE1796</f>
        <v>26499</v>
      </c>
      <c r="DA1796">
        <f t="shared" ref="DA1796:DA1802" si="1587">AI1796</f>
        <v>9.92</v>
      </c>
      <c r="DB1796">
        <f t="shared" ref="DB1796:DB1802" si="1588">ROUND(ROUND(AT1796*CZ1796,2),2)</f>
        <v>23.58</v>
      </c>
      <c r="DC1796">
        <f t="shared" ref="DC1796:DC1802" si="1589">ROUND(ROUND(AT1796*AG1796,2),2)</f>
        <v>0</v>
      </c>
      <c r="DD1796" t="s">
        <v>6</v>
      </c>
      <c r="DE1796" t="s">
        <v>6</v>
      </c>
      <c r="DF1796">
        <f t="shared" ref="DF1796:DF1802" si="1590">ROUND(ROUND(AE1796*AI1796,2)*CX1796,2)</f>
        <v>1.05</v>
      </c>
      <c r="DG1796">
        <f t="shared" ref="DG1796:DG1804" si="1591">ROUND(ROUND(AF1796,2)*CX1796,2)</f>
        <v>0</v>
      </c>
      <c r="DH1796">
        <f t="shared" ref="DH1796:DH1803" si="1592">ROUND(ROUND(AG1796,2)*CX1796,2)</f>
        <v>0</v>
      </c>
      <c r="DI1796">
        <f t="shared" si="1583"/>
        <v>0</v>
      </c>
      <c r="DJ1796">
        <f t="shared" ref="DJ1796:DJ1802" si="1593">DF1796</f>
        <v>1.05</v>
      </c>
      <c r="DK1796">
        <v>0</v>
      </c>
      <c r="DL1796" t="s">
        <v>6</v>
      </c>
      <c r="DM1796">
        <v>0</v>
      </c>
      <c r="DN1796" t="s">
        <v>6</v>
      </c>
      <c r="DO1796">
        <v>0</v>
      </c>
    </row>
    <row r="1797" spans="1:119" x14ac:dyDescent="0.2">
      <c r="A1797">
        <f>ROW(Source!A1407)</f>
        <v>1407</v>
      </c>
      <c r="B1797">
        <v>92843885</v>
      </c>
      <c r="C1797">
        <v>92849795</v>
      </c>
      <c r="D1797">
        <v>49524301</v>
      </c>
      <c r="E1797">
        <v>1</v>
      </c>
      <c r="F1797">
        <v>1</v>
      </c>
      <c r="G1797">
        <v>1</v>
      </c>
      <c r="H1797">
        <v>3</v>
      </c>
      <c r="I1797" t="s">
        <v>940</v>
      </c>
      <c r="J1797" t="s">
        <v>941</v>
      </c>
      <c r="K1797" t="s">
        <v>942</v>
      </c>
      <c r="L1797">
        <v>1348</v>
      </c>
      <c r="N1797">
        <v>1009</v>
      </c>
      <c r="O1797" t="s">
        <v>122</v>
      </c>
      <c r="P1797" t="s">
        <v>122</v>
      </c>
      <c r="Q1797">
        <v>1000</v>
      </c>
      <c r="W1797">
        <v>0</v>
      </c>
      <c r="X1797">
        <v>1824693337</v>
      </c>
      <c r="Y1797">
        <f t="shared" si="1584"/>
        <v>4.0999999999999999E-4</v>
      </c>
      <c r="AA1797">
        <v>102791.03999999999</v>
      </c>
      <c r="AB1797">
        <v>0</v>
      </c>
      <c r="AC1797">
        <v>0</v>
      </c>
      <c r="AD1797">
        <v>0</v>
      </c>
      <c r="AE1797">
        <v>10362</v>
      </c>
      <c r="AF1797">
        <v>0</v>
      </c>
      <c r="AG1797">
        <v>0</v>
      </c>
      <c r="AH1797">
        <v>0</v>
      </c>
      <c r="AI1797">
        <v>9.92</v>
      </c>
      <c r="AJ1797">
        <v>1</v>
      </c>
      <c r="AK1797">
        <v>1</v>
      </c>
      <c r="AL1797">
        <v>1</v>
      </c>
      <c r="AM1797">
        <v>4</v>
      </c>
      <c r="AN1797">
        <v>0</v>
      </c>
      <c r="AO1797">
        <v>1</v>
      </c>
      <c r="AP1797">
        <v>1</v>
      </c>
      <c r="AQ1797">
        <v>0</v>
      </c>
      <c r="AR1797">
        <v>0</v>
      </c>
      <c r="AS1797" t="s">
        <v>6</v>
      </c>
      <c r="AT1797">
        <v>4.0999999999999999E-4</v>
      </c>
      <c r="AU1797" t="s">
        <v>6</v>
      </c>
      <c r="AV1797">
        <v>0</v>
      </c>
      <c r="AW1797">
        <v>2</v>
      </c>
      <c r="AX1797">
        <v>92849816</v>
      </c>
      <c r="AY1797">
        <v>1</v>
      </c>
      <c r="AZ1797">
        <v>0</v>
      </c>
      <c r="BA1797">
        <v>2041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0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CV1797">
        <v>0</v>
      </c>
      <c r="CW1797">
        <v>0</v>
      </c>
      <c r="CX1797">
        <f>ROUND(Y1797*Source!I1407,7)</f>
        <v>1.7999999999999999E-6</v>
      </c>
      <c r="CY1797">
        <f t="shared" si="1585"/>
        <v>102791.03999999999</v>
      </c>
      <c r="CZ1797">
        <f t="shared" si="1586"/>
        <v>10362</v>
      </c>
      <c r="DA1797">
        <f t="shared" si="1587"/>
        <v>9.92</v>
      </c>
      <c r="DB1797">
        <f t="shared" si="1588"/>
        <v>4.25</v>
      </c>
      <c r="DC1797">
        <f t="shared" si="1589"/>
        <v>0</v>
      </c>
      <c r="DD1797" t="s">
        <v>6</v>
      </c>
      <c r="DE1797" t="s">
        <v>6</v>
      </c>
      <c r="DF1797">
        <f t="shared" si="1590"/>
        <v>0.19</v>
      </c>
      <c r="DG1797">
        <f t="shared" si="1591"/>
        <v>0</v>
      </c>
      <c r="DH1797">
        <f t="shared" si="1592"/>
        <v>0</v>
      </c>
      <c r="DI1797">
        <f t="shared" si="1583"/>
        <v>0</v>
      </c>
      <c r="DJ1797">
        <f t="shared" si="1593"/>
        <v>0.19</v>
      </c>
      <c r="DK1797">
        <v>0</v>
      </c>
      <c r="DL1797" t="s">
        <v>6</v>
      </c>
      <c r="DM1797">
        <v>0</v>
      </c>
      <c r="DN1797" t="s">
        <v>6</v>
      </c>
      <c r="DO1797">
        <v>0</v>
      </c>
    </row>
    <row r="1798" spans="1:119" x14ac:dyDescent="0.2">
      <c r="A1798">
        <f>ROW(Source!A1407)</f>
        <v>1407</v>
      </c>
      <c r="B1798">
        <v>92843885</v>
      </c>
      <c r="C1798">
        <v>92849795</v>
      </c>
      <c r="D1798">
        <v>49525488</v>
      </c>
      <c r="E1798">
        <v>1</v>
      </c>
      <c r="F1798">
        <v>1</v>
      </c>
      <c r="G1798">
        <v>1</v>
      </c>
      <c r="H1798">
        <v>3</v>
      </c>
      <c r="I1798" t="s">
        <v>928</v>
      </c>
      <c r="J1798" t="s">
        <v>929</v>
      </c>
      <c r="K1798" t="s">
        <v>930</v>
      </c>
      <c r="L1798">
        <v>1346</v>
      </c>
      <c r="N1798">
        <v>1009</v>
      </c>
      <c r="O1798" t="s">
        <v>931</v>
      </c>
      <c r="P1798" t="s">
        <v>931</v>
      </c>
      <c r="Q1798">
        <v>1</v>
      </c>
      <c r="W1798">
        <v>0</v>
      </c>
      <c r="X1798">
        <v>-1864341761</v>
      </c>
      <c r="Y1798">
        <f t="shared" si="1584"/>
        <v>15</v>
      </c>
      <c r="AA1798">
        <v>89.68</v>
      </c>
      <c r="AB1798">
        <v>0</v>
      </c>
      <c r="AC1798">
        <v>0</v>
      </c>
      <c r="AD1798">
        <v>0</v>
      </c>
      <c r="AE1798">
        <v>9.0399999999999991</v>
      </c>
      <c r="AF1798">
        <v>0</v>
      </c>
      <c r="AG1798">
        <v>0</v>
      </c>
      <c r="AH1798">
        <v>0</v>
      </c>
      <c r="AI1798">
        <v>9.92</v>
      </c>
      <c r="AJ1798">
        <v>1</v>
      </c>
      <c r="AK1798">
        <v>1</v>
      </c>
      <c r="AL1798">
        <v>1</v>
      </c>
      <c r="AM1798">
        <v>4</v>
      </c>
      <c r="AN1798">
        <v>0</v>
      </c>
      <c r="AO1798">
        <v>1</v>
      </c>
      <c r="AP1798">
        <v>1</v>
      </c>
      <c r="AQ1798">
        <v>0</v>
      </c>
      <c r="AR1798">
        <v>0</v>
      </c>
      <c r="AS1798" t="s">
        <v>6</v>
      </c>
      <c r="AT1798">
        <v>15</v>
      </c>
      <c r="AU1798" t="s">
        <v>6</v>
      </c>
      <c r="AV1798">
        <v>0</v>
      </c>
      <c r="AW1798">
        <v>2</v>
      </c>
      <c r="AX1798">
        <v>92849817</v>
      </c>
      <c r="AY1798">
        <v>1</v>
      </c>
      <c r="AZ1798">
        <v>0</v>
      </c>
      <c r="BA1798">
        <v>2042</v>
      </c>
      <c r="BB1798">
        <v>0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CV1798">
        <v>0</v>
      </c>
      <c r="CW1798">
        <v>0</v>
      </c>
      <c r="CX1798">
        <f>ROUND(Y1798*Source!I1407,7)</f>
        <v>6.7500000000000004E-2</v>
      </c>
      <c r="CY1798">
        <f t="shared" si="1585"/>
        <v>89.68</v>
      </c>
      <c r="CZ1798">
        <f t="shared" si="1586"/>
        <v>9.0399999999999991</v>
      </c>
      <c r="DA1798">
        <f t="shared" si="1587"/>
        <v>9.92</v>
      </c>
      <c r="DB1798">
        <f t="shared" si="1588"/>
        <v>135.6</v>
      </c>
      <c r="DC1798">
        <f t="shared" si="1589"/>
        <v>0</v>
      </c>
      <c r="DD1798" t="s">
        <v>6</v>
      </c>
      <c r="DE1798" t="s">
        <v>6</v>
      </c>
      <c r="DF1798">
        <f t="shared" si="1590"/>
        <v>6.05</v>
      </c>
      <c r="DG1798">
        <f t="shared" si="1591"/>
        <v>0</v>
      </c>
      <c r="DH1798">
        <f t="shared" si="1592"/>
        <v>0</v>
      </c>
      <c r="DI1798">
        <f t="shared" si="1583"/>
        <v>0</v>
      </c>
      <c r="DJ1798">
        <f t="shared" si="1593"/>
        <v>6.05</v>
      </c>
      <c r="DK1798">
        <v>0</v>
      </c>
      <c r="DL1798" t="s">
        <v>6</v>
      </c>
      <c r="DM1798">
        <v>0</v>
      </c>
      <c r="DN1798" t="s">
        <v>6</v>
      </c>
      <c r="DO1798">
        <v>0</v>
      </c>
    </row>
    <row r="1799" spans="1:119" x14ac:dyDescent="0.2">
      <c r="A1799">
        <f>ROW(Source!A1407)</f>
        <v>1407</v>
      </c>
      <c r="B1799">
        <v>92843885</v>
      </c>
      <c r="C1799">
        <v>92849795</v>
      </c>
      <c r="D1799">
        <v>49526492</v>
      </c>
      <c r="E1799">
        <v>1</v>
      </c>
      <c r="F1799">
        <v>1</v>
      </c>
      <c r="G1799">
        <v>1</v>
      </c>
      <c r="H1799">
        <v>3</v>
      </c>
      <c r="I1799" t="s">
        <v>932</v>
      </c>
      <c r="J1799" t="s">
        <v>933</v>
      </c>
      <c r="K1799" t="s">
        <v>934</v>
      </c>
      <c r="L1799">
        <v>1346</v>
      </c>
      <c r="N1799">
        <v>1009</v>
      </c>
      <c r="O1799" t="s">
        <v>931</v>
      </c>
      <c r="P1799" t="s">
        <v>931</v>
      </c>
      <c r="Q1799">
        <v>1</v>
      </c>
      <c r="W1799">
        <v>0</v>
      </c>
      <c r="X1799">
        <v>497341279</v>
      </c>
      <c r="Y1799">
        <f t="shared" si="1584"/>
        <v>8</v>
      </c>
      <c r="AA1799">
        <v>229.05</v>
      </c>
      <c r="AB1799">
        <v>0</v>
      </c>
      <c r="AC1799">
        <v>0</v>
      </c>
      <c r="AD1799">
        <v>0</v>
      </c>
      <c r="AE1799">
        <v>23.09</v>
      </c>
      <c r="AF1799">
        <v>0</v>
      </c>
      <c r="AG1799">
        <v>0</v>
      </c>
      <c r="AH1799">
        <v>0</v>
      </c>
      <c r="AI1799">
        <v>9.92</v>
      </c>
      <c r="AJ1799">
        <v>1</v>
      </c>
      <c r="AK1799">
        <v>1</v>
      </c>
      <c r="AL1799">
        <v>1</v>
      </c>
      <c r="AM1799">
        <v>4</v>
      </c>
      <c r="AN1799">
        <v>0</v>
      </c>
      <c r="AO1799">
        <v>1</v>
      </c>
      <c r="AP1799">
        <v>1</v>
      </c>
      <c r="AQ1799">
        <v>0</v>
      </c>
      <c r="AR1799">
        <v>0</v>
      </c>
      <c r="AS1799" t="s">
        <v>6</v>
      </c>
      <c r="AT1799">
        <v>8</v>
      </c>
      <c r="AU1799" t="s">
        <v>6</v>
      </c>
      <c r="AV1799">
        <v>0</v>
      </c>
      <c r="AW1799">
        <v>2</v>
      </c>
      <c r="AX1799">
        <v>92849818</v>
      </c>
      <c r="AY1799">
        <v>1</v>
      </c>
      <c r="AZ1799">
        <v>0</v>
      </c>
      <c r="BA1799">
        <v>2043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0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CV1799">
        <v>0</v>
      </c>
      <c r="CW1799">
        <v>0</v>
      </c>
      <c r="CX1799">
        <f>ROUND(Y1799*Source!I1407,7)</f>
        <v>3.5999999999999997E-2</v>
      </c>
      <c r="CY1799">
        <f t="shared" si="1585"/>
        <v>229.05</v>
      </c>
      <c r="CZ1799">
        <f t="shared" si="1586"/>
        <v>23.09</v>
      </c>
      <c r="DA1799">
        <f t="shared" si="1587"/>
        <v>9.92</v>
      </c>
      <c r="DB1799">
        <f t="shared" si="1588"/>
        <v>184.72</v>
      </c>
      <c r="DC1799">
        <f t="shared" si="1589"/>
        <v>0</v>
      </c>
      <c r="DD1799" t="s">
        <v>6</v>
      </c>
      <c r="DE1799" t="s">
        <v>6</v>
      </c>
      <c r="DF1799">
        <f t="shared" si="1590"/>
        <v>8.25</v>
      </c>
      <c r="DG1799">
        <f t="shared" si="1591"/>
        <v>0</v>
      </c>
      <c r="DH1799">
        <f t="shared" si="1592"/>
        <v>0</v>
      </c>
      <c r="DI1799">
        <f t="shared" si="1583"/>
        <v>0</v>
      </c>
      <c r="DJ1799">
        <f t="shared" si="1593"/>
        <v>8.25</v>
      </c>
      <c r="DK1799">
        <v>0</v>
      </c>
      <c r="DL1799" t="s">
        <v>6</v>
      </c>
      <c r="DM1799">
        <v>0</v>
      </c>
      <c r="DN1799" t="s">
        <v>6</v>
      </c>
      <c r="DO1799">
        <v>0</v>
      </c>
    </row>
    <row r="1800" spans="1:119" x14ac:dyDescent="0.2">
      <c r="A1800">
        <f>ROW(Source!A1407)</f>
        <v>1407</v>
      </c>
      <c r="B1800">
        <v>92843885</v>
      </c>
      <c r="C1800">
        <v>92849795</v>
      </c>
      <c r="D1800">
        <v>49541424</v>
      </c>
      <c r="E1800">
        <v>1</v>
      </c>
      <c r="F1800">
        <v>1</v>
      </c>
      <c r="G1800">
        <v>1</v>
      </c>
      <c r="H1800">
        <v>3</v>
      </c>
      <c r="I1800" t="s">
        <v>748</v>
      </c>
      <c r="J1800" t="s">
        <v>750</v>
      </c>
      <c r="K1800" t="s">
        <v>749</v>
      </c>
      <c r="L1800">
        <v>1327</v>
      </c>
      <c r="N1800">
        <v>1005</v>
      </c>
      <c r="O1800" t="s">
        <v>57</v>
      </c>
      <c r="P1800" t="s">
        <v>57</v>
      </c>
      <c r="Q1800">
        <v>1</v>
      </c>
      <c r="W1800">
        <v>0</v>
      </c>
      <c r="X1800">
        <v>-1409393109</v>
      </c>
      <c r="Y1800">
        <f t="shared" si="1584"/>
        <v>22.222222200000001</v>
      </c>
      <c r="AA1800">
        <v>346.11</v>
      </c>
      <c r="AB1800">
        <v>0</v>
      </c>
      <c r="AC1800">
        <v>0</v>
      </c>
      <c r="AD1800">
        <v>0</v>
      </c>
      <c r="AE1800">
        <v>34.89</v>
      </c>
      <c r="AF1800">
        <v>0</v>
      </c>
      <c r="AG1800">
        <v>0</v>
      </c>
      <c r="AH1800">
        <v>0</v>
      </c>
      <c r="AI1800">
        <v>9.92</v>
      </c>
      <c r="AJ1800">
        <v>1</v>
      </c>
      <c r="AK1800">
        <v>1</v>
      </c>
      <c r="AL1800">
        <v>1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 t="s">
        <v>6</v>
      </c>
      <c r="AT1800">
        <v>22.222222200000001</v>
      </c>
      <c r="AU1800" t="s">
        <v>6</v>
      </c>
      <c r="AV1800">
        <v>0</v>
      </c>
      <c r="AW1800">
        <v>1</v>
      </c>
      <c r="AX1800">
        <v>-1</v>
      </c>
      <c r="AY1800">
        <v>0</v>
      </c>
      <c r="AZ1800">
        <v>0</v>
      </c>
      <c r="BA1800" t="s">
        <v>6</v>
      </c>
      <c r="BB1800">
        <v>0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0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CV1800">
        <v>0</v>
      </c>
      <c r="CW1800">
        <v>0</v>
      </c>
      <c r="CX1800">
        <f>ROUND(Y1800*Source!I1407,7)</f>
        <v>0.1</v>
      </c>
      <c r="CY1800">
        <f t="shared" si="1585"/>
        <v>346.11</v>
      </c>
      <c r="CZ1800">
        <f t="shared" si="1586"/>
        <v>34.89</v>
      </c>
      <c r="DA1800">
        <f t="shared" si="1587"/>
        <v>9.92</v>
      </c>
      <c r="DB1800">
        <f t="shared" si="1588"/>
        <v>775.33</v>
      </c>
      <c r="DC1800">
        <f t="shared" si="1589"/>
        <v>0</v>
      </c>
      <c r="DD1800" t="s">
        <v>6</v>
      </c>
      <c r="DE1800" t="s">
        <v>6</v>
      </c>
      <c r="DF1800">
        <f t="shared" si="1590"/>
        <v>34.61</v>
      </c>
      <c r="DG1800">
        <f t="shared" si="1591"/>
        <v>0</v>
      </c>
      <c r="DH1800">
        <f t="shared" si="1592"/>
        <v>0</v>
      </c>
      <c r="DI1800">
        <f t="shared" si="1583"/>
        <v>0</v>
      </c>
      <c r="DJ1800">
        <f t="shared" si="1593"/>
        <v>34.61</v>
      </c>
      <c r="DK1800">
        <v>0</v>
      </c>
      <c r="DL1800" t="s">
        <v>6</v>
      </c>
      <c r="DM1800">
        <v>0</v>
      </c>
      <c r="DN1800" t="s">
        <v>6</v>
      </c>
      <c r="DO1800">
        <v>0</v>
      </c>
    </row>
    <row r="1801" spans="1:119" x14ac:dyDescent="0.2">
      <c r="A1801">
        <f>ROW(Source!A1407)</f>
        <v>1407</v>
      </c>
      <c r="B1801">
        <v>92843885</v>
      </c>
      <c r="C1801">
        <v>92849795</v>
      </c>
      <c r="D1801">
        <v>49555131</v>
      </c>
      <c r="E1801">
        <v>1</v>
      </c>
      <c r="F1801">
        <v>1</v>
      </c>
      <c r="G1801">
        <v>1</v>
      </c>
      <c r="H1801">
        <v>3</v>
      </c>
      <c r="I1801" t="s">
        <v>961</v>
      </c>
      <c r="J1801" t="s">
        <v>962</v>
      </c>
      <c r="K1801" t="s">
        <v>963</v>
      </c>
      <c r="L1801">
        <v>1348</v>
      </c>
      <c r="N1801">
        <v>1009</v>
      </c>
      <c r="O1801" t="s">
        <v>122</v>
      </c>
      <c r="P1801" t="s">
        <v>122</v>
      </c>
      <c r="Q1801">
        <v>1000</v>
      </c>
      <c r="W1801">
        <v>0</v>
      </c>
      <c r="X1801">
        <v>-364749507</v>
      </c>
      <c r="Y1801">
        <f t="shared" si="1584"/>
        <v>5.0099999999999997E-3</v>
      </c>
      <c r="AA1801">
        <v>170455.36</v>
      </c>
      <c r="AB1801">
        <v>0</v>
      </c>
      <c r="AC1801">
        <v>0</v>
      </c>
      <c r="AD1801">
        <v>0</v>
      </c>
      <c r="AE1801">
        <v>17183</v>
      </c>
      <c r="AF1801">
        <v>0</v>
      </c>
      <c r="AG1801">
        <v>0</v>
      </c>
      <c r="AH1801">
        <v>0</v>
      </c>
      <c r="AI1801">
        <v>9.92</v>
      </c>
      <c r="AJ1801">
        <v>1</v>
      </c>
      <c r="AK1801">
        <v>1</v>
      </c>
      <c r="AL1801">
        <v>1</v>
      </c>
      <c r="AM1801">
        <v>4</v>
      </c>
      <c r="AN1801">
        <v>0</v>
      </c>
      <c r="AO1801">
        <v>1</v>
      </c>
      <c r="AP1801">
        <v>1</v>
      </c>
      <c r="AQ1801">
        <v>0</v>
      </c>
      <c r="AR1801">
        <v>0</v>
      </c>
      <c r="AS1801" t="s">
        <v>6</v>
      </c>
      <c r="AT1801">
        <v>5.0099999999999997E-3</v>
      </c>
      <c r="AU1801" t="s">
        <v>6</v>
      </c>
      <c r="AV1801">
        <v>0</v>
      </c>
      <c r="AW1801">
        <v>2</v>
      </c>
      <c r="AX1801">
        <v>92849820</v>
      </c>
      <c r="AY1801">
        <v>1</v>
      </c>
      <c r="AZ1801">
        <v>0</v>
      </c>
      <c r="BA1801">
        <v>2045</v>
      </c>
      <c r="BB1801">
        <v>0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0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CV1801">
        <v>0</v>
      </c>
      <c r="CW1801">
        <v>0</v>
      </c>
      <c r="CX1801">
        <f>ROUND(Y1801*Source!I1407,7)</f>
        <v>2.2500000000000001E-5</v>
      </c>
      <c r="CY1801">
        <f t="shared" si="1585"/>
        <v>170455.36</v>
      </c>
      <c r="CZ1801">
        <f t="shared" si="1586"/>
        <v>17183</v>
      </c>
      <c r="DA1801">
        <f t="shared" si="1587"/>
        <v>9.92</v>
      </c>
      <c r="DB1801">
        <f t="shared" si="1588"/>
        <v>86.09</v>
      </c>
      <c r="DC1801">
        <f t="shared" si="1589"/>
        <v>0</v>
      </c>
      <c r="DD1801" t="s">
        <v>6</v>
      </c>
      <c r="DE1801" t="s">
        <v>6</v>
      </c>
      <c r="DF1801">
        <f t="shared" si="1590"/>
        <v>3.84</v>
      </c>
      <c r="DG1801">
        <f t="shared" si="1591"/>
        <v>0</v>
      </c>
      <c r="DH1801">
        <f t="shared" si="1592"/>
        <v>0</v>
      </c>
      <c r="DI1801">
        <f t="shared" si="1583"/>
        <v>0</v>
      </c>
      <c r="DJ1801">
        <f t="shared" si="1593"/>
        <v>3.84</v>
      </c>
      <c r="DK1801">
        <v>0</v>
      </c>
      <c r="DL1801" t="s">
        <v>6</v>
      </c>
      <c r="DM1801">
        <v>0</v>
      </c>
      <c r="DN1801" t="s">
        <v>6</v>
      </c>
      <c r="DO1801">
        <v>0</v>
      </c>
    </row>
    <row r="1802" spans="1:119" x14ac:dyDescent="0.2">
      <c r="A1802">
        <f>ROW(Source!A1407)</f>
        <v>1407</v>
      </c>
      <c r="B1802">
        <v>92843885</v>
      </c>
      <c r="C1802">
        <v>92849795</v>
      </c>
      <c r="D1802">
        <v>49564243</v>
      </c>
      <c r="E1802">
        <v>1</v>
      </c>
      <c r="F1802">
        <v>1</v>
      </c>
      <c r="G1802">
        <v>1</v>
      </c>
      <c r="H1802">
        <v>3</v>
      </c>
      <c r="I1802" t="s">
        <v>826</v>
      </c>
      <c r="J1802" t="s">
        <v>828</v>
      </c>
      <c r="K1802" t="s">
        <v>827</v>
      </c>
      <c r="L1802">
        <v>1327</v>
      </c>
      <c r="N1802">
        <v>1005</v>
      </c>
      <c r="O1802" t="s">
        <v>57</v>
      </c>
      <c r="P1802" t="s">
        <v>57</v>
      </c>
      <c r="Q1802">
        <v>1</v>
      </c>
      <c r="W1802">
        <v>0</v>
      </c>
      <c r="X1802">
        <v>-1618771943</v>
      </c>
      <c r="Y1802">
        <f t="shared" si="1584"/>
        <v>100</v>
      </c>
      <c r="AA1802">
        <v>1271.05</v>
      </c>
      <c r="AB1802">
        <v>0</v>
      </c>
      <c r="AC1802">
        <v>0</v>
      </c>
      <c r="AD1802">
        <v>0</v>
      </c>
      <c r="AE1802">
        <v>128.13</v>
      </c>
      <c r="AF1802">
        <v>0</v>
      </c>
      <c r="AG1802">
        <v>0</v>
      </c>
      <c r="AH1802">
        <v>0</v>
      </c>
      <c r="AI1802">
        <v>9.92</v>
      </c>
      <c r="AJ1802">
        <v>1</v>
      </c>
      <c r="AK1802">
        <v>1</v>
      </c>
      <c r="AL1802">
        <v>1</v>
      </c>
      <c r="AM1802">
        <v>0</v>
      </c>
      <c r="AN1802">
        <v>0</v>
      </c>
      <c r="AO1802">
        <v>0</v>
      </c>
      <c r="AP1802">
        <v>1</v>
      </c>
      <c r="AQ1802">
        <v>0</v>
      </c>
      <c r="AR1802">
        <v>0</v>
      </c>
      <c r="AS1802" t="s">
        <v>6</v>
      </c>
      <c r="AT1802">
        <v>100</v>
      </c>
      <c r="AU1802" t="s">
        <v>6</v>
      </c>
      <c r="AV1802">
        <v>0</v>
      </c>
      <c r="AW1802">
        <v>1</v>
      </c>
      <c r="AX1802">
        <v>-1</v>
      </c>
      <c r="AY1802">
        <v>0</v>
      </c>
      <c r="AZ1802">
        <v>0</v>
      </c>
      <c r="BA1802" t="s">
        <v>6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0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CV1802">
        <v>0</v>
      </c>
      <c r="CW1802">
        <v>0</v>
      </c>
      <c r="CX1802">
        <f>ROUND(Y1802*Source!I1407,7)</f>
        <v>0.45</v>
      </c>
      <c r="CY1802">
        <f t="shared" si="1585"/>
        <v>1271.05</v>
      </c>
      <c r="CZ1802">
        <f t="shared" si="1586"/>
        <v>128.13</v>
      </c>
      <c r="DA1802">
        <f t="shared" si="1587"/>
        <v>9.92</v>
      </c>
      <c r="DB1802">
        <f t="shared" si="1588"/>
        <v>12813</v>
      </c>
      <c r="DC1802">
        <f t="shared" si="1589"/>
        <v>0</v>
      </c>
      <c r="DD1802" t="s">
        <v>6</v>
      </c>
      <c r="DE1802" t="s">
        <v>6</v>
      </c>
      <c r="DF1802">
        <f t="shared" si="1590"/>
        <v>571.97</v>
      </c>
      <c r="DG1802">
        <f t="shared" si="1591"/>
        <v>0</v>
      </c>
      <c r="DH1802">
        <f t="shared" si="1592"/>
        <v>0</v>
      </c>
      <c r="DI1802">
        <f t="shared" si="1583"/>
        <v>0</v>
      </c>
      <c r="DJ1802">
        <f t="shared" si="1593"/>
        <v>571.97</v>
      </c>
      <c r="DK1802">
        <v>0</v>
      </c>
      <c r="DL1802" t="s">
        <v>6</v>
      </c>
      <c r="DM1802">
        <v>0</v>
      </c>
      <c r="DN1802" t="s">
        <v>6</v>
      </c>
      <c r="DO1802">
        <v>0</v>
      </c>
    </row>
    <row r="1803" spans="1:119" x14ac:dyDescent="0.2">
      <c r="A1803">
        <f>ROW(Source!A1445)</f>
        <v>1445</v>
      </c>
      <c r="B1803">
        <v>92843885</v>
      </c>
      <c r="C1803">
        <v>92849828</v>
      </c>
      <c r="D1803">
        <v>49510723</v>
      </c>
      <c r="E1803">
        <v>70</v>
      </c>
      <c r="F1803">
        <v>1</v>
      </c>
      <c r="G1803">
        <v>1</v>
      </c>
      <c r="H1803">
        <v>1</v>
      </c>
      <c r="I1803" t="s">
        <v>935</v>
      </c>
      <c r="J1803" t="s">
        <v>6</v>
      </c>
      <c r="K1803" t="s">
        <v>936</v>
      </c>
      <c r="L1803">
        <v>1191</v>
      </c>
      <c r="N1803">
        <v>1013</v>
      </c>
      <c r="O1803" t="s">
        <v>915</v>
      </c>
      <c r="P1803" t="s">
        <v>915</v>
      </c>
      <c r="Q1803">
        <v>1</v>
      </c>
      <c r="W1803">
        <v>0</v>
      </c>
      <c r="X1803">
        <v>-112797078</v>
      </c>
      <c r="Y1803">
        <f>(AT1803*ROUND(1.05,7))</f>
        <v>1.1235000000000002</v>
      </c>
      <c r="AA1803">
        <v>0</v>
      </c>
      <c r="AB1803">
        <v>0</v>
      </c>
      <c r="AC1803">
        <v>0</v>
      </c>
      <c r="AD1803">
        <v>402.3</v>
      </c>
      <c r="AE1803">
        <v>0</v>
      </c>
      <c r="AF1803">
        <v>0</v>
      </c>
      <c r="AG1803">
        <v>0</v>
      </c>
      <c r="AH1803">
        <v>8.9700000000000006</v>
      </c>
      <c r="AI1803">
        <v>1</v>
      </c>
      <c r="AJ1803">
        <v>1</v>
      </c>
      <c r="AK1803">
        <v>1</v>
      </c>
      <c r="AL1803">
        <v>44.85</v>
      </c>
      <c r="AM1803">
        <v>4</v>
      </c>
      <c r="AN1803">
        <v>0</v>
      </c>
      <c r="AO1803">
        <v>1</v>
      </c>
      <c r="AP1803">
        <v>1</v>
      </c>
      <c r="AQ1803">
        <v>0</v>
      </c>
      <c r="AR1803">
        <v>0</v>
      </c>
      <c r="AS1803" t="s">
        <v>6</v>
      </c>
      <c r="AT1803">
        <v>1.07</v>
      </c>
      <c r="AU1803" t="s">
        <v>25</v>
      </c>
      <c r="AV1803">
        <v>1</v>
      </c>
      <c r="AW1803">
        <v>2</v>
      </c>
      <c r="AX1803">
        <v>92849838</v>
      </c>
      <c r="AY1803">
        <v>1</v>
      </c>
      <c r="AZ1803">
        <v>0</v>
      </c>
      <c r="BA1803">
        <v>2051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0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CU1803">
        <f>ROUND(AT1803*Source!I1445*AH1803*AL1803,2)</f>
        <v>430.47</v>
      </c>
      <c r="CV1803">
        <f>ROUND(Y1803*Source!I1445,7)</f>
        <v>1.1234999999999999</v>
      </c>
      <c r="CW1803">
        <v>0</v>
      </c>
      <c r="CX1803">
        <f>ROUND(Y1803*Source!I1445,7)</f>
        <v>1.1234999999999999</v>
      </c>
      <c r="CY1803">
        <f>AD1803</f>
        <v>402.3</v>
      </c>
      <c r="CZ1803">
        <f>AH1803</f>
        <v>8.9700000000000006</v>
      </c>
      <c r="DA1803">
        <f>AL1803</f>
        <v>44.85</v>
      </c>
      <c r="DB1803">
        <f>ROUND((ROUND(AT1803*CZ1803,2)*ROUND(1.05,7)),2)</f>
        <v>10.08</v>
      </c>
      <c r="DC1803">
        <f>ROUND((ROUND(AT1803*AG1803,2)*ROUND(1.05,7)),2)</f>
        <v>0</v>
      </c>
      <c r="DD1803" t="s">
        <v>6</v>
      </c>
      <c r="DE1803" t="s">
        <v>6</v>
      </c>
      <c r="DF1803">
        <f>ROUND(ROUND(AE1803,2)*CX1803,2)</f>
        <v>0</v>
      </c>
      <c r="DG1803">
        <f t="shared" si="1591"/>
        <v>0</v>
      </c>
      <c r="DH1803">
        <f t="shared" si="1592"/>
        <v>0</v>
      </c>
      <c r="DI1803">
        <f>ROUND(ROUND(AH1803*AL1803,2)*CX1803,2)</f>
        <v>451.98</v>
      </c>
      <c r="DJ1803">
        <f>DI1803</f>
        <v>451.98</v>
      </c>
      <c r="DK1803">
        <v>0</v>
      </c>
      <c r="DL1803" t="s">
        <v>6</v>
      </c>
      <c r="DM1803">
        <v>0</v>
      </c>
      <c r="DN1803" t="s">
        <v>6</v>
      </c>
      <c r="DO1803">
        <v>0</v>
      </c>
    </row>
    <row r="1804" spans="1:119" x14ac:dyDescent="0.2">
      <c r="A1804">
        <f>ROW(Source!A1445)</f>
        <v>1445</v>
      </c>
      <c r="B1804">
        <v>92843885</v>
      </c>
      <c r="C1804">
        <v>92849828</v>
      </c>
      <c r="D1804">
        <v>49510905</v>
      </c>
      <c r="E1804">
        <v>70</v>
      </c>
      <c r="F1804">
        <v>1</v>
      </c>
      <c r="G1804">
        <v>1</v>
      </c>
      <c r="H1804">
        <v>1</v>
      </c>
      <c r="I1804" t="s">
        <v>916</v>
      </c>
      <c r="J1804" t="s">
        <v>6</v>
      </c>
      <c r="K1804" t="s">
        <v>917</v>
      </c>
      <c r="L1804">
        <v>1191</v>
      </c>
      <c r="N1804">
        <v>1013</v>
      </c>
      <c r="O1804" t="s">
        <v>915</v>
      </c>
      <c r="P1804" t="s">
        <v>915</v>
      </c>
      <c r="Q1804">
        <v>1</v>
      </c>
      <c r="W1804">
        <v>0</v>
      </c>
      <c r="X1804">
        <v>-1417349443</v>
      </c>
      <c r="Y1804">
        <f>(AT1804*ROUND(1.05,7))</f>
        <v>1.0500000000000001E-2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1</v>
      </c>
      <c r="AJ1804">
        <v>1</v>
      </c>
      <c r="AK1804">
        <v>44.85</v>
      </c>
      <c r="AL1804">
        <v>1</v>
      </c>
      <c r="AM1804">
        <v>4</v>
      </c>
      <c r="AN1804">
        <v>0</v>
      </c>
      <c r="AO1804">
        <v>1</v>
      </c>
      <c r="AP1804">
        <v>1</v>
      </c>
      <c r="AQ1804">
        <v>0</v>
      </c>
      <c r="AR1804">
        <v>0</v>
      </c>
      <c r="AS1804" t="s">
        <v>6</v>
      </c>
      <c r="AT1804">
        <v>0.01</v>
      </c>
      <c r="AU1804" t="s">
        <v>25</v>
      </c>
      <c r="AV1804">
        <v>2</v>
      </c>
      <c r="AW1804">
        <v>2</v>
      </c>
      <c r="AX1804">
        <v>92849839</v>
      </c>
      <c r="AY1804">
        <v>1</v>
      </c>
      <c r="AZ1804">
        <v>0</v>
      </c>
      <c r="BA1804">
        <v>2052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CV1804">
        <v>0</v>
      </c>
      <c r="CW1804">
        <v>0</v>
      </c>
      <c r="CX1804">
        <f>ROUND(Y1804*Source!I1445,7)</f>
        <v>1.0500000000000001E-2</v>
      </c>
      <c r="CY1804">
        <f>AD1804</f>
        <v>0</v>
      </c>
      <c r="CZ1804">
        <f>AH1804</f>
        <v>0</v>
      </c>
      <c r="DA1804">
        <f>AL1804</f>
        <v>1</v>
      </c>
      <c r="DB1804">
        <f>ROUND((ROUND(AT1804*CZ1804,2)*ROUND(1.05,7)),2)</f>
        <v>0</v>
      </c>
      <c r="DC1804">
        <f>ROUND((ROUND(AT1804*AG1804,2)*ROUND(1.05,7)),2)</f>
        <v>0</v>
      </c>
      <c r="DD1804" t="s">
        <v>6</v>
      </c>
      <c r="DE1804" t="s">
        <v>6</v>
      </c>
      <c r="DF1804">
        <f>ROUND(ROUND(AE1804,2)*CX1804,2)</f>
        <v>0</v>
      </c>
      <c r="DG1804">
        <f t="shared" si="1591"/>
        <v>0</v>
      </c>
      <c r="DH1804">
        <f>ROUND(ROUND(AG1804*AK1804,2)*CX1804,2)</f>
        <v>0</v>
      </c>
      <c r="DI1804">
        <f t="shared" ref="DI1804:DI1811" si="1594">ROUND(ROUND(AH1804,2)*CX1804,2)</f>
        <v>0</v>
      </c>
      <c r="DJ1804">
        <f>DI1804</f>
        <v>0</v>
      </c>
      <c r="DK1804">
        <v>0</v>
      </c>
      <c r="DL1804" t="s">
        <v>6</v>
      </c>
      <c r="DM1804">
        <v>0</v>
      </c>
      <c r="DN1804" t="s">
        <v>6</v>
      </c>
      <c r="DO1804">
        <v>0</v>
      </c>
    </row>
    <row r="1805" spans="1:119" x14ac:dyDescent="0.2">
      <c r="A1805">
        <f>ROW(Source!A1445)</f>
        <v>1445</v>
      </c>
      <c r="B1805">
        <v>92843885</v>
      </c>
      <c r="C1805">
        <v>92849828</v>
      </c>
      <c r="D1805">
        <v>49673503</v>
      </c>
      <c r="E1805">
        <v>1</v>
      </c>
      <c r="F1805">
        <v>1</v>
      </c>
      <c r="G1805">
        <v>1</v>
      </c>
      <c r="H1805">
        <v>2</v>
      </c>
      <c r="I1805" t="s">
        <v>925</v>
      </c>
      <c r="J1805" t="s">
        <v>926</v>
      </c>
      <c r="K1805" t="s">
        <v>927</v>
      </c>
      <c r="L1805">
        <v>1367</v>
      </c>
      <c r="N1805">
        <v>1011</v>
      </c>
      <c r="O1805" t="s">
        <v>921</v>
      </c>
      <c r="P1805" t="s">
        <v>921</v>
      </c>
      <c r="Q1805">
        <v>1</v>
      </c>
      <c r="W1805">
        <v>0</v>
      </c>
      <c r="X1805">
        <v>509054691</v>
      </c>
      <c r="Y1805">
        <f>(AT1805*ROUND(1.05,7))</f>
        <v>1.0500000000000001E-2</v>
      </c>
      <c r="AA1805">
        <v>0</v>
      </c>
      <c r="AB1805">
        <v>1032.96</v>
      </c>
      <c r="AC1805">
        <v>520.26</v>
      </c>
      <c r="AD1805">
        <v>0</v>
      </c>
      <c r="AE1805">
        <v>0</v>
      </c>
      <c r="AF1805">
        <v>65.709999999999994</v>
      </c>
      <c r="AG1805">
        <v>11.6</v>
      </c>
      <c r="AH1805">
        <v>0</v>
      </c>
      <c r="AI1805">
        <v>1</v>
      </c>
      <c r="AJ1805">
        <v>15.72</v>
      </c>
      <c r="AK1805">
        <v>44.85</v>
      </c>
      <c r="AL1805">
        <v>1</v>
      </c>
      <c r="AM1805">
        <v>4</v>
      </c>
      <c r="AN1805">
        <v>0</v>
      </c>
      <c r="AO1805">
        <v>1</v>
      </c>
      <c r="AP1805">
        <v>1</v>
      </c>
      <c r="AQ1805">
        <v>0</v>
      </c>
      <c r="AR1805">
        <v>0</v>
      </c>
      <c r="AS1805" t="s">
        <v>6</v>
      </c>
      <c r="AT1805">
        <v>0.01</v>
      </c>
      <c r="AU1805" t="s">
        <v>25</v>
      </c>
      <c r="AV1805">
        <v>0</v>
      </c>
      <c r="AW1805">
        <v>2</v>
      </c>
      <c r="AX1805">
        <v>92849840</v>
      </c>
      <c r="AY1805">
        <v>1</v>
      </c>
      <c r="AZ1805">
        <v>0</v>
      </c>
      <c r="BA1805">
        <v>2053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0</v>
      </c>
      <c r="BQ1805">
        <v>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CV1805">
        <v>0</v>
      </c>
      <c r="CW1805">
        <f>ROUND(Y1805*Source!I1445*DO1805,7)</f>
        <v>0</v>
      </c>
      <c r="CX1805">
        <f>ROUND(Y1805*Source!I1445,7)</f>
        <v>1.0500000000000001E-2</v>
      </c>
      <c r="CY1805">
        <f>AB1805</f>
        <v>1032.96</v>
      </c>
      <c r="CZ1805">
        <f>AF1805</f>
        <v>65.709999999999994</v>
      </c>
      <c r="DA1805">
        <f>AJ1805</f>
        <v>15.72</v>
      </c>
      <c r="DB1805">
        <f>ROUND((ROUND(AT1805*CZ1805,2)*ROUND(1.05,7)),2)</f>
        <v>0.69</v>
      </c>
      <c r="DC1805">
        <f>ROUND((ROUND(AT1805*AG1805,2)*ROUND(1.05,7)),2)</f>
        <v>0.13</v>
      </c>
      <c r="DD1805" t="s">
        <v>6</v>
      </c>
      <c r="DE1805" t="s">
        <v>6</v>
      </c>
      <c r="DF1805">
        <f>ROUND(ROUND(AE1805,2)*CX1805,2)</f>
        <v>0</v>
      </c>
      <c r="DG1805">
        <f>ROUND(ROUND(AF1805*AJ1805,2)*CX1805,2)</f>
        <v>10.85</v>
      </c>
      <c r="DH1805">
        <f>ROUND(ROUND(AG1805*AK1805,2)*CX1805,2)</f>
        <v>5.46</v>
      </c>
      <c r="DI1805">
        <f t="shared" si="1594"/>
        <v>0</v>
      </c>
      <c r="DJ1805">
        <f>DG1805</f>
        <v>10.85</v>
      </c>
      <c r="DK1805">
        <v>0</v>
      </c>
      <c r="DL1805" t="s">
        <v>6</v>
      </c>
      <c r="DM1805">
        <v>0</v>
      </c>
      <c r="DN1805" t="s">
        <v>6</v>
      </c>
      <c r="DO1805">
        <v>0</v>
      </c>
    </row>
    <row r="1806" spans="1:119" x14ac:dyDescent="0.2">
      <c r="A1806">
        <f>ROW(Source!A1445)</f>
        <v>1445</v>
      </c>
      <c r="B1806">
        <v>92843885</v>
      </c>
      <c r="C1806">
        <v>92849828</v>
      </c>
      <c r="D1806">
        <v>49673715</v>
      </c>
      <c r="E1806">
        <v>1</v>
      </c>
      <c r="F1806">
        <v>1</v>
      </c>
      <c r="G1806">
        <v>1</v>
      </c>
      <c r="H1806">
        <v>2</v>
      </c>
      <c r="I1806" t="s">
        <v>937</v>
      </c>
      <c r="J1806" t="s">
        <v>938</v>
      </c>
      <c r="K1806" t="s">
        <v>939</v>
      </c>
      <c r="L1806">
        <v>1367</v>
      </c>
      <c r="N1806">
        <v>1011</v>
      </c>
      <c r="O1806" t="s">
        <v>921</v>
      </c>
      <c r="P1806" t="s">
        <v>921</v>
      </c>
      <c r="Q1806">
        <v>1</v>
      </c>
      <c r="W1806">
        <v>0</v>
      </c>
      <c r="X1806">
        <v>829370094</v>
      </c>
      <c r="Y1806">
        <f>(AT1806*ROUND(1.05,7))</f>
        <v>0.10500000000000001</v>
      </c>
      <c r="AA1806">
        <v>0</v>
      </c>
      <c r="AB1806">
        <v>127.33</v>
      </c>
      <c r="AC1806">
        <v>0</v>
      </c>
      <c r="AD1806">
        <v>0</v>
      </c>
      <c r="AE1806">
        <v>0</v>
      </c>
      <c r="AF1806">
        <v>8.1</v>
      </c>
      <c r="AG1806">
        <v>0</v>
      </c>
      <c r="AH1806">
        <v>0</v>
      </c>
      <c r="AI1806">
        <v>1</v>
      </c>
      <c r="AJ1806">
        <v>15.72</v>
      </c>
      <c r="AK1806">
        <v>44.85</v>
      </c>
      <c r="AL1806">
        <v>1</v>
      </c>
      <c r="AM1806">
        <v>4</v>
      </c>
      <c r="AN1806">
        <v>0</v>
      </c>
      <c r="AO1806">
        <v>1</v>
      </c>
      <c r="AP1806">
        <v>1</v>
      </c>
      <c r="AQ1806">
        <v>0</v>
      </c>
      <c r="AR1806">
        <v>0</v>
      </c>
      <c r="AS1806" t="s">
        <v>6</v>
      </c>
      <c r="AT1806">
        <v>0.1</v>
      </c>
      <c r="AU1806" t="s">
        <v>25</v>
      </c>
      <c r="AV1806">
        <v>0</v>
      </c>
      <c r="AW1806">
        <v>2</v>
      </c>
      <c r="AX1806">
        <v>92849841</v>
      </c>
      <c r="AY1806">
        <v>1</v>
      </c>
      <c r="AZ1806">
        <v>0</v>
      </c>
      <c r="BA1806">
        <v>2054</v>
      </c>
      <c r="BB1806">
        <v>0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CV1806">
        <v>0</v>
      </c>
      <c r="CW1806">
        <f>ROUND(Y1806*Source!I1445*DO1806,7)</f>
        <v>0</v>
      </c>
      <c r="CX1806">
        <f>ROUND(Y1806*Source!I1445,7)</f>
        <v>0.105</v>
      </c>
      <c r="CY1806">
        <f>AB1806</f>
        <v>127.33</v>
      </c>
      <c r="CZ1806">
        <f>AF1806</f>
        <v>8.1</v>
      </c>
      <c r="DA1806">
        <f>AJ1806</f>
        <v>15.72</v>
      </c>
      <c r="DB1806">
        <f>ROUND((ROUND(AT1806*CZ1806,2)*ROUND(1.05,7)),2)</f>
        <v>0.85</v>
      </c>
      <c r="DC1806">
        <f>ROUND((ROUND(AT1806*AG1806,2)*ROUND(1.05,7)),2)</f>
        <v>0</v>
      </c>
      <c r="DD1806" t="s">
        <v>6</v>
      </c>
      <c r="DE1806" t="s">
        <v>6</v>
      </c>
      <c r="DF1806">
        <f>ROUND(ROUND(AE1806,2)*CX1806,2)</f>
        <v>0</v>
      </c>
      <c r="DG1806">
        <f>ROUND(ROUND(AF1806*AJ1806,2)*CX1806,2)</f>
        <v>13.37</v>
      </c>
      <c r="DH1806">
        <f>ROUND(ROUND(AG1806*AK1806,2)*CX1806,2)</f>
        <v>0</v>
      </c>
      <c r="DI1806">
        <f t="shared" si="1594"/>
        <v>0</v>
      </c>
      <c r="DJ1806">
        <f>DG1806</f>
        <v>13.37</v>
      </c>
      <c r="DK1806">
        <v>0</v>
      </c>
      <c r="DL1806" t="s">
        <v>6</v>
      </c>
      <c r="DM1806">
        <v>0</v>
      </c>
      <c r="DN1806" t="s">
        <v>6</v>
      </c>
      <c r="DO1806">
        <v>0</v>
      </c>
    </row>
    <row r="1807" spans="1:119" x14ac:dyDescent="0.2">
      <c r="A1807">
        <f>ROW(Source!A1445)</f>
        <v>1445</v>
      </c>
      <c r="B1807">
        <v>92843885</v>
      </c>
      <c r="C1807">
        <v>92849828</v>
      </c>
      <c r="D1807">
        <v>49523218</v>
      </c>
      <c r="E1807">
        <v>1</v>
      </c>
      <c r="F1807">
        <v>1</v>
      </c>
      <c r="G1807">
        <v>1</v>
      </c>
      <c r="H1807">
        <v>3</v>
      </c>
      <c r="I1807" t="s">
        <v>47</v>
      </c>
      <c r="J1807" t="s">
        <v>50</v>
      </c>
      <c r="K1807" t="s">
        <v>48</v>
      </c>
      <c r="L1807">
        <v>1374</v>
      </c>
      <c r="N1807">
        <v>1013</v>
      </c>
      <c r="O1807" t="s">
        <v>49</v>
      </c>
      <c r="P1807" t="s">
        <v>49</v>
      </c>
      <c r="Q1807">
        <v>1</v>
      </c>
      <c r="W1807">
        <v>0</v>
      </c>
      <c r="X1807">
        <v>-1743999360</v>
      </c>
      <c r="Y1807">
        <f>AT1807</f>
        <v>0.1</v>
      </c>
      <c r="AA1807">
        <v>9.92</v>
      </c>
      <c r="AB1807">
        <v>0</v>
      </c>
      <c r="AC1807">
        <v>0</v>
      </c>
      <c r="AD1807">
        <v>0</v>
      </c>
      <c r="AE1807">
        <v>1</v>
      </c>
      <c r="AF1807">
        <v>0</v>
      </c>
      <c r="AG1807">
        <v>0</v>
      </c>
      <c r="AH1807">
        <v>0</v>
      </c>
      <c r="AI1807">
        <v>9.92</v>
      </c>
      <c r="AJ1807">
        <v>1</v>
      </c>
      <c r="AK1807">
        <v>1</v>
      </c>
      <c r="AL1807">
        <v>1</v>
      </c>
      <c r="AM1807">
        <v>0</v>
      </c>
      <c r="AN1807">
        <v>0</v>
      </c>
      <c r="AO1807">
        <v>0</v>
      </c>
      <c r="AP1807">
        <v>1</v>
      </c>
      <c r="AQ1807">
        <v>0</v>
      </c>
      <c r="AR1807">
        <v>0</v>
      </c>
      <c r="AS1807" t="s">
        <v>6</v>
      </c>
      <c r="AT1807">
        <v>0.1</v>
      </c>
      <c r="AU1807" t="s">
        <v>6</v>
      </c>
      <c r="AV1807">
        <v>0</v>
      </c>
      <c r="AW1807">
        <v>2</v>
      </c>
      <c r="AX1807">
        <v>92849842</v>
      </c>
      <c r="AY1807">
        <v>1</v>
      </c>
      <c r="AZ1807">
        <v>0</v>
      </c>
      <c r="BA1807">
        <v>2055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0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CV1807">
        <v>0</v>
      </c>
      <c r="CW1807">
        <v>0</v>
      </c>
      <c r="CX1807">
        <f>ROUND(Y1807*Source!I1445,7)</f>
        <v>0.1</v>
      </c>
      <c r="CY1807">
        <f>AA1807</f>
        <v>9.92</v>
      </c>
      <c r="CZ1807">
        <f>AE1807</f>
        <v>1</v>
      </c>
      <c r="DA1807">
        <f>AI1807</f>
        <v>9.92</v>
      </c>
      <c r="DB1807">
        <f>ROUND(ROUND(AT1807*CZ1807,2),2)</f>
        <v>0.1</v>
      </c>
      <c r="DC1807">
        <f>ROUND(ROUND(AT1807*AG1807,2),2)</f>
        <v>0</v>
      </c>
      <c r="DD1807" t="s">
        <v>6</v>
      </c>
      <c r="DE1807" t="s">
        <v>6</v>
      </c>
      <c r="DF1807">
        <f>ROUND(ROUND(AE1807*AI1807,2)*CX1807,2)</f>
        <v>0.99</v>
      </c>
      <c r="DG1807">
        <f t="shared" ref="DG1807:DG1813" si="1595">ROUND(ROUND(AF1807,2)*CX1807,2)</f>
        <v>0</v>
      </c>
      <c r="DH1807">
        <f t="shared" ref="DH1807:DH1812" si="1596">ROUND(ROUND(AG1807,2)*CX1807,2)</f>
        <v>0</v>
      </c>
      <c r="DI1807">
        <f t="shared" si="1594"/>
        <v>0</v>
      </c>
      <c r="DJ1807">
        <f>DF1807</f>
        <v>0.99</v>
      </c>
      <c r="DK1807">
        <v>0</v>
      </c>
      <c r="DL1807" t="s">
        <v>6</v>
      </c>
      <c r="DM1807">
        <v>0</v>
      </c>
      <c r="DN1807" t="s">
        <v>6</v>
      </c>
      <c r="DO1807">
        <v>0</v>
      </c>
    </row>
    <row r="1808" spans="1:119" x14ac:dyDescent="0.2">
      <c r="A1808">
        <f>ROW(Source!A1445)</f>
        <v>1445</v>
      </c>
      <c r="B1808">
        <v>92843885</v>
      </c>
      <c r="C1808">
        <v>92849828</v>
      </c>
      <c r="D1808">
        <v>49524301</v>
      </c>
      <c r="E1808">
        <v>1</v>
      </c>
      <c r="F1808">
        <v>1</v>
      </c>
      <c r="G1808">
        <v>1</v>
      </c>
      <c r="H1808">
        <v>3</v>
      </c>
      <c r="I1808" t="s">
        <v>940</v>
      </c>
      <c r="J1808" t="s">
        <v>941</v>
      </c>
      <c r="K1808" t="s">
        <v>942</v>
      </c>
      <c r="L1808">
        <v>1348</v>
      </c>
      <c r="N1808">
        <v>1009</v>
      </c>
      <c r="O1808" t="s">
        <v>122</v>
      </c>
      <c r="P1808" t="s">
        <v>122</v>
      </c>
      <c r="Q1808">
        <v>1000</v>
      </c>
      <c r="W1808">
        <v>0</v>
      </c>
      <c r="X1808">
        <v>1824693337</v>
      </c>
      <c r="Y1808">
        <f>AT1808</f>
        <v>1.1E-4</v>
      </c>
      <c r="AA1808">
        <v>102791.03999999999</v>
      </c>
      <c r="AB1808">
        <v>0</v>
      </c>
      <c r="AC1808">
        <v>0</v>
      </c>
      <c r="AD1808">
        <v>0</v>
      </c>
      <c r="AE1808">
        <v>10362</v>
      </c>
      <c r="AF1808">
        <v>0</v>
      </c>
      <c r="AG1808">
        <v>0</v>
      </c>
      <c r="AH1808">
        <v>0</v>
      </c>
      <c r="AI1808">
        <v>9.92</v>
      </c>
      <c r="AJ1808">
        <v>1</v>
      </c>
      <c r="AK1808">
        <v>1</v>
      </c>
      <c r="AL1808">
        <v>1</v>
      </c>
      <c r="AM1808">
        <v>4</v>
      </c>
      <c r="AN1808">
        <v>0</v>
      </c>
      <c r="AO1808">
        <v>1</v>
      </c>
      <c r="AP1808">
        <v>1</v>
      </c>
      <c r="AQ1808">
        <v>0</v>
      </c>
      <c r="AR1808">
        <v>0</v>
      </c>
      <c r="AS1808" t="s">
        <v>6</v>
      </c>
      <c r="AT1808">
        <v>1.1E-4</v>
      </c>
      <c r="AU1808" t="s">
        <v>6</v>
      </c>
      <c r="AV1808">
        <v>0</v>
      </c>
      <c r="AW1808">
        <v>2</v>
      </c>
      <c r="AX1808">
        <v>92849843</v>
      </c>
      <c r="AY1808">
        <v>1</v>
      </c>
      <c r="AZ1808">
        <v>0</v>
      </c>
      <c r="BA1808">
        <v>2056</v>
      </c>
      <c r="BB1808">
        <v>0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0</v>
      </c>
      <c r="CV1808">
        <v>0</v>
      </c>
      <c r="CW1808">
        <v>0</v>
      </c>
      <c r="CX1808">
        <f>ROUND(Y1808*Source!I1445,7)</f>
        <v>1.1E-4</v>
      </c>
      <c r="CY1808">
        <f>AA1808</f>
        <v>102791.03999999999</v>
      </c>
      <c r="CZ1808">
        <f>AE1808</f>
        <v>10362</v>
      </c>
      <c r="DA1808">
        <f>AI1808</f>
        <v>9.92</v>
      </c>
      <c r="DB1808">
        <f>ROUND(ROUND(AT1808*CZ1808,2),2)</f>
        <v>1.1399999999999999</v>
      </c>
      <c r="DC1808">
        <f>ROUND(ROUND(AT1808*AG1808,2),2)</f>
        <v>0</v>
      </c>
      <c r="DD1808" t="s">
        <v>6</v>
      </c>
      <c r="DE1808" t="s">
        <v>6</v>
      </c>
      <c r="DF1808">
        <f>ROUND(ROUND(AE1808*AI1808,2)*CX1808,2)</f>
        <v>11.31</v>
      </c>
      <c r="DG1808">
        <f t="shared" si="1595"/>
        <v>0</v>
      </c>
      <c r="DH1808">
        <f t="shared" si="1596"/>
        <v>0</v>
      </c>
      <c r="DI1808">
        <f t="shared" si="1594"/>
        <v>0</v>
      </c>
      <c r="DJ1808">
        <f>DF1808</f>
        <v>11.31</v>
      </c>
      <c r="DK1808">
        <v>0</v>
      </c>
      <c r="DL1808" t="s">
        <v>6</v>
      </c>
      <c r="DM1808">
        <v>0</v>
      </c>
      <c r="DN1808" t="s">
        <v>6</v>
      </c>
      <c r="DO1808">
        <v>0</v>
      </c>
    </row>
    <row r="1809" spans="1:119" x14ac:dyDescent="0.2">
      <c r="A1809">
        <f>ROW(Source!A1445)</f>
        <v>1445</v>
      </c>
      <c r="B1809">
        <v>92843885</v>
      </c>
      <c r="C1809">
        <v>92849828</v>
      </c>
      <c r="D1809">
        <v>49528527</v>
      </c>
      <c r="E1809">
        <v>1</v>
      </c>
      <c r="F1809">
        <v>1</v>
      </c>
      <c r="G1809">
        <v>1</v>
      </c>
      <c r="H1809">
        <v>3</v>
      </c>
      <c r="I1809" t="s">
        <v>949</v>
      </c>
      <c r="J1809" t="s">
        <v>950</v>
      </c>
      <c r="K1809" t="s">
        <v>951</v>
      </c>
      <c r="L1809">
        <v>1339</v>
      </c>
      <c r="N1809">
        <v>1007</v>
      </c>
      <c r="O1809" t="s">
        <v>952</v>
      </c>
      <c r="P1809" t="s">
        <v>952</v>
      </c>
      <c r="Q1809">
        <v>1</v>
      </c>
      <c r="W1809">
        <v>0</v>
      </c>
      <c r="X1809">
        <v>461598558</v>
      </c>
      <c r="Y1809">
        <f>AT1809</f>
        <v>2.9999999999999997E-4</v>
      </c>
      <c r="AA1809">
        <v>5156.42</v>
      </c>
      <c r="AB1809">
        <v>0</v>
      </c>
      <c r="AC1809">
        <v>0</v>
      </c>
      <c r="AD1809">
        <v>0</v>
      </c>
      <c r="AE1809">
        <v>519.79999999999995</v>
      </c>
      <c r="AF1809">
        <v>0</v>
      </c>
      <c r="AG1809">
        <v>0</v>
      </c>
      <c r="AH1809">
        <v>0</v>
      </c>
      <c r="AI1809">
        <v>9.92</v>
      </c>
      <c r="AJ1809">
        <v>1</v>
      </c>
      <c r="AK1809">
        <v>1</v>
      </c>
      <c r="AL1809">
        <v>1</v>
      </c>
      <c r="AM1809">
        <v>4</v>
      </c>
      <c r="AN1809">
        <v>0</v>
      </c>
      <c r="AO1809">
        <v>1</v>
      </c>
      <c r="AP1809">
        <v>1</v>
      </c>
      <c r="AQ1809">
        <v>0</v>
      </c>
      <c r="AR1809">
        <v>0</v>
      </c>
      <c r="AS1809" t="s">
        <v>6</v>
      </c>
      <c r="AT1809">
        <v>2.9999999999999997E-4</v>
      </c>
      <c r="AU1809" t="s">
        <v>6</v>
      </c>
      <c r="AV1809">
        <v>0</v>
      </c>
      <c r="AW1809">
        <v>2</v>
      </c>
      <c r="AX1809">
        <v>92849844</v>
      </c>
      <c r="AY1809">
        <v>1</v>
      </c>
      <c r="AZ1809">
        <v>0</v>
      </c>
      <c r="BA1809">
        <v>2057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0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CV1809">
        <v>0</v>
      </c>
      <c r="CW1809">
        <v>0</v>
      </c>
      <c r="CX1809">
        <f>ROUND(Y1809*Source!I1445,7)</f>
        <v>2.9999999999999997E-4</v>
      </c>
      <c r="CY1809">
        <f>AA1809</f>
        <v>5156.42</v>
      </c>
      <c r="CZ1809">
        <f>AE1809</f>
        <v>519.79999999999995</v>
      </c>
      <c r="DA1809">
        <f>AI1809</f>
        <v>9.92</v>
      </c>
      <c r="DB1809">
        <f>ROUND(ROUND(AT1809*CZ1809,2),2)</f>
        <v>0.16</v>
      </c>
      <c r="DC1809">
        <f>ROUND(ROUND(AT1809*AG1809,2),2)</f>
        <v>0</v>
      </c>
      <c r="DD1809" t="s">
        <v>6</v>
      </c>
      <c r="DE1809" t="s">
        <v>6</v>
      </c>
      <c r="DF1809">
        <f>ROUND(ROUND(AE1809*AI1809,2)*CX1809,2)</f>
        <v>1.55</v>
      </c>
      <c r="DG1809">
        <f t="shared" si="1595"/>
        <v>0</v>
      </c>
      <c r="DH1809">
        <f t="shared" si="1596"/>
        <v>0</v>
      </c>
      <c r="DI1809">
        <f t="shared" si="1594"/>
        <v>0</v>
      </c>
      <c r="DJ1809">
        <f>DF1809</f>
        <v>1.55</v>
      </c>
      <c r="DK1809">
        <v>0</v>
      </c>
      <c r="DL1809" t="s">
        <v>6</v>
      </c>
      <c r="DM1809">
        <v>0</v>
      </c>
      <c r="DN1809" t="s">
        <v>6</v>
      </c>
      <c r="DO1809">
        <v>0</v>
      </c>
    </row>
    <row r="1810" spans="1:119" x14ac:dyDescent="0.2">
      <c r="A1810">
        <f>ROW(Source!A1445)</f>
        <v>1445</v>
      </c>
      <c r="B1810">
        <v>92843885</v>
      </c>
      <c r="C1810">
        <v>92849828</v>
      </c>
      <c r="D1810">
        <v>49543539</v>
      </c>
      <c r="E1810">
        <v>1</v>
      </c>
      <c r="F1810">
        <v>1</v>
      </c>
      <c r="G1810">
        <v>1</v>
      </c>
      <c r="H1810">
        <v>3</v>
      </c>
      <c r="I1810" t="s">
        <v>946</v>
      </c>
      <c r="J1810" t="s">
        <v>947</v>
      </c>
      <c r="K1810" t="s">
        <v>948</v>
      </c>
      <c r="L1810">
        <v>1348</v>
      </c>
      <c r="N1810">
        <v>1009</v>
      </c>
      <c r="O1810" t="s">
        <v>122</v>
      </c>
      <c r="P1810" t="s">
        <v>122</v>
      </c>
      <c r="Q1810">
        <v>1000</v>
      </c>
      <c r="W1810">
        <v>0</v>
      </c>
      <c r="X1810">
        <v>-2055168211</v>
      </c>
      <c r="Y1810">
        <f>AT1810</f>
        <v>4.2999999999999999E-4</v>
      </c>
      <c r="AA1810">
        <v>64566.8</v>
      </c>
      <c r="AB1810">
        <v>0</v>
      </c>
      <c r="AC1810">
        <v>0</v>
      </c>
      <c r="AD1810">
        <v>0</v>
      </c>
      <c r="AE1810">
        <v>6508.75</v>
      </c>
      <c r="AF1810">
        <v>0</v>
      </c>
      <c r="AG1810">
        <v>0</v>
      </c>
      <c r="AH1810">
        <v>0</v>
      </c>
      <c r="AI1810">
        <v>9.92</v>
      </c>
      <c r="AJ1810">
        <v>1</v>
      </c>
      <c r="AK1810">
        <v>1</v>
      </c>
      <c r="AL1810">
        <v>1</v>
      </c>
      <c r="AM1810">
        <v>4</v>
      </c>
      <c r="AN1810">
        <v>0</v>
      </c>
      <c r="AO1810">
        <v>1</v>
      </c>
      <c r="AP1810">
        <v>1</v>
      </c>
      <c r="AQ1810">
        <v>0</v>
      </c>
      <c r="AR1810">
        <v>0</v>
      </c>
      <c r="AS1810" t="s">
        <v>6</v>
      </c>
      <c r="AT1810">
        <v>4.2999999999999999E-4</v>
      </c>
      <c r="AU1810" t="s">
        <v>6</v>
      </c>
      <c r="AV1810">
        <v>0</v>
      </c>
      <c r="AW1810">
        <v>2</v>
      </c>
      <c r="AX1810">
        <v>92849845</v>
      </c>
      <c r="AY1810">
        <v>1</v>
      </c>
      <c r="AZ1810">
        <v>0</v>
      </c>
      <c r="BA1810">
        <v>2058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0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CV1810">
        <v>0</v>
      </c>
      <c r="CW1810">
        <v>0</v>
      </c>
      <c r="CX1810">
        <f>ROUND(Y1810*Source!I1445,7)</f>
        <v>4.2999999999999999E-4</v>
      </c>
      <c r="CY1810">
        <f>AA1810</f>
        <v>64566.8</v>
      </c>
      <c r="CZ1810">
        <f>AE1810</f>
        <v>6508.75</v>
      </c>
      <c r="DA1810">
        <f>AI1810</f>
        <v>9.92</v>
      </c>
      <c r="DB1810">
        <f>ROUND(ROUND(AT1810*CZ1810,2),2)</f>
        <v>2.8</v>
      </c>
      <c r="DC1810">
        <f>ROUND(ROUND(AT1810*AG1810,2),2)</f>
        <v>0</v>
      </c>
      <c r="DD1810" t="s">
        <v>6</v>
      </c>
      <c r="DE1810" t="s">
        <v>6</v>
      </c>
      <c r="DF1810">
        <f>ROUND(ROUND(AE1810*AI1810,2)*CX1810,2)</f>
        <v>27.76</v>
      </c>
      <c r="DG1810">
        <f t="shared" si="1595"/>
        <v>0</v>
      </c>
      <c r="DH1810">
        <f t="shared" si="1596"/>
        <v>0</v>
      </c>
      <c r="DI1810">
        <f t="shared" si="1594"/>
        <v>0</v>
      </c>
      <c r="DJ1810">
        <f>DF1810</f>
        <v>27.76</v>
      </c>
      <c r="DK1810">
        <v>0</v>
      </c>
      <c r="DL1810" t="s">
        <v>6</v>
      </c>
      <c r="DM1810">
        <v>0</v>
      </c>
      <c r="DN1810" t="s">
        <v>6</v>
      </c>
      <c r="DO1810">
        <v>0</v>
      </c>
    </row>
    <row r="1811" spans="1:119" x14ac:dyDescent="0.2">
      <c r="A1811">
        <f>ROW(Source!A1445)</f>
        <v>1445</v>
      </c>
      <c r="B1811">
        <v>92843885</v>
      </c>
      <c r="C1811">
        <v>92849828</v>
      </c>
      <c r="D1811">
        <v>49565227</v>
      </c>
      <c r="E1811">
        <v>1</v>
      </c>
      <c r="F1811">
        <v>1</v>
      </c>
      <c r="G1811">
        <v>1</v>
      </c>
      <c r="H1811">
        <v>3</v>
      </c>
      <c r="I1811" t="s">
        <v>34</v>
      </c>
      <c r="J1811" t="s">
        <v>76</v>
      </c>
      <c r="K1811" t="s">
        <v>834</v>
      </c>
      <c r="L1811">
        <v>1371</v>
      </c>
      <c r="N1811">
        <v>1013</v>
      </c>
      <c r="O1811" t="s">
        <v>22</v>
      </c>
      <c r="P1811" t="s">
        <v>22</v>
      </c>
      <c r="Q1811">
        <v>1</v>
      </c>
      <c r="W1811">
        <v>0</v>
      </c>
      <c r="X1811">
        <v>198032563</v>
      </c>
      <c r="Y1811">
        <f>AT1811</f>
        <v>1</v>
      </c>
      <c r="AA1811">
        <v>1168.03</v>
      </c>
      <c r="AB1811">
        <v>0</v>
      </c>
      <c r="AC1811">
        <v>0</v>
      </c>
      <c r="AD1811">
        <v>0</v>
      </c>
      <c r="AE1811">
        <v>1228.32</v>
      </c>
      <c r="AF1811">
        <v>0</v>
      </c>
      <c r="AG1811">
        <v>0</v>
      </c>
      <c r="AH1811">
        <v>0</v>
      </c>
      <c r="AI1811">
        <v>9.92</v>
      </c>
      <c r="AJ1811">
        <v>1</v>
      </c>
      <c r="AK1811">
        <v>1</v>
      </c>
      <c r="AL1811">
        <v>1</v>
      </c>
      <c r="AM1811">
        <v>0</v>
      </c>
      <c r="AN1811">
        <v>0</v>
      </c>
      <c r="AO1811">
        <v>0</v>
      </c>
      <c r="AP1811">
        <v>1</v>
      </c>
      <c r="AQ1811">
        <v>0</v>
      </c>
      <c r="AR1811">
        <v>0</v>
      </c>
      <c r="AS1811" t="s">
        <v>6</v>
      </c>
      <c r="AT1811">
        <v>1</v>
      </c>
      <c r="AU1811" t="s">
        <v>6</v>
      </c>
      <c r="AV1811">
        <v>0</v>
      </c>
      <c r="AW1811">
        <v>1</v>
      </c>
      <c r="AX1811">
        <v>-1</v>
      </c>
      <c r="AY1811">
        <v>0</v>
      </c>
      <c r="AZ1811">
        <v>0</v>
      </c>
      <c r="BA1811" t="s">
        <v>6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0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CV1811">
        <v>0</v>
      </c>
      <c r="CW1811">
        <v>0</v>
      </c>
      <c r="CX1811">
        <f>ROUND(Y1811*Source!I1445,7)</f>
        <v>1</v>
      </c>
      <c r="CY1811">
        <f>AA1811</f>
        <v>1168.03</v>
      </c>
      <c r="CZ1811">
        <f>AE1811</f>
        <v>1228.32</v>
      </c>
      <c r="DA1811">
        <f>AI1811</f>
        <v>9.92</v>
      </c>
      <c r="DB1811">
        <f>ROUND(ROUND(AT1811*CZ1811,2),2)</f>
        <v>1228.32</v>
      </c>
      <c r="DC1811">
        <f>ROUND(ROUND(AT1811*AG1811,2),2)</f>
        <v>0</v>
      </c>
      <c r="DD1811" t="s">
        <v>6</v>
      </c>
      <c r="DE1811" t="s">
        <v>6</v>
      </c>
      <c r="DF1811">
        <f>ROUND(ROUND(AE1811*AI1811,2)*CX1811,2)</f>
        <v>12184.93</v>
      </c>
      <c r="DG1811">
        <f t="shared" si="1595"/>
        <v>0</v>
      </c>
      <c r="DH1811">
        <f t="shared" si="1596"/>
        <v>0</v>
      </c>
      <c r="DI1811">
        <f t="shared" si="1594"/>
        <v>0</v>
      </c>
      <c r="DJ1811">
        <f>DF1811</f>
        <v>12184.93</v>
      </c>
      <c r="DK1811">
        <v>0</v>
      </c>
      <c r="DL1811" t="s">
        <v>6</v>
      </c>
      <c r="DM1811">
        <v>0</v>
      </c>
      <c r="DN1811" t="s">
        <v>6</v>
      </c>
      <c r="DO1811">
        <v>0</v>
      </c>
    </row>
    <row r="1812" spans="1:119" x14ac:dyDescent="0.2">
      <c r="A1812">
        <f>ROW(Source!A1448)</f>
        <v>1448</v>
      </c>
      <c r="B1812">
        <v>92843885</v>
      </c>
      <c r="C1812">
        <v>92849849</v>
      </c>
      <c r="D1812">
        <v>49510723</v>
      </c>
      <c r="E1812">
        <v>70</v>
      </c>
      <c r="F1812">
        <v>1</v>
      </c>
      <c r="G1812">
        <v>1</v>
      </c>
      <c r="H1812">
        <v>1</v>
      </c>
      <c r="I1812" t="s">
        <v>935</v>
      </c>
      <c r="J1812" t="s">
        <v>6</v>
      </c>
      <c r="K1812" t="s">
        <v>936</v>
      </c>
      <c r="L1812">
        <v>1191</v>
      </c>
      <c r="N1812">
        <v>1013</v>
      </c>
      <c r="O1812" t="s">
        <v>915</v>
      </c>
      <c r="P1812" t="s">
        <v>915</v>
      </c>
      <c r="Q1812">
        <v>1</v>
      </c>
      <c r="W1812">
        <v>0</v>
      </c>
      <c r="X1812">
        <v>-112797078</v>
      </c>
      <c r="Y1812">
        <f>(AT1812*ROUND(1.05,7))</f>
        <v>1.1235000000000002</v>
      </c>
      <c r="AA1812">
        <v>0</v>
      </c>
      <c r="AB1812">
        <v>0</v>
      </c>
      <c r="AC1812">
        <v>0</v>
      </c>
      <c r="AD1812">
        <v>402.3</v>
      </c>
      <c r="AE1812">
        <v>0</v>
      </c>
      <c r="AF1812">
        <v>0</v>
      </c>
      <c r="AG1812">
        <v>0</v>
      </c>
      <c r="AH1812">
        <v>8.9700000000000006</v>
      </c>
      <c r="AI1812">
        <v>1</v>
      </c>
      <c r="AJ1812">
        <v>1</v>
      </c>
      <c r="AK1812">
        <v>1</v>
      </c>
      <c r="AL1812">
        <v>44.85</v>
      </c>
      <c r="AM1812">
        <v>4</v>
      </c>
      <c r="AN1812">
        <v>0</v>
      </c>
      <c r="AO1812">
        <v>1</v>
      </c>
      <c r="AP1812">
        <v>1</v>
      </c>
      <c r="AQ1812">
        <v>0</v>
      </c>
      <c r="AR1812">
        <v>0</v>
      </c>
      <c r="AS1812" t="s">
        <v>6</v>
      </c>
      <c r="AT1812">
        <v>1.07</v>
      </c>
      <c r="AU1812" t="s">
        <v>25</v>
      </c>
      <c r="AV1812">
        <v>1</v>
      </c>
      <c r="AW1812">
        <v>2</v>
      </c>
      <c r="AX1812">
        <v>92849859</v>
      </c>
      <c r="AY1812">
        <v>1</v>
      </c>
      <c r="AZ1812">
        <v>0</v>
      </c>
      <c r="BA1812">
        <v>2060</v>
      </c>
      <c r="BB1812">
        <v>0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0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CU1812">
        <f>ROUND(AT1812*Source!I1448*AH1812*AL1812,2)</f>
        <v>860.93</v>
      </c>
      <c r="CV1812">
        <f>ROUND(Y1812*Source!I1448,7)</f>
        <v>2.2469999999999999</v>
      </c>
      <c r="CW1812">
        <v>0</v>
      </c>
      <c r="CX1812">
        <f>ROUND(Y1812*Source!I1448,7)</f>
        <v>2.2469999999999999</v>
      </c>
      <c r="CY1812">
        <f>AD1812</f>
        <v>402.3</v>
      </c>
      <c r="CZ1812">
        <f>AH1812</f>
        <v>8.9700000000000006</v>
      </c>
      <c r="DA1812">
        <f>AL1812</f>
        <v>44.85</v>
      </c>
      <c r="DB1812">
        <f>ROUND((ROUND(AT1812*CZ1812,2)*ROUND(1.05,7)),2)</f>
        <v>10.08</v>
      </c>
      <c r="DC1812">
        <f>ROUND((ROUND(AT1812*AG1812,2)*ROUND(1.05,7)),2)</f>
        <v>0</v>
      </c>
      <c r="DD1812" t="s">
        <v>6</v>
      </c>
      <c r="DE1812" t="s">
        <v>6</v>
      </c>
      <c r="DF1812">
        <f>ROUND(ROUND(AE1812,2)*CX1812,2)</f>
        <v>0</v>
      </c>
      <c r="DG1812">
        <f t="shared" si="1595"/>
        <v>0</v>
      </c>
      <c r="DH1812">
        <f t="shared" si="1596"/>
        <v>0</v>
      </c>
      <c r="DI1812">
        <f>ROUND(ROUND(AH1812*AL1812,2)*CX1812,2)</f>
        <v>903.97</v>
      </c>
      <c r="DJ1812">
        <f>DI1812</f>
        <v>903.97</v>
      </c>
      <c r="DK1812">
        <v>0</v>
      </c>
      <c r="DL1812" t="s">
        <v>6</v>
      </c>
      <c r="DM1812">
        <v>0</v>
      </c>
      <c r="DN1812" t="s">
        <v>6</v>
      </c>
      <c r="DO1812">
        <v>0</v>
      </c>
    </row>
    <row r="1813" spans="1:119" x14ac:dyDescent="0.2">
      <c r="A1813">
        <f>ROW(Source!A1448)</f>
        <v>1448</v>
      </c>
      <c r="B1813">
        <v>92843885</v>
      </c>
      <c r="C1813">
        <v>92849849</v>
      </c>
      <c r="D1813">
        <v>49510905</v>
      </c>
      <c r="E1813">
        <v>70</v>
      </c>
      <c r="F1813">
        <v>1</v>
      </c>
      <c r="G1813">
        <v>1</v>
      </c>
      <c r="H1813">
        <v>1</v>
      </c>
      <c r="I1813" t="s">
        <v>916</v>
      </c>
      <c r="J1813" t="s">
        <v>6</v>
      </c>
      <c r="K1813" t="s">
        <v>917</v>
      </c>
      <c r="L1813">
        <v>1191</v>
      </c>
      <c r="N1813">
        <v>1013</v>
      </c>
      <c r="O1813" t="s">
        <v>915</v>
      </c>
      <c r="P1813" t="s">
        <v>915</v>
      </c>
      <c r="Q1813">
        <v>1</v>
      </c>
      <c r="W1813">
        <v>0</v>
      </c>
      <c r="X1813">
        <v>-1417349443</v>
      </c>
      <c r="Y1813">
        <f>(AT1813*ROUND(1.05,7))</f>
        <v>1.0500000000000001E-2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1</v>
      </c>
      <c r="AJ1813">
        <v>1</v>
      </c>
      <c r="AK1813">
        <v>44.85</v>
      </c>
      <c r="AL1813">
        <v>1</v>
      </c>
      <c r="AM1813">
        <v>4</v>
      </c>
      <c r="AN1813">
        <v>0</v>
      </c>
      <c r="AO1813">
        <v>1</v>
      </c>
      <c r="AP1813">
        <v>1</v>
      </c>
      <c r="AQ1813">
        <v>0</v>
      </c>
      <c r="AR1813">
        <v>0</v>
      </c>
      <c r="AS1813" t="s">
        <v>6</v>
      </c>
      <c r="AT1813">
        <v>0.01</v>
      </c>
      <c r="AU1813" t="s">
        <v>25</v>
      </c>
      <c r="AV1813">
        <v>2</v>
      </c>
      <c r="AW1813">
        <v>2</v>
      </c>
      <c r="AX1813">
        <v>92849860</v>
      </c>
      <c r="AY1813">
        <v>1</v>
      </c>
      <c r="AZ1813">
        <v>0</v>
      </c>
      <c r="BA1813">
        <v>2061</v>
      </c>
      <c r="BB1813">
        <v>0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CV1813">
        <v>0</v>
      </c>
      <c r="CW1813">
        <v>0</v>
      </c>
      <c r="CX1813">
        <f>ROUND(Y1813*Source!I1448,7)</f>
        <v>2.1000000000000001E-2</v>
      </c>
      <c r="CY1813">
        <f>AD1813</f>
        <v>0</v>
      </c>
      <c r="CZ1813">
        <f>AH1813</f>
        <v>0</v>
      </c>
      <c r="DA1813">
        <f>AL1813</f>
        <v>1</v>
      </c>
      <c r="DB1813">
        <f>ROUND((ROUND(AT1813*CZ1813,2)*ROUND(1.05,7)),2)</f>
        <v>0</v>
      </c>
      <c r="DC1813">
        <f>ROUND((ROUND(AT1813*AG1813,2)*ROUND(1.05,7)),2)</f>
        <v>0</v>
      </c>
      <c r="DD1813" t="s">
        <v>6</v>
      </c>
      <c r="DE1813" t="s">
        <v>6</v>
      </c>
      <c r="DF1813">
        <f>ROUND(ROUND(AE1813,2)*CX1813,2)</f>
        <v>0</v>
      </c>
      <c r="DG1813">
        <f t="shared" si="1595"/>
        <v>0</v>
      </c>
      <c r="DH1813">
        <f>ROUND(ROUND(AG1813*AK1813,2)*CX1813,2)</f>
        <v>0</v>
      </c>
      <c r="DI1813">
        <f t="shared" ref="DI1813:DI1820" si="1597">ROUND(ROUND(AH1813,2)*CX1813,2)</f>
        <v>0</v>
      </c>
      <c r="DJ1813">
        <f>DI1813</f>
        <v>0</v>
      </c>
      <c r="DK1813">
        <v>0</v>
      </c>
      <c r="DL1813" t="s">
        <v>6</v>
      </c>
      <c r="DM1813">
        <v>0</v>
      </c>
      <c r="DN1813" t="s">
        <v>6</v>
      </c>
      <c r="DO1813">
        <v>0</v>
      </c>
    </row>
    <row r="1814" spans="1:119" x14ac:dyDescent="0.2">
      <c r="A1814">
        <f>ROW(Source!A1448)</f>
        <v>1448</v>
      </c>
      <c r="B1814">
        <v>92843885</v>
      </c>
      <c r="C1814">
        <v>92849849</v>
      </c>
      <c r="D1814">
        <v>49673503</v>
      </c>
      <c r="E1814">
        <v>1</v>
      </c>
      <c r="F1814">
        <v>1</v>
      </c>
      <c r="G1814">
        <v>1</v>
      </c>
      <c r="H1814">
        <v>2</v>
      </c>
      <c r="I1814" t="s">
        <v>925</v>
      </c>
      <c r="J1814" t="s">
        <v>926</v>
      </c>
      <c r="K1814" t="s">
        <v>927</v>
      </c>
      <c r="L1814">
        <v>1367</v>
      </c>
      <c r="N1814">
        <v>1011</v>
      </c>
      <c r="O1814" t="s">
        <v>921</v>
      </c>
      <c r="P1814" t="s">
        <v>921</v>
      </c>
      <c r="Q1814">
        <v>1</v>
      </c>
      <c r="W1814">
        <v>0</v>
      </c>
      <c r="X1814">
        <v>509054691</v>
      </c>
      <c r="Y1814">
        <f>(AT1814*ROUND(1.05,7))</f>
        <v>1.0500000000000001E-2</v>
      </c>
      <c r="AA1814">
        <v>0</v>
      </c>
      <c r="AB1814">
        <v>1032.96</v>
      </c>
      <c r="AC1814">
        <v>520.26</v>
      </c>
      <c r="AD1814">
        <v>0</v>
      </c>
      <c r="AE1814">
        <v>0</v>
      </c>
      <c r="AF1814">
        <v>65.709999999999994</v>
      </c>
      <c r="AG1814">
        <v>11.6</v>
      </c>
      <c r="AH1814">
        <v>0</v>
      </c>
      <c r="AI1814">
        <v>1</v>
      </c>
      <c r="AJ1814">
        <v>15.72</v>
      </c>
      <c r="AK1814">
        <v>44.85</v>
      </c>
      <c r="AL1814">
        <v>1</v>
      </c>
      <c r="AM1814">
        <v>4</v>
      </c>
      <c r="AN1814">
        <v>0</v>
      </c>
      <c r="AO1814">
        <v>1</v>
      </c>
      <c r="AP1814">
        <v>1</v>
      </c>
      <c r="AQ1814">
        <v>0</v>
      </c>
      <c r="AR1814">
        <v>0</v>
      </c>
      <c r="AS1814" t="s">
        <v>6</v>
      </c>
      <c r="AT1814">
        <v>0.01</v>
      </c>
      <c r="AU1814" t="s">
        <v>25</v>
      </c>
      <c r="AV1814">
        <v>0</v>
      </c>
      <c r="AW1814">
        <v>2</v>
      </c>
      <c r="AX1814">
        <v>92849861</v>
      </c>
      <c r="AY1814">
        <v>1</v>
      </c>
      <c r="AZ1814">
        <v>0</v>
      </c>
      <c r="BA1814">
        <v>2062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0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CV1814">
        <v>0</v>
      </c>
      <c r="CW1814">
        <f>ROUND(Y1814*Source!I1448*DO1814,7)</f>
        <v>0</v>
      </c>
      <c r="CX1814">
        <f>ROUND(Y1814*Source!I1448,7)</f>
        <v>2.1000000000000001E-2</v>
      </c>
      <c r="CY1814">
        <f>AB1814</f>
        <v>1032.96</v>
      </c>
      <c r="CZ1814">
        <f>AF1814</f>
        <v>65.709999999999994</v>
      </c>
      <c r="DA1814">
        <f>AJ1814</f>
        <v>15.72</v>
      </c>
      <c r="DB1814">
        <f>ROUND((ROUND(AT1814*CZ1814,2)*ROUND(1.05,7)),2)</f>
        <v>0.69</v>
      </c>
      <c r="DC1814">
        <f>ROUND((ROUND(AT1814*AG1814,2)*ROUND(1.05,7)),2)</f>
        <v>0.13</v>
      </c>
      <c r="DD1814" t="s">
        <v>6</v>
      </c>
      <c r="DE1814" t="s">
        <v>6</v>
      </c>
      <c r="DF1814">
        <f>ROUND(ROUND(AE1814,2)*CX1814,2)</f>
        <v>0</v>
      </c>
      <c r="DG1814">
        <f>ROUND(ROUND(AF1814*AJ1814,2)*CX1814,2)</f>
        <v>21.69</v>
      </c>
      <c r="DH1814">
        <f>ROUND(ROUND(AG1814*AK1814,2)*CX1814,2)</f>
        <v>10.93</v>
      </c>
      <c r="DI1814">
        <f t="shared" si="1597"/>
        <v>0</v>
      </c>
      <c r="DJ1814">
        <f>DG1814</f>
        <v>21.69</v>
      </c>
      <c r="DK1814">
        <v>0</v>
      </c>
      <c r="DL1814" t="s">
        <v>6</v>
      </c>
      <c r="DM1814">
        <v>0</v>
      </c>
      <c r="DN1814" t="s">
        <v>6</v>
      </c>
      <c r="DO1814">
        <v>0</v>
      </c>
    </row>
    <row r="1815" spans="1:119" x14ac:dyDescent="0.2">
      <c r="A1815">
        <f>ROW(Source!A1448)</f>
        <v>1448</v>
      </c>
      <c r="B1815">
        <v>92843885</v>
      </c>
      <c r="C1815">
        <v>92849849</v>
      </c>
      <c r="D1815">
        <v>49673715</v>
      </c>
      <c r="E1815">
        <v>1</v>
      </c>
      <c r="F1815">
        <v>1</v>
      </c>
      <c r="G1815">
        <v>1</v>
      </c>
      <c r="H1815">
        <v>2</v>
      </c>
      <c r="I1815" t="s">
        <v>937</v>
      </c>
      <c r="J1815" t="s">
        <v>938</v>
      </c>
      <c r="K1815" t="s">
        <v>939</v>
      </c>
      <c r="L1815">
        <v>1367</v>
      </c>
      <c r="N1815">
        <v>1011</v>
      </c>
      <c r="O1815" t="s">
        <v>921</v>
      </c>
      <c r="P1815" t="s">
        <v>921</v>
      </c>
      <c r="Q1815">
        <v>1</v>
      </c>
      <c r="W1815">
        <v>0</v>
      </c>
      <c r="X1815">
        <v>829370094</v>
      </c>
      <c r="Y1815">
        <f>(AT1815*ROUND(1.05,7))</f>
        <v>0.10500000000000001</v>
      </c>
      <c r="AA1815">
        <v>0</v>
      </c>
      <c r="AB1815">
        <v>127.33</v>
      </c>
      <c r="AC1815">
        <v>0</v>
      </c>
      <c r="AD1815">
        <v>0</v>
      </c>
      <c r="AE1815">
        <v>0</v>
      </c>
      <c r="AF1815">
        <v>8.1</v>
      </c>
      <c r="AG1815">
        <v>0</v>
      </c>
      <c r="AH1815">
        <v>0</v>
      </c>
      <c r="AI1815">
        <v>1</v>
      </c>
      <c r="AJ1815">
        <v>15.72</v>
      </c>
      <c r="AK1815">
        <v>44.85</v>
      </c>
      <c r="AL1815">
        <v>1</v>
      </c>
      <c r="AM1815">
        <v>4</v>
      </c>
      <c r="AN1815">
        <v>0</v>
      </c>
      <c r="AO1815">
        <v>1</v>
      </c>
      <c r="AP1815">
        <v>1</v>
      </c>
      <c r="AQ1815">
        <v>0</v>
      </c>
      <c r="AR1815">
        <v>0</v>
      </c>
      <c r="AS1815" t="s">
        <v>6</v>
      </c>
      <c r="AT1815">
        <v>0.1</v>
      </c>
      <c r="AU1815" t="s">
        <v>25</v>
      </c>
      <c r="AV1815">
        <v>0</v>
      </c>
      <c r="AW1815">
        <v>2</v>
      </c>
      <c r="AX1815">
        <v>92849862</v>
      </c>
      <c r="AY1815">
        <v>1</v>
      </c>
      <c r="AZ1815">
        <v>0</v>
      </c>
      <c r="BA1815">
        <v>2063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0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0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CV1815">
        <v>0</v>
      </c>
      <c r="CW1815">
        <f>ROUND(Y1815*Source!I1448*DO1815,7)</f>
        <v>0</v>
      </c>
      <c r="CX1815">
        <f>ROUND(Y1815*Source!I1448,7)</f>
        <v>0.21</v>
      </c>
      <c r="CY1815">
        <f>AB1815</f>
        <v>127.33</v>
      </c>
      <c r="CZ1815">
        <f>AF1815</f>
        <v>8.1</v>
      </c>
      <c r="DA1815">
        <f>AJ1815</f>
        <v>15.72</v>
      </c>
      <c r="DB1815">
        <f>ROUND((ROUND(AT1815*CZ1815,2)*ROUND(1.05,7)),2)</f>
        <v>0.85</v>
      </c>
      <c r="DC1815">
        <f>ROUND((ROUND(AT1815*AG1815,2)*ROUND(1.05,7)),2)</f>
        <v>0</v>
      </c>
      <c r="DD1815" t="s">
        <v>6</v>
      </c>
      <c r="DE1815" t="s">
        <v>6</v>
      </c>
      <c r="DF1815">
        <f>ROUND(ROUND(AE1815,2)*CX1815,2)</f>
        <v>0</v>
      </c>
      <c r="DG1815">
        <f>ROUND(ROUND(AF1815*AJ1815,2)*CX1815,2)</f>
        <v>26.74</v>
      </c>
      <c r="DH1815">
        <f>ROUND(ROUND(AG1815*AK1815,2)*CX1815,2)</f>
        <v>0</v>
      </c>
      <c r="DI1815">
        <f t="shared" si="1597"/>
        <v>0</v>
      </c>
      <c r="DJ1815">
        <f>DG1815</f>
        <v>26.74</v>
      </c>
      <c r="DK1815">
        <v>0</v>
      </c>
      <c r="DL1815" t="s">
        <v>6</v>
      </c>
      <c r="DM1815">
        <v>0</v>
      </c>
      <c r="DN1815" t="s">
        <v>6</v>
      </c>
      <c r="DO1815">
        <v>0</v>
      </c>
    </row>
    <row r="1816" spans="1:119" x14ac:dyDescent="0.2">
      <c r="A1816">
        <f>ROW(Source!A1448)</f>
        <v>1448</v>
      </c>
      <c r="B1816">
        <v>92843885</v>
      </c>
      <c r="C1816">
        <v>92849849</v>
      </c>
      <c r="D1816">
        <v>49523218</v>
      </c>
      <c r="E1816">
        <v>1</v>
      </c>
      <c r="F1816">
        <v>1</v>
      </c>
      <c r="G1816">
        <v>1</v>
      </c>
      <c r="H1816">
        <v>3</v>
      </c>
      <c r="I1816" t="s">
        <v>47</v>
      </c>
      <c r="J1816" t="s">
        <v>50</v>
      </c>
      <c r="K1816" t="s">
        <v>48</v>
      </c>
      <c r="L1816">
        <v>1374</v>
      </c>
      <c r="N1816">
        <v>1013</v>
      </c>
      <c r="O1816" t="s">
        <v>49</v>
      </c>
      <c r="P1816" t="s">
        <v>49</v>
      </c>
      <c r="Q1816">
        <v>1</v>
      </c>
      <c r="W1816">
        <v>0</v>
      </c>
      <c r="X1816">
        <v>-1743999360</v>
      </c>
      <c r="Y1816">
        <f>AT1816</f>
        <v>0.1</v>
      </c>
      <c r="AA1816">
        <v>9.92</v>
      </c>
      <c r="AB1816">
        <v>0</v>
      </c>
      <c r="AC1816">
        <v>0</v>
      </c>
      <c r="AD1816">
        <v>0</v>
      </c>
      <c r="AE1816">
        <v>1</v>
      </c>
      <c r="AF1816">
        <v>0</v>
      </c>
      <c r="AG1816">
        <v>0</v>
      </c>
      <c r="AH1816">
        <v>0</v>
      </c>
      <c r="AI1816">
        <v>9.92</v>
      </c>
      <c r="AJ1816">
        <v>1</v>
      </c>
      <c r="AK1816">
        <v>1</v>
      </c>
      <c r="AL1816">
        <v>1</v>
      </c>
      <c r="AM1816">
        <v>0</v>
      </c>
      <c r="AN1816">
        <v>0</v>
      </c>
      <c r="AO1816">
        <v>0</v>
      </c>
      <c r="AP1816">
        <v>1</v>
      </c>
      <c r="AQ1816">
        <v>0</v>
      </c>
      <c r="AR1816">
        <v>0</v>
      </c>
      <c r="AS1816" t="s">
        <v>6</v>
      </c>
      <c r="AT1816">
        <v>0.1</v>
      </c>
      <c r="AU1816" t="s">
        <v>6</v>
      </c>
      <c r="AV1816">
        <v>0</v>
      </c>
      <c r="AW1816">
        <v>2</v>
      </c>
      <c r="AX1816">
        <v>92849863</v>
      </c>
      <c r="AY1816">
        <v>1</v>
      </c>
      <c r="AZ1816">
        <v>0</v>
      </c>
      <c r="BA1816">
        <v>2064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0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CV1816">
        <v>0</v>
      </c>
      <c r="CW1816">
        <v>0</v>
      </c>
      <c r="CX1816">
        <f>ROUND(Y1816*Source!I1448,7)</f>
        <v>0.2</v>
      </c>
      <c r="CY1816">
        <f>AA1816</f>
        <v>9.92</v>
      </c>
      <c r="CZ1816">
        <f>AE1816</f>
        <v>1</v>
      </c>
      <c r="DA1816">
        <f>AI1816</f>
        <v>9.92</v>
      </c>
      <c r="DB1816">
        <f>ROUND(ROUND(AT1816*CZ1816,2),2)</f>
        <v>0.1</v>
      </c>
      <c r="DC1816">
        <f>ROUND(ROUND(AT1816*AG1816,2),2)</f>
        <v>0</v>
      </c>
      <c r="DD1816" t="s">
        <v>6</v>
      </c>
      <c r="DE1816" t="s">
        <v>6</v>
      </c>
      <c r="DF1816">
        <f>ROUND(ROUND(AE1816*AI1816,2)*CX1816,2)</f>
        <v>1.98</v>
      </c>
      <c r="DG1816">
        <f t="shared" ref="DG1816:DG1822" si="1598">ROUND(ROUND(AF1816,2)*CX1816,2)</f>
        <v>0</v>
      </c>
      <c r="DH1816">
        <f t="shared" ref="DH1816:DH1821" si="1599">ROUND(ROUND(AG1816,2)*CX1816,2)</f>
        <v>0</v>
      </c>
      <c r="DI1816">
        <f t="shared" si="1597"/>
        <v>0</v>
      </c>
      <c r="DJ1816">
        <f>DF1816</f>
        <v>1.98</v>
      </c>
      <c r="DK1816">
        <v>0</v>
      </c>
      <c r="DL1816" t="s">
        <v>6</v>
      </c>
      <c r="DM1816">
        <v>0</v>
      </c>
      <c r="DN1816" t="s">
        <v>6</v>
      </c>
      <c r="DO1816">
        <v>0</v>
      </c>
    </row>
    <row r="1817" spans="1:119" x14ac:dyDescent="0.2">
      <c r="A1817">
        <f>ROW(Source!A1448)</f>
        <v>1448</v>
      </c>
      <c r="B1817">
        <v>92843885</v>
      </c>
      <c r="C1817">
        <v>92849849</v>
      </c>
      <c r="D1817">
        <v>49524301</v>
      </c>
      <c r="E1817">
        <v>1</v>
      </c>
      <c r="F1817">
        <v>1</v>
      </c>
      <c r="G1817">
        <v>1</v>
      </c>
      <c r="H1817">
        <v>3</v>
      </c>
      <c r="I1817" t="s">
        <v>940</v>
      </c>
      <c r="J1817" t="s">
        <v>941</v>
      </c>
      <c r="K1817" t="s">
        <v>942</v>
      </c>
      <c r="L1817">
        <v>1348</v>
      </c>
      <c r="N1817">
        <v>1009</v>
      </c>
      <c r="O1817" t="s">
        <v>122</v>
      </c>
      <c r="P1817" t="s">
        <v>122</v>
      </c>
      <c r="Q1817">
        <v>1000</v>
      </c>
      <c r="W1817">
        <v>0</v>
      </c>
      <c r="X1817">
        <v>1824693337</v>
      </c>
      <c r="Y1817">
        <f>AT1817</f>
        <v>1.1E-4</v>
      </c>
      <c r="AA1817">
        <v>102791.03999999999</v>
      </c>
      <c r="AB1817">
        <v>0</v>
      </c>
      <c r="AC1817">
        <v>0</v>
      </c>
      <c r="AD1817">
        <v>0</v>
      </c>
      <c r="AE1817">
        <v>10362</v>
      </c>
      <c r="AF1817">
        <v>0</v>
      </c>
      <c r="AG1817">
        <v>0</v>
      </c>
      <c r="AH1817">
        <v>0</v>
      </c>
      <c r="AI1817">
        <v>9.92</v>
      </c>
      <c r="AJ1817">
        <v>1</v>
      </c>
      <c r="AK1817">
        <v>1</v>
      </c>
      <c r="AL1817">
        <v>1</v>
      </c>
      <c r="AM1817">
        <v>4</v>
      </c>
      <c r="AN1817">
        <v>0</v>
      </c>
      <c r="AO1817">
        <v>1</v>
      </c>
      <c r="AP1817">
        <v>1</v>
      </c>
      <c r="AQ1817">
        <v>0</v>
      </c>
      <c r="AR1817">
        <v>0</v>
      </c>
      <c r="AS1817" t="s">
        <v>6</v>
      </c>
      <c r="AT1817">
        <v>1.1E-4</v>
      </c>
      <c r="AU1817" t="s">
        <v>6</v>
      </c>
      <c r="AV1817">
        <v>0</v>
      </c>
      <c r="AW1817">
        <v>2</v>
      </c>
      <c r="AX1817">
        <v>92849864</v>
      </c>
      <c r="AY1817">
        <v>1</v>
      </c>
      <c r="AZ1817">
        <v>0</v>
      </c>
      <c r="BA1817">
        <v>2065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CV1817">
        <v>0</v>
      </c>
      <c r="CW1817">
        <v>0</v>
      </c>
      <c r="CX1817">
        <f>ROUND(Y1817*Source!I1448,7)</f>
        <v>2.2000000000000001E-4</v>
      </c>
      <c r="CY1817">
        <f>AA1817</f>
        <v>102791.03999999999</v>
      </c>
      <c r="CZ1817">
        <f>AE1817</f>
        <v>10362</v>
      </c>
      <c r="DA1817">
        <f>AI1817</f>
        <v>9.92</v>
      </c>
      <c r="DB1817">
        <f>ROUND(ROUND(AT1817*CZ1817,2),2)</f>
        <v>1.1399999999999999</v>
      </c>
      <c r="DC1817">
        <f>ROUND(ROUND(AT1817*AG1817,2),2)</f>
        <v>0</v>
      </c>
      <c r="DD1817" t="s">
        <v>6</v>
      </c>
      <c r="DE1817" t="s">
        <v>6</v>
      </c>
      <c r="DF1817">
        <f>ROUND(ROUND(AE1817*AI1817,2)*CX1817,2)</f>
        <v>22.61</v>
      </c>
      <c r="DG1817">
        <f t="shared" si="1598"/>
        <v>0</v>
      </c>
      <c r="DH1817">
        <f t="shared" si="1599"/>
        <v>0</v>
      </c>
      <c r="DI1817">
        <f t="shared" si="1597"/>
        <v>0</v>
      </c>
      <c r="DJ1817">
        <f>DF1817</f>
        <v>22.61</v>
      </c>
      <c r="DK1817">
        <v>0</v>
      </c>
      <c r="DL1817" t="s">
        <v>6</v>
      </c>
      <c r="DM1817">
        <v>0</v>
      </c>
      <c r="DN1817" t="s">
        <v>6</v>
      </c>
      <c r="DO1817">
        <v>0</v>
      </c>
    </row>
    <row r="1818" spans="1:119" x14ac:dyDescent="0.2">
      <c r="A1818">
        <f>ROW(Source!A1448)</f>
        <v>1448</v>
      </c>
      <c r="B1818">
        <v>92843885</v>
      </c>
      <c r="C1818">
        <v>92849849</v>
      </c>
      <c r="D1818">
        <v>49528527</v>
      </c>
      <c r="E1818">
        <v>1</v>
      </c>
      <c r="F1818">
        <v>1</v>
      </c>
      <c r="G1818">
        <v>1</v>
      </c>
      <c r="H1818">
        <v>3</v>
      </c>
      <c r="I1818" t="s">
        <v>949</v>
      </c>
      <c r="J1818" t="s">
        <v>950</v>
      </c>
      <c r="K1818" t="s">
        <v>951</v>
      </c>
      <c r="L1818">
        <v>1339</v>
      </c>
      <c r="N1818">
        <v>1007</v>
      </c>
      <c r="O1818" t="s">
        <v>952</v>
      </c>
      <c r="P1818" t="s">
        <v>952</v>
      </c>
      <c r="Q1818">
        <v>1</v>
      </c>
      <c r="W1818">
        <v>0</v>
      </c>
      <c r="X1818">
        <v>461598558</v>
      </c>
      <c r="Y1818">
        <f>AT1818</f>
        <v>2.9999999999999997E-4</v>
      </c>
      <c r="AA1818">
        <v>5156.42</v>
      </c>
      <c r="AB1818">
        <v>0</v>
      </c>
      <c r="AC1818">
        <v>0</v>
      </c>
      <c r="AD1818">
        <v>0</v>
      </c>
      <c r="AE1818">
        <v>519.79999999999995</v>
      </c>
      <c r="AF1818">
        <v>0</v>
      </c>
      <c r="AG1818">
        <v>0</v>
      </c>
      <c r="AH1818">
        <v>0</v>
      </c>
      <c r="AI1818">
        <v>9.92</v>
      </c>
      <c r="AJ1818">
        <v>1</v>
      </c>
      <c r="AK1818">
        <v>1</v>
      </c>
      <c r="AL1818">
        <v>1</v>
      </c>
      <c r="AM1818">
        <v>4</v>
      </c>
      <c r="AN1818">
        <v>0</v>
      </c>
      <c r="AO1818">
        <v>1</v>
      </c>
      <c r="AP1818">
        <v>1</v>
      </c>
      <c r="AQ1818">
        <v>0</v>
      </c>
      <c r="AR1818">
        <v>0</v>
      </c>
      <c r="AS1818" t="s">
        <v>6</v>
      </c>
      <c r="AT1818">
        <v>2.9999999999999997E-4</v>
      </c>
      <c r="AU1818" t="s">
        <v>6</v>
      </c>
      <c r="AV1818">
        <v>0</v>
      </c>
      <c r="AW1818">
        <v>2</v>
      </c>
      <c r="AX1818">
        <v>92849865</v>
      </c>
      <c r="AY1818">
        <v>1</v>
      </c>
      <c r="AZ1818">
        <v>0</v>
      </c>
      <c r="BA1818">
        <v>2066</v>
      </c>
      <c r="BB1818">
        <v>0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</v>
      </c>
      <c r="CV1818">
        <v>0</v>
      </c>
      <c r="CW1818">
        <v>0</v>
      </c>
      <c r="CX1818">
        <f>ROUND(Y1818*Source!I1448,7)</f>
        <v>5.9999999999999995E-4</v>
      </c>
      <c r="CY1818">
        <f>AA1818</f>
        <v>5156.42</v>
      </c>
      <c r="CZ1818">
        <f>AE1818</f>
        <v>519.79999999999995</v>
      </c>
      <c r="DA1818">
        <f>AI1818</f>
        <v>9.92</v>
      </c>
      <c r="DB1818">
        <f>ROUND(ROUND(AT1818*CZ1818,2),2)</f>
        <v>0.16</v>
      </c>
      <c r="DC1818">
        <f>ROUND(ROUND(AT1818*AG1818,2),2)</f>
        <v>0</v>
      </c>
      <c r="DD1818" t="s">
        <v>6</v>
      </c>
      <c r="DE1818" t="s">
        <v>6</v>
      </c>
      <c r="DF1818">
        <f>ROUND(ROUND(AE1818*AI1818,2)*CX1818,2)</f>
        <v>3.09</v>
      </c>
      <c r="DG1818">
        <f t="shared" si="1598"/>
        <v>0</v>
      </c>
      <c r="DH1818">
        <f t="shared" si="1599"/>
        <v>0</v>
      </c>
      <c r="DI1818">
        <f t="shared" si="1597"/>
        <v>0</v>
      </c>
      <c r="DJ1818">
        <f>DF1818</f>
        <v>3.09</v>
      </c>
      <c r="DK1818">
        <v>0</v>
      </c>
      <c r="DL1818" t="s">
        <v>6</v>
      </c>
      <c r="DM1818">
        <v>0</v>
      </c>
      <c r="DN1818" t="s">
        <v>6</v>
      </c>
      <c r="DO1818">
        <v>0</v>
      </c>
    </row>
    <row r="1819" spans="1:119" x14ac:dyDescent="0.2">
      <c r="A1819">
        <f>ROW(Source!A1448)</f>
        <v>1448</v>
      </c>
      <c r="B1819">
        <v>92843885</v>
      </c>
      <c r="C1819">
        <v>92849849</v>
      </c>
      <c r="D1819">
        <v>49543539</v>
      </c>
      <c r="E1819">
        <v>1</v>
      </c>
      <c r="F1819">
        <v>1</v>
      </c>
      <c r="G1819">
        <v>1</v>
      </c>
      <c r="H1819">
        <v>3</v>
      </c>
      <c r="I1819" t="s">
        <v>946</v>
      </c>
      <c r="J1819" t="s">
        <v>947</v>
      </c>
      <c r="K1819" t="s">
        <v>948</v>
      </c>
      <c r="L1819">
        <v>1348</v>
      </c>
      <c r="N1819">
        <v>1009</v>
      </c>
      <c r="O1819" t="s">
        <v>122</v>
      </c>
      <c r="P1819" t="s">
        <v>122</v>
      </c>
      <c r="Q1819">
        <v>1000</v>
      </c>
      <c r="W1819">
        <v>0</v>
      </c>
      <c r="X1819">
        <v>-2055168211</v>
      </c>
      <c r="Y1819">
        <f>AT1819</f>
        <v>4.2999999999999999E-4</v>
      </c>
      <c r="AA1819">
        <v>64566.8</v>
      </c>
      <c r="AB1819">
        <v>0</v>
      </c>
      <c r="AC1819">
        <v>0</v>
      </c>
      <c r="AD1819">
        <v>0</v>
      </c>
      <c r="AE1819">
        <v>6508.75</v>
      </c>
      <c r="AF1819">
        <v>0</v>
      </c>
      <c r="AG1819">
        <v>0</v>
      </c>
      <c r="AH1819">
        <v>0</v>
      </c>
      <c r="AI1819">
        <v>9.92</v>
      </c>
      <c r="AJ1819">
        <v>1</v>
      </c>
      <c r="AK1819">
        <v>1</v>
      </c>
      <c r="AL1819">
        <v>1</v>
      </c>
      <c r="AM1819">
        <v>4</v>
      </c>
      <c r="AN1819">
        <v>0</v>
      </c>
      <c r="AO1819">
        <v>1</v>
      </c>
      <c r="AP1819">
        <v>1</v>
      </c>
      <c r="AQ1819">
        <v>0</v>
      </c>
      <c r="AR1819">
        <v>0</v>
      </c>
      <c r="AS1819" t="s">
        <v>6</v>
      </c>
      <c r="AT1819">
        <v>4.2999999999999999E-4</v>
      </c>
      <c r="AU1819" t="s">
        <v>6</v>
      </c>
      <c r="AV1819">
        <v>0</v>
      </c>
      <c r="AW1819">
        <v>2</v>
      </c>
      <c r="AX1819">
        <v>92849866</v>
      </c>
      <c r="AY1819">
        <v>1</v>
      </c>
      <c r="AZ1819">
        <v>0</v>
      </c>
      <c r="BA1819">
        <v>2067</v>
      </c>
      <c r="BB1819">
        <v>0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CV1819">
        <v>0</v>
      </c>
      <c r="CW1819">
        <v>0</v>
      </c>
      <c r="CX1819">
        <f>ROUND(Y1819*Source!I1448,7)</f>
        <v>8.5999999999999998E-4</v>
      </c>
      <c r="CY1819">
        <f>AA1819</f>
        <v>64566.8</v>
      </c>
      <c r="CZ1819">
        <f>AE1819</f>
        <v>6508.75</v>
      </c>
      <c r="DA1819">
        <f>AI1819</f>
        <v>9.92</v>
      </c>
      <c r="DB1819">
        <f>ROUND(ROUND(AT1819*CZ1819,2),2)</f>
        <v>2.8</v>
      </c>
      <c r="DC1819">
        <f>ROUND(ROUND(AT1819*AG1819,2),2)</f>
        <v>0</v>
      </c>
      <c r="DD1819" t="s">
        <v>6</v>
      </c>
      <c r="DE1819" t="s">
        <v>6</v>
      </c>
      <c r="DF1819">
        <f>ROUND(ROUND(AE1819*AI1819,2)*CX1819,2)</f>
        <v>55.53</v>
      </c>
      <c r="DG1819">
        <f t="shared" si="1598"/>
        <v>0</v>
      </c>
      <c r="DH1819">
        <f t="shared" si="1599"/>
        <v>0</v>
      </c>
      <c r="DI1819">
        <f t="shared" si="1597"/>
        <v>0</v>
      </c>
      <c r="DJ1819">
        <f>DF1819</f>
        <v>55.53</v>
      </c>
      <c r="DK1819">
        <v>0</v>
      </c>
      <c r="DL1819" t="s">
        <v>6</v>
      </c>
      <c r="DM1819">
        <v>0</v>
      </c>
      <c r="DN1819" t="s">
        <v>6</v>
      </c>
      <c r="DO1819">
        <v>0</v>
      </c>
    </row>
    <row r="1820" spans="1:119" x14ac:dyDescent="0.2">
      <c r="A1820">
        <f>ROW(Source!A1448)</f>
        <v>1448</v>
      </c>
      <c r="B1820">
        <v>92843885</v>
      </c>
      <c r="C1820">
        <v>92849849</v>
      </c>
      <c r="D1820">
        <v>49565227</v>
      </c>
      <c r="E1820">
        <v>1</v>
      </c>
      <c r="F1820">
        <v>1</v>
      </c>
      <c r="G1820">
        <v>1</v>
      </c>
      <c r="H1820">
        <v>3</v>
      </c>
      <c r="I1820" t="s">
        <v>34</v>
      </c>
      <c r="J1820" t="s">
        <v>76</v>
      </c>
      <c r="K1820" t="s">
        <v>839</v>
      </c>
      <c r="L1820">
        <v>1371</v>
      </c>
      <c r="N1820">
        <v>1013</v>
      </c>
      <c r="O1820" t="s">
        <v>22</v>
      </c>
      <c r="P1820" t="s">
        <v>22</v>
      </c>
      <c r="Q1820">
        <v>1</v>
      </c>
      <c r="W1820">
        <v>0</v>
      </c>
      <c r="X1820">
        <v>883945145</v>
      </c>
      <c r="Y1820">
        <f>AT1820</f>
        <v>1</v>
      </c>
      <c r="AA1820">
        <v>504.92</v>
      </c>
      <c r="AB1820">
        <v>0</v>
      </c>
      <c r="AC1820">
        <v>0</v>
      </c>
      <c r="AD1820">
        <v>0</v>
      </c>
      <c r="AE1820">
        <v>530.98</v>
      </c>
      <c r="AF1820">
        <v>0</v>
      </c>
      <c r="AG1820">
        <v>0</v>
      </c>
      <c r="AH1820">
        <v>0</v>
      </c>
      <c r="AI1820">
        <v>9.92</v>
      </c>
      <c r="AJ1820">
        <v>1</v>
      </c>
      <c r="AK1820">
        <v>1</v>
      </c>
      <c r="AL1820">
        <v>1</v>
      </c>
      <c r="AM1820">
        <v>0</v>
      </c>
      <c r="AN1820">
        <v>0</v>
      </c>
      <c r="AO1820">
        <v>0</v>
      </c>
      <c r="AP1820">
        <v>1</v>
      </c>
      <c r="AQ1820">
        <v>0</v>
      </c>
      <c r="AR1820">
        <v>0</v>
      </c>
      <c r="AS1820" t="s">
        <v>6</v>
      </c>
      <c r="AT1820">
        <v>1</v>
      </c>
      <c r="AU1820" t="s">
        <v>6</v>
      </c>
      <c r="AV1820">
        <v>0</v>
      </c>
      <c r="AW1820">
        <v>1</v>
      </c>
      <c r="AX1820">
        <v>-1</v>
      </c>
      <c r="AY1820">
        <v>0</v>
      </c>
      <c r="AZ1820">
        <v>0</v>
      </c>
      <c r="BA1820" t="s">
        <v>6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>
        <v>0</v>
      </c>
      <c r="BQ1820">
        <v>0</v>
      </c>
      <c r="BR1820">
        <v>0</v>
      </c>
      <c r="BS1820">
        <v>0</v>
      </c>
      <c r="BT1820">
        <v>0</v>
      </c>
      <c r="BU1820">
        <v>0</v>
      </c>
      <c r="BV1820">
        <v>0</v>
      </c>
      <c r="BW1820">
        <v>0</v>
      </c>
      <c r="CV1820">
        <v>0</v>
      </c>
      <c r="CW1820">
        <v>0</v>
      </c>
      <c r="CX1820">
        <f>ROUND(Y1820*Source!I1448,7)</f>
        <v>2</v>
      </c>
      <c r="CY1820">
        <f>AA1820</f>
        <v>504.92</v>
      </c>
      <c r="CZ1820">
        <f>AE1820</f>
        <v>530.98</v>
      </c>
      <c r="DA1820">
        <f>AI1820</f>
        <v>9.92</v>
      </c>
      <c r="DB1820">
        <f>ROUND(ROUND(AT1820*CZ1820,2),2)</f>
        <v>530.98</v>
      </c>
      <c r="DC1820">
        <f>ROUND(ROUND(AT1820*AG1820,2),2)</f>
        <v>0</v>
      </c>
      <c r="DD1820" t="s">
        <v>6</v>
      </c>
      <c r="DE1820" t="s">
        <v>6</v>
      </c>
      <c r="DF1820">
        <f>ROUND(ROUND(AE1820*AI1820,2)*CX1820,2)</f>
        <v>10534.64</v>
      </c>
      <c r="DG1820">
        <f t="shared" si="1598"/>
        <v>0</v>
      </c>
      <c r="DH1820">
        <f t="shared" si="1599"/>
        <v>0</v>
      </c>
      <c r="DI1820">
        <f t="shared" si="1597"/>
        <v>0</v>
      </c>
      <c r="DJ1820">
        <f>DF1820</f>
        <v>10534.64</v>
      </c>
      <c r="DK1820">
        <v>0</v>
      </c>
      <c r="DL1820" t="s">
        <v>6</v>
      </c>
      <c r="DM1820">
        <v>0</v>
      </c>
      <c r="DN1820" t="s">
        <v>6</v>
      </c>
      <c r="DO1820">
        <v>0</v>
      </c>
    </row>
    <row r="1821" spans="1:119" x14ac:dyDescent="0.2">
      <c r="A1821">
        <f>ROW(Source!A1451)</f>
        <v>1451</v>
      </c>
      <c r="B1821">
        <v>92843885</v>
      </c>
      <c r="C1821">
        <v>92849870</v>
      </c>
      <c r="D1821">
        <v>49510719</v>
      </c>
      <c r="E1821">
        <v>70</v>
      </c>
      <c r="F1821">
        <v>1</v>
      </c>
      <c r="G1821">
        <v>1</v>
      </c>
      <c r="H1821">
        <v>1</v>
      </c>
      <c r="I1821" t="s">
        <v>953</v>
      </c>
      <c r="J1821" t="s">
        <v>6</v>
      </c>
      <c r="K1821" t="s">
        <v>954</v>
      </c>
      <c r="L1821">
        <v>1191</v>
      </c>
      <c r="N1821">
        <v>1013</v>
      </c>
      <c r="O1821" t="s">
        <v>915</v>
      </c>
      <c r="P1821" t="s">
        <v>915</v>
      </c>
      <c r="Q1821">
        <v>1</v>
      </c>
      <c r="W1821">
        <v>0</v>
      </c>
      <c r="X1821">
        <v>784619160</v>
      </c>
      <c r="Y1821">
        <f t="shared" ref="Y1821:Y1826" si="1600">(AT1821*ROUND(1.05,7))</f>
        <v>148.05000000000001</v>
      </c>
      <c r="AA1821">
        <v>0</v>
      </c>
      <c r="AB1821">
        <v>0</v>
      </c>
      <c r="AC1821">
        <v>0</v>
      </c>
      <c r="AD1821">
        <v>391.99</v>
      </c>
      <c r="AE1821">
        <v>0</v>
      </c>
      <c r="AF1821">
        <v>0</v>
      </c>
      <c r="AG1821">
        <v>0</v>
      </c>
      <c r="AH1821">
        <v>8.74</v>
      </c>
      <c r="AI1821">
        <v>1</v>
      </c>
      <c r="AJ1821">
        <v>1</v>
      </c>
      <c r="AK1821">
        <v>1</v>
      </c>
      <c r="AL1821">
        <v>44.85</v>
      </c>
      <c r="AM1821">
        <v>4</v>
      </c>
      <c r="AN1821">
        <v>0</v>
      </c>
      <c r="AO1821">
        <v>1</v>
      </c>
      <c r="AP1821">
        <v>1</v>
      </c>
      <c r="AQ1821">
        <v>0</v>
      </c>
      <c r="AR1821">
        <v>0</v>
      </c>
      <c r="AS1821" t="s">
        <v>6</v>
      </c>
      <c r="AT1821">
        <v>141</v>
      </c>
      <c r="AU1821" t="s">
        <v>25</v>
      </c>
      <c r="AV1821">
        <v>1</v>
      </c>
      <c r="AW1821">
        <v>2</v>
      </c>
      <c r="AX1821">
        <v>92849884</v>
      </c>
      <c r="AY1821">
        <v>1</v>
      </c>
      <c r="AZ1821">
        <v>0</v>
      </c>
      <c r="BA1821">
        <v>2069</v>
      </c>
      <c r="BB1821">
        <v>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0</v>
      </c>
      <c r="BL1821">
        <v>0</v>
      </c>
      <c r="BM1821">
        <v>0</v>
      </c>
      <c r="BN1821">
        <v>0</v>
      </c>
      <c r="BO1821">
        <v>0</v>
      </c>
      <c r="BP1821">
        <v>0</v>
      </c>
      <c r="BQ1821">
        <v>0</v>
      </c>
      <c r="BR1821">
        <v>0</v>
      </c>
      <c r="BS1821">
        <v>0</v>
      </c>
      <c r="BT1821">
        <v>0</v>
      </c>
      <c r="BU1821">
        <v>0</v>
      </c>
      <c r="BV1821">
        <v>0</v>
      </c>
      <c r="BW1821">
        <v>0</v>
      </c>
      <c r="CU1821">
        <f>ROUND(AT1821*Source!I1451*AH1821*AL1821,2)</f>
        <v>1381.76</v>
      </c>
      <c r="CV1821">
        <f>ROUND(Y1821*Source!I1451,7)</f>
        <v>3.7012499999999999</v>
      </c>
      <c r="CW1821">
        <v>0</v>
      </c>
      <c r="CX1821">
        <f>ROUND(Y1821*Source!I1451,7)</f>
        <v>3.7012499999999999</v>
      </c>
      <c r="CY1821">
        <f>AD1821</f>
        <v>391.99</v>
      </c>
      <c r="CZ1821">
        <f>AH1821</f>
        <v>8.74</v>
      </c>
      <c r="DA1821">
        <f>AL1821</f>
        <v>44.85</v>
      </c>
      <c r="DB1821">
        <f t="shared" ref="DB1821:DB1826" si="1601">ROUND((ROUND(AT1821*CZ1821,2)*ROUND(1.05,7)),2)</f>
        <v>1293.96</v>
      </c>
      <c r="DC1821">
        <f t="shared" ref="DC1821:DC1826" si="1602">ROUND((ROUND(AT1821*AG1821,2)*ROUND(1.05,7)),2)</f>
        <v>0</v>
      </c>
      <c r="DD1821" t="s">
        <v>6</v>
      </c>
      <c r="DE1821" t="s">
        <v>6</v>
      </c>
      <c r="DF1821">
        <f t="shared" ref="DF1821:DF1826" si="1603">ROUND(ROUND(AE1821,2)*CX1821,2)</f>
        <v>0</v>
      </c>
      <c r="DG1821">
        <f t="shared" si="1598"/>
        <v>0</v>
      </c>
      <c r="DH1821">
        <f t="shared" si="1599"/>
        <v>0</v>
      </c>
      <c r="DI1821">
        <f>ROUND(ROUND(AH1821*AL1821,2)*CX1821,2)</f>
        <v>1450.85</v>
      </c>
      <c r="DJ1821">
        <f>DI1821</f>
        <v>1450.85</v>
      </c>
      <c r="DK1821">
        <v>0</v>
      </c>
      <c r="DL1821" t="s">
        <v>6</v>
      </c>
      <c r="DM1821">
        <v>0</v>
      </c>
      <c r="DN1821" t="s">
        <v>6</v>
      </c>
      <c r="DO1821">
        <v>0</v>
      </c>
    </row>
    <row r="1822" spans="1:119" x14ac:dyDescent="0.2">
      <c r="A1822">
        <f>ROW(Source!A1451)</f>
        <v>1451</v>
      </c>
      <c r="B1822">
        <v>92843885</v>
      </c>
      <c r="C1822">
        <v>92849870</v>
      </c>
      <c r="D1822">
        <v>49510905</v>
      </c>
      <c r="E1822">
        <v>70</v>
      </c>
      <c r="F1822">
        <v>1</v>
      </c>
      <c r="G1822">
        <v>1</v>
      </c>
      <c r="H1822">
        <v>1</v>
      </c>
      <c r="I1822" t="s">
        <v>916</v>
      </c>
      <c r="J1822" t="s">
        <v>6</v>
      </c>
      <c r="K1822" t="s">
        <v>917</v>
      </c>
      <c r="L1822">
        <v>1191</v>
      </c>
      <c r="N1822">
        <v>1013</v>
      </c>
      <c r="O1822" t="s">
        <v>915</v>
      </c>
      <c r="P1822" t="s">
        <v>915</v>
      </c>
      <c r="Q1822">
        <v>1</v>
      </c>
      <c r="W1822">
        <v>0</v>
      </c>
      <c r="X1822">
        <v>-1417349443</v>
      </c>
      <c r="Y1822">
        <f t="shared" si="1600"/>
        <v>0.98699999999999999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1</v>
      </c>
      <c r="AJ1822">
        <v>1</v>
      </c>
      <c r="AK1822">
        <v>44.85</v>
      </c>
      <c r="AL1822">
        <v>1</v>
      </c>
      <c r="AM1822">
        <v>4</v>
      </c>
      <c r="AN1822">
        <v>0</v>
      </c>
      <c r="AO1822">
        <v>1</v>
      </c>
      <c r="AP1822">
        <v>1</v>
      </c>
      <c r="AQ1822">
        <v>0</v>
      </c>
      <c r="AR1822">
        <v>0</v>
      </c>
      <c r="AS1822" t="s">
        <v>6</v>
      </c>
      <c r="AT1822">
        <v>0.94</v>
      </c>
      <c r="AU1822" t="s">
        <v>25</v>
      </c>
      <c r="AV1822">
        <v>2</v>
      </c>
      <c r="AW1822">
        <v>2</v>
      </c>
      <c r="AX1822">
        <v>92849885</v>
      </c>
      <c r="AY1822">
        <v>1</v>
      </c>
      <c r="AZ1822">
        <v>0</v>
      </c>
      <c r="BA1822">
        <v>2070</v>
      </c>
      <c r="BB1822">
        <v>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0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CV1822">
        <v>0</v>
      </c>
      <c r="CW1822">
        <v>0</v>
      </c>
      <c r="CX1822">
        <f>ROUND(Y1822*Source!I1451,7)</f>
        <v>2.4674999999999999E-2</v>
      </c>
      <c r="CY1822">
        <f>AD1822</f>
        <v>0</v>
      </c>
      <c r="CZ1822">
        <f>AH1822</f>
        <v>0</v>
      </c>
      <c r="DA1822">
        <f>AL1822</f>
        <v>1</v>
      </c>
      <c r="DB1822">
        <f t="shared" si="1601"/>
        <v>0</v>
      </c>
      <c r="DC1822">
        <f t="shared" si="1602"/>
        <v>0</v>
      </c>
      <c r="DD1822" t="s">
        <v>6</v>
      </c>
      <c r="DE1822" t="s">
        <v>6</v>
      </c>
      <c r="DF1822">
        <f t="shared" si="1603"/>
        <v>0</v>
      </c>
      <c r="DG1822">
        <f t="shared" si="1598"/>
        <v>0</v>
      </c>
      <c r="DH1822">
        <f>ROUND(ROUND(AG1822*AK1822,2)*CX1822,2)</f>
        <v>0</v>
      </c>
      <c r="DI1822">
        <f t="shared" ref="DI1822:DI1833" si="1604">ROUND(ROUND(AH1822,2)*CX1822,2)</f>
        <v>0</v>
      </c>
      <c r="DJ1822">
        <f>DI1822</f>
        <v>0</v>
      </c>
      <c r="DK1822">
        <v>0</v>
      </c>
      <c r="DL1822" t="s">
        <v>6</v>
      </c>
      <c r="DM1822">
        <v>0</v>
      </c>
      <c r="DN1822" t="s">
        <v>6</v>
      </c>
      <c r="DO1822">
        <v>0</v>
      </c>
    </row>
    <row r="1823" spans="1:119" x14ac:dyDescent="0.2">
      <c r="A1823">
        <f>ROW(Source!A1451)</f>
        <v>1451</v>
      </c>
      <c r="B1823">
        <v>92843885</v>
      </c>
      <c r="C1823">
        <v>92849870</v>
      </c>
      <c r="D1823">
        <v>49672573</v>
      </c>
      <c r="E1823">
        <v>1</v>
      </c>
      <c r="F1823">
        <v>1</v>
      </c>
      <c r="G1823">
        <v>1</v>
      </c>
      <c r="H1823">
        <v>2</v>
      </c>
      <c r="I1823" t="s">
        <v>918</v>
      </c>
      <c r="J1823" t="s">
        <v>919</v>
      </c>
      <c r="K1823" t="s">
        <v>920</v>
      </c>
      <c r="L1823">
        <v>1367</v>
      </c>
      <c r="N1823">
        <v>1011</v>
      </c>
      <c r="O1823" t="s">
        <v>921</v>
      </c>
      <c r="P1823" t="s">
        <v>921</v>
      </c>
      <c r="Q1823">
        <v>1</v>
      </c>
      <c r="W1823">
        <v>0</v>
      </c>
      <c r="X1823">
        <v>-430484415</v>
      </c>
      <c r="Y1823">
        <f t="shared" si="1600"/>
        <v>0.39900000000000002</v>
      </c>
      <c r="AA1823">
        <v>0</v>
      </c>
      <c r="AB1823">
        <v>1814.09</v>
      </c>
      <c r="AC1823">
        <v>605.48</v>
      </c>
      <c r="AD1823">
        <v>0</v>
      </c>
      <c r="AE1823">
        <v>0</v>
      </c>
      <c r="AF1823">
        <v>115.4</v>
      </c>
      <c r="AG1823">
        <v>13.5</v>
      </c>
      <c r="AH1823">
        <v>0</v>
      </c>
      <c r="AI1823">
        <v>1</v>
      </c>
      <c r="AJ1823">
        <v>15.72</v>
      </c>
      <c r="AK1823">
        <v>44.85</v>
      </c>
      <c r="AL1823">
        <v>1</v>
      </c>
      <c r="AM1823">
        <v>4</v>
      </c>
      <c r="AN1823">
        <v>0</v>
      </c>
      <c r="AO1823">
        <v>1</v>
      </c>
      <c r="AP1823">
        <v>1</v>
      </c>
      <c r="AQ1823">
        <v>0</v>
      </c>
      <c r="AR1823">
        <v>0</v>
      </c>
      <c r="AS1823" t="s">
        <v>6</v>
      </c>
      <c r="AT1823">
        <v>0.38</v>
      </c>
      <c r="AU1823" t="s">
        <v>25</v>
      </c>
      <c r="AV1823">
        <v>0</v>
      </c>
      <c r="AW1823">
        <v>2</v>
      </c>
      <c r="AX1823">
        <v>92849886</v>
      </c>
      <c r="AY1823">
        <v>1</v>
      </c>
      <c r="AZ1823">
        <v>0</v>
      </c>
      <c r="BA1823">
        <v>2071</v>
      </c>
      <c r="BB1823">
        <v>0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0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CV1823">
        <v>0</v>
      </c>
      <c r="CW1823">
        <f>ROUND(Y1823*Source!I1451*DO1823,7)</f>
        <v>0</v>
      </c>
      <c r="CX1823">
        <f>ROUND(Y1823*Source!I1451,7)</f>
        <v>9.9749999999999995E-3</v>
      </c>
      <c r="CY1823">
        <f>AB1823</f>
        <v>1814.09</v>
      </c>
      <c r="CZ1823">
        <f>AF1823</f>
        <v>115.4</v>
      </c>
      <c r="DA1823">
        <f>AJ1823</f>
        <v>15.72</v>
      </c>
      <c r="DB1823">
        <f t="shared" si="1601"/>
        <v>46.04</v>
      </c>
      <c r="DC1823">
        <f t="shared" si="1602"/>
        <v>5.39</v>
      </c>
      <c r="DD1823" t="s">
        <v>6</v>
      </c>
      <c r="DE1823" t="s">
        <v>6</v>
      </c>
      <c r="DF1823">
        <f t="shared" si="1603"/>
        <v>0</v>
      </c>
      <c r="DG1823">
        <f>ROUND(ROUND(AF1823*AJ1823,2)*CX1823,2)</f>
        <v>18.100000000000001</v>
      </c>
      <c r="DH1823">
        <f>ROUND(ROUND(AG1823*AK1823,2)*CX1823,2)</f>
        <v>6.04</v>
      </c>
      <c r="DI1823">
        <f t="shared" si="1604"/>
        <v>0</v>
      </c>
      <c r="DJ1823">
        <f>DG1823</f>
        <v>18.100000000000001</v>
      </c>
      <c r="DK1823">
        <v>0</v>
      </c>
      <c r="DL1823" t="s">
        <v>6</v>
      </c>
      <c r="DM1823">
        <v>0</v>
      </c>
      <c r="DN1823" t="s">
        <v>6</v>
      </c>
      <c r="DO1823">
        <v>0</v>
      </c>
    </row>
    <row r="1824" spans="1:119" x14ac:dyDescent="0.2">
      <c r="A1824">
        <f>ROW(Source!A1451)</f>
        <v>1451</v>
      </c>
      <c r="B1824">
        <v>92843885</v>
      </c>
      <c r="C1824">
        <v>92849870</v>
      </c>
      <c r="D1824">
        <v>49672703</v>
      </c>
      <c r="E1824">
        <v>1</v>
      </c>
      <c r="F1824">
        <v>1</v>
      </c>
      <c r="G1824">
        <v>1</v>
      </c>
      <c r="H1824">
        <v>2</v>
      </c>
      <c r="I1824" t="s">
        <v>955</v>
      </c>
      <c r="J1824" t="s">
        <v>956</v>
      </c>
      <c r="K1824" t="s">
        <v>957</v>
      </c>
      <c r="L1824">
        <v>1367</v>
      </c>
      <c r="N1824">
        <v>1011</v>
      </c>
      <c r="O1824" t="s">
        <v>921</v>
      </c>
      <c r="P1824" t="s">
        <v>921</v>
      </c>
      <c r="Q1824">
        <v>1</v>
      </c>
      <c r="W1824">
        <v>0</v>
      </c>
      <c r="X1824">
        <v>-1424865896</v>
      </c>
      <c r="Y1824">
        <f t="shared" si="1600"/>
        <v>0.35700000000000004</v>
      </c>
      <c r="AA1824">
        <v>0</v>
      </c>
      <c r="AB1824">
        <v>104.7</v>
      </c>
      <c r="AC1824">
        <v>0</v>
      </c>
      <c r="AD1824">
        <v>0</v>
      </c>
      <c r="AE1824">
        <v>0</v>
      </c>
      <c r="AF1824">
        <v>6.66</v>
      </c>
      <c r="AG1824">
        <v>0</v>
      </c>
      <c r="AH1824">
        <v>0</v>
      </c>
      <c r="AI1824">
        <v>1</v>
      </c>
      <c r="AJ1824">
        <v>15.72</v>
      </c>
      <c r="AK1824">
        <v>44.85</v>
      </c>
      <c r="AL1824">
        <v>1</v>
      </c>
      <c r="AM1824">
        <v>4</v>
      </c>
      <c r="AN1824">
        <v>0</v>
      </c>
      <c r="AO1824">
        <v>1</v>
      </c>
      <c r="AP1824">
        <v>1</v>
      </c>
      <c r="AQ1824">
        <v>0</v>
      </c>
      <c r="AR1824">
        <v>0</v>
      </c>
      <c r="AS1824" t="s">
        <v>6</v>
      </c>
      <c r="AT1824">
        <v>0.34</v>
      </c>
      <c r="AU1824" t="s">
        <v>25</v>
      </c>
      <c r="AV1824">
        <v>0</v>
      </c>
      <c r="AW1824">
        <v>2</v>
      </c>
      <c r="AX1824">
        <v>92849887</v>
      </c>
      <c r="AY1824">
        <v>1</v>
      </c>
      <c r="AZ1824">
        <v>0</v>
      </c>
      <c r="BA1824">
        <v>2072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0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CV1824">
        <v>0</v>
      </c>
      <c r="CW1824">
        <f>ROUND(Y1824*Source!I1451*DO1824,7)</f>
        <v>0</v>
      </c>
      <c r="CX1824">
        <f>ROUND(Y1824*Source!I1451,7)</f>
        <v>8.9250000000000006E-3</v>
      </c>
      <c r="CY1824">
        <f>AB1824</f>
        <v>104.7</v>
      </c>
      <c r="CZ1824">
        <f>AF1824</f>
        <v>6.66</v>
      </c>
      <c r="DA1824">
        <f>AJ1824</f>
        <v>15.72</v>
      </c>
      <c r="DB1824">
        <f t="shared" si="1601"/>
        <v>2.37</v>
      </c>
      <c r="DC1824">
        <f t="shared" si="1602"/>
        <v>0</v>
      </c>
      <c r="DD1824" t="s">
        <v>6</v>
      </c>
      <c r="DE1824" t="s">
        <v>6</v>
      </c>
      <c r="DF1824">
        <f t="shared" si="1603"/>
        <v>0</v>
      </c>
      <c r="DG1824">
        <f>ROUND(ROUND(AF1824*AJ1824,2)*CX1824,2)</f>
        <v>0.93</v>
      </c>
      <c r="DH1824">
        <f>ROUND(ROUND(AG1824*AK1824,2)*CX1824,2)</f>
        <v>0</v>
      </c>
      <c r="DI1824">
        <f t="shared" si="1604"/>
        <v>0</v>
      </c>
      <c r="DJ1824">
        <f>DG1824</f>
        <v>0.93</v>
      </c>
      <c r="DK1824">
        <v>0</v>
      </c>
      <c r="DL1824" t="s">
        <v>6</v>
      </c>
      <c r="DM1824">
        <v>0</v>
      </c>
      <c r="DN1824" t="s">
        <v>6</v>
      </c>
      <c r="DO1824">
        <v>0</v>
      </c>
    </row>
    <row r="1825" spans="1:119" x14ac:dyDescent="0.2">
      <c r="A1825">
        <f>ROW(Source!A1451)</f>
        <v>1451</v>
      </c>
      <c r="B1825">
        <v>92843885</v>
      </c>
      <c r="C1825">
        <v>92849870</v>
      </c>
      <c r="D1825">
        <v>49673503</v>
      </c>
      <c r="E1825">
        <v>1</v>
      </c>
      <c r="F1825">
        <v>1</v>
      </c>
      <c r="G1825">
        <v>1</v>
      </c>
      <c r="H1825">
        <v>2</v>
      </c>
      <c r="I1825" t="s">
        <v>925</v>
      </c>
      <c r="J1825" t="s">
        <v>926</v>
      </c>
      <c r="K1825" t="s">
        <v>927</v>
      </c>
      <c r="L1825">
        <v>1367</v>
      </c>
      <c r="N1825">
        <v>1011</v>
      </c>
      <c r="O1825" t="s">
        <v>921</v>
      </c>
      <c r="P1825" t="s">
        <v>921</v>
      </c>
      <c r="Q1825">
        <v>1</v>
      </c>
      <c r="W1825">
        <v>0</v>
      </c>
      <c r="X1825">
        <v>509054691</v>
      </c>
      <c r="Y1825">
        <f t="shared" si="1600"/>
        <v>0.58800000000000008</v>
      </c>
      <c r="AA1825">
        <v>0</v>
      </c>
      <c r="AB1825">
        <v>1032.96</v>
      </c>
      <c r="AC1825">
        <v>520.26</v>
      </c>
      <c r="AD1825">
        <v>0</v>
      </c>
      <c r="AE1825">
        <v>0</v>
      </c>
      <c r="AF1825">
        <v>65.709999999999994</v>
      </c>
      <c r="AG1825">
        <v>11.6</v>
      </c>
      <c r="AH1825">
        <v>0</v>
      </c>
      <c r="AI1825">
        <v>1</v>
      </c>
      <c r="AJ1825">
        <v>15.72</v>
      </c>
      <c r="AK1825">
        <v>44.85</v>
      </c>
      <c r="AL1825">
        <v>1</v>
      </c>
      <c r="AM1825">
        <v>4</v>
      </c>
      <c r="AN1825">
        <v>0</v>
      </c>
      <c r="AO1825">
        <v>1</v>
      </c>
      <c r="AP1825">
        <v>1</v>
      </c>
      <c r="AQ1825">
        <v>0</v>
      </c>
      <c r="AR1825">
        <v>0</v>
      </c>
      <c r="AS1825" t="s">
        <v>6</v>
      </c>
      <c r="AT1825">
        <v>0.56000000000000005</v>
      </c>
      <c r="AU1825" t="s">
        <v>25</v>
      </c>
      <c r="AV1825">
        <v>0</v>
      </c>
      <c r="AW1825">
        <v>2</v>
      </c>
      <c r="AX1825">
        <v>92849888</v>
      </c>
      <c r="AY1825">
        <v>1</v>
      </c>
      <c r="AZ1825">
        <v>0</v>
      </c>
      <c r="BA1825">
        <v>2073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0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CV1825">
        <v>0</v>
      </c>
      <c r="CW1825">
        <f>ROUND(Y1825*Source!I1451*DO1825,7)</f>
        <v>0</v>
      </c>
      <c r="CX1825">
        <f>ROUND(Y1825*Source!I1451,7)</f>
        <v>1.47E-2</v>
      </c>
      <c r="CY1825">
        <f>AB1825</f>
        <v>1032.96</v>
      </c>
      <c r="CZ1825">
        <f>AF1825</f>
        <v>65.709999999999994</v>
      </c>
      <c r="DA1825">
        <f>AJ1825</f>
        <v>15.72</v>
      </c>
      <c r="DB1825">
        <f t="shared" si="1601"/>
        <v>38.64</v>
      </c>
      <c r="DC1825">
        <f t="shared" si="1602"/>
        <v>6.83</v>
      </c>
      <c r="DD1825" t="s">
        <v>6</v>
      </c>
      <c r="DE1825" t="s">
        <v>6</v>
      </c>
      <c r="DF1825">
        <f t="shared" si="1603"/>
        <v>0</v>
      </c>
      <c r="DG1825">
        <f>ROUND(ROUND(AF1825*AJ1825,2)*CX1825,2)</f>
        <v>15.18</v>
      </c>
      <c r="DH1825">
        <f>ROUND(ROUND(AG1825*AK1825,2)*CX1825,2)</f>
        <v>7.65</v>
      </c>
      <c r="DI1825">
        <f t="shared" si="1604"/>
        <v>0</v>
      </c>
      <c r="DJ1825">
        <f>DG1825</f>
        <v>15.18</v>
      </c>
      <c r="DK1825">
        <v>0</v>
      </c>
      <c r="DL1825" t="s">
        <v>6</v>
      </c>
      <c r="DM1825">
        <v>0</v>
      </c>
      <c r="DN1825" t="s">
        <v>6</v>
      </c>
      <c r="DO1825">
        <v>0</v>
      </c>
    </row>
    <row r="1826" spans="1:119" x14ac:dyDescent="0.2">
      <c r="A1826">
        <f>ROW(Source!A1451)</f>
        <v>1451</v>
      </c>
      <c r="B1826">
        <v>92843885</v>
      </c>
      <c r="C1826">
        <v>92849870</v>
      </c>
      <c r="D1826">
        <v>49673715</v>
      </c>
      <c r="E1826">
        <v>1</v>
      </c>
      <c r="F1826">
        <v>1</v>
      </c>
      <c r="G1826">
        <v>1</v>
      </c>
      <c r="H1826">
        <v>2</v>
      </c>
      <c r="I1826" t="s">
        <v>937</v>
      </c>
      <c r="J1826" t="s">
        <v>938</v>
      </c>
      <c r="K1826" t="s">
        <v>939</v>
      </c>
      <c r="L1826">
        <v>1367</v>
      </c>
      <c r="N1826">
        <v>1011</v>
      </c>
      <c r="O1826" t="s">
        <v>921</v>
      </c>
      <c r="P1826" t="s">
        <v>921</v>
      </c>
      <c r="Q1826">
        <v>1</v>
      </c>
      <c r="W1826">
        <v>0</v>
      </c>
      <c r="X1826">
        <v>829370094</v>
      </c>
      <c r="Y1826">
        <f t="shared" si="1600"/>
        <v>1.47</v>
      </c>
      <c r="AA1826">
        <v>0</v>
      </c>
      <c r="AB1826">
        <v>127.33</v>
      </c>
      <c r="AC1826">
        <v>0</v>
      </c>
      <c r="AD1826">
        <v>0</v>
      </c>
      <c r="AE1826">
        <v>0</v>
      </c>
      <c r="AF1826">
        <v>8.1</v>
      </c>
      <c r="AG1826">
        <v>0</v>
      </c>
      <c r="AH1826">
        <v>0</v>
      </c>
      <c r="AI1826">
        <v>1</v>
      </c>
      <c r="AJ1826">
        <v>15.72</v>
      </c>
      <c r="AK1826">
        <v>44.85</v>
      </c>
      <c r="AL1826">
        <v>1</v>
      </c>
      <c r="AM1826">
        <v>4</v>
      </c>
      <c r="AN1826">
        <v>0</v>
      </c>
      <c r="AO1826">
        <v>1</v>
      </c>
      <c r="AP1826">
        <v>1</v>
      </c>
      <c r="AQ1826">
        <v>0</v>
      </c>
      <c r="AR1826">
        <v>0</v>
      </c>
      <c r="AS1826" t="s">
        <v>6</v>
      </c>
      <c r="AT1826">
        <v>1.4</v>
      </c>
      <c r="AU1826" t="s">
        <v>25</v>
      </c>
      <c r="AV1826">
        <v>0</v>
      </c>
      <c r="AW1826">
        <v>2</v>
      </c>
      <c r="AX1826">
        <v>92849889</v>
      </c>
      <c r="AY1826">
        <v>1</v>
      </c>
      <c r="AZ1826">
        <v>0</v>
      </c>
      <c r="BA1826">
        <v>2074</v>
      </c>
      <c r="BB1826">
        <v>0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0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0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CV1826">
        <v>0</v>
      </c>
      <c r="CW1826">
        <f>ROUND(Y1826*Source!I1451*DO1826,7)</f>
        <v>0</v>
      </c>
      <c r="CX1826">
        <f>ROUND(Y1826*Source!I1451,7)</f>
        <v>3.6749999999999998E-2</v>
      </c>
      <c r="CY1826">
        <f>AB1826</f>
        <v>127.33</v>
      </c>
      <c r="CZ1826">
        <f>AF1826</f>
        <v>8.1</v>
      </c>
      <c r="DA1826">
        <f>AJ1826</f>
        <v>15.72</v>
      </c>
      <c r="DB1826">
        <f t="shared" si="1601"/>
        <v>11.91</v>
      </c>
      <c r="DC1826">
        <f t="shared" si="1602"/>
        <v>0</v>
      </c>
      <c r="DD1826" t="s">
        <v>6</v>
      </c>
      <c r="DE1826" t="s">
        <v>6</v>
      </c>
      <c r="DF1826">
        <f t="shared" si="1603"/>
        <v>0</v>
      </c>
      <c r="DG1826">
        <f>ROUND(ROUND(AF1826*AJ1826,2)*CX1826,2)</f>
        <v>4.68</v>
      </c>
      <c r="DH1826">
        <f>ROUND(ROUND(AG1826*AK1826,2)*CX1826,2)</f>
        <v>0</v>
      </c>
      <c r="DI1826">
        <f t="shared" si="1604"/>
        <v>0</v>
      </c>
      <c r="DJ1826">
        <f>DG1826</f>
        <v>4.68</v>
      </c>
      <c r="DK1826">
        <v>0</v>
      </c>
      <c r="DL1826" t="s">
        <v>6</v>
      </c>
      <c r="DM1826">
        <v>0</v>
      </c>
      <c r="DN1826" t="s">
        <v>6</v>
      </c>
      <c r="DO1826">
        <v>0</v>
      </c>
    </row>
    <row r="1827" spans="1:119" x14ac:dyDescent="0.2">
      <c r="A1827">
        <f>ROW(Source!A1451)</f>
        <v>1451</v>
      </c>
      <c r="B1827">
        <v>92843885</v>
      </c>
      <c r="C1827">
        <v>92849870</v>
      </c>
      <c r="D1827">
        <v>49521144</v>
      </c>
      <c r="E1827">
        <v>1</v>
      </c>
      <c r="F1827">
        <v>1</v>
      </c>
      <c r="G1827">
        <v>1</v>
      </c>
      <c r="H1827">
        <v>3</v>
      </c>
      <c r="I1827" t="s">
        <v>958</v>
      </c>
      <c r="J1827" t="s">
        <v>959</v>
      </c>
      <c r="K1827" t="s">
        <v>960</v>
      </c>
      <c r="L1827">
        <v>1348</v>
      </c>
      <c r="N1827">
        <v>1009</v>
      </c>
      <c r="O1827" t="s">
        <v>122</v>
      </c>
      <c r="P1827" t="s">
        <v>122</v>
      </c>
      <c r="Q1827">
        <v>1000</v>
      </c>
      <c r="W1827">
        <v>0</v>
      </c>
      <c r="X1827">
        <v>-847628873</v>
      </c>
      <c r="Y1827">
        <f t="shared" ref="Y1827:Y1833" si="1605">AT1827</f>
        <v>8.8999999999999995E-4</v>
      </c>
      <c r="AA1827">
        <v>262870.08</v>
      </c>
      <c r="AB1827">
        <v>0</v>
      </c>
      <c r="AC1827">
        <v>0</v>
      </c>
      <c r="AD1827">
        <v>0</v>
      </c>
      <c r="AE1827">
        <v>26499</v>
      </c>
      <c r="AF1827">
        <v>0</v>
      </c>
      <c r="AG1827">
        <v>0</v>
      </c>
      <c r="AH1827">
        <v>0</v>
      </c>
      <c r="AI1827">
        <v>9.92</v>
      </c>
      <c r="AJ1827">
        <v>1</v>
      </c>
      <c r="AK1827">
        <v>1</v>
      </c>
      <c r="AL1827">
        <v>1</v>
      </c>
      <c r="AM1827">
        <v>4</v>
      </c>
      <c r="AN1827">
        <v>0</v>
      </c>
      <c r="AO1827">
        <v>1</v>
      </c>
      <c r="AP1827">
        <v>1</v>
      </c>
      <c r="AQ1827">
        <v>0</v>
      </c>
      <c r="AR1827">
        <v>0</v>
      </c>
      <c r="AS1827" t="s">
        <v>6</v>
      </c>
      <c r="AT1827">
        <v>8.8999999999999995E-4</v>
      </c>
      <c r="AU1827" t="s">
        <v>6</v>
      </c>
      <c r="AV1827">
        <v>0</v>
      </c>
      <c r="AW1827">
        <v>2</v>
      </c>
      <c r="AX1827">
        <v>92849890</v>
      </c>
      <c r="AY1827">
        <v>1</v>
      </c>
      <c r="AZ1827">
        <v>0</v>
      </c>
      <c r="BA1827">
        <v>2075</v>
      </c>
      <c r="BB1827">
        <v>0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0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CV1827">
        <v>0</v>
      </c>
      <c r="CW1827">
        <v>0</v>
      </c>
      <c r="CX1827">
        <f>ROUND(Y1827*Source!I1451,7)</f>
        <v>2.23E-5</v>
      </c>
      <c r="CY1827">
        <f t="shared" ref="CY1827:CY1833" si="1606">AA1827</f>
        <v>262870.08</v>
      </c>
      <c r="CZ1827">
        <f t="shared" ref="CZ1827:CZ1833" si="1607">AE1827</f>
        <v>26499</v>
      </c>
      <c r="DA1827">
        <f t="shared" ref="DA1827:DA1833" si="1608">AI1827</f>
        <v>9.92</v>
      </c>
      <c r="DB1827">
        <f t="shared" ref="DB1827:DB1833" si="1609">ROUND(ROUND(AT1827*CZ1827,2),2)</f>
        <v>23.58</v>
      </c>
      <c r="DC1827">
        <f t="shared" ref="DC1827:DC1833" si="1610">ROUND(ROUND(AT1827*AG1827,2),2)</f>
        <v>0</v>
      </c>
      <c r="DD1827" t="s">
        <v>6</v>
      </c>
      <c r="DE1827" t="s">
        <v>6</v>
      </c>
      <c r="DF1827">
        <f t="shared" ref="DF1827:DF1833" si="1611">ROUND(ROUND(AE1827*AI1827,2)*CX1827,2)</f>
        <v>5.86</v>
      </c>
      <c r="DG1827">
        <f t="shared" ref="DG1827:DG1835" si="1612">ROUND(ROUND(AF1827,2)*CX1827,2)</f>
        <v>0</v>
      </c>
      <c r="DH1827">
        <f t="shared" ref="DH1827:DH1834" si="1613">ROUND(ROUND(AG1827,2)*CX1827,2)</f>
        <v>0</v>
      </c>
      <c r="DI1827">
        <f t="shared" si="1604"/>
        <v>0</v>
      </c>
      <c r="DJ1827">
        <f t="shared" ref="DJ1827:DJ1833" si="1614">DF1827</f>
        <v>5.86</v>
      </c>
      <c r="DK1827">
        <v>0</v>
      </c>
      <c r="DL1827" t="s">
        <v>6</v>
      </c>
      <c r="DM1827">
        <v>0</v>
      </c>
      <c r="DN1827" t="s">
        <v>6</v>
      </c>
      <c r="DO1827">
        <v>0</v>
      </c>
    </row>
    <row r="1828" spans="1:119" x14ac:dyDescent="0.2">
      <c r="A1828">
        <f>ROW(Source!A1451)</f>
        <v>1451</v>
      </c>
      <c r="B1828">
        <v>92843885</v>
      </c>
      <c r="C1828">
        <v>92849870</v>
      </c>
      <c r="D1828">
        <v>49524301</v>
      </c>
      <c r="E1828">
        <v>1</v>
      </c>
      <c r="F1828">
        <v>1</v>
      </c>
      <c r="G1828">
        <v>1</v>
      </c>
      <c r="H1828">
        <v>3</v>
      </c>
      <c r="I1828" t="s">
        <v>940</v>
      </c>
      <c r="J1828" t="s">
        <v>941</v>
      </c>
      <c r="K1828" t="s">
        <v>942</v>
      </c>
      <c r="L1828">
        <v>1348</v>
      </c>
      <c r="N1828">
        <v>1009</v>
      </c>
      <c r="O1828" t="s">
        <v>122</v>
      </c>
      <c r="P1828" t="s">
        <v>122</v>
      </c>
      <c r="Q1828">
        <v>1000</v>
      </c>
      <c r="W1828">
        <v>0</v>
      </c>
      <c r="X1828">
        <v>1824693337</v>
      </c>
      <c r="Y1828">
        <f t="shared" si="1605"/>
        <v>4.0999999999999999E-4</v>
      </c>
      <c r="AA1828">
        <v>102791.03999999999</v>
      </c>
      <c r="AB1828">
        <v>0</v>
      </c>
      <c r="AC1828">
        <v>0</v>
      </c>
      <c r="AD1828">
        <v>0</v>
      </c>
      <c r="AE1828">
        <v>10362</v>
      </c>
      <c r="AF1828">
        <v>0</v>
      </c>
      <c r="AG1828">
        <v>0</v>
      </c>
      <c r="AH1828">
        <v>0</v>
      </c>
      <c r="AI1828">
        <v>9.92</v>
      </c>
      <c r="AJ1828">
        <v>1</v>
      </c>
      <c r="AK1828">
        <v>1</v>
      </c>
      <c r="AL1828">
        <v>1</v>
      </c>
      <c r="AM1828">
        <v>4</v>
      </c>
      <c r="AN1828">
        <v>0</v>
      </c>
      <c r="AO1828">
        <v>1</v>
      </c>
      <c r="AP1828">
        <v>1</v>
      </c>
      <c r="AQ1828">
        <v>0</v>
      </c>
      <c r="AR1828">
        <v>0</v>
      </c>
      <c r="AS1828" t="s">
        <v>6</v>
      </c>
      <c r="AT1828">
        <v>4.0999999999999999E-4</v>
      </c>
      <c r="AU1828" t="s">
        <v>6</v>
      </c>
      <c r="AV1828">
        <v>0</v>
      </c>
      <c r="AW1828">
        <v>2</v>
      </c>
      <c r="AX1828">
        <v>92849891</v>
      </c>
      <c r="AY1828">
        <v>1</v>
      </c>
      <c r="AZ1828">
        <v>0</v>
      </c>
      <c r="BA1828">
        <v>2076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0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CV1828">
        <v>0</v>
      </c>
      <c r="CW1828">
        <v>0</v>
      </c>
      <c r="CX1828">
        <f>ROUND(Y1828*Source!I1451,7)</f>
        <v>1.03E-5</v>
      </c>
      <c r="CY1828">
        <f t="shared" si="1606"/>
        <v>102791.03999999999</v>
      </c>
      <c r="CZ1828">
        <f t="shared" si="1607"/>
        <v>10362</v>
      </c>
      <c r="DA1828">
        <f t="shared" si="1608"/>
        <v>9.92</v>
      </c>
      <c r="DB1828">
        <f t="shared" si="1609"/>
        <v>4.25</v>
      </c>
      <c r="DC1828">
        <f t="shared" si="1610"/>
        <v>0</v>
      </c>
      <c r="DD1828" t="s">
        <v>6</v>
      </c>
      <c r="DE1828" t="s">
        <v>6</v>
      </c>
      <c r="DF1828">
        <f t="shared" si="1611"/>
        <v>1.06</v>
      </c>
      <c r="DG1828">
        <f t="shared" si="1612"/>
        <v>0</v>
      </c>
      <c r="DH1828">
        <f t="shared" si="1613"/>
        <v>0</v>
      </c>
      <c r="DI1828">
        <f t="shared" si="1604"/>
        <v>0</v>
      </c>
      <c r="DJ1828">
        <f t="shared" si="1614"/>
        <v>1.06</v>
      </c>
      <c r="DK1828">
        <v>0</v>
      </c>
      <c r="DL1828" t="s">
        <v>6</v>
      </c>
      <c r="DM1828">
        <v>0</v>
      </c>
      <c r="DN1828" t="s">
        <v>6</v>
      </c>
      <c r="DO1828">
        <v>0</v>
      </c>
    </row>
    <row r="1829" spans="1:119" x14ac:dyDescent="0.2">
      <c r="A1829">
        <f>ROW(Source!A1451)</f>
        <v>1451</v>
      </c>
      <c r="B1829">
        <v>92843885</v>
      </c>
      <c r="C1829">
        <v>92849870</v>
      </c>
      <c r="D1829">
        <v>49525488</v>
      </c>
      <c r="E1829">
        <v>1</v>
      </c>
      <c r="F1829">
        <v>1</v>
      </c>
      <c r="G1829">
        <v>1</v>
      </c>
      <c r="H1829">
        <v>3</v>
      </c>
      <c r="I1829" t="s">
        <v>928</v>
      </c>
      <c r="J1829" t="s">
        <v>929</v>
      </c>
      <c r="K1829" t="s">
        <v>930</v>
      </c>
      <c r="L1829">
        <v>1346</v>
      </c>
      <c r="N1829">
        <v>1009</v>
      </c>
      <c r="O1829" t="s">
        <v>931</v>
      </c>
      <c r="P1829" t="s">
        <v>931</v>
      </c>
      <c r="Q1829">
        <v>1</v>
      </c>
      <c r="W1829">
        <v>0</v>
      </c>
      <c r="X1829">
        <v>-1864341761</v>
      </c>
      <c r="Y1829">
        <f t="shared" si="1605"/>
        <v>15</v>
      </c>
      <c r="AA1829">
        <v>89.68</v>
      </c>
      <c r="AB1829">
        <v>0</v>
      </c>
      <c r="AC1829">
        <v>0</v>
      </c>
      <c r="AD1829">
        <v>0</v>
      </c>
      <c r="AE1829">
        <v>9.0399999999999991</v>
      </c>
      <c r="AF1829">
        <v>0</v>
      </c>
      <c r="AG1829">
        <v>0</v>
      </c>
      <c r="AH1829">
        <v>0</v>
      </c>
      <c r="AI1829">
        <v>9.92</v>
      </c>
      <c r="AJ1829">
        <v>1</v>
      </c>
      <c r="AK1829">
        <v>1</v>
      </c>
      <c r="AL1829">
        <v>1</v>
      </c>
      <c r="AM1829">
        <v>4</v>
      </c>
      <c r="AN1829">
        <v>0</v>
      </c>
      <c r="AO1829">
        <v>1</v>
      </c>
      <c r="AP1829">
        <v>1</v>
      </c>
      <c r="AQ1829">
        <v>0</v>
      </c>
      <c r="AR1829">
        <v>0</v>
      </c>
      <c r="AS1829" t="s">
        <v>6</v>
      </c>
      <c r="AT1829">
        <v>15</v>
      </c>
      <c r="AU1829" t="s">
        <v>6</v>
      </c>
      <c r="AV1829">
        <v>0</v>
      </c>
      <c r="AW1829">
        <v>2</v>
      </c>
      <c r="AX1829">
        <v>92849892</v>
      </c>
      <c r="AY1829">
        <v>1</v>
      </c>
      <c r="AZ1829">
        <v>0</v>
      </c>
      <c r="BA1829">
        <v>2077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0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CV1829">
        <v>0</v>
      </c>
      <c r="CW1829">
        <v>0</v>
      </c>
      <c r="CX1829">
        <f>ROUND(Y1829*Source!I1451,7)</f>
        <v>0.375</v>
      </c>
      <c r="CY1829">
        <f t="shared" si="1606"/>
        <v>89.68</v>
      </c>
      <c r="CZ1829">
        <f t="shared" si="1607"/>
        <v>9.0399999999999991</v>
      </c>
      <c r="DA1829">
        <f t="shared" si="1608"/>
        <v>9.92</v>
      </c>
      <c r="DB1829">
        <f t="shared" si="1609"/>
        <v>135.6</v>
      </c>
      <c r="DC1829">
        <f t="shared" si="1610"/>
        <v>0</v>
      </c>
      <c r="DD1829" t="s">
        <v>6</v>
      </c>
      <c r="DE1829" t="s">
        <v>6</v>
      </c>
      <c r="DF1829">
        <f t="shared" si="1611"/>
        <v>33.630000000000003</v>
      </c>
      <c r="DG1829">
        <f t="shared" si="1612"/>
        <v>0</v>
      </c>
      <c r="DH1829">
        <f t="shared" si="1613"/>
        <v>0</v>
      </c>
      <c r="DI1829">
        <f t="shared" si="1604"/>
        <v>0</v>
      </c>
      <c r="DJ1829">
        <f t="shared" si="1614"/>
        <v>33.630000000000003</v>
      </c>
      <c r="DK1829">
        <v>0</v>
      </c>
      <c r="DL1829" t="s">
        <v>6</v>
      </c>
      <c r="DM1829">
        <v>0</v>
      </c>
      <c r="DN1829" t="s">
        <v>6</v>
      </c>
      <c r="DO1829">
        <v>0</v>
      </c>
    </row>
    <row r="1830" spans="1:119" x14ac:dyDescent="0.2">
      <c r="A1830">
        <f>ROW(Source!A1451)</f>
        <v>1451</v>
      </c>
      <c r="B1830">
        <v>92843885</v>
      </c>
      <c r="C1830">
        <v>92849870</v>
      </c>
      <c r="D1830">
        <v>49526492</v>
      </c>
      <c r="E1830">
        <v>1</v>
      </c>
      <c r="F1830">
        <v>1</v>
      </c>
      <c r="G1830">
        <v>1</v>
      </c>
      <c r="H1830">
        <v>3</v>
      </c>
      <c r="I1830" t="s">
        <v>932</v>
      </c>
      <c r="J1830" t="s">
        <v>933</v>
      </c>
      <c r="K1830" t="s">
        <v>934</v>
      </c>
      <c r="L1830">
        <v>1346</v>
      </c>
      <c r="N1830">
        <v>1009</v>
      </c>
      <c r="O1830" t="s">
        <v>931</v>
      </c>
      <c r="P1830" t="s">
        <v>931</v>
      </c>
      <c r="Q1830">
        <v>1</v>
      </c>
      <c r="W1830">
        <v>0</v>
      </c>
      <c r="X1830">
        <v>497341279</v>
      </c>
      <c r="Y1830">
        <f t="shared" si="1605"/>
        <v>8</v>
      </c>
      <c r="AA1830">
        <v>229.05</v>
      </c>
      <c r="AB1830">
        <v>0</v>
      </c>
      <c r="AC1830">
        <v>0</v>
      </c>
      <c r="AD1830">
        <v>0</v>
      </c>
      <c r="AE1830">
        <v>23.09</v>
      </c>
      <c r="AF1830">
        <v>0</v>
      </c>
      <c r="AG1830">
        <v>0</v>
      </c>
      <c r="AH1830">
        <v>0</v>
      </c>
      <c r="AI1830">
        <v>9.92</v>
      </c>
      <c r="AJ1830">
        <v>1</v>
      </c>
      <c r="AK1830">
        <v>1</v>
      </c>
      <c r="AL1830">
        <v>1</v>
      </c>
      <c r="AM1830">
        <v>4</v>
      </c>
      <c r="AN1830">
        <v>0</v>
      </c>
      <c r="AO1830">
        <v>1</v>
      </c>
      <c r="AP1830">
        <v>1</v>
      </c>
      <c r="AQ1830">
        <v>0</v>
      </c>
      <c r="AR1830">
        <v>0</v>
      </c>
      <c r="AS1830" t="s">
        <v>6</v>
      </c>
      <c r="AT1830">
        <v>8</v>
      </c>
      <c r="AU1830" t="s">
        <v>6</v>
      </c>
      <c r="AV1830">
        <v>0</v>
      </c>
      <c r="AW1830">
        <v>2</v>
      </c>
      <c r="AX1830">
        <v>92849893</v>
      </c>
      <c r="AY1830">
        <v>1</v>
      </c>
      <c r="AZ1830">
        <v>0</v>
      </c>
      <c r="BA1830">
        <v>2078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CV1830">
        <v>0</v>
      </c>
      <c r="CW1830">
        <v>0</v>
      </c>
      <c r="CX1830">
        <f>ROUND(Y1830*Source!I1451,7)</f>
        <v>0.2</v>
      </c>
      <c r="CY1830">
        <f t="shared" si="1606"/>
        <v>229.05</v>
      </c>
      <c r="CZ1830">
        <f t="shared" si="1607"/>
        <v>23.09</v>
      </c>
      <c r="DA1830">
        <f t="shared" si="1608"/>
        <v>9.92</v>
      </c>
      <c r="DB1830">
        <f t="shared" si="1609"/>
        <v>184.72</v>
      </c>
      <c r="DC1830">
        <f t="shared" si="1610"/>
        <v>0</v>
      </c>
      <c r="DD1830" t="s">
        <v>6</v>
      </c>
      <c r="DE1830" t="s">
        <v>6</v>
      </c>
      <c r="DF1830">
        <f t="shared" si="1611"/>
        <v>45.81</v>
      </c>
      <c r="DG1830">
        <f t="shared" si="1612"/>
        <v>0</v>
      </c>
      <c r="DH1830">
        <f t="shared" si="1613"/>
        <v>0</v>
      </c>
      <c r="DI1830">
        <f t="shared" si="1604"/>
        <v>0</v>
      </c>
      <c r="DJ1830">
        <f t="shared" si="1614"/>
        <v>45.81</v>
      </c>
      <c r="DK1830">
        <v>0</v>
      </c>
      <c r="DL1830" t="s">
        <v>6</v>
      </c>
      <c r="DM1830">
        <v>0</v>
      </c>
      <c r="DN1830" t="s">
        <v>6</v>
      </c>
      <c r="DO1830">
        <v>0</v>
      </c>
    </row>
    <row r="1831" spans="1:119" x14ac:dyDescent="0.2">
      <c r="A1831">
        <f>ROW(Source!A1451)</f>
        <v>1451</v>
      </c>
      <c r="B1831">
        <v>92843885</v>
      </c>
      <c r="C1831">
        <v>92849870</v>
      </c>
      <c r="D1831">
        <v>49555131</v>
      </c>
      <c r="E1831">
        <v>1</v>
      </c>
      <c r="F1831">
        <v>1</v>
      </c>
      <c r="G1831">
        <v>1</v>
      </c>
      <c r="H1831">
        <v>3</v>
      </c>
      <c r="I1831" t="s">
        <v>961</v>
      </c>
      <c r="J1831" t="s">
        <v>962</v>
      </c>
      <c r="K1831" t="s">
        <v>963</v>
      </c>
      <c r="L1831">
        <v>1348</v>
      </c>
      <c r="N1831">
        <v>1009</v>
      </c>
      <c r="O1831" t="s">
        <v>122</v>
      </c>
      <c r="P1831" t="s">
        <v>122</v>
      </c>
      <c r="Q1831">
        <v>1000</v>
      </c>
      <c r="W1831">
        <v>0</v>
      </c>
      <c r="X1831">
        <v>-364749507</v>
      </c>
      <c r="Y1831">
        <f t="shared" si="1605"/>
        <v>5.0099999999999997E-3</v>
      </c>
      <c r="AA1831">
        <v>170455.36</v>
      </c>
      <c r="AB1831">
        <v>0</v>
      </c>
      <c r="AC1831">
        <v>0</v>
      </c>
      <c r="AD1831">
        <v>0</v>
      </c>
      <c r="AE1831">
        <v>17183</v>
      </c>
      <c r="AF1831">
        <v>0</v>
      </c>
      <c r="AG1831">
        <v>0</v>
      </c>
      <c r="AH1831">
        <v>0</v>
      </c>
      <c r="AI1831">
        <v>9.92</v>
      </c>
      <c r="AJ1831">
        <v>1</v>
      </c>
      <c r="AK1831">
        <v>1</v>
      </c>
      <c r="AL1831">
        <v>1</v>
      </c>
      <c r="AM1831">
        <v>4</v>
      </c>
      <c r="AN1831">
        <v>0</v>
      </c>
      <c r="AO1831">
        <v>1</v>
      </c>
      <c r="AP1831">
        <v>1</v>
      </c>
      <c r="AQ1831">
        <v>0</v>
      </c>
      <c r="AR1831">
        <v>0</v>
      </c>
      <c r="AS1831" t="s">
        <v>6</v>
      </c>
      <c r="AT1831">
        <v>5.0099999999999997E-3</v>
      </c>
      <c r="AU1831" t="s">
        <v>6</v>
      </c>
      <c r="AV1831">
        <v>0</v>
      </c>
      <c r="AW1831">
        <v>2</v>
      </c>
      <c r="AX1831">
        <v>92849895</v>
      </c>
      <c r="AY1831">
        <v>1</v>
      </c>
      <c r="AZ1831">
        <v>0</v>
      </c>
      <c r="BA1831">
        <v>2080</v>
      </c>
      <c r="BB1831">
        <v>0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P1831">
        <v>0</v>
      </c>
      <c r="BQ1831">
        <v>0</v>
      </c>
      <c r="BR1831">
        <v>0</v>
      </c>
      <c r="BS1831">
        <v>0</v>
      </c>
      <c r="BT1831">
        <v>0</v>
      </c>
      <c r="BU1831">
        <v>0</v>
      </c>
      <c r="BV1831">
        <v>0</v>
      </c>
      <c r="BW1831">
        <v>0</v>
      </c>
      <c r="CV1831">
        <v>0</v>
      </c>
      <c r="CW1831">
        <v>0</v>
      </c>
      <c r="CX1831">
        <f>ROUND(Y1831*Source!I1451,7)</f>
        <v>1.2530000000000001E-4</v>
      </c>
      <c r="CY1831">
        <f t="shared" si="1606"/>
        <v>170455.36</v>
      </c>
      <c r="CZ1831">
        <f t="shared" si="1607"/>
        <v>17183</v>
      </c>
      <c r="DA1831">
        <f t="shared" si="1608"/>
        <v>9.92</v>
      </c>
      <c r="DB1831">
        <f t="shared" si="1609"/>
        <v>86.09</v>
      </c>
      <c r="DC1831">
        <f t="shared" si="1610"/>
        <v>0</v>
      </c>
      <c r="DD1831" t="s">
        <v>6</v>
      </c>
      <c r="DE1831" t="s">
        <v>6</v>
      </c>
      <c r="DF1831">
        <f t="shared" si="1611"/>
        <v>21.36</v>
      </c>
      <c r="DG1831">
        <f t="shared" si="1612"/>
        <v>0</v>
      </c>
      <c r="DH1831">
        <f t="shared" si="1613"/>
        <v>0</v>
      </c>
      <c r="DI1831">
        <f t="shared" si="1604"/>
        <v>0</v>
      </c>
      <c r="DJ1831">
        <f t="shared" si="1614"/>
        <v>21.36</v>
      </c>
      <c r="DK1831">
        <v>0</v>
      </c>
      <c r="DL1831" t="s">
        <v>6</v>
      </c>
      <c r="DM1831">
        <v>0</v>
      </c>
      <c r="DN1831" t="s">
        <v>6</v>
      </c>
      <c r="DO1831">
        <v>0</v>
      </c>
    </row>
    <row r="1832" spans="1:119" x14ac:dyDescent="0.2">
      <c r="A1832">
        <f>ROW(Source!A1451)</f>
        <v>1451</v>
      </c>
      <c r="B1832">
        <v>92843885</v>
      </c>
      <c r="C1832">
        <v>92849870</v>
      </c>
      <c r="D1832">
        <v>49564244</v>
      </c>
      <c r="E1832">
        <v>1</v>
      </c>
      <c r="F1832">
        <v>1</v>
      </c>
      <c r="G1832">
        <v>1</v>
      </c>
      <c r="H1832">
        <v>3</v>
      </c>
      <c r="I1832" t="s">
        <v>843</v>
      </c>
      <c r="J1832" t="s">
        <v>845</v>
      </c>
      <c r="K1832" t="s">
        <v>844</v>
      </c>
      <c r="L1832">
        <v>1327</v>
      </c>
      <c r="N1832">
        <v>1005</v>
      </c>
      <c r="O1832" t="s">
        <v>57</v>
      </c>
      <c r="P1832" t="s">
        <v>57</v>
      </c>
      <c r="Q1832">
        <v>1</v>
      </c>
      <c r="W1832">
        <v>0</v>
      </c>
      <c r="X1832">
        <v>1800921967</v>
      </c>
      <c r="Y1832">
        <f t="shared" si="1605"/>
        <v>100</v>
      </c>
      <c r="AA1832">
        <v>1253.19</v>
      </c>
      <c r="AB1832">
        <v>0</v>
      </c>
      <c r="AC1832">
        <v>0</v>
      </c>
      <c r="AD1832">
        <v>0</v>
      </c>
      <c r="AE1832">
        <v>126.33</v>
      </c>
      <c r="AF1832">
        <v>0</v>
      </c>
      <c r="AG1832">
        <v>0</v>
      </c>
      <c r="AH1832">
        <v>0</v>
      </c>
      <c r="AI1832">
        <v>9.92</v>
      </c>
      <c r="AJ1832">
        <v>1</v>
      </c>
      <c r="AK1832">
        <v>1</v>
      </c>
      <c r="AL1832">
        <v>1</v>
      </c>
      <c r="AM1832">
        <v>0</v>
      </c>
      <c r="AN1832">
        <v>0</v>
      </c>
      <c r="AO1832">
        <v>0</v>
      </c>
      <c r="AP1832">
        <v>1</v>
      </c>
      <c r="AQ1832">
        <v>0</v>
      </c>
      <c r="AR1832">
        <v>0</v>
      </c>
      <c r="AS1832" t="s">
        <v>6</v>
      </c>
      <c r="AT1832">
        <v>100</v>
      </c>
      <c r="AU1832" t="s">
        <v>6</v>
      </c>
      <c r="AV1832">
        <v>0</v>
      </c>
      <c r="AW1832">
        <v>1</v>
      </c>
      <c r="AX1832">
        <v>-1</v>
      </c>
      <c r="AY1832">
        <v>0</v>
      </c>
      <c r="AZ1832">
        <v>0</v>
      </c>
      <c r="BA1832" t="s">
        <v>6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>
        <v>0</v>
      </c>
      <c r="CV1832">
        <v>0</v>
      </c>
      <c r="CW1832">
        <v>0</v>
      </c>
      <c r="CX1832">
        <f>ROUND(Y1832*Source!I1451,7)</f>
        <v>2.5</v>
      </c>
      <c r="CY1832">
        <f t="shared" si="1606"/>
        <v>1253.19</v>
      </c>
      <c r="CZ1832">
        <f t="shared" si="1607"/>
        <v>126.33</v>
      </c>
      <c r="DA1832">
        <f t="shared" si="1608"/>
        <v>9.92</v>
      </c>
      <c r="DB1832">
        <f t="shared" si="1609"/>
        <v>12633</v>
      </c>
      <c r="DC1832">
        <f t="shared" si="1610"/>
        <v>0</v>
      </c>
      <c r="DD1832" t="s">
        <v>6</v>
      </c>
      <c r="DE1832" t="s">
        <v>6</v>
      </c>
      <c r="DF1832">
        <f t="shared" si="1611"/>
        <v>3132.98</v>
      </c>
      <c r="DG1832">
        <f t="shared" si="1612"/>
        <v>0</v>
      </c>
      <c r="DH1832">
        <f t="shared" si="1613"/>
        <v>0</v>
      </c>
      <c r="DI1832">
        <f t="shared" si="1604"/>
        <v>0</v>
      </c>
      <c r="DJ1832">
        <f t="shared" si="1614"/>
        <v>3132.98</v>
      </c>
      <c r="DK1832">
        <v>0</v>
      </c>
      <c r="DL1832" t="s">
        <v>6</v>
      </c>
      <c r="DM1832">
        <v>0</v>
      </c>
      <c r="DN1832" t="s">
        <v>6</v>
      </c>
      <c r="DO1832">
        <v>0</v>
      </c>
    </row>
    <row r="1833" spans="1:119" x14ac:dyDescent="0.2">
      <c r="A1833">
        <f>ROW(Source!A1451)</f>
        <v>1451</v>
      </c>
      <c r="B1833">
        <v>92843885</v>
      </c>
      <c r="C1833">
        <v>92849870</v>
      </c>
      <c r="D1833">
        <v>49564577</v>
      </c>
      <c r="E1833">
        <v>1</v>
      </c>
      <c r="F1833">
        <v>1</v>
      </c>
      <c r="G1833">
        <v>1</v>
      </c>
      <c r="H1833">
        <v>3</v>
      </c>
      <c r="I1833" t="s">
        <v>120</v>
      </c>
      <c r="J1833" t="s">
        <v>123</v>
      </c>
      <c r="K1833" t="s">
        <v>121</v>
      </c>
      <c r="L1833">
        <v>1348</v>
      </c>
      <c r="N1833">
        <v>1009</v>
      </c>
      <c r="O1833" t="s">
        <v>122</v>
      </c>
      <c r="P1833" t="s">
        <v>122</v>
      </c>
      <c r="Q1833">
        <v>1000</v>
      </c>
      <c r="W1833">
        <v>0</v>
      </c>
      <c r="X1833">
        <v>618618747</v>
      </c>
      <c r="Y1833">
        <f t="shared" si="1605"/>
        <v>0.2</v>
      </c>
      <c r="AA1833">
        <v>301553.71999999997</v>
      </c>
      <c r="AB1833">
        <v>0</v>
      </c>
      <c r="AC1833">
        <v>0</v>
      </c>
      <c r="AD1833">
        <v>0</v>
      </c>
      <c r="AE1833">
        <v>30398.560000000001</v>
      </c>
      <c r="AF1833">
        <v>0</v>
      </c>
      <c r="AG1833">
        <v>0</v>
      </c>
      <c r="AH1833">
        <v>0</v>
      </c>
      <c r="AI1833">
        <v>9.92</v>
      </c>
      <c r="AJ1833">
        <v>1</v>
      </c>
      <c r="AK1833">
        <v>1</v>
      </c>
      <c r="AL1833">
        <v>1</v>
      </c>
      <c r="AM1833">
        <v>0</v>
      </c>
      <c r="AN1833">
        <v>0</v>
      </c>
      <c r="AO1833">
        <v>0</v>
      </c>
      <c r="AP1833">
        <v>1</v>
      </c>
      <c r="AQ1833">
        <v>0</v>
      </c>
      <c r="AR1833">
        <v>0</v>
      </c>
      <c r="AS1833" t="s">
        <v>6</v>
      </c>
      <c r="AT1833">
        <v>0.2</v>
      </c>
      <c r="AU1833" t="s">
        <v>6</v>
      </c>
      <c r="AV1833">
        <v>0</v>
      </c>
      <c r="AW1833">
        <v>1</v>
      </c>
      <c r="AX1833">
        <v>-1</v>
      </c>
      <c r="AY1833">
        <v>0</v>
      </c>
      <c r="AZ1833">
        <v>0</v>
      </c>
      <c r="BA1833" t="s">
        <v>6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0</v>
      </c>
      <c r="BL1833">
        <v>0</v>
      </c>
      <c r="BM1833">
        <v>0</v>
      </c>
      <c r="BN1833">
        <v>0</v>
      </c>
      <c r="BO1833">
        <v>0</v>
      </c>
      <c r="BP1833">
        <v>0</v>
      </c>
      <c r="BQ1833">
        <v>0</v>
      </c>
      <c r="BR1833">
        <v>0</v>
      </c>
      <c r="BS1833">
        <v>0</v>
      </c>
      <c r="BT1833">
        <v>0</v>
      </c>
      <c r="BU1833">
        <v>0</v>
      </c>
      <c r="BV1833">
        <v>0</v>
      </c>
      <c r="BW1833">
        <v>0</v>
      </c>
      <c r="CV1833">
        <v>0</v>
      </c>
      <c r="CW1833">
        <v>0</v>
      </c>
      <c r="CX1833">
        <f>ROUND(Y1833*Source!I1451,7)</f>
        <v>5.0000000000000001E-3</v>
      </c>
      <c r="CY1833">
        <f t="shared" si="1606"/>
        <v>301553.71999999997</v>
      </c>
      <c r="CZ1833">
        <f t="shared" si="1607"/>
        <v>30398.560000000001</v>
      </c>
      <c r="DA1833">
        <f t="shared" si="1608"/>
        <v>9.92</v>
      </c>
      <c r="DB1833">
        <f t="shared" si="1609"/>
        <v>6079.71</v>
      </c>
      <c r="DC1833">
        <f t="shared" si="1610"/>
        <v>0</v>
      </c>
      <c r="DD1833" t="s">
        <v>6</v>
      </c>
      <c r="DE1833" t="s">
        <v>6</v>
      </c>
      <c r="DF1833">
        <f t="shared" si="1611"/>
        <v>1507.77</v>
      </c>
      <c r="DG1833">
        <f t="shared" si="1612"/>
        <v>0</v>
      </c>
      <c r="DH1833">
        <f t="shared" si="1613"/>
        <v>0</v>
      </c>
      <c r="DI1833">
        <f t="shared" si="1604"/>
        <v>0</v>
      </c>
      <c r="DJ1833">
        <f t="shared" si="1614"/>
        <v>1507.77</v>
      </c>
      <c r="DK1833">
        <v>0</v>
      </c>
      <c r="DL1833" t="s">
        <v>6</v>
      </c>
      <c r="DM1833">
        <v>0</v>
      </c>
      <c r="DN1833" t="s">
        <v>6</v>
      </c>
      <c r="DO1833">
        <v>0</v>
      </c>
    </row>
    <row r="1834" spans="1:119" x14ac:dyDescent="0.2">
      <c r="A1834">
        <f>ROW(Source!A1454)</f>
        <v>1454</v>
      </c>
      <c r="B1834">
        <v>92843885</v>
      </c>
      <c r="C1834">
        <v>92849903</v>
      </c>
      <c r="D1834">
        <v>49510719</v>
      </c>
      <c r="E1834">
        <v>70</v>
      </c>
      <c r="F1834">
        <v>1</v>
      </c>
      <c r="G1834">
        <v>1</v>
      </c>
      <c r="H1834">
        <v>1</v>
      </c>
      <c r="I1834" t="s">
        <v>953</v>
      </c>
      <c r="J1834" t="s">
        <v>6</v>
      </c>
      <c r="K1834" t="s">
        <v>954</v>
      </c>
      <c r="L1834">
        <v>1191</v>
      </c>
      <c r="N1834">
        <v>1013</v>
      </c>
      <c r="O1834" t="s">
        <v>915</v>
      </c>
      <c r="P1834" t="s">
        <v>915</v>
      </c>
      <c r="Q1834">
        <v>1</v>
      </c>
      <c r="W1834">
        <v>0</v>
      </c>
      <c r="X1834">
        <v>784619160</v>
      </c>
      <c r="Y1834">
        <f t="shared" ref="Y1834:Y1839" si="1615">(AT1834*ROUND(1.05,7))</f>
        <v>148.05000000000001</v>
      </c>
      <c r="AA1834">
        <v>0</v>
      </c>
      <c r="AB1834">
        <v>0</v>
      </c>
      <c r="AC1834">
        <v>0</v>
      </c>
      <c r="AD1834">
        <v>391.99</v>
      </c>
      <c r="AE1834">
        <v>0</v>
      </c>
      <c r="AF1834">
        <v>0</v>
      </c>
      <c r="AG1834">
        <v>0</v>
      </c>
      <c r="AH1834">
        <v>8.74</v>
      </c>
      <c r="AI1834">
        <v>1</v>
      </c>
      <c r="AJ1834">
        <v>1</v>
      </c>
      <c r="AK1834">
        <v>1</v>
      </c>
      <c r="AL1834">
        <v>44.85</v>
      </c>
      <c r="AM1834">
        <v>4</v>
      </c>
      <c r="AN1834">
        <v>0</v>
      </c>
      <c r="AO1834">
        <v>1</v>
      </c>
      <c r="AP1834">
        <v>1</v>
      </c>
      <c r="AQ1834">
        <v>0</v>
      </c>
      <c r="AR1834">
        <v>0</v>
      </c>
      <c r="AS1834" t="s">
        <v>6</v>
      </c>
      <c r="AT1834">
        <v>141</v>
      </c>
      <c r="AU1834" t="s">
        <v>25</v>
      </c>
      <c r="AV1834">
        <v>1</v>
      </c>
      <c r="AW1834">
        <v>2</v>
      </c>
      <c r="AX1834">
        <v>92849916</v>
      </c>
      <c r="AY1834">
        <v>1</v>
      </c>
      <c r="AZ1834">
        <v>0</v>
      </c>
      <c r="BA1834">
        <v>2086</v>
      </c>
      <c r="BB1834">
        <v>0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0</v>
      </c>
      <c r="BL1834">
        <v>0</v>
      </c>
      <c r="BM1834">
        <v>0</v>
      </c>
      <c r="BN1834">
        <v>0</v>
      </c>
      <c r="BO1834">
        <v>0</v>
      </c>
      <c r="BP1834">
        <v>0</v>
      </c>
      <c r="BQ1834">
        <v>0</v>
      </c>
      <c r="BR1834">
        <v>0</v>
      </c>
      <c r="BS1834">
        <v>0</v>
      </c>
      <c r="BT1834">
        <v>0</v>
      </c>
      <c r="BU1834">
        <v>0</v>
      </c>
      <c r="BV1834">
        <v>0</v>
      </c>
      <c r="BW1834">
        <v>0</v>
      </c>
      <c r="CU1834">
        <f>ROUND(AT1834*Source!I1454*AH1834*AL1834,2)</f>
        <v>397.95</v>
      </c>
      <c r="CV1834">
        <f>ROUND(Y1834*Source!I1454,7)</f>
        <v>1.06596</v>
      </c>
      <c r="CW1834">
        <v>0</v>
      </c>
      <c r="CX1834">
        <f>ROUND(Y1834*Source!I1454,7)</f>
        <v>1.06596</v>
      </c>
      <c r="CY1834">
        <f>AD1834</f>
        <v>391.99</v>
      </c>
      <c r="CZ1834">
        <f>AH1834</f>
        <v>8.74</v>
      </c>
      <c r="DA1834">
        <f>AL1834</f>
        <v>44.85</v>
      </c>
      <c r="DB1834">
        <f t="shared" ref="DB1834:DB1839" si="1616">ROUND((ROUND(AT1834*CZ1834,2)*ROUND(1.05,7)),2)</f>
        <v>1293.96</v>
      </c>
      <c r="DC1834">
        <f t="shared" ref="DC1834:DC1839" si="1617">ROUND((ROUND(AT1834*AG1834,2)*ROUND(1.05,7)),2)</f>
        <v>0</v>
      </c>
      <c r="DD1834" t="s">
        <v>6</v>
      </c>
      <c r="DE1834" t="s">
        <v>6</v>
      </c>
      <c r="DF1834">
        <f t="shared" ref="DF1834:DF1839" si="1618">ROUND(ROUND(AE1834,2)*CX1834,2)</f>
        <v>0</v>
      </c>
      <c r="DG1834">
        <f t="shared" si="1612"/>
        <v>0</v>
      </c>
      <c r="DH1834">
        <f t="shared" si="1613"/>
        <v>0</v>
      </c>
      <c r="DI1834">
        <f>ROUND(ROUND(AH1834*AL1834,2)*CX1834,2)</f>
        <v>417.85</v>
      </c>
      <c r="DJ1834">
        <f>DI1834</f>
        <v>417.85</v>
      </c>
      <c r="DK1834">
        <v>0</v>
      </c>
      <c r="DL1834" t="s">
        <v>6</v>
      </c>
      <c r="DM1834">
        <v>0</v>
      </c>
      <c r="DN1834" t="s">
        <v>6</v>
      </c>
      <c r="DO1834">
        <v>0</v>
      </c>
    </row>
    <row r="1835" spans="1:119" x14ac:dyDescent="0.2">
      <c r="A1835">
        <f>ROW(Source!A1454)</f>
        <v>1454</v>
      </c>
      <c r="B1835">
        <v>92843885</v>
      </c>
      <c r="C1835">
        <v>92849903</v>
      </c>
      <c r="D1835">
        <v>49510905</v>
      </c>
      <c r="E1835">
        <v>70</v>
      </c>
      <c r="F1835">
        <v>1</v>
      </c>
      <c r="G1835">
        <v>1</v>
      </c>
      <c r="H1835">
        <v>1</v>
      </c>
      <c r="I1835" t="s">
        <v>916</v>
      </c>
      <c r="J1835" t="s">
        <v>6</v>
      </c>
      <c r="K1835" t="s">
        <v>917</v>
      </c>
      <c r="L1835">
        <v>1191</v>
      </c>
      <c r="N1835">
        <v>1013</v>
      </c>
      <c r="O1835" t="s">
        <v>915</v>
      </c>
      <c r="P1835" t="s">
        <v>915</v>
      </c>
      <c r="Q1835">
        <v>1</v>
      </c>
      <c r="W1835">
        <v>0</v>
      </c>
      <c r="X1835">
        <v>-1417349443</v>
      </c>
      <c r="Y1835">
        <f t="shared" si="1615"/>
        <v>0.98699999999999999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1</v>
      </c>
      <c r="AJ1835">
        <v>1</v>
      </c>
      <c r="AK1835">
        <v>44.85</v>
      </c>
      <c r="AL1835">
        <v>1</v>
      </c>
      <c r="AM1835">
        <v>4</v>
      </c>
      <c r="AN1835">
        <v>0</v>
      </c>
      <c r="AO1835">
        <v>1</v>
      </c>
      <c r="AP1835">
        <v>1</v>
      </c>
      <c r="AQ1835">
        <v>0</v>
      </c>
      <c r="AR1835">
        <v>0</v>
      </c>
      <c r="AS1835" t="s">
        <v>6</v>
      </c>
      <c r="AT1835">
        <v>0.94</v>
      </c>
      <c r="AU1835" t="s">
        <v>25</v>
      </c>
      <c r="AV1835">
        <v>2</v>
      </c>
      <c r="AW1835">
        <v>2</v>
      </c>
      <c r="AX1835">
        <v>92849917</v>
      </c>
      <c r="AY1835">
        <v>1</v>
      </c>
      <c r="AZ1835">
        <v>0</v>
      </c>
      <c r="BA1835">
        <v>2087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0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CV1835">
        <v>0</v>
      </c>
      <c r="CW1835">
        <v>0</v>
      </c>
      <c r="CX1835">
        <f>ROUND(Y1835*Source!I1454,7)</f>
        <v>7.1063999999999997E-3</v>
      </c>
      <c r="CY1835">
        <f>AD1835</f>
        <v>0</v>
      </c>
      <c r="CZ1835">
        <f>AH1835</f>
        <v>0</v>
      </c>
      <c r="DA1835">
        <f>AL1835</f>
        <v>1</v>
      </c>
      <c r="DB1835">
        <f t="shared" si="1616"/>
        <v>0</v>
      </c>
      <c r="DC1835">
        <f t="shared" si="1617"/>
        <v>0</v>
      </c>
      <c r="DD1835" t="s">
        <v>6</v>
      </c>
      <c r="DE1835" t="s">
        <v>6</v>
      </c>
      <c r="DF1835">
        <f t="shared" si="1618"/>
        <v>0</v>
      </c>
      <c r="DG1835">
        <f t="shared" si="1612"/>
        <v>0</v>
      </c>
      <c r="DH1835">
        <f>ROUND(ROUND(AG1835*AK1835,2)*CX1835,2)</f>
        <v>0</v>
      </c>
      <c r="DI1835">
        <f t="shared" ref="DI1835:DI1845" si="1619">ROUND(ROUND(AH1835,2)*CX1835,2)</f>
        <v>0</v>
      </c>
      <c r="DJ1835">
        <f>DI1835</f>
        <v>0</v>
      </c>
      <c r="DK1835">
        <v>0</v>
      </c>
      <c r="DL1835" t="s">
        <v>6</v>
      </c>
      <c r="DM1835">
        <v>0</v>
      </c>
      <c r="DN1835" t="s">
        <v>6</v>
      </c>
      <c r="DO1835">
        <v>0</v>
      </c>
    </row>
    <row r="1836" spans="1:119" x14ac:dyDescent="0.2">
      <c r="A1836">
        <f>ROW(Source!A1454)</f>
        <v>1454</v>
      </c>
      <c r="B1836">
        <v>92843885</v>
      </c>
      <c r="C1836">
        <v>92849903</v>
      </c>
      <c r="D1836">
        <v>49672573</v>
      </c>
      <c r="E1836">
        <v>1</v>
      </c>
      <c r="F1836">
        <v>1</v>
      </c>
      <c r="G1836">
        <v>1</v>
      </c>
      <c r="H1836">
        <v>2</v>
      </c>
      <c r="I1836" t="s">
        <v>918</v>
      </c>
      <c r="J1836" t="s">
        <v>919</v>
      </c>
      <c r="K1836" t="s">
        <v>920</v>
      </c>
      <c r="L1836">
        <v>1367</v>
      </c>
      <c r="N1836">
        <v>1011</v>
      </c>
      <c r="O1836" t="s">
        <v>921</v>
      </c>
      <c r="P1836" t="s">
        <v>921</v>
      </c>
      <c r="Q1836">
        <v>1</v>
      </c>
      <c r="W1836">
        <v>0</v>
      </c>
      <c r="X1836">
        <v>-430484415</v>
      </c>
      <c r="Y1836">
        <f t="shared" si="1615"/>
        <v>0.39900000000000002</v>
      </c>
      <c r="AA1836">
        <v>0</v>
      </c>
      <c r="AB1836">
        <v>1814.09</v>
      </c>
      <c r="AC1836">
        <v>605.48</v>
      </c>
      <c r="AD1836">
        <v>0</v>
      </c>
      <c r="AE1836">
        <v>0</v>
      </c>
      <c r="AF1836">
        <v>115.4</v>
      </c>
      <c r="AG1836">
        <v>13.5</v>
      </c>
      <c r="AH1836">
        <v>0</v>
      </c>
      <c r="AI1836">
        <v>1</v>
      </c>
      <c r="AJ1836">
        <v>15.72</v>
      </c>
      <c r="AK1836">
        <v>44.85</v>
      </c>
      <c r="AL1836">
        <v>1</v>
      </c>
      <c r="AM1836">
        <v>4</v>
      </c>
      <c r="AN1836">
        <v>0</v>
      </c>
      <c r="AO1836">
        <v>1</v>
      </c>
      <c r="AP1836">
        <v>1</v>
      </c>
      <c r="AQ1836">
        <v>0</v>
      </c>
      <c r="AR1836">
        <v>0</v>
      </c>
      <c r="AS1836" t="s">
        <v>6</v>
      </c>
      <c r="AT1836">
        <v>0.38</v>
      </c>
      <c r="AU1836" t="s">
        <v>25</v>
      </c>
      <c r="AV1836">
        <v>0</v>
      </c>
      <c r="AW1836">
        <v>2</v>
      </c>
      <c r="AX1836">
        <v>92849918</v>
      </c>
      <c r="AY1836">
        <v>1</v>
      </c>
      <c r="AZ1836">
        <v>0</v>
      </c>
      <c r="BA1836">
        <v>2088</v>
      </c>
      <c r="BB1836">
        <v>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0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CV1836">
        <v>0</v>
      </c>
      <c r="CW1836">
        <f>ROUND(Y1836*Source!I1454*DO1836,7)</f>
        <v>0</v>
      </c>
      <c r="CX1836">
        <f>ROUND(Y1836*Source!I1454,7)</f>
        <v>2.8728E-3</v>
      </c>
      <c r="CY1836">
        <f>AB1836</f>
        <v>1814.09</v>
      </c>
      <c r="CZ1836">
        <f>AF1836</f>
        <v>115.4</v>
      </c>
      <c r="DA1836">
        <f>AJ1836</f>
        <v>15.72</v>
      </c>
      <c r="DB1836">
        <f t="shared" si="1616"/>
        <v>46.04</v>
      </c>
      <c r="DC1836">
        <f t="shared" si="1617"/>
        <v>5.39</v>
      </c>
      <c r="DD1836" t="s">
        <v>6</v>
      </c>
      <c r="DE1836" t="s">
        <v>6</v>
      </c>
      <c r="DF1836">
        <f t="shared" si="1618"/>
        <v>0</v>
      </c>
      <c r="DG1836">
        <f>ROUND(ROUND(AF1836*AJ1836,2)*CX1836,2)</f>
        <v>5.21</v>
      </c>
      <c r="DH1836">
        <f>ROUND(ROUND(AG1836*AK1836,2)*CX1836,2)</f>
        <v>1.74</v>
      </c>
      <c r="DI1836">
        <f t="shared" si="1619"/>
        <v>0</v>
      </c>
      <c r="DJ1836">
        <f>DG1836</f>
        <v>5.21</v>
      </c>
      <c r="DK1836">
        <v>0</v>
      </c>
      <c r="DL1836" t="s">
        <v>6</v>
      </c>
      <c r="DM1836">
        <v>0</v>
      </c>
      <c r="DN1836" t="s">
        <v>6</v>
      </c>
      <c r="DO1836">
        <v>0</v>
      </c>
    </row>
    <row r="1837" spans="1:119" x14ac:dyDescent="0.2">
      <c r="A1837">
        <f>ROW(Source!A1454)</f>
        <v>1454</v>
      </c>
      <c r="B1837">
        <v>92843885</v>
      </c>
      <c r="C1837">
        <v>92849903</v>
      </c>
      <c r="D1837">
        <v>49672703</v>
      </c>
      <c r="E1837">
        <v>1</v>
      </c>
      <c r="F1837">
        <v>1</v>
      </c>
      <c r="G1837">
        <v>1</v>
      </c>
      <c r="H1837">
        <v>2</v>
      </c>
      <c r="I1837" t="s">
        <v>955</v>
      </c>
      <c r="J1837" t="s">
        <v>956</v>
      </c>
      <c r="K1837" t="s">
        <v>957</v>
      </c>
      <c r="L1837">
        <v>1367</v>
      </c>
      <c r="N1837">
        <v>1011</v>
      </c>
      <c r="O1837" t="s">
        <v>921</v>
      </c>
      <c r="P1837" t="s">
        <v>921</v>
      </c>
      <c r="Q1837">
        <v>1</v>
      </c>
      <c r="W1837">
        <v>0</v>
      </c>
      <c r="X1837">
        <v>-1424865896</v>
      </c>
      <c r="Y1837">
        <f t="shared" si="1615"/>
        <v>0.35700000000000004</v>
      </c>
      <c r="AA1837">
        <v>0</v>
      </c>
      <c r="AB1837">
        <v>104.7</v>
      </c>
      <c r="AC1837">
        <v>0</v>
      </c>
      <c r="AD1837">
        <v>0</v>
      </c>
      <c r="AE1837">
        <v>0</v>
      </c>
      <c r="AF1837">
        <v>6.66</v>
      </c>
      <c r="AG1837">
        <v>0</v>
      </c>
      <c r="AH1837">
        <v>0</v>
      </c>
      <c r="AI1837">
        <v>1</v>
      </c>
      <c r="AJ1837">
        <v>15.72</v>
      </c>
      <c r="AK1837">
        <v>44.85</v>
      </c>
      <c r="AL1837">
        <v>1</v>
      </c>
      <c r="AM1837">
        <v>4</v>
      </c>
      <c r="AN1837">
        <v>0</v>
      </c>
      <c r="AO1837">
        <v>1</v>
      </c>
      <c r="AP1837">
        <v>1</v>
      </c>
      <c r="AQ1837">
        <v>0</v>
      </c>
      <c r="AR1837">
        <v>0</v>
      </c>
      <c r="AS1837" t="s">
        <v>6</v>
      </c>
      <c r="AT1837">
        <v>0.34</v>
      </c>
      <c r="AU1837" t="s">
        <v>25</v>
      </c>
      <c r="AV1837">
        <v>0</v>
      </c>
      <c r="AW1837">
        <v>2</v>
      </c>
      <c r="AX1837">
        <v>92849919</v>
      </c>
      <c r="AY1837">
        <v>1</v>
      </c>
      <c r="AZ1837">
        <v>0</v>
      </c>
      <c r="BA1837">
        <v>2089</v>
      </c>
      <c r="BB1837">
        <v>0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0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0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CV1837">
        <v>0</v>
      </c>
      <c r="CW1837">
        <f>ROUND(Y1837*Source!I1454*DO1837,7)</f>
        <v>0</v>
      </c>
      <c r="CX1837">
        <f>ROUND(Y1837*Source!I1454,7)</f>
        <v>2.5704E-3</v>
      </c>
      <c r="CY1837">
        <f>AB1837</f>
        <v>104.7</v>
      </c>
      <c r="CZ1837">
        <f>AF1837</f>
        <v>6.66</v>
      </c>
      <c r="DA1837">
        <f>AJ1837</f>
        <v>15.72</v>
      </c>
      <c r="DB1837">
        <f t="shared" si="1616"/>
        <v>2.37</v>
      </c>
      <c r="DC1837">
        <f t="shared" si="1617"/>
        <v>0</v>
      </c>
      <c r="DD1837" t="s">
        <v>6</v>
      </c>
      <c r="DE1837" t="s">
        <v>6</v>
      </c>
      <c r="DF1837">
        <f t="shared" si="1618"/>
        <v>0</v>
      </c>
      <c r="DG1837">
        <f>ROUND(ROUND(AF1837*AJ1837,2)*CX1837,2)</f>
        <v>0.27</v>
      </c>
      <c r="DH1837">
        <f>ROUND(ROUND(AG1837*AK1837,2)*CX1837,2)</f>
        <v>0</v>
      </c>
      <c r="DI1837">
        <f t="shared" si="1619"/>
        <v>0</v>
      </c>
      <c r="DJ1837">
        <f>DG1837</f>
        <v>0.27</v>
      </c>
      <c r="DK1837">
        <v>0</v>
      </c>
      <c r="DL1837" t="s">
        <v>6</v>
      </c>
      <c r="DM1837">
        <v>0</v>
      </c>
      <c r="DN1837" t="s">
        <v>6</v>
      </c>
      <c r="DO1837">
        <v>0</v>
      </c>
    </row>
    <row r="1838" spans="1:119" x14ac:dyDescent="0.2">
      <c r="A1838">
        <f>ROW(Source!A1454)</f>
        <v>1454</v>
      </c>
      <c r="B1838">
        <v>92843885</v>
      </c>
      <c r="C1838">
        <v>92849903</v>
      </c>
      <c r="D1838">
        <v>49673503</v>
      </c>
      <c r="E1838">
        <v>1</v>
      </c>
      <c r="F1838">
        <v>1</v>
      </c>
      <c r="G1838">
        <v>1</v>
      </c>
      <c r="H1838">
        <v>2</v>
      </c>
      <c r="I1838" t="s">
        <v>925</v>
      </c>
      <c r="J1838" t="s">
        <v>926</v>
      </c>
      <c r="K1838" t="s">
        <v>927</v>
      </c>
      <c r="L1838">
        <v>1367</v>
      </c>
      <c r="N1838">
        <v>1011</v>
      </c>
      <c r="O1838" t="s">
        <v>921</v>
      </c>
      <c r="P1838" t="s">
        <v>921</v>
      </c>
      <c r="Q1838">
        <v>1</v>
      </c>
      <c r="W1838">
        <v>0</v>
      </c>
      <c r="X1838">
        <v>509054691</v>
      </c>
      <c r="Y1838">
        <f t="shared" si="1615"/>
        <v>0.58800000000000008</v>
      </c>
      <c r="AA1838">
        <v>0</v>
      </c>
      <c r="AB1838">
        <v>1032.96</v>
      </c>
      <c r="AC1838">
        <v>520.26</v>
      </c>
      <c r="AD1838">
        <v>0</v>
      </c>
      <c r="AE1838">
        <v>0</v>
      </c>
      <c r="AF1838">
        <v>65.709999999999994</v>
      </c>
      <c r="AG1838">
        <v>11.6</v>
      </c>
      <c r="AH1838">
        <v>0</v>
      </c>
      <c r="AI1838">
        <v>1</v>
      </c>
      <c r="AJ1838">
        <v>15.72</v>
      </c>
      <c r="AK1838">
        <v>44.85</v>
      </c>
      <c r="AL1838">
        <v>1</v>
      </c>
      <c r="AM1838">
        <v>4</v>
      </c>
      <c r="AN1838">
        <v>0</v>
      </c>
      <c r="AO1838">
        <v>1</v>
      </c>
      <c r="AP1838">
        <v>1</v>
      </c>
      <c r="AQ1838">
        <v>0</v>
      </c>
      <c r="AR1838">
        <v>0</v>
      </c>
      <c r="AS1838" t="s">
        <v>6</v>
      </c>
      <c r="AT1838">
        <v>0.56000000000000005</v>
      </c>
      <c r="AU1838" t="s">
        <v>25</v>
      </c>
      <c r="AV1838">
        <v>0</v>
      </c>
      <c r="AW1838">
        <v>2</v>
      </c>
      <c r="AX1838">
        <v>92849920</v>
      </c>
      <c r="AY1838">
        <v>1</v>
      </c>
      <c r="AZ1838">
        <v>0</v>
      </c>
      <c r="BA1838">
        <v>2090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0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CV1838">
        <v>0</v>
      </c>
      <c r="CW1838">
        <f>ROUND(Y1838*Source!I1454*DO1838,7)</f>
        <v>0</v>
      </c>
      <c r="CX1838">
        <f>ROUND(Y1838*Source!I1454,7)</f>
        <v>4.2335999999999997E-3</v>
      </c>
      <c r="CY1838">
        <f>AB1838</f>
        <v>1032.96</v>
      </c>
      <c r="CZ1838">
        <f>AF1838</f>
        <v>65.709999999999994</v>
      </c>
      <c r="DA1838">
        <f>AJ1838</f>
        <v>15.72</v>
      </c>
      <c r="DB1838">
        <f t="shared" si="1616"/>
        <v>38.64</v>
      </c>
      <c r="DC1838">
        <f t="shared" si="1617"/>
        <v>6.83</v>
      </c>
      <c r="DD1838" t="s">
        <v>6</v>
      </c>
      <c r="DE1838" t="s">
        <v>6</v>
      </c>
      <c r="DF1838">
        <f t="shared" si="1618"/>
        <v>0</v>
      </c>
      <c r="DG1838">
        <f>ROUND(ROUND(AF1838*AJ1838,2)*CX1838,2)</f>
        <v>4.37</v>
      </c>
      <c r="DH1838">
        <f>ROUND(ROUND(AG1838*AK1838,2)*CX1838,2)</f>
        <v>2.2000000000000002</v>
      </c>
      <c r="DI1838">
        <f t="shared" si="1619"/>
        <v>0</v>
      </c>
      <c r="DJ1838">
        <f>DG1838</f>
        <v>4.37</v>
      </c>
      <c r="DK1838">
        <v>0</v>
      </c>
      <c r="DL1838" t="s">
        <v>6</v>
      </c>
      <c r="DM1838">
        <v>0</v>
      </c>
      <c r="DN1838" t="s">
        <v>6</v>
      </c>
      <c r="DO1838">
        <v>0</v>
      </c>
    </row>
    <row r="1839" spans="1:119" x14ac:dyDescent="0.2">
      <c r="A1839">
        <f>ROW(Source!A1454)</f>
        <v>1454</v>
      </c>
      <c r="B1839">
        <v>92843885</v>
      </c>
      <c r="C1839">
        <v>92849903</v>
      </c>
      <c r="D1839">
        <v>49673715</v>
      </c>
      <c r="E1839">
        <v>1</v>
      </c>
      <c r="F1839">
        <v>1</v>
      </c>
      <c r="G1839">
        <v>1</v>
      </c>
      <c r="H1839">
        <v>2</v>
      </c>
      <c r="I1839" t="s">
        <v>937</v>
      </c>
      <c r="J1839" t="s">
        <v>938</v>
      </c>
      <c r="K1839" t="s">
        <v>939</v>
      </c>
      <c r="L1839">
        <v>1367</v>
      </c>
      <c r="N1839">
        <v>1011</v>
      </c>
      <c r="O1839" t="s">
        <v>921</v>
      </c>
      <c r="P1839" t="s">
        <v>921</v>
      </c>
      <c r="Q1839">
        <v>1</v>
      </c>
      <c r="W1839">
        <v>0</v>
      </c>
      <c r="X1839">
        <v>829370094</v>
      </c>
      <c r="Y1839">
        <f t="shared" si="1615"/>
        <v>1.47</v>
      </c>
      <c r="AA1839">
        <v>0</v>
      </c>
      <c r="AB1839">
        <v>127.33</v>
      </c>
      <c r="AC1839">
        <v>0</v>
      </c>
      <c r="AD1839">
        <v>0</v>
      </c>
      <c r="AE1839">
        <v>0</v>
      </c>
      <c r="AF1839">
        <v>8.1</v>
      </c>
      <c r="AG1839">
        <v>0</v>
      </c>
      <c r="AH1839">
        <v>0</v>
      </c>
      <c r="AI1839">
        <v>1</v>
      </c>
      <c r="AJ1839">
        <v>15.72</v>
      </c>
      <c r="AK1839">
        <v>44.85</v>
      </c>
      <c r="AL1839">
        <v>1</v>
      </c>
      <c r="AM1839">
        <v>4</v>
      </c>
      <c r="AN1839">
        <v>0</v>
      </c>
      <c r="AO1839">
        <v>1</v>
      </c>
      <c r="AP1839">
        <v>1</v>
      </c>
      <c r="AQ1839">
        <v>0</v>
      </c>
      <c r="AR1839">
        <v>0</v>
      </c>
      <c r="AS1839" t="s">
        <v>6</v>
      </c>
      <c r="AT1839">
        <v>1.4</v>
      </c>
      <c r="AU1839" t="s">
        <v>25</v>
      </c>
      <c r="AV1839">
        <v>0</v>
      </c>
      <c r="AW1839">
        <v>2</v>
      </c>
      <c r="AX1839">
        <v>92849921</v>
      </c>
      <c r="AY1839">
        <v>1</v>
      </c>
      <c r="AZ1839">
        <v>0</v>
      </c>
      <c r="BA1839">
        <v>2091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0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0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CV1839">
        <v>0</v>
      </c>
      <c r="CW1839">
        <f>ROUND(Y1839*Source!I1454*DO1839,7)</f>
        <v>0</v>
      </c>
      <c r="CX1839">
        <f>ROUND(Y1839*Source!I1454,7)</f>
        <v>1.0584E-2</v>
      </c>
      <c r="CY1839">
        <f>AB1839</f>
        <v>127.33</v>
      </c>
      <c r="CZ1839">
        <f>AF1839</f>
        <v>8.1</v>
      </c>
      <c r="DA1839">
        <f>AJ1839</f>
        <v>15.72</v>
      </c>
      <c r="DB1839">
        <f t="shared" si="1616"/>
        <v>11.91</v>
      </c>
      <c r="DC1839">
        <f t="shared" si="1617"/>
        <v>0</v>
      </c>
      <c r="DD1839" t="s">
        <v>6</v>
      </c>
      <c r="DE1839" t="s">
        <v>6</v>
      </c>
      <c r="DF1839">
        <f t="shared" si="1618"/>
        <v>0</v>
      </c>
      <c r="DG1839">
        <f>ROUND(ROUND(AF1839*AJ1839,2)*CX1839,2)</f>
        <v>1.35</v>
      </c>
      <c r="DH1839">
        <f>ROUND(ROUND(AG1839*AK1839,2)*CX1839,2)</f>
        <v>0</v>
      </c>
      <c r="DI1839">
        <f t="shared" si="1619"/>
        <v>0</v>
      </c>
      <c r="DJ1839">
        <f>DG1839</f>
        <v>1.35</v>
      </c>
      <c r="DK1839">
        <v>0</v>
      </c>
      <c r="DL1839" t="s">
        <v>6</v>
      </c>
      <c r="DM1839">
        <v>0</v>
      </c>
      <c r="DN1839" t="s">
        <v>6</v>
      </c>
      <c r="DO1839">
        <v>0</v>
      </c>
    </row>
    <row r="1840" spans="1:119" x14ac:dyDescent="0.2">
      <c r="A1840">
        <f>ROW(Source!A1454)</f>
        <v>1454</v>
      </c>
      <c r="B1840">
        <v>92843885</v>
      </c>
      <c r="C1840">
        <v>92849903</v>
      </c>
      <c r="D1840">
        <v>49521144</v>
      </c>
      <c r="E1840">
        <v>1</v>
      </c>
      <c r="F1840">
        <v>1</v>
      </c>
      <c r="G1840">
        <v>1</v>
      </c>
      <c r="H1840">
        <v>3</v>
      </c>
      <c r="I1840" t="s">
        <v>958</v>
      </c>
      <c r="J1840" t="s">
        <v>959</v>
      </c>
      <c r="K1840" t="s">
        <v>960</v>
      </c>
      <c r="L1840">
        <v>1348</v>
      </c>
      <c r="N1840">
        <v>1009</v>
      </c>
      <c r="O1840" t="s">
        <v>122</v>
      </c>
      <c r="P1840" t="s">
        <v>122</v>
      </c>
      <c r="Q1840">
        <v>1000</v>
      </c>
      <c r="W1840">
        <v>0</v>
      </c>
      <c r="X1840">
        <v>-847628873</v>
      </c>
      <c r="Y1840">
        <f t="shared" ref="Y1840:Y1845" si="1620">AT1840</f>
        <v>8.8999999999999995E-4</v>
      </c>
      <c r="AA1840">
        <v>262870.08</v>
      </c>
      <c r="AB1840">
        <v>0</v>
      </c>
      <c r="AC1840">
        <v>0</v>
      </c>
      <c r="AD1840">
        <v>0</v>
      </c>
      <c r="AE1840">
        <v>26499</v>
      </c>
      <c r="AF1840">
        <v>0</v>
      </c>
      <c r="AG1840">
        <v>0</v>
      </c>
      <c r="AH1840">
        <v>0</v>
      </c>
      <c r="AI1840">
        <v>9.92</v>
      </c>
      <c r="AJ1840">
        <v>1</v>
      </c>
      <c r="AK1840">
        <v>1</v>
      </c>
      <c r="AL1840">
        <v>1</v>
      </c>
      <c r="AM1840">
        <v>4</v>
      </c>
      <c r="AN1840">
        <v>0</v>
      </c>
      <c r="AO1840">
        <v>1</v>
      </c>
      <c r="AP1840">
        <v>1</v>
      </c>
      <c r="AQ1840">
        <v>0</v>
      </c>
      <c r="AR1840">
        <v>0</v>
      </c>
      <c r="AS1840" t="s">
        <v>6</v>
      </c>
      <c r="AT1840">
        <v>8.8999999999999995E-4</v>
      </c>
      <c r="AU1840" t="s">
        <v>6</v>
      </c>
      <c r="AV1840">
        <v>0</v>
      </c>
      <c r="AW1840">
        <v>2</v>
      </c>
      <c r="AX1840">
        <v>92849922</v>
      </c>
      <c r="AY1840">
        <v>1</v>
      </c>
      <c r="AZ1840">
        <v>0</v>
      </c>
      <c r="BA1840">
        <v>2092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CV1840">
        <v>0</v>
      </c>
      <c r="CW1840">
        <v>0</v>
      </c>
      <c r="CX1840">
        <f>ROUND(Y1840*Source!I1454,7)</f>
        <v>6.3999999999999997E-6</v>
      </c>
      <c r="CY1840">
        <f t="shared" ref="CY1840:CY1845" si="1621">AA1840</f>
        <v>262870.08</v>
      </c>
      <c r="CZ1840">
        <f t="shared" ref="CZ1840:CZ1845" si="1622">AE1840</f>
        <v>26499</v>
      </c>
      <c r="DA1840">
        <f t="shared" ref="DA1840:DA1845" si="1623">AI1840</f>
        <v>9.92</v>
      </c>
      <c r="DB1840">
        <f t="shared" ref="DB1840:DB1845" si="1624">ROUND(ROUND(AT1840*CZ1840,2),2)</f>
        <v>23.58</v>
      </c>
      <c r="DC1840">
        <f t="shared" ref="DC1840:DC1845" si="1625">ROUND(ROUND(AT1840*AG1840,2),2)</f>
        <v>0</v>
      </c>
      <c r="DD1840" t="s">
        <v>6</v>
      </c>
      <c r="DE1840" t="s">
        <v>6</v>
      </c>
      <c r="DF1840">
        <f t="shared" ref="DF1840:DF1845" si="1626">ROUND(ROUND(AE1840*AI1840,2)*CX1840,2)</f>
        <v>1.68</v>
      </c>
      <c r="DG1840">
        <f t="shared" ref="DG1840:DG1845" si="1627">ROUND(ROUND(AF1840,2)*CX1840,2)</f>
        <v>0</v>
      </c>
      <c r="DH1840">
        <f t="shared" ref="DH1840:DH1845" si="1628">ROUND(ROUND(AG1840,2)*CX1840,2)</f>
        <v>0</v>
      </c>
      <c r="DI1840">
        <f t="shared" si="1619"/>
        <v>0</v>
      </c>
      <c r="DJ1840">
        <f t="shared" ref="DJ1840:DJ1845" si="1629">DF1840</f>
        <v>1.68</v>
      </c>
      <c r="DK1840">
        <v>0</v>
      </c>
      <c r="DL1840" t="s">
        <v>6</v>
      </c>
      <c r="DM1840">
        <v>0</v>
      </c>
      <c r="DN1840" t="s">
        <v>6</v>
      </c>
      <c r="DO1840">
        <v>0</v>
      </c>
    </row>
    <row r="1841" spans="1:119" x14ac:dyDescent="0.2">
      <c r="A1841">
        <f>ROW(Source!A1454)</f>
        <v>1454</v>
      </c>
      <c r="B1841">
        <v>92843885</v>
      </c>
      <c r="C1841">
        <v>92849903</v>
      </c>
      <c r="D1841">
        <v>49524301</v>
      </c>
      <c r="E1841">
        <v>1</v>
      </c>
      <c r="F1841">
        <v>1</v>
      </c>
      <c r="G1841">
        <v>1</v>
      </c>
      <c r="H1841">
        <v>3</v>
      </c>
      <c r="I1841" t="s">
        <v>940</v>
      </c>
      <c r="J1841" t="s">
        <v>941</v>
      </c>
      <c r="K1841" t="s">
        <v>942</v>
      </c>
      <c r="L1841">
        <v>1348</v>
      </c>
      <c r="N1841">
        <v>1009</v>
      </c>
      <c r="O1841" t="s">
        <v>122</v>
      </c>
      <c r="P1841" t="s">
        <v>122</v>
      </c>
      <c r="Q1841">
        <v>1000</v>
      </c>
      <c r="W1841">
        <v>0</v>
      </c>
      <c r="X1841">
        <v>1824693337</v>
      </c>
      <c r="Y1841">
        <f t="shared" si="1620"/>
        <v>4.0999999999999999E-4</v>
      </c>
      <c r="AA1841">
        <v>102791.03999999999</v>
      </c>
      <c r="AB1841">
        <v>0</v>
      </c>
      <c r="AC1841">
        <v>0</v>
      </c>
      <c r="AD1841">
        <v>0</v>
      </c>
      <c r="AE1841">
        <v>10362</v>
      </c>
      <c r="AF1841">
        <v>0</v>
      </c>
      <c r="AG1841">
        <v>0</v>
      </c>
      <c r="AH1841">
        <v>0</v>
      </c>
      <c r="AI1841">
        <v>9.92</v>
      </c>
      <c r="AJ1841">
        <v>1</v>
      </c>
      <c r="AK1841">
        <v>1</v>
      </c>
      <c r="AL1841">
        <v>1</v>
      </c>
      <c r="AM1841">
        <v>4</v>
      </c>
      <c r="AN1841">
        <v>0</v>
      </c>
      <c r="AO1841">
        <v>1</v>
      </c>
      <c r="AP1841">
        <v>1</v>
      </c>
      <c r="AQ1841">
        <v>0</v>
      </c>
      <c r="AR1841">
        <v>0</v>
      </c>
      <c r="AS1841" t="s">
        <v>6</v>
      </c>
      <c r="AT1841">
        <v>4.0999999999999999E-4</v>
      </c>
      <c r="AU1841" t="s">
        <v>6</v>
      </c>
      <c r="AV1841">
        <v>0</v>
      </c>
      <c r="AW1841">
        <v>2</v>
      </c>
      <c r="AX1841">
        <v>92849923</v>
      </c>
      <c r="AY1841">
        <v>1</v>
      </c>
      <c r="AZ1841">
        <v>0</v>
      </c>
      <c r="BA1841">
        <v>2093</v>
      </c>
      <c r="BB1841">
        <v>0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>
        <v>0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CV1841">
        <v>0</v>
      </c>
      <c r="CW1841">
        <v>0</v>
      </c>
      <c r="CX1841">
        <f>ROUND(Y1841*Source!I1454,7)</f>
        <v>3.0000000000000001E-6</v>
      </c>
      <c r="CY1841">
        <f t="shared" si="1621"/>
        <v>102791.03999999999</v>
      </c>
      <c r="CZ1841">
        <f t="shared" si="1622"/>
        <v>10362</v>
      </c>
      <c r="DA1841">
        <f t="shared" si="1623"/>
        <v>9.92</v>
      </c>
      <c r="DB1841">
        <f t="shared" si="1624"/>
        <v>4.25</v>
      </c>
      <c r="DC1841">
        <f t="shared" si="1625"/>
        <v>0</v>
      </c>
      <c r="DD1841" t="s">
        <v>6</v>
      </c>
      <c r="DE1841" t="s">
        <v>6</v>
      </c>
      <c r="DF1841">
        <f t="shared" si="1626"/>
        <v>0.31</v>
      </c>
      <c r="DG1841">
        <f t="shared" si="1627"/>
        <v>0</v>
      </c>
      <c r="DH1841">
        <f t="shared" si="1628"/>
        <v>0</v>
      </c>
      <c r="DI1841">
        <f t="shared" si="1619"/>
        <v>0</v>
      </c>
      <c r="DJ1841">
        <f t="shared" si="1629"/>
        <v>0.31</v>
      </c>
      <c r="DK1841">
        <v>0</v>
      </c>
      <c r="DL1841" t="s">
        <v>6</v>
      </c>
      <c r="DM1841">
        <v>0</v>
      </c>
      <c r="DN1841" t="s">
        <v>6</v>
      </c>
      <c r="DO1841">
        <v>0</v>
      </c>
    </row>
    <row r="1842" spans="1:119" x14ac:dyDescent="0.2">
      <c r="A1842">
        <f>ROW(Source!A1454)</f>
        <v>1454</v>
      </c>
      <c r="B1842">
        <v>92843885</v>
      </c>
      <c r="C1842">
        <v>92849903</v>
      </c>
      <c r="D1842">
        <v>49525488</v>
      </c>
      <c r="E1842">
        <v>1</v>
      </c>
      <c r="F1842">
        <v>1</v>
      </c>
      <c r="G1842">
        <v>1</v>
      </c>
      <c r="H1842">
        <v>3</v>
      </c>
      <c r="I1842" t="s">
        <v>928</v>
      </c>
      <c r="J1842" t="s">
        <v>929</v>
      </c>
      <c r="K1842" t="s">
        <v>930</v>
      </c>
      <c r="L1842">
        <v>1346</v>
      </c>
      <c r="N1842">
        <v>1009</v>
      </c>
      <c r="O1842" t="s">
        <v>931</v>
      </c>
      <c r="P1842" t="s">
        <v>931</v>
      </c>
      <c r="Q1842">
        <v>1</v>
      </c>
      <c r="W1842">
        <v>0</v>
      </c>
      <c r="X1842">
        <v>-1864341761</v>
      </c>
      <c r="Y1842">
        <f t="shared" si="1620"/>
        <v>15</v>
      </c>
      <c r="AA1842">
        <v>89.68</v>
      </c>
      <c r="AB1842">
        <v>0</v>
      </c>
      <c r="AC1842">
        <v>0</v>
      </c>
      <c r="AD1842">
        <v>0</v>
      </c>
      <c r="AE1842">
        <v>9.0399999999999991</v>
      </c>
      <c r="AF1842">
        <v>0</v>
      </c>
      <c r="AG1842">
        <v>0</v>
      </c>
      <c r="AH1842">
        <v>0</v>
      </c>
      <c r="AI1842">
        <v>9.92</v>
      </c>
      <c r="AJ1842">
        <v>1</v>
      </c>
      <c r="AK1842">
        <v>1</v>
      </c>
      <c r="AL1842">
        <v>1</v>
      </c>
      <c r="AM1842">
        <v>4</v>
      </c>
      <c r="AN1842">
        <v>0</v>
      </c>
      <c r="AO1842">
        <v>1</v>
      </c>
      <c r="AP1842">
        <v>1</v>
      </c>
      <c r="AQ1842">
        <v>0</v>
      </c>
      <c r="AR1842">
        <v>0</v>
      </c>
      <c r="AS1842" t="s">
        <v>6</v>
      </c>
      <c r="AT1842">
        <v>15</v>
      </c>
      <c r="AU1842" t="s">
        <v>6</v>
      </c>
      <c r="AV1842">
        <v>0</v>
      </c>
      <c r="AW1842">
        <v>2</v>
      </c>
      <c r="AX1842">
        <v>92849924</v>
      </c>
      <c r="AY1842">
        <v>1</v>
      </c>
      <c r="AZ1842">
        <v>0</v>
      </c>
      <c r="BA1842">
        <v>2094</v>
      </c>
      <c r="BB1842">
        <v>0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CV1842">
        <v>0</v>
      </c>
      <c r="CW1842">
        <v>0</v>
      </c>
      <c r="CX1842">
        <f>ROUND(Y1842*Source!I1454,7)</f>
        <v>0.108</v>
      </c>
      <c r="CY1842">
        <f t="shared" si="1621"/>
        <v>89.68</v>
      </c>
      <c r="CZ1842">
        <f t="shared" si="1622"/>
        <v>9.0399999999999991</v>
      </c>
      <c r="DA1842">
        <f t="shared" si="1623"/>
        <v>9.92</v>
      </c>
      <c r="DB1842">
        <f t="shared" si="1624"/>
        <v>135.6</v>
      </c>
      <c r="DC1842">
        <f t="shared" si="1625"/>
        <v>0</v>
      </c>
      <c r="DD1842" t="s">
        <v>6</v>
      </c>
      <c r="DE1842" t="s">
        <v>6</v>
      </c>
      <c r="DF1842">
        <f t="shared" si="1626"/>
        <v>9.69</v>
      </c>
      <c r="DG1842">
        <f t="shared" si="1627"/>
        <v>0</v>
      </c>
      <c r="DH1842">
        <f t="shared" si="1628"/>
        <v>0</v>
      </c>
      <c r="DI1842">
        <f t="shared" si="1619"/>
        <v>0</v>
      </c>
      <c r="DJ1842">
        <f t="shared" si="1629"/>
        <v>9.69</v>
      </c>
      <c r="DK1842">
        <v>0</v>
      </c>
      <c r="DL1842" t="s">
        <v>6</v>
      </c>
      <c r="DM1842">
        <v>0</v>
      </c>
      <c r="DN1842" t="s">
        <v>6</v>
      </c>
      <c r="DO1842">
        <v>0</v>
      </c>
    </row>
    <row r="1843" spans="1:119" x14ac:dyDescent="0.2">
      <c r="A1843">
        <f>ROW(Source!A1454)</f>
        <v>1454</v>
      </c>
      <c r="B1843">
        <v>92843885</v>
      </c>
      <c r="C1843">
        <v>92849903</v>
      </c>
      <c r="D1843">
        <v>49526492</v>
      </c>
      <c r="E1843">
        <v>1</v>
      </c>
      <c r="F1843">
        <v>1</v>
      </c>
      <c r="G1843">
        <v>1</v>
      </c>
      <c r="H1843">
        <v>3</v>
      </c>
      <c r="I1843" t="s">
        <v>932</v>
      </c>
      <c r="J1843" t="s">
        <v>933</v>
      </c>
      <c r="K1843" t="s">
        <v>934</v>
      </c>
      <c r="L1843">
        <v>1346</v>
      </c>
      <c r="N1843">
        <v>1009</v>
      </c>
      <c r="O1843" t="s">
        <v>931</v>
      </c>
      <c r="P1843" t="s">
        <v>931</v>
      </c>
      <c r="Q1843">
        <v>1</v>
      </c>
      <c r="W1843">
        <v>0</v>
      </c>
      <c r="X1843">
        <v>497341279</v>
      </c>
      <c r="Y1843">
        <f t="shared" si="1620"/>
        <v>8</v>
      </c>
      <c r="AA1843">
        <v>229.05</v>
      </c>
      <c r="AB1843">
        <v>0</v>
      </c>
      <c r="AC1843">
        <v>0</v>
      </c>
      <c r="AD1843">
        <v>0</v>
      </c>
      <c r="AE1843">
        <v>23.09</v>
      </c>
      <c r="AF1843">
        <v>0</v>
      </c>
      <c r="AG1843">
        <v>0</v>
      </c>
      <c r="AH1843">
        <v>0</v>
      </c>
      <c r="AI1843">
        <v>9.92</v>
      </c>
      <c r="AJ1843">
        <v>1</v>
      </c>
      <c r="AK1843">
        <v>1</v>
      </c>
      <c r="AL1843">
        <v>1</v>
      </c>
      <c r="AM1843">
        <v>4</v>
      </c>
      <c r="AN1843">
        <v>0</v>
      </c>
      <c r="AO1843">
        <v>1</v>
      </c>
      <c r="AP1843">
        <v>1</v>
      </c>
      <c r="AQ1843">
        <v>0</v>
      </c>
      <c r="AR1843">
        <v>0</v>
      </c>
      <c r="AS1843" t="s">
        <v>6</v>
      </c>
      <c r="AT1843">
        <v>8</v>
      </c>
      <c r="AU1843" t="s">
        <v>6</v>
      </c>
      <c r="AV1843">
        <v>0</v>
      </c>
      <c r="AW1843">
        <v>2</v>
      </c>
      <c r="AX1843">
        <v>92849925</v>
      </c>
      <c r="AY1843">
        <v>1</v>
      </c>
      <c r="AZ1843">
        <v>0</v>
      </c>
      <c r="BA1843">
        <v>2095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CV1843">
        <v>0</v>
      </c>
      <c r="CW1843">
        <v>0</v>
      </c>
      <c r="CX1843">
        <f>ROUND(Y1843*Source!I1454,7)</f>
        <v>5.7599999999999998E-2</v>
      </c>
      <c r="CY1843">
        <f t="shared" si="1621"/>
        <v>229.05</v>
      </c>
      <c r="CZ1843">
        <f t="shared" si="1622"/>
        <v>23.09</v>
      </c>
      <c r="DA1843">
        <f t="shared" si="1623"/>
        <v>9.92</v>
      </c>
      <c r="DB1843">
        <f t="shared" si="1624"/>
        <v>184.72</v>
      </c>
      <c r="DC1843">
        <f t="shared" si="1625"/>
        <v>0</v>
      </c>
      <c r="DD1843" t="s">
        <v>6</v>
      </c>
      <c r="DE1843" t="s">
        <v>6</v>
      </c>
      <c r="DF1843">
        <f t="shared" si="1626"/>
        <v>13.19</v>
      </c>
      <c r="DG1843">
        <f t="shared" si="1627"/>
        <v>0</v>
      </c>
      <c r="DH1843">
        <f t="shared" si="1628"/>
        <v>0</v>
      </c>
      <c r="DI1843">
        <f t="shared" si="1619"/>
        <v>0</v>
      </c>
      <c r="DJ1843">
        <f t="shared" si="1629"/>
        <v>13.19</v>
      </c>
      <c r="DK1843">
        <v>0</v>
      </c>
      <c r="DL1843" t="s">
        <v>6</v>
      </c>
      <c r="DM1843">
        <v>0</v>
      </c>
      <c r="DN1843" t="s">
        <v>6</v>
      </c>
      <c r="DO1843">
        <v>0</v>
      </c>
    </row>
    <row r="1844" spans="1:119" x14ac:dyDescent="0.2">
      <c r="A1844">
        <f>ROW(Source!A1454)</f>
        <v>1454</v>
      </c>
      <c r="B1844">
        <v>92843885</v>
      </c>
      <c r="C1844">
        <v>92849903</v>
      </c>
      <c r="D1844">
        <v>49555131</v>
      </c>
      <c r="E1844">
        <v>1</v>
      </c>
      <c r="F1844">
        <v>1</v>
      </c>
      <c r="G1844">
        <v>1</v>
      </c>
      <c r="H1844">
        <v>3</v>
      </c>
      <c r="I1844" t="s">
        <v>961</v>
      </c>
      <c r="J1844" t="s">
        <v>962</v>
      </c>
      <c r="K1844" t="s">
        <v>963</v>
      </c>
      <c r="L1844">
        <v>1348</v>
      </c>
      <c r="N1844">
        <v>1009</v>
      </c>
      <c r="O1844" t="s">
        <v>122</v>
      </c>
      <c r="P1844" t="s">
        <v>122</v>
      </c>
      <c r="Q1844">
        <v>1000</v>
      </c>
      <c r="W1844">
        <v>0</v>
      </c>
      <c r="X1844">
        <v>-364749507</v>
      </c>
      <c r="Y1844">
        <f t="shared" si="1620"/>
        <v>5.0099999999999997E-3</v>
      </c>
      <c r="AA1844">
        <v>170455.36</v>
      </c>
      <c r="AB1844">
        <v>0</v>
      </c>
      <c r="AC1844">
        <v>0</v>
      </c>
      <c r="AD1844">
        <v>0</v>
      </c>
      <c r="AE1844">
        <v>17183</v>
      </c>
      <c r="AF1844">
        <v>0</v>
      </c>
      <c r="AG1844">
        <v>0</v>
      </c>
      <c r="AH1844">
        <v>0</v>
      </c>
      <c r="AI1844">
        <v>9.92</v>
      </c>
      <c r="AJ1844">
        <v>1</v>
      </c>
      <c r="AK1844">
        <v>1</v>
      </c>
      <c r="AL1844">
        <v>1</v>
      </c>
      <c r="AM1844">
        <v>4</v>
      </c>
      <c r="AN1844">
        <v>0</v>
      </c>
      <c r="AO1844">
        <v>1</v>
      </c>
      <c r="AP1844">
        <v>1</v>
      </c>
      <c r="AQ1844">
        <v>0</v>
      </c>
      <c r="AR1844">
        <v>0</v>
      </c>
      <c r="AS1844" t="s">
        <v>6</v>
      </c>
      <c r="AT1844">
        <v>5.0099999999999997E-3</v>
      </c>
      <c r="AU1844" t="s">
        <v>6</v>
      </c>
      <c r="AV1844">
        <v>0</v>
      </c>
      <c r="AW1844">
        <v>2</v>
      </c>
      <c r="AX1844">
        <v>92849927</v>
      </c>
      <c r="AY1844">
        <v>1</v>
      </c>
      <c r="AZ1844">
        <v>0</v>
      </c>
      <c r="BA1844">
        <v>2097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0</v>
      </c>
      <c r="BN1844">
        <v>0</v>
      </c>
      <c r="BO1844">
        <v>0</v>
      </c>
      <c r="BP1844">
        <v>0</v>
      </c>
      <c r="BQ1844">
        <v>0</v>
      </c>
      <c r="BR1844">
        <v>0</v>
      </c>
      <c r="BS1844">
        <v>0</v>
      </c>
      <c r="BT1844">
        <v>0</v>
      </c>
      <c r="BU1844">
        <v>0</v>
      </c>
      <c r="BV1844">
        <v>0</v>
      </c>
      <c r="BW1844">
        <v>0</v>
      </c>
      <c r="CV1844">
        <v>0</v>
      </c>
      <c r="CW1844">
        <v>0</v>
      </c>
      <c r="CX1844">
        <f>ROUND(Y1844*Source!I1454,7)</f>
        <v>3.6100000000000003E-5</v>
      </c>
      <c r="CY1844">
        <f t="shared" si="1621"/>
        <v>170455.36</v>
      </c>
      <c r="CZ1844">
        <f t="shared" si="1622"/>
        <v>17183</v>
      </c>
      <c r="DA1844">
        <f t="shared" si="1623"/>
        <v>9.92</v>
      </c>
      <c r="DB1844">
        <f t="shared" si="1624"/>
        <v>86.09</v>
      </c>
      <c r="DC1844">
        <f t="shared" si="1625"/>
        <v>0</v>
      </c>
      <c r="DD1844" t="s">
        <v>6</v>
      </c>
      <c r="DE1844" t="s">
        <v>6</v>
      </c>
      <c r="DF1844">
        <f t="shared" si="1626"/>
        <v>6.15</v>
      </c>
      <c r="DG1844">
        <f t="shared" si="1627"/>
        <v>0</v>
      </c>
      <c r="DH1844">
        <f t="shared" si="1628"/>
        <v>0</v>
      </c>
      <c r="DI1844">
        <f t="shared" si="1619"/>
        <v>0</v>
      </c>
      <c r="DJ1844">
        <f t="shared" si="1629"/>
        <v>6.15</v>
      </c>
      <c r="DK1844">
        <v>0</v>
      </c>
      <c r="DL1844" t="s">
        <v>6</v>
      </c>
      <c r="DM1844">
        <v>0</v>
      </c>
      <c r="DN1844" t="s">
        <v>6</v>
      </c>
      <c r="DO1844">
        <v>0</v>
      </c>
    </row>
    <row r="1845" spans="1:119" x14ac:dyDescent="0.2">
      <c r="A1845">
        <f>ROW(Source!A1454)</f>
        <v>1454</v>
      </c>
      <c r="B1845">
        <v>92843885</v>
      </c>
      <c r="C1845">
        <v>92849903</v>
      </c>
      <c r="D1845">
        <v>49564246</v>
      </c>
      <c r="E1845">
        <v>1</v>
      </c>
      <c r="F1845">
        <v>1</v>
      </c>
      <c r="G1845">
        <v>1</v>
      </c>
      <c r="H1845">
        <v>3</v>
      </c>
      <c r="I1845" t="s">
        <v>849</v>
      </c>
      <c r="J1845" t="s">
        <v>851</v>
      </c>
      <c r="K1845" t="s">
        <v>850</v>
      </c>
      <c r="L1845">
        <v>1327</v>
      </c>
      <c r="N1845">
        <v>1005</v>
      </c>
      <c r="O1845" t="s">
        <v>57</v>
      </c>
      <c r="P1845" t="s">
        <v>57</v>
      </c>
      <c r="Q1845">
        <v>1</v>
      </c>
      <c r="W1845">
        <v>0</v>
      </c>
      <c r="X1845">
        <v>-1657777100</v>
      </c>
      <c r="Y1845">
        <f t="shared" si="1620"/>
        <v>100</v>
      </c>
      <c r="AA1845">
        <v>1224.43</v>
      </c>
      <c r="AB1845">
        <v>0</v>
      </c>
      <c r="AC1845">
        <v>0</v>
      </c>
      <c r="AD1845">
        <v>0</v>
      </c>
      <c r="AE1845">
        <v>123.43</v>
      </c>
      <c r="AF1845">
        <v>0</v>
      </c>
      <c r="AG1845">
        <v>0</v>
      </c>
      <c r="AH1845">
        <v>0</v>
      </c>
      <c r="AI1845">
        <v>9.92</v>
      </c>
      <c r="AJ1845">
        <v>1</v>
      </c>
      <c r="AK1845">
        <v>1</v>
      </c>
      <c r="AL1845">
        <v>1</v>
      </c>
      <c r="AM1845">
        <v>0</v>
      </c>
      <c r="AN1845">
        <v>0</v>
      </c>
      <c r="AO1845">
        <v>0</v>
      </c>
      <c r="AP1845">
        <v>1</v>
      </c>
      <c r="AQ1845">
        <v>0</v>
      </c>
      <c r="AR1845">
        <v>0</v>
      </c>
      <c r="AS1845" t="s">
        <v>6</v>
      </c>
      <c r="AT1845">
        <v>100</v>
      </c>
      <c r="AU1845" t="s">
        <v>6</v>
      </c>
      <c r="AV1845">
        <v>0</v>
      </c>
      <c r="AW1845">
        <v>1</v>
      </c>
      <c r="AX1845">
        <v>-1</v>
      </c>
      <c r="AY1845">
        <v>0</v>
      </c>
      <c r="AZ1845">
        <v>0</v>
      </c>
      <c r="BA1845" t="s">
        <v>6</v>
      </c>
      <c r="BB1845">
        <v>0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CV1845">
        <v>0</v>
      </c>
      <c r="CW1845">
        <v>0</v>
      </c>
      <c r="CX1845">
        <f>ROUND(Y1845*Source!I1454,7)</f>
        <v>0.72</v>
      </c>
      <c r="CY1845">
        <f t="shared" si="1621"/>
        <v>1224.43</v>
      </c>
      <c r="CZ1845">
        <f t="shared" si="1622"/>
        <v>123.43</v>
      </c>
      <c r="DA1845">
        <f t="shared" si="1623"/>
        <v>9.92</v>
      </c>
      <c r="DB1845">
        <f t="shared" si="1624"/>
        <v>12343</v>
      </c>
      <c r="DC1845">
        <f t="shared" si="1625"/>
        <v>0</v>
      </c>
      <c r="DD1845" t="s">
        <v>6</v>
      </c>
      <c r="DE1845" t="s">
        <v>6</v>
      </c>
      <c r="DF1845">
        <f t="shared" si="1626"/>
        <v>881.59</v>
      </c>
      <c r="DG1845">
        <f t="shared" si="1627"/>
        <v>0</v>
      </c>
      <c r="DH1845">
        <f t="shared" si="1628"/>
        <v>0</v>
      </c>
      <c r="DI1845">
        <f t="shared" si="1619"/>
        <v>0</v>
      </c>
      <c r="DJ1845">
        <f t="shared" si="1629"/>
        <v>881.59</v>
      </c>
      <c r="DK1845">
        <v>0</v>
      </c>
      <c r="DL1845" t="s">
        <v>6</v>
      </c>
      <c r="DM1845">
        <v>0</v>
      </c>
      <c r="DN1845" t="s">
        <v>6</v>
      </c>
      <c r="DO184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92845408</v>
      </c>
      <c r="C1">
        <v>92845399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913</v>
      </c>
      <c r="J1" t="s">
        <v>6</v>
      </c>
      <c r="K1" t="s">
        <v>914</v>
      </c>
      <c r="L1">
        <v>1191</v>
      </c>
      <c r="N1">
        <v>1013</v>
      </c>
      <c r="O1" t="s">
        <v>915</v>
      </c>
      <c r="P1" t="s">
        <v>915</v>
      </c>
      <c r="Q1">
        <v>1</v>
      </c>
      <c r="X1">
        <v>3.65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25</v>
      </c>
      <c r="AG1">
        <v>3.8325</v>
      </c>
      <c r="AH1">
        <v>2</v>
      </c>
      <c r="AI1">
        <v>92845400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92845409</v>
      </c>
      <c r="C2">
        <v>92845399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916</v>
      </c>
      <c r="J2" t="s">
        <v>6</v>
      </c>
      <c r="K2" t="s">
        <v>917</v>
      </c>
      <c r="L2">
        <v>1191</v>
      </c>
      <c r="N2">
        <v>1013</v>
      </c>
      <c r="O2" t="s">
        <v>915</v>
      </c>
      <c r="P2" t="s">
        <v>915</v>
      </c>
      <c r="Q2">
        <v>1</v>
      </c>
      <c r="X2">
        <v>0.05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</v>
      </c>
      <c r="AG2">
        <v>5.2500000000000005E-2</v>
      </c>
      <c r="AH2">
        <v>2</v>
      </c>
      <c r="AI2">
        <v>92845401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92845410</v>
      </c>
      <c r="C3">
        <v>92845399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918</v>
      </c>
      <c r="J3" t="s">
        <v>919</v>
      </c>
      <c r="K3" t="s">
        <v>920</v>
      </c>
      <c r="L3">
        <v>1367</v>
      </c>
      <c r="N3">
        <v>1011</v>
      </c>
      <c r="O3" t="s">
        <v>921</v>
      </c>
      <c r="P3" t="s">
        <v>921</v>
      </c>
      <c r="Q3">
        <v>1</v>
      </c>
      <c r="X3">
        <v>0.01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1.0500000000000001E-2</v>
      </c>
      <c r="AH3">
        <v>2</v>
      </c>
      <c r="AI3">
        <v>92845402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92845411</v>
      </c>
      <c r="C4">
        <v>92845399</v>
      </c>
      <c r="D4">
        <v>49672695</v>
      </c>
      <c r="E4">
        <v>1</v>
      </c>
      <c r="F4">
        <v>1</v>
      </c>
      <c r="G4">
        <v>1</v>
      </c>
      <c r="H4">
        <v>2</v>
      </c>
      <c r="I4" t="s">
        <v>922</v>
      </c>
      <c r="J4" t="s">
        <v>923</v>
      </c>
      <c r="K4" t="s">
        <v>924</v>
      </c>
      <c r="L4">
        <v>1367</v>
      </c>
      <c r="N4">
        <v>1011</v>
      </c>
      <c r="O4" t="s">
        <v>921</v>
      </c>
      <c r="P4" t="s">
        <v>921</v>
      </c>
      <c r="Q4">
        <v>1</v>
      </c>
      <c r="X4">
        <v>0.91</v>
      </c>
      <c r="Y4">
        <v>0</v>
      </c>
      <c r="Z4">
        <v>3.12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0.95550000000000013</v>
      </c>
      <c r="AH4">
        <v>2</v>
      </c>
      <c r="AI4">
        <v>92845403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92845412</v>
      </c>
      <c r="C5">
        <v>92845399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925</v>
      </c>
      <c r="J5" t="s">
        <v>926</v>
      </c>
      <c r="K5" t="s">
        <v>927</v>
      </c>
      <c r="L5">
        <v>1367</v>
      </c>
      <c r="N5">
        <v>1011</v>
      </c>
      <c r="O5" t="s">
        <v>921</v>
      </c>
      <c r="P5" t="s">
        <v>921</v>
      </c>
      <c r="Q5">
        <v>1</v>
      </c>
      <c r="X5">
        <v>0.04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4.2000000000000003E-2</v>
      </c>
      <c r="AH5">
        <v>2</v>
      </c>
      <c r="AI5">
        <v>92845404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92845413</v>
      </c>
      <c r="C6">
        <v>92845399</v>
      </c>
      <c r="D6">
        <v>49525488</v>
      </c>
      <c r="E6">
        <v>1</v>
      </c>
      <c r="F6">
        <v>1</v>
      </c>
      <c r="G6">
        <v>1</v>
      </c>
      <c r="H6">
        <v>3</v>
      </c>
      <c r="I6" t="s">
        <v>928</v>
      </c>
      <c r="J6" t="s">
        <v>929</v>
      </c>
      <c r="K6" t="s">
        <v>930</v>
      </c>
      <c r="L6">
        <v>1346</v>
      </c>
      <c r="N6">
        <v>1009</v>
      </c>
      <c r="O6" t="s">
        <v>931</v>
      </c>
      <c r="P6" t="s">
        <v>931</v>
      </c>
      <c r="Q6">
        <v>1</v>
      </c>
      <c r="X6">
        <v>0.02</v>
      </c>
      <c r="Y6">
        <v>9.0399999999999991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0.02</v>
      </c>
      <c r="AH6">
        <v>2</v>
      </c>
      <c r="AI6">
        <v>92845405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92845414</v>
      </c>
      <c r="C7">
        <v>92845399</v>
      </c>
      <c r="D7">
        <v>49526492</v>
      </c>
      <c r="E7">
        <v>1</v>
      </c>
      <c r="F7">
        <v>1</v>
      </c>
      <c r="G7">
        <v>1</v>
      </c>
      <c r="H7">
        <v>3</v>
      </c>
      <c r="I7" t="s">
        <v>932</v>
      </c>
      <c r="J7" t="s">
        <v>933</v>
      </c>
      <c r="K7" t="s">
        <v>934</v>
      </c>
      <c r="L7">
        <v>1346</v>
      </c>
      <c r="N7">
        <v>1009</v>
      </c>
      <c r="O7" t="s">
        <v>931</v>
      </c>
      <c r="P7" t="s">
        <v>931</v>
      </c>
      <c r="Q7">
        <v>1</v>
      </c>
      <c r="X7">
        <v>0.08</v>
      </c>
      <c r="Y7">
        <v>23.09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0.08</v>
      </c>
      <c r="AH7">
        <v>2</v>
      </c>
      <c r="AI7">
        <v>92845406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92845427</v>
      </c>
      <c r="C8">
        <v>92845416</v>
      </c>
      <c r="D8">
        <v>49510723</v>
      </c>
      <c r="E8">
        <v>70</v>
      </c>
      <c r="F8">
        <v>1</v>
      </c>
      <c r="G8">
        <v>1</v>
      </c>
      <c r="H8">
        <v>1</v>
      </c>
      <c r="I8" t="s">
        <v>935</v>
      </c>
      <c r="J8" t="s">
        <v>6</v>
      </c>
      <c r="K8" t="s">
        <v>936</v>
      </c>
      <c r="L8">
        <v>1191</v>
      </c>
      <c r="N8">
        <v>1013</v>
      </c>
      <c r="O8" t="s">
        <v>915</v>
      </c>
      <c r="P8" t="s">
        <v>915</v>
      </c>
      <c r="Q8">
        <v>1</v>
      </c>
      <c r="X8">
        <v>1.07</v>
      </c>
      <c r="Y8">
        <v>0</v>
      </c>
      <c r="Z8">
        <v>0</v>
      </c>
      <c r="AA8">
        <v>0</v>
      </c>
      <c r="AB8">
        <v>8.9700000000000006</v>
      </c>
      <c r="AC8">
        <v>0</v>
      </c>
      <c r="AD8">
        <v>1</v>
      </c>
      <c r="AE8">
        <v>1</v>
      </c>
      <c r="AF8" t="s">
        <v>25</v>
      </c>
      <c r="AG8">
        <v>1.1235000000000002</v>
      </c>
      <c r="AH8">
        <v>2</v>
      </c>
      <c r="AI8">
        <v>92845417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92845428</v>
      </c>
      <c r="C9">
        <v>92845416</v>
      </c>
      <c r="D9">
        <v>49510905</v>
      </c>
      <c r="E9">
        <v>70</v>
      </c>
      <c r="F9">
        <v>1</v>
      </c>
      <c r="G9">
        <v>1</v>
      </c>
      <c r="H9">
        <v>1</v>
      </c>
      <c r="I9" t="s">
        <v>916</v>
      </c>
      <c r="J9" t="s">
        <v>6</v>
      </c>
      <c r="K9" t="s">
        <v>917</v>
      </c>
      <c r="L9">
        <v>1191</v>
      </c>
      <c r="N9">
        <v>1013</v>
      </c>
      <c r="O9" t="s">
        <v>915</v>
      </c>
      <c r="P9" t="s">
        <v>915</v>
      </c>
      <c r="Q9">
        <v>1</v>
      </c>
      <c r="X9">
        <v>0.01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25</v>
      </c>
      <c r="AG9">
        <v>1.0500000000000001E-2</v>
      </c>
      <c r="AH9">
        <v>2</v>
      </c>
      <c r="AI9">
        <v>92845418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92845429</v>
      </c>
      <c r="C10">
        <v>92845416</v>
      </c>
      <c r="D10">
        <v>49673503</v>
      </c>
      <c r="E10">
        <v>1</v>
      </c>
      <c r="F10">
        <v>1</v>
      </c>
      <c r="G10">
        <v>1</v>
      </c>
      <c r="H10">
        <v>2</v>
      </c>
      <c r="I10" t="s">
        <v>925</v>
      </c>
      <c r="J10" t="s">
        <v>926</v>
      </c>
      <c r="K10" t="s">
        <v>927</v>
      </c>
      <c r="L10">
        <v>1367</v>
      </c>
      <c r="N10">
        <v>1011</v>
      </c>
      <c r="O10" t="s">
        <v>921</v>
      </c>
      <c r="P10" t="s">
        <v>921</v>
      </c>
      <c r="Q10">
        <v>1</v>
      </c>
      <c r="X10">
        <v>0.01</v>
      </c>
      <c r="Y10">
        <v>0</v>
      </c>
      <c r="Z10">
        <v>65.709999999999994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25</v>
      </c>
      <c r="AG10">
        <v>1.0500000000000001E-2</v>
      </c>
      <c r="AH10">
        <v>2</v>
      </c>
      <c r="AI10">
        <v>92845419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92845430</v>
      </c>
      <c r="C11">
        <v>92845416</v>
      </c>
      <c r="D11">
        <v>49673715</v>
      </c>
      <c r="E11">
        <v>1</v>
      </c>
      <c r="F11">
        <v>1</v>
      </c>
      <c r="G11">
        <v>1</v>
      </c>
      <c r="H11">
        <v>2</v>
      </c>
      <c r="I11" t="s">
        <v>937</v>
      </c>
      <c r="J11" t="s">
        <v>938</v>
      </c>
      <c r="K11" t="s">
        <v>939</v>
      </c>
      <c r="L11">
        <v>1367</v>
      </c>
      <c r="N11">
        <v>1011</v>
      </c>
      <c r="O11" t="s">
        <v>921</v>
      </c>
      <c r="P11" t="s">
        <v>921</v>
      </c>
      <c r="Q11">
        <v>1</v>
      </c>
      <c r="X11">
        <v>0.1</v>
      </c>
      <c r="Y11">
        <v>0</v>
      </c>
      <c r="Z11">
        <v>8.1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25</v>
      </c>
      <c r="AG11">
        <v>0.10500000000000001</v>
      </c>
      <c r="AH11">
        <v>2</v>
      </c>
      <c r="AI11">
        <v>92845420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92845431</v>
      </c>
      <c r="C12">
        <v>92845416</v>
      </c>
      <c r="D12">
        <v>49523218</v>
      </c>
      <c r="E12">
        <v>1</v>
      </c>
      <c r="F12">
        <v>1</v>
      </c>
      <c r="G12">
        <v>1</v>
      </c>
      <c r="H12">
        <v>3</v>
      </c>
      <c r="I12" t="s">
        <v>47</v>
      </c>
      <c r="J12" t="s">
        <v>50</v>
      </c>
      <c r="K12" t="s">
        <v>48</v>
      </c>
      <c r="L12">
        <v>1374</v>
      </c>
      <c r="N12">
        <v>1013</v>
      </c>
      <c r="O12" t="s">
        <v>49</v>
      </c>
      <c r="P12" t="s">
        <v>49</v>
      </c>
      <c r="Q12">
        <v>1</v>
      </c>
      <c r="X12">
        <v>0.1</v>
      </c>
      <c r="Y12">
        <v>1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0.1</v>
      </c>
      <c r="AH12">
        <v>2</v>
      </c>
      <c r="AI12">
        <v>92845421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92845432</v>
      </c>
      <c r="C13">
        <v>92845416</v>
      </c>
      <c r="D13">
        <v>49524301</v>
      </c>
      <c r="E13">
        <v>1</v>
      </c>
      <c r="F13">
        <v>1</v>
      </c>
      <c r="G13">
        <v>1</v>
      </c>
      <c r="H13">
        <v>3</v>
      </c>
      <c r="I13" t="s">
        <v>940</v>
      </c>
      <c r="J13" t="s">
        <v>941</v>
      </c>
      <c r="K13" t="s">
        <v>942</v>
      </c>
      <c r="L13">
        <v>1348</v>
      </c>
      <c r="N13">
        <v>1009</v>
      </c>
      <c r="O13" t="s">
        <v>122</v>
      </c>
      <c r="P13" t="s">
        <v>122</v>
      </c>
      <c r="Q13">
        <v>1000</v>
      </c>
      <c r="X13">
        <v>1.0000000000000001E-5</v>
      </c>
      <c r="Y13">
        <v>10362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1.0000000000000001E-5</v>
      </c>
      <c r="AH13">
        <v>2</v>
      </c>
      <c r="AI13">
        <v>92845422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92845433</v>
      </c>
      <c r="C14">
        <v>92845416</v>
      </c>
      <c r="D14">
        <v>49525498</v>
      </c>
      <c r="E14">
        <v>1</v>
      </c>
      <c r="F14">
        <v>1</v>
      </c>
      <c r="G14">
        <v>1</v>
      </c>
      <c r="H14">
        <v>3</v>
      </c>
      <c r="I14" t="s">
        <v>943</v>
      </c>
      <c r="J14" t="s">
        <v>944</v>
      </c>
      <c r="K14" t="s">
        <v>945</v>
      </c>
      <c r="L14">
        <v>1348</v>
      </c>
      <c r="N14">
        <v>1009</v>
      </c>
      <c r="O14" t="s">
        <v>122</v>
      </c>
      <c r="P14" t="s">
        <v>122</v>
      </c>
      <c r="Q14">
        <v>1000</v>
      </c>
      <c r="X14">
        <v>8.0000000000000007E-5</v>
      </c>
      <c r="Y14">
        <v>12430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8.0000000000000007E-5</v>
      </c>
      <c r="AH14">
        <v>2</v>
      </c>
      <c r="AI14">
        <v>92845423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92845434</v>
      </c>
      <c r="C15">
        <v>92845416</v>
      </c>
      <c r="D15">
        <v>49543539</v>
      </c>
      <c r="E15">
        <v>1</v>
      </c>
      <c r="F15">
        <v>1</v>
      </c>
      <c r="G15">
        <v>1</v>
      </c>
      <c r="H15">
        <v>3</v>
      </c>
      <c r="I15" t="s">
        <v>946</v>
      </c>
      <c r="J15" t="s">
        <v>947</v>
      </c>
      <c r="K15" t="s">
        <v>948</v>
      </c>
      <c r="L15">
        <v>1348</v>
      </c>
      <c r="N15">
        <v>1009</v>
      </c>
      <c r="O15" t="s">
        <v>122</v>
      </c>
      <c r="P15" t="s">
        <v>122</v>
      </c>
      <c r="Q15">
        <v>1000</v>
      </c>
      <c r="X15">
        <v>4.2999999999999999E-4</v>
      </c>
      <c r="Y15">
        <v>6508.75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4.2999999999999999E-4</v>
      </c>
      <c r="AH15">
        <v>2</v>
      </c>
      <c r="AI15">
        <v>92845424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92845435</v>
      </c>
      <c r="C16">
        <v>92845416</v>
      </c>
      <c r="D16">
        <v>49565711</v>
      </c>
      <c r="E16">
        <v>1</v>
      </c>
      <c r="F16">
        <v>1</v>
      </c>
      <c r="G16">
        <v>1</v>
      </c>
      <c r="H16">
        <v>3</v>
      </c>
      <c r="I16" t="s">
        <v>55</v>
      </c>
      <c r="J16" t="s">
        <v>58</v>
      </c>
      <c r="K16" t="s">
        <v>56</v>
      </c>
      <c r="L16">
        <v>1327</v>
      </c>
      <c r="N16">
        <v>1005</v>
      </c>
      <c r="O16" t="s">
        <v>57</v>
      </c>
      <c r="P16" t="s">
        <v>57</v>
      </c>
      <c r="Q16">
        <v>1</v>
      </c>
      <c r="X16">
        <v>0.04</v>
      </c>
      <c r="Y16">
        <v>926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0.04</v>
      </c>
      <c r="AH16">
        <v>2</v>
      </c>
      <c r="AI16">
        <v>92845425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92845450</v>
      </c>
      <c r="C17">
        <v>92845439</v>
      </c>
      <c r="D17">
        <v>49510723</v>
      </c>
      <c r="E17">
        <v>70</v>
      </c>
      <c r="F17">
        <v>1</v>
      </c>
      <c r="G17">
        <v>1</v>
      </c>
      <c r="H17">
        <v>1</v>
      </c>
      <c r="I17" t="s">
        <v>935</v>
      </c>
      <c r="J17" t="s">
        <v>6</v>
      </c>
      <c r="K17" t="s">
        <v>936</v>
      </c>
      <c r="L17">
        <v>1191</v>
      </c>
      <c r="N17">
        <v>1013</v>
      </c>
      <c r="O17" t="s">
        <v>915</v>
      </c>
      <c r="P17" t="s">
        <v>915</v>
      </c>
      <c r="Q17">
        <v>1</v>
      </c>
      <c r="X17">
        <v>1.07</v>
      </c>
      <c r="Y17">
        <v>0</v>
      </c>
      <c r="Z17">
        <v>0</v>
      </c>
      <c r="AA17">
        <v>0</v>
      </c>
      <c r="AB17">
        <v>8.9700000000000006</v>
      </c>
      <c r="AC17">
        <v>0</v>
      </c>
      <c r="AD17">
        <v>1</v>
      </c>
      <c r="AE17">
        <v>1</v>
      </c>
      <c r="AF17" t="s">
        <v>25</v>
      </c>
      <c r="AG17">
        <v>1.1235000000000002</v>
      </c>
      <c r="AH17">
        <v>2</v>
      </c>
      <c r="AI17">
        <v>92845440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92845451</v>
      </c>
      <c r="C18">
        <v>92845439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916</v>
      </c>
      <c r="J18" t="s">
        <v>6</v>
      </c>
      <c r="K18" t="s">
        <v>917</v>
      </c>
      <c r="L18">
        <v>1191</v>
      </c>
      <c r="N18">
        <v>1013</v>
      </c>
      <c r="O18" t="s">
        <v>915</v>
      </c>
      <c r="P18" t="s">
        <v>915</v>
      </c>
      <c r="Q18">
        <v>1</v>
      </c>
      <c r="X18">
        <v>0.01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25</v>
      </c>
      <c r="AG18">
        <v>1.0500000000000001E-2</v>
      </c>
      <c r="AH18">
        <v>2</v>
      </c>
      <c r="AI18">
        <v>92845441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92845452</v>
      </c>
      <c r="C19">
        <v>92845439</v>
      </c>
      <c r="D19">
        <v>49673503</v>
      </c>
      <c r="E19">
        <v>1</v>
      </c>
      <c r="F19">
        <v>1</v>
      </c>
      <c r="G19">
        <v>1</v>
      </c>
      <c r="H19">
        <v>2</v>
      </c>
      <c r="I19" t="s">
        <v>925</v>
      </c>
      <c r="J19" t="s">
        <v>926</v>
      </c>
      <c r="K19" t="s">
        <v>927</v>
      </c>
      <c r="L19">
        <v>1367</v>
      </c>
      <c r="N19">
        <v>1011</v>
      </c>
      <c r="O19" t="s">
        <v>921</v>
      </c>
      <c r="P19" t="s">
        <v>921</v>
      </c>
      <c r="Q19">
        <v>1</v>
      </c>
      <c r="X19">
        <v>0.01</v>
      </c>
      <c r="Y19">
        <v>0</v>
      </c>
      <c r="Z19">
        <v>65.709999999999994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25</v>
      </c>
      <c r="AG19">
        <v>1.0500000000000001E-2</v>
      </c>
      <c r="AH19">
        <v>2</v>
      </c>
      <c r="AI19">
        <v>92845442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92845453</v>
      </c>
      <c r="C20">
        <v>92845439</v>
      </c>
      <c r="D20">
        <v>49673715</v>
      </c>
      <c r="E20">
        <v>1</v>
      </c>
      <c r="F20">
        <v>1</v>
      </c>
      <c r="G20">
        <v>1</v>
      </c>
      <c r="H20">
        <v>2</v>
      </c>
      <c r="I20" t="s">
        <v>937</v>
      </c>
      <c r="J20" t="s">
        <v>938</v>
      </c>
      <c r="K20" t="s">
        <v>939</v>
      </c>
      <c r="L20">
        <v>1367</v>
      </c>
      <c r="N20">
        <v>1011</v>
      </c>
      <c r="O20" t="s">
        <v>921</v>
      </c>
      <c r="P20" t="s">
        <v>921</v>
      </c>
      <c r="Q20">
        <v>1</v>
      </c>
      <c r="X20">
        <v>0.1</v>
      </c>
      <c r="Y20">
        <v>0</v>
      </c>
      <c r="Z20">
        <v>8.1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25</v>
      </c>
      <c r="AG20">
        <v>0.10500000000000001</v>
      </c>
      <c r="AH20">
        <v>2</v>
      </c>
      <c r="AI20">
        <v>92845443</v>
      </c>
      <c r="AJ20">
        <v>22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92845454</v>
      </c>
      <c r="C21">
        <v>92845439</v>
      </c>
      <c r="D21">
        <v>49523218</v>
      </c>
      <c r="E21">
        <v>1</v>
      </c>
      <c r="F21">
        <v>1</v>
      </c>
      <c r="G21">
        <v>1</v>
      </c>
      <c r="H21">
        <v>3</v>
      </c>
      <c r="I21" t="s">
        <v>47</v>
      </c>
      <c r="J21" t="s">
        <v>50</v>
      </c>
      <c r="K21" t="s">
        <v>48</v>
      </c>
      <c r="L21">
        <v>1374</v>
      </c>
      <c r="N21">
        <v>1013</v>
      </c>
      <c r="O21" t="s">
        <v>49</v>
      </c>
      <c r="P21" t="s">
        <v>49</v>
      </c>
      <c r="Q21">
        <v>1</v>
      </c>
      <c r="X21">
        <v>0.1</v>
      </c>
      <c r="Y21">
        <v>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6</v>
      </c>
      <c r="AG21">
        <v>0.1</v>
      </c>
      <c r="AH21">
        <v>2</v>
      </c>
      <c r="AI21">
        <v>92845444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92845455</v>
      </c>
      <c r="C22">
        <v>92845439</v>
      </c>
      <c r="D22">
        <v>49524301</v>
      </c>
      <c r="E22">
        <v>1</v>
      </c>
      <c r="F22">
        <v>1</v>
      </c>
      <c r="G22">
        <v>1</v>
      </c>
      <c r="H22">
        <v>3</v>
      </c>
      <c r="I22" t="s">
        <v>940</v>
      </c>
      <c r="J22" t="s">
        <v>941</v>
      </c>
      <c r="K22" t="s">
        <v>942</v>
      </c>
      <c r="L22">
        <v>1348</v>
      </c>
      <c r="N22">
        <v>1009</v>
      </c>
      <c r="O22" t="s">
        <v>122</v>
      </c>
      <c r="P22" t="s">
        <v>122</v>
      </c>
      <c r="Q22">
        <v>1000</v>
      </c>
      <c r="X22">
        <v>1.0000000000000001E-5</v>
      </c>
      <c r="Y22">
        <v>10362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1.0000000000000001E-5</v>
      </c>
      <c r="AH22">
        <v>2</v>
      </c>
      <c r="AI22">
        <v>92845445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92845456</v>
      </c>
      <c r="C23">
        <v>92845439</v>
      </c>
      <c r="D23">
        <v>49525498</v>
      </c>
      <c r="E23">
        <v>1</v>
      </c>
      <c r="F23">
        <v>1</v>
      </c>
      <c r="G23">
        <v>1</v>
      </c>
      <c r="H23">
        <v>3</v>
      </c>
      <c r="I23" t="s">
        <v>943</v>
      </c>
      <c r="J23" t="s">
        <v>944</v>
      </c>
      <c r="K23" t="s">
        <v>945</v>
      </c>
      <c r="L23">
        <v>1348</v>
      </c>
      <c r="N23">
        <v>1009</v>
      </c>
      <c r="O23" t="s">
        <v>122</v>
      </c>
      <c r="P23" t="s">
        <v>122</v>
      </c>
      <c r="Q23">
        <v>1000</v>
      </c>
      <c r="X23">
        <v>8.0000000000000007E-5</v>
      </c>
      <c r="Y23">
        <v>12430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8.0000000000000007E-5</v>
      </c>
      <c r="AH23">
        <v>2</v>
      </c>
      <c r="AI23">
        <v>92845446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92845457</v>
      </c>
      <c r="C24">
        <v>92845439</v>
      </c>
      <c r="D24">
        <v>49543539</v>
      </c>
      <c r="E24">
        <v>1</v>
      </c>
      <c r="F24">
        <v>1</v>
      </c>
      <c r="G24">
        <v>1</v>
      </c>
      <c r="H24">
        <v>3</v>
      </c>
      <c r="I24" t="s">
        <v>946</v>
      </c>
      <c r="J24" t="s">
        <v>947</v>
      </c>
      <c r="K24" t="s">
        <v>948</v>
      </c>
      <c r="L24">
        <v>1348</v>
      </c>
      <c r="N24">
        <v>1009</v>
      </c>
      <c r="O24" t="s">
        <v>122</v>
      </c>
      <c r="P24" t="s">
        <v>122</v>
      </c>
      <c r="Q24">
        <v>1000</v>
      </c>
      <c r="X24">
        <v>4.2999999999999999E-4</v>
      </c>
      <c r="Y24">
        <v>6508.75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4.2999999999999999E-4</v>
      </c>
      <c r="AH24">
        <v>2</v>
      </c>
      <c r="AI24">
        <v>92845447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92845458</v>
      </c>
      <c r="C25">
        <v>92845439</v>
      </c>
      <c r="D25">
        <v>49565711</v>
      </c>
      <c r="E25">
        <v>1</v>
      </c>
      <c r="F25">
        <v>1</v>
      </c>
      <c r="G25">
        <v>1</v>
      </c>
      <c r="H25">
        <v>3</v>
      </c>
      <c r="I25" t="s">
        <v>55</v>
      </c>
      <c r="J25" t="s">
        <v>58</v>
      </c>
      <c r="K25" t="s">
        <v>56</v>
      </c>
      <c r="L25">
        <v>1327</v>
      </c>
      <c r="N25">
        <v>1005</v>
      </c>
      <c r="O25" t="s">
        <v>57</v>
      </c>
      <c r="P25" t="s">
        <v>57</v>
      </c>
      <c r="Q25">
        <v>1</v>
      </c>
      <c r="X25">
        <v>0.04</v>
      </c>
      <c r="Y25">
        <v>926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0.04</v>
      </c>
      <c r="AH25">
        <v>2</v>
      </c>
      <c r="AI25">
        <v>92845448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92845472</v>
      </c>
      <c r="C26">
        <v>92845462</v>
      </c>
      <c r="D26">
        <v>49510723</v>
      </c>
      <c r="E26">
        <v>70</v>
      </c>
      <c r="F26">
        <v>1</v>
      </c>
      <c r="G26">
        <v>1</v>
      </c>
      <c r="H26">
        <v>1</v>
      </c>
      <c r="I26" t="s">
        <v>935</v>
      </c>
      <c r="J26" t="s">
        <v>6</v>
      </c>
      <c r="K26" t="s">
        <v>936</v>
      </c>
      <c r="L26">
        <v>1191</v>
      </c>
      <c r="N26">
        <v>1013</v>
      </c>
      <c r="O26" t="s">
        <v>915</v>
      </c>
      <c r="P26" t="s">
        <v>915</v>
      </c>
      <c r="Q26">
        <v>1</v>
      </c>
      <c r="X26">
        <v>1.07</v>
      </c>
      <c r="Y26">
        <v>0</v>
      </c>
      <c r="Z26">
        <v>0</v>
      </c>
      <c r="AA26">
        <v>0</v>
      </c>
      <c r="AB26">
        <v>8.9700000000000006</v>
      </c>
      <c r="AC26">
        <v>0</v>
      </c>
      <c r="AD26">
        <v>1</v>
      </c>
      <c r="AE26">
        <v>1</v>
      </c>
      <c r="AF26" t="s">
        <v>25</v>
      </c>
      <c r="AG26">
        <v>1.1235000000000002</v>
      </c>
      <c r="AH26">
        <v>2</v>
      </c>
      <c r="AI26">
        <v>92845463</v>
      </c>
      <c r="AJ26">
        <v>29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92845473</v>
      </c>
      <c r="C27">
        <v>92845462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916</v>
      </c>
      <c r="J27" t="s">
        <v>6</v>
      </c>
      <c r="K27" t="s">
        <v>917</v>
      </c>
      <c r="L27">
        <v>1191</v>
      </c>
      <c r="N27">
        <v>1013</v>
      </c>
      <c r="O27" t="s">
        <v>915</v>
      </c>
      <c r="P27" t="s">
        <v>915</v>
      </c>
      <c r="Q27">
        <v>1</v>
      </c>
      <c r="X27">
        <v>0.01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25</v>
      </c>
      <c r="AG27">
        <v>1.0500000000000001E-2</v>
      </c>
      <c r="AH27">
        <v>2</v>
      </c>
      <c r="AI27">
        <v>92845464</v>
      </c>
      <c r="AJ27">
        <v>30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92845474</v>
      </c>
      <c r="C28">
        <v>92845462</v>
      </c>
      <c r="D28">
        <v>49673503</v>
      </c>
      <c r="E28">
        <v>1</v>
      </c>
      <c r="F28">
        <v>1</v>
      </c>
      <c r="G28">
        <v>1</v>
      </c>
      <c r="H28">
        <v>2</v>
      </c>
      <c r="I28" t="s">
        <v>925</v>
      </c>
      <c r="J28" t="s">
        <v>926</v>
      </c>
      <c r="K28" t="s">
        <v>927</v>
      </c>
      <c r="L28">
        <v>1367</v>
      </c>
      <c r="N28">
        <v>1011</v>
      </c>
      <c r="O28" t="s">
        <v>921</v>
      </c>
      <c r="P28" t="s">
        <v>921</v>
      </c>
      <c r="Q28">
        <v>1</v>
      </c>
      <c r="X28">
        <v>0.01</v>
      </c>
      <c r="Y28">
        <v>0</v>
      </c>
      <c r="Z28">
        <v>65.709999999999994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25</v>
      </c>
      <c r="AG28">
        <v>1.0500000000000001E-2</v>
      </c>
      <c r="AH28">
        <v>2</v>
      </c>
      <c r="AI28">
        <v>92845465</v>
      </c>
      <c r="AJ28">
        <v>31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92845475</v>
      </c>
      <c r="C29">
        <v>92845462</v>
      </c>
      <c r="D29">
        <v>49673715</v>
      </c>
      <c r="E29">
        <v>1</v>
      </c>
      <c r="F29">
        <v>1</v>
      </c>
      <c r="G29">
        <v>1</v>
      </c>
      <c r="H29">
        <v>2</v>
      </c>
      <c r="I29" t="s">
        <v>937</v>
      </c>
      <c r="J29" t="s">
        <v>938</v>
      </c>
      <c r="K29" t="s">
        <v>939</v>
      </c>
      <c r="L29">
        <v>1367</v>
      </c>
      <c r="N29">
        <v>1011</v>
      </c>
      <c r="O29" t="s">
        <v>921</v>
      </c>
      <c r="P29" t="s">
        <v>921</v>
      </c>
      <c r="Q29">
        <v>1</v>
      </c>
      <c r="X29">
        <v>0.1</v>
      </c>
      <c r="Y29">
        <v>0</v>
      </c>
      <c r="Z29">
        <v>8.1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25</v>
      </c>
      <c r="AG29">
        <v>0.10500000000000001</v>
      </c>
      <c r="AH29">
        <v>2</v>
      </c>
      <c r="AI29">
        <v>92845466</v>
      </c>
      <c r="AJ29">
        <v>32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92845476</v>
      </c>
      <c r="C30">
        <v>92845462</v>
      </c>
      <c r="D30">
        <v>49523218</v>
      </c>
      <c r="E30">
        <v>1</v>
      </c>
      <c r="F30">
        <v>1</v>
      </c>
      <c r="G30">
        <v>1</v>
      </c>
      <c r="H30">
        <v>3</v>
      </c>
      <c r="I30" t="s">
        <v>47</v>
      </c>
      <c r="J30" t="s">
        <v>50</v>
      </c>
      <c r="K30" t="s">
        <v>48</v>
      </c>
      <c r="L30">
        <v>1374</v>
      </c>
      <c r="N30">
        <v>1013</v>
      </c>
      <c r="O30" t="s">
        <v>49</v>
      </c>
      <c r="P30" t="s">
        <v>49</v>
      </c>
      <c r="Q30">
        <v>1</v>
      </c>
      <c r="X30">
        <v>0.1</v>
      </c>
      <c r="Y30">
        <v>1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6</v>
      </c>
      <c r="AG30">
        <v>0.1</v>
      </c>
      <c r="AH30">
        <v>2</v>
      </c>
      <c r="AI30">
        <v>92845467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92845477</v>
      </c>
      <c r="C31">
        <v>92845462</v>
      </c>
      <c r="D31">
        <v>49524301</v>
      </c>
      <c r="E31">
        <v>1</v>
      </c>
      <c r="F31">
        <v>1</v>
      </c>
      <c r="G31">
        <v>1</v>
      </c>
      <c r="H31">
        <v>3</v>
      </c>
      <c r="I31" t="s">
        <v>940</v>
      </c>
      <c r="J31" t="s">
        <v>941</v>
      </c>
      <c r="K31" t="s">
        <v>942</v>
      </c>
      <c r="L31">
        <v>1348</v>
      </c>
      <c r="N31">
        <v>1009</v>
      </c>
      <c r="O31" t="s">
        <v>122</v>
      </c>
      <c r="P31" t="s">
        <v>122</v>
      </c>
      <c r="Q31">
        <v>1000</v>
      </c>
      <c r="X31">
        <v>1.1E-4</v>
      </c>
      <c r="Y31">
        <v>10362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1.1E-4</v>
      </c>
      <c r="AH31">
        <v>2</v>
      </c>
      <c r="AI31">
        <v>92845468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92845478</v>
      </c>
      <c r="C32">
        <v>92845462</v>
      </c>
      <c r="D32">
        <v>49528527</v>
      </c>
      <c r="E32">
        <v>1</v>
      </c>
      <c r="F32">
        <v>1</v>
      </c>
      <c r="G32">
        <v>1</v>
      </c>
      <c r="H32">
        <v>3</v>
      </c>
      <c r="I32" t="s">
        <v>949</v>
      </c>
      <c r="J32" t="s">
        <v>950</v>
      </c>
      <c r="K32" t="s">
        <v>951</v>
      </c>
      <c r="L32">
        <v>1339</v>
      </c>
      <c r="N32">
        <v>1007</v>
      </c>
      <c r="O32" t="s">
        <v>952</v>
      </c>
      <c r="P32" t="s">
        <v>952</v>
      </c>
      <c r="Q32">
        <v>1</v>
      </c>
      <c r="X32">
        <v>2.9999999999999997E-4</v>
      </c>
      <c r="Y32">
        <v>519.79999999999995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2.9999999999999997E-4</v>
      </c>
      <c r="AH32">
        <v>2</v>
      </c>
      <c r="AI32">
        <v>92845469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92845479</v>
      </c>
      <c r="C33">
        <v>92845462</v>
      </c>
      <c r="D33">
        <v>49543539</v>
      </c>
      <c r="E33">
        <v>1</v>
      </c>
      <c r="F33">
        <v>1</v>
      </c>
      <c r="G33">
        <v>1</v>
      </c>
      <c r="H33">
        <v>3</v>
      </c>
      <c r="I33" t="s">
        <v>946</v>
      </c>
      <c r="J33" t="s">
        <v>947</v>
      </c>
      <c r="K33" t="s">
        <v>948</v>
      </c>
      <c r="L33">
        <v>1348</v>
      </c>
      <c r="N33">
        <v>1009</v>
      </c>
      <c r="O33" t="s">
        <v>122</v>
      </c>
      <c r="P33" t="s">
        <v>122</v>
      </c>
      <c r="Q33">
        <v>1000</v>
      </c>
      <c r="X33">
        <v>4.2999999999999999E-4</v>
      </c>
      <c r="Y33">
        <v>6508.75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4.2999999999999999E-4</v>
      </c>
      <c r="AH33">
        <v>2</v>
      </c>
      <c r="AI33">
        <v>92845470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ROW(Source!A38)</f>
        <v>38</v>
      </c>
      <c r="B34">
        <v>92845480</v>
      </c>
      <c r="C34">
        <v>92845462</v>
      </c>
      <c r="D34">
        <v>49514668</v>
      </c>
      <c r="E34">
        <v>70</v>
      </c>
      <c r="F34">
        <v>1</v>
      </c>
      <c r="G34">
        <v>1</v>
      </c>
      <c r="H34">
        <v>3</v>
      </c>
      <c r="I34" t="s">
        <v>983</v>
      </c>
      <c r="J34" t="s">
        <v>6</v>
      </c>
      <c r="K34" t="s">
        <v>984</v>
      </c>
      <c r="L34">
        <v>1371</v>
      </c>
      <c r="N34">
        <v>1013</v>
      </c>
      <c r="O34" t="s">
        <v>22</v>
      </c>
      <c r="P34" t="s">
        <v>22</v>
      </c>
      <c r="Q34">
        <v>1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6</v>
      </c>
      <c r="AG34">
        <v>1</v>
      </c>
      <c r="AH34">
        <v>3</v>
      </c>
      <c r="AI34">
        <v>-1</v>
      </c>
      <c r="AJ34" t="s">
        <v>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92845496</v>
      </c>
      <c r="C35">
        <v>92845483</v>
      </c>
      <c r="D35">
        <v>49510719</v>
      </c>
      <c r="E35">
        <v>70</v>
      </c>
      <c r="F35">
        <v>1</v>
      </c>
      <c r="G35">
        <v>1</v>
      </c>
      <c r="H35">
        <v>1</v>
      </c>
      <c r="I35" t="s">
        <v>953</v>
      </c>
      <c r="J35" t="s">
        <v>6</v>
      </c>
      <c r="K35" t="s">
        <v>954</v>
      </c>
      <c r="L35">
        <v>1191</v>
      </c>
      <c r="N35">
        <v>1013</v>
      </c>
      <c r="O35" t="s">
        <v>915</v>
      </c>
      <c r="P35" t="s">
        <v>915</v>
      </c>
      <c r="Q35">
        <v>1</v>
      </c>
      <c r="X35">
        <v>154</v>
      </c>
      <c r="Y35">
        <v>0</v>
      </c>
      <c r="Z35">
        <v>0</v>
      </c>
      <c r="AA35">
        <v>0</v>
      </c>
      <c r="AB35">
        <v>8.74</v>
      </c>
      <c r="AC35">
        <v>0</v>
      </c>
      <c r="AD35">
        <v>1</v>
      </c>
      <c r="AE35">
        <v>1</v>
      </c>
      <c r="AF35" t="s">
        <v>25</v>
      </c>
      <c r="AG35">
        <v>161.70000000000002</v>
      </c>
      <c r="AH35">
        <v>2</v>
      </c>
      <c r="AI35">
        <v>92845484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92845497</v>
      </c>
      <c r="C36">
        <v>92845483</v>
      </c>
      <c r="D36">
        <v>49510905</v>
      </c>
      <c r="E36">
        <v>70</v>
      </c>
      <c r="F36">
        <v>1</v>
      </c>
      <c r="G36">
        <v>1</v>
      </c>
      <c r="H36">
        <v>1</v>
      </c>
      <c r="I36" t="s">
        <v>916</v>
      </c>
      <c r="J36" t="s">
        <v>6</v>
      </c>
      <c r="K36" t="s">
        <v>917</v>
      </c>
      <c r="L36">
        <v>1191</v>
      </c>
      <c r="N36">
        <v>1013</v>
      </c>
      <c r="O36" t="s">
        <v>915</v>
      </c>
      <c r="P36" t="s">
        <v>915</v>
      </c>
      <c r="Q36">
        <v>1</v>
      </c>
      <c r="X36">
        <v>1.2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25</v>
      </c>
      <c r="AG36">
        <v>1.26</v>
      </c>
      <c r="AH36">
        <v>2</v>
      </c>
      <c r="AI36">
        <v>92845485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92845498</v>
      </c>
      <c r="C37">
        <v>92845483</v>
      </c>
      <c r="D37">
        <v>49672573</v>
      </c>
      <c r="E37">
        <v>1</v>
      </c>
      <c r="F37">
        <v>1</v>
      </c>
      <c r="G37">
        <v>1</v>
      </c>
      <c r="H37">
        <v>2</v>
      </c>
      <c r="I37" t="s">
        <v>918</v>
      </c>
      <c r="J37" t="s">
        <v>919</v>
      </c>
      <c r="K37" t="s">
        <v>920</v>
      </c>
      <c r="L37">
        <v>1367</v>
      </c>
      <c r="N37">
        <v>1011</v>
      </c>
      <c r="O37" t="s">
        <v>921</v>
      </c>
      <c r="P37" t="s">
        <v>921</v>
      </c>
      <c r="Q37">
        <v>1</v>
      </c>
      <c r="X37">
        <v>0.48</v>
      </c>
      <c r="Y37">
        <v>0</v>
      </c>
      <c r="Z37">
        <v>115.4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25</v>
      </c>
      <c r="AG37">
        <v>0.504</v>
      </c>
      <c r="AH37">
        <v>2</v>
      </c>
      <c r="AI37">
        <v>92845486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ROW(Source!A41)</f>
        <v>41</v>
      </c>
      <c r="B38">
        <v>92845499</v>
      </c>
      <c r="C38">
        <v>92845483</v>
      </c>
      <c r="D38">
        <v>49672703</v>
      </c>
      <c r="E38">
        <v>1</v>
      </c>
      <c r="F38">
        <v>1</v>
      </c>
      <c r="G38">
        <v>1</v>
      </c>
      <c r="H38">
        <v>2</v>
      </c>
      <c r="I38" t="s">
        <v>955</v>
      </c>
      <c r="J38" t="s">
        <v>956</v>
      </c>
      <c r="K38" t="s">
        <v>957</v>
      </c>
      <c r="L38">
        <v>1367</v>
      </c>
      <c r="N38">
        <v>1011</v>
      </c>
      <c r="O38" t="s">
        <v>921</v>
      </c>
      <c r="P38" t="s">
        <v>921</v>
      </c>
      <c r="Q38">
        <v>1</v>
      </c>
      <c r="X38">
        <v>0.34</v>
      </c>
      <c r="Y38">
        <v>0</v>
      </c>
      <c r="Z38">
        <v>6.66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25</v>
      </c>
      <c r="AG38">
        <v>0.35700000000000004</v>
      </c>
      <c r="AH38">
        <v>2</v>
      </c>
      <c r="AI38">
        <v>92845487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92845500</v>
      </c>
      <c r="C39">
        <v>92845483</v>
      </c>
      <c r="D39">
        <v>49673503</v>
      </c>
      <c r="E39">
        <v>1</v>
      </c>
      <c r="F39">
        <v>1</v>
      </c>
      <c r="G39">
        <v>1</v>
      </c>
      <c r="H39">
        <v>2</v>
      </c>
      <c r="I39" t="s">
        <v>925</v>
      </c>
      <c r="J39" t="s">
        <v>926</v>
      </c>
      <c r="K39" t="s">
        <v>927</v>
      </c>
      <c r="L39">
        <v>1367</v>
      </c>
      <c r="N39">
        <v>1011</v>
      </c>
      <c r="O39" t="s">
        <v>921</v>
      </c>
      <c r="P39" t="s">
        <v>921</v>
      </c>
      <c r="Q39">
        <v>1</v>
      </c>
      <c r="X39">
        <v>0.72</v>
      </c>
      <c r="Y39">
        <v>0</v>
      </c>
      <c r="Z39">
        <v>65.709999999999994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25</v>
      </c>
      <c r="AG39">
        <v>0.75600000000000001</v>
      </c>
      <c r="AH39">
        <v>2</v>
      </c>
      <c r="AI39">
        <v>92845488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92845501</v>
      </c>
      <c r="C40">
        <v>92845483</v>
      </c>
      <c r="D40">
        <v>49673715</v>
      </c>
      <c r="E40">
        <v>1</v>
      </c>
      <c r="F40">
        <v>1</v>
      </c>
      <c r="G40">
        <v>1</v>
      </c>
      <c r="H40">
        <v>2</v>
      </c>
      <c r="I40" t="s">
        <v>937</v>
      </c>
      <c r="J40" t="s">
        <v>938</v>
      </c>
      <c r="K40" t="s">
        <v>939</v>
      </c>
      <c r="L40">
        <v>1367</v>
      </c>
      <c r="N40">
        <v>1011</v>
      </c>
      <c r="O40" t="s">
        <v>921</v>
      </c>
      <c r="P40" t="s">
        <v>921</v>
      </c>
      <c r="Q40">
        <v>1</v>
      </c>
      <c r="X40">
        <v>1.54</v>
      </c>
      <c r="Y40">
        <v>0</v>
      </c>
      <c r="Z40">
        <v>8.1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25</v>
      </c>
      <c r="AG40">
        <v>1.6170000000000002</v>
      </c>
      <c r="AH40">
        <v>2</v>
      </c>
      <c r="AI40">
        <v>92845489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92845502</v>
      </c>
      <c r="C41">
        <v>92845483</v>
      </c>
      <c r="D41">
        <v>49521144</v>
      </c>
      <c r="E41">
        <v>1</v>
      </c>
      <c r="F41">
        <v>1</v>
      </c>
      <c r="G41">
        <v>1</v>
      </c>
      <c r="H41">
        <v>3</v>
      </c>
      <c r="I41" t="s">
        <v>958</v>
      </c>
      <c r="J41" t="s">
        <v>959</v>
      </c>
      <c r="K41" t="s">
        <v>960</v>
      </c>
      <c r="L41">
        <v>1348</v>
      </c>
      <c r="N41">
        <v>1009</v>
      </c>
      <c r="O41" t="s">
        <v>122</v>
      </c>
      <c r="P41" t="s">
        <v>122</v>
      </c>
      <c r="Q41">
        <v>1000</v>
      </c>
      <c r="X41">
        <v>8.8999999999999995E-4</v>
      </c>
      <c r="Y41">
        <v>26499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8.8999999999999995E-4</v>
      </c>
      <c r="AH41">
        <v>2</v>
      </c>
      <c r="AI41">
        <v>92845490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92845503</v>
      </c>
      <c r="C42">
        <v>92845483</v>
      </c>
      <c r="D42">
        <v>49524301</v>
      </c>
      <c r="E42">
        <v>1</v>
      </c>
      <c r="F42">
        <v>1</v>
      </c>
      <c r="G42">
        <v>1</v>
      </c>
      <c r="H42">
        <v>3</v>
      </c>
      <c r="I42" t="s">
        <v>940</v>
      </c>
      <c r="J42" t="s">
        <v>941</v>
      </c>
      <c r="K42" t="s">
        <v>942</v>
      </c>
      <c r="L42">
        <v>1348</v>
      </c>
      <c r="N42">
        <v>1009</v>
      </c>
      <c r="O42" t="s">
        <v>122</v>
      </c>
      <c r="P42" t="s">
        <v>122</v>
      </c>
      <c r="Q42">
        <v>1000</v>
      </c>
      <c r="X42">
        <v>4.4999999999999999E-4</v>
      </c>
      <c r="Y42">
        <v>10362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4.4999999999999999E-4</v>
      </c>
      <c r="AH42">
        <v>2</v>
      </c>
      <c r="AI42">
        <v>92845491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ROW(Source!A41)</f>
        <v>41</v>
      </c>
      <c r="B43">
        <v>92845504</v>
      </c>
      <c r="C43">
        <v>92845483</v>
      </c>
      <c r="D43">
        <v>49525488</v>
      </c>
      <c r="E43">
        <v>1</v>
      </c>
      <c r="F43">
        <v>1</v>
      </c>
      <c r="G43">
        <v>1</v>
      </c>
      <c r="H43">
        <v>3</v>
      </c>
      <c r="I43" t="s">
        <v>928</v>
      </c>
      <c r="J43" t="s">
        <v>929</v>
      </c>
      <c r="K43" t="s">
        <v>930</v>
      </c>
      <c r="L43">
        <v>1346</v>
      </c>
      <c r="N43">
        <v>1009</v>
      </c>
      <c r="O43" t="s">
        <v>931</v>
      </c>
      <c r="P43" t="s">
        <v>931</v>
      </c>
      <c r="Q43">
        <v>1</v>
      </c>
      <c r="X43">
        <v>15</v>
      </c>
      <c r="Y43">
        <v>9.0399999999999991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15</v>
      </c>
      <c r="AH43">
        <v>2</v>
      </c>
      <c r="AI43">
        <v>92845492</v>
      </c>
      <c r="AJ43">
        <v>46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92845505</v>
      </c>
      <c r="C44">
        <v>92845483</v>
      </c>
      <c r="D44">
        <v>49526492</v>
      </c>
      <c r="E44">
        <v>1</v>
      </c>
      <c r="F44">
        <v>1</v>
      </c>
      <c r="G44">
        <v>1</v>
      </c>
      <c r="H44">
        <v>3</v>
      </c>
      <c r="I44" t="s">
        <v>932</v>
      </c>
      <c r="J44" t="s">
        <v>933</v>
      </c>
      <c r="K44" t="s">
        <v>934</v>
      </c>
      <c r="L44">
        <v>1346</v>
      </c>
      <c r="N44">
        <v>1009</v>
      </c>
      <c r="O44" t="s">
        <v>931</v>
      </c>
      <c r="P44" t="s">
        <v>931</v>
      </c>
      <c r="Q44">
        <v>1</v>
      </c>
      <c r="X44">
        <v>8</v>
      </c>
      <c r="Y44">
        <v>23.09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8</v>
      </c>
      <c r="AH44">
        <v>2</v>
      </c>
      <c r="AI44">
        <v>92845493</v>
      </c>
      <c r="AJ44">
        <v>47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92845506</v>
      </c>
      <c r="C45">
        <v>92845483</v>
      </c>
      <c r="D45">
        <v>49512814</v>
      </c>
      <c r="E45">
        <v>70</v>
      </c>
      <c r="F45">
        <v>1</v>
      </c>
      <c r="G45">
        <v>1</v>
      </c>
      <c r="H45">
        <v>3</v>
      </c>
      <c r="I45" t="s">
        <v>985</v>
      </c>
      <c r="J45" t="s">
        <v>6</v>
      </c>
      <c r="K45" t="s">
        <v>986</v>
      </c>
      <c r="L45">
        <v>1327</v>
      </c>
      <c r="N45">
        <v>1005</v>
      </c>
      <c r="O45" t="s">
        <v>57</v>
      </c>
      <c r="P45" t="s">
        <v>57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6</v>
      </c>
      <c r="AG45">
        <v>0</v>
      </c>
      <c r="AH45">
        <v>3</v>
      </c>
      <c r="AI45">
        <v>-1</v>
      </c>
      <c r="AJ45" t="s">
        <v>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92845507</v>
      </c>
      <c r="C46">
        <v>92845483</v>
      </c>
      <c r="D46">
        <v>49555131</v>
      </c>
      <c r="E46">
        <v>1</v>
      </c>
      <c r="F46">
        <v>1</v>
      </c>
      <c r="G46">
        <v>1</v>
      </c>
      <c r="H46">
        <v>3</v>
      </c>
      <c r="I46" t="s">
        <v>961</v>
      </c>
      <c r="J46" t="s">
        <v>962</v>
      </c>
      <c r="K46" t="s">
        <v>963</v>
      </c>
      <c r="L46">
        <v>1348</v>
      </c>
      <c r="N46">
        <v>1009</v>
      </c>
      <c r="O46" t="s">
        <v>122</v>
      </c>
      <c r="P46" t="s">
        <v>122</v>
      </c>
      <c r="Q46">
        <v>1000</v>
      </c>
      <c r="X46">
        <v>5.0099999999999997E-3</v>
      </c>
      <c r="Y46">
        <v>17183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5.0099999999999997E-3</v>
      </c>
      <c r="AH46">
        <v>2</v>
      </c>
      <c r="AI46">
        <v>92845494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92845508</v>
      </c>
      <c r="C47">
        <v>92845483</v>
      </c>
      <c r="D47">
        <v>49514607</v>
      </c>
      <c r="E47">
        <v>70</v>
      </c>
      <c r="F47">
        <v>1</v>
      </c>
      <c r="G47">
        <v>1</v>
      </c>
      <c r="H47">
        <v>3</v>
      </c>
      <c r="I47" t="s">
        <v>987</v>
      </c>
      <c r="J47" t="s">
        <v>6</v>
      </c>
      <c r="K47" t="s">
        <v>988</v>
      </c>
      <c r="L47">
        <v>1327</v>
      </c>
      <c r="N47">
        <v>1005</v>
      </c>
      <c r="O47" t="s">
        <v>57</v>
      </c>
      <c r="P47" t="s">
        <v>57</v>
      </c>
      <c r="Q47">
        <v>1</v>
      </c>
      <c r="X47">
        <v>100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6</v>
      </c>
      <c r="AG47">
        <v>100</v>
      </c>
      <c r="AH47">
        <v>3</v>
      </c>
      <c r="AI47">
        <v>-1</v>
      </c>
      <c r="AJ47" t="s">
        <v>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ROW(Source!A41)</f>
        <v>41</v>
      </c>
      <c r="B48">
        <v>92845509</v>
      </c>
      <c r="C48">
        <v>92845483</v>
      </c>
      <c r="D48">
        <v>49514616</v>
      </c>
      <c r="E48">
        <v>70</v>
      </c>
      <c r="F48">
        <v>1</v>
      </c>
      <c r="G48">
        <v>1</v>
      </c>
      <c r="H48">
        <v>3</v>
      </c>
      <c r="I48" t="s">
        <v>989</v>
      </c>
      <c r="J48" t="s">
        <v>6</v>
      </c>
      <c r="K48" t="s">
        <v>990</v>
      </c>
      <c r="L48">
        <v>1346</v>
      </c>
      <c r="N48">
        <v>1009</v>
      </c>
      <c r="O48" t="s">
        <v>931</v>
      </c>
      <c r="P48" t="s">
        <v>931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6</v>
      </c>
      <c r="AG48">
        <v>0</v>
      </c>
      <c r="AH48">
        <v>3</v>
      </c>
      <c r="AI48">
        <v>-1</v>
      </c>
      <c r="AJ48" t="s">
        <v>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ROW(Source!A41)</f>
        <v>41</v>
      </c>
      <c r="B49">
        <v>92845510</v>
      </c>
      <c r="C49">
        <v>92845483</v>
      </c>
      <c r="D49">
        <v>49514616</v>
      </c>
      <c r="E49">
        <v>70</v>
      </c>
      <c r="F49">
        <v>1</v>
      </c>
      <c r="G49">
        <v>1</v>
      </c>
      <c r="H49">
        <v>3</v>
      </c>
      <c r="I49" t="s">
        <v>989</v>
      </c>
      <c r="J49" t="s">
        <v>6</v>
      </c>
      <c r="K49" t="s">
        <v>991</v>
      </c>
      <c r="L49">
        <v>1371</v>
      </c>
      <c r="N49">
        <v>1013</v>
      </c>
      <c r="O49" t="s">
        <v>22</v>
      </c>
      <c r="P49" t="s">
        <v>22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6</v>
      </c>
      <c r="AG49">
        <v>0</v>
      </c>
      <c r="AH49">
        <v>3</v>
      </c>
      <c r="AI49">
        <v>-1</v>
      </c>
      <c r="AJ49" t="s">
        <v>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ROW(Source!A41)</f>
        <v>41</v>
      </c>
      <c r="B50">
        <v>92845511</v>
      </c>
      <c r="C50">
        <v>92845483</v>
      </c>
      <c r="D50">
        <v>49514677</v>
      </c>
      <c r="E50">
        <v>70</v>
      </c>
      <c r="F50">
        <v>1</v>
      </c>
      <c r="G50">
        <v>1</v>
      </c>
      <c r="H50">
        <v>3</v>
      </c>
      <c r="I50" t="s">
        <v>992</v>
      </c>
      <c r="J50" t="s">
        <v>6</v>
      </c>
      <c r="K50" t="s">
        <v>993</v>
      </c>
      <c r="L50">
        <v>1371</v>
      </c>
      <c r="N50">
        <v>1013</v>
      </c>
      <c r="O50" t="s">
        <v>22</v>
      </c>
      <c r="P50" t="s">
        <v>22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6</v>
      </c>
      <c r="AG50">
        <v>0</v>
      </c>
      <c r="AH50">
        <v>3</v>
      </c>
      <c r="AI50">
        <v>-1</v>
      </c>
      <c r="AJ50" t="s">
        <v>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92845512</v>
      </c>
      <c r="C51">
        <v>92845483</v>
      </c>
      <c r="D51">
        <v>49514711</v>
      </c>
      <c r="E51">
        <v>70</v>
      </c>
      <c r="F51">
        <v>1</v>
      </c>
      <c r="G51">
        <v>1</v>
      </c>
      <c r="H51">
        <v>3</v>
      </c>
      <c r="I51" t="s">
        <v>994</v>
      </c>
      <c r="J51" t="s">
        <v>6</v>
      </c>
      <c r="K51" t="s">
        <v>995</v>
      </c>
      <c r="L51">
        <v>1371</v>
      </c>
      <c r="N51">
        <v>1013</v>
      </c>
      <c r="O51" t="s">
        <v>22</v>
      </c>
      <c r="P51" t="s">
        <v>22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6</v>
      </c>
      <c r="AG51">
        <v>0</v>
      </c>
      <c r="AH51">
        <v>3</v>
      </c>
      <c r="AI51">
        <v>-1</v>
      </c>
      <c r="AJ51" t="s">
        <v>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ROW(Source!A43)</f>
        <v>43</v>
      </c>
      <c r="B52">
        <v>92845528</v>
      </c>
      <c r="C52">
        <v>92845514</v>
      </c>
      <c r="D52">
        <v>49510719</v>
      </c>
      <c r="E52">
        <v>70</v>
      </c>
      <c r="F52">
        <v>1</v>
      </c>
      <c r="G52">
        <v>1</v>
      </c>
      <c r="H52">
        <v>1</v>
      </c>
      <c r="I52" t="s">
        <v>953</v>
      </c>
      <c r="J52" t="s">
        <v>6</v>
      </c>
      <c r="K52" t="s">
        <v>954</v>
      </c>
      <c r="L52">
        <v>1191</v>
      </c>
      <c r="N52">
        <v>1013</v>
      </c>
      <c r="O52" t="s">
        <v>915</v>
      </c>
      <c r="P52" t="s">
        <v>915</v>
      </c>
      <c r="Q52">
        <v>1</v>
      </c>
      <c r="X52">
        <v>141</v>
      </c>
      <c r="Y52">
        <v>0</v>
      </c>
      <c r="Z52">
        <v>0</v>
      </c>
      <c r="AA52">
        <v>0</v>
      </c>
      <c r="AB52">
        <v>8.74</v>
      </c>
      <c r="AC52">
        <v>0</v>
      </c>
      <c r="AD52">
        <v>1</v>
      </c>
      <c r="AE52">
        <v>1</v>
      </c>
      <c r="AF52" t="s">
        <v>25</v>
      </c>
      <c r="AG52">
        <v>148.05000000000001</v>
      </c>
      <c r="AH52">
        <v>2</v>
      </c>
      <c r="AI52">
        <v>92845515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ROW(Source!A43)</f>
        <v>43</v>
      </c>
      <c r="B53">
        <v>92845529</v>
      </c>
      <c r="C53">
        <v>92845514</v>
      </c>
      <c r="D53">
        <v>49510905</v>
      </c>
      <c r="E53">
        <v>70</v>
      </c>
      <c r="F53">
        <v>1</v>
      </c>
      <c r="G53">
        <v>1</v>
      </c>
      <c r="H53">
        <v>1</v>
      </c>
      <c r="I53" t="s">
        <v>916</v>
      </c>
      <c r="J53" t="s">
        <v>6</v>
      </c>
      <c r="K53" t="s">
        <v>917</v>
      </c>
      <c r="L53">
        <v>1191</v>
      </c>
      <c r="N53">
        <v>1013</v>
      </c>
      <c r="O53" t="s">
        <v>915</v>
      </c>
      <c r="P53" t="s">
        <v>915</v>
      </c>
      <c r="Q53">
        <v>1</v>
      </c>
      <c r="X53">
        <v>0.94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25</v>
      </c>
      <c r="AG53">
        <v>0.98699999999999999</v>
      </c>
      <c r="AH53">
        <v>2</v>
      </c>
      <c r="AI53">
        <v>92845516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92845530</v>
      </c>
      <c r="C54">
        <v>92845514</v>
      </c>
      <c r="D54">
        <v>49672573</v>
      </c>
      <c r="E54">
        <v>1</v>
      </c>
      <c r="F54">
        <v>1</v>
      </c>
      <c r="G54">
        <v>1</v>
      </c>
      <c r="H54">
        <v>2</v>
      </c>
      <c r="I54" t="s">
        <v>918</v>
      </c>
      <c r="J54" t="s">
        <v>919</v>
      </c>
      <c r="K54" t="s">
        <v>920</v>
      </c>
      <c r="L54">
        <v>1367</v>
      </c>
      <c r="N54">
        <v>1011</v>
      </c>
      <c r="O54" t="s">
        <v>921</v>
      </c>
      <c r="P54" t="s">
        <v>921</v>
      </c>
      <c r="Q54">
        <v>1</v>
      </c>
      <c r="X54">
        <v>0.38</v>
      </c>
      <c r="Y54">
        <v>0</v>
      </c>
      <c r="Z54">
        <v>115.4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25</v>
      </c>
      <c r="AG54">
        <v>0.39900000000000002</v>
      </c>
      <c r="AH54">
        <v>2</v>
      </c>
      <c r="AI54">
        <v>92845517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ROW(Source!A43)</f>
        <v>43</v>
      </c>
      <c r="B55">
        <v>92845531</v>
      </c>
      <c r="C55">
        <v>92845514</v>
      </c>
      <c r="D55">
        <v>49672703</v>
      </c>
      <c r="E55">
        <v>1</v>
      </c>
      <c r="F55">
        <v>1</v>
      </c>
      <c r="G55">
        <v>1</v>
      </c>
      <c r="H55">
        <v>2</v>
      </c>
      <c r="I55" t="s">
        <v>955</v>
      </c>
      <c r="J55" t="s">
        <v>956</v>
      </c>
      <c r="K55" t="s">
        <v>957</v>
      </c>
      <c r="L55">
        <v>1367</v>
      </c>
      <c r="N55">
        <v>1011</v>
      </c>
      <c r="O55" t="s">
        <v>921</v>
      </c>
      <c r="P55" t="s">
        <v>921</v>
      </c>
      <c r="Q55">
        <v>1</v>
      </c>
      <c r="X55">
        <v>0.34</v>
      </c>
      <c r="Y55">
        <v>0</v>
      </c>
      <c r="Z55">
        <v>6.66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25</v>
      </c>
      <c r="AG55">
        <v>0.35700000000000004</v>
      </c>
      <c r="AH55">
        <v>2</v>
      </c>
      <c r="AI55">
        <v>92845518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92845532</v>
      </c>
      <c r="C56">
        <v>92845514</v>
      </c>
      <c r="D56">
        <v>49673503</v>
      </c>
      <c r="E56">
        <v>1</v>
      </c>
      <c r="F56">
        <v>1</v>
      </c>
      <c r="G56">
        <v>1</v>
      </c>
      <c r="H56">
        <v>2</v>
      </c>
      <c r="I56" t="s">
        <v>925</v>
      </c>
      <c r="J56" t="s">
        <v>926</v>
      </c>
      <c r="K56" t="s">
        <v>927</v>
      </c>
      <c r="L56">
        <v>1367</v>
      </c>
      <c r="N56">
        <v>1011</v>
      </c>
      <c r="O56" t="s">
        <v>921</v>
      </c>
      <c r="P56" t="s">
        <v>921</v>
      </c>
      <c r="Q56">
        <v>1</v>
      </c>
      <c r="X56">
        <v>0.56000000000000005</v>
      </c>
      <c r="Y56">
        <v>0</v>
      </c>
      <c r="Z56">
        <v>65.709999999999994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25</v>
      </c>
      <c r="AG56">
        <v>0.58800000000000008</v>
      </c>
      <c r="AH56">
        <v>2</v>
      </c>
      <c r="AI56">
        <v>92845519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92845533</v>
      </c>
      <c r="C57">
        <v>92845514</v>
      </c>
      <c r="D57">
        <v>49673715</v>
      </c>
      <c r="E57">
        <v>1</v>
      </c>
      <c r="F57">
        <v>1</v>
      </c>
      <c r="G57">
        <v>1</v>
      </c>
      <c r="H57">
        <v>2</v>
      </c>
      <c r="I57" t="s">
        <v>937</v>
      </c>
      <c r="J57" t="s">
        <v>938</v>
      </c>
      <c r="K57" t="s">
        <v>939</v>
      </c>
      <c r="L57">
        <v>1367</v>
      </c>
      <c r="N57">
        <v>1011</v>
      </c>
      <c r="O57" t="s">
        <v>921</v>
      </c>
      <c r="P57" t="s">
        <v>921</v>
      </c>
      <c r="Q57">
        <v>1</v>
      </c>
      <c r="X57">
        <v>1.4</v>
      </c>
      <c r="Y57">
        <v>0</v>
      </c>
      <c r="Z57">
        <v>8.1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25</v>
      </c>
      <c r="AG57">
        <v>1.47</v>
      </c>
      <c r="AH57">
        <v>2</v>
      </c>
      <c r="AI57">
        <v>92845520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92845534</v>
      </c>
      <c r="C58">
        <v>92845514</v>
      </c>
      <c r="D58">
        <v>49521144</v>
      </c>
      <c r="E58">
        <v>1</v>
      </c>
      <c r="F58">
        <v>1</v>
      </c>
      <c r="G58">
        <v>1</v>
      </c>
      <c r="H58">
        <v>3</v>
      </c>
      <c r="I58" t="s">
        <v>958</v>
      </c>
      <c r="J58" t="s">
        <v>959</v>
      </c>
      <c r="K58" t="s">
        <v>960</v>
      </c>
      <c r="L58">
        <v>1348</v>
      </c>
      <c r="N58">
        <v>1009</v>
      </c>
      <c r="O58" t="s">
        <v>122</v>
      </c>
      <c r="P58" t="s">
        <v>122</v>
      </c>
      <c r="Q58">
        <v>1000</v>
      </c>
      <c r="X58">
        <v>8.8999999999999995E-4</v>
      </c>
      <c r="Y58">
        <v>26499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8.8999999999999995E-4</v>
      </c>
      <c r="AH58">
        <v>2</v>
      </c>
      <c r="AI58">
        <v>92845521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92845535</v>
      </c>
      <c r="C59">
        <v>92845514</v>
      </c>
      <c r="D59">
        <v>49524301</v>
      </c>
      <c r="E59">
        <v>1</v>
      </c>
      <c r="F59">
        <v>1</v>
      </c>
      <c r="G59">
        <v>1</v>
      </c>
      <c r="H59">
        <v>3</v>
      </c>
      <c r="I59" t="s">
        <v>940</v>
      </c>
      <c r="J59" t="s">
        <v>941</v>
      </c>
      <c r="K59" t="s">
        <v>942</v>
      </c>
      <c r="L59">
        <v>1348</v>
      </c>
      <c r="N59">
        <v>1009</v>
      </c>
      <c r="O59" t="s">
        <v>122</v>
      </c>
      <c r="P59" t="s">
        <v>122</v>
      </c>
      <c r="Q59">
        <v>1000</v>
      </c>
      <c r="X59">
        <v>4.0999999999999999E-4</v>
      </c>
      <c r="Y59">
        <v>10362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4.0999999999999999E-4</v>
      </c>
      <c r="AH59">
        <v>2</v>
      </c>
      <c r="AI59">
        <v>92845522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92845536</v>
      </c>
      <c r="C60">
        <v>92845514</v>
      </c>
      <c r="D60">
        <v>49525488</v>
      </c>
      <c r="E60">
        <v>1</v>
      </c>
      <c r="F60">
        <v>1</v>
      </c>
      <c r="G60">
        <v>1</v>
      </c>
      <c r="H60">
        <v>3</v>
      </c>
      <c r="I60" t="s">
        <v>928</v>
      </c>
      <c r="J60" t="s">
        <v>929</v>
      </c>
      <c r="K60" t="s">
        <v>930</v>
      </c>
      <c r="L60">
        <v>1346</v>
      </c>
      <c r="N60">
        <v>1009</v>
      </c>
      <c r="O60" t="s">
        <v>931</v>
      </c>
      <c r="P60" t="s">
        <v>931</v>
      </c>
      <c r="Q60">
        <v>1</v>
      </c>
      <c r="X60">
        <v>15</v>
      </c>
      <c r="Y60">
        <v>9.0399999999999991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15</v>
      </c>
      <c r="AH60">
        <v>2</v>
      </c>
      <c r="AI60">
        <v>92845523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92845537</v>
      </c>
      <c r="C61">
        <v>92845514</v>
      </c>
      <c r="D61">
        <v>49526492</v>
      </c>
      <c r="E61">
        <v>1</v>
      </c>
      <c r="F61">
        <v>1</v>
      </c>
      <c r="G61">
        <v>1</v>
      </c>
      <c r="H61">
        <v>3</v>
      </c>
      <c r="I61" t="s">
        <v>932</v>
      </c>
      <c r="J61" t="s">
        <v>933</v>
      </c>
      <c r="K61" t="s">
        <v>934</v>
      </c>
      <c r="L61">
        <v>1346</v>
      </c>
      <c r="N61">
        <v>1009</v>
      </c>
      <c r="O61" t="s">
        <v>931</v>
      </c>
      <c r="P61" t="s">
        <v>931</v>
      </c>
      <c r="Q61">
        <v>1</v>
      </c>
      <c r="X61">
        <v>8</v>
      </c>
      <c r="Y61">
        <v>23.09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8</v>
      </c>
      <c r="AH61">
        <v>2</v>
      </c>
      <c r="AI61">
        <v>92845524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92845538</v>
      </c>
      <c r="C62">
        <v>92845514</v>
      </c>
      <c r="D62">
        <v>49512814</v>
      </c>
      <c r="E62">
        <v>70</v>
      </c>
      <c r="F62">
        <v>1</v>
      </c>
      <c r="G62">
        <v>1</v>
      </c>
      <c r="H62">
        <v>3</v>
      </c>
      <c r="I62" t="s">
        <v>985</v>
      </c>
      <c r="J62" t="s">
        <v>6</v>
      </c>
      <c r="K62" t="s">
        <v>986</v>
      </c>
      <c r="L62">
        <v>1327</v>
      </c>
      <c r="N62">
        <v>1005</v>
      </c>
      <c r="O62" t="s">
        <v>57</v>
      </c>
      <c r="P62" t="s">
        <v>57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6</v>
      </c>
      <c r="AG62">
        <v>0</v>
      </c>
      <c r="AH62">
        <v>3</v>
      </c>
      <c r="AI62">
        <v>-1</v>
      </c>
      <c r="AJ62" t="s">
        <v>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92845539</v>
      </c>
      <c r="C63">
        <v>92845514</v>
      </c>
      <c r="D63">
        <v>49555131</v>
      </c>
      <c r="E63">
        <v>1</v>
      </c>
      <c r="F63">
        <v>1</v>
      </c>
      <c r="G63">
        <v>1</v>
      </c>
      <c r="H63">
        <v>3</v>
      </c>
      <c r="I63" t="s">
        <v>961</v>
      </c>
      <c r="J63" t="s">
        <v>962</v>
      </c>
      <c r="K63" t="s">
        <v>963</v>
      </c>
      <c r="L63">
        <v>1348</v>
      </c>
      <c r="N63">
        <v>1009</v>
      </c>
      <c r="O63" t="s">
        <v>122</v>
      </c>
      <c r="P63" t="s">
        <v>122</v>
      </c>
      <c r="Q63">
        <v>1000</v>
      </c>
      <c r="X63">
        <v>5.0099999999999997E-3</v>
      </c>
      <c r="Y63">
        <v>17183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5.0099999999999997E-3</v>
      </c>
      <c r="AH63">
        <v>2</v>
      </c>
      <c r="AI63">
        <v>92845525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92845540</v>
      </c>
      <c r="C64">
        <v>92845514</v>
      </c>
      <c r="D64">
        <v>49514607</v>
      </c>
      <c r="E64">
        <v>70</v>
      </c>
      <c r="F64">
        <v>1</v>
      </c>
      <c r="G64">
        <v>1</v>
      </c>
      <c r="H64">
        <v>3</v>
      </c>
      <c r="I64" t="s">
        <v>987</v>
      </c>
      <c r="J64" t="s">
        <v>6</v>
      </c>
      <c r="K64" t="s">
        <v>988</v>
      </c>
      <c r="L64">
        <v>1327</v>
      </c>
      <c r="N64">
        <v>1005</v>
      </c>
      <c r="O64" t="s">
        <v>57</v>
      </c>
      <c r="P64" t="s">
        <v>57</v>
      </c>
      <c r="Q64">
        <v>1</v>
      </c>
      <c r="X64">
        <v>100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6</v>
      </c>
      <c r="AG64">
        <v>100</v>
      </c>
      <c r="AH64">
        <v>3</v>
      </c>
      <c r="AI64">
        <v>-1</v>
      </c>
      <c r="AJ64" t="s">
        <v>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92845541</v>
      </c>
      <c r="C65">
        <v>92845514</v>
      </c>
      <c r="D65">
        <v>49514616</v>
      </c>
      <c r="E65">
        <v>70</v>
      </c>
      <c r="F65">
        <v>1</v>
      </c>
      <c r="G65">
        <v>1</v>
      </c>
      <c r="H65">
        <v>3</v>
      </c>
      <c r="I65" t="s">
        <v>989</v>
      </c>
      <c r="J65" t="s">
        <v>6</v>
      </c>
      <c r="K65" t="s">
        <v>990</v>
      </c>
      <c r="L65">
        <v>1346</v>
      </c>
      <c r="N65">
        <v>1009</v>
      </c>
      <c r="O65" t="s">
        <v>931</v>
      </c>
      <c r="P65" t="s">
        <v>931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6</v>
      </c>
      <c r="AG65">
        <v>0</v>
      </c>
      <c r="AH65">
        <v>3</v>
      </c>
      <c r="AI65">
        <v>-1</v>
      </c>
      <c r="AJ65" t="s">
        <v>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92845542</v>
      </c>
      <c r="C66">
        <v>92845514</v>
      </c>
      <c r="D66">
        <v>49514616</v>
      </c>
      <c r="E66">
        <v>70</v>
      </c>
      <c r="F66">
        <v>1</v>
      </c>
      <c r="G66">
        <v>1</v>
      </c>
      <c r="H66">
        <v>3</v>
      </c>
      <c r="I66" t="s">
        <v>989</v>
      </c>
      <c r="J66" t="s">
        <v>6</v>
      </c>
      <c r="K66" t="s">
        <v>991</v>
      </c>
      <c r="L66">
        <v>1371</v>
      </c>
      <c r="N66">
        <v>1013</v>
      </c>
      <c r="O66" t="s">
        <v>22</v>
      </c>
      <c r="P66" t="s">
        <v>22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6</v>
      </c>
      <c r="AG66">
        <v>0</v>
      </c>
      <c r="AH66">
        <v>3</v>
      </c>
      <c r="AI66">
        <v>-1</v>
      </c>
      <c r="AJ66" t="s">
        <v>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92845543</v>
      </c>
      <c r="C67">
        <v>92845514</v>
      </c>
      <c r="D67">
        <v>49514677</v>
      </c>
      <c r="E67">
        <v>70</v>
      </c>
      <c r="F67">
        <v>1</v>
      </c>
      <c r="G67">
        <v>1</v>
      </c>
      <c r="H67">
        <v>3</v>
      </c>
      <c r="I67" t="s">
        <v>992</v>
      </c>
      <c r="J67" t="s">
        <v>6</v>
      </c>
      <c r="K67" t="s">
        <v>993</v>
      </c>
      <c r="L67">
        <v>1371</v>
      </c>
      <c r="N67">
        <v>1013</v>
      </c>
      <c r="O67" t="s">
        <v>22</v>
      </c>
      <c r="P67" t="s">
        <v>22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6</v>
      </c>
      <c r="AG67">
        <v>0</v>
      </c>
      <c r="AH67">
        <v>3</v>
      </c>
      <c r="AI67">
        <v>-1</v>
      </c>
      <c r="AJ67" t="s">
        <v>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92845544</v>
      </c>
      <c r="C68">
        <v>92845514</v>
      </c>
      <c r="D68">
        <v>49514711</v>
      </c>
      <c r="E68">
        <v>70</v>
      </c>
      <c r="F68">
        <v>1</v>
      </c>
      <c r="G68">
        <v>1</v>
      </c>
      <c r="H68">
        <v>3</v>
      </c>
      <c r="I68" t="s">
        <v>994</v>
      </c>
      <c r="J68" t="s">
        <v>6</v>
      </c>
      <c r="K68" t="s">
        <v>995</v>
      </c>
      <c r="L68">
        <v>1371</v>
      </c>
      <c r="N68">
        <v>1013</v>
      </c>
      <c r="O68" t="s">
        <v>22</v>
      </c>
      <c r="P68" t="s">
        <v>22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6</v>
      </c>
      <c r="AG68">
        <v>0</v>
      </c>
      <c r="AH68">
        <v>3</v>
      </c>
      <c r="AI68">
        <v>-1</v>
      </c>
      <c r="AJ68" t="s">
        <v>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ROW(Source!A46)</f>
        <v>46</v>
      </c>
      <c r="B69">
        <v>92845561</v>
      </c>
      <c r="C69">
        <v>92845547</v>
      </c>
      <c r="D69">
        <v>49510719</v>
      </c>
      <c r="E69">
        <v>70</v>
      </c>
      <c r="F69">
        <v>1</v>
      </c>
      <c r="G69">
        <v>1</v>
      </c>
      <c r="H69">
        <v>1</v>
      </c>
      <c r="I69" t="s">
        <v>953</v>
      </c>
      <c r="J69" t="s">
        <v>6</v>
      </c>
      <c r="K69" t="s">
        <v>954</v>
      </c>
      <c r="L69">
        <v>1191</v>
      </c>
      <c r="N69">
        <v>1013</v>
      </c>
      <c r="O69" t="s">
        <v>915</v>
      </c>
      <c r="P69" t="s">
        <v>915</v>
      </c>
      <c r="Q69">
        <v>1</v>
      </c>
      <c r="X69">
        <v>141</v>
      </c>
      <c r="Y69">
        <v>0</v>
      </c>
      <c r="Z69">
        <v>0</v>
      </c>
      <c r="AA69">
        <v>0</v>
      </c>
      <c r="AB69">
        <v>8.74</v>
      </c>
      <c r="AC69">
        <v>0</v>
      </c>
      <c r="AD69">
        <v>1</v>
      </c>
      <c r="AE69">
        <v>1</v>
      </c>
      <c r="AF69" t="s">
        <v>25</v>
      </c>
      <c r="AG69">
        <v>148.05000000000001</v>
      </c>
      <c r="AH69">
        <v>2</v>
      </c>
      <c r="AI69">
        <v>92845548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ROW(Source!A46)</f>
        <v>46</v>
      </c>
      <c r="B70">
        <v>92845562</v>
      </c>
      <c r="C70">
        <v>92845547</v>
      </c>
      <c r="D70">
        <v>49510905</v>
      </c>
      <c r="E70">
        <v>70</v>
      </c>
      <c r="F70">
        <v>1</v>
      </c>
      <c r="G70">
        <v>1</v>
      </c>
      <c r="H70">
        <v>1</v>
      </c>
      <c r="I70" t="s">
        <v>916</v>
      </c>
      <c r="J70" t="s">
        <v>6</v>
      </c>
      <c r="K70" t="s">
        <v>917</v>
      </c>
      <c r="L70">
        <v>1191</v>
      </c>
      <c r="N70">
        <v>1013</v>
      </c>
      <c r="O70" t="s">
        <v>915</v>
      </c>
      <c r="P70" t="s">
        <v>915</v>
      </c>
      <c r="Q70">
        <v>1</v>
      </c>
      <c r="X70">
        <v>0.94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25</v>
      </c>
      <c r="AG70">
        <v>0.98699999999999999</v>
      </c>
      <c r="AH70">
        <v>2</v>
      </c>
      <c r="AI70">
        <v>92845549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92845563</v>
      </c>
      <c r="C71">
        <v>92845547</v>
      </c>
      <c r="D71">
        <v>49672573</v>
      </c>
      <c r="E71">
        <v>1</v>
      </c>
      <c r="F71">
        <v>1</v>
      </c>
      <c r="G71">
        <v>1</v>
      </c>
      <c r="H71">
        <v>2</v>
      </c>
      <c r="I71" t="s">
        <v>918</v>
      </c>
      <c r="J71" t="s">
        <v>919</v>
      </c>
      <c r="K71" t="s">
        <v>920</v>
      </c>
      <c r="L71">
        <v>1367</v>
      </c>
      <c r="N71">
        <v>1011</v>
      </c>
      <c r="O71" t="s">
        <v>921</v>
      </c>
      <c r="P71" t="s">
        <v>921</v>
      </c>
      <c r="Q71">
        <v>1</v>
      </c>
      <c r="X71">
        <v>0.38</v>
      </c>
      <c r="Y71">
        <v>0</v>
      </c>
      <c r="Z71">
        <v>115.4</v>
      </c>
      <c r="AA71">
        <v>13.5</v>
      </c>
      <c r="AB71">
        <v>0</v>
      </c>
      <c r="AC71">
        <v>0</v>
      </c>
      <c r="AD71">
        <v>1</v>
      </c>
      <c r="AE71">
        <v>0</v>
      </c>
      <c r="AF71" t="s">
        <v>25</v>
      </c>
      <c r="AG71">
        <v>0.39900000000000002</v>
      </c>
      <c r="AH71">
        <v>2</v>
      </c>
      <c r="AI71">
        <v>92845550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92845564</v>
      </c>
      <c r="C72">
        <v>92845547</v>
      </c>
      <c r="D72">
        <v>49672703</v>
      </c>
      <c r="E72">
        <v>1</v>
      </c>
      <c r="F72">
        <v>1</v>
      </c>
      <c r="G72">
        <v>1</v>
      </c>
      <c r="H72">
        <v>2</v>
      </c>
      <c r="I72" t="s">
        <v>955</v>
      </c>
      <c r="J72" t="s">
        <v>956</v>
      </c>
      <c r="K72" t="s">
        <v>957</v>
      </c>
      <c r="L72">
        <v>1367</v>
      </c>
      <c r="N72">
        <v>1011</v>
      </c>
      <c r="O72" t="s">
        <v>921</v>
      </c>
      <c r="P72" t="s">
        <v>921</v>
      </c>
      <c r="Q72">
        <v>1</v>
      </c>
      <c r="X72">
        <v>0.34</v>
      </c>
      <c r="Y72">
        <v>0</v>
      </c>
      <c r="Z72">
        <v>6.66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25</v>
      </c>
      <c r="AG72">
        <v>0.35700000000000004</v>
      </c>
      <c r="AH72">
        <v>2</v>
      </c>
      <c r="AI72">
        <v>92845551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92845565</v>
      </c>
      <c r="C73">
        <v>92845547</v>
      </c>
      <c r="D73">
        <v>49673503</v>
      </c>
      <c r="E73">
        <v>1</v>
      </c>
      <c r="F73">
        <v>1</v>
      </c>
      <c r="G73">
        <v>1</v>
      </c>
      <c r="H73">
        <v>2</v>
      </c>
      <c r="I73" t="s">
        <v>925</v>
      </c>
      <c r="J73" t="s">
        <v>926</v>
      </c>
      <c r="K73" t="s">
        <v>927</v>
      </c>
      <c r="L73">
        <v>1367</v>
      </c>
      <c r="N73">
        <v>1011</v>
      </c>
      <c r="O73" t="s">
        <v>921</v>
      </c>
      <c r="P73" t="s">
        <v>921</v>
      </c>
      <c r="Q73">
        <v>1</v>
      </c>
      <c r="X73">
        <v>0.56000000000000005</v>
      </c>
      <c r="Y73">
        <v>0</v>
      </c>
      <c r="Z73">
        <v>65.709999999999994</v>
      </c>
      <c r="AA73">
        <v>11.6</v>
      </c>
      <c r="AB73">
        <v>0</v>
      </c>
      <c r="AC73">
        <v>0</v>
      </c>
      <c r="AD73">
        <v>1</v>
      </c>
      <c r="AE73">
        <v>0</v>
      </c>
      <c r="AF73" t="s">
        <v>25</v>
      </c>
      <c r="AG73">
        <v>0.58800000000000008</v>
      </c>
      <c r="AH73">
        <v>2</v>
      </c>
      <c r="AI73">
        <v>92845552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ROW(Source!A46)</f>
        <v>46</v>
      </c>
      <c r="B74">
        <v>92845566</v>
      </c>
      <c r="C74">
        <v>92845547</v>
      </c>
      <c r="D74">
        <v>49673715</v>
      </c>
      <c r="E74">
        <v>1</v>
      </c>
      <c r="F74">
        <v>1</v>
      </c>
      <c r="G74">
        <v>1</v>
      </c>
      <c r="H74">
        <v>2</v>
      </c>
      <c r="I74" t="s">
        <v>937</v>
      </c>
      <c r="J74" t="s">
        <v>938</v>
      </c>
      <c r="K74" t="s">
        <v>939</v>
      </c>
      <c r="L74">
        <v>1367</v>
      </c>
      <c r="N74">
        <v>1011</v>
      </c>
      <c r="O74" t="s">
        <v>921</v>
      </c>
      <c r="P74" t="s">
        <v>921</v>
      </c>
      <c r="Q74">
        <v>1</v>
      </c>
      <c r="X74">
        <v>1.4</v>
      </c>
      <c r="Y74">
        <v>0</v>
      </c>
      <c r="Z74">
        <v>8.1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25</v>
      </c>
      <c r="AG74">
        <v>1.47</v>
      </c>
      <c r="AH74">
        <v>2</v>
      </c>
      <c r="AI74">
        <v>92845553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ROW(Source!A46)</f>
        <v>46</v>
      </c>
      <c r="B75">
        <v>92845567</v>
      </c>
      <c r="C75">
        <v>92845547</v>
      </c>
      <c r="D75">
        <v>49521144</v>
      </c>
      <c r="E75">
        <v>1</v>
      </c>
      <c r="F75">
        <v>1</v>
      </c>
      <c r="G75">
        <v>1</v>
      </c>
      <c r="H75">
        <v>3</v>
      </c>
      <c r="I75" t="s">
        <v>958</v>
      </c>
      <c r="J75" t="s">
        <v>959</v>
      </c>
      <c r="K75" t="s">
        <v>960</v>
      </c>
      <c r="L75">
        <v>1348</v>
      </c>
      <c r="N75">
        <v>1009</v>
      </c>
      <c r="O75" t="s">
        <v>122</v>
      </c>
      <c r="P75" t="s">
        <v>122</v>
      </c>
      <c r="Q75">
        <v>1000</v>
      </c>
      <c r="X75">
        <v>8.8999999999999995E-4</v>
      </c>
      <c r="Y75">
        <v>26499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8.8999999999999995E-4</v>
      </c>
      <c r="AH75">
        <v>2</v>
      </c>
      <c r="AI75">
        <v>92845554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ROW(Source!A46)</f>
        <v>46</v>
      </c>
      <c r="B76">
        <v>92845568</v>
      </c>
      <c r="C76">
        <v>92845547</v>
      </c>
      <c r="D76">
        <v>49524301</v>
      </c>
      <c r="E76">
        <v>1</v>
      </c>
      <c r="F76">
        <v>1</v>
      </c>
      <c r="G76">
        <v>1</v>
      </c>
      <c r="H76">
        <v>3</v>
      </c>
      <c r="I76" t="s">
        <v>940</v>
      </c>
      <c r="J76" t="s">
        <v>941</v>
      </c>
      <c r="K76" t="s">
        <v>942</v>
      </c>
      <c r="L76">
        <v>1348</v>
      </c>
      <c r="N76">
        <v>1009</v>
      </c>
      <c r="O76" t="s">
        <v>122</v>
      </c>
      <c r="P76" t="s">
        <v>122</v>
      </c>
      <c r="Q76">
        <v>1000</v>
      </c>
      <c r="X76">
        <v>4.0999999999999999E-4</v>
      </c>
      <c r="Y76">
        <v>10362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4.0999999999999999E-4</v>
      </c>
      <c r="AH76">
        <v>2</v>
      </c>
      <c r="AI76">
        <v>92845555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ROW(Source!A46)</f>
        <v>46</v>
      </c>
      <c r="B77">
        <v>92845569</v>
      </c>
      <c r="C77">
        <v>92845547</v>
      </c>
      <c r="D77">
        <v>49525488</v>
      </c>
      <c r="E77">
        <v>1</v>
      </c>
      <c r="F77">
        <v>1</v>
      </c>
      <c r="G77">
        <v>1</v>
      </c>
      <c r="H77">
        <v>3</v>
      </c>
      <c r="I77" t="s">
        <v>928</v>
      </c>
      <c r="J77" t="s">
        <v>929</v>
      </c>
      <c r="K77" t="s">
        <v>930</v>
      </c>
      <c r="L77">
        <v>1346</v>
      </c>
      <c r="N77">
        <v>1009</v>
      </c>
      <c r="O77" t="s">
        <v>931</v>
      </c>
      <c r="P77" t="s">
        <v>931</v>
      </c>
      <c r="Q77">
        <v>1</v>
      </c>
      <c r="X77">
        <v>15</v>
      </c>
      <c r="Y77">
        <v>9.0399999999999991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15</v>
      </c>
      <c r="AH77">
        <v>2</v>
      </c>
      <c r="AI77">
        <v>92845556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ROW(Source!A46)</f>
        <v>46</v>
      </c>
      <c r="B78">
        <v>92845570</v>
      </c>
      <c r="C78">
        <v>92845547</v>
      </c>
      <c r="D78">
        <v>49526492</v>
      </c>
      <c r="E78">
        <v>1</v>
      </c>
      <c r="F78">
        <v>1</v>
      </c>
      <c r="G78">
        <v>1</v>
      </c>
      <c r="H78">
        <v>3</v>
      </c>
      <c r="I78" t="s">
        <v>932</v>
      </c>
      <c r="J78" t="s">
        <v>933</v>
      </c>
      <c r="K78" t="s">
        <v>934</v>
      </c>
      <c r="L78">
        <v>1346</v>
      </c>
      <c r="N78">
        <v>1009</v>
      </c>
      <c r="O78" t="s">
        <v>931</v>
      </c>
      <c r="P78" t="s">
        <v>931</v>
      </c>
      <c r="Q78">
        <v>1</v>
      </c>
      <c r="X78">
        <v>8</v>
      </c>
      <c r="Y78">
        <v>23.09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8</v>
      </c>
      <c r="AH78">
        <v>2</v>
      </c>
      <c r="AI78">
        <v>92845557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92845571</v>
      </c>
      <c r="C79">
        <v>92845547</v>
      </c>
      <c r="D79">
        <v>49512814</v>
      </c>
      <c r="E79">
        <v>70</v>
      </c>
      <c r="F79">
        <v>1</v>
      </c>
      <c r="G79">
        <v>1</v>
      </c>
      <c r="H79">
        <v>3</v>
      </c>
      <c r="I79" t="s">
        <v>985</v>
      </c>
      <c r="J79" t="s">
        <v>6</v>
      </c>
      <c r="K79" t="s">
        <v>986</v>
      </c>
      <c r="L79">
        <v>1327</v>
      </c>
      <c r="N79">
        <v>1005</v>
      </c>
      <c r="O79" t="s">
        <v>57</v>
      </c>
      <c r="P79" t="s">
        <v>57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6</v>
      </c>
      <c r="AG79">
        <v>0</v>
      </c>
      <c r="AH79">
        <v>3</v>
      </c>
      <c r="AI79">
        <v>-1</v>
      </c>
      <c r="AJ79" t="s">
        <v>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92845572</v>
      </c>
      <c r="C80">
        <v>92845547</v>
      </c>
      <c r="D80">
        <v>49555131</v>
      </c>
      <c r="E80">
        <v>1</v>
      </c>
      <c r="F80">
        <v>1</v>
      </c>
      <c r="G80">
        <v>1</v>
      </c>
      <c r="H80">
        <v>3</v>
      </c>
      <c r="I80" t="s">
        <v>961</v>
      </c>
      <c r="J80" t="s">
        <v>962</v>
      </c>
      <c r="K80" t="s">
        <v>963</v>
      </c>
      <c r="L80">
        <v>1348</v>
      </c>
      <c r="N80">
        <v>1009</v>
      </c>
      <c r="O80" t="s">
        <v>122</v>
      </c>
      <c r="P80" t="s">
        <v>122</v>
      </c>
      <c r="Q80">
        <v>1000</v>
      </c>
      <c r="X80">
        <v>5.0099999999999997E-3</v>
      </c>
      <c r="Y80">
        <v>17183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5.0099999999999997E-3</v>
      </c>
      <c r="AH80">
        <v>2</v>
      </c>
      <c r="AI80">
        <v>92845558</v>
      </c>
      <c r="AJ80">
        <v>73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92845573</v>
      </c>
      <c r="C81">
        <v>92845547</v>
      </c>
      <c r="D81">
        <v>49514607</v>
      </c>
      <c r="E81">
        <v>70</v>
      </c>
      <c r="F81">
        <v>1</v>
      </c>
      <c r="G81">
        <v>1</v>
      </c>
      <c r="H81">
        <v>3</v>
      </c>
      <c r="I81" t="s">
        <v>987</v>
      </c>
      <c r="J81" t="s">
        <v>6</v>
      </c>
      <c r="K81" t="s">
        <v>988</v>
      </c>
      <c r="L81">
        <v>1327</v>
      </c>
      <c r="N81">
        <v>1005</v>
      </c>
      <c r="O81" t="s">
        <v>57</v>
      </c>
      <c r="P81" t="s">
        <v>57</v>
      </c>
      <c r="Q81">
        <v>1</v>
      </c>
      <c r="X81">
        <v>100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6</v>
      </c>
      <c r="AG81">
        <v>100</v>
      </c>
      <c r="AH81">
        <v>3</v>
      </c>
      <c r="AI81">
        <v>-1</v>
      </c>
      <c r="AJ81" t="s">
        <v>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92845574</v>
      </c>
      <c r="C82">
        <v>92845547</v>
      </c>
      <c r="D82">
        <v>49514616</v>
      </c>
      <c r="E82">
        <v>70</v>
      </c>
      <c r="F82">
        <v>1</v>
      </c>
      <c r="G82">
        <v>1</v>
      </c>
      <c r="H82">
        <v>3</v>
      </c>
      <c r="I82" t="s">
        <v>989</v>
      </c>
      <c r="J82" t="s">
        <v>6</v>
      </c>
      <c r="K82" t="s">
        <v>990</v>
      </c>
      <c r="L82">
        <v>1346</v>
      </c>
      <c r="N82">
        <v>1009</v>
      </c>
      <c r="O82" t="s">
        <v>931</v>
      </c>
      <c r="P82" t="s">
        <v>931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6</v>
      </c>
      <c r="AG82">
        <v>0</v>
      </c>
      <c r="AH82">
        <v>3</v>
      </c>
      <c r="AI82">
        <v>-1</v>
      </c>
      <c r="AJ82" t="s">
        <v>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92845575</v>
      </c>
      <c r="C83">
        <v>92845547</v>
      </c>
      <c r="D83">
        <v>49514616</v>
      </c>
      <c r="E83">
        <v>70</v>
      </c>
      <c r="F83">
        <v>1</v>
      </c>
      <c r="G83">
        <v>1</v>
      </c>
      <c r="H83">
        <v>3</v>
      </c>
      <c r="I83" t="s">
        <v>989</v>
      </c>
      <c r="J83" t="s">
        <v>6</v>
      </c>
      <c r="K83" t="s">
        <v>991</v>
      </c>
      <c r="L83">
        <v>1371</v>
      </c>
      <c r="N83">
        <v>1013</v>
      </c>
      <c r="O83" t="s">
        <v>22</v>
      </c>
      <c r="P83" t="s">
        <v>22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6</v>
      </c>
      <c r="AG83">
        <v>0</v>
      </c>
      <c r="AH83">
        <v>3</v>
      </c>
      <c r="AI83">
        <v>-1</v>
      </c>
      <c r="AJ83" t="s">
        <v>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92845576</v>
      </c>
      <c r="C84">
        <v>92845547</v>
      </c>
      <c r="D84">
        <v>49514677</v>
      </c>
      <c r="E84">
        <v>70</v>
      </c>
      <c r="F84">
        <v>1</v>
      </c>
      <c r="G84">
        <v>1</v>
      </c>
      <c r="H84">
        <v>3</v>
      </c>
      <c r="I84" t="s">
        <v>992</v>
      </c>
      <c r="J84" t="s">
        <v>6</v>
      </c>
      <c r="K84" t="s">
        <v>993</v>
      </c>
      <c r="L84">
        <v>1371</v>
      </c>
      <c r="N84">
        <v>1013</v>
      </c>
      <c r="O84" t="s">
        <v>22</v>
      </c>
      <c r="P84" t="s">
        <v>22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6</v>
      </c>
      <c r="AG84">
        <v>0</v>
      </c>
      <c r="AH84">
        <v>3</v>
      </c>
      <c r="AI84">
        <v>-1</v>
      </c>
      <c r="AJ84" t="s">
        <v>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ROW(Source!A49)</f>
        <v>49</v>
      </c>
      <c r="B85">
        <v>92845594</v>
      </c>
      <c r="C85">
        <v>92845579</v>
      </c>
      <c r="D85">
        <v>49510719</v>
      </c>
      <c r="E85">
        <v>70</v>
      </c>
      <c r="F85">
        <v>1</v>
      </c>
      <c r="G85">
        <v>1</v>
      </c>
      <c r="H85">
        <v>1</v>
      </c>
      <c r="I85" t="s">
        <v>953</v>
      </c>
      <c r="J85" t="s">
        <v>6</v>
      </c>
      <c r="K85" t="s">
        <v>954</v>
      </c>
      <c r="L85">
        <v>1191</v>
      </c>
      <c r="N85">
        <v>1013</v>
      </c>
      <c r="O85" t="s">
        <v>915</v>
      </c>
      <c r="P85" t="s">
        <v>915</v>
      </c>
      <c r="Q85">
        <v>1</v>
      </c>
      <c r="X85">
        <v>122</v>
      </c>
      <c r="Y85">
        <v>0</v>
      </c>
      <c r="Z85">
        <v>0</v>
      </c>
      <c r="AA85">
        <v>0</v>
      </c>
      <c r="AB85">
        <v>8.74</v>
      </c>
      <c r="AC85">
        <v>0</v>
      </c>
      <c r="AD85">
        <v>1</v>
      </c>
      <c r="AE85">
        <v>1</v>
      </c>
      <c r="AF85" t="s">
        <v>116</v>
      </c>
      <c r="AG85">
        <v>128.1</v>
      </c>
      <c r="AH85">
        <v>2</v>
      </c>
      <c r="AI85">
        <v>92845580</v>
      </c>
      <c r="AJ85">
        <v>76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ROW(Source!A49)</f>
        <v>49</v>
      </c>
      <c r="B86">
        <v>92845595</v>
      </c>
      <c r="C86">
        <v>92845579</v>
      </c>
      <c r="D86">
        <v>49510905</v>
      </c>
      <c r="E86">
        <v>70</v>
      </c>
      <c r="F86">
        <v>1</v>
      </c>
      <c r="G86">
        <v>1</v>
      </c>
      <c r="H86">
        <v>1</v>
      </c>
      <c r="I86" t="s">
        <v>916</v>
      </c>
      <c r="J86" t="s">
        <v>6</v>
      </c>
      <c r="K86" t="s">
        <v>917</v>
      </c>
      <c r="L86">
        <v>1191</v>
      </c>
      <c r="N86">
        <v>1013</v>
      </c>
      <c r="O86" t="s">
        <v>915</v>
      </c>
      <c r="P86" t="s">
        <v>915</v>
      </c>
      <c r="Q86">
        <v>1</v>
      </c>
      <c r="X86">
        <v>0.87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116</v>
      </c>
      <c r="AG86">
        <v>0.91349999999999998</v>
      </c>
      <c r="AH86">
        <v>2</v>
      </c>
      <c r="AI86">
        <v>92845581</v>
      </c>
      <c r="AJ86">
        <v>77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ROW(Source!A49)</f>
        <v>49</v>
      </c>
      <c r="B87">
        <v>92845596</v>
      </c>
      <c r="C87">
        <v>92845579</v>
      </c>
      <c r="D87">
        <v>49672573</v>
      </c>
      <c r="E87">
        <v>1</v>
      </c>
      <c r="F87">
        <v>1</v>
      </c>
      <c r="G87">
        <v>1</v>
      </c>
      <c r="H87">
        <v>2</v>
      </c>
      <c r="I87" t="s">
        <v>918</v>
      </c>
      <c r="J87" t="s">
        <v>919</v>
      </c>
      <c r="K87" t="s">
        <v>920</v>
      </c>
      <c r="L87">
        <v>1367</v>
      </c>
      <c r="N87">
        <v>1011</v>
      </c>
      <c r="O87" t="s">
        <v>921</v>
      </c>
      <c r="P87" t="s">
        <v>921</v>
      </c>
      <c r="Q87">
        <v>1</v>
      </c>
      <c r="X87">
        <v>0.35</v>
      </c>
      <c r="Y87">
        <v>0</v>
      </c>
      <c r="Z87">
        <v>115.4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116</v>
      </c>
      <c r="AG87">
        <v>0.36749999999999999</v>
      </c>
      <c r="AH87">
        <v>2</v>
      </c>
      <c r="AI87">
        <v>92845582</v>
      </c>
      <c r="AJ87">
        <v>78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ROW(Source!A49)</f>
        <v>49</v>
      </c>
      <c r="B88">
        <v>92845597</v>
      </c>
      <c r="C88">
        <v>92845579</v>
      </c>
      <c r="D88">
        <v>49672703</v>
      </c>
      <c r="E88">
        <v>1</v>
      </c>
      <c r="F88">
        <v>1</v>
      </c>
      <c r="G88">
        <v>1</v>
      </c>
      <c r="H88">
        <v>2</v>
      </c>
      <c r="I88" t="s">
        <v>955</v>
      </c>
      <c r="J88" t="s">
        <v>956</v>
      </c>
      <c r="K88" t="s">
        <v>957</v>
      </c>
      <c r="L88">
        <v>1367</v>
      </c>
      <c r="N88">
        <v>1011</v>
      </c>
      <c r="O88" t="s">
        <v>921</v>
      </c>
      <c r="P88" t="s">
        <v>921</v>
      </c>
      <c r="Q88">
        <v>1</v>
      </c>
      <c r="X88">
        <v>0.34</v>
      </c>
      <c r="Y88">
        <v>0</v>
      </c>
      <c r="Z88">
        <v>6.66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116</v>
      </c>
      <c r="AG88">
        <v>0.35700000000000004</v>
      </c>
      <c r="AH88">
        <v>2</v>
      </c>
      <c r="AI88">
        <v>92845583</v>
      </c>
      <c r="AJ88">
        <v>79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ROW(Source!A49)</f>
        <v>49</v>
      </c>
      <c r="B89">
        <v>92845598</v>
      </c>
      <c r="C89">
        <v>92845579</v>
      </c>
      <c r="D89">
        <v>49673503</v>
      </c>
      <c r="E89">
        <v>1</v>
      </c>
      <c r="F89">
        <v>1</v>
      </c>
      <c r="G89">
        <v>1</v>
      </c>
      <c r="H89">
        <v>2</v>
      </c>
      <c r="I89" t="s">
        <v>925</v>
      </c>
      <c r="J89" t="s">
        <v>926</v>
      </c>
      <c r="K89" t="s">
        <v>927</v>
      </c>
      <c r="L89">
        <v>1367</v>
      </c>
      <c r="N89">
        <v>1011</v>
      </c>
      <c r="O89" t="s">
        <v>921</v>
      </c>
      <c r="P89" t="s">
        <v>921</v>
      </c>
      <c r="Q89">
        <v>1</v>
      </c>
      <c r="X89">
        <v>0.52</v>
      </c>
      <c r="Y89">
        <v>0</v>
      </c>
      <c r="Z89">
        <v>65.709999999999994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116</v>
      </c>
      <c r="AG89">
        <v>0.54600000000000004</v>
      </c>
      <c r="AH89">
        <v>2</v>
      </c>
      <c r="AI89">
        <v>92845584</v>
      </c>
      <c r="AJ89">
        <v>80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ROW(Source!A49)</f>
        <v>49</v>
      </c>
      <c r="B90">
        <v>92845599</v>
      </c>
      <c r="C90">
        <v>92845579</v>
      </c>
      <c r="D90">
        <v>49673715</v>
      </c>
      <c r="E90">
        <v>1</v>
      </c>
      <c r="F90">
        <v>1</v>
      </c>
      <c r="G90">
        <v>1</v>
      </c>
      <c r="H90">
        <v>2</v>
      </c>
      <c r="I90" t="s">
        <v>937</v>
      </c>
      <c r="J90" t="s">
        <v>938</v>
      </c>
      <c r="K90" t="s">
        <v>939</v>
      </c>
      <c r="L90">
        <v>1367</v>
      </c>
      <c r="N90">
        <v>1011</v>
      </c>
      <c r="O90" t="s">
        <v>921</v>
      </c>
      <c r="P90" t="s">
        <v>921</v>
      </c>
      <c r="Q90">
        <v>1</v>
      </c>
      <c r="X90">
        <v>1.33</v>
      </c>
      <c r="Y90">
        <v>0</v>
      </c>
      <c r="Z90">
        <v>8.1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116</v>
      </c>
      <c r="AG90">
        <v>1.3965000000000001</v>
      </c>
      <c r="AH90">
        <v>2</v>
      </c>
      <c r="AI90">
        <v>92845585</v>
      </c>
      <c r="AJ90">
        <v>81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ROW(Source!A49)</f>
        <v>49</v>
      </c>
      <c r="B91">
        <v>92845600</v>
      </c>
      <c r="C91">
        <v>92845579</v>
      </c>
      <c r="D91">
        <v>49521144</v>
      </c>
      <c r="E91">
        <v>1</v>
      </c>
      <c r="F91">
        <v>1</v>
      </c>
      <c r="G91">
        <v>1</v>
      </c>
      <c r="H91">
        <v>3</v>
      </c>
      <c r="I91" t="s">
        <v>958</v>
      </c>
      <c r="J91" t="s">
        <v>959</v>
      </c>
      <c r="K91" t="s">
        <v>960</v>
      </c>
      <c r="L91">
        <v>1348</v>
      </c>
      <c r="N91">
        <v>1009</v>
      </c>
      <c r="O91" t="s">
        <v>122</v>
      </c>
      <c r="P91" t="s">
        <v>122</v>
      </c>
      <c r="Q91">
        <v>1000</v>
      </c>
      <c r="X91">
        <v>8.4000000000000003E-4</v>
      </c>
      <c r="Y91">
        <v>26499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8.4000000000000003E-4</v>
      </c>
      <c r="AH91">
        <v>2</v>
      </c>
      <c r="AI91">
        <v>92845586</v>
      </c>
      <c r="AJ91">
        <v>82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ROW(Source!A49)</f>
        <v>49</v>
      </c>
      <c r="B92">
        <v>92845601</v>
      </c>
      <c r="C92">
        <v>92845579</v>
      </c>
      <c r="D92">
        <v>49524301</v>
      </c>
      <c r="E92">
        <v>1</v>
      </c>
      <c r="F92">
        <v>1</v>
      </c>
      <c r="G92">
        <v>1</v>
      </c>
      <c r="H92">
        <v>3</v>
      </c>
      <c r="I92" t="s">
        <v>940</v>
      </c>
      <c r="J92" t="s">
        <v>941</v>
      </c>
      <c r="K92" t="s">
        <v>942</v>
      </c>
      <c r="L92">
        <v>1348</v>
      </c>
      <c r="N92">
        <v>1009</v>
      </c>
      <c r="O92" t="s">
        <v>122</v>
      </c>
      <c r="P92" t="s">
        <v>122</v>
      </c>
      <c r="Q92">
        <v>1000</v>
      </c>
      <c r="X92">
        <v>3.8999999999999999E-4</v>
      </c>
      <c r="Y92">
        <v>10362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3.8999999999999999E-4</v>
      </c>
      <c r="AH92">
        <v>2</v>
      </c>
      <c r="AI92">
        <v>92845587</v>
      </c>
      <c r="AJ92">
        <v>83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ROW(Source!A49)</f>
        <v>49</v>
      </c>
      <c r="B93">
        <v>92845602</v>
      </c>
      <c r="C93">
        <v>92845579</v>
      </c>
      <c r="D93">
        <v>49525488</v>
      </c>
      <c r="E93">
        <v>1</v>
      </c>
      <c r="F93">
        <v>1</v>
      </c>
      <c r="G93">
        <v>1</v>
      </c>
      <c r="H93">
        <v>3</v>
      </c>
      <c r="I93" t="s">
        <v>928</v>
      </c>
      <c r="J93" t="s">
        <v>929</v>
      </c>
      <c r="K93" t="s">
        <v>930</v>
      </c>
      <c r="L93">
        <v>1346</v>
      </c>
      <c r="N93">
        <v>1009</v>
      </c>
      <c r="O93" t="s">
        <v>931</v>
      </c>
      <c r="P93" t="s">
        <v>931</v>
      </c>
      <c r="Q93">
        <v>1</v>
      </c>
      <c r="X93">
        <v>11</v>
      </c>
      <c r="Y93">
        <v>9.0399999999999991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11</v>
      </c>
      <c r="AH93">
        <v>2</v>
      </c>
      <c r="AI93">
        <v>92845588</v>
      </c>
      <c r="AJ93">
        <v>84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ROW(Source!A49)</f>
        <v>49</v>
      </c>
      <c r="B94">
        <v>92845603</v>
      </c>
      <c r="C94">
        <v>92845579</v>
      </c>
      <c r="D94">
        <v>49526492</v>
      </c>
      <c r="E94">
        <v>1</v>
      </c>
      <c r="F94">
        <v>1</v>
      </c>
      <c r="G94">
        <v>1</v>
      </c>
      <c r="H94">
        <v>3</v>
      </c>
      <c r="I94" t="s">
        <v>932</v>
      </c>
      <c r="J94" t="s">
        <v>933</v>
      </c>
      <c r="K94" t="s">
        <v>934</v>
      </c>
      <c r="L94">
        <v>1346</v>
      </c>
      <c r="N94">
        <v>1009</v>
      </c>
      <c r="O94" t="s">
        <v>931</v>
      </c>
      <c r="P94" t="s">
        <v>931</v>
      </c>
      <c r="Q94">
        <v>1</v>
      </c>
      <c r="X94">
        <v>7.58</v>
      </c>
      <c r="Y94">
        <v>23.09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7.58</v>
      </c>
      <c r="AH94">
        <v>2</v>
      </c>
      <c r="AI94">
        <v>92845589</v>
      </c>
      <c r="AJ94">
        <v>85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ROW(Source!A49)</f>
        <v>49</v>
      </c>
      <c r="B95">
        <v>92845604</v>
      </c>
      <c r="C95">
        <v>92845579</v>
      </c>
      <c r="D95">
        <v>49512814</v>
      </c>
      <c r="E95">
        <v>70</v>
      </c>
      <c r="F95">
        <v>1</v>
      </c>
      <c r="G95">
        <v>1</v>
      </c>
      <c r="H95">
        <v>3</v>
      </c>
      <c r="I95" t="s">
        <v>985</v>
      </c>
      <c r="J95" t="s">
        <v>6</v>
      </c>
      <c r="K95" t="s">
        <v>986</v>
      </c>
      <c r="L95">
        <v>1327</v>
      </c>
      <c r="N95">
        <v>1005</v>
      </c>
      <c r="O95" t="s">
        <v>57</v>
      </c>
      <c r="P95" t="s">
        <v>57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6</v>
      </c>
      <c r="AG95">
        <v>0</v>
      </c>
      <c r="AH95">
        <v>3</v>
      </c>
      <c r="AI95">
        <v>-1</v>
      </c>
      <c r="AJ95" t="s">
        <v>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ROW(Source!A49)</f>
        <v>49</v>
      </c>
      <c r="B96">
        <v>92845605</v>
      </c>
      <c r="C96">
        <v>92845579</v>
      </c>
      <c r="D96">
        <v>49555131</v>
      </c>
      <c r="E96">
        <v>1</v>
      </c>
      <c r="F96">
        <v>1</v>
      </c>
      <c r="G96">
        <v>1</v>
      </c>
      <c r="H96">
        <v>3</v>
      </c>
      <c r="I96" t="s">
        <v>961</v>
      </c>
      <c r="J96" t="s">
        <v>962</v>
      </c>
      <c r="K96" t="s">
        <v>963</v>
      </c>
      <c r="L96">
        <v>1348</v>
      </c>
      <c r="N96">
        <v>1009</v>
      </c>
      <c r="O96" t="s">
        <v>122</v>
      </c>
      <c r="P96" t="s">
        <v>122</v>
      </c>
      <c r="Q96">
        <v>1000</v>
      </c>
      <c r="X96">
        <v>5.13E-3</v>
      </c>
      <c r="Y96">
        <v>17183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5.13E-3</v>
      </c>
      <c r="AH96">
        <v>2</v>
      </c>
      <c r="AI96">
        <v>92845590</v>
      </c>
      <c r="AJ96">
        <v>86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ROW(Source!A49)</f>
        <v>49</v>
      </c>
      <c r="B97">
        <v>92845606</v>
      </c>
      <c r="C97">
        <v>92845579</v>
      </c>
      <c r="D97">
        <v>49514607</v>
      </c>
      <c r="E97">
        <v>70</v>
      </c>
      <c r="F97">
        <v>1</v>
      </c>
      <c r="G97">
        <v>1</v>
      </c>
      <c r="H97">
        <v>3</v>
      </c>
      <c r="I97" t="s">
        <v>987</v>
      </c>
      <c r="J97" t="s">
        <v>6</v>
      </c>
      <c r="K97" t="s">
        <v>988</v>
      </c>
      <c r="L97">
        <v>1327</v>
      </c>
      <c r="N97">
        <v>1005</v>
      </c>
      <c r="O97" t="s">
        <v>57</v>
      </c>
      <c r="P97" t="s">
        <v>57</v>
      </c>
      <c r="Q97">
        <v>1</v>
      </c>
      <c r="X97">
        <v>100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6</v>
      </c>
      <c r="AG97">
        <v>100</v>
      </c>
      <c r="AH97">
        <v>3</v>
      </c>
      <c r="AI97">
        <v>-1</v>
      </c>
      <c r="AJ97" t="s">
        <v>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ROW(Source!A49)</f>
        <v>49</v>
      </c>
      <c r="B98">
        <v>92845607</v>
      </c>
      <c r="C98">
        <v>92845579</v>
      </c>
      <c r="D98">
        <v>49514616</v>
      </c>
      <c r="E98">
        <v>70</v>
      </c>
      <c r="F98">
        <v>1</v>
      </c>
      <c r="G98">
        <v>1</v>
      </c>
      <c r="H98">
        <v>3</v>
      </c>
      <c r="I98" t="s">
        <v>989</v>
      </c>
      <c r="J98" t="s">
        <v>6</v>
      </c>
      <c r="K98" t="s">
        <v>990</v>
      </c>
      <c r="L98">
        <v>1346</v>
      </c>
      <c r="N98">
        <v>1009</v>
      </c>
      <c r="O98" t="s">
        <v>931</v>
      </c>
      <c r="P98" t="s">
        <v>931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6</v>
      </c>
      <c r="AG98">
        <v>0</v>
      </c>
      <c r="AH98">
        <v>3</v>
      </c>
      <c r="AI98">
        <v>-1</v>
      </c>
      <c r="AJ98" t="s">
        <v>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ROW(Source!A49)</f>
        <v>49</v>
      </c>
      <c r="B99">
        <v>92845608</v>
      </c>
      <c r="C99">
        <v>92845579</v>
      </c>
      <c r="D99">
        <v>49514616</v>
      </c>
      <c r="E99">
        <v>70</v>
      </c>
      <c r="F99">
        <v>1</v>
      </c>
      <c r="G99">
        <v>1</v>
      </c>
      <c r="H99">
        <v>3</v>
      </c>
      <c r="I99" t="s">
        <v>989</v>
      </c>
      <c r="J99" t="s">
        <v>6</v>
      </c>
      <c r="K99" t="s">
        <v>991</v>
      </c>
      <c r="L99">
        <v>1371</v>
      </c>
      <c r="N99">
        <v>1013</v>
      </c>
      <c r="O99" t="s">
        <v>22</v>
      </c>
      <c r="P99" t="s">
        <v>22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6</v>
      </c>
      <c r="AG99">
        <v>0</v>
      </c>
      <c r="AH99">
        <v>3</v>
      </c>
      <c r="AI99">
        <v>-1</v>
      </c>
      <c r="AJ99" t="s">
        <v>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ROW(Source!A49)</f>
        <v>49</v>
      </c>
      <c r="B100">
        <v>92845609</v>
      </c>
      <c r="C100">
        <v>92845579</v>
      </c>
      <c r="D100">
        <v>49514677</v>
      </c>
      <c r="E100">
        <v>70</v>
      </c>
      <c r="F100">
        <v>1</v>
      </c>
      <c r="G100">
        <v>1</v>
      </c>
      <c r="H100">
        <v>3</v>
      </c>
      <c r="I100" t="s">
        <v>992</v>
      </c>
      <c r="J100" t="s">
        <v>6</v>
      </c>
      <c r="K100" t="s">
        <v>993</v>
      </c>
      <c r="L100">
        <v>1371</v>
      </c>
      <c r="N100">
        <v>1013</v>
      </c>
      <c r="O100" t="s">
        <v>22</v>
      </c>
      <c r="P100" t="s">
        <v>22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6</v>
      </c>
      <c r="AG100">
        <v>0</v>
      </c>
      <c r="AH100">
        <v>3</v>
      </c>
      <c r="AI100">
        <v>-1</v>
      </c>
      <c r="AJ100" t="s">
        <v>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ROW(Source!A53)</f>
        <v>53</v>
      </c>
      <c r="B101">
        <v>92845621</v>
      </c>
      <c r="C101">
        <v>92845613</v>
      </c>
      <c r="D101">
        <v>49510767</v>
      </c>
      <c r="E101">
        <v>70</v>
      </c>
      <c r="F101">
        <v>1</v>
      </c>
      <c r="G101">
        <v>1</v>
      </c>
      <c r="H101">
        <v>1</v>
      </c>
      <c r="I101" t="s">
        <v>964</v>
      </c>
      <c r="J101" t="s">
        <v>6</v>
      </c>
      <c r="K101" t="s">
        <v>965</v>
      </c>
      <c r="L101">
        <v>1191</v>
      </c>
      <c r="N101">
        <v>1013</v>
      </c>
      <c r="O101" t="s">
        <v>915</v>
      </c>
      <c r="P101" t="s">
        <v>915</v>
      </c>
      <c r="Q101">
        <v>1</v>
      </c>
      <c r="X101">
        <v>5</v>
      </c>
      <c r="Y101">
        <v>0</v>
      </c>
      <c r="Z101">
        <v>0</v>
      </c>
      <c r="AA101">
        <v>0</v>
      </c>
      <c r="AB101">
        <v>9.92</v>
      </c>
      <c r="AC101">
        <v>0</v>
      </c>
      <c r="AD101">
        <v>1</v>
      </c>
      <c r="AE101">
        <v>1</v>
      </c>
      <c r="AF101" t="s">
        <v>6</v>
      </c>
      <c r="AG101">
        <v>5</v>
      </c>
      <c r="AH101">
        <v>2</v>
      </c>
      <c r="AI101">
        <v>92845614</v>
      </c>
      <c r="AJ101">
        <v>90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ROW(Source!A53)</f>
        <v>53</v>
      </c>
      <c r="B102">
        <v>92845622</v>
      </c>
      <c r="C102">
        <v>92845613</v>
      </c>
      <c r="D102">
        <v>49510905</v>
      </c>
      <c r="E102">
        <v>70</v>
      </c>
      <c r="F102">
        <v>1</v>
      </c>
      <c r="G102">
        <v>1</v>
      </c>
      <c r="H102">
        <v>1</v>
      </c>
      <c r="I102" t="s">
        <v>916</v>
      </c>
      <c r="J102" t="s">
        <v>6</v>
      </c>
      <c r="K102" t="s">
        <v>917</v>
      </c>
      <c r="L102">
        <v>1191</v>
      </c>
      <c r="N102">
        <v>1013</v>
      </c>
      <c r="O102" t="s">
        <v>915</v>
      </c>
      <c r="P102" t="s">
        <v>915</v>
      </c>
      <c r="Q102">
        <v>1</v>
      </c>
      <c r="X102">
        <v>0.43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6</v>
      </c>
      <c r="AG102">
        <v>0.43</v>
      </c>
      <c r="AH102">
        <v>2</v>
      </c>
      <c r="AI102">
        <v>92845615</v>
      </c>
      <c r="AJ102">
        <v>91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ROW(Source!A53)</f>
        <v>53</v>
      </c>
      <c r="B103">
        <v>92845623</v>
      </c>
      <c r="C103">
        <v>92845613</v>
      </c>
      <c r="D103">
        <v>49673503</v>
      </c>
      <c r="E103">
        <v>1</v>
      </c>
      <c r="F103">
        <v>1</v>
      </c>
      <c r="G103">
        <v>1</v>
      </c>
      <c r="H103">
        <v>2</v>
      </c>
      <c r="I103" t="s">
        <v>925</v>
      </c>
      <c r="J103" t="s">
        <v>926</v>
      </c>
      <c r="K103" t="s">
        <v>927</v>
      </c>
      <c r="L103">
        <v>1367</v>
      </c>
      <c r="N103">
        <v>1011</v>
      </c>
      <c r="O103" t="s">
        <v>921</v>
      </c>
      <c r="P103" t="s">
        <v>921</v>
      </c>
      <c r="Q103">
        <v>1</v>
      </c>
      <c r="X103">
        <v>0.43</v>
      </c>
      <c r="Y103">
        <v>0</v>
      </c>
      <c r="Z103">
        <v>65.709999999999994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0.43</v>
      </c>
      <c r="AH103">
        <v>2</v>
      </c>
      <c r="AI103">
        <v>92845616</v>
      </c>
      <c r="AJ103">
        <v>92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ROW(Source!A53)</f>
        <v>53</v>
      </c>
      <c r="B104">
        <v>92845624</v>
      </c>
      <c r="C104">
        <v>92845613</v>
      </c>
      <c r="D104">
        <v>49523581</v>
      </c>
      <c r="E104">
        <v>1</v>
      </c>
      <c r="F104">
        <v>1</v>
      </c>
      <c r="G104">
        <v>1</v>
      </c>
      <c r="H104">
        <v>3</v>
      </c>
      <c r="I104" t="s">
        <v>966</v>
      </c>
      <c r="J104" t="s">
        <v>967</v>
      </c>
      <c r="K104" t="s">
        <v>968</v>
      </c>
      <c r="L104">
        <v>1301</v>
      </c>
      <c r="N104">
        <v>1003</v>
      </c>
      <c r="O104" t="s">
        <v>969</v>
      </c>
      <c r="P104" t="s">
        <v>969</v>
      </c>
      <c r="Q104">
        <v>1</v>
      </c>
      <c r="X104">
        <v>20</v>
      </c>
      <c r="Y104">
        <v>3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20</v>
      </c>
      <c r="AH104">
        <v>2</v>
      </c>
      <c r="AI104">
        <v>92845617</v>
      </c>
      <c r="AJ104">
        <v>94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ROW(Source!A53)</f>
        <v>53</v>
      </c>
      <c r="B105">
        <v>92845625</v>
      </c>
      <c r="C105">
        <v>92845613</v>
      </c>
      <c r="D105">
        <v>49513635</v>
      </c>
      <c r="E105">
        <v>70</v>
      </c>
      <c r="F105">
        <v>1</v>
      </c>
      <c r="G105">
        <v>1</v>
      </c>
      <c r="H105">
        <v>3</v>
      </c>
      <c r="I105" t="s">
        <v>996</v>
      </c>
      <c r="J105" t="s">
        <v>6</v>
      </c>
      <c r="K105" t="s">
        <v>997</v>
      </c>
      <c r="L105">
        <v>1327</v>
      </c>
      <c r="N105">
        <v>1005</v>
      </c>
      <c r="O105" t="s">
        <v>57</v>
      </c>
      <c r="P105" t="s">
        <v>57</v>
      </c>
      <c r="Q105">
        <v>1</v>
      </c>
      <c r="X105">
        <v>11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6</v>
      </c>
      <c r="AG105">
        <v>11</v>
      </c>
      <c r="AH105">
        <v>3</v>
      </c>
      <c r="AI105">
        <v>-1</v>
      </c>
      <c r="AJ105" t="s">
        <v>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ROW(Source!A53)</f>
        <v>53</v>
      </c>
      <c r="B106">
        <v>92845626</v>
      </c>
      <c r="C106">
        <v>92845613</v>
      </c>
      <c r="D106">
        <v>49553409</v>
      </c>
      <c r="E106">
        <v>1</v>
      </c>
      <c r="F106">
        <v>1</v>
      </c>
      <c r="G106">
        <v>1</v>
      </c>
      <c r="H106">
        <v>3</v>
      </c>
      <c r="I106" t="s">
        <v>139</v>
      </c>
      <c r="J106" t="s">
        <v>142</v>
      </c>
      <c r="K106" t="s">
        <v>140</v>
      </c>
      <c r="L106">
        <v>1296</v>
      </c>
      <c r="N106">
        <v>1002</v>
      </c>
      <c r="O106" t="s">
        <v>141</v>
      </c>
      <c r="P106" t="s">
        <v>141</v>
      </c>
      <c r="Q106">
        <v>1</v>
      </c>
      <c r="X106">
        <v>1.5</v>
      </c>
      <c r="Y106">
        <v>65.58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1.5</v>
      </c>
      <c r="AH106">
        <v>2</v>
      </c>
      <c r="AI106">
        <v>92845619</v>
      </c>
      <c r="AJ106">
        <v>95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ROW(Source!A53)</f>
        <v>53</v>
      </c>
      <c r="B107">
        <v>92845627</v>
      </c>
      <c r="C107">
        <v>92845613</v>
      </c>
      <c r="D107">
        <v>49554226</v>
      </c>
      <c r="E107">
        <v>1</v>
      </c>
      <c r="F107">
        <v>1</v>
      </c>
      <c r="G107">
        <v>1</v>
      </c>
      <c r="H107">
        <v>3</v>
      </c>
      <c r="I107" t="s">
        <v>998</v>
      </c>
      <c r="J107" t="s">
        <v>999</v>
      </c>
      <c r="K107" t="s">
        <v>1000</v>
      </c>
      <c r="L107">
        <v>1296</v>
      </c>
      <c r="N107">
        <v>1002</v>
      </c>
      <c r="O107" t="s">
        <v>141</v>
      </c>
      <c r="P107" t="s">
        <v>141</v>
      </c>
      <c r="Q107">
        <v>1</v>
      </c>
      <c r="X107">
        <v>0</v>
      </c>
      <c r="Y107">
        <v>269.51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6</v>
      </c>
      <c r="AG107">
        <v>0</v>
      </c>
      <c r="AH107">
        <v>3</v>
      </c>
      <c r="AI107">
        <v>-1</v>
      </c>
      <c r="AJ107" t="s">
        <v>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ROW(Source!A53)</f>
        <v>53</v>
      </c>
      <c r="B108">
        <v>92845628</v>
      </c>
      <c r="C108">
        <v>92845613</v>
      </c>
      <c r="D108">
        <v>49555331</v>
      </c>
      <c r="E108">
        <v>1</v>
      </c>
      <c r="F108">
        <v>1</v>
      </c>
      <c r="G108">
        <v>1</v>
      </c>
      <c r="H108">
        <v>3</v>
      </c>
      <c r="I108" t="s">
        <v>144</v>
      </c>
      <c r="J108" t="s">
        <v>146</v>
      </c>
      <c r="K108" t="s">
        <v>145</v>
      </c>
      <c r="L108">
        <v>1296</v>
      </c>
      <c r="N108">
        <v>1002</v>
      </c>
      <c r="O108" t="s">
        <v>141</v>
      </c>
      <c r="P108" t="s">
        <v>141</v>
      </c>
      <c r="Q108">
        <v>1</v>
      </c>
      <c r="X108">
        <v>5.7000000000000002E-2</v>
      </c>
      <c r="Y108">
        <v>200.58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5.7000000000000002E-2</v>
      </c>
      <c r="AH108">
        <v>2</v>
      </c>
      <c r="AI108">
        <v>92845620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ROW(Source!A57)</f>
        <v>57</v>
      </c>
      <c r="B109">
        <v>92845640</v>
      </c>
      <c r="C109">
        <v>92845632</v>
      </c>
      <c r="D109">
        <v>49510767</v>
      </c>
      <c r="E109">
        <v>70</v>
      </c>
      <c r="F109">
        <v>1</v>
      </c>
      <c r="G109">
        <v>1</v>
      </c>
      <c r="H109">
        <v>1</v>
      </c>
      <c r="I109" t="s">
        <v>964</v>
      </c>
      <c r="J109" t="s">
        <v>6</v>
      </c>
      <c r="K109" t="s">
        <v>965</v>
      </c>
      <c r="L109">
        <v>1191</v>
      </c>
      <c r="N109">
        <v>1013</v>
      </c>
      <c r="O109" t="s">
        <v>915</v>
      </c>
      <c r="P109" t="s">
        <v>915</v>
      </c>
      <c r="Q109">
        <v>1</v>
      </c>
      <c r="X109">
        <v>5</v>
      </c>
      <c r="Y109">
        <v>0</v>
      </c>
      <c r="Z109">
        <v>0</v>
      </c>
      <c r="AA109">
        <v>0</v>
      </c>
      <c r="AB109">
        <v>9.92</v>
      </c>
      <c r="AC109">
        <v>0</v>
      </c>
      <c r="AD109">
        <v>1</v>
      </c>
      <c r="AE109">
        <v>1</v>
      </c>
      <c r="AF109" t="s">
        <v>6</v>
      </c>
      <c r="AG109">
        <v>5</v>
      </c>
      <c r="AH109">
        <v>2</v>
      </c>
      <c r="AI109">
        <v>92845633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ROW(Source!A57)</f>
        <v>57</v>
      </c>
      <c r="B110">
        <v>92845641</v>
      </c>
      <c r="C110">
        <v>92845632</v>
      </c>
      <c r="D110">
        <v>49510905</v>
      </c>
      <c r="E110">
        <v>70</v>
      </c>
      <c r="F110">
        <v>1</v>
      </c>
      <c r="G110">
        <v>1</v>
      </c>
      <c r="H110">
        <v>1</v>
      </c>
      <c r="I110" t="s">
        <v>916</v>
      </c>
      <c r="J110" t="s">
        <v>6</v>
      </c>
      <c r="K110" t="s">
        <v>917</v>
      </c>
      <c r="L110">
        <v>1191</v>
      </c>
      <c r="N110">
        <v>1013</v>
      </c>
      <c r="O110" t="s">
        <v>915</v>
      </c>
      <c r="P110" t="s">
        <v>915</v>
      </c>
      <c r="Q110">
        <v>1</v>
      </c>
      <c r="X110">
        <v>0.43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6</v>
      </c>
      <c r="AG110">
        <v>0.43</v>
      </c>
      <c r="AH110">
        <v>2</v>
      </c>
      <c r="AI110">
        <v>92845634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ROW(Source!A57)</f>
        <v>57</v>
      </c>
      <c r="B111">
        <v>92845642</v>
      </c>
      <c r="C111">
        <v>92845632</v>
      </c>
      <c r="D111">
        <v>49673503</v>
      </c>
      <c r="E111">
        <v>1</v>
      </c>
      <c r="F111">
        <v>1</v>
      </c>
      <c r="G111">
        <v>1</v>
      </c>
      <c r="H111">
        <v>2</v>
      </c>
      <c r="I111" t="s">
        <v>925</v>
      </c>
      <c r="J111" t="s">
        <v>926</v>
      </c>
      <c r="K111" t="s">
        <v>927</v>
      </c>
      <c r="L111">
        <v>1367</v>
      </c>
      <c r="N111">
        <v>1011</v>
      </c>
      <c r="O111" t="s">
        <v>921</v>
      </c>
      <c r="P111" t="s">
        <v>921</v>
      </c>
      <c r="Q111">
        <v>1</v>
      </c>
      <c r="X111">
        <v>0.43</v>
      </c>
      <c r="Y111">
        <v>0</v>
      </c>
      <c r="Z111">
        <v>65.709999999999994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0.43</v>
      </c>
      <c r="AH111">
        <v>2</v>
      </c>
      <c r="AI111">
        <v>92845635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ROW(Source!A57)</f>
        <v>57</v>
      </c>
      <c r="B112">
        <v>92845643</v>
      </c>
      <c r="C112">
        <v>92845632</v>
      </c>
      <c r="D112">
        <v>49523581</v>
      </c>
      <c r="E112">
        <v>1</v>
      </c>
      <c r="F112">
        <v>1</v>
      </c>
      <c r="G112">
        <v>1</v>
      </c>
      <c r="H112">
        <v>3</v>
      </c>
      <c r="I112" t="s">
        <v>966</v>
      </c>
      <c r="J112" t="s">
        <v>967</v>
      </c>
      <c r="K112" t="s">
        <v>968</v>
      </c>
      <c r="L112">
        <v>1301</v>
      </c>
      <c r="N112">
        <v>1003</v>
      </c>
      <c r="O112" t="s">
        <v>969</v>
      </c>
      <c r="P112" t="s">
        <v>969</v>
      </c>
      <c r="Q112">
        <v>1</v>
      </c>
      <c r="X112">
        <v>20</v>
      </c>
      <c r="Y112">
        <v>3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20</v>
      </c>
      <c r="AH112">
        <v>2</v>
      </c>
      <c r="AI112">
        <v>92845636</v>
      </c>
      <c r="AJ112">
        <v>101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ROW(Source!A57)</f>
        <v>57</v>
      </c>
      <c r="B113">
        <v>92845644</v>
      </c>
      <c r="C113">
        <v>92845632</v>
      </c>
      <c r="D113">
        <v>49513635</v>
      </c>
      <c r="E113">
        <v>70</v>
      </c>
      <c r="F113">
        <v>1</v>
      </c>
      <c r="G113">
        <v>1</v>
      </c>
      <c r="H113">
        <v>3</v>
      </c>
      <c r="I113" t="s">
        <v>996</v>
      </c>
      <c r="J113" t="s">
        <v>6</v>
      </c>
      <c r="K113" t="s">
        <v>997</v>
      </c>
      <c r="L113">
        <v>1327</v>
      </c>
      <c r="N113">
        <v>1005</v>
      </c>
      <c r="O113" t="s">
        <v>57</v>
      </c>
      <c r="P113" t="s">
        <v>57</v>
      </c>
      <c r="Q113">
        <v>1</v>
      </c>
      <c r="X113">
        <v>11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6</v>
      </c>
      <c r="AG113">
        <v>11</v>
      </c>
      <c r="AH113">
        <v>3</v>
      </c>
      <c r="AI113">
        <v>-1</v>
      </c>
      <c r="AJ113" t="s">
        <v>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ROW(Source!A57)</f>
        <v>57</v>
      </c>
      <c r="B114">
        <v>92845645</v>
      </c>
      <c r="C114">
        <v>92845632</v>
      </c>
      <c r="D114">
        <v>49553409</v>
      </c>
      <c r="E114">
        <v>1</v>
      </c>
      <c r="F114">
        <v>1</v>
      </c>
      <c r="G114">
        <v>1</v>
      </c>
      <c r="H114">
        <v>3</v>
      </c>
      <c r="I114" t="s">
        <v>139</v>
      </c>
      <c r="J114" t="s">
        <v>142</v>
      </c>
      <c r="K114" t="s">
        <v>140</v>
      </c>
      <c r="L114">
        <v>1296</v>
      </c>
      <c r="N114">
        <v>1002</v>
      </c>
      <c r="O114" t="s">
        <v>141</v>
      </c>
      <c r="P114" t="s">
        <v>141</v>
      </c>
      <c r="Q114">
        <v>1</v>
      </c>
      <c r="X114">
        <v>1.5</v>
      </c>
      <c r="Y114">
        <v>65.58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1.5</v>
      </c>
      <c r="AH114">
        <v>2</v>
      </c>
      <c r="AI114">
        <v>92845638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ROW(Source!A57)</f>
        <v>57</v>
      </c>
      <c r="B115">
        <v>92845646</v>
      </c>
      <c r="C115">
        <v>92845632</v>
      </c>
      <c r="D115">
        <v>49554226</v>
      </c>
      <c r="E115">
        <v>1</v>
      </c>
      <c r="F115">
        <v>1</v>
      </c>
      <c r="G115">
        <v>1</v>
      </c>
      <c r="H115">
        <v>3</v>
      </c>
      <c r="I115" t="s">
        <v>998</v>
      </c>
      <c r="J115" t="s">
        <v>999</v>
      </c>
      <c r="K115" t="s">
        <v>1000</v>
      </c>
      <c r="L115">
        <v>1296</v>
      </c>
      <c r="N115">
        <v>1002</v>
      </c>
      <c r="O115" t="s">
        <v>141</v>
      </c>
      <c r="P115" t="s">
        <v>141</v>
      </c>
      <c r="Q115">
        <v>1</v>
      </c>
      <c r="X115">
        <v>0</v>
      </c>
      <c r="Y115">
        <v>269.51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6</v>
      </c>
      <c r="AG115">
        <v>0</v>
      </c>
      <c r="AH115">
        <v>3</v>
      </c>
      <c r="AI115">
        <v>-1</v>
      </c>
      <c r="AJ115" t="s">
        <v>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ROW(Source!A57)</f>
        <v>57</v>
      </c>
      <c r="B116">
        <v>92845647</v>
      </c>
      <c r="C116">
        <v>92845632</v>
      </c>
      <c r="D116">
        <v>49555331</v>
      </c>
      <c r="E116">
        <v>1</v>
      </c>
      <c r="F116">
        <v>1</v>
      </c>
      <c r="G116">
        <v>1</v>
      </c>
      <c r="H116">
        <v>3</v>
      </c>
      <c r="I116" t="s">
        <v>144</v>
      </c>
      <c r="J116" t="s">
        <v>146</v>
      </c>
      <c r="K116" t="s">
        <v>145</v>
      </c>
      <c r="L116">
        <v>1296</v>
      </c>
      <c r="N116">
        <v>1002</v>
      </c>
      <c r="O116" t="s">
        <v>141</v>
      </c>
      <c r="P116" t="s">
        <v>141</v>
      </c>
      <c r="Q116">
        <v>1</v>
      </c>
      <c r="X116">
        <v>5.7000000000000002E-2</v>
      </c>
      <c r="Y116">
        <v>200.58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5.7000000000000002E-2</v>
      </c>
      <c r="AH116">
        <v>2</v>
      </c>
      <c r="AI116">
        <v>92845639</v>
      </c>
      <c r="AJ116">
        <v>103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ROW(Source!A96)</f>
        <v>96</v>
      </c>
      <c r="B117">
        <v>92845660</v>
      </c>
      <c r="C117">
        <v>92845651</v>
      </c>
      <c r="D117">
        <v>49510757</v>
      </c>
      <c r="E117">
        <v>70</v>
      </c>
      <c r="F117">
        <v>1</v>
      </c>
      <c r="G117">
        <v>1</v>
      </c>
      <c r="H117">
        <v>1</v>
      </c>
      <c r="I117" t="s">
        <v>913</v>
      </c>
      <c r="J117" t="s">
        <v>6</v>
      </c>
      <c r="K117" t="s">
        <v>914</v>
      </c>
      <c r="L117">
        <v>1191</v>
      </c>
      <c r="N117">
        <v>1013</v>
      </c>
      <c r="O117" t="s">
        <v>915</v>
      </c>
      <c r="P117" t="s">
        <v>915</v>
      </c>
      <c r="Q117">
        <v>1</v>
      </c>
      <c r="X117">
        <v>3.65</v>
      </c>
      <c r="Y117">
        <v>0</v>
      </c>
      <c r="Z117">
        <v>0</v>
      </c>
      <c r="AA117">
        <v>0</v>
      </c>
      <c r="AB117">
        <v>9.6199999999999992</v>
      </c>
      <c r="AC117">
        <v>0</v>
      </c>
      <c r="AD117">
        <v>1</v>
      </c>
      <c r="AE117">
        <v>1</v>
      </c>
      <c r="AF117" t="s">
        <v>25</v>
      </c>
      <c r="AG117">
        <v>3.8325</v>
      </c>
      <c r="AH117">
        <v>2</v>
      </c>
      <c r="AI117">
        <v>92845652</v>
      </c>
      <c r="AJ117">
        <v>104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ROW(Source!A96)</f>
        <v>96</v>
      </c>
      <c r="B118">
        <v>92845661</v>
      </c>
      <c r="C118">
        <v>92845651</v>
      </c>
      <c r="D118">
        <v>49510905</v>
      </c>
      <c r="E118">
        <v>70</v>
      </c>
      <c r="F118">
        <v>1</v>
      </c>
      <c r="G118">
        <v>1</v>
      </c>
      <c r="H118">
        <v>1</v>
      </c>
      <c r="I118" t="s">
        <v>916</v>
      </c>
      <c r="J118" t="s">
        <v>6</v>
      </c>
      <c r="K118" t="s">
        <v>917</v>
      </c>
      <c r="L118">
        <v>1191</v>
      </c>
      <c r="N118">
        <v>1013</v>
      </c>
      <c r="O118" t="s">
        <v>915</v>
      </c>
      <c r="P118" t="s">
        <v>915</v>
      </c>
      <c r="Q118">
        <v>1</v>
      </c>
      <c r="X118">
        <v>0.05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25</v>
      </c>
      <c r="AG118">
        <v>5.2500000000000005E-2</v>
      </c>
      <c r="AH118">
        <v>2</v>
      </c>
      <c r="AI118">
        <v>92845653</v>
      </c>
      <c r="AJ118">
        <v>105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ROW(Source!A96)</f>
        <v>96</v>
      </c>
      <c r="B119">
        <v>92845662</v>
      </c>
      <c r="C119">
        <v>92845651</v>
      </c>
      <c r="D119">
        <v>49672573</v>
      </c>
      <c r="E119">
        <v>1</v>
      </c>
      <c r="F119">
        <v>1</v>
      </c>
      <c r="G119">
        <v>1</v>
      </c>
      <c r="H119">
        <v>2</v>
      </c>
      <c r="I119" t="s">
        <v>918</v>
      </c>
      <c r="J119" t="s">
        <v>919</v>
      </c>
      <c r="K119" t="s">
        <v>920</v>
      </c>
      <c r="L119">
        <v>1367</v>
      </c>
      <c r="N119">
        <v>1011</v>
      </c>
      <c r="O119" t="s">
        <v>921</v>
      </c>
      <c r="P119" t="s">
        <v>921</v>
      </c>
      <c r="Q119">
        <v>1</v>
      </c>
      <c r="X119">
        <v>0.01</v>
      </c>
      <c r="Y119">
        <v>0</v>
      </c>
      <c r="Z119">
        <v>115.4</v>
      </c>
      <c r="AA119">
        <v>13.5</v>
      </c>
      <c r="AB119">
        <v>0</v>
      </c>
      <c r="AC119">
        <v>0</v>
      </c>
      <c r="AD119">
        <v>1</v>
      </c>
      <c r="AE119">
        <v>0</v>
      </c>
      <c r="AF119" t="s">
        <v>25</v>
      </c>
      <c r="AG119">
        <v>1.0500000000000001E-2</v>
      </c>
      <c r="AH119">
        <v>2</v>
      </c>
      <c r="AI119">
        <v>92845654</v>
      </c>
      <c r="AJ119">
        <v>106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ROW(Source!A96)</f>
        <v>96</v>
      </c>
      <c r="B120">
        <v>92845663</v>
      </c>
      <c r="C120">
        <v>92845651</v>
      </c>
      <c r="D120">
        <v>49672695</v>
      </c>
      <c r="E120">
        <v>1</v>
      </c>
      <c r="F120">
        <v>1</v>
      </c>
      <c r="G120">
        <v>1</v>
      </c>
      <c r="H120">
        <v>2</v>
      </c>
      <c r="I120" t="s">
        <v>922</v>
      </c>
      <c r="J120" t="s">
        <v>923</v>
      </c>
      <c r="K120" t="s">
        <v>924</v>
      </c>
      <c r="L120">
        <v>1367</v>
      </c>
      <c r="N120">
        <v>1011</v>
      </c>
      <c r="O120" t="s">
        <v>921</v>
      </c>
      <c r="P120" t="s">
        <v>921</v>
      </c>
      <c r="Q120">
        <v>1</v>
      </c>
      <c r="X120">
        <v>0.91</v>
      </c>
      <c r="Y120">
        <v>0</v>
      </c>
      <c r="Z120">
        <v>3.12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25</v>
      </c>
      <c r="AG120">
        <v>0.95550000000000013</v>
      </c>
      <c r="AH120">
        <v>2</v>
      </c>
      <c r="AI120">
        <v>92845655</v>
      </c>
      <c r="AJ120">
        <v>107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ROW(Source!A96)</f>
        <v>96</v>
      </c>
      <c r="B121">
        <v>92845664</v>
      </c>
      <c r="C121">
        <v>92845651</v>
      </c>
      <c r="D121">
        <v>49673503</v>
      </c>
      <c r="E121">
        <v>1</v>
      </c>
      <c r="F121">
        <v>1</v>
      </c>
      <c r="G121">
        <v>1</v>
      </c>
      <c r="H121">
        <v>2</v>
      </c>
      <c r="I121" t="s">
        <v>925</v>
      </c>
      <c r="J121" t="s">
        <v>926</v>
      </c>
      <c r="K121" t="s">
        <v>927</v>
      </c>
      <c r="L121">
        <v>1367</v>
      </c>
      <c r="N121">
        <v>1011</v>
      </c>
      <c r="O121" t="s">
        <v>921</v>
      </c>
      <c r="P121" t="s">
        <v>921</v>
      </c>
      <c r="Q121">
        <v>1</v>
      </c>
      <c r="X121">
        <v>0.04</v>
      </c>
      <c r="Y121">
        <v>0</v>
      </c>
      <c r="Z121">
        <v>65.709999999999994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25</v>
      </c>
      <c r="AG121">
        <v>4.2000000000000003E-2</v>
      </c>
      <c r="AH121">
        <v>2</v>
      </c>
      <c r="AI121">
        <v>92845656</v>
      </c>
      <c r="AJ121">
        <v>108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ROW(Source!A96)</f>
        <v>96</v>
      </c>
      <c r="B122">
        <v>92845665</v>
      </c>
      <c r="C122">
        <v>92845651</v>
      </c>
      <c r="D122">
        <v>49525488</v>
      </c>
      <c r="E122">
        <v>1</v>
      </c>
      <c r="F122">
        <v>1</v>
      </c>
      <c r="G122">
        <v>1</v>
      </c>
      <c r="H122">
        <v>3</v>
      </c>
      <c r="I122" t="s">
        <v>928</v>
      </c>
      <c r="J122" t="s">
        <v>929</v>
      </c>
      <c r="K122" t="s">
        <v>930</v>
      </c>
      <c r="L122">
        <v>1346</v>
      </c>
      <c r="N122">
        <v>1009</v>
      </c>
      <c r="O122" t="s">
        <v>931</v>
      </c>
      <c r="P122" t="s">
        <v>931</v>
      </c>
      <c r="Q122">
        <v>1</v>
      </c>
      <c r="X122">
        <v>0.02</v>
      </c>
      <c r="Y122">
        <v>9.0399999999999991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0.02</v>
      </c>
      <c r="AH122">
        <v>2</v>
      </c>
      <c r="AI122">
        <v>92845657</v>
      </c>
      <c r="AJ122">
        <v>109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ROW(Source!A96)</f>
        <v>96</v>
      </c>
      <c r="B123">
        <v>92845666</v>
      </c>
      <c r="C123">
        <v>92845651</v>
      </c>
      <c r="D123">
        <v>49526492</v>
      </c>
      <c r="E123">
        <v>1</v>
      </c>
      <c r="F123">
        <v>1</v>
      </c>
      <c r="G123">
        <v>1</v>
      </c>
      <c r="H123">
        <v>3</v>
      </c>
      <c r="I123" t="s">
        <v>932</v>
      </c>
      <c r="J123" t="s">
        <v>933</v>
      </c>
      <c r="K123" t="s">
        <v>934</v>
      </c>
      <c r="L123">
        <v>1346</v>
      </c>
      <c r="N123">
        <v>1009</v>
      </c>
      <c r="O123" t="s">
        <v>931</v>
      </c>
      <c r="P123" t="s">
        <v>931</v>
      </c>
      <c r="Q123">
        <v>1</v>
      </c>
      <c r="X123">
        <v>0.08</v>
      </c>
      <c r="Y123">
        <v>23.09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0.08</v>
      </c>
      <c r="AH123">
        <v>2</v>
      </c>
      <c r="AI123">
        <v>92845658</v>
      </c>
      <c r="AJ123">
        <v>110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ROW(Source!A98)</f>
        <v>98</v>
      </c>
      <c r="B124">
        <v>92845679</v>
      </c>
      <c r="C124">
        <v>92845668</v>
      </c>
      <c r="D124">
        <v>49510723</v>
      </c>
      <c r="E124">
        <v>70</v>
      </c>
      <c r="F124">
        <v>1</v>
      </c>
      <c r="G124">
        <v>1</v>
      </c>
      <c r="H124">
        <v>1</v>
      </c>
      <c r="I124" t="s">
        <v>935</v>
      </c>
      <c r="J124" t="s">
        <v>6</v>
      </c>
      <c r="K124" t="s">
        <v>936</v>
      </c>
      <c r="L124">
        <v>1191</v>
      </c>
      <c r="N124">
        <v>1013</v>
      </c>
      <c r="O124" t="s">
        <v>915</v>
      </c>
      <c r="P124" t="s">
        <v>915</v>
      </c>
      <c r="Q124">
        <v>1</v>
      </c>
      <c r="X124">
        <v>1.07</v>
      </c>
      <c r="Y124">
        <v>0</v>
      </c>
      <c r="Z124">
        <v>0</v>
      </c>
      <c r="AA124">
        <v>0</v>
      </c>
      <c r="AB124">
        <v>8.9700000000000006</v>
      </c>
      <c r="AC124">
        <v>0</v>
      </c>
      <c r="AD124">
        <v>1</v>
      </c>
      <c r="AE124">
        <v>1</v>
      </c>
      <c r="AF124" t="s">
        <v>25</v>
      </c>
      <c r="AG124">
        <v>1.1235000000000002</v>
      </c>
      <c r="AH124">
        <v>2</v>
      </c>
      <c r="AI124">
        <v>92845669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ROW(Source!A98)</f>
        <v>98</v>
      </c>
      <c r="B125">
        <v>92845680</v>
      </c>
      <c r="C125">
        <v>92845668</v>
      </c>
      <c r="D125">
        <v>49510905</v>
      </c>
      <c r="E125">
        <v>70</v>
      </c>
      <c r="F125">
        <v>1</v>
      </c>
      <c r="G125">
        <v>1</v>
      </c>
      <c r="H125">
        <v>1</v>
      </c>
      <c r="I125" t="s">
        <v>916</v>
      </c>
      <c r="J125" t="s">
        <v>6</v>
      </c>
      <c r="K125" t="s">
        <v>917</v>
      </c>
      <c r="L125">
        <v>1191</v>
      </c>
      <c r="N125">
        <v>1013</v>
      </c>
      <c r="O125" t="s">
        <v>915</v>
      </c>
      <c r="P125" t="s">
        <v>915</v>
      </c>
      <c r="Q125">
        <v>1</v>
      </c>
      <c r="X125">
        <v>0.01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25</v>
      </c>
      <c r="AG125">
        <v>1.0500000000000001E-2</v>
      </c>
      <c r="AH125">
        <v>2</v>
      </c>
      <c r="AI125">
        <v>92845670</v>
      </c>
      <c r="AJ125">
        <v>113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ROW(Source!A98)</f>
        <v>98</v>
      </c>
      <c r="B126">
        <v>92845681</v>
      </c>
      <c r="C126">
        <v>92845668</v>
      </c>
      <c r="D126">
        <v>49673503</v>
      </c>
      <c r="E126">
        <v>1</v>
      </c>
      <c r="F126">
        <v>1</v>
      </c>
      <c r="G126">
        <v>1</v>
      </c>
      <c r="H126">
        <v>2</v>
      </c>
      <c r="I126" t="s">
        <v>925</v>
      </c>
      <c r="J126" t="s">
        <v>926</v>
      </c>
      <c r="K126" t="s">
        <v>927</v>
      </c>
      <c r="L126">
        <v>1367</v>
      </c>
      <c r="N126">
        <v>1011</v>
      </c>
      <c r="O126" t="s">
        <v>921</v>
      </c>
      <c r="P126" t="s">
        <v>921</v>
      </c>
      <c r="Q126">
        <v>1</v>
      </c>
      <c r="X126">
        <v>0.01</v>
      </c>
      <c r="Y126">
        <v>0</v>
      </c>
      <c r="Z126">
        <v>65.709999999999994</v>
      </c>
      <c r="AA126">
        <v>11.6</v>
      </c>
      <c r="AB126">
        <v>0</v>
      </c>
      <c r="AC126">
        <v>0</v>
      </c>
      <c r="AD126">
        <v>1</v>
      </c>
      <c r="AE126">
        <v>0</v>
      </c>
      <c r="AF126" t="s">
        <v>25</v>
      </c>
      <c r="AG126">
        <v>1.0500000000000001E-2</v>
      </c>
      <c r="AH126">
        <v>2</v>
      </c>
      <c r="AI126">
        <v>92845671</v>
      </c>
      <c r="AJ126">
        <v>114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ROW(Source!A98)</f>
        <v>98</v>
      </c>
      <c r="B127">
        <v>92845682</v>
      </c>
      <c r="C127">
        <v>92845668</v>
      </c>
      <c r="D127">
        <v>49673715</v>
      </c>
      <c r="E127">
        <v>1</v>
      </c>
      <c r="F127">
        <v>1</v>
      </c>
      <c r="G127">
        <v>1</v>
      </c>
      <c r="H127">
        <v>2</v>
      </c>
      <c r="I127" t="s">
        <v>937</v>
      </c>
      <c r="J127" t="s">
        <v>938</v>
      </c>
      <c r="K127" t="s">
        <v>939</v>
      </c>
      <c r="L127">
        <v>1367</v>
      </c>
      <c r="N127">
        <v>1011</v>
      </c>
      <c r="O127" t="s">
        <v>921</v>
      </c>
      <c r="P127" t="s">
        <v>921</v>
      </c>
      <c r="Q127">
        <v>1</v>
      </c>
      <c r="X127">
        <v>0.1</v>
      </c>
      <c r="Y127">
        <v>0</v>
      </c>
      <c r="Z127">
        <v>8.1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25</v>
      </c>
      <c r="AG127">
        <v>0.10500000000000001</v>
      </c>
      <c r="AH127">
        <v>2</v>
      </c>
      <c r="AI127">
        <v>92845672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ROW(Source!A98)</f>
        <v>98</v>
      </c>
      <c r="B128">
        <v>92845683</v>
      </c>
      <c r="C128">
        <v>92845668</v>
      </c>
      <c r="D128">
        <v>49523218</v>
      </c>
      <c r="E128">
        <v>1</v>
      </c>
      <c r="F128">
        <v>1</v>
      </c>
      <c r="G128">
        <v>1</v>
      </c>
      <c r="H128">
        <v>3</v>
      </c>
      <c r="I128" t="s">
        <v>47</v>
      </c>
      <c r="J128" t="s">
        <v>50</v>
      </c>
      <c r="K128" t="s">
        <v>48</v>
      </c>
      <c r="L128">
        <v>1374</v>
      </c>
      <c r="N128">
        <v>1013</v>
      </c>
      <c r="O128" t="s">
        <v>49</v>
      </c>
      <c r="P128" t="s">
        <v>49</v>
      </c>
      <c r="Q128">
        <v>1</v>
      </c>
      <c r="X128">
        <v>0.1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6</v>
      </c>
      <c r="AG128">
        <v>0.1</v>
      </c>
      <c r="AH128">
        <v>2</v>
      </c>
      <c r="AI128">
        <v>92845673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ROW(Source!A98)</f>
        <v>98</v>
      </c>
      <c r="B129">
        <v>92845684</v>
      </c>
      <c r="C129">
        <v>92845668</v>
      </c>
      <c r="D129">
        <v>49524301</v>
      </c>
      <c r="E129">
        <v>1</v>
      </c>
      <c r="F129">
        <v>1</v>
      </c>
      <c r="G129">
        <v>1</v>
      </c>
      <c r="H129">
        <v>3</v>
      </c>
      <c r="I129" t="s">
        <v>940</v>
      </c>
      <c r="J129" t="s">
        <v>941</v>
      </c>
      <c r="K129" t="s">
        <v>942</v>
      </c>
      <c r="L129">
        <v>1348</v>
      </c>
      <c r="N129">
        <v>1009</v>
      </c>
      <c r="O129" t="s">
        <v>122</v>
      </c>
      <c r="P129" t="s">
        <v>122</v>
      </c>
      <c r="Q129">
        <v>1000</v>
      </c>
      <c r="X129">
        <v>1.0000000000000001E-5</v>
      </c>
      <c r="Y129">
        <v>10362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1.0000000000000001E-5</v>
      </c>
      <c r="AH129">
        <v>2</v>
      </c>
      <c r="AI129">
        <v>92845674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ROW(Source!A98)</f>
        <v>98</v>
      </c>
      <c r="B130">
        <v>92845685</v>
      </c>
      <c r="C130">
        <v>92845668</v>
      </c>
      <c r="D130">
        <v>49525498</v>
      </c>
      <c r="E130">
        <v>1</v>
      </c>
      <c r="F130">
        <v>1</v>
      </c>
      <c r="G130">
        <v>1</v>
      </c>
      <c r="H130">
        <v>3</v>
      </c>
      <c r="I130" t="s">
        <v>943</v>
      </c>
      <c r="J130" t="s">
        <v>944</v>
      </c>
      <c r="K130" t="s">
        <v>945</v>
      </c>
      <c r="L130">
        <v>1348</v>
      </c>
      <c r="N130">
        <v>1009</v>
      </c>
      <c r="O130" t="s">
        <v>122</v>
      </c>
      <c r="P130" t="s">
        <v>122</v>
      </c>
      <c r="Q130">
        <v>1000</v>
      </c>
      <c r="X130">
        <v>8.0000000000000007E-5</v>
      </c>
      <c r="Y130">
        <v>12430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8.0000000000000007E-5</v>
      </c>
      <c r="AH130">
        <v>2</v>
      </c>
      <c r="AI130">
        <v>92845675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ROW(Source!A98)</f>
        <v>98</v>
      </c>
      <c r="B131">
        <v>92845686</v>
      </c>
      <c r="C131">
        <v>92845668</v>
      </c>
      <c r="D131">
        <v>49543539</v>
      </c>
      <c r="E131">
        <v>1</v>
      </c>
      <c r="F131">
        <v>1</v>
      </c>
      <c r="G131">
        <v>1</v>
      </c>
      <c r="H131">
        <v>3</v>
      </c>
      <c r="I131" t="s">
        <v>946</v>
      </c>
      <c r="J131" t="s">
        <v>947</v>
      </c>
      <c r="K131" t="s">
        <v>948</v>
      </c>
      <c r="L131">
        <v>1348</v>
      </c>
      <c r="N131">
        <v>1009</v>
      </c>
      <c r="O131" t="s">
        <v>122</v>
      </c>
      <c r="P131" t="s">
        <v>122</v>
      </c>
      <c r="Q131">
        <v>1000</v>
      </c>
      <c r="X131">
        <v>4.2999999999999999E-4</v>
      </c>
      <c r="Y131">
        <v>6508.75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4.2999999999999999E-4</v>
      </c>
      <c r="AH131">
        <v>2</v>
      </c>
      <c r="AI131">
        <v>92845676</v>
      </c>
      <c r="AJ131">
        <v>119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ROW(Source!A98)</f>
        <v>98</v>
      </c>
      <c r="B132">
        <v>92845687</v>
      </c>
      <c r="C132">
        <v>92845668</v>
      </c>
      <c r="D132">
        <v>49565711</v>
      </c>
      <c r="E132">
        <v>1</v>
      </c>
      <c r="F132">
        <v>1</v>
      </c>
      <c r="G132">
        <v>1</v>
      </c>
      <c r="H132">
        <v>3</v>
      </c>
      <c r="I132" t="s">
        <v>55</v>
      </c>
      <c r="J132" t="s">
        <v>58</v>
      </c>
      <c r="K132" t="s">
        <v>56</v>
      </c>
      <c r="L132">
        <v>1327</v>
      </c>
      <c r="N132">
        <v>1005</v>
      </c>
      <c r="O132" t="s">
        <v>57</v>
      </c>
      <c r="P132" t="s">
        <v>57</v>
      </c>
      <c r="Q132">
        <v>1</v>
      </c>
      <c r="X132">
        <v>0.04</v>
      </c>
      <c r="Y132">
        <v>926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0.04</v>
      </c>
      <c r="AH132">
        <v>2</v>
      </c>
      <c r="AI132">
        <v>92845678</v>
      </c>
      <c r="AJ132">
        <v>120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ROW(Source!A102)</f>
        <v>102</v>
      </c>
      <c r="B133">
        <v>92845702</v>
      </c>
      <c r="C133">
        <v>92845691</v>
      </c>
      <c r="D133">
        <v>49510723</v>
      </c>
      <c r="E133">
        <v>70</v>
      </c>
      <c r="F133">
        <v>1</v>
      </c>
      <c r="G133">
        <v>1</v>
      </c>
      <c r="H133">
        <v>1</v>
      </c>
      <c r="I133" t="s">
        <v>935</v>
      </c>
      <c r="J133" t="s">
        <v>6</v>
      </c>
      <c r="K133" t="s">
        <v>936</v>
      </c>
      <c r="L133">
        <v>1191</v>
      </c>
      <c r="N133">
        <v>1013</v>
      </c>
      <c r="O133" t="s">
        <v>915</v>
      </c>
      <c r="P133" t="s">
        <v>915</v>
      </c>
      <c r="Q133">
        <v>1</v>
      </c>
      <c r="X133">
        <v>1.07</v>
      </c>
      <c r="Y133">
        <v>0</v>
      </c>
      <c r="Z133">
        <v>0</v>
      </c>
      <c r="AA133">
        <v>0</v>
      </c>
      <c r="AB133">
        <v>8.9700000000000006</v>
      </c>
      <c r="AC133">
        <v>0</v>
      </c>
      <c r="AD133">
        <v>1</v>
      </c>
      <c r="AE133">
        <v>1</v>
      </c>
      <c r="AF133" t="s">
        <v>25</v>
      </c>
      <c r="AG133">
        <v>1.1235000000000002</v>
      </c>
      <c r="AH133">
        <v>2</v>
      </c>
      <c r="AI133">
        <v>92845692</v>
      </c>
      <c r="AJ133">
        <v>122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ROW(Source!A102)</f>
        <v>102</v>
      </c>
      <c r="B134">
        <v>92845703</v>
      </c>
      <c r="C134">
        <v>92845691</v>
      </c>
      <c r="D134">
        <v>49510905</v>
      </c>
      <c r="E134">
        <v>70</v>
      </c>
      <c r="F134">
        <v>1</v>
      </c>
      <c r="G134">
        <v>1</v>
      </c>
      <c r="H134">
        <v>1</v>
      </c>
      <c r="I134" t="s">
        <v>916</v>
      </c>
      <c r="J134" t="s">
        <v>6</v>
      </c>
      <c r="K134" t="s">
        <v>917</v>
      </c>
      <c r="L134">
        <v>1191</v>
      </c>
      <c r="N134">
        <v>1013</v>
      </c>
      <c r="O134" t="s">
        <v>915</v>
      </c>
      <c r="P134" t="s">
        <v>915</v>
      </c>
      <c r="Q134">
        <v>1</v>
      </c>
      <c r="X134">
        <v>0.01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25</v>
      </c>
      <c r="AG134">
        <v>1.0500000000000001E-2</v>
      </c>
      <c r="AH134">
        <v>2</v>
      </c>
      <c r="AI134">
        <v>92845693</v>
      </c>
      <c r="AJ134">
        <v>123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ROW(Source!A102)</f>
        <v>102</v>
      </c>
      <c r="B135">
        <v>92845704</v>
      </c>
      <c r="C135">
        <v>92845691</v>
      </c>
      <c r="D135">
        <v>49673503</v>
      </c>
      <c r="E135">
        <v>1</v>
      </c>
      <c r="F135">
        <v>1</v>
      </c>
      <c r="G135">
        <v>1</v>
      </c>
      <c r="H135">
        <v>2</v>
      </c>
      <c r="I135" t="s">
        <v>925</v>
      </c>
      <c r="J135" t="s">
        <v>926</v>
      </c>
      <c r="K135" t="s">
        <v>927</v>
      </c>
      <c r="L135">
        <v>1367</v>
      </c>
      <c r="N135">
        <v>1011</v>
      </c>
      <c r="O135" t="s">
        <v>921</v>
      </c>
      <c r="P135" t="s">
        <v>921</v>
      </c>
      <c r="Q135">
        <v>1</v>
      </c>
      <c r="X135">
        <v>0.01</v>
      </c>
      <c r="Y135">
        <v>0</v>
      </c>
      <c r="Z135">
        <v>65.709999999999994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25</v>
      </c>
      <c r="AG135">
        <v>1.0500000000000001E-2</v>
      </c>
      <c r="AH135">
        <v>2</v>
      </c>
      <c r="AI135">
        <v>92845694</v>
      </c>
      <c r="AJ135">
        <v>124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ROW(Source!A102)</f>
        <v>102</v>
      </c>
      <c r="B136">
        <v>92845705</v>
      </c>
      <c r="C136">
        <v>92845691</v>
      </c>
      <c r="D136">
        <v>49673715</v>
      </c>
      <c r="E136">
        <v>1</v>
      </c>
      <c r="F136">
        <v>1</v>
      </c>
      <c r="G136">
        <v>1</v>
      </c>
      <c r="H136">
        <v>2</v>
      </c>
      <c r="I136" t="s">
        <v>937</v>
      </c>
      <c r="J136" t="s">
        <v>938</v>
      </c>
      <c r="K136" t="s">
        <v>939</v>
      </c>
      <c r="L136">
        <v>1367</v>
      </c>
      <c r="N136">
        <v>1011</v>
      </c>
      <c r="O136" t="s">
        <v>921</v>
      </c>
      <c r="P136" t="s">
        <v>921</v>
      </c>
      <c r="Q136">
        <v>1</v>
      </c>
      <c r="X136">
        <v>0.1</v>
      </c>
      <c r="Y136">
        <v>0</v>
      </c>
      <c r="Z136">
        <v>8.1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25</v>
      </c>
      <c r="AG136">
        <v>0.10500000000000001</v>
      </c>
      <c r="AH136">
        <v>2</v>
      </c>
      <c r="AI136">
        <v>92845695</v>
      </c>
      <c r="AJ136">
        <v>125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ROW(Source!A102)</f>
        <v>102</v>
      </c>
      <c r="B137">
        <v>92845706</v>
      </c>
      <c r="C137">
        <v>92845691</v>
      </c>
      <c r="D137">
        <v>49523218</v>
      </c>
      <c r="E137">
        <v>1</v>
      </c>
      <c r="F137">
        <v>1</v>
      </c>
      <c r="G137">
        <v>1</v>
      </c>
      <c r="H137">
        <v>3</v>
      </c>
      <c r="I137" t="s">
        <v>47</v>
      </c>
      <c r="J137" t="s">
        <v>50</v>
      </c>
      <c r="K137" t="s">
        <v>48</v>
      </c>
      <c r="L137">
        <v>1374</v>
      </c>
      <c r="N137">
        <v>1013</v>
      </c>
      <c r="O137" t="s">
        <v>49</v>
      </c>
      <c r="P137" t="s">
        <v>49</v>
      </c>
      <c r="Q137">
        <v>1</v>
      </c>
      <c r="X137">
        <v>0.1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6</v>
      </c>
      <c r="AG137">
        <v>0.1</v>
      </c>
      <c r="AH137">
        <v>2</v>
      </c>
      <c r="AI137">
        <v>92845696</v>
      </c>
      <c r="AJ137">
        <v>126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ROW(Source!A102)</f>
        <v>102</v>
      </c>
      <c r="B138">
        <v>92845707</v>
      </c>
      <c r="C138">
        <v>92845691</v>
      </c>
      <c r="D138">
        <v>49524301</v>
      </c>
      <c r="E138">
        <v>1</v>
      </c>
      <c r="F138">
        <v>1</v>
      </c>
      <c r="G138">
        <v>1</v>
      </c>
      <c r="H138">
        <v>3</v>
      </c>
      <c r="I138" t="s">
        <v>940</v>
      </c>
      <c r="J138" t="s">
        <v>941</v>
      </c>
      <c r="K138" t="s">
        <v>942</v>
      </c>
      <c r="L138">
        <v>1348</v>
      </c>
      <c r="N138">
        <v>1009</v>
      </c>
      <c r="O138" t="s">
        <v>122</v>
      </c>
      <c r="P138" t="s">
        <v>122</v>
      </c>
      <c r="Q138">
        <v>1000</v>
      </c>
      <c r="X138">
        <v>1.0000000000000001E-5</v>
      </c>
      <c r="Y138">
        <v>10362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1.0000000000000001E-5</v>
      </c>
      <c r="AH138">
        <v>2</v>
      </c>
      <c r="AI138">
        <v>92845697</v>
      </c>
      <c r="AJ138">
        <v>127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ROW(Source!A102)</f>
        <v>102</v>
      </c>
      <c r="B139">
        <v>92845708</v>
      </c>
      <c r="C139">
        <v>92845691</v>
      </c>
      <c r="D139">
        <v>49525498</v>
      </c>
      <c r="E139">
        <v>1</v>
      </c>
      <c r="F139">
        <v>1</v>
      </c>
      <c r="G139">
        <v>1</v>
      </c>
      <c r="H139">
        <v>3</v>
      </c>
      <c r="I139" t="s">
        <v>943</v>
      </c>
      <c r="J139" t="s">
        <v>944</v>
      </c>
      <c r="K139" t="s">
        <v>945</v>
      </c>
      <c r="L139">
        <v>1348</v>
      </c>
      <c r="N139">
        <v>1009</v>
      </c>
      <c r="O139" t="s">
        <v>122</v>
      </c>
      <c r="P139" t="s">
        <v>122</v>
      </c>
      <c r="Q139">
        <v>1000</v>
      </c>
      <c r="X139">
        <v>8.0000000000000007E-5</v>
      </c>
      <c r="Y139">
        <v>12430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8.0000000000000007E-5</v>
      </c>
      <c r="AH139">
        <v>2</v>
      </c>
      <c r="AI139">
        <v>92845698</v>
      </c>
      <c r="AJ139">
        <v>128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ROW(Source!A102)</f>
        <v>102</v>
      </c>
      <c r="B140">
        <v>92845709</v>
      </c>
      <c r="C140">
        <v>92845691</v>
      </c>
      <c r="D140">
        <v>49543539</v>
      </c>
      <c r="E140">
        <v>1</v>
      </c>
      <c r="F140">
        <v>1</v>
      </c>
      <c r="G140">
        <v>1</v>
      </c>
      <c r="H140">
        <v>3</v>
      </c>
      <c r="I140" t="s">
        <v>946</v>
      </c>
      <c r="J140" t="s">
        <v>947</v>
      </c>
      <c r="K140" t="s">
        <v>948</v>
      </c>
      <c r="L140">
        <v>1348</v>
      </c>
      <c r="N140">
        <v>1009</v>
      </c>
      <c r="O140" t="s">
        <v>122</v>
      </c>
      <c r="P140" t="s">
        <v>122</v>
      </c>
      <c r="Q140">
        <v>1000</v>
      </c>
      <c r="X140">
        <v>4.2999999999999999E-4</v>
      </c>
      <c r="Y140">
        <v>6508.75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4.2999999999999999E-4</v>
      </c>
      <c r="AH140">
        <v>2</v>
      </c>
      <c r="AI140">
        <v>92845699</v>
      </c>
      <c r="AJ140">
        <v>129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ROW(Source!A102)</f>
        <v>102</v>
      </c>
      <c r="B141">
        <v>92845710</v>
      </c>
      <c r="C141">
        <v>92845691</v>
      </c>
      <c r="D141">
        <v>49565711</v>
      </c>
      <c r="E141">
        <v>1</v>
      </c>
      <c r="F141">
        <v>1</v>
      </c>
      <c r="G141">
        <v>1</v>
      </c>
      <c r="H141">
        <v>3</v>
      </c>
      <c r="I141" t="s">
        <v>55</v>
      </c>
      <c r="J141" t="s">
        <v>58</v>
      </c>
      <c r="K141" t="s">
        <v>56</v>
      </c>
      <c r="L141">
        <v>1327</v>
      </c>
      <c r="N141">
        <v>1005</v>
      </c>
      <c r="O141" t="s">
        <v>57</v>
      </c>
      <c r="P141" t="s">
        <v>57</v>
      </c>
      <c r="Q141">
        <v>1</v>
      </c>
      <c r="X141">
        <v>0.04</v>
      </c>
      <c r="Y141">
        <v>926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0.04</v>
      </c>
      <c r="AH141">
        <v>2</v>
      </c>
      <c r="AI141">
        <v>92845700</v>
      </c>
      <c r="AJ141">
        <v>130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ROW(Source!A106)</f>
        <v>106</v>
      </c>
      <c r="B142">
        <v>92845727</v>
      </c>
      <c r="C142">
        <v>92845714</v>
      </c>
      <c r="D142">
        <v>49510719</v>
      </c>
      <c r="E142">
        <v>70</v>
      </c>
      <c r="F142">
        <v>1</v>
      </c>
      <c r="G142">
        <v>1</v>
      </c>
      <c r="H142">
        <v>1</v>
      </c>
      <c r="I142" t="s">
        <v>953</v>
      </c>
      <c r="J142" t="s">
        <v>6</v>
      </c>
      <c r="K142" t="s">
        <v>954</v>
      </c>
      <c r="L142">
        <v>1191</v>
      </c>
      <c r="N142">
        <v>1013</v>
      </c>
      <c r="O142" t="s">
        <v>915</v>
      </c>
      <c r="P142" t="s">
        <v>915</v>
      </c>
      <c r="Q142">
        <v>1</v>
      </c>
      <c r="X142">
        <v>154</v>
      </c>
      <c r="Y142">
        <v>0</v>
      </c>
      <c r="Z142">
        <v>0</v>
      </c>
      <c r="AA142">
        <v>0</v>
      </c>
      <c r="AB142">
        <v>8.74</v>
      </c>
      <c r="AC142">
        <v>0</v>
      </c>
      <c r="AD142">
        <v>1</v>
      </c>
      <c r="AE142">
        <v>1</v>
      </c>
      <c r="AF142" t="s">
        <v>25</v>
      </c>
      <c r="AG142">
        <v>161.70000000000002</v>
      </c>
      <c r="AH142">
        <v>2</v>
      </c>
      <c r="AI142">
        <v>92845715</v>
      </c>
      <c r="AJ142">
        <v>132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ROW(Source!A106)</f>
        <v>106</v>
      </c>
      <c r="B143">
        <v>92845728</v>
      </c>
      <c r="C143">
        <v>92845714</v>
      </c>
      <c r="D143">
        <v>49510905</v>
      </c>
      <c r="E143">
        <v>70</v>
      </c>
      <c r="F143">
        <v>1</v>
      </c>
      <c r="G143">
        <v>1</v>
      </c>
      <c r="H143">
        <v>1</v>
      </c>
      <c r="I143" t="s">
        <v>916</v>
      </c>
      <c r="J143" t="s">
        <v>6</v>
      </c>
      <c r="K143" t="s">
        <v>917</v>
      </c>
      <c r="L143">
        <v>1191</v>
      </c>
      <c r="N143">
        <v>1013</v>
      </c>
      <c r="O143" t="s">
        <v>915</v>
      </c>
      <c r="P143" t="s">
        <v>915</v>
      </c>
      <c r="Q143">
        <v>1</v>
      </c>
      <c r="X143">
        <v>1.2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25</v>
      </c>
      <c r="AG143">
        <v>1.26</v>
      </c>
      <c r="AH143">
        <v>2</v>
      </c>
      <c r="AI143">
        <v>92845716</v>
      </c>
      <c r="AJ143">
        <v>133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ROW(Source!A106)</f>
        <v>106</v>
      </c>
      <c r="B144">
        <v>92845729</v>
      </c>
      <c r="C144">
        <v>92845714</v>
      </c>
      <c r="D144">
        <v>49672573</v>
      </c>
      <c r="E144">
        <v>1</v>
      </c>
      <c r="F144">
        <v>1</v>
      </c>
      <c r="G144">
        <v>1</v>
      </c>
      <c r="H144">
        <v>2</v>
      </c>
      <c r="I144" t="s">
        <v>918</v>
      </c>
      <c r="J144" t="s">
        <v>919</v>
      </c>
      <c r="K144" t="s">
        <v>920</v>
      </c>
      <c r="L144">
        <v>1367</v>
      </c>
      <c r="N144">
        <v>1011</v>
      </c>
      <c r="O144" t="s">
        <v>921</v>
      </c>
      <c r="P144" t="s">
        <v>921</v>
      </c>
      <c r="Q144">
        <v>1</v>
      </c>
      <c r="X144">
        <v>0.48</v>
      </c>
      <c r="Y144">
        <v>0</v>
      </c>
      <c r="Z144">
        <v>115.4</v>
      </c>
      <c r="AA144">
        <v>13.5</v>
      </c>
      <c r="AB144">
        <v>0</v>
      </c>
      <c r="AC144">
        <v>0</v>
      </c>
      <c r="AD144">
        <v>1</v>
      </c>
      <c r="AE144">
        <v>0</v>
      </c>
      <c r="AF144" t="s">
        <v>25</v>
      </c>
      <c r="AG144">
        <v>0.504</v>
      </c>
      <c r="AH144">
        <v>2</v>
      </c>
      <c r="AI144">
        <v>92845717</v>
      </c>
      <c r="AJ144">
        <v>134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ROW(Source!A106)</f>
        <v>106</v>
      </c>
      <c r="B145">
        <v>92845730</v>
      </c>
      <c r="C145">
        <v>92845714</v>
      </c>
      <c r="D145">
        <v>49672703</v>
      </c>
      <c r="E145">
        <v>1</v>
      </c>
      <c r="F145">
        <v>1</v>
      </c>
      <c r="G145">
        <v>1</v>
      </c>
      <c r="H145">
        <v>2</v>
      </c>
      <c r="I145" t="s">
        <v>955</v>
      </c>
      <c r="J145" t="s">
        <v>956</v>
      </c>
      <c r="K145" t="s">
        <v>957</v>
      </c>
      <c r="L145">
        <v>1367</v>
      </c>
      <c r="N145">
        <v>1011</v>
      </c>
      <c r="O145" t="s">
        <v>921</v>
      </c>
      <c r="P145" t="s">
        <v>921</v>
      </c>
      <c r="Q145">
        <v>1</v>
      </c>
      <c r="X145">
        <v>0.34</v>
      </c>
      <c r="Y145">
        <v>0</v>
      </c>
      <c r="Z145">
        <v>6.66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25</v>
      </c>
      <c r="AG145">
        <v>0.35700000000000004</v>
      </c>
      <c r="AH145">
        <v>2</v>
      </c>
      <c r="AI145">
        <v>92845718</v>
      </c>
      <c r="AJ145">
        <v>135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ROW(Source!A106)</f>
        <v>106</v>
      </c>
      <c r="B146">
        <v>92845731</v>
      </c>
      <c r="C146">
        <v>92845714</v>
      </c>
      <c r="D146">
        <v>49673503</v>
      </c>
      <c r="E146">
        <v>1</v>
      </c>
      <c r="F146">
        <v>1</v>
      </c>
      <c r="G146">
        <v>1</v>
      </c>
      <c r="H146">
        <v>2</v>
      </c>
      <c r="I146" t="s">
        <v>925</v>
      </c>
      <c r="J146" t="s">
        <v>926</v>
      </c>
      <c r="K146" t="s">
        <v>927</v>
      </c>
      <c r="L146">
        <v>1367</v>
      </c>
      <c r="N146">
        <v>1011</v>
      </c>
      <c r="O146" t="s">
        <v>921</v>
      </c>
      <c r="P146" t="s">
        <v>921</v>
      </c>
      <c r="Q146">
        <v>1</v>
      </c>
      <c r="X146">
        <v>0.72</v>
      </c>
      <c r="Y146">
        <v>0</v>
      </c>
      <c r="Z146">
        <v>65.709999999999994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25</v>
      </c>
      <c r="AG146">
        <v>0.75600000000000001</v>
      </c>
      <c r="AH146">
        <v>2</v>
      </c>
      <c r="AI146">
        <v>92845719</v>
      </c>
      <c r="AJ146">
        <v>136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ROW(Source!A106)</f>
        <v>106</v>
      </c>
      <c r="B147">
        <v>92845732</v>
      </c>
      <c r="C147">
        <v>92845714</v>
      </c>
      <c r="D147">
        <v>49673715</v>
      </c>
      <c r="E147">
        <v>1</v>
      </c>
      <c r="F147">
        <v>1</v>
      </c>
      <c r="G147">
        <v>1</v>
      </c>
      <c r="H147">
        <v>2</v>
      </c>
      <c r="I147" t="s">
        <v>937</v>
      </c>
      <c r="J147" t="s">
        <v>938</v>
      </c>
      <c r="K147" t="s">
        <v>939</v>
      </c>
      <c r="L147">
        <v>1367</v>
      </c>
      <c r="N147">
        <v>1011</v>
      </c>
      <c r="O147" t="s">
        <v>921</v>
      </c>
      <c r="P147" t="s">
        <v>921</v>
      </c>
      <c r="Q147">
        <v>1</v>
      </c>
      <c r="X147">
        <v>1.54</v>
      </c>
      <c r="Y147">
        <v>0</v>
      </c>
      <c r="Z147">
        <v>8.1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25</v>
      </c>
      <c r="AG147">
        <v>1.6170000000000002</v>
      </c>
      <c r="AH147">
        <v>2</v>
      </c>
      <c r="AI147">
        <v>92845720</v>
      </c>
      <c r="AJ147">
        <v>137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ROW(Source!A106)</f>
        <v>106</v>
      </c>
      <c r="B148">
        <v>92845733</v>
      </c>
      <c r="C148">
        <v>92845714</v>
      </c>
      <c r="D148">
        <v>49521144</v>
      </c>
      <c r="E148">
        <v>1</v>
      </c>
      <c r="F148">
        <v>1</v>
      </c>
      <c r="G148">
        <v>1</v>
      </c>
      <c r="H148">
        <v>3</v>
      </c>
      <c r="I148" t="s">
        <v>958</v>
      </c>
      <c r="J148" t="s">
        <v>959</v>
      </c>
      <c r="K148" t="s">
        <v>960</v>
      </c>
      <c r="L148">
        <v>1348</v>
      </c>
      <c r="N148">
        <v>1009</v>
      </c>
      <c r="O148" t="s">
        <v>122</v>
      </c>
      <c r="P148" t="s">
        <v>122</v>
      </c>
      <c r="Q148">
        <v>1000</v>
      </c>
      <c r="X148">
        <v>8.8999999999999995E-4</v>
      </c>
      <c r="Y148">
        <v>26499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8.8999999999999995E-4</v>
      </c>
      <c r="AH148">
        <v>2</v>
      </c>
      <c r="AI148">
        <v>92845721</v>
      </c>
      <c r="AJ148">
        <v>138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ROW(Source!A106)</f>
        <v>106</v>
      </c>
      <c r="B149">
        <v>92845734</v>
      </c>
      <c r="C149">
        <v>92845714</v>
      </c>
      <c r="D149">
        <v>49524301</v>
      </c>
      <c r="E149">
        <v>1</v>
      </c>
      <c r="F149">
        <v>1</v>
      </c>
      <c r="G149">
        <v>1</v>
      </c>
      <c r="H149">
        <v>3</v>
      </c>
      <c r="I149" t="s">
        <v>940</v>
      </c>
      <c r="J149" t="s">
        <v>941</v>
      </c>
      <c r="K149" t="s">
        <v>942</v>
      </c>
      <c r="L149">
        <v>1348</v>
      </c>
      <c r="N149">
        <v>1009</v>
      </c>
      <c r="O149" t="s">
        <v>122</v>
      </c>
      <c r="P149" t="s">
        <v>122</v>
      </c>
      <c r="Q149">
        <v>1000</v>
      </c>
      <c r="X149">
        <v>4.4999999999999999E-4</v>
      </c>
      <c r="Y149">
        <v>10362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4.4999999999999999E-4</v>
      </c>
      <c r="AH149">
        <v>2</v>
      </c>
      <c r="AI149">
        <v>92845722</v>
      </c>
      <c r="AJ149">
        <v>139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ROW(Source!A106)</f>
        <v>106</v>
      </c>
      <c r="B150">
        <v>92845735</v>
      </c>
      <c r="C150">
        <v>92845714</v>
      </c>
      <c r="D150">
        <v>49525488</v>
      </c>
      <c r="E150">
        <v>1</v>
      </c>
      <c r="F150">
        <v>1</v>
      </c>
      <c r="G150">
        <v>1</v>
      </c>
      <c r="H150">
        <v>3</v>
      </c>
      <c r="I150" t="s">
        <v>928</v>
      </c>
      <c r="J150" t="s">
        <v>929</v>
      </c>
      <c r="K150" t="s">
        <v>930</v>
      </c>
      <c r="L150">
        <v>1346</v>
      </c>
      <c r="N150">
        <v>1009</v>
      </c>
      <c r="O150" t="s">
        <v>931</v>
      </c>
      <c r="P150" t="s">
        <v>931</v>
      </c>
      <c r="Q150">
        <v>1</v>
      </c>
      <c r="X150">
        <v>15</v>
      </c>
      <c r="Y150">
        <v>9.0399999999999991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15</v>
      </c>
      <c r="AH150">
        <v>2</v>
      </c>
      <c r="AI150">
        <v>92845723</v>
      </c>
      <c r="AJ150">
        <v>140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ROW(Source!A106)</f>
        <v>106</v>
      </c>
      <c r="B151">
        <v>92845736</v>
      </c>
      <c r="C151">
        <v>92845714</v>
      </c>
      <c r="D151">
        <v>49526492</v>
      </c>
      <c r="E151">
        <v>1</v>
      </c>
      <c r="F151">
        <v>1</v>
      </c>
      <c r="G151">
        <v>1</v>
      </c>
      <c r="H151">
        <v>3</v>
      </c>
      <c r="I151" t="s">
        <v>932</v>
      </c>
      <c r="J151" t="s">
        <v>933</v>
      </c>
      <c r="K151" t="s">
        <v>934</v>
      </c>
      <c r="L151">
        <v>1346</v>
      </c>
      <c r="N151">
        <v>1009</v>
      </c>
      <c r="O151" t="s">
        <v>931</v>
      </c>
      <c r="P151" t="s">
        <v>931</v>
      </c>
      <c r="Q151">
        <v>1</v>
      </c>
      <c r="X151">
        <v>8</v>
      </c>
      <c r="Y151">
        <v>23.09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8</v>
      </c>
      <c r="AH151">
        <v>2</v>
      </c>
      <c r="AI151">
        <v>92845724</v>
      </c>
      <c r="AJ151">
        <v>141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ROW(Source!A106)</f>
        <v>106</v>
      </c>
      <c r="B152">
        <v>92845737</v>
      </c>
      <c r="C152">
        <v>92845714</v>
      </c>
      <c r="D152">
        <v>49512814</v>
      </c>
      <c r="E152">
        <v>70</v>
      </c>
      <c r="F152">
        <v>1</v>
      </c>
      <c r="G152">
        <v>1</v>
      </c>
      <c r="H152">
        <v>3</v>
      </c>
      <c r="I152" t="s">
        <v>985</v>
      </c>
      <c r="J152" t="s">
        <v>6</v>
      </c>
      <c r="K152" t="s">
        <v>986</v>
      </c>
      <c r="L152">
        <v>1327</v>
      </c>
      <c r="N152">
        <v>1005</v>
      </c>
      <c r="O152" t="s">
        <v>57</v>
      </c>
      <c r="P152" t="s">
        <v>57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6</v>
      </c>
      <c r="AG152">
        <v>0</v>
      </c>
      <c r="AH152">
        <v>3</v>
      </c>
      <c r="AI152">
        <v>-1</v>
      </c>
      <c r="AJ152" t="s">
        <v>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ROW(Source!A106)</f>
        <v>106</v>
      </c>
      <c r="B153">
        <v>92845738</v>
      </c>
      <c r="C153">
        <v>92845714</v>
      </c>
      <c r="D153">
        <v>49555131</v>
      </c>
      <c r="E153">
        <v>1</v>
      </c>
      <c r="F153">
        <v>1</v>
      </c>
      <c r="G153">
        <v>1</v>
      </c>
      <c r="H153">
        <v>3</v>
      </c>
      <c r="I153" t="s">
        <v>961</v>
      </c>
      <c r="J153" t="s">
        <v>962</v>
      </c>
      <c r="K153" t="s">
        <v>963</v>
      </c>
      <c r="L153">
        <v>1348</v>
      </c>
      <c r="N153">
        <v>1009</v>
      </c>
      <c r="O153" t="s">
        <v>122</v>
      </c>
      <c r="P153" t="s">
        <v>122</v>
      </c>
      <c r="Q153">
        <v>1000</v>
      </c>
      <c r="X153">
        <v>5.0099999999999997E-3</v>
      </c>
      <c r="Y153">
        <v>17183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5.0099999999999997E-3</v>
      </c>
      <c r="AH153">
        <v>2</v>
      </c>
      <c r="AI153">
        <v>92845725</v>
      </c>
      <c r="AJ153">
        <v>142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ROW(Source!A106)</f>
        <v>106</v>
      </c>
      <c r="B154">
        <v>92845739</v>
      </c>
      <c r="C154">
        <v>92845714</v>
      </c>
      <c r="D154">
        <v>49514607</v>
      </c>
      <c r="E154">
        <v>70</v>
      </c>
      <c r="F154">
        <v>1</v>
      </c>
      <c r="G154">
        <v>1</v>
      </c>
      <c r="H154">
        <v>3</v>
      </c>
      <c r="I154" t="s">
        <v>987</v>
      </c>
      <c r="J154" t="s">
        <v>6</v>
      </c>
      <c r="K154" t="s">
        <v>988</v>
      </c>
      <c r="L154">
        <v>1327</v>
      </c>
      <c r="N154">
        <v>1005</v>
      </c>
      <c r="O154" t="s">
        <v>57</v>
      </c>
      <c r="P154" t="s">
        <v>57</v>
      </c>
      <c r="Q154">
        <v>1</v>
      </c>
      <c r="X154">
        <v>100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6</v>
      </c>
      <c r="AG154">
        <v>100</v>
      </c>
      <c r="AH154">
        <v>3</v>
      </c>
      <c r="AI154">
        <v>-1</v>
      </c>
      <c r="AJ154" t="s">
        <v>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ROW(Source!A106)</f>
        <v>106</v>
      </c>
      <c r="B155">
        <v>92845740</v>
      </c>
      <c r="C155">
        <v>92845714</v>
      </c>
      <c r="D155">
        <v>49514616</v>
      </c>
      <c r="E155">
        <v>70</v>
      </c>
      <c r="F155">
        <v>1</v>
      </c>
      <c r="G155">
        <v>1</v>
      </c>
      <c r="H155">
        <v>3</v>
      </c>
      <c r="I155" t="s">
        <v>989</v>
      </c>
      <c r="J155" t="s">
        <v>6</v>
      </c>
      <c r="K155" t="s">
        <v>990</v>
      </c>
      <c r="L155">
        <v>1346</v>
      </c>
      <c r="N155">
        <v>1009</v>
      </c>
      <c r="O155" t="s">
        <v>931</v>
      </c>
      <c r="P155" t="s">
        <v>931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6</v>
      </c>
      <c r="AG155">
        <v>0</v>
      </c>
      <c r="AH155">
        <v>3</v>
      </c>
      <c r="AI155">
        <v>-1</v>
      </c>
      <c r="AJ155" t="s">
        <v>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ROW(Source!A106)</f>
        <v>106</v>
      </c>
      <c r="B156">
        <v>92845741</v>
      </c>
      <c r="C156">
        <v>92845714</v>
      </c>
      <c r="D156">
        <v>49514616</v>
      </c>
      <c r="E156">
        <v>70</v>
      </c>
      <c r="F156">
        <v>1</v>
      </c>
      <c r="G156">
        <v>1</v>
      </c>
      <c r="H156">
        <v>3</v>
      </c>
      <c r="I156" t="s">
        <v>989</v>
      </c>
      <c r="J156" t="s">
        <v>6</v>
      </c>
      <c r="K156" t="s">
        <v>991</v>
      </c>
      <c r="L156">
        <v>1371</v>
      </c>
      <c r="N156">
        <v>1013</v>
      </c>
      <c r="O156" t="s">
        <v>22</v>
      </c>
      <c r="P156" t="s">
        <v>22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6</v>
      </c>
      <c r="AG156">
        <v>0</v>
      </c>
      <c r="AH156">
        <v>3</v>
      </c>
      <c r="AI156">
        <v>-1</v>
      </c>
      <c r="AJ156" t="s">
        <v>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ROW(Source!A106)</f>
        <v>106</v>
      </c>
      <c r="B157">
        <v>92845742</v>
      </c>
      <c r="C157">
        <v>92845714</v>
      </c>
      <c r="D157">
        <v>49514677</v>
      </c>
      <c r="E157">
        <v>70</v>
      </c>
      <c r="F157">
        <v>1</v>
      </c>
      <c r="G157">
        <v>1</v>
      </c>
      <c r="H157">
        <v>3</v>
      </c>
      <c r="I157" t="s">
        <v>992</v>
      </c>
      <c r="J157" t="s">
        <v>6</v>
      </c>
      <c r="K157" t="s">
        <v>993</v>
      </c>
      <c r="L157">
        <v>1371</v>
      </c>
      <c r="N157">
        <v>1013</v>
      </c>
      <c r="O157" t="s">
        <v>22</v>
      </c>
      <c r="P157" t="s">
        <v>22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6</v>
      </c>
      <c r="AG157">
        <v>0</v>
      </c>
      <c r="AH157">
        <v>3</v>
      </c>
      <c r="AI157">
        <v>-1</v>
      </c>
      <c r="AJ157" t="s">
        <v>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ROW(Source!A106)</f>
        <v>106</v>
      </c>
      <c r="B158">
        <v>92845743</v>
      </c>
      <c r="C158">
        <v>92845714</v>
      </c>
      <c r="D158">
        <v>49514711</v>
      </c>
      <c r="E158">
        <v>70</v>
      </c>
      <c r="F158">
        <v>1</v>
      </c>
      <c r="G158">
        <v>1</v>
      </c>
      <c r="H158">
        <v>3</v>
      </c>
      <c r="I158" t="s">
        <v>994</v>
      </c>
      <c r="J158" t="s">
        <v>6</v>
      </c>
      <c r="K158" t="s">
        <v>995</v>
      </c>
      <c r="L158">
        <v>1371</v>
      </c>
      <c r="N158">
        <v>1013</v>
      </c>
      <c r="O158" t="s">
        <v>22</v>
      </c>
      <c r="P158" t="s">
        <v>22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6</v>
      </c>
      <c r="AG158">
        <v>0</v>
      </c>
      <c r="AH158">
        <v>3</v>
      </c>
      <c r="AI158">
        <v>-1</v>
      </c>
      <c r="AJ158" t="s">
        <v>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ROW(Source!A108)</f>
        <v>108</v>
      </c>
      <c r="B159">
        <v>92845759</v>
      </c>
      <c r="C159">
        <v>92845745</v>
      </c>
      <c r="D159">
        <v>49510719</v>
      </c>
      <c r="E159">
        <v>70</v>
      </c>
      <c r="F159">
        <v>1</v>
      </c>
      <c r="G159">
        <v>1</v>
      </c>
      <c r="H159">
        <v>1</v>
      </c>
      <c r="I159" t="s">
        <v>953</v>
      </c>
      <c r="J159" t="s">
        <v>6</v>
      </c>
      <c r="K159" t="s">
        <v>954</v>
      </c>
      <c r="L159">
        <v>1191</v>
      </c>
      <c r="N159">
        <v>1013</v>
      </c>
      <c r="O159" t="s">
        <v>915</v>
      </c>
      <c r="P159" t="s">
        <v>915</v>
      </c>
      <c r="Q159">
        <v>1</v>
      </c>
      <c r="X159">
        <v>141</v>
      </c>
      <c r="Y159">
        <v>0</v>
      </c>
      <c r="Z159">
        <v>0</v>
      </c>
      <c r="AA159">
        <v>0</v>
      </c>
      <c r="AB159">
        <v>8.74</v>
      </c>
      <c r="AC159">
        <v>0</v>
      </c>
      <c r="AD159">
        <v>1</v>
      </c>
      <c r="AE159">
        <v>1</v>
      </c>
      <c r="AF159" t="s">
        <v>25</v>
      </c>
      <c r="AG159">
        <v>148.05000000000001</v>
      </c>
      <c r="AH159">
        <v>2</v>
      </c>
      <c r="AI159">
        <v>92845746</v>
      </c>
      <c r="AJ159">
        <v>144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ROW(Source!A108)</f>
        <v>108</v>
      </c>
      <c r="B160">
        <v>92845760</v>
      </c>
      <c r="C160">
        <v>92845745</v>
      </c>
      <c r="D160">
        <v>49510905</v>
      </c>
      <c r="E160">
        <v>70</v>
      </c>
      <c r="F160">
        <v>1</v>
      </c>
      <c r="G160">
        <v>1</v>
      </c>
      <c r="H160">
        <v>1</v>
      </c>
      <c r="I160" t="s">
        <v>916</v>
      </c>
      <c r="J160" t="s">
        <v>6</v>
      </c>
      <c r="K160" t="s">
        <v>917</v>
      </c>
      <c r="L160">
        <v>1191</v>
      </c>
      <c r="N160">
        <v>1013</v>
      </c>
      <c r="O160" t="s">
        <v>915</v>
      </c>
      <c r="P160" t="s">
        <v>915</v>
      </c>
      <c r="Q160">
        <v>1</v>
      </c>
      <c r="X160">
        <v>0.94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25</v>
      </c>
      <c r="AG160">
        <v>0.98699999999999999</v>
      </c>
      <c r="AH160">
        <v>2</v>
      </c>
      <c r="AI160">
        <v>92845747</v>
      </c>
      <c r="AJ160">
        <v>145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ROW(Source!A108)</f>
        <v>108</v>
      </c>
      <c r="B161">
        <v>92845761</v>
      </c>
      <c r="C161">
        <v>92845745</v>
      </c>
      <c r="D161">
        <v>49672573</v>
      </c>
      <c r="E161">
        <v>1</v>
      </c>
      <c r="F161">
        <v>1</v>
      </c>
      <c r="G161">
        <v>1</v>
      </c>
      <c r="H161">
        <v>2</v>
      </c>
      <c r="I161" t="s">
        <v>918</v>
      </c>
      <c r="J161" t="s">
        <v>919</v>
      </c>
      <c r="K161" t="s">
        <v>920</v>
      </c>
      <c r="L161">
        <v>1367</v>
      </c>
      <c r="N161">
        <v>1011</v>
      </c>
      <c r="O161" t="s">
        <v>921</v>
      </c>
      <c r="P161" t="s">
        <v>921</v>
      </c>
      <c r="Q161">
        <v>1</v>
      </c>
      <c r="X161">
        <v>0.38</v>
      </c>
      <c r="Y161">
        <v>0</v>
      </c>
      <c r="Z161">
        <v>115.4</v>
      </c>
      <c r="AA161">
        <v>13.5</v>
      </c>
      <c r="AB161">
        <v>0</v>
      </c>
      <c r="AC161">
        <v>0</v>
      </c>
      <c r="AD161">
        <v>1</v>
      </c>
      <c r="AE161">
        <v>0</v>
      </c>
      <c r="AF161" t="s">
        <v>25</v>
      </c>
      <c r="AG161">
        <v>0.39900000000000002</v>
      </c>
      <c r="AH161">
        <v>2</v>
      </c>
      <c r="AI161">
        <v>92845748</v>
      </c>
      <c r="AJ161">
        <v>146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ROW(Source!A108)</f>
        <v>108</v>
      </c>
      <c r="B162">
        <v>92845762</v>
      </c>
      <c r="C162">
        <v>92845745</v>
      </c>
      <c r="D162">
        <v>49672703</v>
      </c>
      <c r="E162">
        <v>1</v>
      </c>
      <c r="F162">
        <v>1</v>
      </c>
      <c r="G162">
        <v>1</v>
      </c>
      <c r="H162">
        <v>2</v>
      </c>
      <c r="I162" t="s">
        <v>955</v>
      </c>
      <c r="J162" t="s">
        <v>956</v>
      </c>
      <c r="K162" t="s">
        <v>957</v>
      </c>
      <c r="L162">
        <v>1367</v>
      </c>
      <c r="N162">
        <v>1011</v>
      </c>
      <c r="O162" t="s">
        <v>921</v>
      </c>
      <c r="P162" t="s">
        <v>921</v>
      </c>
      <c r="Q162">
        <v>1</v>
      </c>
      <c r="X162">
        <v>0.34</v>
      </c>
      <c r="Y162">
        <v>0</v>
      </c>
      <c r="Z162">
        <v>6.66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25</v>
      </c>
      <c r="AG162">
        <v>0.35700000000000004</v>
      </c>
      <c r="AH162">
        <v>2</v>
      </c>
      <c r="AI162">
        <v>92845749</v>
      </c>
      <c r="AJ162">
        <v>147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ROW(Source!A108)</f>
        <v>108</v>
      </c>
      <c r="B163">
        <v>92845763</v>
      </c>
      <c r="C163">
        <v>92845745</v>
      </c>
      <c r="D163">
        <v>49673503</v>
      </c>
      <c r="E163">
        <v>1</v>
      </c>
      <c r="F163">
        <v>1</v>
      </c>
      <c r="G163">
        <v>1</v>
      </c>
      <c r="H163">
        <v>2</v>
      </c>
      <c r="I163" t="s">
        <v>925</v>
      </c>
      <c r="J163" t="s">
        <v>926</v>
      </c>
      <c r="K163" t="s">
        <v>927</v>
      </c>
      <c r="L163">
        <v>1367</v>
      </c>
      <c r="N163">
        <v>1011</v>
      </c>
      <c r="O163" t="s">
        <v>921</v>
      </c>
      <c r="P163" t="s">
        <v>921</v>
      </c>
      <c r="Q163">
        <v>1</v>
      </c>
      <c r="X163">
        <v>0.56000000000000005</v>
      </c>
      <c r="Y163">
        <v>0</v>
      </c>
      <c r="Z163">
        <v>65.709999999999994</v>
      </c>
      <c r="AA163">
        <v>11.6</v>
      </c>
      <c r="AB163">
        <v>0</v>
      </c>
      <c r="AC163">
        <v>0</v>
      </c>
      <c r="AD163">
        <v>1</v>
      </c>
      <c r="AE163">
        <v>0</v>
      </c>
      <c r="AF163" t="s">
        <v>25</v>
      </c>
      <c r="AG163">
        <v>0.58800000000000008</v>
      </c>
      <c r="AH163">
        <v>2</v>
      </c>
      <c r="AI163">
        <v>92845750</v>
      </c>
      <c r="AJ163">
        <v>148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ROW(Source!A108)</f>
        <v>108</v>
      </c>
      <c r="B164">
        <v>92845764</v>
      </c>
      <c r="C164">
        <v>92845745</v>
      </c>
      <c r="D164">
        <v>49673715</v>
      </c>
      <c r="E164">
        <v>1</v>
      </c>
      <c r="F164">
        <v>1</v>
      </c>
      <c r="G164">
        <v>1</v>
      </c>
      <c r="H164">
        <v>2</v>
      </c>
      <c r="I164" t="s">
        <v>937</v>
      </c>
      <c r="J164" t="s">
        <v>938</v>
      </c>
      <c r="K164" t="s">
        <v>939</v>
      </c>
      <c r="L164">
        <v>1367</v>
      </c>
      <c r="N164">
        <v>1011</v>
      </c>
      <c r="O164" t="s">
        <v>921</v>
      </c>
      <c r="P164" t="s">
        <v>921</v>
      </c>
      <c r="Q164">
        <v>1</v>
      </c>
      <c r="X164">
        <v>1.4</v>
      </c>
      <c r="Y164">
        <v>0</v>
      </c>
      <c r="Z164">
        <v>8.1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25</v>
      </c>
      <c r="AG164">
        <v>1.47</v>
      </c>
      <c r="AH164">
        <v>2</v>
      </c>
      <c r="AI164">
        <v>92845751</v>
      </c>
      <c r="AJ164">
        <v>149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ROW(Source!A108)</f>
        <v>108</v>
      </c>
      <c r="B165">
        <v>92845765</v>
      </c>
      <c r="C165">
        <v>92845745</v>
      </c>
      <c r="D165">
        <v>49521144</v>
      </c>
      <c r="E165">
        <v>1</v>
      </c>
      <c r="F165">
        <v>1</v>
      </c>
      <c r="G165">
        <v>1</v>
      </c>
      <c r="H165">
        <v>3</v>
      </c>
      <c r="I165" t="s">
        <v>958</v>
      </c>
      <c r="J165" t="s">
        <v>959</v>
      </c>
      <c r="K165" t="s">
        <v>960</v>
      </c>
      <c r="L165">
        <v>1348</v>
      </c>
      <c r="N165">
        <v>1009</v>
      </c>
      <c r="O165" t="s">
        <v>122</v>
      </c>
      <c r="P165" t="s">
        <v>122</v>
      </c>
      <c r="Q165">
        <v>1000</v>
      </c>
      <c r="X165">
        <v>8.8999999999999995E-4</v>
      </c>
      <c r="Y165">
        <v>26499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8.8999999999999995E-4</v>
      </c>
      <c r="AH165">
        <v>2</v>
      </c>
      <c r="AI165">
        <v>92845752</v>
      </c>
      <c r="AJ165">
        <v>150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ROW(Source!A108)</f>
        <v>108</v>
      </c>
      <c r="B166">
        <v>92845766</v>
      </c>
      <c r="C166">
        <v>92845745</v>
      </c>
      <c r="D166">
        <v>49524301</v>
      </c>
      <c r="E166">
        <v>1</v>
      </c>
      <c r="F166">
        <v>1</v>
      </c>
      <c r="G166">
        <v>1</v>
      </c>
      <c r="H166">
        <v>3</v>
      </c>
      <c r="I166" t="s">
        <v>940</v>
      </c>
      <c r="J166" t="s">
        <v>941</v>
      </c>
      <c r="K166" t="s">
        <v>942</v>
      </c>
      <c r="L166">
        <v>1348</v>
      </c>
      <c r="N166">
        <v>1009</v>
      </c>
      <c r="O166" t="s">
        <v>122</v>
      </c>
      <c r="P166" t="s">
        <v>122</v>
      </c>
      <c r="Q166">
        <v>1000</v>
      </c>
      <c r="X166">
        <v>4.0999999999999999E-4</v>
      </c>
      <c r="Y166">
        <v>10362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4.0999999999999999E-4</v>
      </c>
      <c r="AH166">
        <v>2</v>
      </c>
      <c r="AI166">
        <v>92845753</v>
      </c>
      <c r="AJ166">
        <v>151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ROW(Source!A108)</f>
        <v>108</v>
      </c>
      <c r="B167">
        <v>92845767</v>
      </c>
      <c r="C167">
        <v>92845745</v>
      </c>
      <c r="D167">
        <v>49525488</v>
      </c>
      <c r="E167">
        <v>1</v>
      </c>
      <c r="F167">
        <v>1</v>
      </c>
      <c r="G167">
        <v>1</v>
      </c>
      <c r="H167">
        <v>3</v>
      </c>
      <c r="I167" t="s">
        <v>928</v>
      </c>
      <c r="J167" t="s">
        <v>929</v>
      </c>
      <c r="K167" t="s">
        <v>930</v>
      </c>
      <c r="L167">
        <v>1346</v>
      </c>
      <c r="N167">
        <v>1009</v>
      </c>
      <c r="O167" t="s">
        <v>931</v>
      </c>
      <c r="P167" t="s">
        <v>931</v>
      </c>
      <c r="Q167">
        <v>1</v>
      </c>
      <c r="X167">
        <v>15</v>
      </c>
      <c r="Y167">
        <v>9.0399999999999991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15</v>
      </c>
      <c r="AH167">
        <v>2</v>
      </c>
      <c r="AI167">
        <v>92845754</v>
      </c>
      <c r="AJ167">
        <v>152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ROW(Source!A108)</f>
        <v>108</v>
      </c>
      <c r="B168">
        <v>92845768</v>
      </c>
      <c r="C168">
        <v>92845745</v>
      </c>
      <c r="D168">
        <v>49526492</v>
      </c>
      <c r="E168">
        <v>1</v>
      </c>
      <c r="F168">
        <v>1</v>
      </c>
      <c r="G168">
        <v>1</v>
      </c>
      <c r="H168">
        <v>3</v>
      </c>
      <c r="I168" t="s">
        <v>932</v>
      </c>
      <c r="J168" t="s">
        <v>933</v>
      </c>
      <c r="K168" t="s">
        <v>934</v>
      </c>
      <c r="L168">
        <v>1346</v>
      </c>
      <c r="N168">
        <v>1009</v>
      </c>
      <c r="O168" t="s">
        <v>931</v>
      </c>
      <c r="P168" t="s">
        <v>931</v>
      </c>
      <c r="Q168">
        <v>1</v>
      </c>
      <c r="X168">
        <v>8</v>
      </c>
      <c r="Y168">
        <v>23.09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8</v>
      </c>
      <c r="AH168">
        <v>2</v>
      </c>
      <c r="AI168">
        <v>92845755</v>
      </c>
      <c r="AJ168">
        <v>153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ROW(Source!A108)</f>
        <v>108</v>
      </c>
      <c r="B169">
        <v>92845769</v>
      </c>
      <c r="C169">
        <v>92845745</v>
      </c>
      <c r="D169">
        <v>49512814</v>
      </c>
      <c r="E169">
        <v>70</v>
      </c>
      <c r="F169">
        <v>1</v>
      </c>
      <c r="G169">
        <v>1</v>
      </c>
      <c r="H169">
        <v>3</v>
      </c>
      <c r="I169" t="s">
        <v>985</v>
      </c>
      <c r="J169" t="s">
        <v>6</v>
      </c>
      <c r="K169" t="s">
        <v>986</v>
      </c>
      <c r="L169">
        <v>1327</v>
      </c>
      <c r="N169">
        <v>1005</v>
      </c>
      <c r="O169" t="s">
        <v>57</v>
      </c>
      <c r="P169" t="s">
        <v>57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6</v>
      </c>
      <c r="AG169">
        <v>0</v>
      </c>
      <c r="AH169">
        <v>3</v>
      </c>
      <c r="AI169">
        <v>-1</v>
      </c>
      <c r="AJ169" t="s">
        <v>6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ROW(Source!A108)</f>
        <v>108</v>
      </c>
      <c r="B170">
        <v>92845770</v>
      </c>
      <c r="C170">
        <v>92845745</v>
      </c>
      <c r="D170">
        <v>49555131</v>
      </c>
      <c r="E170">
        <v>1</v>
      </c>
      <c r="F170">
        <v>1</v>
      </c>
      <c r="G170">
        <v>1</v>
      </c>
      <c r="H170">
        <v>3</v>
      </c>
      <c r="I170" t="s">
        <v>961</v>
      </c>
      <c r="J170" t="s">
        <v>962</v>
      </c>
      <c r="K170" t="s">
        <v>963</v>
      </c>
      <c r="L170">
        <v>1348</v>
      </c>
      <c r="N170">
        <v>1009</v>
      </c>
      <c r="O170" t="s">
        <v>122</v>
      </c>
      <c r="P170" t="s">
        <v>122</v>
      </c>
      <c r="Q170">
        <v>1000</v>
      </c>
      <c r="X170">
        <v>5.0099999999999997E-3</v>
      </c>
      <c r="Y170">
        <v>17183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5.0099999999999997E-3</v>
      </c>
      <c r="AH170">
        <v>2</v>
      </c>
      <c r="AI170">
        <v>92845756</v>
      </c>
      <c r="AJ170">
        <v>154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ROW(Source!A108)</f>
        <v>108</v>
      </c>
      <c r="B171">
        <v>92845771</v>
      </c>
      <c r="C171">
        <v>92845745</v>
      </c>
      <c r="D171">
        <v>49514607</v>
      </c>
      <c r="E171">
        <v>70</v>
      </c>
      <c r="F171">
        <v>1</v>
      </c>
      <c r="G171">
        <v>1</v>
      </c>
      <c r="H171">
        <v>3</v>
      </c>
      <c r="I171" t="s">
        <v>987</v>
      </c>
      <c r="J171" t="s">
        <v>6</v>
      </c>
      <c r="K171" t="s">
        <v>988</v>
      </c>
      <c r="L171">
        <v>1327</v>
      </c>
      <c r="N171">
        <v>1005</v>
      </c>
      <c r="O171" t="s">
        <v>57</v>
      </c>
      <c r="P171" t="s">
        <v>57</v>
      </c>
      <c r="Q171">
        <v>1</v>
      </c>
      <c r="X171">
        <v>100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6</v>
      </c>
      <c r="AG171">
        <v>100</v>
      </c>
      <c r="AH171">
        <v>3</v>
      </c>
      <c r="AI171">
        <v>-1</v>
      </c>
      <c r="AJ171" t="s">
        <v>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ROW(Source!A108)</f>
        <v>108</v>
      </c>
      <c r="B172">
        <v>92845772</v>
      </c>
      <c r="C172">
        <v>92845745</v>
      </c>
      <c r="D172">
        <v>49514616</v>
      </c>
      <c r="E172">
        <v>70</v>
      </c>
      <c r="F172">
        <v>1</v>
      </c>
      <c r="G172">
        <v>1</v>
      </c>
      <c r="H172">
        <v>3</v>
      </c>
      <c r="I172" t="s">
        <v>989</v>
      </c>
      <c r="J172" t="s">
        <v>6</v>
      </c>
      <c r="K172" t="s">
        <v>990</v>
      </c>
      <c r="L172">
        <v>1346</v>
      </c>
      <c r="N172">
        <v>1009</v>
      </c>
      <c r="O172" t="s">
        <v>931</v>
      </c>
      <c r="P172" t="s">
        <v>931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6</v>
      </c>
      <c r="AG172">
        <v>0</v>
      </c>
      <c r="AH172">
        <v>3</v>
      </c>
      <c r="AI172">
        <v>-1</v>
      </c>
      <c r="AJ172" t="s">
        <v>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ROW(Source!A108)</f>
        <v>108</v>
      </c>
      <c r="B173">
        <v>92845773</v>
      </c>
      <c r="C173">
        <v>92845745</v>
      </c>
      <c r="D173">
        <v>49514616</v>
      </c>
      <c r="E173">
        <v>70</v>
      </c>
      <c r="F173">
        <v>1</v>
      </c>
      <c r="G173">
        <v>1</v>
      </c>
      <c r="H173">
        <v>3</v>
      </c>
      <c r="I173" t="s">
        <v>989</v>
      </c>
      <c r="J173" t="s">
        <v>6</v>
      </c>
      <c r="K173" t="s">
        <v>991</v>
      </c>
      <c r="L173">
        <v>1371</v>
      </c>
      <c r="N173">
        <v>1013</v>
      </c>
      <c r="O173" t="s">
        <v>22</v>
      </c>
      <c r="P173" t="s">
        <v>22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6</v>
      </c>
      <c r="AG173">
        <v>0</v>
      </c>
      <c r="AH173">
        <v>3</v>
      </c>
      <c r="AI173">
        <v>-1</v>
      </c>
      <c r="AJ173" t="s">
        <v>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ROW(Source!A108)</f>
        <v>108</v>
      </c>
      <c r="B174">
        <v>92845774</v>
      </c>
      <c r="C174">
        <v>92845745</v>
      </c>
      <c r="D174">
        <v>49514677</v>
      </c>
      <c r="E174">
        <v>70</v>
      </c>
      <c r="F174">
        <v>1</v>
      </c>
      <c r="G174">
        <v>1</v>
      </c>
      <c r="H174">
        <v>3</v>
      </c>
      <c r="I174" t="s">
        <v>992</v>
      </c>
      <c r="J174" t="s">
        <v>6</v>
      </c>
      <c r="K174" t="s">
        <v>993</v>
      </c>
      <c r="L174">
        <v>1371</v>
      </c>
      <c r="N174">
        <v>1013</v>
      </c>
      <c r="O174" t="s">
        <v>22</v>
      </c>
      <c r="P174" t="s">
        <v>22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6</v>
      </c>
      <c r="AG174">
        <v>0</v>
      </c>
      <c r="AH174">
        <v>3</v>
      </c>
      <c r="AI174">
        <v>-1</v>
      </c>
      <c r="AJ174" t="s">
        <v>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ROW(Source!A108)</f>
        <v>108</v>
      </c>
      <c r="B175">
        <v>92845775</v>
      </c>
      <c r="C175">
        <v>92845745</v>
      </c>
      <c r="D175">
        <v>49514711</v>
      </c>
      <c r="E175">
        <v>70</v>
      </c>
      <c r="F175">
        <v>1</v>
      </c>
      <c r="G175">
        <v>1</v>
      </c>
      <c r="H175">
        <v>3</v>
      </c>
      <c r="I175" t="s">
        <v>994</v>
      </c>
      <c r="J175" t="s">
        <v>6</v>
      </c>
      <c r="K175" t="s">
        <v>995</v>
      </c>
      <c r="L175">
        <v>1371</v>
      </c>
      <c r="N175">
        <v>1013</v>
      </c>
      <c r="O175" t="s">
        <v>22</v>
      </c>
      <c r="P175" t="s">
        <v>22</v>
      </c>
      <c r="Q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6</v>
      </c>
      <c r="AG175">
        <v>0</v>
      </c>
      <c r="AH175">
        <v>3</v>
      </c>
      <c r="AI175">
        <v>-1</v>
      </c>
      <c r="AJ175" t="s">
        <v>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ROW(Source!A111)</f>
        <v>111</v>
      </c>
      <c r="B176">
        <v>92845792</v>
      </c>
      <c r="C176">
        <v>92845778</v>
      </c>
      <c r="D176">
        <v>49510719</v>
      </c>
      <c r="E176">
        <v>70</v>
      </c>
      <c r="F176">
        <v>1</v>
      </c>
      <c r="G176">
        <v>1</v>
      </c>
      <c r="H176">
        <v>1</v>
      </c>
      <c r="I176" t="s">
        <v>953</v>
      </c>
      <c r="J176" t="s">
        <v>6</v>
      </c>
      <c r="K176" t="s">
        <v>954</v>
      </c>
      <c r="L176">
        <v>1191</v>
      </c>
      <c r="N176">
        <v>1013</v>
      </c>
      <c r="O176" t="s">
        <v>915</v>
      </c>
      <c r="P176" t="s">
        <v>915</v>
      </c>
      <c r="Q176">
        <v>1</v>
      </c>
      <c r="X176">
        <v>141</v>
      </c>
      <c r="Y176">
        <v>0</v>
      </c>
      <c r="Z176">
        <v>0</v>
      </c>
      <c r="AA176">
        <v>0</v>
      </c>
      <c r="AB176">
        <v>8.74</v>
      </c>
      <c r="AC176">
        <v>0</v>
      </c>
      <c r="AD176">
        <v>1</v>
      </c>
      <c r="AE176">
        <v>1</v>
      </c>
      <c r="AF176" t="s">
        <v>25</v>
      </c>
      <c r="AG176">
        <v>148.05000000000001</v>
      </c>
      <c r="AH176">
        <v>2</v>
      </c>
      <c r="AI176">
        <v>92845779</v>
      </c>
      <c r="AJ176">
        <v>157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ROW(Source!A111)</f>
        <v>111</v>
      </c>
      <c r="B177">
        <v>92845793</v>
      </c>
      <c r="C177">
        <v>92845778</v>
      </c>
      <c r="D177">
        <v>49510905</v>
      </c>
      <c r="E177">
        <v>70</v>
      </c>
      <c r="F177">
        <v>1</v>
      </c>
      <c r="G177">
        <v>1</v>
      </c>
      <c r="H177">
        <v>1</v>
      </c>
      <c r="I177" t="s">
        <v>916</v>
      </c>
      <c r="J177" t="s">
        <v>6</v>
      </c>
      <c r="K177" t="s">
        <v>917</v>
      </c>
      <c r="L177">
        <v>1191</v>
      </c>
      <c r="N177">
        <v>1013</v>
      </c>
      <c r="O177" t="s">
        <v>915</v>
      </c>
      <c r="P177" t="s">
        <v>915</v>
      </c>
      <c r="Q177">
        <v>1</v>
      </c>
      <c r="X177">
        <v>0.94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25</v>
      </c>
      <c r="AG177">
        <v>0.98699999999999999</v>
      </c>
      <c r="AH177">
        <v>2</v>
      </c>
      <c r="AI177">
        <v>92845780</v>
      </c>
      <c r="AJ177">
        <v>158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ROW(Source!A111)</f>
        <v>111</v>
      </c>
      <c r="B178">
        <v>92845794</v>
      </c>
      <c r="C178">
        <v>92845778</v>
      </c>
      <c r="D178">
        <v>49672573</v>
      </c>
      <c r="E178">
        <v>1</v>
      </c>
      <c r="F178">
        <v>1</v>
      </c>
      <c r="G178">
        <v>1</v>
      </c>
      <c r="H178">
        <v>2</v>
      </c>
      <c r="I178" t="s">
        <v>918</v>
      </c>
      <c r="J178" t="s">
        <v>919</v>
      </c>
      <c r="K178" t="s">
        <v>920</v>
      </c>
      <c r="L178">
        <v>1367</v>
      </c>
      <c r="N178">
        <v>1011</v>
      </c>
      <c r="O178" t="s">
        <v>921</v>
      </c>
      <c r="P178" t="s">
        <v>921</v>
      </c>
      <c r="Q178">
        <v>1</v>
      </c>
      <c r="X178">
        <v>0.38</v>
      </c>
      <c r="Y178">
        <v>0</v>
      </c>
      <c r="Z178">
        <v>115.4</v>
      </c>
      <c r="AA178">
        <v>13.5</v>
      </c>
      <c r="AB178">
        <v>0</v>
      </c>
      <c r="AC178">
        <v>0</v>
      </c>
      <c r="AD178">
        <v>1</v>
      </c>
      <c r="AE178">
        <v>0</v>
      </c>
      <c r="AF178" t="s">
        <v>25</v>
      </c>
      <c r="AG178">
        <v>0.39900000000000002</v>
      </c>
      <c r="AH178">
        <v>2</v>
      </c>
      <c r="AI178">
        <v>92845781</v>
      </c>
      <c r="AJ178">
        <v>159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ROW(Source!A111)</f>
        <v>111</v>
      </c>
      <c r="B179">
        <v>92845795</v>
      </c>
      <c r="C179">
        <v>92845778</v>
      </c>
      <c r="D179">
        <v>49672703</v>
      </c>
      <c r="E179">
        <v>1</v>
      </c>
      <c r="F179">
        <v>1</v>
      </c>
      <c r="G179">
        <v>1</v>
      </c>
      <c r="H179">
        <v>2</v>
      </c>
      <c r="I179" t="s">
        <v>955</v>
      </c>
      <c r="J179" t="s">
        <v>956</v>
      </c>
      <c r="K179" t="s">
        <v>957</v>
      </c>
      <c r="L179">
        <v>1367</v>
      </c>
      <c r="N179">
        <v>1011</v>
      </c>
      <c r="O179" t="s">
        <v>921</v>
      </c>
      <c r="P179" t="s">
        <v>921</v>
      </c>
      <c r="Q179">
        <v>1</v>
      </c>
      <c r="X179">
        <v>0.34</v>
      </c>
      <c r="Y179">
        <v>0</v>
      </c>
      <c r="Z179">
        <v>6.66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25</v>
      </c>
      <c r="AG179">
        <v>0.35700000000000004</v>
      </c>
      <c r="AH179">
        <v>2</v>
      </c>
      <c r="AI179">
        <v>92845782</v>
      </c>
      <c r="AJ179">
        <v>160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ROW(Source!A111)</f>
        <v>111</v>
      </c>
      <c r="B180">
        <v>92845796</v>
      </c>
      <c r="C180">
        <v>92845778</v>
      </c>
      <c r="D180">
        <v>49673503</v>
      </c>
      <c r="E180">
        <v>1</v>
      </c>
      <c r="F180">
        <v>1</v>
      </c>
      <c r="G180">
        <v>1</v>
      </c>
      <c r="H180">
        <v>2</v>
      </c>
      <c r="I180" t="s">
        <v>925</v>
      </c>
      <c r="J180" t="s">
        <v>926</v>
      </c>
      <c r="K180" t="s">
        <v>927</v>
      </c>
      <c r="L180">
        <v>1367</v>
      </c>
      <c r="N180">
        <v>1011</v>
      </c>
      <c r="O180" t="s">
        <v>921</v>
      </c>
      <c r="P180" t="s">
        <v>921</v>
      </c>
      <c r="Q180">
        <v>1</v>
      </c>
      <c r="X180">
        <v>0.56000000000000005</v>
      </c>
      <c r="Y180">
        <v>0</v>
      </c>
      <c r="Z180">
        <v>65.709999999999994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25</v>
      </c>
      <c r="AG180">
        <v>0.58800000000000008</v>
      </c>
      <c r="AH180">
        <v>2</v>
      </c>
      <c r="AI180">
        <v>92845783</v>
      </c>
      <c r="AJ180">
        <v>161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ROW(Source!A111)</f>
        <v>111</v>
      </c>
      <c r="B181">
        <v>92845797</v>
      </c>
      <c r="C181">
        <v>92845778</v>
      </c>
      <c r="D181">
        <v>49673715</v>
      </c>
      <c r="E181">
        <v>1</v>
      </c>
      <c r="F181">
        <v>1</v>
      </c>
      <c r="G181">
        <v>1</v>
      </c>
      <c r="H181">
        <v>2</v>
      </c>
      <c r="I181" t="s">
        <v>937</v>
      </c>
      <c r="J181" t="s">
        <v>938</v>
      </c>
      <c r="K181" t="s">
        <v>939</v>
      </c>
      <c r="L181">
        <v>1367</v>
      </c>
      <c r="N181">
        <v>1011</v>
      </c>
      <c r="O181" t="s">
        <v>921</v>
      </c>
      <c r="P181" t="s">
        <v>921</v>
      </c>
      <c r="Q181">
        <v>1</v>
      </c>
      <c r="X181">
        <v>1.4</v>
      </c>
      <c r="Y181">
        <v>0</v>
      </c>
      <c r="Z181">
        <v>8.1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25</v>
      </c>
      <c r="AG181">
        <v>1.47</v>
      </c>
      <c r="AH181">
        <v>2</v>
      </c>
      <c r="AI181">
        <v>92845784</v>
      </c>
      <c r="AJ181">
        <v>162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ROW(Source!A111)</f>
        <v>111</v>
      </c>
      <c r="B182">
        <v>92845798</v>
      </c>
      <c r="C182">
        <v>92845778</v>
      </c>
      <c r="D182">
        <v>49521144</v>
      </c>
      <c r="E182">
        <v>1</v>
      </c>
      <c r="F182">
        <v>1</v>
      </c>
      <c r="G182">
        <v>1</v>
      </c>
      <c r="H182">
        <v>3</v>
      </c>
      <c r="I182" t="s">
        <v>958</v>
      </c>
      <c r="J182" t="s">
        <v>959</v>
      </c>
      <c r="K182" t="s">
        <v>960</v>
      </c>
      <c r="L182">
        <v>1348</v>
      </c>
      <c r="N182">
        <v>1009</v>
      </c>
      <c r="O182" t="s">
        <v>122</v>
      </c>
      <c r="P182" t="s">
        <v>122</v>
      </c>
      <c r="Q182">
        <v>1000</v>
      </c>
      <c r="X182">
        <v>8.8999999999999995E-4</v>
      </c>
      <c r="Y182">
        <v>26499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8.8999999999999995E-4</v>
      </c>
      <c r="AH182">
        <v>2</v>
      </c>
      <c r="AI182">
        <v>92845785</v>
      </c>
      <c r="AJ182">
        <v>163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ROW(Source!A111)</f>
        <v>111</v>
      </c>
      <c r="B183">
        <v>92845799</v>
      </c>
      <c r="C183">
        <v>92845778</v>
      </c>
      <c r="D183">
        <v>49524301</v>
      </c>
      <c r="E183">
        <v>1</v>
      </c>
      <c r="F183">
        <v>1</v>
      </c>
      <c r="G183">
        <v>1</v>
      </c>
      <c r="H183">
        <v>3</v>
      </c>
      <c r="I183" t="s">
        <v>940</v>
      </c>
      <c r="J183" t="s">
        <v>941</v>
      </c>
      <c r="K183" t="s">
        <v>942</v>
      </c>
      <c r="L183">
        <v>1348</v>
      </c>
      <c r="N183">
        <v>1009</v>
      </c>
      <c r="O183" t="s">
        <v>122</v>
      </c>
      <c r="P183" t="s">
        <v>122</v>
      </c>
      <c r="Q183">
        <v>1000</v>
      </c>
      <c r="X183">
        <v>4.0999999999999999E-4</v>
      </c>
      <c r="Y183">
        <v>10362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4.0999999999999999E-4</v>
      </c>
      <c r="AH183">
        <v>2</v>
      </c>
      <c r="AI183">
        <v>92845786</v>
      </c>
      <c r="AJ183">
        <v>164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ROW(Source!A111)</f>
        <v>111</v>
      </c>
      <c r="B184">
        <v>92845800</v>
      </c>
      <c r="C184">
        <v>92845778</v>
      </c>
      <c r="D184">
        <v>49525488</v>
      </c>
      <c r="E184">
        <v>1</v>
      </c>
      <c r="F184">
        <v>1</v>
      </c>
      <c r="G184">
        <v>1</v>
      </c>
      <c r="H184">
        <v>3</v>
      </c>
      <c r="I184" t="s">
        <v>928</v>
      </c>
      <c r="J184" t="s">
        <v>929</v>
      </c>
      <c r="K184" t="s">
        <v>930</v>
      </c>
      <c r="L184">
        <v>1346</v>
      </c>
      <c r="N184">
        <v>1009</v>
      </c>
      <c r="O184" t="s">
        <v>931</v>
      </c>
      <c r="P184" t="s">
        <v>931</v>
      </c>
      <c r="Q184">
        <v>1</v>
      </c>
      <c r="X184">
        <v>15</v>
      </c>
      <c r="Y184">
        <v>9.0399999999999991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15</v>
      </c>
      <c r="AH184">
        <v>2</v>
      </c>
      <c r="AI184">
        <v>92845787</v>
      </c>
      <c r="AJ184">
        <v>165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ROW(Source!A111)</f>
        <v>111</v>
      </c>
      <c r="B185">
        <v>92845801</v>
      </c>
      <c r="C185">
        <v>92845778</v>
      </c>
      <c r="D185">
        <v>49526492</v>
      </c>
      <c r="E185">
        <v>1</v>
      </c>
      <c r="F185">
        <v>1</v>
      </c>
      <c r="G185">
        <v>1</v>
      </c>
      <c r="H185">
        <v>3</v>
      </c>
      <c r="I185" t="s">
        <v>932</v>
      </c>
      <c r="J185" t="s">
        <v>933</v>
      </c>
      <c r="K185" t="s">
        <v>934</v>
      </c>
      <c r="L185">
        <v>1346</v>
      </c>
      <c r="N185">
        <v>1009</v>
      </c>
      <c r="O185" t="s">
        <v>931</v>
      </c>
      <c r="P185" t="s">
        <v>931</v>
      </c>
      <c r="Q185">
        <v>1</v>
      </c>
      <c r="X185">
        <v>8</v>
      </c>
      <c r="Y185">
        <v>23.09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8</v>
      </c>
      <c r="AH185">
        <v>2</v>
      </c>
      <c r="AI185">
        <v>92845788</v>
      </c>
      <c r="AJ185">
        <v>166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ROW(Source!A111)</f>
        <v>111</v>
      </c>
      <c r="B186">
        <v>92845802</v>
      </c>
      <c r="C186">
        <v>92845778</v>
      </c>
      <c r="D186">
        <v>49512814</v>
      </c>
      <c r="E186">
        <v>70</v>
      </c>
      <c r="F186">
        <v>1</v>
      </c>
      <c r="G186">
        <v>1</v>
      </c>
      <c r="H186">
        <v>3</v>
      </c>
      <c r="I186" t="s">
        <v>985</v>
      </c>
      <c r="J186" t="s">
        <v>6</v>
      </c>
      <c r="K186" t="s">
        <v>986</v>
      </c>
      <c r="L186">
        <v>1327</v>
      </c>
      <c r="N186">
        <v>1005</v>
      </c>
      <c r="O186" t="s">
        <v>57</v>
      </c>
      <c r="P186" t="s">
        <v>57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6</v>
      </c>
      <c r="AG186">
        <v>0</v>
      </c>
      <c r="AH186">
        <v>3</v>
      </c>
      <c r="AI186">
        <v>-1</v>
      </c>
      <c r="AJ186" t="s">
        <v>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ROW(Source!A111)</f>
        <v>111</v>
      </c>
      <c r="B187">
        <v>92845803</v>
      </c>
      <c r="C187">
        <v>92845778</v>
      </c>
      <c r="D187">
        <v>49555131</v>
      </c>
      <c r="E187">
        <v>1</v>
      </c>
      <c r="F187">
        <v>1</v>
      </c>
      <c r="G187">
        <v>1</v>
      </c>
      <c r="H187">
        <v>3</v>
      </c>
      <c r="I187" t="s">
        <v>961</v>
      </c>
      <c r="J187" t="s">
        <v>962</v>
      </c>
      <c r="K187" t="s">
        <v>963</v>
      </c>
      <c r="L187">
        <v>1348</v>
      </c>
      <c r="N187">
        <v>1009</v>
      </c>
      <c r="O187" t="s">
        <v>122</v>
      </c>
      <c r="P187" t="s">
        <v>122</v>
      </c>
      <c r="Q187">
        <v>1000</v>
      </c>
      <c r="X187">
        <v>5.0099999999999997E-3</v>
      </c>
      <c r="Y187">
        <v>17183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5.0099999999999997E-3</v>
      </c>
      <c r="AH187">
        <v>2</v>
      </c>
      <c r="AI187">
        <v>92845789</v>
      </c>
      <c r="AJ187">
        <v>167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ROW(Source!A111)</f>
        <v>111</v>
      </c>
      <c r="B188">
        <v>92845804</v>
      </c>
      <c r="C188">
        <v>92845778</v>
      </c>
      <c r="D188">
        <v>49514607</v>
      </c>
      <c r="E188">
        <v>70</v>
      </c>
      <c r="F188">
        <v>1</v>
      </c>
      <c r="G188">
        <v>1</v>
      </c>
      <c r="H188">
        <v>3</v>
      </c>
      <c r="I188" t="s">
        <v>987</v>
      </c>
      <c r="J188" t="s">
        <v>6</v>
      </c>
      <c r="K188" t="s">
        <v>988</v>
      </c>
      <c r="L188">
        <v>1327</v>
      </c>
      <c r="N188">
        <v>1005</v>
      </c>
      <c r="O188" t="s">
        <v>57</v>
      </c>
      <c r="P188" t="s">
        <v>57</v>
      </c>
      <c r="Q188">
        <v>1</v>
      </c>
      <c r="X188">
        <v>100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6</v>
      </c>
      <c r="AG188">
        <v>100</v>
      </c>
      <c r="AH188">
        <v>3</v>
      </c>
      <c r="AI188">
        <v>-1</v>
      </c>
      <c r="AJ188" t="s">
        <v>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ROW(Source!A111)</f>
        <v>111</v>
      </c>
      <c r="B189">
        <v>92845805</v>
      </c>
      <c r="C189">
        <v>92845778</v>
      </c>
      <c r="D189">
        <v>49514616</v>
      </c>
      <c r="E189">
        <v>70</v>
      </c>
      <c r="F189">
        <v>1</v>
      </c>
      <c r="G189">
        <v>1</v>
      </c>
      <c r="H189">
        <v>3</v>
      </c>
      <c r="I189" t="s">
        <v>989</v>
      </c>
      <c r="J189" t="s">
        <v>6</v>
      </c>
      <c r="K189" t="s">
        <v>990</v>
      </c>
      <c r="L189">
        <v>1346</v>
      </c>
      <c r="N189">
        <v>1009</v>
      </c>
      <c r="O189" t="s">
        <v>931</v>
      </c>
      <c r="P189" t="s">
        <v>931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6</v>
      </c>
      <c r="AG189">
        <v>0</v>
      </c>
      <c r="AH189">
        <v>3</v>
      </c>
      <c r="AI189">
        <v>-1</v>
      </c>
      <c r="AJ189" t="s">
        <v>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ROW(Source!A111)</f>
        <v>111</v>
      </c>
      <c r="B190">
        <v>92845806</v>
      </c>
      <c r="C190">
        <v>92845778</v>
      </c>
      <c r="D190">
        <v>49514616</v>
      </c>
      <c r="E190">
        <v>70</v>
      </c>
      <c r="F190">
        <v>1</v>
      </c>
      <c r="G190">
        <v>1</v>
      </c>
      <c r="H190">
        <v>3</v>
      </c>
      <c r="I190" t="s">
        <v>989</v>
      </c>
      <c r="J190" t="s">
        <v>6</v>
      </c>
      <c r="K190" t="s">
        <v>991</v>
      </c>
      <c r="L190">
        <v>1371</v>
      </c>
      <c r="N190">
        <v>1013</v>
      </c>
      <c r="O190" t="s">
        <v>22</v>
      </c>
      <c r="P190" t="s">
        <v>22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6</v>
      </c>
      <c r="AG190">
        <v>0</v>
      </c>
      <c r="AH190">
        <v>3</v>
      </c>
      <c r="AI190">
        <v>-1</v>
      </c>
      <c r="AJ190" t="s">
        <v>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ROW(Source!A111)</f>
        <v>111</v>
      </c>
      <c r="B191">
        <v>92845807</v>
      </c>
      <c r="C191">
        <v>92845778</v>
      </c>
      <c r="D191">
        <v>49514677</v>
      </c>
      <c r="E191">
        <v>70</v>
      </c>
      <c r="F191">
        <v>1</v>
      </c>
      <c r="G191">
        <v>1</v>
      </c>
      <c r="H191">
        <v>3</v>
      </c>
      <c r="I191" t="s">
        <v>992</v>
      </c>
      <c r="J191" t="s">
        <v>6</v>
      </c>
      <c r="K191" t="s">
        <v>993</v>
      </c>
      <c r="L191">
        <v>1371</v>
      </c>
      <c r="N191">
        <v>1013</v>
      </c>
      <c r="O191" t="s">
        <v>22</v>
      </c>
      <c r="P191" t="s">
        <v>22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6</v>
      </c>
      <c r="AG191">
        <v>0</v>
      </c>
      <c r="AH191">
        <v>3</v>
      </c>
      <c r="AI191">
        <v>-1</v>
      </c>
      <c r="AJ191" t="s">
        <v>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ROW(Source!A114)</f>
        <v>114</v>
      </c>
      <c r="B192">
        <v>92845825</v>
      </c>
      <c r="C192">
        <v>92845810</v>
      </c>
      <c r="D192">
        <v>49510719</v>
      </c>
      <c r="E192">
        <v>70</v>
      </c>
      <c r="F192">
        <v>1</v>
      </c>
      <c r="G192">
        <v>1</v>
      </c>
      <c r="H192">
        <v>1</v>
      </c>
      <c r="I192" t="s">
        <v>953</v>
      </c>
      <c r="J192" t="s">
        <v>6</v>
      </c>
      <c r="K192" t="s">
        <v>954</v>
      </c>
      <c r="L192">
        <v>1191</v>
      </c>
      <c r="N192">
        <v>1013</v>
      </c>
      <c r="O192" t="s">
        <v>915</v>
      </c>
      <c r="P192" t="s">
        <v>915</v>
      </c>
      <c r="Q192">
        <v>1</v>
      </c>
      <c r="X192">
        <v>122</v>
      </c>
      <c r="Y192">
        <v>0</v>
      </c>
      <c r="Z192">
        <v>0</v>
      </c>
      <c r="AA192">
        <v>0</v>
      </c>
      <c r="AB192">
        <v>8.74</v>
      </c>
      <c r="AC192">
        <v>0</v>
      </c>
      <c r="AD192">
        <v>1</v>
      </c>
      <c r="AE192">
        <v>1</v>
      </c>
      <c r="AF192" t="s">
        <v>116</v>
      </c>
      <c r="AG192">
        <v>128.1</v>
      </c>
      <c r="AH192">
        <v>2</v>
      </c>
      <c r="AI192">
        <v>92845811</v>
      </c>
      <c r="AJ192">
        <v>170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ROW(Source!A114)</f>
        <v>114</v>
      </c>
      <c r="B193">
        <v>92845826</v>
      </c>
      <c r="C193">
        <v>92845810</v>
      </c>
      <c r="D193">
        <v>49510905</v>
      </c>
      <c r="E193">
        <v>70</v>
      </c>
      <c r="F193">
        <v>1</v>
      </c>
      <c r="G193">
        <v>1</v>
      </c>
      <c r="H193">
        <v>1</v>
      </c>
      <c r="I193" t="s">
        <v>916</v>
      </c>
      <c r="J193" t="s">
        <v>6</v>
      </c>
      <c r="K193" t="s">
        <v>917</v>
      </c>
      <c r="L193">
        <v>1191</v>
      </c>
      <c r="N193">
        <v>1013</v>
      </c>
      <c r="O193" t="s">
        <v>915</v>
      </c>
      <c r="P193" t="s">
        <v>915</v>
      </c>
      <c r="Q193">
        <v>1</v>
      </c>
      <c r="X193">
        <v>0.87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116</v>
      </c>
      <c r="AG193">
        <v>0.91349999999999998</v>
      </c>
      <c r="AH193">
        <v>2</v>
      </c>
      <c r="AI193">
        <v>92845812</v>
      </c>
      <c r="AJ193">
        <v>171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ROW(Source!A114)</f>
        <v>114</v>
      </c>
      <c r="B194">
        <v>92845827</v>
      </c>
      <c r="C194">
        <v>92845810</v>
      </c>
      <c r="D194">
        <v>49672573</v>
      </c>
      <c r="E194">
        <v>1</v>
      </c>
      <c r="F194">
        <v>1</v>
      </c>
      <c r="G194">
        <v>1</v>
      </c>
      <c r="H194">
        <v>2</v>
      </c>
      <c r="I194" t="s">
        <v>918</v>
      </c>
      <c r="J194" t="s">
        <v>919</v>
      </c>
      <c r="K194" t="s">
        <v>920</v>
      </c>
      <c r="L194">
        <v>1367</v>
      </c>
      <c r="N194">
        <v>1011</v>
      </c>
      <c r="O194" t="s">
        <v>921</v>
      </c>
      <c r="P194" t="s">
        <v>921</v>
      </c>
      <c r="Q194">
        <v>1</v>
      </c>
      <c r="X194">
        <v>0.35</v>
      </c>
      <c r="Y194">
        <v>0</v>
      </c>
      <c r="Z194">
        <v>115.4</v>
      </c>
      <c r="AA194">
        <v>13.5</v>
      </c>
      <c r="AB194">
        <v>0</v>
      </c>
      <c r="AC194">
        <v>0</v>
      </c>
      <c r="AD194">
        <v>1</v>
      </c>
      <c r="AE194">
        <v>0</v>
      </c>
      <c r="AF194" t="s">
        <v>116</v>
      </c>
      <c r="AG194">
        <v>0.36749999999999999</v>
      </c>
      <c r="AH194">
        <v>2</v>
      </c>
      <c r="AI194">
        <v>92845813</v>
      </c>
      <c r="AJ194">
        <v>172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ROW(Source!A114)</f>
        <v>114</v>
      </c>
      <c r="B195">
        <v>92845828</v>
      </c>
      <c r="C195">
        <v>92845810</v>
      </c>
      <c r="D195">
        <v>49672703</v>
      </c>
      <c r="E195">
        <v>1</v>
      </c>
      <c r="F195">
        <v>1</v>
      </c>
      <c r="G195">
        <v>1</v>
      </c>
      <c r="H195">
        <v>2</v>
      </c>
      <c r="I195" t="s">
        <v>955</v>
      </c>
      <c r="J195" t="s">
        <v>956</v>
      </c>
      <c r="K195" t="s">
        <v>957</v>
      </c>
      <c r="L195">
        <v>1367</v>
      </c>
      <c r="N195">
        <v>1011</v>
      </c>
      <c r="O195" t="s">
        <v>921</v>
      </c>
      <c r="P195" t="s">
        <v>921</v>
      </c>
      <c r="Q195">
        <v>1</v>
      </c>
      <c r="X195">
        <v>0.34</v>
      </c>
      <c r="Y195">
        <v>0</v>
      </c>
      <c r="Z195">
        <v>6.66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116</v>
      </c>
      <c r="AG195">
        <v>0.35700000000000004</v>
      </c>
      <c r="AH195">
        <v>2</v>
      </c>
      <c r="AI195">
        <v>92845814</v>
      </c>
      <c r="AJ195">
        <v>173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ROW(Source!A114)</f>
        <v>114</v>
      </c>
      <c r="B196">
        <v>92845829</v>
      </c>
      <c r="C196">
        <v>92845810</v>
      </c>
      <c r="D196">
        <v>49673503</v>
      </c>
      <c r="E196">
        <v>1</v>
      </c>
      <c r="F196">
        <v>1</v>
      </c>
      <c r="G196">
        <v>1</v>
      </c>
      <c r="H196">
        <v>2</v>
      </c>
      <c r="I196" t="s">
        <v>925</v>
      </c>
      <c r="J196" t="s">
        <v>926</v>
      </c>
      <c r="K196" t="s">
        <v>927</v>
      </c>
      <c r="L196">
        <v>1367</v>
      </c>
      <c r="N196">
        <v>1011</v>
      </c>
      <c r="O196" t="s">
        <v>921</v>
      </c>
      <c r="P196" t="s">
        <v>921</v>
      </c>
      <c r="Q196">
        <v>1</v>
      </c>
      <c r="X196">
        <v>0.52</v>
      </c>
      <c r="Y196">
        <v>0</v>
      </c>
      <c r="Z196">
        <v>65.709999999999994</v>
      </c>
      <c r="AA196">
        <v>11.6</v>
      </c>
      <c r="AB196">
        <v>0</v>
      </c>
      <c r="AC196">
        <v>0</v>
      </c>
      <c r="AD196">
        <v>1</v>
      </c>
      <c r="AE196">
        <v>0</v>
      </c>
      <c r="AF196" t="s">
        <v>116</v>
      </c>
      <c r="AG196">
        <v>0.54600000000000004</v>
      </c>
      <c r="AH196">
        <v>2</v>
      </c>
      <c r="AI196">
        <v>92845815</v>
      </c>
      <c r="AJ196">
        <v>174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ROW(Source!A114)</f>
        <v>114</v>
      </c>
      <c r="B197">
        <v>92845830</v>
      </c>
      <c r="C197">
        <v>92845810</v>
      </c>
      <c r="D197">
        <v>49673715</v>
      </c>
      <c r="E197">
        <v>1</v>
      </c>
      <c r="F197">
        <v>1</v>
      </c>
      <c r="G197">
        <v>1</v>
      </c>
      <c r="H197">
        <v>2</v>
      </c>
      <c r="I197" t="s">
        <v>937</v>
      </c>
      <c r="J197" t="s">
        <v>938</v>
      </c>
      <c r="K197" t="s">
        <v>939</v>
      </c>
      <c r="L197">
        <v>1367</v>
      </c>
      <c r="N197">
        <v>1011</v>
      </c>
      <c r="O197" t="s">
        <v>921</v>
      </c>
      <c r="P197" t="s">
        <v>921</v>
      </c>
      <c r="Q197">
        <v>1</v>
      </c>
      <c r="X197">
        <v>1.33</v>
      </c>
      <c r="Y197">
        <v>0</v>
      </c>
      <c r="Z197">
        <v>8.1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116</v>
      </c>
      <c r="AG197">
        <v>1.3965000000000001</v>
      </c>
      <c r="AH197">
        <v>2</v>
      </c>
      <c r="AI197">
        <v>92845816</v>
      </c>
      <c r="AJ197">
        <v>175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ROW(Source!A114)</f>
        <v>114</v>
      </c>
      <c r="B198">
        <v>92845831</v>
      </c>
      <c r="C198">
        <v>92845810</v>
      </c>
      <c r="D198">
        <v>49521144</v>
      </c>
      <c r="E198">
        <v>1</v>
      </c>
      <c r="F198">
        <v>1</v>
      </c>
      <c r="G198">
        <v>1</v>
      </c>
      <c r="H198">
        <v>3</v>
      </c>
      <c r="I198" t="s">
        <v>958</v>
      </c>
      <c r="J198" t="s">
        <v>959</v>
      </c>
      <c r="K198" t="s">
        <v>960</v>
      </c>
      <c r="L198">
        <v>1348</v>
      </c>
      <c r="N198">
        <v>1009</v>
      </c>
      <c r="O198" t="s">
        <v>122</v>
      </c>
      <c r="P198" t="s">
        <v>122</v>
      </c>
      <c r="Q198">
        <v>1000</v>
      </c>
      <c r="X198">
        <v>8.4000000000000003E-4</v>
      </c>
      <c r="Y198">
        <v>26499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8.4000000000000003E-4</v>
      </c>
      <c r="AH198">
        <v>2</v>
      </c>
      <c r="AI198">
        <v>92845817</v>
      </c>
      <c r="AJ198">
        <v>176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ROW(Source!A114)</f>
        <v>114</v>
      </c>
      <c r="B199">
        <v>92845832</v>
      </c>
      <c r="C199">
        <v>92845810</v>
      </c>
      <c r="D199">
        <v>49524301</v>
      </c>
      <c r="E199">
        <v>1</v>
      </c>
      <c r="F199">
        <v>1</v>
      </c>
      <c r="G199">
        <v>1</v>
      </c>
      <c r="H199">
        <v>3</v>
      </c>
      <c r="I199" t="s">
        <v>940</v>
      </c>
      <c r="J199" t="s">
        <v>941</v>
      </c>
      <c r="K199" t="s">
        <v>942</v>
      </c>
      <c r="L199">
        <v>1348</v>
      </c>
      <c r="N199">
        <v>1009</v>
      </c>
      <c r="O199" t="s">
        <v>122</v>
      </c>
      <c r="P199" t="s">
        <v>122</v>
      </c>
      <c r="Q199">
        <v>1000</v>
      </c>
      <c r="X199">
        <v>3.8999999999999999E-4</v>
      </c>
      <c r="Y199">
        <v>10362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3.8999999999999999E-4</v>
      </c>
      <c r="AH199">
        <v>2</v>
      </c>
      <c r="AI199">
        <v>92845818</v>
      </c>
      <c r="AJ199">
        <v>177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ROW(Source!A114)</f>
        <v>114</v>
      </c>
      <c r="B200">
        <v>92845833</v>
      </c>
      <c r="C200">
        <v>92845810</v>
      </c>
      <c r="D200">
        <v>49525488</v>
      </c>
      <c r="E200">
        <v>1</v>
      </c>
      <c r="F200">
        <v>1</v>
      </c>
      <c r="G200">
        <v>1</v>
      </c>
      <c r="H200">
        <v>3</v>
      </c>
      <c r="I200" t="s">
        <v>928</v>
      </c>
      <c r="J200" t="s">
        <v>929</v>
      </c>
      <c r="K200" t="s">
        <v>930</v>
      </c>
      <c r="L200">
        <v>1346</v>
      </c>
      <c r="N200">
        <v>1009</v>
      </c>
      <c r="O200" t="s">
        <v>931</v>
      </c>
      <c r="P200" t="s">
        <v>931</v>
      </c>
      <c r="Q200">
        <v>1</v>
      </c>
      <c r="X200">
        <v>11</v>
      </c>
      <c r="Y200">
        <v>9.0399999999999991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11</v>
      </c>
      <c r="AH200">
        <v>2</v>
      </c>
      <c r="AI200">
        <v>92845819</v>
      </c>
      <c r="AJ200">
        <v>178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ROW(Source!A114)</f>
        <v>114</v>
      </c>
      <c r="B201">
        <v>92845834</v>
      </c>
      <c r="C201">
        <v>92845810</v>
      </c>
      <c r="D201">
        <v>49526492</v>
      </c>
      <c r="E201">
        <v>1</v>
      </c>
      <c r="F201">
        <v>1</v>
      </c>
      <c r="G201">
        <v>1</v>
      </c>
      <c r="H201">
        <v>3</v>
      </c>
      <c r="I201" t="s">
        <v>932</v>
      </c>
      <c r="J201" t="s">
        <v>933</v>
      </c>
      <c r="K201" t="s">
        <v>934</v>
      </c>
      <c r="L201">
        <v>1346</v>
      </c>
      <c r="N201">
        <v>1009</v>
      </c>
      <c r="O201" t="s">
        <v>931</v>
      </c>
      <c r="P201" t="s">
        <v>931</v>
      </c>
      <c r="Q201">
        <v>1</v>
      </c>
      <c r="X201">
        <v>7.58</v>
      </c>
      <c r="Y201">
        <v>23.09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7.58</v>
      </c>
      <c r="AH201">
        <v>2</v>
      </c>
      <c r="AI201">
        <v>92845820</v>
      </c>
      <c r="AJ201">
        <v>179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ROW(Source!A114)</f>
        <v>114</v>
      </c>
      <c r="B202">
        <v>92845835</v>
      </c>
      <c r="C202">
        <v>92845810</v>
      </c>
      <c r="D202">
        <v>49512814</v>
      </c>
      <c r="E202">
        <v>70</v>
      </c>
      <c r="F202">
        <v>1</v>
      </c>
      <c r="G202">
        <v>1</v>
      </c>
      <c r="H202">
        <v>3</v>
      </c>
      <c r="I202" t="s">
        <v>985</v>
      </c>
      <c r="J202" t="s">
        <v>6</v>
      </c>
      <c r="K202" t="s">
        <v>986</v>
      </c>
      <c r="L202">
        <v>1327</v>
      </c>
      <c r="N202">
        <v>1005</v>
      </c>
      <c r="O202" t="s">
        <v>57</v>
      </c>
      <c r="P202" t="s">
        <v>57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6</v>
      </c>
      <c r="AG202">
        <v>0</v>
      </c>
      <c r="AH202">
        <v>3</v>
      </c>
      <c r="AI202">
        <v>-1</v>
      </c>
      <c r="AJ202" t="s">
        <v>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ROW(Source!A114)</f>
        <v>114</v>
      </c>
      <c r="B203">
        <v>92845836</v>
      </c>
      <c r="C203">
        <v>92845810</v>
      </c>
      <c r="D203">
        <v>49555131</v>
      </c>
      <c r="E203">
        <v>1</v>
      </c>
      <c r="F203">
        <v>1</v>
      </c>
      <c r="G203">
        <v>1</v>
      </c>
      <c r="H203">
        <v>3</v>
      </c>
      <c r="I203" t="s">
        <v>961</v>
      </c>
      <c r="J203" t="s">
        <v>962</v>
      </c>
      <c r="K203" t="s">
        <v>963</v>
      </c>
      <c r="L203">
        <v>1348</v>
      </c>
      <c r="N203">
        <v>1009</v>
      </c>
      <c r="O203" t="s">
        <v>122</v>
      </c>
      <c r="P203" t="s">
        <v>122</v>
      </c>
      <c r="Q203">
        <v>1000</v>
      </c>
      <c r="X203">
        <v>5.13E-3</v>
      </c>
      <c r="Y203">
        <v>17183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5.13E-3</v>
      </c>
      <c r="AH203">
        <v>2</v>
      </c>
      <c r="AI203">
        <v>92845821</v>
      </c>
      <c r="AJ203">
        <v>180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ROW(Source!A114)</f>
        <v>114</v>
      </c>
      <c r="B204">
        <v>92845837</v>
      </c>
      <c r="C204">
        <v>92845810</v>
      </c>
      <c r="D204">
        <v>49514607</v>
      </c>
      <c r="E204">
        <v>70</v>
      </c>
      <c r="F204">
        <v>1</v>
      </c>
      <c r="G204">
        <v>1</v>
      </c>
      <c r="H204">
        <v>3</v>
      </c>
      <c r="I204" t="s">
        <v>987</v>
      </c>
      <c r="J204" t="s">
        <v>6</v>
      </c>
      <c r="K204" t="s">
        <v>988</v>
      </c>
      <c r="L204">
        <v>1327</v>
      </c>
      <c r="N204">
        <v>1005</v>
      </c>
      <c r="O204" t="s">
        <v>57</v>
      </c>
      <c r="P204" t="s">
        <v>57</v>
      </c>
      <c r="Q204">
        <v>1</v>
      </c>
      <c r="X204">
        <v>100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6</v>
      </c>
      <c r="AG204">
        <v>100</v>
      </c>
      <c r="AH204">
        <v>3</v>
      </c>
      <c r="AI204">
        <v>-1</v>
      </c>
      <c r="AJ204" t="s">
        <v>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ROW(Source!A114)</f>
        <v>114</v>
      </c>
      <c r="B205">
        <v>92845838</v>
      </c>
      <c r="C205">
        <v>92845810</v>
      </c>
      <c r="D205">
        <v>49514616</v>
      </c>
      <c r="E205">
        <v>70</v>
      </c>
      <c r="F205">
        <v>1</v>
      </c>
      <c r="G205">
        <v>1</v>
      </c>
      <c r="H205">
        <v>3</v>
      </c>
      <c r="I205" t="s">
        <v>989</v>
      </c>
      <c r="J205" t="s">
        <v>6</v>
      </c>
      <c r="K205" t="s">
        <v>990</v>
      </c>
      <c r="L205">
        <v>1346</v>
      </c>
      <c r="N205">
        <v>1009</v>
      </c>
      <c r="O205" t="s">
        <v>931</v>
      </c>
      <c r="P205" t="s">
        <v>931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6</v>
      </c>
      <c r="AG205">
        <v>0</v>
      </c>
      <c r="AH205">
        <v>3</v>
      </c>
      <c r="AI205">
        <v>-1</v>
      </c>
      <c r="AJ205" t="s">
        <v>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ROW(Source!A114)</f>
        <v>114</v>
      </c>
      <c r="B206">
        <v>92845839</v>
      </c>
      <c r="C206">
        <v>92845810</v>
      </c>
      <c r="D206">
        <v>49514616</v>
      </c>
      <c r="E206">
        <v>70</v>
      </c>
      <c r="F206">
        <v>1</v>
      </c>
      <c r="G206">
        <v>1</v>
      </c>
      <c r="H206">
        <v>3</v>
      </c>
      <c r="I206" t="s">
        <v>989</v>
      </c>
      <c r="J206" t="s">
        <v>6</v>
      </c>
      <c r="K206" t="s">
        <v>991</v>
      </c>
      <c r="L206">
        <v>1371</v>
      </c>
      <c r="N206">
        <v>1013</v>
      </c>
      <c r="O206" t="s">
        <v>22</v>
      </c>
      <c r="P206" t="s">
        <v>22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6</v>
      </c>
      <c r="AG206">
        <v>0</v>
      </c>
      <c r="AH206">
        <v>3</v>
      </c>
      <c r="AI206">
        <v>-1</v>
      </c>
      <c r="AJ206" t="s">
        <v>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ROW(Source!A114)</f>
        <v>114</v>
      </c>
      <c r="B207">
        <v>92845840</v>
      </c>
      <c r="C207">
        <v>92845810</v>
      </c>
      <c r="D207">
        <v>49514677</v>
      </c>
      <c r="E207">
        <v>70</v>
      </c>
      <c r="F207">
        <v>1</v>
      </c>
      <c r="G207">
        <v>1</v>
      </c>
      <c r="H207">
        <v>3</v>
      </c>
      <c r="I207" t="s">
        <v>992</v>
      </c>
      <c r="J207" t="s">
        <v>6</v>
      </c>
      <c r="K207" t="s">
        <v>993</v>
      </c>
      <c r="L207">
        <v>1371</v>
      </c>
      <c r="N207">
        <v>1013</v>
      </c>
      <c r="O207" t="s">
        <v>22</v>
      </c>
      <c r="P207" t="s">
        <v>22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6</v>
      </c>
      <c r="AG207">
        <v>0</v>
      </c>
      <c r="AH207">
        <v>3</v>
      </c>
      <c r="AI207">
        <v>-1</v>
      </c>
      <c r="AJ207" t="s">
        <v>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ROW(Source!A118)</f>
        <v>118</v>
      </c>
      <c r="B208">
        <v>92845852</v>
      </c>
      <c r="C208">
        <v>92845844</v>
      </c>
      <c r="D208">
        <v>49510767</v>
      </c>
      <c r="E208">
        <v>70</v>
      </c>
      <c r="F208">
        <v>1</v>
      </c>
      <c r="G208">
        <v>1</v>
      </c>
      <c r="H208">
        <v>1</v>
      </c>
      <c r="I208" t="s">
        <v>964</v>
      </c>
      <c r="J208" t="s">
        <v>6</v>
      </c>
      <c r="K208" t="s">
        <v>965</v>
      </c>
      <c r="L208">
        <v>1191</v>
      </c>
      <c r="N208">
        <v>1013</v>
      </c>
      <c r="O208" t="s">
        <v>915</v>
      </c>
      <c r="P208" t="s">
        <v>915</v>
      </c>
      <c r="Q208">
        <v>1</v>
      </c>
      <c r="X208">
        <v>5</v>
      </c>
      <c r="Y208">
        <v>0</v>
      </c>
      <c r="Z208">
        <v>0</v>
      </c>
      <c r="AA208">
        <v>0</v>
      </c>
      <c r="AB208">
        <v>9.92</v>
      </c>
      <c r="AC208">
        <v>0</v>
      </c>
      <c r="AD208">
        <v>1</v>
      </c>
      <c r="AE208">
        <v>1</v>
      </c>
      <c r="AF208" t="s">
        <v>6</v>
      </c>
      <c r="AG208">
        <v>5</v>
      </c>
      <c r="AH208">
        <v>2</v>
      </c>
      <c r="AI208">
        <v>92845845</v>
      </c>
      <c r="AJ208">
        <v>184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ROW(Source!A118)</f>
        <v>118</v>
      </c>
      <c r="B209">
        <v>92845853</v>
      </c>
      <c r="C209">
        <v>92845844</v>
      </c>
      <c r="D209">
        <v>49510905</v>
      </c>
      <c r="E209">
        <v>70</v>
      </c>
      <c r="F209">
        <v>1</v>
      </c>
      <c r="G209">
        <v>1</v>
      </c>
      <c r="H209">
        <v>1</v>
      </c>
      <c r="I209" t="s">
        <v>916</v>
      </c>
      <c r="J209" t="s">
        <v>6</v>
      </c>
      <c r="K209" t="s">
        <v>917</v>
      </c>
      <c r="L209">
        <v>1191</v>
      </c>
      <c r="N209">
        <v>1013</v>
      </c>
      <c r="O209" t="s">
        <v>915</v>
      </c>
      <c r="P209" t="s">
        <v>915</v>
      </c>
      <c r="Q209">
        <v>1</v>
      </c>
      <c r="X209">
        <v>0.43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6</v>
      </c>
      <c r="AG209">
        <v>0.43</v>
      </c>
      <c r="AH209">
        <v>2</v>
      </c>
      <c r="AI209">
        <v>92845846</v>
      </c>
      <c r="AJ209">
        <v>185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ROW(Source!A118)</f>
        <v>118</v>
      </c>
      <c r="B210">
        <v>92845854</v>
      </c>
      <c r="C210">
        <v>92845844</v>
      </c>
      <c r="D210">
        <v>49673503</v>
      </c>
      <c r="E210">
        <v>1</v>
      </c>
      <c r="F210">
        <v>1</v>
      </c>
      <c r="G210">
        <v>1</v>
      </c>
      <c r="H210">
        <v>2</v>
      </c>
      <c r="I210" t="s">
        <v>925</v>
      </c>
      <c r="J210" t="s">
        <v>926</v>
      </c>
      <c r="K210" t="s">
        <v>927</v>
      </c>
      <c r="L210">
        <v>1367</v>
      </c>
      <c r="N210">
        <v>1011</v>
      </c>
      <c r="O210" t="s">
        <v>921</v>
      </c>
      <c r="P210" t="s">
        <v>921</v>
      </c>
      <c r="Q210">
        <v>1</v>
      </c>
      <c r="X210">
        <v>0.43</v>
      </c>
      <c r="Y210">
        <v>0</v>
      </c>
      <c r="Z210">
        <v>65.709999999999994</v>
      </c>
      <c r="AA210">
        <v>11.6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0.43</v>
      </c>
      <c r="AH210">
        <v>2</v>
      </c>
      <c r="AI210">
        <v>92845847</v>
      </c>
      <c r="AJ210">
        <v>186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ROW(Source!A118)</f>
        <v>118</v>
      </c>
      <c r="B211">
        <v>92845855</v>
      </c>
      <c r="C211">
        <v>92845844</v>
      </c>
      <c r="D211">
        <v>49523581</v>
      </c>
      <c r="E211">
        <v>1</v>
      </c>
      <c r="F211">
        <v>1</v>
      </c>
      <c r="G211">
        <v>1</v>
      </c>
      <c r="H211">
        <v>3</v>
      </c>
      <c r="I211" t="s">
        <v>966</v>
      </c>
      <c r="J211" t="s">
        <v>967</v>
      </c>
      <c r="K211" t="s">
        <v>968</v>
      </c>
      <c r="L211">
        <v>1301</v>
      </c>
      <c r="N211">
        <v>1003</v>
      </c>
      <c r="O211" t="s">
        <v>969</v>
      </c>
      <c r="P211" t="s">
        <v>969</v>
      </c>
      <c r="Q211">
        <v>1</v>
      </c>
      <c r="X211">
        <v>20</v>
      </c>
      <c r="Y211">
        <v>3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20</v>
      </c>
      <c r="AH211">
        <v>2</v>
      </c>
      <c r="AI211">
        <v>92845849</v>
      </c>
      <c r="AJ211">
        <v>188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ROW(Source!A118)</f>
        <v>118</v>
      </c>
      <c r="B212">
        <v>92845856</v>
      </c>
      <c r="C212">
        <v>92845844</v>
      </c>
      <c r="D212">
        <v>49513635</v>
      </c>
      <c r="E212">
        <v>70</v>
      </c>
      <c r="F212">
        <v>1</v>
      </c>
      <c r="G212">
        <v>1</v>
      </c>
      <c r="H212">
        <v>3</v>
      </c>
      <c r="I212" t="s">
        <v>996</v>
      </c>
      <c r="J212" t="s">
        <v>6</v>
      </c>
      <c r="K212" t="s">
        <v>997</v>
      </c>
      <c r="L212">
        <v>1327</v>
      </c>
      <c r="N212">
        <v>1005</v>
      </c>
      <c r="O212" t="s">
        <v>57</v>
      </c>
      <c r="P212" t="s">
        <v>57</v>
      </c>
      <c r="Q212">
        <v>1</v>
      </c>
      <c r="X212">
        <v>11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6</v>
      </c>
      <c r="AG212">
        <v>11</v>
      </c>
      <c r="AH212">
        <v>3</v>
      </c>
      <c r="AI212">
        <v>-1</v>
      </c>
      <c r="AJ212" t="s">
        <v>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ROW(Source!A118)</f>
        <v>118</v>
      </c>
      <c r="B213">
        <v>92845857</v>
      </c>
      <c r="C213">
        <v>92845844</v>
      </c>
      <c r="D213">
        <v>49553409</v>
      </c>
      <c r="E213">
        <v>1</v>
      </c>
      <c r="F213">
        <v>1</v>
      </c>
      <c r="G213">
        <v>1</v>
      </c>
      <c r="H213">
        <v>3</v>
      </c>
      <c r="I213" t="s">
        <v>139</v>
      </c>
      <c r="J213" t="s">
        <v>142</v>
      </c>
      <c r="K213" t="s">
        <v>140</v>
      </c>
      <c r="L213">
        <v>1296</v>
      </c>
      <c r="N213">
        <v>1002</v>
      </c>
      <c r="O213" t="s">
        <v>141</v>
      </c>
      <c r="P213" t="s">
        <v>141</v>
      </c>
      <c r="Q213">
        <v>1</v>
      </c>
      <c r="X213">
        <v>1.5</v>
      </c>
      <c r="Y213">
        <v>65.58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1.5</v>
      </c>
      <c r="AH213">
        <v>2</v>
      </c>
      <c r="AI213">
        <v>92845850</v>
      </c>
      <c r="AJ213">
        <v>189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ROW(Source!A118)</f>
        <v>118</v>
      </c>
      <c r="B214">
        <v>92845858</v>
      </c>
      <c r="C214">
        <v>92845844</v>
      </c>
      <c r="D214">
        <v>49554226</v>
      </c>
      <c r="E214">
        <v>1</v>
      </c>
      <c r="F214">
        <v>1</v>
      </c>
      <c r="G214">
        <v>1</v>
      </c>
      <c r="H214">
        <v>3</v>
      </c>
      <c r="I214" t="s">
        <v>998</v>
      </c>
      <c r="J214" t="s">
        <v>999</v>
      </c>
      <c r="K214" t="s">
        <v>1000</v>
      </c>
      <c r="L214">
        <v>1296</v>
      </c>
      <c r="N214">
        <v>1002</v>
      </c>
      <c r="O214" t="s">
        <v>141</v>
      </c>
      <c r="P214" t="s">
        <v>141</v>
      </c>
      <c r="Q214">
        <v>1</v>
      </c>
      <c r="X214">
        <v>0</v>
      </c>
      <c r="Y214">
        <v>269.51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6</v>
      </c>
      <c r="AG214">
        <v>0</v>
      </c>
      <c r="AH214">
        <v>3</v>
      </c>
      <c r="AI214">
        <v>-1</v>
      </c>
      <c r="AJ214" t="s">
        <v>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ROW(Source!A118)</f>
        <v>118</v>
      </c>
      <c r="B215">
        <v>92845859</v>
      </c>
      <c r="C215">
        <v>92845844</v>
      </c>
      <c r="D215">
        <v>49555331</v>
      </c>
      <c r="E215">
        <v>1</v>
      </c>
      <c r="F215">
        <v>1</v>
      </c>
      <c r="G215">
        <v>1</v>
      </c>
      <c r="H215">
        <v>3</v>
      </c>
      <c r="I215" t="s">
        <v>144</v>
      </c>
      <c r="J215" t="s">
        <v>146</v>
      </c>
      <c r="K215" t="s">
        <v>145</v>
      </c>
      <c r="L215">
        <v>1296</v>
      </c>
      <c r="N215">
        <v>1002</v>
      </c>
      <c r="O215" t="s">
        <v>141</v>
      </c>
      <c r="P215" t="s">
        <v>141</v>
      </c>
      <c r="Q215">
        <v>1</v>
      </c>
      <c r="X215">
        <v>5.7000000000000002E-2</v>
      </c>
      <c r="Y215">
        <v>200.58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5.7000000000000002E-2</v>
      </c>
      <c r="AH215">
        <v>2</v>
      </c>
      <c r="AI215">
        <v>92845851</v>
      </c>
      <c r="AJ215">
        <v>190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ROW(Source!A122)</f>
        <v>122</v>
      </c>
      <c r="B216">
        <v>92845871</v>
      </c>
      <c r="C216">
        <v>92845863</v>
      </c>
      <c r="D216">
        <v>49510767</v>
      </c>
      <c r="E216">
        <v>70</v>
      </c>
      <c r="F216">
        <v>1</v>
      </c>
      <c r="G216">
        <v>1</v>
      </c>
      <c r="H216">
        <v>1</v>
      </c>
      <c r="I216" t="s">
        <v>964</v>
      </c>
      <c r="J216" t="s">
        <v>6</v>
      </c>
      <c r="K216" t="s">
        <v>965</v>
      </c>
      <c r="L216">
        <v>1191</v>
      </c>
      <c r="N216">
        <v>1013</v>
      </c>
      <c r="O216" t="s">
        <v>915</v>
      </c>
      <c r="P216" t="s">
        <v>915</v>
      </c>
      <c r="Q216">
        <v>1</v>
      </c>
      <c r="X216">
        <v>5</v>
      </c>
      <c r="Y216">
        <v>0</v>
      </c>
      <c r="Z216">
        <v>0</v>
      </c>
      <c r="AA216">
        <v>0</v>
      </c>
      <c r="AB216">
        <v>9.92</v>
      </c>
      <c r="AC216">
        <v>0</v>
      </c>
      <c r="AD216">
        <v>1</v>
      </c>
      <c r="AE216">
        <v>1</v>
      </c>
      <c r="AF216" t="s">
        <v>6</v>
      </c>
      <c r="AG216">
        <v>5</v>
      </c>
      <c r="AH216">
        <v>2</v>
      </c>
      <c r="AI216">
        <v>92845864</v>
      </c>
      <c r="AJ216">
        <v>191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ROW(Source!A122)</f>
        <v>122</v>
      </c>
      <c r="B217">
        <v>92845872</v>
      </c>
      <c r="C217">
        <v>92845863</v>
      </c>
      <c r="D217">
        <v>49510905</v>
      </c>
      <c r="E217">
        <v>70</v>
      </c>
      <c r="F217">
        <v>1</v>
      </c>
      <c r="G217">
        <v>1</v>
      </c>
      <c r="H217">
        <v>1</v>
      </c>
      <c r="I217" t="s">
        <v>916</v>
      </c>
      <c r="J217" t="s">
        <v>6</v>
      </c>
      <c r="K217" t="s">
        <v>917</v>
      </c>
      <c r="L217">
        <v>1191</v>
      </c>
      <c r="N217">
        <v>1013</v>
      </c>
      <c r="O217" t="s">
        <v>915</v>
      </c>
      <c r="P217" t="s">
        <v>915</v>
      </c>
      <c r="Q217">
        <v>1</v>
      </c>
      <c r="X217">
        <v>0.43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2</v>
      </c>
      <c r="AF217" t="s">
        <v>6</v>
      </c>
      <c r="AG217">
        <v>0.43</v>
      </c>
      <c r="AH217">
        <v>2</v>
      </c>
      <c r="AI217">
        <v>92845865</v>
      </c>
      <c r="AJ217">
        <v>192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ROW(Source!A122)</f>
        <v>122</v>
      </c>
      <c r="B218">
        <v>92845873</v>
      </c>
      <c r="C218">
        <v>92845863</v>
      </c>
      <c r="D218">
        <v>49673503</v>
      </c>
      <c r="E218">
        <v>1</v>
      </c>
      <c r="F218">
        <v>1</v>
      </c>
      <c r="G218">
        <v>1</v>
      </c>
      <c r="H218">
        <v>2</v>
      </c>
      <c r="I218" t="s">
        <v>925</v>
      </c>
      <c r="J218" t="s">
        <v>926</v>
      </c>
      <c r="K218" t="s">
        <v>927</v>
      </c>
      <c r="L218">
        <v>1367</v>
      </c>
      <c r="N218">
        <v>1011</v>
      </c>
      <c r="O218" t="s">
        <v>921</v>
      </c>
      <c r="P218" t="s">
        <v>921</v>
      </c>
      <c r="Q218">
        <v>1</v>
      </c>
      <c r="X218">
        <v>0.43</v>
      </c>
      <c r="Y218">
        <v>0</v>
      </c>
      <c r="Z218">
        <v>65.709999999999994</v>
      </c>
      <c r="AA218">
        <v>11.6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0.43</v>
      </c>
      <c r="AH218">
        <v>2</v>
      </c>
      <c r="AI218">
        <v>92845866</v>
      </c>
      <c r="AJ218">
        <v>193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ROW(Source!A122)</f>
        <v>122</v>
      </c>
      <c r="B219">
        <v>92845874</v>
      </c>
      <c r="C219">
        <v>92845863</v>
      </c>
      <c r="D219">
        <v>49523581</v>
      </c>
      <c r="E219">
        <v>1</v>
      </c>
      <c r="F219">
        <v>1</v>
      </c>
      <c r="G219">
        <v>1</v>
      </c>
      <c r="H219">
        <v>3</v>
      </c>
      <c r="I219" t="s">
        <v>966</v>
      </c>
      <c r="J219" t="s">
        <v>967</v>
      </c>
      <c r="K219" t="s">
        <v>968</v>
      </c>
      <c r="L219">
        <v>1301</v>
      </c>
      <c r="N219">
        <v>1003</v>
      </c>
      <c r="O219" t="s">
        <v>969</v>
      </c>
      <c r="P219" t="s">
        <v>969</v>
      </c>
      <c r="Q219">
        <v>1</v>
      </c>
      <c r="X219">
        <v>20</v>
      </c>
      <c r="Y219">
        <v>3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20</v>
      </c>
      <c r="AH219">
        <v>2</v>
      </c>
      <c r="AI219">
        <v>92845868</v>
      </c>
      <c r="AJ219">
        <v>195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ROW(Source!A122)</f>
        <v>122</v>
      </c>
      <c r="B220">
        <v>92845875</v>
      </c>
      <c r="C220">
        <v>92845863</v>
      </c>
      <c r="D220">
        <v>49513635</v>
      </c>
      <c r="E220">
        <v>70</v>
      </c>
      <c r="F220">
        <v>1</v>
      </c>
      <c r="G220">
        <v>1</v>
      </c>
      <c r="H220">
        <v>3</v>
      </c>
      <c r="I220" t="s">
        <v>996</v>
      </c>
      <c r="J220" t="s">
        <v>6</v>
      </c>
      <c r="K220" t="s">
        <v>997</v>
      </c>
      <c r="L220">
        <v>1327</v>
      </c>
      <c r="N220">
        <v>1005</v>
      </c>
      <c r="O220" t="s">
        <v>57</v>
      </c>
      <c r="P220" t="s">
        <v>57</v>
      </c>
      <c r="Q220">
        <v>1</v>
      </c>
      <c r="X220">
        <v>11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6</v>
      </c>
      <c r="AG220">
        <v>11</v>
      </c>
      <c r="AH220">
        <v>3</v>
      </c>
      <c r="AI220">
        <v>-1</v>
      </c>
      <c r="AJ220" t="s">
        <v>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ROW(Source!A122)</f>
        <v>122</v>
      </c>
      <c r="B221">
        <v>92845876</v>
      </c>
      <c r="C221">
        <v>92845863</v>
      </c>
      <c r="D221">
        <v>49553409</v>
      </c>
      <c r="E221">
        <v>1</v>
      </c>
      <c r="F221">
        <v>1</v>
      </c>
      <c r="G221">
        <v>1</v>
      </c>
      <c r="H221">
        <v>3</v>
      </c>
      <c r="I221" t="s">
        <v>139</v>
      </c>
      <c r="J221" t="s">
        <v>142</v>
      </c>
      <c r="K221" t="s">
        <v>140</v>
      </c>
      <c r="L221">
        <v>1296</v>
      </c>
      <c r="N221">
        <v>1002</v>
      </c>
      <c r="O221" t="s">
        <v>141</v>
      </c>
      <c r="P221" t="s">
        <v>141</v>
      </c>
      <c r="Q221">
        <v>1</v>
      </c>
      <c r="X221">
        <v>1.5</v>
      </c>
      <c r="Y221">
        <v>65.58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1.5</v>
      </c>
      <c r="AH221">
        <v>2</v>
      </c>
      <c r="AI221">
        <v>92845869</v>
      </c>
      <c r="AJ221">
        <v>196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ROW(Source!A122)</f>
        <v>122</v>
      </c>
      <c r="B222">
        <v>92845877</v>
      </c>
      <c r="C222">
        <v>92845863</v>
      </c>
      <c r="D222">
        <v>49554226</v>
      </c>
      <c r="E222">
        <v>1</v>
      </c>
      <c r="F222">
        <v>1</v>
      </c>
      <c r="G222">
        <v>1</v>
      </c>
      <c r="H222">
        <v>3</v>
      </c>
      <c r="I222" t="s">
        <v>998</v>
      </c>
      <c r="J222" t="s">
        <v>999</v>
      </c>
      <c r="K222" t="s">
        <v>1000</v>
      </c>
      <c r="L222">
        <v>1296</v>
      </c>
      <c r="N222">
        <v>1002</v>
      </c>
      <c r="O222" t="s">
        <v>141</v>
      </c>
      <c r="P222" t="s">
        <v>141</v>
      </c>
      <c r="Q222">
        <v>1</v>
      </c>
      <c r="X222">
        <v>0</v>
      </c>
      <c r="Y222">
        <v>269.51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6</v>
      </c>
      <c r="AG222">
        <v>0</v>
      </c>
      <c r="AH222">
        <v>3</v>
      </c>
      <c r="AI222">
        <v>-1</v>
      </c>
      <c r="AJ222" t="s">
        <v>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ROW(Source!A122)</f>
        <v>122</v>
      </c>
      <c r="B223">
        <v>92845878</v>
      </c>
      <c r="C223">
        <v>92845863</v>
      </c>
      <c r="D223">
        <v>49555331</v>
      </c>
      <c r="E223">
        <v>1</v>
      </c>
      <c r="F223">
        <v>1</v>
      </c>
      <c r="G223">
        <v>1</v>
      </c>
      <c r="H223">
        <v>3</v>
      </c>
      <c r="I223" t="s">
        <v>144</v>
      </c>
      <c r="J223" t="s">
        <v>146</v>
      </c>
      <c r="K223" t="s">
        <v>145</v>
      </c>
      <c r="L223">
        <v>1296</v>
      </c>
      <c r="N223">
        <v>1002</v>
      </c>
      <c r="O223" t="s">
        <v>141</v>
      </c>
      <c r="P223" t="s">
        <v>141</v>
      </c>
      <c r="Q223">
        <v>1</v>
      </c>
      <c r="X223">
        <v>5.7000000000000002E-2</v>
      </c>
      <c r="Y223">
        <v>200.58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5.7000000000000002E-2</v>
      </c>
      <c r="AH223">
        <v>2</v>
      </c>
      <c r="AI223">
        <v>92845870</v>
      </c>
      <c r="AJ223">
        <v>197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ROW(Source!A161)</f>
        <v>161</v>
      </c>
      <c r="B224">
        <v>92845891</v>
      </c>
      <c r="C224">
        <v>92845882</v>
      </c>
      <c r="D224">
        <v>49510757</v>
      </c>
      <c r="E224">
        <v>70</v>
      </c>
      <c r="F224">
        <v>1</v>
      </c>
      <c r="G224">
        <v>1</v>
      </c>
      <c r="H224">
        <v>1</v>
      </c>
      <c r="I224" t="s">
        <v>913</v>
      </c>
      <c r="J224" t="s">
        <v>6</v>
      </c>
      <c r="K224" t="s">
        <v>914</v>
      </c>
      <c r="L224">
        <v>1191</v>
      </c>
      <c r="N224">
        <v>1013</v>
      </c>
      <c r="O224" t="s">
        <v>915</v>
      </c>
      <c r="P224" t="s">
        <v>915</v>
      </c>
      <c r="Q224">
        <v>1</v>
      </c>
      <c r="X224">
        <v>3.65</v>
      </c>
      <c r="Y224">
        <v>0</v>
      </c>
      <c r="Z224">
        <v>0</v>
      </c>
      <c r="AA224">
        <v>0</v>
      </c>
      <c r="AB224">
        <v>9.6199999999999992</v>
      </c>
      <c r="AC224">
        <v>0</v>
      </c>
      <c r="AD224">
        <v>1</v>
      </c>
      <c r="AE224">
        <v>1</v>
      </c>
      <c r="AF224" t="s">
        <v>25</v>
      </c>
      <c r="AG224">
        <v>3.8325</v>
      </c>
      <c r="AH224">
        <v>2</v>
      </c>
      <c r="AI224">
        <v>92845883</v>
      </c>
      <c r="AJ224">
        <v>198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ROW(Source!A161)</f>
        <v>161</v>
      </c>
      <c r="B225">
        <v>92845892</v>
      </c>
      <c r="C225">
        <v>92845882</v>
      </c>
      <c r="D225">
        <v>49510905</v>
      </c>
      <c r="E225">
        <v>70</v>
      </c>
      <c r="F225">
        <v>1</v>
      </c>
      <c r="G225">
        <v>1</v>
      </c>
      <c r="H225">
        <v>1</v>
      </c>
      <c r="I225" t="s">
        <v>916</v>
      </c>
      <c r="J225" t="s">
        <v>6</v>
      </c>
      <c r="K225" t="s">
        <v>917</v>
      </c>
      <c r="L225">
        <v>1191</v>
      </c>
      <c r="N225">
        <v>1013</v>
      </c>
      <c r="O225" t="s">
        <v>915</v>
      </c>
      <c r="P225" t="s">
        <v>915</v>
      </c>
      <c r="Q225">
        <v>1</v>
      </c>
      <c r="X225">
        <v>0.05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25</v>
      </c>
      <c r="AG225">
        <v>5.2500000000000005E-2</v>
      </c>
      <c r="AH225">
        <v>2</v>
      </c>
      <c r="AI225">
        <v>92845884</v>
      </c>
      <c r="AJ225">
        <v>199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ROW(Source!A161)</f>
        <v>161</v>
      </c>
      <c r="B226">
        <v>92845893</v>
      </c>
      <c r="C226">
        <v>92845882</v>
      </c>
      <c r="D226">
        <v>49672573</v>
      </c>
      <c r="E226">
        <v>1</v>
      </c>
      <c r="F226">
        <v>1</v>
      </c>
      <c r="G226">
        <v>1</v>
      </c>
      <c r="H226">
        <v>2</v>
      </c>
      <c r="I226" t="s">
        <v>918</v>
      </c>
      <c r="J226" t="s">
        <v>919</v>
      </c>
      <c r="K226" t="s">
        <v>920</v>
      </c>
      <c r="L226">
        <v>1367</v>
      </c>
      <c r="N226">
        <v>1011</v>
      </c>
      <c r="O226" t="s">
        <v>921</v>
      </c>
      <c r="P226" t="s">
        <v>921</v>
      </c>
      <c r="Q226">
        <v>1</v>
      </c>
      <c r="X226">
        <v>0.01</v>
      </c>
      <c r="Y226">
        <v>0</v>
      </c>
      <c r="Z226">
        <v>115.4</v>
      </c>
      <c r="AA226">
        <v>13.5</v>
      </c>
      <c r="AB226">
        <v>0</v>
      </c>
      <c r="AC226">
        <v>0</v>
      </c>
      <c r="AD226">
        <v>1</v>
      </c>
      <c r="AE226">
        <v>0</v>
      </c>
      <c r="AF226" t="s">
        <v>25</v>
      </c>
      <c r="AG226">
        <v>1.0500000000000001E-2</v>
      </c>
      <c r="AH226">
        <v>2</v>
      </c>
      <c r="AI226">
        <v>92845885</v>
      </c>
      <c r="AJ226">
        <v>200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ROW(Source!A161)</f>
        <v>161</v>
      </c>
      <c r="B227">
        <v>92845894</v>
      </c>
      <c r="C227">
        <v>92845882</v>
      </c>
      <c r="D227">
        <v>49672695</v>
      </c>
      <c r="E227">
        <v>1</v>
      </c>
      <c r="F227">
        <v>1</v>
      </c>
      <c r="G227">
        <v>1</v>
      </c>
      <c r="H227">
        <v>2</v>
      </c>
      <c r="I227" t="s">
        <v>922</v>
      </c>
      <c r="J227" t="s">
        <v>923</v>
      </c>
      <c r="K227" t="s">
        <v>924</v>
      </c>
      <c r="L227">
        <v>1367</v>
      </c>
      <c r="N227">
        <v>1011</v>
      </c>
      <c r="O227" t="s">
        <v>921</v>
      </c>
      <c r="P227" t="s">
        <v>921</v>
      </c>
      <c r="Q227">
        <v>1</v>
      </c>
      <c r="X227">
        <v>0.91</v>
      </c>
      <c r="Y227">
        <v>0</v>
      </c>
      <c r="Z227">
        <v>3.12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25</v>
      </c>
      <c r="AG227">
        <v>0.95550000000000013</v>
      </c>
      <c r="AH227">
        <v>2</v>
      </c>
      <c r="AI227">
        <v>92845886</v>
      </c>
      <c r="AJ227">
        <v>201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ROW(Source!A161)</f>
        <v>161</v>
      </c>
      <c r="B228">
        <v>92845895</v>
      </c>
      <c r="C228">
        <v>92845882</v>
      </c>
      <c r="D228">
        <v>49673503</v>
      </c>
      <c r="E228">
        <v>1</v>
      </c>
      <c r="F228">
        <v>1</v>
      </c>
      <c r="G228">
        <v>1</v>
      </c>
      <c r="H228">
        <v>2</v>
      </c>
      <c r="I228" t="s">
        <v>925</v>
      </c>
      <c r="J228" t="s">
        <v>926</v>
      </c>
      <c r="K228" t="s">
        <v>927</v>
      </c>
      <c r="L228">
        <v>1367</v>
      </c>
      <c r="N228">
        <v>1011</v>
      </c>
      <c r="O228" t="s">
        <v>921</v>
      </c>
      <c r="P228" t="s">
        <v>921</v>
      </c>
      <c r="Q228">
        <v>1</v>
      </c>
      <c r="X228">
        <v>0.04</v>
      </c>
      <c r="Y228">
        <v>0</v>
      </c>
      <c r="Z228">
        <v>65.709999999999994</v>
      </c>
      <c r="AA228">
        <v>11.6</v>
      </c>
      <c r="AB228">
        <v>0</v>
      </c>
      <c r="AC228">
        <v>0</v>
      </c>
      <c r="AD228">
        <v>1</v>
      </c>
      <c r="AE228">
        <v>0</v>
      </c>
      <c r="AF228" t="s">
        <v>25</v>
      </c>
      <c r="AG228">
        <v>4.2000000000000003E-2</v>
      </c>
      <c r="AH228">
        <v>2</v>
      </c>
      <c r="AI228">
        <v>92845887</v>
      </c>
      <c r="AJ228">
        <v>202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ROW(Source!A161)</f>
        <v>161</v>
      </c>
      <c r="B229">
        <v>92845896</v>
      </c>
      <c r="C229">
        <v>92845882</v>
      </c>
      <c r="D229">
        <v>49525488</v>
      </c>
      <c r="E229">
        <v>1</v>
      </c>
      <c r="F229">
        <v>1</v>
      </c>
      <c r="G229">
        <v>1</v>
      </c>
      <c r="H229">
        <v>3</v>
      </c>
      <c r="I229" t="s">
        <v>928</v>
      </c>
      <c r="J229" t="s">
        <v>929</v>
      </c>
      <c r="K229" t="s">
        <v>930</v>
      </c>
      <c r="L229">
        <v>1346</v>
      </c>
      <c r="N229">
        <v>1009</v>
      </c>
      <c r="O229" t="s">
        <v>931</v>
      </c>
      <c r="P229" t="s">
        <v>931</v>
      </c>
      <c r="Q229">
        <v>1</v>
      </c>
      <c r="X229">
        <v>0.02</v>
      </c>
      <c r="Y229">
        <v>9.0399999999999991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0.02</v>
      </c>
      <c r="AH229">
        <v>2</v>
      </c>
      <c r="AI229">
        <v>92845888</v>
      </c>
      <c r="AJ229">
        <v>203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ROW(Source!A161)</f>
        <v>161</v>
      </c>
      <c r="B230">
        <v>92845897</v>
      </c>
      <c r="C230">
        <v>92845882</v>
      </c>
      <c r="D230">
        <v>49526492</v>
      </c>
      <c r="E230">
        <v>1</v>
      </c>
      <c r="F230">
        <v>1</v>
      </c>
      <c r="G230">
        <v>1</v>
      </c>
      <c r="H230">
        <v>3</v>
      </c>
      <c r="I230" t="s">
        <v>932</v>
      </c>
      <c r="J230" t="s">
        <v>933</v>
      </c>
      <c r="K230" t="s">
        <v>934</v>
      </c>
      <c r="L230">
        <v>1346</v>
      </c>
      <c r="N230">
        <v>1009</v>
      </c>
      <c r="O230" t="s">
        <v>931</v>
      </c>
      <c r="P230" t="s">
        <v>931</v>
      </c>
      <c r="Q230">
        <v>1</v>
      </c>
      <c r="X230">
        <v>0.08</v>
      </c>
      <c r="Y230">
        <v>23.09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6</v>
      </c>
      <c r="AG230">
        <v>0.08</v>
      </c>
      <c r="AH230">
        <v>2</v>
      </c>
      <c r="AI230">
        <v>92845889</v>
      </c>
      <c r="AJ230">
        <v>204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ROW(Source!A163)</f>
        <v>163</v>
      </c>
      <c r="B231">
        <v>92845910</v>
      </c>
      <c r="C231">
        <v>92845899</v>
      </c>
      <c r="D231">
        <v>49510723</v>
      </c>
      <c r="E231">
        <v>70</v>
      </c>
      <c r="F231">
        <v>1</v>
      </c>
      <c r="G231">
        <v>1</v>
      </c>
      <c r="H231">
        <v>1</v>
      </c>
      <c r="I231" t="s">
        <v>935</v>
      </c>
      <c r="J231" t="s">
        <v>6</v>
      </c>
      <c r="K231" t="s">
        <v>936</v>
      </c>
      <c r="L231">
        <v>1191</v>
      </c>
      <c r="N231">
        <v>1013</v>
      </c>
      <c r="O231" t="s">
        <v>915</v>
      </c>
      <c r="P231" t="s">
        <v>915</v>
      </c>
      <c r="Q231">
        <v>1</v>
      </c>
      <c r="X231">
        <v>1.07</v>
      </c>
      <c r="Y231">
        <v>0</v>
      </c>
      <c r="Z231">
        <v>0</v>
      </c>
      <c r="AA231">
        <v>0</v>
      </c>
      <c r="AB231">
        <v>8.9700000000000006</v>
      </c>
      <c r="AC231">
        <v>0</v>
      </c>
      <c r="AD231">
        <v>1</v>
      </c>
      <c r="AE231">
        <v>1</v>
      </c>
      <c r="AF231" t="s">
        <v>25</v>
      </c>
      <c r="AG231">
        <v>1.1235000000000002</v>
      </c>
      <c r="AH231">
        <v>2</v>
      </c>
      <c r="AI231">
        <v>92845900</v>
      </c>
      <c r="AJ231">
        <v>206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ROW(Source!A163)</f>
        <v>163</v>
      </c>
      <c r="B232">
        <v>92845911</v>
      </c>
      <c r="C232">
        <v>92845899</v>
      </c>
      <c r="D232">
        <v>49510905</v>
      </c>
      <c r="E232">
        <v>70</v>
      </c>
      <c r="F232">
        <v>1</v>
      </c>
      <c r="G232">
        <v>1</v>
      </c>
      <c r="H232">
        <v>1</v>
      </c>
      <c r="I232" t="s">
        <v>916</v>
      </c>
      <c r="J232" t="s">
        <v>6</v>
      </c>
      <c r="K232" t="s">
        <v>917</v>
      </c>
      <c r="L232">
        <v>1191</v>
      </c>
      <c r="N232">
        <v>1013</v>
      </c>
      <c r="O232" t="s">
        <v>915</v>
      </c>
      <c r="P232" t="s">
        <v>915</v>
      </c>
      <c r="Q232">
        <v>1</v>
      </c>
      <c r="X232">
        <v>0.01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25</v>
      </c>
      <c r="AG232">
        <v>1.0500000000000001E-2</v>
      </c>
      <c r="AH232">
        <v>2</v>
      </c>
      <c r="AI232">
        <v>92845901</v>
      </c>
      <c r="AJ232">
        <v>207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ROW(Source!A163)</f>
        <v>163</v>
      </c>
      <c r="B233">
        <v>92845912</v>
      </c>
      <c r="C233">
        <v>92845899</v>
      </c>
      <c r="D233">
        <v>49673503</v>
      </c>
      <c r="E233">
        <v>1</v>
      </c>
      <c r="F233">
        <v>1</v>
      </c>
      <c r="G233">
        <v>1</v>
      </c>
      <c r="H233">
        <v>2</v>
      </c>
      <c r="I233" t="s">
        <v>925</v>
      </c>
      <c r="J233" t="s">
        <v>926</v>
      </c>
      <c r="K233" t="s">
        <v>927</v>
      </c>
      <c r="L233">
        <v>1367</v>
      </c>
      <c r="N233">
        <v>1011</v>
      </c>
      <c r="O233" t="s">
        <v>921</v>
      </c>
      <c r="P233" t="s">
        <v>921</v>
      </c>
      <c r="Q233">
        <v>1</v>
      </c>
      <c r="X233">
        <v>0.01</v>
      </c>
      <c r="Y233">
        <v>0</v>
      </c>
      <c r="Z233">
        <v>65.709999999999994</v>
      </c>
      <c r="AA233">
        <v>11.6</v>
      </c>
      <c r="AB233">
        <v>0</v>
      </c>
      <c r="AC233">
        <v>0</v>
      </c>
      <c r="AD233">
        <v>1</v>
      </c>
      <c r="AE233">
        <v>0</v>
      </c>
      <c r="AF233" t="s">
        <v>25</v>
      </c>
      <c r="AG233">
        <v>1.0500000000000001E-2</v>
      </c>
      <c r="AH233">
        <v>2</v>
      </c>
      <c r="AI233">
        <v>92845902</v>
      </c>
      <c r="AJ233">
        <v>208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ROW(Source!A163)</f>
        <v>163</v>
      </c>
      <c r="B234">
        <v>92845913</v>
      </c>
      <c r="C234">
        <v>92845899</v>
      </c>
      <c r="D234">
        <v>49673715</v>
      </c>
      <c r="E234">
        <v>1</v>
      </c>
      <c r="F234">
        <v>1</v>
      </c>
      <c r="G234">
        <v>1</v>
      </c>
      <c r="H234">
        <v>2</v>
      </c>
      <c r="I234" t="s">
        <v>937</v>
      </c>
      <c r="J234" t="s">
        <v>938</v>
      </c>
      <c r="K234" t="s">
        <v>939</v>
      </c>
      <c r="L234">
        <v>1367</v>
      </c>
      <c r="N234">
        <v>1011</v>
      </c>
      <c r="O234" t="s">
        <v>921</v>
      </c>
      <c r="P234" t="s">
        <v>921</v>
      </c>
      <c r="Q234">
        <v>1</v>
      </c>
      <c r="X234">
        <v>0.1</v>
      </c>
      <c r="Y234">
        <v>0</v>
      </c>
      <c r="Z234">
        <v>8.1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25</v>
      </c>
      <c r="AG234">
        <v>0.10500000000000001</v>
      </c>
      <c r="AH234">
        <v>2</v>
      </c>
      <c r="AI234">
        <v>92845903</v>
      </c>
      <c r="AJ234">
        <v>209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ROW(Source!A163)</f>
        <v>163</v>
      </c>
      <c r="B235">
        <v>92845914</v>
      </c>
      <c r="C235">
        <v>92845899</v>
      </c>
      <c r="D235">
        <v>49523218</v>
      </c>
      <c r="E235">
        <v>1</v>
      </c>
      <c r="F235">
        <v>1</v>
      </c>
      <c r="G235">
        <v>1</v>
      </c>
      <c r="H235">
        <v>3</v>
      </c>
      <c r="I235" t="s">
        <v>47</v>
      </c>
      <c r="J235" t="s">
        <v>50</v>
      </c>
      <c r="K235" t="s">
        <v>48</v>
      </c>
      <c r="L235">
        <v>1374</v>
      </c>
      <c r="N235">
        <v>1013</v>
      </c>
      <c r="O235" t="s">
        <v>49</v>
      </c>
      <c r="P235" t="s">
        <v>49</v>
      </c>
      <c r="Q235">
        <v>1</v>
      </c>
      <c r="X235">
        <v>0.1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6</v>
      </c>
      <c r="AG235">
        <v>0.1</v>
      </c>
      <c r="AH235">
        <v>2</v>
      </c>
      <c r="AI235">
        <v>92845904</v>
      </c>
      <c r="AJ235">
        <v>210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ROW(Source!A163)</f>
        <v>163</v>
      </c>
      <c r="B236">
        <v>92845915</v>
      </c>
      <c r="C236">
        <v>92845899</v>
      </c>
      <c r="D236">
        <v>49524301</v>
      </c>
      <c r="E236">
        <v>1</v>
      </c>
      <c r="F236">
        <v>1</v>
      </c>
      <c r="G236">
        <v>1</v>
      </c>
      <c r="H236">
        <v>3</v>
      </c>
      <c r="I236" t="s">
        <v>940</v>
      </c>
      <c r="J236" t="s">
        <v>941</v>
      </c>
      <c r="K236" t="s">
        <v>942</v>
      </c>
      <c r="L236">
        <v>1348</v>
      </c>
      <c r="N236">
        <v>1009</v>
      </c>
      <c r="O236" t="s">
        <v>122</v>
      </c>
      <c r="P236" t="s">
        <v>122</v>
      </c>
      <c r="Q236">
        <v>1000</v>
      </c>
      <c r="X236">
        <v>1.0000000000000001E-5</v>
      </c>
      <c r="Y236">
        <v>10362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6</v>
      </c>
      <c r="AG236">
        <v>1.0000000000000001E-5</v>
      </c>
      <c r="AH236">
        <v>2</v>
      </c>
      <c r="AI236">
        <v>92845905</v>
      </c>
      <c r="AJ236">
        <v>211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ROW(Source!A163)</f>
        <v>163</v>
      </c>
      <c r="B237">
        <v>92845916</v>
      </c>
      <c r="C237">
        <v>92845899</v>
      </c>
      <c r="D237">
        <v>49525498</v>
      </c>
      <c r="E237">
        <v>1</v>
      </c>
      <c r="F237">
        <v>1</v>
      </c>
      <c r="G237">
        <v>1</v>
      </c>
      <c r="H237">
        <v>3</v>
      </c>
      <c r="I237" t="s">
        <v>943</v>
      </c>
      <c r="J237" t="s">
        <v>944</v>
      </c>
      <c r="K237" t="s">
        <v>945</v>
      </c>
      <c r="L237">
        <v>1348</v>
      </c>
      <c r="N237">
        <v>1009</v>
      </c>
      <c r="O237" t="s">
        <v>122</v>
      </c>
      <c r="P237" t="s">
        <v>122</v>
      </c>
      <c r="Q237">
        <v>1000</v>
      </c>
      <c r="X237">
        <v>8.0000000000000007E-5</v>
      </c>
      <c r="Y237">
        <v>12430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8.0000000000000007E-5</v>
      </c>
      <c r="AH237">
        <v>2</v>
      </c>
      <c r="AI237">
        <v>92845906</v>
      </c>
      <c r="AJ237">
        <v>212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ROW(Source!A163)</f>
        <v>163</v>
      </c>
      <c r="B238">
        <v>92845917</v>
      </c>
      <c r="C238">
        <v>92845899</v>
      </c>
      <c r="D238">
        <v>49543539</v>
      </c>
      <c r="E238">
        <v>1</v>
      </c>
      <c r="F238">
        <v>1</v>
      </c>
      <c r="G238">
        <v>1</v>
      </c>
      <c r="H238">
        <v>3</v>
      </c>
      <c r="I238" t="s">
        <v>946</v>
      </c>
      <c r="J238" t="s">
        <v>947</v>
      </c>
      <c r="K238" t="s">
        <v>948</v>
      </c>
      <c r="L238">
        <v>1348</v>
      </c>
      <c r="N238">
        <v>1009</v>
      </c>
      <c r="O238" t="s">
        <v>122</v>
      </c>
      <c r="P238" t="s">
        <v>122</v>
      </c>
      <c r="Q238">
        <v>1000</v>
      </c>
      <c r="X238">
        <v>4.2999999999999999E-4</v>
      </c>
      <c r="Y238">
        <v>6508.75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4.2999999999999999E-4</v>
      </c>
      <c r="AH238">
        <v>2</v>
      </c>
      <c r="AI238">
        <v>92845907</v>
      </c>
      <c r="AJ238">
        <v>213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ROW(Source!A163)</f>
        <v>163</v>
      </c>
      <c r="B239">
        <v>92845918</v>
      </c>
      <c r="C239">
        <v>92845899</v>
      </c>
      <c r="D239">
        <v>49565711</v>
      </c>
      <c r="E239">
        <v>1</v>
      </c>
      <c r="F239">
        <v>1</v>
      </c>
      <c r="G239">
        <v>1</v>
      </c>
      <c r="H239">
        <v>3</v>
      </c>
      <c r="I239" t="s">
        <v>55</v>
      </c>
      <c r="J239" t="s">
        <v>58</v>
      </c>
      <c r="K239" t="s">
        <v>56</v>
      </c>
      <c r="L239">
        <v>1327</v>
      </c>
      <c r="N239">
        <v>1005</v>
      </c>
      <c r="O239" t="s">
        <v>57</v>
      </c>
      <c r="P239" t="s">
        <v>57</v>
      </c>
      <c r="Q239">
        <v>1</v>
      </c>
      <c r="X239">
        <v>0.04</v>
      </c>
      <c r="Y239">
        <v>926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0.04</v>
      </c>
      <c r="AH239">
        <v>2</v>
      </c>
      <c r="AI239">
        <v>92845909</v>
      </c>
      <c r="AJ239">
        <v>214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ROW(Source!A167)</f>
        <v>167</v>
      </c>
      <c r="B240">
        <v>92845932</v>
      </c>
      <c r="C240">
        <v>92845922</v>
      </c>
      <c r="D240">
        <v>49510723</v>
      </c>
      <c r="E240">
        <v>70</v>
      </c>
      <c r="F240">
        <v>1</v>
      </c>
      <c r="G240">
        <v>1</v>
      </c>
      <c r="H240">
        <v>1</v>
      </c>
      <c r="I240" t="s">
        <v>935</v>
      </c>
      <c r="J240" t="s">
        <v>6</v>
      </c>
      <c r="K240" t="s">
        <v>936</v>
      </c>
      <c r="L240">
        <v>1191</v>
      </c>
      <c r="N240">
        <v>1013</v>
      </c>
      <c r="O240" t="s">
        <v>915</v>
      </c>
      <c r="P240" t="s">
        <v>915</v>
      </c>
      <c r="Q240">
        <v>1</v>
      </c>
      <c r="X240">
        <v>1.07</v>
      </c>
      <c r="Y240">
        <v>0</v>
      </c>
      <c r="Z240">
        <v>0</v>
      </c>
      <c r="AA240">
        <v>0</v>
      </c>
      <c r="AB240">
        <v>8.9700000000000006</v>
      </c>
      <c r="AC240">
        <v>0</v>
      </c>
      <c r="AD240">
        <v>1</v>
      </c>
      <c r="AE240">
        <v>1</v>
      </c>
      <c r="AF240" t="s">
        <v>25</v>
      </c>
      <c r="AG240">
        <v>1.1235000000000002</v>
      </c>
      <c r="AH240">
        <v>2</v>
      </c>
      <c r="AI240">
        <v>92845923</v>
      </c>
      <c r="AJ240">
        <v>216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ROW(Source!A167)</f>
        <v>167</v>
      </c>
      <c r="B241">
        <v>92845933</v>
      </c>
      <c r="C241">
        <v>92845922</v>
      </c>
      <c r="D241">
        <v>49510905</v>
      </c>
      <c r="E241">
        <v>70</v>
      </c>
      <c r="F241">
        <v>1</v>
      </c>
      <c r="G241">
        <v>1</v>
      </c>
      <c r="H241">
        <v>1</v>
      </c>
      <c r="I241" t="s">
        <v>916</v>
      </c>
      <c r="J241" t="s">
        <v>6</v>
      </c>
      <c r="K241" t="s">
        <v>917</v>
      </c>
      <c r="L241">
        <v>1191</v>
      </c>
      <c r="N241">
        <v>1013</v>
      </c>
      <c r="O241" t="s">
        <v>915</v>
      </c>
      <c r="P241" t="s">
        <v>915</v>
      </c>
      <c r="Q241">
        <v>1</v>
      </c>
      <c r="X241">
        <v>0.01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25</v>
      </c>
      <c r="AG241">
        <v>1.0500000000000001E-2</v>
      </c>
      <c r="AH241">
        <v>2</v>
      </c>
      <c r="AI241">
        <v>92845924</v>
      </c>
      <c r="AJ241">
        <v>217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ROW(Source!A167)</f>
        <v>167</v>
      </c>
      <c r="B242">
        <v>92845934</v>
      </c>
      <c r="C242">
        <v>92845922</v>
      </c>
      <c r="D242">
        <v>49673503</v>
      </c>
      <c r="E242">
        <v>1</v>
      </c>
      <c r="F242">
        <v>1</v>
      </c>
      <c r="G242">
        <v>1</v>
      </c>
      <c r="H242">
        <v>2</v>
      </c>
      <c r="I242" t="s">
        <v>925</v>
      </c>
      <c r="J242" t="s">
        <v>926</v>
      </c>
      <c r="K242" t="s">
        <v>927</v>
      </c>
      <c r="L242">
        <v>1367</v>
      </c>
      <c r="N242">
        <v>1011</v>
      </c>
      <c r="O242" t="s">
        <v>921</v>
      </c>
      <c r="P242" t="s">
        <v>921</v>
      </c>
      <c r="Q242">
        <v>1</v>
      </c>
      <c r="X242">
        <v>0.01</v>
      </c>
      <c r="Y242">
        <v>0</v>
      </c>
      <c r="Z242">
        <v>65.709999999999994</v>
      </c>
      <c r="AA242">
        <v>11.6</v>
      </c>
      <c r="AB242">
        <v>0</v>
      </c>
      <c r="AC242">
        <v>0</v>
      </c>
      <c r="AD242">
        <v>1</v>
      </c>
      <c r="AE242">
        <v>0</v>
      </c>
      <c r="AF242" t="s">
        <v>25</v>
      </c>
      <c r="AG242">
        <v>1.0500000000000001E-2</v>
      </c>
      <c r="AH242">
        <v>2</v>
      </c>
      <c r="AI242">
        <v>92845925</v>
      </c>
      <c r="AJ242">
        <v>218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ROW(Source!A167)</f>
        <v>167</v>
      </c>
      <c r="B243">
        <v>92845935</v>
      </c>
      <c r="C243">
        <v>92845922</v>
      </c>
      <c r="D243">
        <v>49673715</v>
      </c>
      <c r="E243">
        <v>1</v>
      </c>
      <c r="F243">
        <v>1</v>
      </c>
      <c r="G243">
        <v>1</v>
      </c>
      <c r="H243">
        <v>2</v>
      </c>
      <c r="I243" t="s">
        <v>937</v>
      </c>
      <c r="J243" t="s">
        <v>938</v>
      </c>
      <c r="K243" t="s">
        <v>939</v>
      </c>
      <c r="L243">
        <v>1367</v>
      </c>
      <c r="N243">
        <v>1011</v>
      </c>
      <c r="O243" t="s">
        <v>921</v>
      </c>
      <c r="P243" t="s">
        <v>921</v>
      </c>
      <c r="Q243">
        <v>1</v>
      </c>
      <c r="X243">
        <v>0.1</v>
      </c>
      <c r="Y243">
        <v>0</v>
      </c>
      <c r="Z243">
        <v>8.1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25</v>
      </c>
      <c r="AG243">
        <v>0.10500000000000001</v>
      </c>
      <c r="AH243">
        <v>2</v>
      </c>
      <c r="AI243">
        <v>92845926</v>
      </c>
      <c r="AJ243">
        <v>219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ROW(Source!A167)</f>
        <v>167</v>
      </c>
      <c r="B244">
        <v>92845936</v>
      </c>
      <c r="C244">
        <v>92845922</v>
      </c>
      <c r="D244">
        <v>49523218</v>
      </c>
      <c r="E244">
        <v>1</v>
      </c>
      <c r="F244">
        <v>1</v>
      </c>
      <c r="G244">
        <v>1</v>
      </c>
      <c r="H244">
        <v>3</v>
      </c>
      <c r="I244" t="s">
        <v>47</v>
      </c>
      <c r="J244" t="s">
        <v>50</v>
      </c>
      <c r="K244" t="s">
        <v>48</v>
      </c>
      <c r="L244">
        <v>1374</v>
      </c>
      <c r="N244">
        <v>1013</v>
      </c>
      <c r="O244" t="s">
        <v>49</v>
      </c>
      <c r="P244" t="s">
        <v>49</v>
      </c>
      <c r="Q244">
        <v>1</v>
      </c>
      <c r="X244">
        <v>0.1</v>
      </c>
      <c r="Y244">
        <v>1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6</v>
      </c>
      <c r="AG244">
        <v>0.1</v>
      </c>
      <c r="AH244">
        <v>2</v>
      </c>
      <c r="AI244">
        <v>92845927</v>
      </c>
      <c r="AJ244">
        <v>220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ROW(Source!A167)</f>
        <v>167</v>
      </c>
      <c r="B245">
        <v>92845937</v>
      </c>
      <c r="C245">
        <v>92845922</v>
      </c>
      <c r="D245">
        <v>49524301</v>
      </c>
      <c r="E245">
        <v>1</v>
      </c>
      <c r="F245">
        <v>1</v>
      </c>
      <c r="G245">
        <v>1</v>
      </c>
      <c r="H245">
        <v>3</v>
      </c>
      <c r="I245" t="s">
        <v>940</v>
      </c>
      <c r="J245" t="s">
        <v>941</v>
      </c>
      <c r="K245" t="s">
        <v>942</v>
      </c>
      <c r="L245">
        <v>1348</v>
      </c>
      <c r="N245">
        <v>1009</v>
      </c>
      <c r="O245" t="s">
        <v>122</v>
      </c>
      <c r="P245" t="s">
        <v>122</v>
      </c>
      <c r="Q245">
        <v>1000</v>
      </c>
      <c r="X245">
        <v>1.1E-4</v>
      </c>
      <c r="Y245">
        <v>10362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6</v>
      </c>
      <c r="AG245">
        <v>1.1E-4</v>
      </c>
      <c r="AH245">
        <v>2</v>
      </c>
      <c r="AI245">
        <v>92845928</v>
      </c>
      <c r="AJ245">
        <v>221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ROW(Source!A167)</f>
        <v>167</v>
      </c>
      <c r="B246">
        <v>92845938</v>
      </c>
      <c r="C246">
        <v>92845922</v>
      </c>
      <c r="D246">
        <v>49528527</v>
      </c>
      <c r="E246">
        <v>1</v>
      </c>
      <c r="F246">
        <v>1</v>
      </c>
      <c r="G246">
        <v>1</v>
      </c>
      <c r="H246">
        <v>3</v>
      </c>
      <c r="I246" t="s">
        <v>949</v>
      </c>
      <c r="J246" t="s">
        <v>950</v>
      </c>
      <c r="K246" t="s">
        <v>951</v>
      </c>
      <c r="L246">
        <v>1339</v>
      </c>
      <c r="N246">
        <v>1007</v>
      </c>
      <c r="O246" t="s">
        <v>952</v>
      </c>
      <c r="P246" t="s">
        <v>952</v>
      </c>
      <c r="Q246">
        <v>1</v>
      </c>
      <c r="X246">
        <v>2.9999999999999997E-4</v>
      </c>
      <c r="Y246">
        <v>519.79999999999995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6</v>
      </c>
      <c r="AG246">
        <v>2.9999999999999997E-4</v>
      </c>
      <c r="AH246">
        <v>2</v>
      </c>
      <c r="AI246">
        <v>92845929</v>
      </c>
      <c r="AJ246">
        <v>222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ROW(Source!A167)</f>
        <v>167</v>
      </c>
      <c r="B247">
        <v>92845939</v>
      </c>
      <c r="C247">
        <v>92845922</v>
      </c>
      <c r="D247">
        <v>49543539</v>
      </c>
      <c r="E247">
        <v>1</v>
      </c>
      <c r="F247">
        <v>1</v>
      </c>
      <c r="G247">
        <v>1</v>
      </c>
      <c r="H247">
        <v>3</v>
      </c>
      <c r="I247" t="s">
        <v>946</v>
      </c>
      <c r="J247" t="s">
        <v>947</v>
      </c>
      <c r="K247" t="s">
        <v>948</v>
      </c>
      <c r="L247">
        <v>1348</v>
      </c>
      <c r="N247">
        <v>1009</v>
      </c>
      <c r="O247" t="s">
        <v>122</v>
      </c>
      <c r="P247" t="s">
        <v>122</v>
      </c>
      <c r="Q247">
        <v>1000</v>
      </c>
      <c r="X247">
        <v>4.2999999999999999E-4</v>
      </c>
      <c r="Y247">
        <v>6508.75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6</v>
      </c>
      <c r="AG247">
        <v>4.2999999999999999E-4</v>
      </c>
      <c r="AH247">
        <v>2</v>
      </c>
      <c r="AI247">
        <v>92845930</v>
      </c>
      <c r="AJ247">
        <v>223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ROW(Source!A167)</f>
        <v>167</v>
      </c>
      <c r="B248">
        <v>92845940</v>
      </c>
      <c r="C248">
        <v>92845922</v>
      </c>
      <c r="D248">
        <v>49514668</v>
      </c>
      <c r="E248">
        <v>70</v>
      </c>
      <c r="F248">
        <v>1</v>
      </c>
      <c r="G248">
        <v>1</v>
      </c>
      <c r="H248">
        <v>3</v>
      </c>
      <c r="I248" t="s">
        <v>983</v>
      </c>
      <c r="J248" t="s">
        <v>6</v>
      </c>
      <c r="K248" t="s">
        <v>984</v>
      </c>
      <c r="L248">
        <v>1371</v>
      </c>
      <c r="N248">
        <v>1013</v>
      </c>
      <c r="O248" t="s">
        <v>22</v>
      </c>
      <c r="P248" t="s">
        <v>22</v>
      </c>
      <c r="Q248">
        <v>1</v>
      </c>
      <c r="X248">
        <v>1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6</v>
      </c>
      <c r="AG248">
        <v>1</v>
      </c>
      <c r="AH248">
        <v>3</v>
      </c>
      <c r="AI248">
        <v>-1</v>
      </c>
      <c r="AJ248" t="s">
        <v>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ROW(Source!A170)</f>
        <v>170</v>
      </c>
      <c r="B249">
        <v>92845957</v>
      </c>
      <c r="C249">
        <v>92845943</v>
      </c>
      <c r="D249">
        <v>49510719</v>
      </c>
      <c r="E249">
        <v>70</v>
      </c>
      <c r="F249">
        <v>1</v>
      </c>
      <c r="G249">
        <v>1</v>
      </c>
      <c r="H249">
        <v>1</v>
      </c>
      <c r="I249" t="s">
        <v>953</v>
      </c>
      <c r="J249" t="s">
        <v>6</v>
      </c>
      <c r="K249" t="s">
        <v>954</v>
      </c>
      <c r="L249">
        <v>1191</v>
      </c>
      <c r="N249">
        <v>1013</v>
      </c>
      <c r="O249" t="s">
        <v>915</v>
      </c>
      <c r="P249" t="s">
        <v>915</v>
      </c>
      <c r="Q249">
        <v>1</v>
      </c>
      <c r="X249">
        <v>141</v>
      </c>
      <c r="Y249">
        <v>0</v>
      </c>
      <c r="Z249">
        <v>0</v>
      </c>
      <c r="AA249">
        <v>0</v>
      </c>
      <c r="AB249">
        <v>8.74</v>
      </c>
      <c r="AC249">
        <v>0</v>
      </c>
      <c r="AD249">
        <v>1</v>
      </c>
      <c r="AE249">
        <v>1</v>
      </c>
      <c r="AF249" t="s">
        <v>25</v>
      </c>
      <c r="AG249">
        <v>148.05000000000001</v>
      </c>
      <c r="AH249">
        <v>2</v>
      </c>
      <c r="AI249">
        <v>92845944</v>
      </c>
      <c r="AJ249">
        <v>225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ROW(Source!A170)</f>
        <v>170</v>
      </c>
      <c r="B250">
        <v>92845958</v>
      </c>
      <c r="C250">
        <v>92845943</v>
      </c>
      <c r="D250">
        <v>49510905</v>
      </c>
      <c r="E250">
        <v>70</v>
      </c>
      <c r="F250">
        <v>1</v>
      </c>
      <c r="G250">
        <v>1</v>
      </c>
      <c r="H250">
        <v>1</v>
      </c>
      <c r="I250" t="s">
        <v>916</v>
      </c>
      <c r="J250" t="s">
        <v>6</v>
      </c>
      <c r="K250" t="s">
        <v>917</v>
      </c>
      <c r="L250">
        <v>1191</v>
      </c>
      <c r="N250">
        <v>1013</v>
      </c>
      <c r="O250" t="s">
        <v>915</v>
      </c>
      <c r="P250" t="s">
        <v>915</v>
      </c>
      <c r="Q250">
        <v>1</v>
      </c>
      <c r="X250">
        <v>0.94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25</v>
      </c>
      <c r="AG250">
        <v>0.98699999999999999</v>
      </c>
      <c r="AH250">
        <v>2</v>
      </c>
      <c r="AI250">
        <v>92845945</v>
      </c>
      <c r="AJ250">
        <v>226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ROW(Source!A170)</f>
        <v>170</v>
      </c>
      <c r="B251">
        <v>92845959</v>
      </c>
      <c r="C251">
        <v>92845943</v>
      </c>
      <c r="D251">
        <v>49672573</v>
      </c>
      <c r="E251">
        <v>1</v>
      </c>
      <c r="F251">
        <v>1</v>
      </c>
      <c r="G251">
        <v>1</v>
      </c>
      <c r="H251">
        <v>2</v>
      </c>
      <c r="I251" t="s">
        <v>918</v>
      </c>
      <c r="J251" t="s">
        <v>919</v>
      </c>
      <c r="K251" t="s">
        <v>920</v>
      </c>
      <c r="L251">
        <v>1367</v>
      </c>
      <c r="N251">
        <v>1011</v>
      </c>
      <c r="O251" t="s">
        <v>921</v>
      </c>
      <c r="P251" t="s">
        <v>921</v>
      </c>
      <c r="Q251">
        <v>1</v>
      </c>
      <c r="X251">
        <v>0.38</v>
      </c>
      <c r="Y251">
        <v>0</v>
      </c>
      <c r="Z251">
        <v>115.4</v>
      </c>
      <c r="AA251">
        <v>13.5</v>
      </c>
      <c r="AB251">
        <v>0</v>
      </c>
      <c r="AC251">
        <v>0</v>
      </c>
      <c r="AD251">
        <v>1</v>
      </c>
      <c r="AE251">
        <v>0</v>
      </c>
      <c r="AF251" t="s">
        <v>25</v>
      </c>
      <c r="AG251">
        <v>0.39900000000000002</v>
      </c>
      <c r="AH251">
        <v>2</v>
      </c>
      <c r="AI251">
        <v>92845946</v>
      </c>
      <c r="AJ251">
        <v>227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ROW(Source!A170)</f>
        <v>170</v>
      </c>
      <c r="B252">
        <v>92845960</v>
      </c>
      <c r="C252">
        <v>92845943</v>
      </c>
      <c r="D252">
        <v>49672703</v>
      </c>
      <c r="E252">
        <v>1</v>
      </c>
      <c r="F252">
        <v>1</v>
      </c>
      <c r="G252">
        <v>1</v>
      </c>
      <c r="H252">
        <v>2</v>
      </c>
      <c r="I252" t="s">
        <v>955</v>
      </c>
      <c r="J252" t="s">
        <v>956</v>
      </c>
      <c r="K252" t="s">
        <v>957</v>
      </c>
      <c r="L252">
        <v>1367</v>
      </c>
      <c r="N252">
        <v>1011</v>
      </c>
      <c r="O252" t="s">
        <v>921</v>
      </c>
      <c r="P252" t="s">
        <v>921</v>
      </c>
      <c r="Q252">
        <v>1</v>
      </c>
      <c r="X252">
        <v>0.34</v>
      </c>
      <c r="Y252">
        <v>0</v>
      </c>
      <c r="Z252">
        <v>6.66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25</v>
      </c>
      <c r="AG252">
        <v>0.35700000000000004</v>
      </c>
      <c r="AH252">
        <v>2</v>
      </c>
      <c r="AI252">
        <v>92845947</v>
      </c>
      <c r="AJ252">
        <v>228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ROW(Source!A170)</f>
        <v>170</v>
      </c>
      <c r="B253">
        <v>92845961</v>
      </c>
      <c r="C253">
        <v>92845943</v>
      </c>
      <c r="D253">
        <v>49673503</v>
      </c>
      <c r="E253">
        <v>1</v>
      </c>
      <c r="F253">
        <v>1</v>
      </c>
      <c r="G253">
        <v>1</v>
      </c>
      <c r="H253">
        <v>2</v>
      </c>
      <c r="I253" t="s">
        <v>925</v>
      </c>
      <c r="J253" t="s">
        <v>926</v>
      </c>
      <c r="K253" t="s">
        <v>927</v>
      </c>
      <c r="L253">
        <v>1367</v>
      </c>
      <c r="N253">
        <v>1011</v>
      </c>
      <c r="O253" t="s">
        <v>921</v>
      </c>
      <c r="P253" t="s">
        <v>921</v>
      </c>
      <c r="Q253">
        <v>1</v>
      </c>
      <c r="X253">
        <v>0.56000000000000005</v>
      </c>
      <c r="Y253">
        <v>0</v>
      </c>
      <c r="Z253">
        <v>65.709999999999994</v>
      </c>
      <c r="AA253">
        <v>11.6</v>
      </c>
      <c r="AB253">
        <v>0</v>
      </c>
      <c r="AC253">
        <v>0</v>
      </c>
      <c r="AD253">
        <v>1</v>
      </c>
      <c r="AE253">
        <v>0</v>
      </c>
      <c r="AF253" t="s">
        <v>25</v>
      </c>
      <c r="AG253">
        <v>0.58800000000000008</v>
      </c>
      <c r="AH253">
        <v>2</v>
      </c>
      <c r="AI253">
        <v>92845948</v>
      </c>
      <c r="AJ253">
        <v>229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ROW(Source!A170)</f>
        <v>170</v>
      </c>
      <c r="B254">
        <v>92845962</v>
      </c>
      <c r="C254">
        <v>92845943</v>
      </c>
      <c r="D254">
        <v>49673715</v>
      </c>
      <c r="E254">
        <v>1</v>
      </c>
      <c r="F254">
        <v>1</v>
      </c>
      <c r="G254">
        <v>1</v>
      </c>
      <c r="H254">
        <v>2</v>
      </c>
      <c r="I254" t="s">
        <v>937</v>
      </c>
      <c r="J254" t="s">
        <v>938</v>
      </c>
      <c r="K254" t="s">
        <v>939</v>
      </c>
      <c r="L254">
        <v>1367</v>
      </c>
      <c r="N254">
        <v>1011</v>
      </c>
      <c r="O254" t="s">
        <v>921</v>
      </c>
      <c r="P254" t="s">
        <v>921</v>
      </c>
      <c r="Q254">
        <v>1</v>
      </c>
      <c r="X254">
        <v>1.4</v>
      </c>
      <c r="Y254">
        <v>0</v>
      </c>
      <c r="Z254">
        <v>8.1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25</v>
      </c>
      <c r="AG254">
        <v>1.47</v>
      </c>
      <c r="AH254">
        <v>2</v>
      </c>
      <c r="AI254">
        <v>92845949</v>
      </c>
      <c r="AJ254">
        <v>230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ROW(Source!A170)</f>
        <v>170</v>
      </c>
      <c r="B255">
        <v>92845963</v>
      </c>
      <c r="C255">
        <v>92845943</v>
      </c>
      <c r="D255">
        <v>49521144</v>
      </c>
      <c r="E255">
        <v>1</v>
      </c>
      <c r="F255">
        <v>1</v>
      </c>
      <c r="G255">
        <v>1</v>
      </c>
      <c r="H255">
        <v>3</v>
      </c>
      <c r="I255" t="s">
        <v>958</v>
      </c>
      <c r="J255" t="s">
        <v>959</v>
      </c>
      <c r="K255" t="s">
        <v>960</v>
      </c>
      <c r="L255">
        <v>1348</v>
      </c>
      <c r="N255">
        <v>1009</v>
      </c>
      <c r="O255" t="s">
        <v>122</v>
      </c>
      <c r="P255" t="s">
        <v>122</v>
      </c>
      <c r="Q255">
        <v>1000</v>
      </c>
      <c r="X255">
        <v>8.8999999999999995E-4</v>
      </c>
      <c r="Y255">
        <v>26499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8.8999999999999995E-4</v>
      </c>
      <c r="AH255">
        <v>2</v>
      </c>
      <c r="AI255">
        <v>92845950</v>
      </c>
      <c r="AJ255">
        <v>231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ROW(Source!A170)</f>
        <v>170</v>
      </c>
      <c r="B256">
        <v>92845964</v>
      </c>
      <c r="C256">
        <v>92845943</v>
      </c>
      <c r="D256">
        <v>49524301</v>
      </c>
      <c r="E256">
        <v>1</v>
      </c>
      <c r="F256">
        <v>1</v>
      </c>
      <c r="G256">
        <v>1</v>
      </c>
      <c r="H256">
        <v>3</v>
      </c>
      <c r="I256" t="s">
        <v>940</v>
      </c>
      <c r="J256" t="s">
        <v>941</v>
      </c>
      <c r="K256" t="s">
        <v>942</v>
      </c>
      <c r="L256">
        <v>1348</v>
      </c>
      <c r="N256">
        <v>1009</v>
      </c>
      <c r="O256" t="s">
        <v>122</v>
      </c>
      <c r="P256" t="s">
        <v>122</v>
      </c>
      <c r="Q256">
        <v>1000</v>
      </c>
      <c r="X256">
        <v>4.0999999999999999E-4</v>
      </c>
      <c r="Y256">
        <v>10362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4.0999999999999999E-4</v>
      </c>
      <c r="AH256">
        <v>2</v>
      </c>
      <c r="AI256">
        <v>92845951</v>
      </c>
      <c r="AJ256">
        <v>232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ROW(Source!A170)</f>
        <v>170</v>
      </c>
      <c r="B257">
        <v>92845965</v>
      </c>
      <c r="C257">
        <v>92845943</v>
      </c>
      <c r="D257">
        <v>49525488</v>
      </c>
      <c r="E257">
        <v>1</v>
      </c>
      <c r="F257">
        <v>1</v>
      </c>
      <c r="G257">
        <v>1</v>
      </c>
      <c r="H257">
        <v>3</v>
      </c>
      <c r="I257" t="s">
        <v>928</v>
      </c>
      <c r="J257" t="s">
        <v>929</v>
      </c>
      <c r="K257" t="s">
        <v>930</v>
      </c>
      <c r="L257">
        <v>1346</v>
      </c>
      <c r="N257">
        <v>1009</v>
      </c>
      <c r="O257" t="s">
        <v>931</v>
      </c>
      <c r="P257" t="s">
        <v>931</v>
      </c>
      <c r="Q257">
        <v>1</v>
      </c>
      <c r="X257">
        <v>15</v>
      </c>
      <c r="Y257">
        <v>9.0399999999999991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15</v>
      </c>
      <c r="AH257">
        <v>2</v>
      </c>
      <c r="AI257">
        <v>92845952</v>
      </c>
      <c r="AJ257">
        <v>233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ROW(Source!A170)</f>
        <v>170</v>
      </c>
      <c r="B258">
        <v>92845966</v>
      </c>
      <c r="C258">
        <v>92845943</v>
      </c>
      <c r="D258">
        <v>49526492</v>
      </c>
      <c r="E258">
        <v>1</v>
      </c>
      <c r="F258">
        <v>1</v>
      </c>
      <c r="G258">
        <v>1</v>
      </c>
      <c r="H258">
        <v>3</v>
      </c>
      <c r="I258" t="s">
        <v>932</v>
      </c>
      <c r="J258" t="s">
        <v>933</v>
      </c>
      <c r="K258" t="s">
        <v>934</v>
      </c>
      <c r="L258">
        <v>1346</v>
      </c>
      <c r="N258">
        <v>1009</v>
      </c>
      <c r="O258" t="s">
        <v>931</v>
      </c>
      <c r="P258" t="s">
        <v>931</v>
      </c>
      <c r="Q258">
        <v>1</v>
      </c>
      <c r="X258">
        <v>8</v>
      </c>
      <c r="Y258">
        <v>23.09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8</v>
      </c>
      <c r="AH258">
        <v>2</v>
      </c>
      <c r="AI258">
        <v>92845953</v>
      </c>
      <c r="AJ258">
        <v>234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ROW(Source!A170)</f>
        <v>170</v>
      </c>
      <c r="B259">
        <v>92845967</v>
      </c>
      <c r="C259">
        <v>92845943</v>
      </c>
      <c r="D259">
        <v>49512814</v>
      </c>
      <c r="E259">
        <v>70</v>
      </c>
      <c r="F259">
        <v>1</v>
      </c>
      <c r="G259">
        <v>1</v>
      </c>
      <c r="H259">
        <v>3</v>
      </c>
      <c r="I259" t="s">
        <v>985</v>
      </c>
      <c r="J259" t="s">
        <v>6</v>
      </c>
      <c r="K259" t="s">
        <v>986</v>
      </c>
      <c r="L259">
        <v>1327</v>
      </c>
      <c r="N259">
        <v>1005</v>
      </c>
      <c r="O259" t="s">
        <v>57</v>
      </c>
      <c r="P259" t="s">
        <v>57</v>
      </c>
      <c r="Q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1</v>
      </c>
      <c r="AD259">
        <v>0</v>
      </c>
      <c r="AE259">
        <v>0</v>
      </c>
      <c r="AF259" t="s">
        <v>6</v>
      </c>
      <c r="AG259">
        <v>0</v>
      </c>
      <c r="AH259">
        <v>3</v>
      </c>
      <c r="AI259">
        <v>-1</v>
      </c>
      <c r="AJ259" t="s">
        <v>6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ROW(Source!A170)</f>
        <v>170</v>
      </c>
      <c r="B260">
        <v>92845968</v>
      </c>
      <c r="C260">
        <v>92845943</v>
      </c>
      <c r="D260">
        <v>49555131</v>
      </c>
      <c r="E260">
        <v>1</v>
      </c>
      <c r="F260">
        <v>1</v>
      </c>
      <c r="G260">
        <v>1</v>
      </c>
      <c r="H260">
        <v>3</v>
      </c>
      <c r="I260" t="s">
        <v>961</v>
      </c>
      <c r="J260" t="s">
        <v>962</v>
      </c>
      <c r="K260" t="s">
        <v>963</v>
      </c>
      <c r="L260">
        <v>1348</v>
      </c>
      <c r="N260">
        <v>1009</v>
      </c>
      <c r="O260" t="s">
        <v>122</v>
      </c>
      <c r="P260" t="s">
        <v>122</v>
      </c>
      <c r="Q260">
        <v>1000</v>
      </c>
      <c r="X260">
        <v>5.0099999999999997E-3</v>
      </c>
      <c r="Y260">
        <v>17183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5.0099999999999997E-3</v>
      </c>
      <c r="AH260">
        <v>2</v>
      </c>
      <c r="AI260">
        <v>92845954</v>
      </c>
      <c r="AJ260">
        <v>235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ROW(Source!A170)</f>
        <v>170</v>
      </c>
      <c r="B261">
        <v>92845969</v>
      </c>
      <c r="C261">
        <v>92845943</v>
      </c>
      <c r="D261">
        <v>49514607</v>
      </c>
      <c r="E261">
        <v>70</v>
      </c>
      <c r="F261">
        <v>1</v>
      </c>
      <c r="G261">
        <v>1</v>
      </c>
      <c r="H261">
        <v>3</v>
      </c>
      <c r="I261" t="s">
        <v>987</v>
      </c>
      <c r="J261" t="s">
        <v>6</v>
      </c>
      <c r="K261" t="s">
        <v>988</v>
      </c>
      <c r="L261">
        <v>1327</v>
      </c>
      <c r="N261">
        <v>1005</v>
      </c>
      <c r="O261" t="s">
        <v>57</v>
      </c>
      <c r="P261" t="s">
        <v>57</v>
      </c>
      <c r="Q261">
        <v>1</v>
      </c>
      <c r="X261">
        <v>100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6</v>
      </c>
      <c r="AG261">
        <v>100</v>
      </c>
      <c r="AH261">
        <v>3</v>
      </c>
      <c r="AI261">
        <v>-1</v>
      </c>
      <c r="AJ261" t="s">
        <v>6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ROW(Source!A170)</f>
        <v>170</v>
      </c>
      <c r="B262">
        <v>92845970</v>
      </c>
      <c r="C262">
        <v>92845943</v>
      </c>
      <c r="D262">
        <v>49514616</v>
      </c>
      <c r="E262">
        <v>70</v>
      </c>
      <c r="F262">
        <v>1</v>
      </c>
      <c r="G262">
        <v>1</v>
      </c>
      <c r="H262">
        <v>3</v>
      </c>
      <c r="I262" t="s">
        <v>989</v>
      </c>
      <c r="J262" t="s">
        <v>6</v>
      </c>
      <c r="K262" t="s">
        <v>990</v>
      </c>
      <c r="L262">
        <v>1346</v>
      </c>
      <c r="N262">
        <v>1009</v>
      </c>
      <c r="O262" t="s">
        <v>931</v>
      </c>
      <c r="P262" t="s">
        <v>931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6</v>
      </c>
      <c r="AG262">
        <v>0</v>
      </c>
      <c r="AH262">
        <v>3</v>
      </c>
      <c r="AI262">
        <v>-1</v>
      </c>
      <c r="AJ262" t="s">
        <v>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ROW(Source!A170)</f>
        <v>170</v>
      </c>
      <c r="B263">
        <v>92845971</v>
      </c>
      <c r="C263">
        <v>92845943</v>
      </c>
      <c r="D263">
        <v>49514616</v>
      </c>
      <c r="E263">
        <v>70</v>
      </c>
      <c r="F263">
        <v>1</v>
      </c>
      <c r="G263">
        <v>1</v>
      </c>
      <c r="H263">
        <v>3</v>
      </c>
      <c r="I263" t="s">
        <v>989</v>
      </c>
      <c r="J263" t="s">
        <v>6</v>
      </c>
      <c r="K263" t="s">
        <v>991</v>
      </c>
      <c r="L263">
        <v>1371</v>
      </c>
      <c r="N263">
        <v>1013</v>
      </c>
      <c r="O263" t="s">
        <v>22</v>
      </c>
      <c r="P263" t="s">
        <v>22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6</v>
      </c>
      <c r="AG263">
        <v>0</v>
      </c>
      <c r="AH263">
        <v>3</v>
      </c>
      <c r="AI263">
        <v>-1</v>
      </c>
      <c r="AJ263" t="s">
        <v>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ROW(Source!A170)</f>
        <v>170</v>
      </c>
      <c r="B264">
        <v>92845972</v>
      </c>
      <c r="C264">
        <v>92845943</v>
      </c>
      <c r="D264">
        <v>49514677</v>
      </c>
      <c r="E264">
        <v>70</v>
      </c>
      <c r="F264">
        <v>1</v>
      </c>
      <c r="G264">
        <v>1</v>
      </c>
      <c r="H264">
        <v>3</v>
      </c>
      <c r="I264" t="s">
        <v>992</v>
      </c>
      <c r="J264" t="s">
        <v>6</v>
      </c>
      <c r="K264" t="s">
        <v>993</v>
      </c>
      <c r="L264">
        <v>1371</v>
      </c>
      <c r="N264">
        <v>1013</v>
      </c>
      <c r="O264" t="s">
        <v>22</v>
      </c>
      <c r="P264" t="s">
        <v>22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 t="s">
        <v>6</v>
      </c>
      <c r="AG264">
        <v>0</v>
      </c>
      <c r="AH264">
        <v>3</v>
      </c>
      <c r="AI264">
        <v>-1</v>
      </c>
      <c r="AJ264" t="s">
        <v>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ROW(Source!A170)</f>
        <v>170</v>
      </c>
      <c r="B265">
        <v>92845973</v>
      </c>
      <c r="C265">
        <v>92845943</v>
      </c>
      <c r="D265">
        <v>49514711</v>
      </c>
      <c r="E265">
        <v>70</v>
      </c>
      <c r="F265">
        <v>1</v>
      </c>
      <c r="G265">
        <v>1</v>
      </c>
      <c r="H265">
        <v>3</v>
      </c>
      <c r="I265" t="s">
        <v>994</v>
      </c>
      <c r="J265" t="s">
        <v>6</v>
      </c>
      <c r="K265" t="s">
        <v>995</v>
      </c>
      <c r="L265">
        <v>1371</v>
      </c>
      <c r="N265">
        <v>1013</v>
      </c>
      <c r="O265" t="s">
        <v>22</v>
      </c>
      <c r="P265" t="s">
        <v>22</v>
      </c>
      <c r="Q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6</v>
      </c>
      <c r="AG265">
        <v>0</v>
      </c>
      <c r="AH265">
        <v>3</v>
      </c>
      <c r="AI265">
        <v>-1</v>
      </c>
      <c r="AJ265" t="s">
        <v>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ROW(Source!A173)</f>
        <v>173</v>
      </c>
      <c r="B266">
        <v>92845990</v>
      </c>
      <c r="C266">
        <v>92845976</v>
      </c>
      <c r="D266">
        <v>49510719</v>
      </c>
      <c r="E266">
        <v>70</v>
      </c>
      <c r="F266">
        <v>1</v>
      </c>
      <c r="G266">
        <v>1</v>
      </c>
      <c r="H266">
        <v>1</v>
      </c>
      <c r="I266" t="s">
        <v>953</v>
      </c>
      <c r="J266" t="s">
        <v>6</v>
      </c>
      <c r="K266" t="s">
        <v>954</v>
      </c>
      <c r="L266">
        <v>1191</v>
      </c>
      <c r="N266">
        <v>1013</v>
      </c>
      <c r="O266" t="s">
        <v>915</v>
      </c>
      <c r="P266" t="s">
        <v>915</v>
      </c>
      <c r="Q266">
        <v>1</v>
      </c>
      <c r="X266">
        <v>141</v>
      </c>
      <c r="Y266">
        <v>0</v>
      </c>
      <c r="Z266">
        <v>0</v>
      </c>
      <c r="AA266">
        <v>0</v>
      </c>
      <c r="AB266">
        <v>8.74</v>
      </c>
      <c r="AC266">
        <v>0</v>
      </c>
      <c r="AD266">
        <v>1</v>
      </c>
      <c r="AE266">
        <v>1</v>
      </c>
      <c r="AF266" t="s">
        <v>25</v>
      </c>
      <c r="AG266">
        <v>148.05000000000001</v>
      </c>
      <c r="AH266">
        <v>2</v>
      </c>
      <c r="AI266">
        <v>92845977</v>
      </c>
      <c r="AJ266">
        <v>238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ROW(Source!A173)</f>
        <v>173</v>
      </c>
      <c r="B267">
        <v>92845991</v>
      </c>
      <c r="C267">
        <v>92845976</v>
      </c>
      <c r="D267">
        <v>49510905</v>
      </c>
      <c r="E267">
        <v>70</v>
      </c>
      <c r="F267">
        <v>1</v>
      </c>
      <c r="G267">
        <v>1</v>
      </c>
      <c r="H267">
        <v>1</v>
      </c>
      <c r="I267" t="s">
        <v>916</v>
      </c>
      <c r="J267" t="s">
        <v>6</v>
      </c>
      <c r="K267" t="s">
        <v>917</v>
      </c>
      <c r="L267">
        <v>1191</v>
      </c>
      <c r="N267">
        <v>1013</v>
      </c>
      <c r="O267" t="s">
        <v>915</v>
      </c>
      <c r="P267" t="s">
        <v>915</v>
      </c>
      <c r="Q267">
        <v>1</v>
      </c>
      <c r="X267">
        <v>0.94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25</v>
      </c>
      <c r="AG267">
        <v>0.98699999999999999</v>
      </c>
      <c r="AH267">
        <v>2</v>
      </c>
      <c r="AI267">
        <v>92845978</v>
      </c>
      <c r="AJ267">
        <v>239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ROW(Source!A173)</f>
        <v>173</v>
      </c>
      <c r="B268">
        <v>92845992</v>
      </c>
      <c r="C268">
        <v>92845976</v>
      </c>
      <c r="D268">
        <v>49672573</v>
      </c>
      <c r="E268">
        <v>1</v>
      </c>
      <c r="F268">
        <v>1</v>
      </c>
      <c r="G268">
        <v>1</v>
      </c>
      <c r="H268">
        <v>2</v>
      </c>
      <c r="I268" t="s">
        <v>918</v>
      </c>
      <c r="J268" t="s">
        <v>919</v>
      </c>
      <c r="K268" t="s">
        <v>920</v>
      </c>
      <c r="L268">
        <v>1367</v>
      </c>
      <c r="N268">
        <v>1011</v>
      </c>
      <c r="O268" t="s">
        <v>921</v>
      </c>
      <c r="P268" t="s">
        <v>921</v>
      </c>
      <c r="Q268">
        <v>1</v>
      </c>
      <c r="X268">
        <v>0.38</v>
      </c>
      <c r="Y268">
        <v>0</v>
      </c>
      <c r="Z268">
        <v>115.4</v>
      </c>
      <c r="AA268">
        <v>13.5</v>
      </c>
      <c r="AB268">
        <v>0</v>
      </c>
      <c r="AC268">
        <v>0</v>
      </c>
      <c r="AD268">
        <v>1</v>
      </c>
      <c r="AE268">
        <v>0</v>
      </c>
      <c r="AF268" t="s">
        <v>25</v>
      </c>
      <c r="AG268">
        <v>0.39900000000000002</v>
      </c>
      <c r="AH268">
        <v>2</v>
      </c>
      <c r="AI268">
        <v>92845979</v>
      </c>
      <c r="AJ268">
        <v>240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ROW(Source!A173)</f>
        <v>173</v>
      </c>
      <c r="B269">
        <v>92845993</v>
      </c>
      <c r="C269">
        <v>92845976</v>
      </c>
      <c r="D269">
        <v>49672703</v>
      </c>
      <c r="E269">
        <v>1</v>
      </c>
      <c r="F269">
        <v>1</v>
      </c>
      <c r="G269">
        <v>1</v>
      </c>
      <c r="H269">
        <v>2</v>
      </c>
      <c r="I269" t="s">
        <v>955</v>
      </c>
      <c r="J269" t="s">
        <v>956</v>
      </c>
      <c r="K269" t="s">
        <v>957</v>
      </c>
      <c r="L269">
        <v>1367</v>
      </c>
      <c r="N269">
        <v>1011</v>
      </c>
      <c r="O269" t="s">
        <v>921</v>
      </c>
      <c r="P269" t="s">
        <v>921</v>
      </c>
      <c r="Q269">
        <v>1</v>
      </c>
      <c r="X269">
        <v>0.34</v>
      </c>
      <c r="Y269">
        <v>0</v>
      </c>
      <c r="Z269">
        <v>6.66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25</v>
      </c>
      <c r="AG269">
        <v>0.35700000000000004</v>
      </c>
      <c r="AH269">
        <v>2</v>
      </c>
      <c r="AI269">
        <v>92845980</v>
      </c>
      <c r="AJ269">
        <v>241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ROW(Source!A173)</f>
        <v>173</v>
      </c>
      <c r="B270">
        <v>92845994</v>
      </c>
      <c r="C270">
        <v>92845976</v>
      </c>
      <c r="D270">
        <v>49673503</v>
      </c>
      <c r="E270">
        <v>1</v>
      </c>
      <c r="F270">
        <v>1</v>
      </c>
      <c r="G270">
        <v>1</v>
      </c>
      <c r="H270">
        <v>2</v>
      </c>
      <c r="I270" t="s">
        <v>925</v>
      </c>
      <c r="J270" t="s">
        <v>926</v>
      </c>
      <c r="K270" t="s">
        <v>927</v>
      </c>
      <c r="L270">
        <v>1367</v>
      </c>
      <c r="N270">
        <v>1011</v>
      </c>
      <c r="O270" t="s">
        <v>921</v>
      </c>
      <c r="P270" t="s">
        <v>921</v>
      </c>
      <c r="Q270">
        <v>1</v>
      </c>
      <c r="X270">
        <v>0.56000000000000005</v>
      </c>
      <c r="Y270">
        <v>0</v>
      </c>
      <c r="Z270">
        <v>65.709999999999994</v>
      </c>
      <c r="AA270">
        <v>11.6</v>
      </c>
      <c r="AB270">
        <v>0</v>
      </c>
      <c r="AC270">
        <v>0</v>
      </c>
      <c r="AD270">
        <v>1</v>
      </c>
      <c r="AE270">
        <v>0</v>
      </c>
      <c r="AF270" t="s">
        <v>25</v>
      </c>
      <c r="AG270">
        <v>0.58800000000000008</v>
      </c>
      <c r="AH270">
        <v>2</v>
      </c>
      <c r="AI270">
        <v>92845981</v>
      </c>
      <c r="AJ270">
        <v>242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ROW(Source!A173)</f>
        <v>173</v>
      </c>
      <c r="B271">
        <v>92845995</v>
      </c>
      <c r="C271">
        <v>92845976</v>
      </c>
      <c r="D271">
        <v>49673715</v>
      </c>
      <c r="E271">
        <v>1</v>
      </c>
      <c r="F271">
        <v>1</v>
      </c>
      <c r="G271">
        <v>1</v>
      </c>
      <c r="H271">
        <v>2</v>
      </c>
      <c r="I271" t="s">
        <v>937</v>
      </c>
      <c r="J271" t="s">
        <v>938</v>
      </c>
      <c r="K271" t="s">
        <v>939</v>
      </c>
      <c r="L271">
        <v>1367</v>
      </c>
      <c r="N271">
        <v>1011</v>
      </c>
      <c r="O271" t="s">
        <v>921</v>
      </c>
      <c r="P271" t="s">
        <v>921</v>
      </c>
      <c r="Q271">
        <v>1</v>
      </c>
      <c r="X271">
        <v>1.4</v>
      </c>
      <c r="Y271">
        <v>0</v>
      </c>
      <c r="Z271">
        <v>8.1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25</v>
      </c>
      <c r="AG271">
        <v>1.47</v>
      </c>
      <c r="AH271">
        <v>2</v>
      </c>
      <c r="AI271">
        <v>92845982</v>
      </c>
      <c r="AJ271">
        <v>243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ROW(Source!A173)</f>
        <v>173</v>
      </c>
      <c r="B272">
        <v>92845996</v>
      </c>
      <c r="C272">
        <v>92845976</v>
      </c>
      <c r="D272">
        <v>49521144</v>
      </c>
      <c r="E272">
        <v>1</v>
      </c>
      <c r="F272">
        <v>1</v>
      </c>
      <c r="G272">
        <v>1</v>
      </c>
      <c r="H272">
        <v>3</v>
      </c>
      <c r="I272" t="s">
        <v>958</v>
      </c>
      <c r="J272" t="s">
        <v>959</v>
      </c>
      <c r="K272" t="s">
        <v>960</v>
      </c>
      <c r="L272">
        <v>1348</v>
      </c>
      <c r="N272">
        <v>1009</v>
      </c>
      <c r="O272" t="s">
        <v>122</v>
      </c>
      <c r="P272" t="s">
        <v>122</v>
      </c>
      <c r="Q272">
        <v>1000</v>
      </c>
      <c r="X272">
        <v>8.8999999999999995E-4</v>
      </c>
      <c r="Y272">
        <v>26499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8.8999999999999995E-4</v>
      </c>
      <c r="AH272">
        <v>2</v>
      </c>
      <c r="AI272">
        <v>92845983</v>
      </c>
      <c r="AJ272">
        <v>244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ROW(Source!A173)</f>
        <v>173</v>
      </c>
      <c r="B273">
        <v>92845997</v>
      </c>
      <c r="C273">
        <v>92845976</v>
      </c>
      <c r="D273">
        <v>49524301</v>
      </c>
      <c r="E273">
        <v>1</v>
      </c>
      <c r="F273">
        <v>1</v>
      </c>
      <c r="G273">
        <v>1</v>
      </c>
      <c r="H273">
        <v>3</v>
      </c>
      <c r="I273" t="s">
        <v>940</v>
      </c>
      <c r="J273" t="s">
        <v>941</v>
      </c>
      <c r="K273" t="s">
        <v>942</v>
      </c>
      <c r="L273">
        <v>1348</v>
      </c>
      <c r="N273">
        <v>1009</v>
      </c>
      <c r="O273" t="s">
        <v>122</v>
      </c>
      <c r="P273" t="s">
        <v>122</v>
      </c>
      <c r="Q273">
        <v>1000</v>
      </c>
      <c r="X273">
        <v>4.0999999999999999E-4</v>
      </c>
      <c r="Y273">
        <v>10362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4.0999999999999999E-4</v>
      </c>
      <c r="AH273">
        <v>2</v>
      </c>
      <c r="AI273">
        <v>92845984</v>
      </c>
      <c r="AJ273">
        <v>245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ROW(Source!A173)</f>
        <v>173</v>
      </c>
      <c r="B274">
        <v>92845998</v>
      </c>
      <c r="C274">
        <v>92845976</v>
      </c>
      <c r="D274">
        <v>49525488</v>
      </c>
      <c r="E274">
        <v>1</v>
      </c>
      <c r="F274">
        <v>1</v>
      </c>
      <c r="G274">
        <v>1</v>
      </c>
      <c r="H274">
        <v>3</v>
      </c>
      <c r="I274" t="s">
        <v>928</v>
      </c>
      <c r="J274" t="s">
        <v>929</v>
      </c>
      <c r="K274" t="s">
        <v>930</v>
      </c>
      <c r="L274">
        <v>1346</v>
      </c>
      <c r="N274">
        <v>1009</v>
      </c>
      <c r="O274" t="s">
        <v>931</v>
      </c>
      <c r="P274" t="s">
        <v>931</v>
      </c>
      <c r="Q274">
        <v>1</v>
      </c>
      <c r="X274">
        <v>15</v>
      </c>
      <c r="Y274">
        <v>9.0399999999999991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15</v>
      </c>
      <c r="AH274">
        <v>2</v>
      </c>
      <c r="AI274">
        <v>92845985</v>
      </c>
      <c r="AJ274">
        <v>246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ROW(Source!A173)</f>
        <v>173</v>
      </c>
      <c r="B275">
        <v>92845999</v>
      </c>
      <c r="C275">
        <v>92845976</v>
      </c>
      <c r="D275">
        <v>49526492</v>
      </c>
      <c r="E275">
        <v>1</v>
      </c>
      <c r="F275">
        <v>1</v>
      </c>
      <c r="G275">
        <v>1</v>
      </c>
      <c r="H275">
        <v>3</v>
      </c>
      <c r="I275" t="s">
        <v>932</v>
      </c>
      <c r="J275" t="s">
        <v>933</v>
      </c>
      <c r="K275" t="s">
        <v>934</v>
      </c>
      <c r="L275">
        <v>1346</v>
      </c>
      <c r="N275">
        <v>1009</v>
      </c>
      <c r="O275" t="s">
        <v>931</v>
      </c>
      <c r="P275" t="s">
        <v>931</v>
      </c>
      <c r="Q275">
        <v>1</v>
      </c>
      <c r="X275">
        <v>8</v>
      </c>
      <c r="Y275">
        <v>23.09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8</v>
      </c>
      <c r="AH275">
        <v>2</v>
      </c>
      <c r="AI275">
        <v>92845986</v>
      </c>
      <c r="AJ275">
        <v>247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ROW(Source!A173)</f>
        <v>173</v>
      </c>
      <c r="B276">
        <v>92846000</v>
      </c>
      <c r="C276">
        <v>92845976</v>
      </c>
      <c r="D276">
        <v>49512814</v>
      </c>
      <c r="E276">
        <v>70</v>
      </c>
      <c r="F276">
        <v>1</v>
      </c>
      <c r="G276">
        <v>1</v>
      </c>
      <c r="H276">
        <v>3</v>
      </c>
      <c r="I276" t="s">
        <v>985</v>
      </c>
      <c r="J276" t="s">
        <v>6</v>
      </c>
      <c r="K276" t="s">
        <v>986</v>
      </c>
      <c r="L276">
        <v>1327</v>
      </c>
      <c r="N276">
        <v>1005</v>
      </c>
      <c r="O276" t="s">
        <v>57</v>
      </c>
      <c r="P276" t="s">
        <v>57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6</v>
      </c>
      <c r="AG276">
        <v>0</v>
      </c>
      <c r="AH276">
        <v>3</v>
      </c>
      <c r="AI276">
        <v>-1</v>
      </c>
      <c r="AJ276" t="s">
        <v>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ROW(Source!A173)</f>
        <v>173</v>
      </c>
      <c r="B277">
        <v>92846001</v>
      </c>
      <c r="C277">
        <v>92845976</v>
      </c>
      <c r="D277">
        <v>49555131</v>
      </c>
      <c r="E277">
        <v>1</v>
      </c>
      <c r="F277">
        <v>1</v>
      </c>
      <c r="G277">
        <v>1</v>
      </c>
      <c r="H277">
        <v>3</v>
      </c>
      <c r="I277" t="s">
        <v>961</v>
      </c>
      <c r="J277" t="s">
        <v>962</v>
      </c>
      <c r="K277" t="s">
        <v>963</v>
      </c>
      <c r="L277">
        <v>1348</v>
      </c>
      <c r="N277">
        <v>1009</v>
      </c>
      <c r="O277" t="s">
        <v>122</v>
      </c>
      <c r="P277" t="s">
        <v>122</v>
      </c>
      <c r="Q277">
        <v>1000</v>
      </c>
      <c r="X277">
        <v>5.0099999999999997E-3</v>
      </c>
      <c r="Y277">
        <v>17183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6</v>
      </c>
      <c r="AG277">
        <v>5.0099999999999997E-3</v>
      </c>
      <c r="AH277">
        <v>2</v>
      </c>
      <c r="AI277">
        <v>92845987</v>
      </c>
      <c r="AJ277">
        <v>248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ROW(Source!A173)</f>
        <v>173</v>
      </c>
      <c r="B278">
        <v>92846002</v>
      </c>
      <c r="C278">
        <v>92845976</v>
      </c>
      <c r="D278">
        <v>49514607</v>
      </c>
      <c r="E278">
        <v>70</v>
      </c>
      <c r="F278">
        <v>1</v>
      </c>
      <c r="G278">
        <v>1</v>
      </c>
      <c r="H278">
        <v>3</v>
      </c>
      <c r="I278" t="s">
        <v>987</v>
      </c>
      <c r="J278" t="s">
        <v>6</v>
      </c>
      <c r="K278" t="s">
        <v>988</v>
      </c>
      <c r="L278">
        <v>1327</v>
      </c>
      <c r="N278">
        <v>1005</v>
      </c>
      <c r="O278" t="s">
        <v>57</v>
      </c>
      <c r="P278" t="s">
        <v>57</v>
      </c>
      <c r="Q278">
        <v>1</v>
      </c>
      <c r="X278">
        <v>100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6</v>
      </c>
      <c r="AG278">
        <v>100</v>
      </c>
      <c r="AH278">
        <v>3</v>
      </c>
      <c r="AI278">
        <v>-1</v>
      </c>
      <c r="AJ278" t="s">
        <v>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ROW(Source!A173)</f>
        <v>173</v>
      </c>
      <c r="B279">
        <v>92846003</v>
      </c>
      <c r="C279">
        <v>92845976</v>
      </c>
      <c r="D279">
        <v>49514616</v>
      </c>
      <c r="E279">
        <v>70</v>
      </c>
      <c r="F279">
        <v>1</v>
      </c>
      <c r="G279">
        <v>1</v>
      </c>
      <c r="H279">
        <v>3</v>
      </c>
      <c r="I279" t="s">
        <v>989</v>
      </c>
      <c r="J279" t="s">
        <v>6</v>
      </c>
      <c r="K279" t="s">
        <v>990</v>
      </c>
      <c r="L279">
        <v>1346</v>
      </c>
      <c r="N279">
        <v>1009</v>
      </c>
      <c r="O279" t="s">
        <v>931</v>
      </c>
      <c r="P279" t="s">
        <v>931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6</v>
      </c>
      <c r="AG279">
        <v>0</v>
      </c>
      <c r="AH279">
        <v>3</v>
      </c>
      <c r="AI279">
        <v>-1</v>
      </c>
      <c r="AJ279" t="s">
        <v>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ROW(Source!A173)</f>
        <v>173</v>
      </c>
      <c r="B280">
        <v>92846004</v>
      </c>
      <c r="C280">
        <v>92845976</v>
      </c>
      <c r="D280">
        <v>49514616</v>
      </c>
      <c r="E280">
        <v>70</v>
      </c>
      <c r="F280">
        <v>1</v>
      </c>
      <c r="G280">
        <v>1</v>
      </c>
      <c r="H280">
        <v>3</v>
      </c>
      <c r="I280" t="s">
        <v>989</v>
      </c>
      <c r="J280" t="s">
        <v>6</v>
      </c>
      <c r="K280" t="s">
        <v>991</v>
      </c>
      <c r="L280">
        <v>1371</v>
      </c>
      <c r="N280">
        <v>1013</v>
      </c>
      <c r="O280" t="s">
        <v>22</v>
      </c>
      <c r="P280" t="s">
        <v>22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6</v>
      </c>
      <c r="AG280">
        <v>0</v>
      </c>
      <c r="AH280">
        <v>3</v>
      </c>
      <c r="AI280">
        <v>-1</v>
      </c>
      <c r="AJ280" t="s">
        <v>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ROW(Source!A173)</f>
        <v>173</v>
      </c>
      <c r="B281">
        <v>92846005</v>
      </c>
      <c r="C281">
        <v>92845976</v>
      </c>
      <c r="D281">
        <v>49514677</v>
      </c>
      <c r="E281">
        <v>70</v>
      </c>
      <c r="F281">
        <v>1</v>
      </c>
      <c r="G281">
        <v>1</v>
      </c>
      <c r="H281">
        <v>3</v>
      </c>
      <c r="I281" t="s">
        <v>992</v>
      </c>
      <c r="J281" t="s">
        <v>6</v>
      </c>
      <c r="K281" t="s">
        <v>993</v>
      </c>
      <c r="L281">
        <v>1371</v>
      </c>
      <c r="N281">
        <v>1013</v>
      </c>
      <c r="O281" t="s">
        <v>22</v>
      </c>
      <c r="P281" t="s">
        <v>22</v>
      </c>
      <c r="Q281">
        <v>1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0</v>
      </c>
      <c r="AE281">
        <v>0</v>
      </c>
      <c r="AF281" t="s">
        <v>6</v>
      </c>
      <c r="AG281">
        <v>0</v>
      </c>
      <c r="AH281">
        <v>3</v>
      </c>
      <c r="AI281">
        <v>-1</v>
      </c>
      <c r="AJ281" t="s">
        <v>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ROW(Source!A176)</f>
        <v>176</v>
      </c>
      <c r="B282">
        <v>92846023</v>
      </c>
      <c r="C282">
        <v>92846008</v>
      </c>
      <c r="D282">
        <v>49510719</v>
      </c>
      <c r="E282">
        <v>70</v>
      </c>
      <c r="F282">
        <v>1</v>
      </c>
      <c r="G282">
        <v>1</v>
      </c>
      <c r="H282">
        <v>1</v>
      </c>
      <c r="I282" t="s">
        <v>953</v>
      </c>
      <c r="J282" t="s">
        <v>6</v>
      </c>
      <c r="K282" t="s">
        <v>954</v>
      </c>
      <c r="L282">
        <v>1191</v>
      </c>
      <c r="N282">
        <v>1013</v>
      </c>
      <c r="O282" t="s">
        <v>915</v>
      </c>
      <c r="P282" t="s">
        <v>915</v>
      </c>
      <c r="Q282">
        <v>1</v>
      </c>
      <c r="X282">
        <v>122</v>
      </c>
      <c r="Y282">
        <v>0</v>
      </c>
      <c r="Z282">
        <v>0</v>
      </c>
      <c r="AA282">
        <v>0</v>
      </c>
      <c r="AB282">
        <v>8.74</v>
      </c>
      <c r="AC282">
        <v>0</v>
      </c>
      <c r="AD282">
        <v>1</v>
      </c>
      <c r="AE282">
        <v>1</v>
      </c>
      <c r="AF282" t="s">
        <v>116</v>
      </c>
      <c r="AG282">
        <v>128.1</v>
      </c>
      <c r="AH282">
        <v>2</v>
      </c>
      <c r="AI282">
        <v>92846009</v>
      </c>
      <c r="AJ282">
        <v>251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ROW(Source!A176)</f>
        <v>176</v>
      </c>
      <c r="B283">
        <v>92846024</v>
      </c>
      <c r="C283">
        <v>92846008</v>
      </c>
      <c r="D283">
        <v>49510905</v>
      </c>
      <c r="E283">
        <v>70</v>
      </c>
      <c r="F283">
        <v>1</v>
      </c>
      <c r="G283">
        <v>1</v>
      </c>
      <c r="H283">
        <v>1</v>
      </c>
      <c r="I283" t="s">
        <v>916</v>
      </c>
      <c r="J283" t="s">
        <v>6</v>
      </c>
      <c r="K283" t="s">
        <v>917</v>
      </c>
      <c r="L283">
        <v>1191</v>
      </c>
      <c r="N283">
        <v>1013</v>
      </c>
      <c r="O283" t="s">
        <v>915</v>
      </c>
      <c r="P283" t="s">
        <v>915</v>
      </c>
      <c r="Q283">
        <v>1</v>
      </c>
      <c r="X283">
        <v>0.87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116</v>
      </c>
      <c r="AG283">
        <v>0.91349999999999998</v>
      </c>
      <c r="AH283">
        <v>2</v>
      </c>
      <c r="AI283">
        <v>92846010</v>
      </c>
      <c r="AJ283">
        <v>252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ROW(Source!A176)</f>
        <v>176</v>
      </c>
      <c r="B284">
        <v>92846025</v>
      </c>
      <c r="C284">
        <v>92846008</v>
      </c>
      <c r="D284">
        <v>49672573</v>
      </c>
      <c r="E284">
        <v>1</v>
      </c>
      <c r="F284">
        <v>1</v>
      </c>
      <c r="G284">
        <v>1</v>
      </c>
      <c r="H284">
        <v>2</v>
      </c>
      <c r="I284" t="s">
        <v>918</v>
      </c>
      <c r="J284" t="s">
        <v>919</v>
      </c>
      <c r="K284" t="s">
        <v>920</v>
      </c>
      <c r="L284">
        <v>1367</v>
      </c>
      <c r="N284">
        <v>1011</v>
      </c>
      <c r="O284" t="s">
        <v>921</v>
      </c>
      <c r="P284" t="s">
        <v>921</v>
      </c>
      <c r="Q284">
        <v>1</v>
      </c>
      <c r="X284">
        <v>0.35</v>
      </c>
      <c r="Y284">
        <v>0</v>
      </c>
      <c r="Z284">
        <v>115.4</v>
      </c>
      <c r="AA284">
        <v>13.5</v>
      </c>
      <c r="AB284">
        <v>0</v>
      </c>
      <c r="AC284">
        <v>0</v>
      </c>
      <c r="AD284">
        <v>1</v>
      </c>
      <c r="AE284">
        <v>0</v>
      </c>
      <c r="AF284" t="s">
        <v>116</v>
      </c>
      <c r="AG284">
        <v>0.36749999999999999</v>
      </c>
      <c r="AH284">
        <v>2</v>
      </c>
      <c r="AI284">
        <v>92846011</v>
      </c>
      <c r="AJ284">
        <v>253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ROW(Source!A176)</f>
        <v>176</v>
      </c>
      <c r="B285">
        <v>92846026</v>
      </c>
      <c r="C285">
        <v>92846008</v>
      </c>
      <c r="D285">
        <v>49672703</v>
      </c>
      <c r="E285">
        <v>1</v>
      </c>
      <c r="F285">
        <v>1</v>
      </c>
      <c r="G285">
        <v>1</v>
      </c>
      <c r="H285">
        <v>2</v>
      </c>
      <c r="I285" t="s">
        <v>955</v>
      </c>
      <c r="J285" t="s">
        <v>956</v>
      </c>
      <c r="K285" t="s">
        <v>957</v>
      </c>
      <c r="L285">
        <v>1367</v>
      </c>
      <c r="N285">
        <v>1011</v>
      </c>
      <c r="O285" t="s">
        <v>921</v>
      </c>
      <c r="P285" t="s">
        <v>921</v>
      </c>
      <c r="Q285">
        <v>1</v>
      </c>
      <c r="X285">
        <v>0.34</v>
      </c>
      <c r="Y285">
        <v>0</v>
      </c>
      <c r="Z285">
        <v>6.66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116</v>
      </c>
      <c r="AG285">
        <v>0.35700000000000004</v>
      </c>
      <c r="AH285">
        <v>2</v>
      </c>
      <c r="AI285">
        <v>92846012</v>
      </c>
      <c r="AJ285">
        <v>254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ROW(Source!A176)</f>
        <v>176</v>
      </c>
      <c r="B286">
        <v>92846027</v>
      </c>
      <c r="C286">
        <v>92846008</v>
      </c>
      <c r="D286">
        <v>49673503</v>
      </c>
      <c r="E286">
        <v>1</v>
      </c>
      <c r="F286">
        <v>1</v>
      </c>
      <c r="G286">
        <v>1</v>
      </c>
      <c r="H286">
        <v>2</v>
      </c>
      <c r="I286" t="s">
        <v>925</v>
      </c>
      <c r="J286" t="s">
        <v>926</v>
      </c>
      <c r="K286" t="s">
        <v>927</v>
      </c>
      <c r="L286">
        <v>1367</v>
      </c>
      <c r="N286">
        <v>1011</v>
      </c>
      <c r="O286" t="s">
        <v>921</v>
      </c>
      <c r="P286" t="s">
        <v>921</v>
      </c>
      <c r="Q286">
        <v>1</v>
      </c>
      <c r="X286">
        <v>0.52</v>
      </c>
      <c r="Y286">
        <v>0</v>
      </c>
      <c r="Z286">
        <v>65.709999999999994</v>
      </c>
      <c r="AA286">
        <v>11.6</v>
      </c>
      <c r="AB286">
        <v>0</v>
      </c>
      <c r="AC286">
        <v>0</v>
      </c>
      <c r="AD286">
        <v>1</v>
      </c>
      <c r="AE286">
        <v>0</v>
      </c>
      <c r="AF286" t="s">
        <v>116</v>
      </c>
      <c r="AG286">
        <v>0.54600000000000004</v>
      </c>
      <c r="AH286">
        <v>2</v>
      </c>
      <c r="AI286">
        <v>92846013</v>
      </c>
      <c r="AJ286">
        <v>255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ROW(Source!A176)</f>
        <v>176</v>
      </c>
      <c r="B287">
        <v>92846028</v>
      </c>
      <c r="C287">
        <v>92846008</v>
      </c>
      <c r="D287">
        <v>49673715</v>
      </c>
      <c r="E287">
        <v>1</v>
      </c>
      <c r="F287">
        <v>1</v>
      </c>
      <c r="G287">
        <v>1</v>
      </c>
      <c r="H287">
        <v>2</v>
      </c>
      <c r="I287" t="s">
        <v>937</v>
      </c>
      <c r="J287" t="s">
        <v>938</v>
      </c>
      <c r="K287" t="s">
        <v>939</v>
      </c>
      <c r="L287">
        <v>1367</v>
      </c>
      <c r="N287">
        <v>1011</v>
      </c>
      <c r="O287" t="s">
        <v>921</v>
      </c>
      <c r="P287" t="s">
        <v>921</v>
      </c>
      <c r="Q287">
        <v>1</v>
      </c>
      <c r="X287">
        <v>1.33</v>
      </c>
      <c r="Y287">
        <v>0</v>
      </c>
      <c r="Z287">
        <v>8.1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116</v>
      </c>
      <c r="AG287">
        <v>1.3965000000000001</v>
      </c>
      <c r="AH287">
        <v>2</v>
      </c>
      <c r="AI287">
        <v>92846014</v>
      </c>
      <c r="AJ287">
        <v>256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ROW(Source!A176)</f>
        <v>176</v>
      </c>
      <c r="B288">
        <v>92846029</v>
      </c>
      <c r="C288">
        <v>92846008</v>
      </c>
      <c r="D288">
        <v>49521144</v>
      </c>
      <c r="E288">
        <v>1</v>
      </c>
      <c r="F288">
        <v>1</v>
      </c>
      <c r="G288">
        <v>1</v>
      </c>
      <c r="H288">
        <v>3</v>
      </c>
      <c r="I288" t="s">
        <v>958</v>
      </c>
      <c r="J288" t="s">
        <v>959</v>
      </c>
      <c r="K288" t="s">
        <v>960</v>
      </c>
      <c r="L288">
        <v>1348</v>
      </c>
      <c r="N288">
        <v>1009</v>
      </c>
      <c r="O288" t="s">
        <v>122</v>
      </c>
      <c r="P288" t="s">
        <v>122</v>
      </c>
      <c r="Q288">
        <v>1000</v>
      </c>
      <c r="X288">
        <v>8.4000000000000003E-4</v>
      </c>
      <c r="Y288">
        <v>26499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8.4000000000000003E-4</v>
      </c>
      <c r="AH288">
        <v>2</v>
      </c>
      <c r="AI288">
        <v>92846015</v>
      </c>
      <c r="AJ288">
        <v>257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ROW(Source!A176)</f>
        <v>176</v>
      </c>
      <c r="B289">
        <v>92846030</v>
      </c>
      <c r="C289">
        <v>92846008</v>
      </c>
      <c r="D289">
        <v>49524301</v>
      </c>
      <c r="E289">
        <v>1</v>
      </c>
      <c r="F289">
        <v>1</v>
      </c>
      <c r="G289">
        <v>1</v>
      </c>
      <c r="H289">
        <v>3</v>
      </c>
      <c r="I289" t="s">
        <v>940</v>
      </c>
      <c r="J289" t="s">
        <v>941</v>
      </c>
      <c r="K289" t="s">
        <v>942</v>
      </c>
      <c r="L289">
        <v>1348</v>
      </c>
      <c r="N289">
        <v>1009</v>
      </c>
      <c r="O289" t="s">
        <v>122</v>
      </c>
      <c r="P289" t="s">
        <v>122</v>
      </c>
      <c r="Q289">
        <v>1000</v>
      </c>
      <c r="X289">
        <v>3.8999999999999999E-4</v>
      </c>
      <c r="Y289">
        <v>10362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3.8999999999999999E-4</v>
      </c>
      <c r="AH289">
        <v>2</v>
      </c>
      <c r="AI289">
        <v>92846016</v>
      </c>
      <c r="AJ289">
        <v>258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ROW(Source!A176)</f>
        <v>176</v>
      </c>
      <c r="B290">
        <v>92846031</v>
      </c>
      <c r="C290">
        <v>92846008</v>
      </c>
      <c r="D290">
        <v>49525488</v>
      </c>
      <c r="E290">
        <v>1</v>
      </c>
      <c r="F290">
        <v>1</v>
      </c>
      <c r="G290">
        <v>1</v>
      </c>
      <c r="H290">
        <v>3</v>
      </c>
      <c r="I290" t="s">
        <v>928</v>
      </c>
      <c r="J290" t="s">
        <v>929</v>
      </c>
      <c r="K290" t="s">
        <v>930</v>
      </c>
      <c r="L290">
        <v>1346</v>
      </c>
      <c r="N290">
        <v>1009</v>
      </c>
      <c r="O290" t="s">
        <v>931</v>
      </c>
      <c r="P290" t="s">
        <v>931</v>
      </c>
      <c r="Q290">
        <v>1</v>
      </c>
      <c r="X290">
        <v>11</v>
      </c>
      <c r="Y290">
        <v>9.0399999999999991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6</v>
      </c>
      <c r="AG290">
        <v>11</v>
      </c>
      <c r="AH290">
        <v>2</v>
      </c>
      <c r="AI290">
        <v>92846017</v>
      </c>
      <c r="AJ290">
        <v>259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ROW(Source!A176)</f>
        <v>176</v>
      </c>
      <c r="B291">
        <v>92846032</v>
      </c>
      <c r="C291">
        <v>92846008</v>
      </c>
      <c r="D291">
        <v>49526492</v>
      </c>
      <c r="E291">
        <v>1</v>
      </c>
      <c r="F291">
        <v>1</v>
      </c>
      <c r="G291">
        <v>1</v>
      </c>
      <c r="H291">
        <v>3</v>
      </c>
      <c r="I291" t="s">
        <v>932</v>
      </c>
      <c r="J291" t="s">
        <v>933</v>
      </c>
      <c r="K291" t="s">
        <v>934</v>
      </c>
      <c r="L291">
        <v>1346</v>
      </c>
      <c r="N291">
        <v>1009</v>
      </c>
      <c r="O291" t="s">
        <v>931</v>
      </c>
      <c r="P291" t="s">
        <v>931</v>
      </c>
      <c r="Q291">
        <v>1</v>
      </c>
      <c r="X291">
        <v>7.58</v>
      </c>
      <c r="Y291">
        <v>23.09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6</v>
      </c>
      <c r="AG291">
        <v>7.58</v>
      </c>
      <c r="AH291">
        <v>2</v>
      </c>
      <c r="AI291">
        <v>92846018</v>
      </c>
      <c r="AJ291">
        <v>260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ROW(Source!A176)</f>
        <v>176</v>
      </c>
      <c r="B292">
        <v>92846033</v>
      </c>
      <c r="C292">
        <v>92846008</v>
      </c>
      <c r="D292">
        <v>49512814</v>
      </c>
      <c r="E292">
        <v>70</v>
      </c>
      <c r="F292">
        <v>1</v>
      </c>
      <c r="G292">
        <v>1</v>
      </c>
      <c r="H292">
        <v>3</v>
      </c>
      <c r="I292" t="s">
        <v>985</v>
      </c>
      <c r="J292" t="s">
        <v>6</v>
      </c>
      <c r="K292" t="s">
        <v>986</v>
      </c>
      <c r="L292">
        <v>1327</v>
      </c>
      <c r="N292">
        <v>1005</v>
      </c>
      <c r="O292" t="s">
        <v>57</v>
      </c>
      <c r="P292" t="s">
        <v>57</v>
      </c>
      <c r="Q292">
        <v>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6</v>
      </c>
      <c r="AG292">
        <v>0</v>
      </c>
      <c r="AH292">
        <v>3</v>
      </c>
      <c r="AI292">
        <v>-1</v>
      </c>
      <c r="AJ292" t="s">
        <v>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ROW(Source!A176)</f>
        <v>176</v>
      </c>
      <c r="B293">
        <v>92846034</v>
      </c>
      <c r="C293">
        <v>92846008</v>
      </c>
      <c r="D293">
        <v>49555131</v>
      </c>
      <c r="E293">
        <v>1</v>
      </c>
      <c r="F293">
        <v>1</v>
      </c>
      <c r="G293">
        <v>1</v>
      </c>
      <c r="H293">
        <v>3</v>
      </c>
      <c r="I293" t="s">
        <v>961</v>
      </c>
      <c r="J293" t="s">
        <v>962</v>
      </c>
      <c r="K293" t="s">
        <v>963</v>
      </c>
      <c r="L293">
        <v>1348</v>
      </c>
      <c r="N293">
        <v>1009</v>
      </c>
      <c r="O293" t="s">
        <v>122</v>
      </c>
      <c r="P293" t="s">
        <v>122</v>
      </c>
      <c r="Q293">
        <v>1000</v>
      </c>
      <c r="X293">
        <v>5.13E-3</v>
      </c>
      <c r="Y293">
        <v>17183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6</v>
      </c>
      <c r="AG293">
        <v>5.13E-3</v>
      </c>
      <c r="AH293">
        <v>2</v>
      </c>
      <c r="AI293">
        <v>92846019</v>
      </c>
      <c r="AJ293">
        <v>261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ROW(Source!A176)</f>
        <v>176</v>
      </c>
      <c r="B294">
        <v>92846035</v>
      </c>
      <c r="C294">
        <v>92846008</v>
      </c>
      <c r="D294">
        <v>49514607</v>
      </c>
      <c r="E294">
        <v>70</v>
      </c>
      <c r="F294">
        <v>1</v>
      </c>
      <c r="G294">
        <v>1</v>
      </c>
      <c r="H294">
        <v>3</v>
      </c>
      <c r="I294" t="s">
        <v>987</v>
      </c>
      <c r="J294" t="s">
        <v>6</v>
      </c>
      <c r="K294" t="s">
        <v>988</v>
      </c>
      <c r="L294">
        <v>1327</v>
      </c>
      <c r="N294">
        <v>1005</v>
      </c>
      <c r="O294" t="s">
        <v>57</v>
      </c>
      <c r="P294" t="s">
        <v>57</v>
      </c>
      <c r="Q294">
        <v>1</v>
      </c>
      <c r="X294">
        <v>100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6</v>
      </c>
      <c r="AG294">
        <v>100</v>
      </c>
      <c r="AH294">
        <v>3</v>
      </c>
      <c r="AI294">
        <v>-1</v>
      </c>
      <c r="AJ294" t="s">
        <v>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ROW(Source!A176)</f>
        <v>176</v>
      </c>
      <c r="B295">
        <v>92846036</v>
      </c>
      <c r="C295">
        <v>92846008</v>
      </c>
      <c r="D295">
        <v>49514616</v>
      </c>
      <c r="E295">
        <v>70</v>
      </c>
      <c r="F295">
        <v>1</v>
      </c>
      <c r="G295">
        <v>1</v>
      </c>
      <c r="H295">
        <v>3</v>
      </c>
      <c r="I295" t="s">
        <v>989</v>
      </c>
      <c r="J295" t="s">
        <v>6</v>
      </c>
      <c r="K295" t="s">
        <v>990</v>
      </c>
      <c r="L295">
        <v>1346</v>
      </c>
      <c r="N295">
        <v>1009</v>
      </c>
      <c r="O295" t="s">
        <v>931</v>
      </c>
      <c r="P295" t="s">
        <v>931</v>
      </c>
      <c r="Q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E295">
        <v>0</v>
      </c>
      <c r="AF295" t="s">
        <v>6</v>
      </c>
      <c r="AG295">
        <v>0</v>
      </c>
      <c r="AH295">
        <v>3</v>
      </c>
      <c r="AI295">
        <v>-1</v>
      </c>
      <c r="AJ295" t="s">
        <v>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ROW(Source!A176)</f>
        <v>176</v>
      </c>
      <c r="B296">
        <v>92846037</v>
      </c>
      <c r="C296">
        <v>92846008</v>
      </c>
      <c r="D296">
        <v>49514616</v>
      </c>
      <c r="E296">
        <v>70</v>
      </c>
      <c r="F296">
        <v>1</v>
      </c>
      <c r="G296">
        <v>1</v>
      </c>
      <c r="H296">
        <v>3</v>
      </c>
      <c r="I296" t="s">
        <v>989</v>
      </c>
      <c r="J296" t="s">
        <v>6</v>
      </c>
      <c r="K296" t="s">
        <v>991</v>
      </c>
      <c r="L296">
        <v>1371</v>
      </c>
      <c r="N296">
        <v>1013</v>
      </c>
      <c r="O296" t="s">
        <v>22</v>
      </c>
      <c r="P296" t="s">
        <v>22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6</v>
      </c>
      <c r="AG296">
        <v>0</v>
      </c>
      <c r="AH296">
        <v>3</v>
      </c>
      <c r="AI296">
        <v>-1</v>
      </c>
      <c r="AJ296" t="s">
        <v>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ROW(Source!A176)</f>
        <v>176</v>
      </c>
      <c r="B297">
        <v>92846038</v>
      </c>
      <c r="C297">
        <v>92846008</v>
      </c>
      <c r="D297">
        <v>49514677</v>
      </c>
      <c r="E297">
        <v>70</v>
      </c>
      <c r="F297">
        <v>1</v>
      </c>
      <c r="G297">
        <v>1</v>
      </c>
      <c r="H297">
        <v>3</v>
      </c>
      <c r="I297" t="s">
        <v>992</v>
      </c>
      <c r="J297" t="s">
        <v>6</v>
      </c>
      <c r="K297" t="s">
        <v>993</v>
      </c>
      <c r="L297">
        <v>1371</v>
      </c>
      <c r="N297">
        <v>1013</v>
      </c>
      <c r="O297" t="s">
        <v>22</v>
      </c>
      <c r="P297" t="s">
        <v>22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6</v>
      </c>
      <c r="AG297">
        <v>0</v>
      </c>
      <c r="AH297">
        <v>3</v>
      </c>
      <c r="AI297">
        <v>-1</v>
      </c>
      <c r="AJ297" t="s">
        <v>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ROW(Source!A180)</f>
        <v>180</v>
      </c>
      <c r="B298">
        <v>92846050</v>
      </c>
      <c r="C298">
        <v>92846042</v>
      </c>
      <c r="D298">
        <v>49510767</v>
      </c>
      <c r="E298">
        <v>70</v>
      </c>
      <c r="F298">
        <v>1</v>
      </c>
      <c r="G298">
        <v>1</v>
      </c>
      <c r="H298">
        <v>1</v>
      </c>
      <c r="I298" t="s">
        <v>964</v>
      </c>
      <c r="J298" t="s">
        <v>6</v>
      </c>
      <c r="K298" t="s">
        <v>965</v>
      </c>
      <c r="L298">
        <v>1191</v>
      </c>
      <c r="N298">
        <v>1013</v>
      </c>
      <c r="O298" t="s">
        <v>915</v>
      </c>
      <c r="P298" t="s">
        <v>915</v>
      </c>
      <c r="Q298">
        <v>1</v>
      </c>
      <c r="X298">
        <v>5</v>
      </c>
      <c r="Y298">
        <v>0</v>
      </c>
      <c r="Z298">
        <v>0</v>
      </c>
      <c r="AA298">
        <v>0</v>
      </c>
      <c r="AB298">
        <v>9.92</v>
      </c>
      <c r="AC298">
        <v>0</v>
      </c>
      <c r="AD298">
        <v>1</v>
      </c>
      <c r="AE298">
        <v>1</v>
      </c>
      <c r="AF298" t="s">
        <v>6</v>
      </c>
      <c r="AG298">
        <v>5</v>
      </c>
      <c r="AH298">
        <v>2</v>
      </c>
      <c r="AI298">
        <v>92846043</v>
      </c>
      <c r="AJ298">
        <v>265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ROW(Source!A180)</f>
        <v>180</v>
      </c>
      <c r="B299">
        <v>92846051</v>
      </c>
      <c r="C299">
        <v>92846042</v>
      </c>
      <c r="D299">
        <v>49510905</v>
      </c>
      <c r="E299">
        <v>70</v>
      </c>
      <c r="F299">
        <v>1</v>
      </c>
      <c r="G299">
        <v>1</v>
      </c>
      <c r="H299">
        <v>1</v>
      </c>
      <c r="I299" t="s">
        <v>916</v>
      </c>
      <c r="J299" t="s">
        <v>6</v>
      </c>
      <c r="K299" t="s">
        <v>917</v>
      </c>
      <c r="L299">
        <v>1191</v>
      </c>
      <c r="N299">
        <v>1013</v>
      </c>
      <c r="O299" t="s">
        <v>915</v>
      </c>
      <c r="P299" t="s">
        <v>915</v>
      </c>
      <c r="Q299">
        <v>1</v>
      </c>
      <c r="X299">
        <v>0.43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2</v>
      </c>
      <c r="AF299" t="s">
        <v>6</v>
      </c>
      <c r="AG299">
        <v>0.43</v>
      </c>
      <c r="AH299">
        <v>2</v>
      </c>
      <c r="AI299">
        <v>92846044</v>
      </c>
      <c r="AJ299">
        <v>266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ROW(Source!A180)</f>
        <v>180</v>
      </c>
      <c r="B300">
        <v>92846052</v>
      </c>
      <c r="C300">
        <v>92846042</v>
      </c>
      <c r="D300">
        <v>49673503</v>
      </c>
      <c r="E300">
        <v>1</v>
      </c>
      <c r="F300">
        <v>1</v>
      </c>
      <c r="G300">
        <v>1</v>
      </c>
      <c r="H300">
        <v>2</v>
      </c>
      <c r="I300" t="s">
        <v>925</v>
      </c>
      <c r="J300" t="s">
        <v>926</v>
      </c>
      <c r="K300" t="s">
        <v>927</v>
      </c>
      <c r="L300">
        <v>1367</v>
      </c>
      <c r="N300">
        <v>1011</v>
      </c>
      <c r="O300" t="s">
        <v>921</v>
      </c>
      <c r="P300" t="s">
        <v>921</v>
      </c>
      <c r="Q300">
        <v>1</v>
      </c>
      <c r="X300">
        <v>0.43</v>
      </c>
      <c r="Y300">
        <v>0</v>
      </c>
      <c r="Z300">
        <v>65.709999999999994</v>
      </c>
      <c r="AA300">
        <v>11.6</v>
      </c>
      <c r="AB300">
        <v>0</v>
      </c>
      <c r="AC300">
        <v>0</v>
      </c>
      <c r="AD300">
        <v>1</v>
      </c>
      <c r="AE300">
        <v>0</v>
      </c>
      <c r="AF300" t="s">
        <v>6</v>
      </c>
      <c r="AG300">
        <v>0.43</v>
      </c>
      <c r="AH300">
        <v>2</v>
      </c>
      <c r="AI300">
        <v>92846045</v>
      </c>
      <c r="AJ300">
        <v>267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ROW(Source!A180)</f>
        <v>180</v>
      </c>
      <c r="B301">
        <v>92846053</v>
      </c>
      <c r="C301">
        <v>92846042</v>
      </c>
      <c r="D301">
        <v>49523581</v>
      </c>
      <c r="E301">
        <v>1</v>
      </c>
      <c r="F301">
        <v>1</v>
      </c>
      <c r="G301">
        <v>1</v>
      </c>
      <c r="H301">
        <v>3</v>
      </c>
      <c r="I301" t="s">
        <v>966</v>
      </c>
      <c r="J301" t="s">
        <v>967</v>
      </c>
      <c r="K301" t="s">
        <v>968</v>
      </c>
      <c r="L301">
        <v>1301</v>
      </c>
      <c r="N301">
        <v>1003</v>
      </c>
      <c r="O301" t="s">
        <v>969</v>
      </c>
      <c r="P301" t="s">
        <v>969</v>
      </c>
      <c r="Q301">
        <v>1</v>
      </c>
      <c r="X301">
        <v>20</v>
      </c>
      <c r="Y301">
        <v>3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20</v>
      </c>
      <c r="AH301">
        <v>2</v>
      </c>
      <c r="AI301">
        <v>92846047</v>
      </c>
      <c r="AJ301">
        <v>269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ROW(Source!A180)</f>
        <v>180</v>
      </c>
      <c r="B302">
        <v>92846054</v>
      </c>
      <c r="C302">
        <v>92846042</v>
      </c>
      <c r="D302">
        <v>49513635</v>
      </c>
      <c r="E302">
        <v>70</v>
      </c>
      <c r="F302">
        <v>1</v>
      </c>
      <c r="G302">
        <v>1</v>
      </c>
      <c r="H302">
        <v>3</v>
      </c>
      <c r="I302" t="s">
        <v>996</v>
      </c>
      <c r="J302" t="s">
        <v>6</v>
      </c>
      <c r="K302" t="s">
        <v>997</v>
      </c>
      <c r="L302">
        <v>1327</v>
      </c>
      <c r="N302">
        <v>1005</v>
      </c>
      <c r="O302" t="s">
        <v>57</v>
      </c>
      <c r="P302" t="s">
        <v>57</v>
      </c>
      <c r="Q302">
        <v>1</v>
      </c>
      <c r="X302">
        <v>11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6</v>
      </c>
      <c r="AG302">
        <v>11</v>
      </c>
      <c r="AH302">
        <v>3</v>
      </c>
      <c r="AI302">
        <v>-1</v>
      </c>
      <c r="AJ302" t="s">
        <v>6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ROW(Source!A180)</f>
        <v>180</v>
      </c>
      <c r="B303">
        <v>92846055</v>
      </c>
      <c r="C303">
        <v>92846042</v>
      </c>
      <c r="D303">
        <v>49553409</v>
      </c>
      <c r="E303">
        <v>1</v>
      </c>
      <c r="F303">
        <v>1</v>
      </c>
      <c r="G303">
        <v>1</v>
      </c>
      <c r="H303">
        <v>3</v>
      </c>
      <c r="I303" t="s">
        <v>139</v>
      </c>
      <c r="J303" t="s">
        <v>142</v>
      </c>
      <c r="K303" t="s">
        <v>140</v>
      </c>
      <c r="L303">
        <v>1296</v>
      </c>
      <c r="N303">
        <v>1002</v>
      </c>
      <c r="O303" t="s">
        <v>141</v>
      </c>
      <c r="P303" t="s">
        <v>141</v>
      </c>
      <c r="Q303">
        <v>1</v>
      </c>
      <c r="X303">
        <v>1.5</v>
      </c>
      <c r="Y303">
        <v>65.58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1.5</v>
      </c>
      <c r="AH303">
        <v>2</v>
      </c>
      <c r="AI303">
        <v>92846048</v>
      </c>
      <c r="AJ303">
        <v>270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ROW(Source!A180)</f>
        <v>180</v>
      </c>
      <c r="B304">
        <v>92846056</v>
      </c>
      <c r="C304">
        <v>92846042</v>
      </c>
      <c r="D304">
        <v>49554226</v>
      </c>
      <c r="E304">
        <v>1</v>
      </c>
      <c r="F304">
        <v>1</v>
      </c>
      <c r="G304">
        <v>1</v>
      </c>
      <c r="H304">
        <v>3</v>
      </c>
      <c r="I304" t="s">
        <v>998</v>
      </c>
      <c r="J304" t="s">
        <v>999</v>
      </c>
      <c r="K304" t="s">
        <v>1000</v>
      </c>
      <c r="L304">
        <v>1296</v>
      </c>
      <c r="N304">
        <v>1002</v>
      </c>
      <c r="O304" t="s">
        <v>141</v>
      </c>
      <c r="P304" t="s">
        <v>141</v>
      </c>
      <c r="Q304">
        <v>1</v>
      </c>
      <c r="X304">
        <v>0</v>
      </c>
      <c r="Y304">
        <v>269.51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 t="s">
        <v>6</v>
      </c>
      <c r="AG304">
        <v>0</v>
      </c>
      <c r="AH304">
        <v>3</v>
      </c>
      <c r="AI304">
        <v>-1</v>
      </c>
      <c r="AJ304" t="s">
        <v>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ROW(Source!A180)</f>
        <v>180</v>
      </c>
      <c r="B305">
        <v>92846057</v>
      </c>
      <c r="C305">
        <v>92846042</v>
      </c>
      <c r="D305">
        <v>49555331</v>
      </c>
      <c r="E305">
        <v>1</v>
      </c>
      <c r="F305">
        <v>1</v>
      </c>
      <c r="G305">
        <v>1</v>
      </c>
      <c r="H305">
        <v>3</v>
      </c>
      <c r="I305" t="s">
        <v>144</v>
      </c>
      <c r="J305" t="s">
        <v>146</v>
      </c>
      <c r="K305" t="s">
        <v>145</v>
      </c>
      <c r="L305">
        <v>1296</v>
      </c>
      <c r="N305">
        <v>1002</v>
      </c>
      <c r="O305" t="s">
        <v>141</v>
      </c>
      <c r="P305" t="s">
        <v>141</v>
      </c>
      <c r="Q305">
        <v>1</v>
      </c>
      <c r="X305">
        <v>5.7000000000000002E-2</v>
      </c>
      <c r="Y305">
        <v>200.58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6</v>
      </c>
      <c r="AG305">
        <v>5.7000000000000002E-2</v>
      </c>
      <c r="AH305">
        <v>2</v>
      </c>
      <c r="AI305">
        <v>92846049</v>
      </c>
      <c r="AJ305">
        <v>271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ROW(Source!A184)</f>
        <v>184</v>
      </c>
      <c r="B306">
        <v>92846069</v>
      </c>
      <c r="C306">
        <v>92846061</v>
      </c>
      <c r="D306">
        <v>49510767</v>
      </c>
      <c r="E306">
        <v>70</v>
      </c>
      <c r="F306">
        <v>1</v>
      </c>
      <c r="G306">
        <v>1</v>
      </c>
      <c r="H306">
        <v>1</v>
      </c>
      <c r="I306" t="s">
        <v>964</v>
      </c>
      <c r="J306" t="s">
        <v>6</v>
      </c>
      <c r="K306" t="s">
        <v>965</v>
      </c>
      <c r="L306">
        <v>1191</v>
      </c>
      <c r="N306">
        <v>1013</v>
      </c>
      <c r="O306" t="s">
        <v>915</v>
      </c>
      <c r="P306" t="s">
        <v>915</v>
      </c>
      <c r="Q306">
        <v>1</v>
      </c>
      <c r="X306">
        <v>5</v>
      </c>
      <c r="Y306">
        <v>0</v>
      </c>
      <c r="Z306">
        <v>0</v>
      </c>
      <c r="AA306">
        <v>0</v>
      </c>
      <c r="AB306">
        <v>9.92</v>
      </c>
      <c r="AC306">
        <v>0</v>
      </c>
      <c r="AD306">
        <v>1</v>
      </c>
      <c r="AE306">
        <v>1</v>
      </c>
      <c r="AF306" t="s">
        <v>6</v>
      </c>
      <c r="AG306">
        <v>5</v>
      </c>
      <c r="AH306">
        <v>2</v>
      </c>
      <c r="AI306">
        <v>92846062</v>
      </c>
      <c r="AJ306">
        <v>272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ROW(Source!A184)</f>
        <v>184</v>
      </c>
      <c r="B307">
        <v>92846070</v>
      </c>
      <c r="C307">
        <v>92846061</v>
      </c>
      <c r="D307">
        <v>49510905</v>
      </c>
      <c r="E307">
        <v>70</v>
      </c>
      <c r="F307">
        <v>1</v>
      </c>
      <c r="G307">
        <v>1</v>
      </c>
      <c r="H307">
        <v>1</v>
      </c>
      <c r="I307" t="s">
        <v>916</v>
      </c>
      <c r="J307" t="s">
        <v>6</v>
      </c>
      <c r="K307" t="s">
        <v>917</v>
      </c>
      <c r="L307">
        <v>1191</v>
      </c>
      <c r="N307">
        <v>1013</v>
      </c>
      <c r="O307" t="s">
        <v>915</v>
      </c>
      <c r="P307" t="s">
        <v>915</v>
      </c>
      <c r="Q307">
        <v>1</v>
      </c>
      <c r="X307">
        <v>0.43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6</v>
      </c>
      <c r="AG307">
        <v>0.43</v>
      </c>
      <c r="AH307">
        <v>2</v>
      </c>
      <c r="AI307">
        <v>92846063</v>
      </c>
      <c r="AJ307">
        <v>273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ROW(Source!A184)</f>
        <v>184</v>
      </c>
      <c r="B308">
        <v>92846071</v>
      </c>
      <c r="C308">
        <v>92846061</v>
      </c>
      <c r="D308">
        <v>49673503</v>
      </c>
      <c r="E308">
        <v>1</v>
      </c>
      <c r="F308">
        <v>1</v>
      </c>
      <c r="G308">
        <v>1</v>
      </c>
      <c r="H308">
        <v>2</v>
      </c>
      <c r="I308" t="s">
        <v>925</v>
      </c>
      <c r="J308" t="s">
        <v>926</v>
      </c>
      <c r="K308" t="s">
        <v>927</v>
      </c>
      <c r="L308">
        <v>1367</v>
      </c>
      <c r="N308">
        <v>1011</v>
      </c>
      <c r="O308" t="s">
        <v>921</v>
      </c>
      <c r="P308" t="s">
        <v>921</v>
      </c>
      <c r="Q308">
        <v>1</v>
      </c>
      <c r="X308">
        <v>0.43</v>
      </c>
      <c r="Y308">
        <v>0</v>
      </c>
      <c r="Z308">
        <v>65.709999999999994</v>
      </c>
      <c r="AA308">
        <v>11.6</v>
      </c>
      <c r="AB308">
        <v>0</v>
      </c>
      <c r="AC308">
        <v>0</v>
      </c>
      <c r="AD308">
        <v>1</v>
      </c>
      <c r="AE308">
        <v>0</v>
      </c>
      <c r="AF308" t="s">
        <v>6</v>
      </c>
      <c r="AG308">
        <v>0.43</v>
      </c>
      <c r="AH308">
        <v>2</v>
      </c>
      <c r="AI308">
        <v>92846064</v>
      </c>
      <c r="AJ308">
        <v>274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ROW(Source!A184)</f>
        <v>184</v>
      </c>
      <c r="B309">
        <v>92846072</v>
      </c>
      <c r="C309">
        <v>92846061</v>
      </c>
      <c r="D309">
        <v>49523581</v>
      </c>
      <c r="E309">
        <v>1</v>
      </c>
      <c r="F309">
        <v>1</v>
      </c>
      <c r="G309">
        <v>1</v>
      </c>
      <c r="H309">
        <v>3</v>
      </c>
      <c r="I309" t="s">
        <v>966</v>
      </c>
      <c r="J309" t="s">
        <v>967</v>
      </c>
      <c r="K309" t="s">
        <v>968</v>
      </c>
      <c r="L309">
        <v>1301</v>
      </c>
      <c r="N309">
        <v>1003</v>
      </c>
      <c r="O309" t="s">
        <v>969</v>
      </c>
      <c r="P309" t="s">
        <v>969</v>
      </c>
      <c r="Q309">
        <v>1</v>
      </c>
      <c r="X309">
        <v>20</v>
      </c>
      <c r="Y309">
        <v>3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6</v>
      </c>
      <c r="AG309">
        <v>20</v>
      </c>
      <c r="AH309">
        <v>2</v>
      </c>
      <c r="AI309">
        <v>92846066</v>
      </c>
      <c r="AJ309">
        <v>276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ROW(Source!A184)</f>
        <v>184</v>
      </c>
      <c r="B310">
        <v>92846073</v>
      </c>
      <c r="C310">
        <v>92846061</v>
      </c>
      <c r="D310">
        <v>49513635</v>
      </c>
      <c r="E310">
        <v>70</v>
      </c>
      <c r="F310">
        <v>1</v>
      </c>
      <c r="G310">
        <v>1</v>
      </c>
      <c r="H310">
        <v>3</v>
      </c>
      <c r="I310" t="s">
        <v>996</v>
      </c>
      <c r="J310" t="s">
        <v>6</v>
      </c>
      <c r="K310" t="s">
        <v>997</v>
      </c>
      <c r="L310">
        <v>1327</v>
      </c>
      <c r="N310">
        <v>1005</v>
      </c>
      <c r="O310" t="s">
        <v>57</v>
      </c>
      <c r="P310" t="s">
        <v>57</v>
      </c>
      <c r="Q310">
        <v>1</v>
      </c>
      <c r="X310">
        <v>11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6</v>
      </c>
      <c r="AG310">
        <v>11</v>
      </c>
      <c r="AH310">
        <v>3</v>
      </c>
      <c r="AI310">
        <v>-1</v>
      </c>
      <c r="AJ310" t="s">
        <v>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ROW(Source!A184)</f>
        <v>184</v>
      </c>
      <c r="B311">
        <v>92846074</v>
      </c>
      <c r="C311">
        <v>92846061</v>
      </c>
      <c r="D311">
        <v>49553409</v>
      </c>
      <c r="E311">
        <v>1</v>
      </c>
      <c r="F311">
        <v>1</v>
      </c>
      <c r="G311">
        <v>1</v>
      </c>
      <c r="H311">
        <v>3</v>
      </c>
      <c r="I311" t="s">
        <v>139</v>
      </c>
      <c r="J311" t="s">
        <v>142</v>
      </c>
      <c r="K311" t="s">
        <v>140</v>
      </c>
      <c r="L311">
        <v>1296</v>
      </c>
      <c r="N311">
        <v>1002</v>
      </c>
      <c r="O311" t="s">
        <v>141</v>
      </c>
      <c r="P311" t="s">
        <v>141</v>
      </c>
      <c r="Q311">
        <v>1</v>
      </c>
      <c r="X311">
        <v>1.5</v>
      </c>
      <c r="Y311">
        <v>65.58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6</v>
      </c>
      <c r="AG311">
        <v>1.5</v>
      </c>
      <c r="AH311">
        <v>2</v>
      </c>
      <c r="AI311">
        <v>92846067</v>
      </c>
      <c r="AJ311">
        <v>277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ROW(Source!A184)</f>
        <v>184</v>
      </c>
      <c r="B312">
        <v>92846075</v>
      </c>
      <c r="C312">
        <v>92846061</v>
      </c>
      <c r="D312">
        <v>49554226</v>
      </c>
      <c r="E312">
        <v>1</v>
      </c>
      <c r="F312">
        <v>1</v>
      </c>
      <c r="G312">
        <v>1</v>
      </c>
      <c r="H312">
        <v>3</v>
      </c>
      <c r="I312" t="s">
        <v>998</v>
      </c>
      <c r="J312" t="s">
        <v>999</v>
      </c>
      <c r="K312" t="s">
        <v>1000</v>
      </c>
      <c r="L312">
        <v>1296</v>
      </c>
      <c r="N312">
        <v>1002</v>
      </c>
      <c r="O312" t="s">
        <v>141</v>
      </c>
      <c r="P312" t="s">
        <v>141</v>
      </c>
      <c r="Q312">
        <v>1</v>
      </c>
      <c r="X312">
        <v>0</v>
      </c>
      <c r="Y312">
        <v>269.51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6</v>
      </c>
      <c r="AG312">
        <v>0</v>
      </c>
      <c r="AH312">
        <v>3</v>
      </c>
      <c r="AI312">
        <v>-1</v>
      </c>
      <c r="AJ312" t="s">
        <v>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ROW(Source!A184)</f>
        <v>184</v>
      </c>
      <c r="B313">
        <v>92846076</v>
      </c>
      <c r="C313">
        <v>92846061</v>
      </c>
      <c r="D313">
        <v>49555331</v>
      </c>
      <c r="E313">
        <v>1</v>
      </c>
      <c r="F313">
        <v>1</v>
      </c>
      <c r="G313">
        <v>1</v>
      </c>
      <c r="H313">
        <v>3</v>
      </c>
      <c r="I313" t="s">
        <v>144</v>
      </c>
      <c r="J313" t="s">
        <v>146</v>
      </c>
      <c r="K313" t="s">
        <v>145</v>
      </c>
      <c r="L313">
        <v>1296</v>
      </c>
      <c r="N313">
        <v>1002</v>
      </c>
      <c r="O313" t="s">
        <v>141</v>
      </c>
      <c r="P313" t="s">
        <v>141</v>
      </c>
      <c r="Q313">
        <v>1</v>
      </c>
      <c r="X313">
        <v>5.7000000000000002E-2</v>
      </c>
      <c r="Y313">
        <v>200.58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6</v>
      </c>
      <c r="AG313">
        <v>5.7000000000000002E-2</v>
      </c>
      <c r="AH313">
        <v>2</v>
      </c>
      <c r="AI313">
        <v>92846068</v>
      </c>
      <c r="AJ313">
        <v>278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ROW(Source!A223)</f>
        <v>223</v>
      </c>
      <c r="B314">
        <v>92846089</v>
      </c>
      <c r="C314">
        <v>92846080</v>
      </c>
      <c r="D314">
        <v>49510757</v>
      </c>
      <c r="E314">
        <v>70</v>
      </c>
      <c r="F314">
        <v>1</v>
      </c>
      <c r="G314">
        <v>1</v>
      </c>
      <c r="H314">
        <v>1</v>
      </c>
      <c r="I314" t="s">
        <v>913</v>
      </c>
      <c r="J314" t="s">
        <v>6</v>
      </c>
      <c r="K314" t="s">
        <v>914</v>
      </c>
      <c r="L314">
        <v>1191</v>
      </c>
      <c r="N314">
        <v>1013</v>
      </c>
      <c r="O314" t="s">
        <v>915</v>
      </c>
      <c r="P314" t="s">
        <v>915</v>
      </c>
      <c r="Q314">
        <v>1</v>
      </c>
      <c r="X314">
        <v>3.65</v>
      </c>
      <c r="Y314">
        <v>0</v>
      </c>
      <c r="Z314">
        <v>0</v>
      </c>
      <c r="AA314">
        <v>0</v>
      </c>
      <c r="AB314">
        <v>9.6199999999999992</v>
      </c>
      <c r="AC314">
        <v>0</v>
      </c>
      <c r="AD314">
        <v>1</v>
      </c>
      <c r="AE314">
        <v>1</v>
      </c>
      <c r="AF314" t="s">
        <v>25</v>
      </c>
      <c r="AG314">
        <v>3.8325</v>
      </c>
      <c r="AH314">
        <v>2</v>
      </c>
      <c r="AI314">
        <v>92846081</v>
      </c>
      <c r="AJ314">
        <v>279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ROW(Source!A223)</f>
        <v>223</v>
      </c>
      <c r="B315">
        <v>92846090</v>
      </c>
      <c r="C315">
        <v>92846080</v>
      </c>
      <c r="D315">
        <v>49510905</v>
      </c>
      <c r="E315">
        <v>70</v>
      </c>
      <c r="F315">
        <v>1</v>
      </c>
      <c r="G315">
        <v>1</v>
      </c>
      <c r="H315">
        <v>1</v>
      </c>
      <c r="I315" t="s">
        <v>916</v>
      </c>
      <c r="J315" t="s">
        <v>6</v>
      </c>
      <c r="K315" t="s">
        <v>917</v>
      </c>
      <c r="L315">
        <v>1191</v>
      </c>
      <c r="N315">
        <v>1013</v>
      </c>
      <c r="O315" t="s">
        <v>915</v>
      </c>
      <c r="P315" t="s">
        <v>915</v>
      </c>
      <c r="Q315">
        <v>1</v>
      </c>
      <c r="X315">
        <v>0.05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25</v>
      </c>
      <c r="AG315">
        <v>5.2500000000000005E-2</v>
      </c>
      <c r="AH315">
        <v>2</v>
      </c>
      <c r="AI315">
        <v>92846082</v>
      </c>
      <c r="AJ315">
        <v>280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ROW(Source!A223)</f>
        <v>223</v>
      </c>
      <c r="B316">
        <v>92846091</v>
      </c>
      <c r="C316">
        <v>92846080</v>
      </c>
      <c r="D316">
        <v>49672573</v>
      </c>
      <c r="E316">
        <v>1</v>
      </c>
      <c r="F316">
        <v>1</v>
      </c>
      <c r="G316">
        <v>1</v>
      </c>
      <c r="H316">
        <v>2</v>
      </c>
      <c r="I316" t="s">
        <v>918</v>
      </c>
      <c r="J316" t="s">
        <v>919</v>
      </c>
      <c r="K316" t="s">
        <v>920</v>
      </c>
      <c r="L316">
        <v>1367</v>
      </c>
      <c r="N316">
        <v>1011</v>
      </c>
      <c r="O316" t="s">
        <v>921</v>
      </c>
      <c r="P316" t="s">
        <v>921</v>
      </c>
      <c r="Q316">
        <v>1</v>
      </c>
      <c r="X316">
        <v>0.01</v>
      </c>
      <c r="Y316">
        <v>0</v>
      </c>
      <c r="Z316">
        <v>115.4</v>
      </c>
      <c r="AA316">
        <v>13.5</v>
      </c>
      <c r="AB316">
        <v>0</v>
      </c>
      <c r="AC316">
        <v>0</v>
      </c>
      <c r="AD316">
        <v>1</v>
      </c>
      <c r="AE316">
        <v>0</v>
      </c>
      <c r="AF316" t="s">
        <v>25</v>
      </c>
      <c r="AG316">
        <v>1.0500000000000001E-2</v>
      </c>
      <c r="AH316">
        <v>2</v>
      </c>
      <c r="AI316">
        <v>92846083</v>
      </c>
      <c r="AJ316">
        <v>281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ROW(Source!A223)</f>
        <v>223</v>
      </c>
      <c r="B317">
        <v>92846092</v>
      </c>
      <c r="C317">
        <v>92846080</v>
      </c>
      <c r="D317">
        <v>49672695</v>
      </c>
      <c r="E317">
        <v>1</v>
      </c>
      <c r="F317">
        <v>1</v>
      </c>
      <c r="G317">
        <v>1</v>
      </c>
      <c r="H317">
        <v>2</v>
      </c>
      <c r="I317" t="s">
        <v>922</v>
      </c>
      <c r="J317" t="s">
        <v>923</v>
      </c>
      <c r="K317" t="s">
        <v>924</v>
      </c>
      <c r="L317">
        <v>1367</v>
      </c>
      <c r="N317">
        <v>1011</v>
      </c>
      <c r="O317" t="s">
        <v>921</v>
      </c>
      <c r="P317" t="s">
        <v>921</v>
      </c>
      <c r="Q317">
        <v>1</v>
      </c>
      <c r="X317">
        <v>0.91</v>
      </c>
      <c r="Y317">
        <v>0</v>
      </c>
      <c r="Z317">
        <v>3.12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25</v>
      </c>
      <c r="AG317">
        <v>0.95550000000000013</v>
      </c>
      <c r="AH317">
        <v>2</v>
      </c>
      <c r="AI317">
        <v>92846084</v>
      </c>
      <c r="AJ317">
        <v>282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ROW(Source!A223)</f>
        <v>223</v>
      </c>
      <c r="B318">
        <v>92846093</v>
      </c>
      <c r="C318">
        <v>92846080</v>
      </c>
      <c r="D318">
        <v>49673503</v>
      </c>
      <c r="E318">
        <v>1</v>
      </c>
      <c r="F318">
        <v>1</v>
      </c>
      <c r="G318">
        <v>1</v>
      </c>
      <c r="H318">
        <v>2</v>
      </c>
      <c r="I318" t="s">
        <v>925</v>
      </c>
      <c r="J318" t="s">
        <v>926</v>
      </c>
      <c r="K318" t="s">
        <v>927</v>
      </c>
      <c r="L318">
        <v>1367</v>
      </c>
      <c r="N318">
        <v>1011</v>
      </c>
      <c r="O318" t="s">
        <v>921</v>
      </c>
      <c r="P318" t="s">
        <v>921</v>
      </c>
      <c r="Q318">
        <v>1</v>
      </c>
      <c r="X318">
        <v>0.04</v>
      </c>
      <c r="Y318">
        <v>0</v>
      </c>
      <c r="Z318">
        <v>65.709999999999994</v>
      </c>
      <c r="AA318">
        <v>11.6</v>
      </c>
      <c r="AB318">
        <v>0</v>
      </c>
      <c r="AC318">
        <v>0</v>
      </c>
      <c r="AD318">
        <v>1</v>
      </c>
      <c r="AE318">
        <v>0</v>
      </c>
      <c r="AF318" t="s">
        <v>25</v>
      </c>
      <c r="AG318">
        <v>4.2000000000000003E-2</v>
      </c>
      <c r="AH318">
        <v>2</v>
      </c>
      <c r="AI318">
        <v>92846085</v>
      </c>
      <c r="AJ318">
        <v>283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ROW(Source!A223)</f>
        <v>223</v>
      </c>
      <c r="B319">
        <v>92846094</v>
      </c>
      <c r="C319">
        <v>92846080</v>
      </c>
      <c r="D319">
        <v>49525488</v>
      </c>
      <c r="E319">
        <v>1</v>
      </c>
      <c r="F319">
        <v>1</v>
      </c>
      <c r="G319">
        <v>1</v>
      </c>
      <c r="H319">
        <v>3</v>
      </c>
      <c r="I319" t="s">
        <v>928</v>
      </c>
      <c r="J319" t="s">
        <v>929</v>
      </c>
      <c r="K319" t="s">
        <v>930</v>
      </c>
      <c r="L319">
        <v>1346</v>
      </c>
      <c r="N319">
        <v>1009</v>
      </c>
      <c r="O319" t="s">
        <v>931</v>
      </c>
      <c r="P319" t="s">
        <v>931</v>
      </c>
      <c r="Q319">
        <v>1</v>
      </c>
      <c r="X319">
        <v>0.02</v>
      </c>
      <c r="Y319">
        <v>9.0399999999999991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6</v>
      </c>
      <c r="AG319">
        <v>0.02</v>
      </c>
      <c r="AH319">
        <v>2</v>
      </c>
      <c r="AI319">
        <v>92846086</v>
      </c>
      <c r="AJ319">
        <v>284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ROW(Source!A223)</f>
        <v>223</v>
      </c>
      <c r="B320">
        <v>92846095</v>
      </c>
      <c r="C320">
        <v>92846080</v>
      </c>
      <c r="D320">
        <v>49526492</v>
      </c>
      <c r="E320">
        <v>1</v>
      </c>
      <c r="F320">
        <v>1</v>
      </c>
      <c r="G320">
        <v>1</v>
      </c>
      <c r="H320">
        <v>3</v>
      </c>
      <c r="I320" t="s">
        <v>932</v>
      </c>
      <c r="J320" t="s">
        <v>933</v>
      </c>
      <c r="K320" t="s">
        <v>934</v>
      </c>
      <c r="L320">
        <v>1346</v>
      </c>
      <c r="N320">
        <v>1009</v>
      </c>
      <c r="O320" t="s">
        <v>931</v>
      </c>
      <c r="P320" t="s">
        <v>931</v>
      </c>
      <c r="Q320">
        <v>1</v>
      </c>
      <c r="X320">
        <v>0.08</v>
      </c>
      <c r="Y320">
        <v>23.09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6</v>
      </c>
      <c r="AG320">
        <v>0.08</v>
      </c>
      <c r="AH320">
        <v>2</v>
      </c>
      <c r="AI320">
        <v>92846087</v>
      </c>
      <c r="AJ320">
        <v>285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ROW(Source!A225)</f>
        <v>225</v>
      </c>
      <c r="B321">
        <v>92846108</v>
      </c>
      <c r="C321">
        <v>92846097</v>
      </c>
      <c r="D321">
        <v>49510723</v>
      </c>
      <c r="E321">
        <v>70</v>
      </c>
      <c r="F321">
        <v>1</v>
      </c>
      <c r="G321">
        <v>1</v>
      </c>
      <c r="H321">
        <v>1</v>
      </c>
      <c r="I321" t="s">
        <v>935</v>
      </c>
      <c r="J321" t="s">
        <v>6</v>
      </c>
      <c r="K321" t="s">
        <v>936</v>
      </c>
      <c r="L321">
        <v>1191</v>
      </c>
      <c r="N321">
        <v>1013</v>
      </c>
      <c r="O321" t="s">
        <v>915</v>
      </c>
      <c r="P321" t="s">
        <v>915</v>
      </c>
      <c r="Q321">
        <v>1</v>
      </c>
      <c r="X321">
        <v>1.07</v>
      </c>
      <c r="Y321">
        <v>0</v>
      </c>
      <c r="Z321">
        <v>0</v>
      </c>
      <c r="AA321">
        <v>0</v>
      </c>
      <c r="AB321">
        <v>8.9700000000000006</v>
      </c>
      <c r="AC321">
        <v>0</v>
      </c>
      <c r="AD321">
        <v>1</v>
      </c>
      <c r="AE321">
        <v>1</v>
      </c>
      <c r="AF321" t="s">
        <v>25</v>
      </c>
      <c r="AG321">
        <v>1.1235000000000002</v>
      </c>
      <c r="AH321">
        <v>2</v>
      </c>
      <c r="AI321">
        <v>92846098</v>
      </c>
      <c r="AJ321">
        <v>287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ROW(Source!A225)</f>
        <v>225</v>
      </c>
      <c r="B322">
        <v>92846109</v>
      </c>
      <c r="C322">
        <v>92846097</v>
      </c>
      <c r="D322">
        <v>49510905</v>
      </c>
      <c r="E322">
        <v>70</v>
      </c>
      <c r="F322">
        <v>1</v>
      </c>
      <c r="G322">
        <v>1</v>
      </c>
      <c r="H322">
        <v>1</v>
      </c>
      <c r="I322" t="s">
        <v>916</v>
      </c>
      <c r="J322" t="s">
        <v>6</v>
      </c>
      <c r="K322" t="s">
        <v>917</v>
      </c>
      <c r="L322">
        <v>1191</v>
      </c>
      <c r="N322">
        <v>1013</v>
      </c>
      <c r="O322" t="s">
        <v>915</v>
      </c>
      <c r="P322" t="s">
        <v>915</v>
      </c>
      <c r="Q322">
        <v>1</v>
      </c>
      <c r="X322">
        <v>0.01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25</v>
      </c>
      <c r="AG322">
        <v>1.0500000000000001E-2</v>
      </c>
      <c r="AH322">
        <v>2</v>
      </c>
      <c r="AI322">
        <v>92846099</v>
      </c>
      <c r="AJ322">
        <v>288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ROW(Source!A225)</f>
        <v>225</v>
      </c>
      <c r="B323">
        <v>92846110</v>
      </c>
      <c r="C323">
        <v>92846097</v>
      </c>
      <c r="D323">
        <v>49673503</v>
      </c>
      <c r="E323">
        <v>1</v>
      </c>
      <c r="F323">
        <v>1</v>
      </c>
      <c r="G323">
        <v>1</v>
      </c>
      <c r="H323">
        <v>2</v>
      </c>
      <c r="I323" t="s">
        <v>925</v>
      </c>
      <c r="J323" t="s">
        <v>926</v>
      </c>
      <c r="K323" t="s">
        <v>927</v>
      </c>
      <c r="L323">
        <v>1367</v>
      </c>
      <c r="N323">
        <v>1011</v>
      </c>
      <c r="O323" t="s">
        <v>921</v>
      </c>
      <c r="P323" t="s">
        <v>921</v>
      </c>
      <c r="Q323">
        <v>1</v>
      </c>
      <c r="X323">
        <v>0.01</v>
      </c>
      <c r="Y323">
        <v>0</v>
      </c>
      <c r="Z323">
        <v>65.709999999999994</v>
      </c>
      <c r="AA323">
        <v>11.6</v>
      </c>
      <c r="AB323">
        <v>0</v>
      </c>
      <c r="AC323">
        <v>0</v>
      </c>
      <c r="AD323">
        <v>1</v>
      </c>
      <c r="AE323">
        <v>0</v>
      </c>
      <c r="AF323" t="s">
        <v>25</v>
      </c>
      <c r="AG323">
        <v>1.0500000000000001E-2</v>
      </c>
      <c r="AH323">
        <v>2</v>
      </c>
      <c r="AI323">
        <v>92846100</v>
      </c>
      <c r="AJ323">
        <v>289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ROW(Source!A225)</f>
        <v>225</v>
      </c>
      <c r="B324">
        <v>92846111</v>
      </c>
      <c r="C324">
        <v>92846097</v>
      </c>
      <c r="D324">
        <v>49673715</v>
      </c>
      <c r="E324">
        <v>1</v>
      </c>
      <c r="F324">
        <v>1</v>
      </c>
      <c r="G324">
        <v>1</v>
      </c>
      <c r="H324">
        <v>2</v>
      </c>
      <c r="I324" t="s">
        <v>937</v>
      </c>
      <c r="J324" t="s">
        <v>938</v>
      </c>
      <c r="K324" t="s">
        <v>939</v>
      </c>
      <c r="L324">
        <v>1367</v>
      </c>
      <c r="N324">
        <v>1011</v>
      </c>
      <c r="O324" t="s">
        <v>921</v>
      </c>
      <c r="P324" t="s">
        <v>921</v>
      </c>
      <c r="Q324">
        <v>1</v>
      </c>
      <c r="X324">
        <v>0.1</v>
      </c>
      <c r="Y324">
        <v>0</v>
      </c>
      <c r="Z324">
        <v>8.1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25</v>
      </c>
      <c r="AG324">
        <v>0.10500000000000001</v>
      </c>
      <c r="AH324">
        <v>2</v>
      </c>
      <c r="AI324">
        <v>92846101</v>
      </c>
      <c r="AJ324">
        <v>290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ROW(Source!A225)</f>
        <v>225</v>
      </c>
      <c r="B325">
        <v>92846112</v>
      </c>
      <c r="C325">
        <v>92846097</v>
      </c>
      <c r="D325">
        <v>49523218</v>
      </c>
      <c r="E325">
        <v>1</v>
      </c>
      <c r="F325">
        <v>1</v>
      </c>
      <c r="G325">
        <v>1</v>
      </c>
      <c r="H325">
        <v>3</v>
      </c>
      <c r="I325" t="s">
        <v>47</v>
      </c>
      <c r="J325" t="s">
        <v>50</v>
      </c>
      <c r="K325" t="s">
        <v>48</v>
      </c>
      <c r="L325">
        <v>1374</v>
      </c>
      <c r="N325">
        <v>1013</v>
      </c>
      <c r="O325" t="s">
        <v>49</v>
      </c>
      <c r="P325" t="s">
        <v>49</v>
      </c>
      <c r="Q325">
        <v>1</v>
      </c>
      <c r="X325">
        <v>0.1</v>
      </c>
      <c r="Y325">
        <v>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6</v>
      </c>
      <c r="AG325">
        <v>0.1</v>
      </c>
      <c r="AH325">
        <v>2</v>
      </c>
      <c r="AI325">
        <v>92846102</v>
      </c>
      <c r="AJ325">
        <v>291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ROW(Source!A225)</f>
        <v>225</v>
      </c>
      <c r="B326">
        <v>92846113</v>
      </c>
      <c r="C326">
        <v>92846097</v>
      </c>
      <c r="D326">
        <v>49524301</v>
      </c>
      <c r="E326">
        <v>1</v>
      </c>
      <c r="F326">
        <v>1</v>
      </c>
      <c r="G326">
        <v>1</v>
      </c>
      <c r="H326">
        <v>3</v>
      </c>
      <c r="I326" t="s">
        <v>940</v>
      </c>
      <c r="J326" t="s">
        <v>941</v>
      </c>
      <c r="K326" t="s">
        <v>942</v>
      </c>
      <c r="L326">
        <v>1348</v>
      </c>
      <c r="N326">
        <v>1009</v>
      </c>
      <c r="O326" t="s">
        <v>122</v>
      </c>
      <c r="P326" t="s">
        <v>122</v>
      </c>
      <c r="Q326">
        <v>1000</v>
      </c>
      <c r="X326">
        <v>1.0000000000000001E-5</v>
      </c>
      <c r="Y326">
        <v>10362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6</v>
      </c>
      <c r="AG326">
        <v>1.0000000000000001E-5</v>
      </c>
      <c r="AH326">
        <v>2</v>
      </c>
      <c r="AI326">
        <v>92846103</v>
      </c>
      <c r="AJ326">
        <v>292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ROW(Source!A225)</f>
        <v>225</v>
      </c>
      <c r="B327">
        <v>92846114</v>
      </c>
      <c r="C327">
        <v>92846097</v>
      </c>
      <c r="D327">
        <v>49525498</v>
      </c>
      <c r="E327">
        <v>1</v>
      </c>
      <c r="F327">
        <v>1</v>
      </c>
      <c r="G327">
        <v>1</v>
      </c>
      <c r="H327">
        <v>3</v>
      </c>
      <c r="I327" t="s">
        <v>943</v>
      </c>
      <c r="J327" t="s">
        <v>944</v>
      </c>
      <c r="K327" t="s">
        <v>945</v>
      </c>
      <c r="L327">
        <v>1348</v>
      </c>
      <c r="N327">
        <v>1009</v>
      </c>
      <c r="O327" t="s">
        <v>122</v>
      </c>
      <c r="P327" t="s">
        <v>122</v>
      </c>
      <c r="Q327">
        <v>1000</v>
      </c>
      <c r="X327">
        <v>8.0000000000000007E-5</v>
      </c>
      <c r="Y327">
        <v>12430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6</v>
      </c>
      <c r="AG327">
        <v>8.0000000000000007E-5</v>
      </c>
      <c r="AH327">
        <v>2</v>
      </c>
      <c r="AI327">
        <v>92846104</v>
      </c>
      <c r="AJ327">
        <v>293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ROW(Source!A225)</f>
        <v>225</v>
      </c>
      <c r="B328">
        <v>92846115</v>
      </c>
      <c r="C328">
        <v>92846097</v>
      </c>
      <c r="D328">
        <v>49543539</v>
      </c>
      <c r="E328">
        <v>1</v>
      </c>
      <c r="F328">
        <v>1</v>
      </c>
      <c r="G328">
        <v>1</v>
      </c>
      <c r="H328">
        <v>3</v>
      </c>
      <c r="I328" t="s">
        <v>946</v>
      </c>
      <c r="J328" t="s">
        <v>947</v>
      </c>
      <c r="K328" t="s">
        <v>948</v>
      </c>
      <c r="L328">
        <v>1348</v>
      </c>
      <c r="N328">
        <v>1009</v>
      </c>
      <c r="O328" t="s">
        <v>122</v>
      </c>
      <c r="P328" t="s">
        <v>122</v>
      </c>
      <c r="Q328">
        <v>1000</v>
      </c>
      <c r="X328">
        <v>4.2999999999999999E-4</v>
      </c>
      <c r="Y328">
        <v>6508.75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6</v>
      </c>
      <c r="AG328">
        <v>4.2999999999999999E-4</v>
      </c>
      <c r="AH328">
        <v>2</v>
      </c>
      <c r="AI328">
        <v>92846105</v>
      </c>
      <c r="AJ328">
        <v>294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ROW(Source!A225)</f>
        <v>225</v>
      </c>
      <c r="B329">
        <v>92846116</v>
      </c>
      <c r="C329">
        <v>92846097</v>
      </c>
      <c r="D329">
        <v>49565711</v>
      </c>
      <c r="E329">
        <v>1</v>
      </c>
      <c r="F329">
        <v>1</v>
      </c>
      <c r="G329">
        <v>1</v>
      </c>
      <c r="H329">
        <v>3</v>
      </c>
      <c r="I329" t="s">
        <v>55</v>
      </c>
      <c r="J329" t="s">
        <v>58</v>
      </c>
      <c r="K329" t="s">
        <v>56</v>
      </c>
      <c r="L329">
        <v>1327</v>
      </c>
      <c r="N329">
        <v>1005</v>
      </c>
      <c r="O329" t="s">
        <v>57</v>
      </c>
      <c r="P329" t="s">
        <v>57</v>
      </c>
      <c r="Q329">
        <v>1</v>
      </c>
      <c r="X329">
        <v>0.04</v>
      </c>
      <c r="Y329">
        <v>926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6</v>
      </c>
      <c r="AG329">
        <v>0.04</v>
      </c>
      <c r="AH329">
        <v>2</v>
      </c>
      <c r="AI329">
        <v>92846106</v>
      </c>
      <c r="AJ329">
        <v>295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ROW(Source!A229)</f>
        <v>229</v>
      </c>
      <c r="B330">
        <v>92846131</v>
      </c>
      <c r="C330">
        <v>92846120</v>
      </c>
      <c r="D330">
        <v>49510723</v>
      </c>
      <c r="E330">
        <v>70</v>
      </c>
      <c r="F330">
        <v>1</v>
      </c>
      <c r="G330">
        <v>1</v>
      </c>
      <c r="H330">
        <v>1</v>
      </c>
      <c r="I330" t="s">
        <v>935</v>
      </c>
      <c r="J330" t="s">
        <v>6</v>
      </c>
      <c r="K330" t="s">
        <v>936</v>
      </c>
      <c r="L330">
        <v>1191</v>
      </c>
      <c r="N330">
        <v>1013</v>
      </c>
      <c r="O330" t="s">
        <v>915</v>
      </c>
      <c r="P330" t="s">
        <v>915</v>
      </c>
      <c r="Q330">
        <v>1</v>
      </c>
      <c r="X330">
        <v>1.07</v>
      </c>
      <c r="Y330">
        <v>0</v>
      </c>
      <c r="Z330">
        <v>0</v>
      </c>
      <c r="AA330">
        <v>0</v>
      </c>
      <c r="AB330">
        <v>8.9700000000000006</v>
      </c>
      <c r="AC330">
        <v>0</v>
      </c>
      <c r="AD330">
        <v>1</v>
      </c>
      <c r="AE330">
        <v>1</v>
      </c>
      <c r="AF330" t="s">
        <v>25</v>
      </c>
      <c r="AG330">
        <v>1.1235000000000002</v>
      </c>
      <c r="AH330">
        <v>2</v>
      </c>
      <c r="AI330">
        <v>92846121</v>
      </c>
      <c r="AJ330">
        <v>297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ROW(Source!A229)</f>
        <v>229</v>
      </c>
      <c r="B331">
        <v>92846132</v>
      </c>
      <c r="C331">
        <v>92846120</v>
      </c>
      <c r="D331">
        <v>49510905</v>
      </c>
      <c r="E331">
        <v>70</v>
      </c>
      <c r="F331">
        <v>1</v>
      </c>
      <c r="G331">
        <v>1</v>
      </c>
      <c r="H331">
        <v>1</v>
      </c>
      <c r="I331" t="s">
        <v>916</v>
      </c>
      <c r="J331" t="s">
        <v>6</v>
      </c>
      <c r="K331" t="s">
        <v>917</v>
      </c>
      <c r="L331">
        <v>1191</v>
      </c>
      <c r="N331">
        <v>1013</v>
      </c>
      <c r="O331" t="s">
        <v>915</v>
      </c>
      <c r="P331" t="s">
        <v>915</v>
      </c>
      <c r="Q331">
        <v>1</v>
      </c>
      <c r="X331">
        <v>0.01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2</v>
      </c>
      <c r="AF331" t="s">
        <v>25</v>
      </c>
      <c r="AG331">
        <v>1.0500000000000001E-2</v>
      </c>
      <c r="AH331">
        <v>2</v>
      </c>
      <c r="AI331">
        <v>92846122</v>
      </c>
      <c r="AJ331">
        <v>298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ROW(Source!A229)</f>
        <v>229</v>
      </c>
      <c r="B332">
        <v>92846133</v>
      </c>
      <c r="C332">
        <v>92846120</v>
      </c>
      <c r="D332">
        <v>49673503</v>
      </c>
      <c r="E332">
        <v>1</v>
      </c>
      <c r="F332">
        <v>1</v>
      </c>
      <c r="G332">
        <v>1</v>
      </c>
      <c r="H332">
        <v>2</v>
      </c>
      <c r="I332" t="s">
        <v>925</v>
      </c>
      <c r="J332" t="s">
        <v>926</v>
      </c>
      <c r="K332" t="s">
        <v>927</v>
      </c>
      <c r="L332">
        <v>1367</v>
      </c>
      <c r="N332">
        <v>1011</v>
      </c>
      <c r="O332" t="s">
        <v>921</v>
      </c>
      <c r="P332" t="s">
        <v>921</v>
      </c>
      <c r="Q332">
        <v>1</v>
      </c>
      <c r="X332">
        <v>0.01</v>
      </c>
      <c r="Y332">
        <v>0</v>
      </c>
      <c r="Z332">
        <v>65.709999999999994</v>
      </c>
      <c r="AA332">
        <v>11.6</v>
      </c>
      <c r="AB332">
        <v>0</v>
      </c>
      <c r="AC332">
        <v>0</v>
      </c>
      <c r="AD332">
        <v>1</v>
      </c>
      <c r="AE332">
        <v>0</v>
      </c>
      <c r="AF332" t="s">
        <v>25</v>
      </c>
      <c r="AG332">
        <v>1.0500000000000001E-2</v>
      </c>
      <c r="AH332">
        <v>2</v>
      </c>
      <c r="AI332">
        <v>92846123</v>
      </c>
      <c r="AJ332">
        <v>299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ROW(Source!A229)</f>
        <v>229</v>
      </c>
      <c r="B333">
        <v>92846134</v>
      </c>
      <c r="C333">
        <v>92846120</v>
      </c>
      <c r="D333">
        <v>49673715</v>
      </c>
      <c r="E333">
        <v>1</v>
      </c>
      <c r="F333">
        <v>1</v>
      </c>
      <c r="G333">
        <v>1</v>
      </c>
      <c r="H333">
        <v>2</v>
      </c>
      <c r="I333" t="s">
        <v>937</v>
      </c>
      <c r="J333" t="s">
        <v>938</v>
      </c>
      <c r="K333" t="s">
        <v>939</v>
      </c>
      <c r="L333">
        <v>1367</v>
      </c>
      <c r="N333">
        <v>1011</v>
      </c>
      <c r="O333" t="s">
        <v>921</v>
      </c>
      <c r="P333" t="s">
        <v>921</v>
      </c>
      <c r="Q333">
        <v>1</v>
      </c>
      <c r="X333">
        <v>0.1</v>
      </c>
      <c r="Y333">
        <v>0</v>
      </c>
      <c r="Z333">
        <v>8.1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25</v>
      </c>
      <c r="AG333">
        <v>0.10500000000000001</v>
      </c>
      <c r="AH333">
        <v>2</v>
      </c>
      <c r="AI333">
        <v>92846124</v>
      </c>
      <c r="AJ333">
        <v>300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ROW(Source!A229)</f>
        <v>229</v>
      </c>
      <c r="B334">
        <v>92846135</v>
      </c>
      <c r="C334">
        <v>92846120</v>
      </c>
      <c r="D334">
        <v>49523218</v>
      </c>
      <c r="E334">
        <v>1</v>
      </c>
      <c r="F334">
        <v>1</v>
      </c>
      <c r="G334">
        <v>1</v>
      </c>
      <c r="H334">
        <v>3</v>
      </c>
      <c r="I334" t="s">
        <v>47</v>
      </c>
      <c r="J334" t="s">
        <v>50</v>
      </c>
      <c r="K334" t="s">
        <v>48</v>
      </c>
      <c r="L334">
        <v>1374</v>
      </c>
      <c r="N334">
        <v>1013</v>
      </c>
      <c r="O334" t="s">
        <v>49</v>
      </c>
      <c r="P334" t="s">
        <v>49</v>
      </c>
      <c r="Q334">
        <v>1</v>
      </c>
      <c r="X334">
        <v>0.1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6</v>
      </c>
      <c r="AG334">
        <v>0.1</v>
      </c>
      <c r="AH334">
        <v>2</v>
      </c>
      <c r="AI334">
        <v>92846125</v>
      </c>
      <c r="AJ334">
        <v>301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ROW(Source!A229)</f>
        <v>229</v>
      </c>
      <c r="B335">
        <v>92846136</v>
      </c>
      <c r="C335">
        <v>92846120</v>
      </c>
      <c r="D335">
        <v>49524301</v>
      </c>
      <c r="E335">
        <v>1</v>
      </c>
      <c r="F335">
        <v>1</v>
      </c>
      <c r="G335">
        <v>1</v>
      </c>
      <c r="H335">
        <v>3</v>
      </c>
      <c r="I335" t="s">
        <v>940</v>
      </c>
      <c r="J335" t="s">
        <v>941</v>
      </c>
      <c r="K335" t="s">
        <v>942</v>
      </c>
      <c r="L335">
        <v>1348</v>
      </c>
      <c r="N335">
        <v>1009</v>
      </c>
      <c r="O335" t="s">
        <v>122</v>
      </c>
      <c r="P335" t="s">
        <v>122</v>
      </c>
      <c r="Q335">
        <v>1000</v>
      </c>
      <c r="X335">
        <v>1.0000000000000001E-5</v>
      </c>
      <c r="Y335">
        <v>10362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6</v>
      </c>
      <c r="AG335">
        <v>1.0000000000000001E-5</v>
      </c>
      <c r="AH335">
        <v>2</v>
      </c>
      <c r="AI335">
        <v>92846126</v>
      </c>
      <c r="AJ335">
        <v>302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ROW(Source!A229)</f>
        <v>229</v>
      </c>
      <c r="B336">
        <v>92846137</v>
      </c>
      <c r="C336">
        <v>92846120</v>
      </c>
      <c r="D336">
        <v>49525498</v>
      </c>
      <c r="E336">
        <v>1</v>
      </c>
      <c r="F336">
        <v>1</v>
      </c>
      <c r="G336">
        <v>1</v>
      </c>
      <c r="H336">
        <v>3</v>
      </c>
      <c r="I336" t="s">
        <v>943</v>
      </c>
      <c r="J336" t="s">
        <v>944</v>
      </c>
      <c r="K336" t="s">
        <v>945</v>
      </c>
      <c r="L336">
        <v>1348</v>
      </c>
      <c r="N336">
        <v>1009</v>
      </c>
      <c r="O336" t="s">
        <v>122</v>
      </c>
      <c r="P336" t="s">
        <v>122</v>
      </c>
      <c r="Q336">
        <v>1000</v>
      </c>
      <c r="X336">
        <v>8.0000000000000007E-5</v>
      </c>
      <c r="Y336">
        <v>12430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6</v>
      </c>
      <c r="AG336">
        <v>8.0000000000000007E-5</v>
      </c>
      <c r="AH336">
        <v>2</v>
      </c>
      <c r="AI336">
        <v>92846127</v>
      </c>
      <c r="AJ336">
        <v>303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ROW(Source!A229)</f>
        <v>229</v>
      </c>
      <c r="B337">
        <v>92846138</v>
      </c>
      <c r="C337">
        <v>92846120</v>
      </c>
      <c r="D337">
        <v>49543539</v>
      </c>
      <c r="E337">
        <v>1</v>
      </c>
      <c r="F337">
        <v>1</v>
      </c>
      <c r="G337">
        <v>1</v>
      </c>
      <c r="H337">
        <v>3</v>
      </c>
      <c r="I337" t="s">
        <v>946</v>
      </c>
      <c r="J337" t="s">
        <v>947</v>
      </c>
      <c r="K337" t="s">
        <v>948</v>
      </c>
      <c r="L337">
        <v>1348</v>
      </c>
      <c r="N337">
        <v>1009</v>
      </c>
      <c r="O337" t="s">
        <v>122</v>
      </c>
      <c r="P337" t="s">
        <v>122</v>
      </c>
      <c r="Q337">
        <v>1000</v>
      </c>
      <c r="X337">
        <v>4.2999999999999999E-4</v>
      </c>
      <c r="Y337">
        <v>6508.75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6</v>
      </c>
      <c r="AG337">
        <v>4.2999999999999999E-4</v>
      </c>
      <c r="AH337">
        <v>2</v>
      </c>
      <c r="AI337">
        <v>92846128</v>
      </c>
      <c r="AJ337">
        <v>304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ROW(Source!A229)</f>
        <v>229</v>
      </c>
      <c r="B338">
        <v>92846139</v>
      </c>
      <c r="C338">
        <v>92846120</v>
      </c>
      <c r="D338">
        <v>49565711</v>
      </c>
      <c r="E338">
        <v>1</v>
      </c>
      <c r="F338">
        <v>1</v>
      </c>
      <c r="G338">
        <v>1</v>
      </c>
      <c r="H338">
        <v>3</v>
      </c>
      <c r="I338" t="s">
        <v>55</v>
      </c>
      <c r="J338" t="s">
        <v>58</v>
      </c>
      <c r="K338" t="s">
        <v>56</v>
      </c>
      <c r="L338">
        <v>1327</v>
      </c>
      <c r="N338">
        <v>1005</v>
      </c>
      <c r="O338" t="s">
        <v>57</v>
      </c>
      <c r="P338" t="s">
        <v>57</v>
      </c>
      <c r="Q338">
        <v>1</v>
      </c>
      <c r="X338">
        <v>0.04</v>
      </c>
      <c r="Y338">
        <v>926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6</v>
      </c>
      <c r="AG338">
        <v>0.04</v>
      </c>
      <c r="AH338">
        <v>2</v>
      </c>
      <c r="AI338">
        <v>92846129</v>
      </c>
      <c r="AJ338">
        <v>305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ROW(Source!A233)</f>
        <v>233</v>
      </c>
      <c r="B339">
        <v>92846156</v>
      </c>
      <c r="C339">
        <v>92846143</v>
      </c>
      <c r="D339">
        <v>49510719</v>
      </c>
      <c r="E339">
        <v>70</v>
      </c>
      <c r="F339">
        <v>1</v>
      </c>
      <c r="G339">
        <v>1</v>
      </c>
      <c r="H339">
        <v>1</v>
      </c>
      <c r="I339" t="s">
        <v>953</v>
      </c>
      <c r="J339" t="s">
        <v>6</v>
      </c>
      <c r="K339" t="s">
        <v>954</v>
      </c>
      <c r="L339">
        <v>1191</v>
      </c>
      <c r="N339">
        <v>1013</v>
      </c>
      <c r="O339" t="s">
        <v>915</v>
      </c>
      <c r="P339" t="s">
        <v>915</v>
      </c>
      <c r="Q339">
        <v>1</v>
      </c>
      <c r="X339">
        <v>154</v>
      </c>
      <c r="Y339">
        <v>0</v>
      </c>
      <c r="Z339">
        <v>0</v>
      </c>
      <c r="AA339">
        <v>0</v>
      </c>
      <c r="AB339">
        <v>8.74</v>
      </c>
      <c r="AC339">
        <v>0</v>
      </c>
      <c r="AD339">
        <v>1</v>
      </c>
      <c r="AE339">
        <v>1</v>
      </c>
      <c r="AF339" t="s">
        <v>25</v>
      </c>
      <c r="AG339">
        <v>161.70000000000002</v>
      </c>
      <c r="AH339">
        <v>2</v>
      </c>
      <c r="AI339">
        <v>92846144</v>
      </c>
      <c r="AJ339">
        <v>307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ROW(Source!A233)</f>
        <v>233</v>
      </c>
      <c r="B340">
        <v>92846157</v>
      </c>
      <c r="C340">
        <v>92846143</v>
      </c>
      <c r="D340">
        <v>49510905</v>
      </c>
      <c r="E340">
        <v>70</v>
      </c>
      <c r="F340">
        <v>1</v>
      </c>
      <c r="G340">
        <v>1</v>
      </c>
      <c r="H340">
        <v>1</v>
      </c>
      <c r="I340" t="s">
        <v>916</v>
      </c>
      <c r="J340" t="s">
        <v>6</v>
      </c>
      <c r="K340" t="s">
        <v>917</v>
      </c>
      <c r="L340">
        <v>1191</v>
      </c>
      <c r="N340">
        <v>1013</v>
      </c>
      <c r="O340" t="s">
        <v>915</v>
      </c>
      <c r="P340" t="s">
        <v>915</v>
      </c>
      <c r="Q340">
        <v>1</v>
      </c>
      <c r="X340">
        <v>1.2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25</v>
      </c>
      <c r="AG340">
        <v>1.26</v>
      </c>
      <c r="AH340">
        <v>2</v>
      </c>
      <c r="AI340">
        <v>92846145</v>
      </c>
      <c r="AJ340">
        <v>308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ROW(Source!A233)</f>
        <v>233</v>
      </c>
      <c r="B341">
        <v>92846158</v>
      </c>
      <c r="C341">
        <v>92846143</v>
      </c>
      <c r="D341">
        <v>49672573</v>
      </c>
      <c r="E341">
        <v>1</v>
      </c>
      <c r="F341">
        <v>1</v>
      </c>
      <c r="G341">
        <v>1</v>
      </c>
      <c r="H341">
        <v>2</v>
      </c>
      <c r="I341" t="s">
        <v>918</v>
      </c>
      <c r="J341" t="s">
        <v>919</v>
      </c>
      <c r="K341" t="s">
        <v>920</v>
      </c>
      <c r="L341">
        <v>1367</v>
      </c>
      <c r="N341">
        <v>1011</v>
      </c>
      <c r="O341" t="s">
        <v>921</v>
      </c>
      <c r="P341" t="s">
        <v>921</v>
      </c>
      <c r="Q341">
        <v>1</v>
      </c>
      <c r="X341">
        <v>0.48</v>
      </c>
      <c r="Y341">
        <v>0</v>
      </c>
      <c r="Z341">
        <v>115.4</v>
      </c>
      <c r="AA341">
        <v>13.5</v>
      </c>
      <c r="AB341">
        <v>0</v>
      </c>
      <c r="AC341">
        <v>0</v>
      </c>
      <c r="AD341">
        <v>1</v>
      </c>
      <c r="AE341">
        <v>0</v>
      </c>
      <c r="AF341" t="s">
        <v>25</v>
      </c>
      <c r="AG341">
        <v>0.504</v>
      </c>
      <c r="AH341">
        <v>2</v>
      </c>
      <c r="AI341">
        <v>92846146</v>
      </c>
      <c r="AJ341">
        <v>309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ROW(Source!A233)</f>
        <v>233</v>
      </c>
      <c r="B342">
        <v>92846159</v>
      </c>
      <c r="C342">
        <v>92846143</v>
      </c>
      <c r="D342">
        <v>49672703</v>
      </c>
      <c r="E342">
        <v>1</v>
      </c>
      <c r="F342">
        <v>1</v>
      </c>
      <c r="G342">
        <v>1</v>
      </c>
      <c r="H342">
        <v>2</v>
      </c>
      <c r="I342" t="s">
        <v>955</v>
      </c>
      <c r="J342" t="s">
        <v>956</v>
      </c>
      <c r="K342" t="s">
        <v>957</v>
      </c>
      <c r="L342">
        <v>1367</v>
      </c>
      <c r="N342">
        <v>1011</v>
      </c>
      <c r="O342" t="s">
        <v>921</v>
      </c>
      <c r="P342" t="s">
        <v>921</v>
      </c>
      <c r="Q342">
        <v>1</v>
      </c>
      <c r="X342">
        <v>0.34</v>
      </c>
      <c r="Y342">
        <v>0</v>
      </c>
      <c r="Z342">
        <v>6.66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25</v>
      </c>
      <c r="AG342">
        <v>0.35700000000000004</v>
      </c>
      <c r="AH342">
        <v>2</v>
      </c>
      <c r="AI342">
        <v>92846147</v>
      </c>
      <c r="AJ342">
        <v>310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ROW(Source!A233)</f>
        <v>233</v>
      </c>
      <c r="B343">
        <v>92846160</v>
      </c>
      <c r="C343">
        <v>92846143</v>
      </c>
      <c r="D343">
        <v>49673503</v>
      </c>
      <c r="E343">
        <v>1</v>
      </c>
      <c r="F343">
        <v>1</v>
      </c>
      <c r="G343">
        <v>1</v>
      </c>
      <c r="H343">
        <v>2</v>
      </c>
      <c r="I343" t="s">
        <v>925</v>
      </c>
      <c r="J343" t="s">
        <v>926</v>
      </c>
      <c r="K343" t="s">
        <v>927</v>
      </c>
      <c r="L343">
        <v>1367</v>
      </c>
      <c r="N343">
        <v>1011</v>
      </c>
      <c r="O343" t="s">
        <v>921</v>
      </c>
      <c r="P343" t="s">
        <v>921</v>
      </c>
      <c r="Q343">
        <v>1</v>
      </c>
      <c r="X343">
        <v>0.72</v>
      </c>
      <c r="Y343">
        <v>0</v>
      </c>
      <c r="Z343">
        <v>65.709999999999994</v>
      </c>
      <c r="AA343">
        <v>11.6</v>
      </c>
      <c r="AB343">
        <v>0</v>
      </c>
      <c r="AC343">
        <v>0</v>
      </c>
      <c r="AD343">
        <v>1</v>
      </c>
      <c r="AE343">
        <v>0</v>
      </c>
      <c r="AF343" t="s">
        <v>25</v>
      </c>
      <c r="AG343">
        <v>0.75600000000000001</v>
      </c>
      <c r="AH343">
        <v>2</v>
      </c>
      <c r="AI343">
        <v>92846148</v>
      </c>
      <c r="AJ343">
        <v>311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ROW(Source!A233)</f>
        <v>233</v>
      </c>
      <c r="B344">
        <v>92846161</v>
      </c>
      <c r="C344">
        <v>92846143</v>
      </c>
      <c r="D344">
        <v>49673715</v>
      </c>
      <c r="E344">
        <v>1</v>
      </c>
      <c r="F344">
        <v>1</v>
      </c>
      <c r="G344">
        <v>1</v>
      </c>
      <c r="H344">
        <v>2</v>
      </c>
      <c r="I344" t="s">
        <v>937</v>
      </c>
      <c r="J344" t="s">
        <v>938</v>
      </c>
      <c r="K344" t="s">
        <v>939</v>
      </c>
      <c r="L344">
        <v>1367</v>
      </c>
      <c r="N344">
        <v>1011</v>
      </c>
      <c r="O344" t="s">
        <v>921</v>
      </c>
      <c r="P344" t="s">
        <v>921</v>
      </c>
      <c r="Q344">
        <v>1</v>
      </c>
      <c r="X344">
        <v>1.54</v>
      </c>
      <c r="Y344">
        <v>0</v>
      </c>
      <c r="Z344">
        <v>8.1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25</v>
      </c>
      <c r="AG344">
        <v>1.6170000000000002</v>
      </c>
      <c r="AH344">
        <v>2</v>
      </c>
      <c r="AI344">
        <v>92846149</v>
      </c>
      <c r="AJ344">
        <v>312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ROW(Source!A233)</f>
        <v>233</v>
      </c>
      <c r="B345">
        <v>92846162</v>
      </c>
      <c r="C345">
        <v>92846143</v>
      </c>
      <c r="D345">
        <v>49521144</v>
      </c>
      <c r="E345">
        <v>1</v>
      </c>
      <c r="F345">
        <v>1</v>
      </c>
      <c r="G345">
        <v>1</v>
      </c>
      <c r="H345">
        <v>3</v>
      </c>
      <c r="I345" t="s">
        <v>958</v>
      </c>
      <c r="J345" t="s">
        <v>959</v>
      </c>
      <c r="K345" t="s">
        <v>960</v>
      </c>
      <c r="L345">
        <v>1348</v>
      </c>
      <c r="N345">
        <v>1009</v>
      </c>
      <c r="O345" t="s">
        <v>122</v>
      </c>
      <c r="P345" t="s">
        <v>122</v>
      </c>
      <c r="Q345">
        <v>1000</v>
      </c>
      <c r="X345">
        <v>8.8999999999999995E-4</v>
      </c>
      <c r="Y345">
        <v>26499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6</v>
      </c>
      <c r="AG345">
        <v>8.8999999999999995E-4</v>
      </c>
      <c r="AH345">
        <v>2</v>
      </c>
      <c r="AI345">
        <v>92846150</v>
      </c>
      <c r="AJ345">
        <v>313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ROW(Source!A233)</f>
        <v>233</v>
      </c>
      <c r="B346">
        <v>92846163</v>
      </c>
      <c r="C346">
        <v>92846143</v>
      </c>
      <c r="D346">
        <v>49524301</v>
      </c>
      <c r="E346">
        <v>1</v>
      </c>
      <c r="F346">
        <v>1</v>
      </c>
      <c r="G346">
        <v>1</v>
      </c>
      <c r="H346">
        <v>3</v>
      </c>
      <c r="I346" t="s">
        <v>940</v>
      </c>
      <c r="J346" t="s">
        <v>941</v>
      </c>
      <c r="K346" t="s">
        <v>942</v>
      </c>
      <c r="L346">
        <v>1348</v>
      </c>
      <c r="N346">
        <v>1009</v>
      </c>
      <c r="O346" t="s">
        <v>122</v>
      </c>
      <c r="P346" t="s">
        <v>122</v>
      </c>
      <c r="Q346">
        <v>1000</v>
      </c>
      <c r="X346">
        <v>4.4999999999999999E-4</v>
      </c>
      <c r="Y346">
        <v>10362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6</v>
      </c>
      <c r="AG346">
        <v>4.4999999999999999E-4</v>
      </c>
      <c r="AH346">
        <v>2</v>
      </c>
      <c r="AI346">
        <v>92846151</v>
      </c>
      <c r="AJ346">
        <v>314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ROW(Source!A233)</f>
        <v>233</v>
      </c>
      <c r="B347">
        <v>92846164</v>
      </c>
      <c r="C347">
        <v>92846143</v>
      </c>
      <c r="D347">
        <v>49525488</v>
      </c>
      <c r="E347">
        <v>1</v>
      </c>
      <c r="F347">
        <v>1</v>
      </c>
      <c r="G347">
        <v>1</v>
      </c>
      <c r="H347">
        <v>3</v>
      </c>
      <c r="I347" t="s">
        <v>928</v>
      </c>
      <c r="J347" t="s">
        <v>929</v>
      </c>
      <c r="K347" t="s">
        <v>930</v>
      </c>
      <c r="L347">
        <v>1346</v>
      </c>
      <c r="N347">
        <v>1009</v>
      </c>
      <c r="O347" t="s">
        <v>931</v>
      </c>
      <c r="P347" t="s">
        <v>931</v>
      </c>
      <c r="Q347">
        <v>1</v>
      </c>
      <c r="X347">
        <v>15</v>
      </c>
      <c r="Y347">
        <v>9.0399999999999991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6</v>
      </c>
      <c r="AG347">
        <v>15</v>
      </c>
      <c r="AH347">
        <v>2</v>
      </c>
      <c r="AI347">
        <v>92846152</v>
      </c>
      <c r="AJ347">
        <v>315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ROW(Source!A233)</f>
        <v>233</v>
      </c>
      <c r="B348">
        <v>92846165</v>
      </c>
      <c r="C348">
        <v>92846143</v>
      </c>
      <c r="D348">
        <v>49526492</v>
      </c>
      <c r="E348">
        <v>1</v>
      </c>
      <c r="F348">
        <v>1</v>
      </c>
      <c r="G348">
        <v>1</v>
      </c>
      <c r="H348">
        <v>3</v>
      </c>
      <c r="I348" t="s">
        <v>932</v>
      </c>
      <c r="J348" t="s">
        <v>933</v>
      </c>
      <c r="K348" t="s">
        <v>934</v>
      </c>
      <c r="L348">
        <v>1346</v>
      </c>
      <c r="N348">
        <v>1009</v>
      </c>
      <c r="O348" t="s">
        <v>931</v>
      </c>
      <c r="P348" t="s">
        <v>931</v>
      </c>
      <c r="Q348">
        <v>1</v>
      </c>
      <c r="X348">
        <v>8</v>
      </c>
      <c r="Y348">
        <v>23.09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6</v>
      </c>
      <c r="AG348">
        <v>8</v>
      </c>
      <c r="AH348">
        <v>2</v>
      </c>
      <c r="AI348">
        <v>92846153</v>
      </c>
      <c r="AJ348">
        <v>316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ROW(Source!A233)</f>
        <v>233</v>
      </c>
      <c r="B349">
        <v>92846166</v>
      </c>
      <c r="C349">
        <v>92846143</v>
      </c>
      <c r="D349">
        <v>49512814</v>
      </c>
      <c r="E349">
        <v>70</v>
      </c>
      <c r="F349">
        <v>1</v>
      </c>
      <c r="G349">
        <v>1</v>
      </c>
      <c r="H349">
        <v>3</v>
      </c>
      <c r="I349" t="s">
        <v>985</v>
      </c>
      <c r="J349" t="s">
        <v>6</v>
      </c>
      <c r="K349" t="s">
        <v>986</v>
      </c>
      <c r="L349">
        <v>1327</v>
      </c>
      <c r="N349">
        <v>1005</v>
      </c>
      <c r="O349" t="s">
        <v>57</v>
      </c>
      <c r="P349" t="s">
        <v>57</v>
      </c>
      <c r="Q349">
        <v>1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0</v>
      </c>
      <c r="AF349" t="s">
        <v>6</v>
      </c>
      <c r="AG349">
        <v>0</v>
      </c>
      <c r="AH349">
        <v>3</v>
      </c>
      <c r="AI349">
        <v>-1</v>
      </c>
      <c r="AJ349" t="s">
        <v>6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ROW(Source!A233)</f>
        <v>233</v>
      </c>
      <c r="B350">
        <v>92846167</v>
      </c>
      <c r="C350">
        <v>92846143</v>
      </c>
      <c r="D350">
        <v>49555131</v>
      </c>
      <c r="E350">
        <v>1</v>
      </c>
      <c r="F350">
        <v>1</v>
      </c>
      <c r="G350">
        <v>1</v>
      </c>
      <c r="H350">
        <v>3</v>
      </c>
      <c r="I350" t="s">
        <v>961</v>
      </c>
      <c r="J350" t="s">
        <v>962</v>
      </c>
      <c r="K350" t="s">
        <v>963</v>
      </c>
      <c r="L350">
        <v>1348</v>
      </c>
      <c r="N350">
        <v>1009</v>
      </c>
      <c r="O350" t="s">
        <v>122</v>
      </c>
      <c r="P350" t="s">
        <v>122</v>
      </c>
      <c r="Q350">
        <v>1000</v>
      </c>
      <c r="X350">
        <v>5.0099999999999997E-3</v>
      </c>
      <c r="Y350">
        <v>17183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6</v>
      </c>
      <c r="AG350">
        <v>5.0099999999999997E-3</v>
      </c>
      <c r="AH350">
        <v>2</v>
      </c>
      <c r="AI350">
        <v>92846154</v>
      </c>
      <c r="AJ350">
        <v>317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ROW(Source!A233)</f>
        <v>233</v>
      </c>
      <c r="B351">
        <v>92846168</v>
      </c>
      <c r="C351">
        <v>92846143</v>
      </c>
      <c r="D351">
        <v>49514607</v>
      </c>
      <c r="E351">
        <v>70</v>
      </c>
      <c r="F351">
        <v>1</v>
      </c>
      <c r="G351">
        <v>1</v>
      </c>
      <c r="H351">
        <v>3</v>
      </c>
      <c r="I351" t="s">
        <v>987</v>
      </c>
      <c r="J351" t="s">
        <v>6</v>
      </c>
      <c r="K351" t="s">
        <v>988</v>
      </c>
      <c r="L351">
        <v>1327</v>
      </c>
      <c r="N351">
        <v>1005</v>
      </c>
      <c r="O351" t="s">
        <v>57</v>
      </c>
      <c r="P351" t="s">
        <v>57</v>
      </c>
      <c r="Q351">
        <v>1</v>
      </c>
      <c r="X351">
        <v>100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6</v>
      </c>
      <c r="AG351">
        <v>100</v>
      </c>
      <c r="AH351">
        <v>3</v>
      </c>
      <c r="AI351">
        <v>-1</v>
      </c>
      <c r="AJ351" t="s">
        <v>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ROW(Source!A233)</f>
        <v>233</v>
      </c>
      <c r="B352">
        <v>92846169</v>
      </c>
      <c r="C352">
        <v>92846143</v>
      </c>
      <c r="D352">
        <v>49514616</v>
      </c>
      <c r="E352">
        <v>70</v>
      </c>
      <c r="F352">
        <v>1</v>
      </c>
      <c r="G352">
        <v>1</v>
      </c>
      <c r="H352">
        <v>3</v>
      </c>
      <c r="I352" t="s">
        <v>989</v>
      </c>
      <c r="J352" t="s">
        <v>6</v>
      </c>
      <c r="K352" t="s">
        <v>990</v>
      </c>
      <c r="L352">
        <v>1346</v>
      </c>
      <c r="N352">
        <v>1009</v>
      </c>
      <c r="O352" t="s">
        <v>931</v>
      </c>
      <c r="P352" t="s">
        <v>931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6</v>
      </c>
      <c r="AG352">
        <v>0</v>
      </c>
      <c r="AH352">
        <v>3</v>
      </c>
      <c r="AI352">
        <v>-1</v>
      </c>
      <c r="AJ352" t="s">
        <v>6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ROW(Source!A233)</f>
        <v>233</v>
      </c>
      <c r="B353">
        <v>92846170</v>
      </c>
      <c r="C353">
        <v>92846143</v>
      </c>
      <c r="D353">
        <v>49514616</v>
      </c>
      <c r="E353">
        <v>70</v>
      </c>
      <c r="F353">
        <v>1</v>
      </c>
      <c r="G353">
        <v>1</v>
      </c>
      <c r="H353">
        <v>3</v>
      </c>
      <c r="I353" t="s">
        <v>989</v>
      </c>
      <c r="J353" t="s">
        <v>6</v>
      </c>
      <c r="K353" t="s">
        <v>991</v>
      </c>
      <c r="L353">
        <v>1371</v>
      </c>
      <c r="N353">
        <v>1013</v>
      </c>
      <c r="O353" t="s">
        <v>22</v>
      </c>
      <c r="P353" t="s">
        <v>22</v>
      </c>
      <c r="Q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0</v>
      </c>
      <c r="AF353" t="s">
        <v>6</v>
      </c>
      <c r="AG353">
        <v>0</v>
      </c>
      <c r="AH353">
        <v>3</v>
      </c>
      <c r="AI353">
        <v>-1</v>
      </c>
      <c r="AJ353" t="s">
        <v>6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ROW(Source!A233)</f>
        <v>233</v>
      </c>
      <c r="B354">
        <v>92846171</v>
      </c>
      <c r="C354">
        <v>92846143</v>
      </c>
      <c r="D354">
        <v>49514677</v>
      </c>
      <c r="E354">
        <v>70</v>
      </c>
      <c r="F354">
        <v>1</v>
      </c>
      <c r="G354">
        <v>1</v>
      </c>
      <c r="H354">
        <v>3</v>
      </c>
      <c r="I354" t="s">
        <v>992</v>
      </c>
      <c r="J354" t="s">
        <v>6</v>
      </c>
      <c r="K354" t="s">
        <v>993</v>
      </c>
      <c r="L354">
        <v>1371</v>
      </c>
      <c r="N354">
        <v>1013</v>
      </c>
      <c r="O354" t="s">
        <v>22</v>
      </c>
      <c r="P354" t="s">
        <v>22</v>
      </c>
      <c r="Q354">
        <v>1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0</v>
      </c>
      <c r="AF354" t="s">
        <v>6</v>
      </c>
      <c r="AG354">
        <v>0</v>
      </c>
      <c r="AH354">
        <v>3</v>
      </c>
      <c r="AI354">
        <v>-1</v>
      </c>
      <c r="AJ354" t="s">
        <v>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ROW(Source!A233)</f>
        <v>233</v>
      </c>
      <c r="B355">
        <v>92846172</v>
      </c>
      <c r="C355">
        <v>92846143</v>
      </c>
      <c r="D355">
        <v>49514711</v>
      </c>
      <c r="E355">
        <v>70</v>
      </c>
      <c r="F355">
        <v>1</v>
      </c>
      <c r="G355">
        <v>1</v>
      </c>
      <c r="H355">
        <v>3</v>
      </c>
      <c r="I355" t="s">
        <v>994</v>
      </c>
      <c r="J355" t="s">
        <v>6</v>
      </c>
      <c r="K355" t="s">
        <v>995</v>
      </c>
      <c r="L355">
        <v>1371</v>
      </c>
      <c r="N355">
        <v>1013</v>
      </c>
      <c r="O355" t="s">
        <v>22</v>
      </c>
      <c r="P355" t="s">
        <v>22</v>
      </c>
      <c r="Q355">
        <v>1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</v>
      </c>
      <c r="AD355">
        <v>0</v>
      </c>
      <c r="AE355">
        <v>0</v>
      </c>
      <c r="AF355" t="s">
        <v>6</v>
      </c>
      <c r="AG355">
        <v>0</v>
      </c>
      <c r="AH355">
        <v>3</v>
      </c>
      <c r="AI355">
        <v>-1</v>
      </c>
      <c r="AJ355" t="s">
        <v>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ROW(Source!A235)</f>
        <v>235</v>
      </c>
      <c r="B356">
        <v>92846187</v>
      </c>
      <c r="C356">
        <v>92846174</v>
      </c>
      <c r="D356">
        <v>49510719</v>
      </c>
      <c r="E356">
        <v>70</v>
      </c>
      <c r="F356">
        <v>1</v>
      </c>
      <c r="G356">
        <v>1</v>
      </c>
      <c r="H356">
        <v>1</v>
      </c>
      <c r="I356" t="s">
        <v>953</v>
      </c>
      <c r="J356" t="s">
        <v>6</v>
      </c>
      <c r="K356" t="s">
        <v>954</v>
      </c>
      <c r="L356">
        <v>1191</v>
      </c>
      <c r="N356">
        <v>1013</v>
      </c>
      <c r="O356" t="s">
        <v>915</v>
      </c>
      <c r="P356" t="s">
        <v>915</v>
      </c>
      <c r="Q356">
        <v>1</v>
      </c>
      <c r="X356">
        <v>141</v>
      </c>
      <c r="Y356">
        <v>0</v>
      </c>
      <c r="Z356">
        <v>0</v>
      </c>
      <c r="AA356">
        <v>0</v>
      </c>
      <c r="AB356">
        <v>8.74</v>
      </c>
      <c r="AC356">
        <v>0</v>
      </c>
      <c r="AD356">
        <v>1</v>
      </c>
      <c r="AE356">
        <v>1</v>
      </c>
      <c r="AF356" t="s">
        <v>25</v>
      </c>
      <c r="AG356">
        <v>148.05000000000001</v>
      </c>
      <c r="AH356">
        <v>2</v>
      </c>
      <c r="AI356">
        <v>92846175</v>
      </c>
      <c r="AJ356">
        <v>319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ROW(Source!A235)</f>
        <v>235</v>
      </c>
      <c r="B357">
        <v>92846188</v>
      </c>
      <c r="C357">
        <v>92846174</v>
      </c>
      <c r="D357">
        <v>49510905</v>
      </c>
      <c r="E357">
        <v>70</v>
      </c>
      <c r="F357">
        <v>1</v>
      </c>
      <c r="G357">
        <v>1</v>
      </c>
      <c r="H357">
        <v>1</v>
      </c>
      <c r="I357" t="s">
        <v>916</v>
      </c>
      <c r="J357" t="s">
        <v>6</v>
      </c>
      <c r="K357" t="s">
        <v>917</v>
      </c>
      <c r="L357">
        <v>1191</v>
      </c>
      <c r="N357">
        <v>1013</v>
      </c>
      <c r="O357" t="s">
        <v>915</v>
      </c>
      <c r="P357" t="s">
        <v>915</v>
      </c>
      <c r="Q357">
        <v>1</v>
      </c>
      <c r="X357">
        <v>0.94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2</v>
      </c>
      <c r="AF357" t="s">
        <v>25</v>
      </c>
      <c r="AG357">
        <v>0.98699999999999999</v>
      </c>
      <c r="AH357">
        <v>2</v>
      </c>
      <c r="AI357">
        <v>92846176</v>
      </c>
      <c r="AJ357">
        <v>320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ROW(Source!A235)</f>
        <v>235</v>
      </c>
      <c r="B358">
        <v>92846189</v>
      </c>
      <c r="C358">
        <v>92846174</v>
      </c>
      <c r="D358">
        <v>49672573</v>
      </c>
      <c r="E358">
        <v>1</v>
      </c>
      <c r="F358">
        <v>1</v>
      </c>
      <c r="G358">
        <v>1</v>
      </c>
      <c r="H358">
        <v>2</v>
      </c>
      <c r="I358" t="s">
        <v>918</v>
      </c>
      <c r="J358" t="s">
        <v>919</v>
      </c>
      <c r="K358" t="s">
        <v>920</v>
      </c>
      <c r="L358">
        <v>1367</v>
      </c>
      <c r="N358">
        <v>1011</v>
      </c>
      <c r="O358" t="s">
        <v>921</v>
      </c>
      <c r="P358" t="s">
        <v>921</v>
      </c>
      <c r="Q358">
        <v>1</v>
      </c>
      <c r="X358">
        <v>0.38</v>
      </c>
      <c r="Y358">
        <v>0</v>
      </c>
      <c r="Z358">
        <v>115.4</v>
      </c>
      <c r="AA358">
        <v>13.5</v>
      </c>
      <c r="AB358">
        <v>0</v>
      </c>
      <c r="AC358">
        <v>0</v>
      </c>
      <c r="AD358">
        <v>1</v>
      </c>
      <c r="AE358">
        <v>0</v>
      </c>
      <c r="AF358" t="s">
        <v>25</v>
      </c>
      <c r="AG358">
        <v>0.39900000000000002</v>
      </c>
      <c r="AH358">
        <v>2</v>
      </c>
      <c r="AI358">
        <v>92846177</v>
      </c>
      <c r="AJ358">
        <v>321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ROW(Source!A235)</f>
        <v>235</v>
      </c>
      <c r="B359">
        <v>92846190</v>
      </c>
      <c r="C359">
        <v>92846174</v>
      </c>
      <c r="D359">
        <v>49672703</v>
      </c>
      <c r="E359">
        <v>1</v>
      </c>
      <c r="F359">
        <v>1</v>
      </c>
      <c r="G359">
        <v>1</v>
      </c>
      <c r="H359">
        <v>2</v>
      </c>
      <c r="I359" t="s">
        <v>955</v>
      </c>
      <c r="J359" t="s">
        <v>956</v>
      </c>
      <c r="K359" t="s">
        <v>957</v>
      </c>
      <c r="L359">
        <v>1367</v>
      </c>
      <c r="N359">
        <v>1011</v>
      </c>
      <c r="O359" t="s">
        <v>921</v>
      </c>
      <c r="P359" t="s">
        <v>921</v>
      </c>
      <c r="Q359">
        <v>1</v>
      </c>
      <c r="X359">
        <v>0.34</v>
      </c>
      <c r="Y359">
        <v>0</v>
      </c>
      <c r="Z359">
        <v>6.66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25</v>
      </c>
      <c r="AG359">
        <v>0.35700000000000004</v>
      </c>
      <c r="AH359">
        <v>2</v>
      </c>
      <c r="AI359">
        <v>92846178</v>
      </c>
      <c r="AJ359">
        <v>322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ROW(Source!A235)</f>
        <v>235</v>
      </c>
      <c r="B360">
        <v>92846191</v>
      </c>
      <c r="C360">
        <v>92846174</v>
      </c>
      <c r="D360">
        <v>49673503</v>
      </c>
      <c r="E360">
        <v>1</v>
      </c>
      <c r="F360">
        <v>1</v>
      </c>
      <c r="G360">
        <v>1</v>
      </c>
      <c r="H360">
        <v>2</v>
      </c>
      <c r="I360" t="s">
        <v>925</v>
      </c>
      <c r="J360" t="s">
        <v>926</v>
      </c>
      <c r="K360" t="s">
        <v>927</v>
      </c>
      <c r="L360">
        <v>1367</v>
      </c>
      <c r="N360">
        <v>1011</v>
      </c>
      <c r="O360" t="s">
        <v>921</v>
      </c>
      <c r="P360" t="s">
        <v>921</v>
      </c>
      <c r="Q360">
        <v>1</v>
      </c>
      <c r="X360">
        <v>0.56000000000000005</v>
      </c>
      <c r="Y360">
        <v>0</v>
      </c>
      <c r="Z360">
        <v>65.709999999999994</v>
      </c>
      <c r="AA360">
        <v>11.6</v>
      </c>
      <c r="AB360">
        <v>0</v>
      </c>
      <c r="AC360">
        <v>0</v>
      </c>
      <c r="AD360">
        <v>1</v>
      </c>
      <c r="AE360">
        <v>0</v>
      </c>
      <c r="AF360" t="s">
        <v>25</v>
      </c>
      <c r="AG360">
        <v>0.58800000000000008</v>
      </c>
      <c r="AH360">
        <v>2</v>
      </c>
      <c r="AI360">
        <v>92846179</v>
      </c>
      <c r="AJ360">
        <v>323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ROW(Source!A235)</f>
        <v>235</v>
      </c>
      <c r="B361">
        <v>92846192</v>
      </c>
      <c r="C361">
        <v>92846174</v>
      </c>
      <c r="D361">
        <v>49673715</v>
      </c>
      <c r="E361">
        <v>1</v>
      </c>
      <c r="F361">
        <v>1</v>
      </c>
      <c r="G361">
        <v>1</v>
      </c>
      <c r="H361">
        <v>2</v>
      </c>
      <c r="I361" t="s">
        <v>937</v>
      </c>
      <c r="J361" t="s">
        <v>938</v>
      </c>
      <c r="K361" t="s">
        <v>939</v>
      </c>
      <c r="L361">
        <v>1367</v>
      </c>
      <c r="N361">
        <v>1011</v>
      </c>
      <c r="O361" t="s">
        <v>921</v>
      </c>
      <c r="P361" t="s">
        <v>921</v>
      </c>
      <c r="Q361">
        <v>1</v>
      </c>
      <c r="X361">
        <v>1.4</v>
      </c>
      <c r="Y361">
        <v>0</v>
      </c>
      <c r="Z361">
        <v>8.1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25</v>
      </c>
      <c r="AG361">
        <v>1.47</v>
      </c>
      <c r="AH361">
        <v>2</v>
      </c>
      <c r="AI361">
        <v>92846180</v>
      </c>
      <c r="AJ361">
        <v>324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ROW(Source!A235)</f>
        <v>235</v>
      </c>
      <c r="B362">
        <v>92846193</v>
      </c>
      <c r="C362">
        <v>92846174</v>
      </c>
      <c r="D362">
        <v>49521144</v>
      </c>
      <c r="E362">
        <v>1</v>
      </c>
      <c r="F362">
        <v>1</v>
      </c>
      <c r="G362">
        <v>1</v>
      </c>
      <c r="H362">
        <v>3</v>
      </c>
      <c r="I362" t="s">
        <v>958</v>
      </c>
      <c r="J362" t="s">
        <v>959</v>
      </c>
      <c r="K362" t="s">
        <v>960</v>
      </c>
      <c r="L362">
        <v>1348</v>
      </c>
      <c r="N362">
        <v>1009</v>
      </c>
      <c r="O362" t="s">
        <v>122</v>
      </c>
      <c r="P362" t="s">
        <v>122</v>
      </c>
      <c r="Q362">
        <v>1000</v>
      </c>
      <c r="X362">
        <v>8.8999999999999995E-4</v>
      </c>
      <c r="Y362">
        <v>26499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6</v>
      </c>
      <c r="AG362">
        <v>8.8999999999999995E-4</v>
      </c>
      <c r="AH362">
        <v>2</v>
      </c>
      <c r="AI362">
        <v>92846181</v>
      </c>
      <c r="AJ362">
        <v>325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ROW(Source!A235)</f>
        <v>235</v>
      </c>
      <c r="B363">
        <v>92846194</v>
      </c>
      <c r="C363">
        <v>92846174</v>
      </c>
      <c r="D363">
        <v>49524301</v>
      </c>
      <c r="E363">
        <v>1</v>
      </c>
      <c r="F363">
        <v>1</v>
      </c>
      <c r="G363">
        <v>1</v>
      </c>
      <c r="H363">
        <v>3</v>
      </c>
      <c r="I363" t="s">
        <v>940</v>
      </c>
      <c r="J363" t="s">
        <v>941</v>
      </c>
      <c r="K363" t="s">
        <v>942</v>
      </c>
      <c r="L363">
        <v>1348</v>
      </c>
      <c r="N363">
        <v>1009</v>
      </c>
      <c r="O363" t="s">
        <v>122</v>
      </c>
      <c r="P363" t="s">
        <v>122</v>
      </c>
      <c r="Q363">
        <v>1000</v>
      </c>
      <c r="X363">
        <v>4.0999999999999999E-4</v>
      </c>
      <c r="Y363">
        <v>10362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6</v>
      </c>
      <c r="AG363">
        <v>4.0999999999999999E-4</v>
      </c>
      <c r="AH363">
        <v>2</v>
      </c>
      <c r="AI363">
        <v>92846182</v>
      </c>
      <c r="AJ363">
        <v>326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ROW(Source!A235)</f>
        <v>235</v>
      </c>
      <c r="B364">
        <v>92846195</v>
      </c>
      <c r="C364">
        <v>92846174</v>
      </c>
      <c r="D364">
        <v>49525488</v>
      </c>
      <c r="E364">
        <v>1</v>
      </c>
      <c r="F364">
        <v>1</v>
      </c>
      <c r="G364">
        <v>1</v>
      </c>
      <c r="H364">
        <v>3</v>
      </c>
      <c r="I364" t="s">
        <v>928</v>
      </c>
      <c r="J364" t="s">
        <v>929</v>
      </c>
      <c r="K364" t="s">
        <v>930</v>
      </c>
      <c r="L364">
        <v>1346</v>
      </c>
      <c r="N364">
        <v>1009</v>
      </c>
      <c r="O364" t="s">
        <v>931</v>
      </c>
      <c r="P364" t="s">
        <v>931</v>
      </c>
      <c r="Q364">
        <v>1</v>
      </c>
      <c r="X364">
        <v>15</v>
      </c>
      <c r="Y364">
        <v>9.0399999999999991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6</v>
      </c>
      <c r="AG364">
        <v>15</v>
      </c>
      <c r="AH364">
        <v>2</v>
      </c>
      <c r="AI364">
        <v>92846183</v>
      </c>
      <c r="AJ364">
        <v>327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ROW(Source!A235)</f>
        <v>235</v>
      </c>
      <c r="B365">
        <v>92846196</v>
      </c>
      <c r="C365">
        <v>92846174</v>
      </c>
      <c r="D365">
        <v>49526492</v>
      </c>
      <c r="E365">
        <v>1</v>
      </c>
      <c r="F365">
        <v>1</v>
      </c>
      <c r="G365">
        <v>1</v>
      </c>
      <c r="H365">
        <v>3</v>
      </c>
      <c r="I365" t="s">
        <v>932</v>
      </c>
      <c r="J365" t="s">
        <v>933</v>
      </c>
      <c r="K365" t="s">
        <v>934</v>
      </c>
      <c r="L365">
        <v>1346</v>
      </c>
      <c r="N365">
        <v>1009</v>
      </c>
      <c r="O365" t="s">
        <v>931</v>
      </c>
      <c r="P365" t="s">
        <v>931</v>
      </c>
      <c r="Q365">
        <v>1</v>
      </c>
      <c r="X365">
        <v>8</v>
      </c>
      <c r="Y365">
        <v>23.09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6</v>
      </c>
      <c r="AG365">
        <v>8</v>
      </c>
      <c r="AH365">
        <v>2</v>
      </c>
      <c r="AI365">
        <v>92846184</v>
      </c>
      <c r="AJ365">
        <v>328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ROW(Source!A235)</f>
        <v>235</v>
      </c>
      <c r="B366">
        <v>92846197</v>
      </c>
      <c r="C366">
        <v>92846174</v>
      </c>
      <c r="D366">
        <v>49512814</v>
      </c>
      <c r="E366">
        <v>70</v>
      </c>
      <c r="F366">
        <v>1</v>
      </c>
      <c r="G366">
        <v>1</v>
      </c>
      <c r="H366">
        <v>3</v>
      </c>
      <c r="I366" t="s">
        <v>985</v>
      </c>
      <c r="J366" t="s">
        <v>6</v>
      </c>
      <c r="K366" t="s">
        <v>986</v>
      </c>
      <c r="L366">
        <v>1327</v>
      </c>
      <c r="N366">
        <v>1005</v>
      </c>
      <c r="O366" t="s">
        <v>57</v>
      </c>
      <c r="P366" t="s">
        <v>57</v>
      </c>
      <c r="Q366">
        <v>1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1</v>
      </c>
      <c r="AD366">
        <v>0</v>
      </c>
      <c r="AE366">
        <v>0</v>
      </c>
      <c r="AF366" t="s">
        <v>6</v>
      </c>
      <c r="AG366">
        <v>0</v>
      </c>
      <c r="AH366">
        <v>3</v>
      </c>
      <c r="AI366">
        <v>-1</v>
      </c>
      <c r="AJ366" t="s">
        <v>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ROW(Source!A235)</f>
        <v>235</v>
      </c>
      <c r="B367">
        <v>92846198</v>
      </c>
      <c r="C367">
        <v>92846174</v>
      </c>
      <c r="D367">
        <v>49555131</v>
      </c>
      <c r="E367">
        <v>1</v>
      </c>
      <c r="F367">
        <v>1</v>
      </c>
      <c r="G367">
        <v>1</v>
      </c>
      <c r="H367">
        <v>3</v>
      </c>
      <c r="I367" t="s">
        <v>961</v>
      </c>
      <c r="J367" t="s">
        <v>962</v>
      </c>
      <c r="K367" t="s">
        <v>963</v>
      </c>
      <c r="L367">
        <v>1348</v>
      </c>
      <c r="N367">
        <v>1009</v>
      </c>
      <c r="O367" t="s">
        <v>122</v>
      </c>
      <c r="P367" t="s">
        <v>122</v>
      </c>
      <c r="Q367">
        <v>1000</v>
      </c>
      <c r="X367">
        <v>5.0099999999999997E-3</v>
      </c>
      <c r="Y367">
        <v>17183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6</v>
      </c>
      <c r="AG367">
        <v>5.0099999999999997E-3</v>
      </c>
      <c r="AH367">
        <v>2</v>
      </c>
      <c r="AI367">
        <v>92846185</v>
      </c>
      <c r="AJ367">
        <v>329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ROW(Source!A235)</f>
        <v>235</v>
      </c>
      <c r="B368">
        <v>92846199</v>
      </c>
      <c r="C368">
        <v>92846174</v>
      </c>
      <c r="D368">
        <v>49514607</v>
      </c>
      <c r="E368">
        <v>70</v>
      </c>
      <c r="F368">
        <v>1</v>
      </c>
      <c r="G368">
        <v>1</v>
      </c>
      <c r="H368">
        <v>3</v>
      </c>
      <c r="I368" t="s">
        <v>987</v>
      </c>
      <c r="J368" t="s">
        <v>6</v>
      </c>
      <c r="K368" t="s">
        <v>988</v>
      </c>
      <c r="L368">
        <v>1327</v>
      </c>
      <c r="N368">
        <v>1005</v>
      </c>
      <c r="O368" t="s">
        <v>57</v>
      </c>
      <c r="P368" t="s">
        <v>57</v>
      </c>
      <c r="Q368">
        <v>1</v>
      </c>
      <c r="X368">
        <v>100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6</v>
      </c>
      <c r="AG368">
        <v>100</v>
      </c>
      <c r="AH368">
        <v>3</v>
      </c>
      <c r="AI368">
        <v>-1</v>
      </c>
      <c r="AJ368" t="s">
        <v>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ROW(Source!A235)</f>
        <v>235</v>
      </c>
      <c r="B369">
        <v>92846200</v>
      </c>
      <c r="C369">
        <v>92846174</v>
      </c>
      <c r="D369">
        <v>49514616</v>
      </c>
      <c r="E369">
        <v>70</v>
      </c>
      <c r="F369">
        <v>1</v>
      </c>
      <c r="G369">
        <v>1</v>
      </c>
      <c r="H369">
        <v>3</v>
      </c>
      <c r="I369" t="s">
        <v>989</v>
      </c>
      <c r="J369" t="s">
        <v>6</v>
      </c>
      <c r="K369" t="s">
        <v>990</v>
      </c>
      <c r="L369">
        <v>1346</v>
      </c>
      <c r="N369">
        <v>1009</v>
      </c>
      <c r="O369" t="s">
        <v>931</v>
      </c>
      <c r="P369" t="s">
        <v>931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6</v>
      </c>
      <c r="AG369">
        <v>0</v>
      </c>
      <c r="AH369">
        <v>3</v>
      </c>
      <c r="AI369">
        <v>-1</v>
      </c>
      <c r="AJ369" t="s">
        <v>6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ROW(Source!A235)</f>
        <v>235</v>
      </c>
      <c r="B370">
        <v>92846201</v>
      </c>
      <c r="C370">
        <v>92846174</v>
      </c>
      <c r="D370">
        <v>49514616</v>
      </c>
      <c r="E370">
        <v>70</v>
      </c>
      <c r="F370">
        <v>1</v>
      </c>
      <c r="G370">
        <v>1</v>
      </c>
      <c r="H370">
        <v>3</v>
      </c>
      <c r="I370" t="s">
        <v>989</v>
      </c>
      <c r="J370" t="s">
        <v>6</v>
      </c>
      <c r="K370" t="s">
        <v>991</v>
      </c>
      <c r="L370">
        <v>1371</v>
      </c>
      <c r="N370">
        <v>1013</v>
      </c>
      <c r="O370" t="s">
        <v>22</v>
      </c>
      <c r="P370" t="s">
        <v>22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6</v>
      </c>
      <c r="AG370">
        <v>0</v>
      </c>
      <c r="AH370">
        <v>3</v>
      </c>
      <c r="AI370">
        <v>-1</v>
      </c>
      <c r="AJ370" t="s">
        <v>6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ROW(Source!A235)</f>
        <v>235</v>
      </c>
      <c r="B371">
        <v>92846202</v>
      </c>
      <c r="C371">
        <v>92846174</v>
      </c>
      <c r="D371">
        <v>49514677</v>
      </c>
      <c r="E371">
        <v>70</v>
      </c>
      <c r="F371">
        <v>1</v>
      </c>
      <c r="G371">
        <v>1</v>
      </c>
      <c r="H371">
        <v>3</v>
      </c>
      <c r="I371" t="s">
        <v>992</v>
      </c>
      <c r="J371" t="s">
        <v>6</v>
      </c>
      <c r="K371" t="s">
        <v>993</v>
      </c>
      <c r="L371">
        <v>1371</v>
      </c>
      <c r="N371">
        <v>1013</v>
      </c>
      <c r="O371" t="s">
        <v>22</v>
      </c>
      <c r="P371" t="s">
        <v>22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6</v>
      </c>
      <c r="AG371">
        <v>0</v>
      </c>
      <c r="AH371">
        <v>3</v>
      </c>
      <c r="AI371">
        <v>-1</v>
      </c>
      <c r="AJ371" t="s">
        <v>6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ROW(Source!A235)</f>
        <v>235</v>
      </c>
      <c r="B372">
        <v>92846203</v>
      </c>
      <c r="C372">
        <v>92846174</v>
      </c>
      <c r="D372">
        <v>49514711</v>
      </c>
      <c r="E372">
        <v>70</v>
      </c>
      <c r="F372">
        <v>1</v>
      </c>
      <c r="G372">
        <v>1</v>
      </c>
      <c r="H372">
        <v>3</v>
      </c>
      <c r="I372" t="s">
        <v>994</v>
      </c>
      <c r="J372" t="s">
        <v>6</v>
      </c>
      <c r="K372" t="s">
        <v>995</v>
      </c>
      <c r="L372">
        <v>1371</v>
      </c>
      <c r="N372">
        <v>1013</v>
      </c>
      <c r="O372" t="s">
        <v>22</v>
      </c>
      <c r="P372" t="s">
        <v>22</v>
      </c>
      <c r="Q372">
        <v>1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</v>
      </c>
      <c r="AD372">
        <v>0</v>
      </c>
      <c r="AE372">
        <v>0</v>
      </c>
      <c r="AF372" t="s">
        <v>6</v>
      </c>
      <c r="AG372">
        <v>0</v>
      </c>
      <c r="AH372">
        <v>3</v>
      </c>
      <c r="AI372">
        <v>-1</v>
      </c>
      <c r="AJ372" t="s">
        <v>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ROW(Source!A237)</f>
        <v>237</v>
      </c>
      <c r="B373">
        <v>92846219</v>
      </c>
      <c r="C373">
        <v>92846205</v>
      </c>
      <c r="D373">
        <v>49510719</v>
      </c>
      <c r="E373">
        <v>70</v>
      </c>
      <c r="F373">
        <v>1</v>
      </c>
      <c r="G373">
        <v>1</v>
      </c>
      <c r="H373">
        <v>1</v>
      </c>
      <c r="I373" t="s">
        <v>953</v>
      </c>
      <c r="J373" t="s">
        <v>6</v>
      </c>
      <c r="K373" t="s">
        <v>954</v>
      </c>
      <c r="L373">
        <v>1191</v>
      </c>
      <c r="N373">
        <v>1013</v>
      </c>
      <c r="O373" t="s">
        <v>915</v>
      </c>
      <c r="P373" t="s">
        <v>915</v>
      </c>
      <c r="Q373">
        <v>1</v>
      </c>
      <c r="X373">
        <v>141</v>
      </c>
      <c r="Y373">
        <v>0</v>
      </c>
      <c r="Z373">
        <v>0</v>
      </c>
      <c r="AA373">
        <v>0</v>
      </c>
      <c r="AB373">
        <v>8.74</v>
      </c>
      <c r="AC373">
        <v>0</v>
      </c>
      <c r="AD373">
        <v>1</v>
      </c>
      <c r="AE373">
        <v>1</v>
      </c>
      <c r="AF373" t="s">
        <v>25</v>
      </c>
      <c r="AG373">
        <v>148.05000000000001</v>
      </c>
      <c r="AH373">
        <v>2</v>
      </c>
      <c r="AI373">
        <v>92846206</v>
      </c>
      <c r="AJ373">
        <v>331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ROW(Source!A237)</f>
        <v>237</v>
      </c>
      <c r="B374">
        <v>92846220</v>
      </c>
      <c r="C374">
        <v>92846205</v>
      </c>
      <c r="D374">
        <v>49510905</v>
      </c>
      <c r="E374">
        <v>70</v>
      </c>
      <c r="F374">
        <v>1</v>
      </c>
      <c r="G374">
        <v>1</v>
      </c>
      <c r="H374">
        <v>1</v>
      </c>
      <c r="I374" t="s">
        <v>916</v>
      </c>
      <c r="J374" t="s">
        <v>6</v>
      </c>
      <c r="K374" t="s">
        <v>917</v>
      </c>
      <c r="L374">
        <v>1191</v>
      </c>
      <c r="N374">
        <v>1013</v>
      </c>
      <c r="O374" t="s">
        <v>915</v>
      </c>
      <c r="P374" t="s">
        <v>915</v>
      </c>
      <c r="Q374">
        <v>1</v>
      </c>
      <c r="X374">
        <v>0.94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25</v>
      </c>
      <c r="AG374">
        <v>0.98699999999999999</v>
      </c>
      <c r="AH374">
        <v>2</v>
      </c>
      <c r="AI374">
        <v>92846207</v>
      </c>
      <c r="AJ374">
        <v>332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ROW(Source!A237)</f>
        <v>237</v>
      </c>
      <c r="B375">
        <v>92846221</v>
      </c>
      <c r="C375">
        <v>92846205</v>
      </c>
      <c r="D375">
        <v>49672573</v>
      </c>
      <c r="E375">
        <v>1</v>
      </c>
      <c r="F375">
        <v>1</v>
      </c>
      <c r="G375">
        <v>1</v>
      </c>
      <c r="H375">
        <v>2</v>
      </c>
      <c r="I375" t="s">
        <v>918</v>
      </c>
      <c r="J375" t="s">
        <v>919</v>
      </c>
      <c r="K375" t="s">
        <v>920</v>
      </c>
      <c r="L375">
        <v>1367</v>
      </c>
      <c r="N375">
        <v>1011</v>
      </c>
      <c r="O375" t="s">
        <v>921</v>
      </c>
      <c r="P375" t="s">
        <v>921</v>
      </c>
      <c r="Q375">
        <v>1</v>
      </c>
      <c r="X375">
        <v>0.38</v>
      </c>
      <c r="Y375">
        <v>0</v>
      </c>
      <c r="Z375">
        <v>115.4</v>
      </c>
      <c r="AA375">
        <v>13.5</v>
      </c>
      <c r="AB375">
        <v>0</v>
      </c>
      <c r="AC375">
        <v>0</v>
      </c>
      <c r="AD375">
        <v>1</v>
      </c>
      <c r="AE375">
        <v>0</v>
      </c>
      <c r="AF375" t="s">
        <v>25</v>
      </c>
      <c r="AG375">
        <v>0.39900000000000002</v>
      </c>
      <c r="AH375">
        <v>2</v>
      </c>
      <c r="AI375">
        <v>92846208</v>
      </c>
      <c r="AJ375">
        <v>333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ROW(Source!A237)</f>
        <v>237</v>
      </c>
      <c r="B376">
        <v>92846222</v>
      </c>
      <c r="C376">
        <v>92846205</v>
      </c>
      <c r="D376">
        <v>49672703</v>
      </c>
      <c r="E376">
        <v>1</v>
      </c>
      <c r="F376">
        <v>1</v>
      </c>
      <c r="G376">
        <v>1</v>
      </c>
      <c r="H376">
        <v>2</v>
      </c>
      <c r="I376" t="s">
        <v>955</v>
      </c>
      <c r="J376" t="s">
        <v>956</v>
      </c>
      <c r="K376" t="s">
        <v>957</v>
      </c>
      <c r="L376">
        <v>1367</v>
      </c>
      <c r="N376">
        <v>1011</v>
      </c>
      <c r="O376" t="s">
        <v>921</v>
      </c>
      <c r="P376" t="s">
        <v>921</v>
      </c>
      <c r="Q376">
        <v>1</v>
      </c>
      <c r="X376">
        <v>0.34</v>
      </c>
      <c r="Y376">
        <v>0</v>
      </c>
      <c r="Z376">
        <v>6.66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25</v>
      </c>
      <c r="AG376">
        <v>0.35700000000000004</v>
      </c>
      <c r="AH376">
        <v>2</v>
      </c>
      <c r="AI376">
        <v>92846209</v>
      </c>
      <c r="AJ376">
        <v>334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ROW(Source!A237)</f>
        <v>237</v>
      </c>
      <c r="B377">
        <v>92846223</v>
      </c>
      <c r="C377">
        <v>92846205</v>
      </c>
      <c r="D377">
        <v>49673503</v>
      </c>
      <c r="E377">
        <v>1</v>
      </c>
      <c r="F377">
        <v>1</v>
      </c>
      <c r="G377">
        <v>1</v>
      </c>
      <c r="H377">
        <v>2</v>
      </c>
      <c r="I377" t="s">
        <v>925</v>
      </c>
      <c r="J377" t="s">
        <v>926</v>
      </c>
      <c r="K377" t="s">
        <v>927</v>
      </c>
      <c r="L377">
        <v>1367</v>
      </c>
      <c r="N377">
        <v>1011</v>
      </c>
      <c r="O377" t="s">
        <v>921</v>
      </c>
      <c r="P377" t="s">
        <v>921</v>
      </c>
      <c r="Q377">
        <v>1</v>
      </c>
      <c r="X377">
        <v>0.56000000000000005</v>
      </c>
      <c r="Y377">
        <v>0</v>
      </c>
      <c r="Z377">
        <v>65.709999999999994</v>
      </c>
      <c r="AA377">
        <v>11.6</v>
      </c>
      <c r="AB377">
        <v>0</v>
      </c>
      <c r="AC377">
        <v>0</v>
      </c>
      <c r="AD377">
        <v>1</v>
      </c>
      <c r="AE377">
        <v>0</v>
      </c>
      <c r="AF377" t="s">
        <v>25</v>
      </c>
      <c r="AG377">
        <v>0.58800000000000008</v>
      </c>
      <c r="AH377">
        <v>2</v>
      </c>
      <c r="AI377">
        <v>92846210</v>
      </c>
      <c r="AJ377">
        <v>335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ROW(Source!A237)</f>
        <v>237</v>
      </c>
      <c r="B378">
        <v>92846224</v>
      </c>
      <c r="C378">
        <v>92846205</v>
      </c>
      <c r="D378">
        <v>49673715</v>
      </c>
      <c r="E378">
        <v>1</v>
      </c>
      <c r="F378">
        <v>1</v>
      </c>
      <c r="G378">
        <v>1</v>
      </c>
      <c r="H378">
        <v>2</v>
      </c>
      <c r="I378" t="s">
        <v>937</v>
      </c>
      <c r="J378" t="s">
        <v>938</v>
      </c>
      <c r="K378" t="s">
        <v>939</v>
      </c>
      <c r="L378">
        <v>1367</v>
      </c>
      <c r="N378">
        <v>1011</v>
      </c>
      <c r="O378" t="s">
        <v>921</v>
      </c>
      <c r="P378" t="s">
        <v>921</v>
      </c>
      <c r="Q378">
        <v>1</v>
      </c>
      <c r="X378">
        <v>1.4</v>
      </c>
      <c r="Y378">
        <v>0</v>
      </c>
      <c r="Z378">
        <v>8.1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25</v>
      </c>
      <c r="AG378">
        <v>1.47</v>
      </c>
      <c r="AH378">
        <v>2</v>
      </c>
      <c r="AI378">
        <v>92846211</v>
      </c>
      <c r="AJ378">
        <v>336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ROW(Source!A237)</f>
        <v>237</v>
      </c>
      <c r="B379">
        <v>92846225</v>
      </c>
      <c r="C379">
        <v>92846205</v>
      </c>
      <c r="D379">
        <v>49521144</v>
      </c>
      <c r="E379">
        <v>1</v>
      </c>
      <c r="F379">
        <v>1</v>
      </c>
      <c r="G379">
        <v>1</v>
      </c>
      <c r="H379">
        <v>3</v>
      </c>
      <c r="I379" t="s">
        <v>958</v>
      </c>
      <c r="J379" t="s">
        <v>959</v>
      </c>
      <c r="K379" t="s">
        <v>960</v>
      </c>
      <c r="L379">
        <v>1348</v>
      </c>
      <c r="N379">
        <v>1009</v>
      </c>
      <c r="O379" t="s">
        <v>122</v>
      </c>
      <c r="P379" t="s">
        <v>122</v>
      </c>
      <c r="Q379">
        <v>1000</v>
      </c>
      <c r="X379">
        <v>8.8999999999999995E-4</v>
      </c>
      <c r="Y379">
        <v>26499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6</v>
      </c>
      <c r="AG379">
        <v>8.8999999999999995E-4</v>
      </c>
      <c r="AH379">
        <v>2</v>
      </c>
      <c r="AI379">
        <v>92846212</v>
      </c>
      <c r="AJ379">
        <v>337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ROW(Source!A237)</f>
        <v>237</v>
      </c>
      <c r="B380">
        <v>92846226</v>
      </c>
      <c r="C380">
        <v>92846205</v>
      </c>
      <c r="D380">
        <v>49524301</v>
      </c>
      <c r="E380">
        <v>1</v>
      </c>
      <c r="F380">
        <v>1</v>
      </c>
      <c r="G380">
        <v>1</v>
      </c>
      <c r="H380">
        <v>3</v>
      </c>
      <c r="I380" t="s">
        <v>940</v>
      </c>
      <c r="J380" t="s">
        <v>941</v>
      </c>
      <c r="K380" t="s">
        <v>942</v>
      </c>
      <c r="L380">
        <v>1348</v>
      </c>
      <c r="N380">
        <v>1009</v>
      </c>
      <c r="O380" t="s">
        <v>122</v>
      </c>
      <c r="P380" t="s">
        <v>122</v>
      </c>
      <c r="Q380">
        <v>1000</v>
      </c>
      <c r="X380">
        <v>4.0999999999999999E-4</v>
      </c>
      <c r="Y380">
        <v>10362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6</v>
      </c>
      <c r="AG380">
        <v>4.0999999999999999E-4</v>
      </c>
      <c r="AH380">
        <v>2</v>
      </c>
      <c r="AI380">
        <v>92846213</v>
      </c>
      <c r="AJ380">
        <v>338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ROW(Source!A237)</f>
        <v>237</v>
      </c>
      <c r="B381">
        <v>92846227</v>
      </c>
      <c r="C381">
        <v>92846205</v>
      </c>
      <c r="D381">
        <v>49525488</v>
      </c>
      <c r="E381">
        <v>1</v>
      </c>
      <c r="F381">
        <v>1</v>
      </c>
      <c r="G381">
        <v>1</v>
      </c>
      <c r="H381">
        <v>3</v>
      </c>
      <c r="I381" t="s">
        <v>928</v>
      </c>
      <c r="J381" t="s">
        <v>929</v>
      </c>
      <c r="K381" t="s">
        <v>930</v>
      </c>
      <c r="L381">
        <v>1346</v>
      </c>
      <c r="N381">
        <v>1009</v>
      </c>
      <c r="O381" t="s">
        <v>931</v>
      </c>
      <c r="P381" t="s">
        <v>931</v>
      </c>
      <c r="Q381">
        <v>1</v>
      </c>
      <c r="X381">
        <v>15</v>
      </c>
      <c r="Y381">
        <v>9.0399999999999991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6</v>
      </c>
      <c r="AG381">
        <v>15</v>
      </c>
      <c r="AH381">
        <v>2</v>
      </c>
      <c r="AI381">
        <v>92846214</v>
      </c>
      <c r="AJ381">
        <v>339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ROW(Source!A237)</f>
        <v>237</v>
      </c>
      <c r="B382">
        <v>92846228</v>
      </c>
      <c r="C382">
        <v>92846205</v>
      </c>
      <c r="D382">
        <v>49526492</v>
      </c>
      <c r="E382">
        <v>1</v>
      </c>
      <c r="F382">
        <v>1</v>
      </c>
      <c r="G382">
        <v>1</v>
      </c>
      <c r="H382">
        <v>3</v>
      </c>
      <c r="I382" t="s">
        <v>932</v>
      </c>
      <c r="J382" t="s">
        <v>933</v>
      </c>
      <c r="K382" t="s">
        <v>934</v>
      </c>
      <c r="L382">
        <v>1346</v>
      </c>
      <c r="N382">
        <v>1009</v>
      </c>
      <c r="O382" t="s">
        <v>931</v>
      </c>
      <c r="P382" t="s">
        <v>931</v>
      </c>
      <c r="Q382">
        <v>1</v>
      </c>
      <c r="X382">
        <v>8</v>
      </c>
      <c r="Y382">
        <v>23.09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6</v>
      </c>
      <c r="AG382">
        <v>8</v>
      </c>
      <c r="AH382">
        <v>2</v>
      </c>
      <c r="AI382">
        <v>92846215</v>
      </c>
      <c r="AJ382">
        <v>340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ROW(Source!A237)</f>
        <v>237</v>
      </c>
      <c r="B383">
        <v>92846229</v>
      </c>
      <c r="C383">
        <v>92846205</v>
      </c>
      <c r="D383">
        <v>49512814</v>
      </c>
      <c r="E383">
        <v>70</v>
      </c>
      <c r="F383">
        <v>1</v>
      </c>
      <c r="G383">
        <v>1</v>
      </c>
      <c r="H383">
        <v>3</v>
      </c>
      <c r="I383" t="s">
        <v>985</v>
      </c>
      <c r="J383" t="s">
        <v>6</v>
      </c>
      <c r="K383" t="s">
        <v>986</v>
      </c>
      <c r="L383">
        <v>1327</v>
      </c>
      <c r="N383">
        <v>1005</v>
      </c>
      <c r="O383" t="s">
        <v>57</v>
      </c>
      <c r="P383" t="s">
        <v>57</v>
      </c>
      <c r="Q383">
        <v>1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6</v>
      </c>
      <c r="AG383">
        <v>0</v>
      </c>
      <c r="AH383">
        <v>3</v>
      </c>
      <c r="AI383">
        <v>-1</v>
      </c>
      <c r="AJ383" t="s">
        <v>6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ROW(Source!A237)</f>
        <v>237</v>
      </c>
      <c r="B384">
        <v>92846230</v>
      </c>
      <c r="C384">
        <v>92846205</v>
      </c>
      <c r="D384">
        <v>49555131</v>
      </c>
      <c r="E384">
        <v>1</v>
      </c>
      <c r="F384">
        <v>1</v>
      </c>
      <c r="G384">
        <v>1</v>
      </c>
      <c r="H384">
        <v>3</v>
      </c>
      <c r="I384" t="s">
        <v>961</v>
      </c>
      <c r="J384" t="s">
        <v>962</v>
      </c>
      <c r="K384" t="s">
        <v>963</v>
      </c>
      <c r="L384">
        <v>1348</v>
      </c>
      <c r="N384">
        <v>1009</v>
      </c>
      <c r="O384" t="s">
        <v>122</v>
      </c>
      <c r="P384" t="s">
        <v>122</v>
      </c>
      <c r="Q384">
        <v>1000</v>
      </c>
      <c r="X384">
        <v>5.0099999999999997E-3</v>
      </c>
      <c r="Y384">
        <v>17183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6</v>
      </c>
      <c r="AG384">
        <v>5.0099999999999997E-3</v>
      </c>
      <c r="AH384">
        <v>2</v>
      </c>
      <c r="AI384">
        <v>92846216</v>
      </c>
      <c r="AJ384">
        <v>341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ROW(Source!A237)</f>
        <v>237</v>
      </c>
      <c r="B385">
        <v>92846231</v>
      </c>
      <c r="C385">
        <v>92846205</v>
      </c>
      <c r="D385">
        <v>49514607</v>
      </c>
      <c r="E385">
        <v>70</v>
      </c>
      <c r="F385">
        <v>1</v>
      </c>
      <c r="G385">
        <v>1</v>
      </c>
      <c r="H385">
        <v>3</v>
      </c>
      <c r="I385" t="s">
        <v>987</v>
      </c>
      <c r="J385" t="s">
        <v>6</v>
      </c>
      <c r="K385" t="s">
        <v>988</v>
      </c>
      <c r="L385">
        <v>1327</v>
      </c>
      <c r="N385">
        <v>1005</v>
      </c>
      <c r="O385" t="s">
        <v>57</v>
      </c>
      <c r="P385" t="s">
        <v>57</v>
      </c>
      <c r="Q385">
        <v>1</v>
      </c>
      <c r="X385">
        <v>100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 t="s">
        <v>6</v>
      </c>
      <c r="AG385">
        <v>100</v>
      </c>
      <c r="AH385">
        <v>3</v>
      </c>
      <c r="AI385">
        <v>-1</v>
      </c>
      <c r="AJ385" t="s">
        <v>6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ROW(Source!A237)</f>
        <v>237</v>
      </c>
      <c r="B386">
        <v>92846232</v>
      </c>
      <c r="C386">
        <v>92846205</v>
      </c>
      <c r="D386">
        <v>49514616</v>
      </c>
      <c r="E386">
        <v>70</v>
      </c>
      <c r="F386">
        <v>1</v>
      </c>
      <c r="G386">
        <v>1</v>
      </c>
      <c r="H386">
        <v>3</v>
      </c>
      <c r="I386" t="s">
        <v>989</v>
      </c>
      <c r="J386" t="s">
        <v>6</v>
      </c>
      <c r="K386" t="s">
        <v>990</v>
      </c>
      <c r="L386">
        <v>1346</v>
      </c>
      <c r="N386">
        <v>1009</v>
      </c>
      <c r="O386" t="s">
        <v>931</v>
      </c>
      <c r="P386" t="s">
        <v>931</v>
      </c>
      <c r="Q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</v>
      </c>
      <c r="AD386">
        <v>0</v>
      </c>
      <c r="AE386">
        <v>0</v>
      </c>
      <c r="AF386" t="s">
        <v>6</v>
      </c>
      <c r="AG386">
        <v>0</v>
      </c>
      <c r="AH386">
        <v>3</v>
      </c>
      <c r="AI386">
        <v>-1</v>
      </c>
      <c r="AJ386" t="s">
        <v>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ROW(Source!A237)</f>
        <v>237</v>
      </c>
      <c r="B387">
        <v>92846233</v>
      </c>
      <c r="C387">
        <v>92846205</v>
      </c>
      <c r="D387">
        <v>49514616</v>
      </c>
      <c r="E387">
        <v>70</v>
      </c>
      <c r="F387">
        <v>1</v>
      </c>
      <c r="G387">
        <v>1</v>
      </c>
      <c r="H387">
        <v>3</v>
      </c>
      <c r="I387" t="s">
        <v>989</v>
      </c>
      <c r="J387" t="s">
        <v>6</v>
      </c>
      <c r="K387" t="s">
        <v>991</v>
      </c>
      <c r="L387">
        <v>1371</v>
      </c>
      <c r="N387">
        <v>1013</v>
      </c>
      <c r="O387" t="s">
        <v>22</v>
      </c>
      <c r="P387" t="s">
        <v>22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6</v>
      </c>
      <c r="AG387">
        <v>0</v>
      </c>
      <c r="AH387">
        <v>3</v>
      </c>
      <c r="AI387">
        <v>-1</v>
      </c>
      <c r="AJ387" t="s">
        <v>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ROW(Source!A237)</f>
        <v>237</v>
      </c>
      <c r="B388">
        <v>92846234</v>
      </c>
      <c r="C388">
        <v>92846205</v>
      </c>
      <c r="D388">
        <v>49514677</v>
      </c>
      <c r="E388">
        <v>70</v>
      </c>
      <c r="F388">
        <v>1</v>
      </c>
      <c r="G388">
        <v>1</v>
      </c>
      <c r="H388">
        <v>3</v>
      </c>
      <c r="I388" t="s">
        <v>992</v>
      </c>
      <c r="J388" t="s">
        <v>6</v>
      </c>
      <c r="K388" t="s">
        <v>993</v>
      </c>
      <c r="L388">
        <v>1371</v>
      </c>
      <c r="N388">
        <v>1013</v>
      </c>
      <c r="O388" t="s">
        <v>22</v>
      </c>
      <c r="P388" t="s">
        <v>22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6</v>
      </c>
      <c r="AG388">
        <v>0</v>
      </c>
      <c r="AH388">
        <v>3</v>
      </c>
      <c r="AI388">
        <v>-1</v>
      </c>
      <c r="AJ388" t="s">
        <v>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ROW(Source!A240)</f>
        <v>240</v>
      </c>
      <c r="B389">
        <v>92846252</v>
      </c>
      <c r="C389">
        <v>92846237</v>
      </c>
      <c r="D389">
        <v>49510719</v>
      </c>
      <c r="E389">
        <v>70</v>
      </c>
      <c r="F389">
        <v>1</v>
      </c>
      <c r="G389">
        <v>1</v>
      </c>
      <c r="H389">
        <v>1</v>
      </c>
      <c r="I389" t="s">
        <v>953</v>
      </c>
      <c r="J389" t="s">
        <v>6</v>
      </c>
      <c r="K389" t="s">
        <v>954</v>
      </c>
      <c r="L389">
        <v>1191</v>
      </c>
      <c r="N389">
        <v>1013</v>
      </c>
      <c r="O389" t="s">
        <v>915</v>
      </c>
      <c r="P389" t="s">
        <v>915</v>
      </c>
      <c r="Q389">
        <v>1</v>
      </c>
      <c r="X389">
        <v>122</v>
      </c>
      <c r="Y389">
        <v>0</v>
      </c>
      <c r="Z389">
        <v>0</v>
      </c>
      <c r="AA389">
        <v>0</v>
      </c>
      <c r="AB389">
        <v>8.74</v>
      </c>
      <c r="AC389">
        <v>0</v>
      </c>
      <c r="AD389">
        <v>1</v>
      </c>
      <c r="AE389">
        <v>1</v>
      </c>
      <c r="AF389" t="s">
        <v>116</v>
      </c>
      <c r="AG389">
        <v>128.1</v>
      </c>
      <c r="AH389">
        <v>2</v>
      </c>
      <c r="AI389">
        <v>92846238</v>
      </c>
      <c r="AJ389">
        <v>344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ROW(Source!A240)</f>
        <v>240</v>
      </c>
      <c r="B390">
        <v>92846253</v>
      </c>
      <c r="C390">
        <v>92846237</v>
      </c>
      <c r="D390">
        <v>49510905</v>
      </c>
      <c r="E390">
        <v>70</v>
      </c>
      <c r="F390">
        <v>1</v>
      </c>
      <c r="G390">
        <v>1</v>
      </c>
      <c r="H390">
        <v>1</v>
      </c>
      <c r="I390" t="s">
        <v>916</v>
      </c>
      <c r="J390" t="s">
        <v>6</v>
      </c>
      <c r="K390" t="s">
        <v>917</v>
      </c>
      <c r="L390">
        <v>1191</v>
      </c>
      <c r="N390">
        <v>1013</v>
      </c>
      <c r="O390" t="s">
        <v>915</v>
      </c>
      <c r="P390" t="s">
        <v>915</v>
      </c>
      <c r="Q390">
        <v>1</v>
      </c>
      <c r="X390">
        <v>0.87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2</v>
      </c>
      <c r="AF390" t="s">
        <v>116</v>
      </c>
      <c r="AG390">
        <v>0.91349999999999998</v>
      </c>
      <c r="AH390">
        <v>2</v>
      </c>
      <c r="AI390">
        <v>92846239</v>
      </c>
      <c r="AJ390">
        <v>345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ROW(Source!A240)</f>
        <v>240</v>
      </c>
      <c r="B391">
        <v>92846254</v>
      </c>
      <c r="C391">
        <v>92846237</v>
      </c>
      <c r="D391">
        <v>49672573</v>
      </c>
      <c r="E391">
        <v>1</v>
      </c>
      <c r="F391">
        <v>1</v>
      </c>
      <c r="G391">
        <v>1</v>
      </c>
      <c r="H391">
        <v>2</v>
      </c>
      <c r="I391" t="s">
        <v>918</v>
      </c>
      <c r="J391" t="s">
        <v>919</v>
      </c>
      <c r="K391" t="s">
        <v>920</v>
      </c>
      <c r="L391">
        <v>1367</v>
      </c>
      <c r="N391">
        <v>1011</v>
      </c>
      <c r="O391" t="s">
        <v>921</v>
      </c>
      <c r="P391" t="s">
        <v>921</v>
      </c>
      <c r="Q391">
        <v>1</v>
      </c>
      <c r="X391">
        <v>0.35</v>
      </c>
      <c r="Y391">
        <v>0</v>
      </c>
      <c r="Z391">
        <v>115.4</v>
      </c>
      <c r="AA391">
        <v>13.5</v>
      </c>
      <c r="AB391">
        <v>0</v>
      </c>
      <c r="AC391">
        <v>0</v>
      </c>
      <c r="AD391">
        <v>1</v>
      </c>
      <c r="AE391">
        <v>0</v>
      </c>
      <c r="AF391" t="s">
        <v>116</v>
      </c>
      <c r="AG391">
        <v>0.36749999999999999</v>
      </c>
      <c r="AH391">
        <v>2</v>
      </c>
      <c r="AI391">
        <v>92846240</v>
      </c>
      <c r="AJ391">
        <v>346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ROW(Source!A240)</f>
        <v>240</v>
      </c>
      <c r="B392">
        <v>92846255</v>
      </c>
      <c r="C392">
        <v>92846237</v>
      </c>
      <c r="D392">
        <v>49672703</v>
      </c>
      <c r="E392">
        <v>1</v>
      </c>
      <c r="F392">
        <v>1</v>
      </c>
      <c r="G392">
        <v>1</v>
      </c>
      <c r="H392">
        <v>2</v>
      </c>
      <c r="I392" t="s">
        <v>955</v>
      </c>
      <c r="J392" t="s">
        <v>956</v>
      </c>
      <c r="K392" t="s">
        <v>957</v>
      </c>
      <c r="L392">
        <v>1367</v>
      </c>
      <c r="N392">
        <v>1011</v>
      </c>
      <c r="O392" t="s">
        <v>921</v>
      </c>
      <c r="P392" t="s">
        <v>921</v>
      </c>
      <c r="Q392">
        <v>1</v>
      </c>
      <c r="X392">
        <v>0.34</v>
      </c>
      <c r="Y392">
        <v>0</v>
      </c>
      <c r="Z392">
        <v>6.66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116</v>
      </c>
      <c r="AG392">
        <v>0.35700000000000004</v>
      </c>
      <c r="AH392">
        <v>2</v>
      </c>
      <c r="AI392">
        <v>92846241</v>
      </c>
      <c r="AJ392">
        <v>347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ROW(Source!A240)</f>
        <v>240</v>
      </c>
      <c r="B393">
        <v>92846256</v>
      </c>
      <c r="C393">
        <v>92846237</v>
      </c>
      <c r="D393">
        <v>49673503</v>
      </c>
      <c r="E393">
        <v>1</v>
      </c>
      <c r="F393">
        <v>1</v>
      </c>
      <c r="G393">
        <v>1</v>
      </c>
      <c r="H393">
        <v>2</v>
      </c>
      <c r="I393" t="s">
        <v>925</v>
      </c>
      <c r="J393" t="s">
        <v>926</v>
      </c>
      <c r="K393" t="s">
        <v>927</v>
      </c>
      <c r="L393">
        <v>1367</v>
      </c>
      <c r="N393">
        <v>1011</v>
      </c>
      <c r="O393" t="s">
        <v>921</v>
      </c>
      <c r="P393" t="s">
        <v>921</v>
      </c>
      <c r="Q393">
        <v>1</v>
      </c>
      <c r="X393">
        <v>0.52</v>
      </c>
      <c r="Y393">
        <v>0</v>
      </c>
      <c r="Z393">
        <v>65.709999999999994</v>
      </c>
      <c r="AA393">
        <v>11.6</v>
      </c>
      <c r="AB393">
        <v>0</v>
      </c>
      <c r="AC393">
        <v>0</v>
      </c>
      <c r="AD393">
        <v>1</v>
      </c>
      <c r="AE393">
        <v>0</v>
      </c>
      <c r="AF393" t="s">
        <v>116</v>
      </c>
      <c r="AG393">
        <v>0.54600000000000004</v>
      </c>
      <c r="AH393">
        <v>2</v>
      </c>
      <c r="AI393">
        <v>92846242</v>
      </c>
      <c r="AJ393">
        <v>348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ROW(Source!A240)</f>
        <v>240</v>
      </c>
      <c r="B394">
        <v>92846257</v>
      </c>
      <c r="C394">
        <v>92846237</v>
      </c>
      <c r="D394">
        <v>49673715</v>
      </c>
      <c r="E394">
        <v>1</v>
      </c>
      <c r="F394">
        <v>1</v>
      </c>
      <c r="G394">
        <v>1</v>
      </c>
      <c r="H394">
        <v>2</v>
      </c>
      <c r="I394" t="s">
        <v>937</v>
      </c>
      <c r="J394" t="s">
        <v>938</v>
      </c>
      <c r="K394" t="s">
        <v>939</v>
      </c>
      <c r="L394">
        <v>1367</v>
      </c>
      <c r="N394">
        <v>1011</v>
      </c>
      <c r="O394" t="s">
        <v>921</v>
      </c>
      <c r="P394" t="s">
        <v>921</v>
      </c>
      <c r="Q394">
        <v>1</v>
      </c>
      <c r="X394">
        <v>1.33</v>
      </c>
      <c r="Y394">
        <v>0</v>
      </c>
      <c r="Z394">
        <v>8.1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116</v>
      </c>
      <c r="AG394">
        <v>1.3965000000000001</v>
      </c>
      <c r="AH394">
        <v>2</v>
      </c>
      <c r="AI394">
        <v>92846243</v>
      </c>
      <c r="AJ394">
        <v>349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ROW(Source!A240)</f>
        <v>240</v>
      </c>
      <c r="B395">
        <v>92846258</v>
      </c>
      <c r="C395">
        <v>92846237</v>
      </c>
      <c r="D395">
        <v>49521144</v>
      </c>
      <c r="E395">
        <v>1</v>
      </c>
      <c r="F395">
        <v>1</v>
      </c>
      <c r="G395">
        <v>1</v>
      </c>
      <c r="H395">
        <v>3</v>
      </c>
      <c r="I395" t="s">
        <v>958</v>
      </c>
      <c r="J395" t="s">
        <v>959</v>
      </c>
      <c r="K395" t="s">
        <v>960</v>
      </c>
      <c r="L395">
        <v>1348</v>
      </c>
      <c r="N395">
        <v>1009</v>
      </c>
      <c r="O395" t="s">
        <v>122</v>
      </c>
      <c r="P395" t="s">
        <v>122</v>
      </c>
      <c r="Q395">
        <v>1000</v>
      </c>
      <c r="X395">
        <v>8.4000000000000003E-4</v>
      </c>
      <c r="Y395">
        <v>26499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6</v>
      </c>
      <c r="AG395">
        <v>8.4000000000000003E-4</v>
      </c>
      <c r="AH395">
        <v>2</v>
      </c>
      <c r="AI395">
        <v>92846244</v>
      </c>
      <c r="AJ395">
        <v>350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ROW(Source!A240)</f>
        <v>240</v>
      </c>
      <c r="B396">
        <v>92846259</v>
      </c>
      <c r="C396">
        <v>92846237</v>
      </c>
      <c r="D396">
        <v>49524301</v>
      </c>
      <c r="E396">
        <v>1</v>
      </c>
      <c r="F396">
        <v>1</v>
      </c>
      <c r="G396">
        <v>1</v>
      </c>
      <c r="H396">
        <v>3</v>
      </c>
      <c r="I396" t="s">
        <v>940</v>
      </c>
      <c r="J396" t="s">
        <v>941</v>
      </c>
      <c r="K396" t="s">
        <v>942</v>
      </c>
      <c r="L396">
        <v>1348</v>
      </c>
      <c r="N396">
        <v>1009</v>
      </c>
      <c r="O396" t="s">
        <v>122</v>
      </c>
      <c r="P396" t="s">
        <v>122</v>
      </c>
      <c r="Q396">
        <v>1000</v>
      </c>
      <c r="X396">
        <v>3.8999999999999999E-4</v>
      </c>
      <c r="Y396">
        <v>10362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6</v>
      </c>
      <c r="AG396">
        <v>3.8999999999999999E-4</v>
      </c>
      <c r="AH396">
        <v>2</v>
      </c>
      <c r="AI396">
        <v>92846245</v>
      </c>
      <c r="AJ396">
        <v>351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ROW(Source!A240)</f>
        <v>240</v>
      </c>
      <c r="B397">
        <v>92846260</v>
      </c>
      <c r="C397">
        <v>92846237</v>
      </c>
      <c r="D397">
        <v>49525488</v>
      </c>
      <c r="E397">
        <v>1</v>
      </c>
      <c r="F397">
        <v>1</v>
      </c>
      <c r="G397">
        <v>1</v>
      </c>
      <c r="H397">
        <v>3</v>
      </c>
      <c r="I397" t="s">
        <v>928</v>
      </c>
      <c r="J397" t="s">
        <v>929</v>
      </c>
      <c r="K397" t="s">
        <v>930</v>
      </c>
      <c r="L397">
        <v>1346</v>
      </c>
      <c r="N397">
        <v>1009</v>
      </c>
      <c r="O397" t="s">
        <v>931</v>
      </c>
      <c r="P397" t="s">
        <v>931</v>
      </c>
      <c r="Q397">
        <v>1</v>
      </c>
      <c r="X397">
        <v>11</v>
      </c>
      <c r="Y397">
        <v>9.0399999999999991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6</v>
      </c>
      <c r="AG397">
        <v>11</v>
      </c>
      <c r="AH397">
        <v>2</v>
      </c>
      <c r="AI397">
        <v>92846246</v>
      </c>
      <c r="AJ397">
        <v>352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ROW(Source!A240)</f>
        <v>240</v>
      </c>
      <c r="B398">
        <v>92846261</v>
      </c>
      <c r="C398">
        <v>92846237</v>
      </c>
      <c r="D398">
        <v>49526492</v>
      </c>
      <c r="E398">
        <v>1</v>
      </c>
      <c r="F398">
        <v>1</v>
      </c>
      <c r="G398">
        <v>1</v>
      </c>
      <c r="H398">
        <v>3</v>
      </c>
      <c r="I398" t="s">
        <v>932</v>
      </c>
      <c r="J398" t="s">
        <v>933</v>
      </c>
      <c r="K398" t="s">
        <v>934</v>
      </c>
      <c r="L398">
        <v>1346</v>
      </c>
      <c r="N398">
        <v>1009</v>
      </c>
      <c r="O398" t="s">
        <v>931</v>
      </c>
      <c r="P398" t="s">
        <v>931</v>
      </c>
      <c r="Q398">
        <v>1</v>
      </c>
      <c r="X398">
        <v>7.58</v>
      </c>
      <c r="Y398">
        <v>23.09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6</v>
      </c>
      <c r="AG398">
        <v>7.58</v>
      </c>
      <c r="AH398">
        <v>2</v>
      </c>
      <c r="AI398">
        <v>92846247</v>
      </c>
      <c r="AJ398">
        <v>353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ROW(Source!A240)</f>
        <v>240</v>
      </c>
      <c r="B399">
        <v>92846262</v>
      </c>
      <c r="C399">
        <v>92846237</v>
      </c>
      <c r="D399">
        <v>49512814</v>
      </c>
      <c r="E399">
        <v>70</v>
      </c>
      <c r="F399">
        <v>1</v>
      </c>
      <c r="G399">
        <v>1</v>
      </c>
      <c r="H399">
        <v>3</v>
      </c>
      <c r="I399" t="s">
        <v>985</v>
      </c>
      <c r="J399" t="s">
        <v>6</v>
      </c>
      <c r="K399" t="s">
        <v>986</v>
      </c>
      <c r="L399">
        <v>1327</v>
      </c>
      <c r="N399">
        <v>1005</v>
      </c>
      <c r="O399" t="s">
        <v>57</v>
      </c>
      <c r="P399" t="s">
        <v>57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6</v>
      </c>
      <c r="AG399">
        <v>0</v>
      </c>
      <c r="AH399">
        <v>3</v>
      </c>
      <c r="AI399">
        <v>-1</v>
      </c>
      <c r="AJ399" t="s">
        <v>6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ROW(Source!A240)</f>
        <v>240</v>
      </c>
      <c r="B400">
        <v>92846263</v>
      </c>
      <c r="C400">
        <v>92846237</v>
      </c>
      <c r="D400">
        <v>49555131</v>
      </c>
      <c r="E400">
        <v>1</v>
      </c>
      <c r="F400">
        <v>1</v>
      </c>
      <c r="G400">
        <v>1</v>
      </c>
      <c r="H400">
        <v>3</v>
      </c>
      <c r="I400" t="s">
        <v>961</v>
      </c>
      <c r="J400" t="s">
        <v>962</v>
      </c>
      <c r="K400" t="s">
        <v>963</v>
      </c>
      <c r="L400">
        <v>1348</v>
      </c>
      <c r="N400">
        <v>1009</v>
      </c>
      <c r="O400" t="s">
        <v>122</v>
      </c>
      <c r="P400" t="s">
        <v>122</v>
      </c>
      <c r="Q400">
        <v>1000</v>
      </c>
      <c r="X400">
        <v>5.13E-3</v>
      </c>
      <c r="Y400">
        <v>17183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6</v>
      </c>
      <c r="AG400">
        <v>5.13E-3</v>
      </c>
      <c r="AH400">
        <v>2</v>
      </c>
      <c r="AI400">
        <v>92846248</v>
      </c>
      <c r="AJ400">
        <v>354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ROW(Source!A240)</f>
        <v>240</v>
      </c>
      <c r="B401">
        <v>92846264</v>
      </c>
      <c r="C401">
        <v>92846237</v>
      </c>
      <c r="D401">
        <v>49514607</v>
      </c>
      <c r="E401">
        <v>70</v>
      </c>
      <c r="F401">
        <v>1</v>
      </c>
      <c r="G401">
        <v>1</v>
      </c>
      <c r="H401">
        <v>3</v>
      </c>
      <c r="I401" t="s">
        <v>987</v>
      </c>
      <c r="J401" t="s">
        <v>6</v>
      </c>
      <c r="K401" t="s">
        <v>988</v>
      </c>
      <c r="L401">
        <v>1327</v>
      </c>
      <c r="N401">
        <v>1005</v>
      </c>
      <c r="O401" t="s">
        <v>57</v>
      </c>
      <c r="P401" t="s">
        <v>57</v>
      </c>
      <c r="Q401">
        <v>1</v>
      </c>
      <c r="X401">
        <v>100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6</v>
      </c>
      <c r="AG401">
        <v>100</v>
      </c>
      <c r="AH401">
        <v>3</v>
      </c>
      <c r="AI401">
        <v>-1</v>
      </c>
      <c r="AJ401" t="s">
        <v>6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ROW(Source!A240)</f>
        <v>240</v>
      </c>
      <c r="B402">
        <v>92846265</v>
      </c>
      <c r="C402">
        <v>92846237</v>
      </c>
      <c r="D402">
        <v>49514616</v>
      </c>
      <c r="E402">
        <v>70</v>
      </c>
      <c r="F402">
        <v>1</v>
      </c>
      <c r="G402">
        <v>1</v>
      </c>
      <c r="H402">
        <v>3</v>
      </c>
      <c r="I402" t="s">
        <v>989</v>
      </c>
      <c r="J402" t="s">
        <v>6</v>
      </c>
      <c r="K402" t="s">
        <v>990</v>
      </c>
      <c r="L402">
        <v>1346</v>
      </c>
      <c r="N402">
        <v>1009</v>
      </c>
      <c r="O402" t="s">
        <v>931</v>
      </c>
      <c r="P402" t="s">
        <v>931</v>
      </c>
      <c r="Q402">
        <v>1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6</v>
      </c>
      <c r="AG402">
        <v>0</v>
      </c>
      <c r="AH402">
        <v>3</v>
      </c>
      <c r="AI402">
        <v>-1</v>
      </c>
      <c r="AJ402" t="s">
        <v>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ROW(Source!A240)</f>
        <v>240</v>
      </c>
      <c r="B403">
        <v>92846266</v>
      </c>
      <c r="C403">
        <v>92846237</v>
      </c>
      <c r="D403">
        <v>49514616</v>
      </c>
      <c r="E403">
        <v>70</v>
      </c>
      <c r="F403">
        <v>1</v>
      </c>
      <c r="G403">
        <v>1</v>
      </c>
      <c r="H403">
        <v>3</v>
      </c>
      <c r="I403" t="s">
        <v>989</v>
      </c>
      <c r="J403" t="s">
        <v>6</v>
      </c>
      <c r="K403" t="s">
        <v>991</v>
      </c>
      <c r="L403">
        <v>1371</v>
      </c>
      <c r="N403">
        <v>1013</v>
      </c>
      <c r="O403" t="s">
        <v>22</v>
      </c>
      <c r="P403" t="s">
        <v>22</v>
      </c>
      <c r="Q403">
        <v>1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1</v>
      </c>
      <c r="AD403">
        <v>0</v>
      </c>
      <c r="AE403">
        <v>0</v>
      </c>
      <c r="AF403" t="s">
        <v>6</v>
      </c>
      <c r="AG403">
        <v>0</v>
      </c>
      <c r="AH403">
        <v>3</v>
      </c>
      <c r="AI403">
        <v>-1</v>
      </c>
      <c r="AJ403" t="s">
        <v>6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ROW(Source!A240)</f>
        <v>240</v>
      </c>
      <c r="B404">
        <v>92846267</v>
      </c>
      <c r="C404">
        <v>92846237</v>
      </c>
      <c r="D404">
        <v>49514677</v>
      </c>
      <c r="E404">
        <v>70</v>
      </c>
      <c r="F404">
        <v>1</v>
      </c>
      <c r="G404">
        <v>1</v>
      </c>
      <c r="H404">
        <v>3</v>
      </c>
      <c r="I404" t="s">
        <v>992</v>
      </c>
      <c r="J404" t="s">
        <v>6</v>
      </c>
      <c r="K404" t="s">
        <v>993</v>
      </c>
      <c r="L404">
        <v>1371</v>
      </c>
      <c r="N404">
        <v>1013</v>
      </c>
      <c r="O404" t="s">
        <v>22</v>
      </c>
      <c r="P404" t="s">
        <v>22</v>
      </c>
      <c r="Q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0</v>
      </c>
      <c r="AE404">
        <v>0</v>
      </c>
      <c r="AF404" t="s">
        <v>6</v>
      </c>
      <c r="AG404">
        <v>0</v>
      </c>
      <c r="AH404">
        <v>3</v>
      </c>
      <c r="AI404">
        <v>-1</v>
      </c>
      <c r="AJ404" t="s">
        <v>6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ROW(Source!A244)</f>
        <v>244</v>
      </c>
      <c r="B405">
        <v>92846279</v>
      </c>
      <c r="C405">
        <v>92846271</v>
      </c>
      <c r="D405">
        <v>49510767</v>
      </c>
      <c r="E405">
        <v>70</v>
      </c>
      <c r="F405">
        <v>1</v>
      </c>
      <c r="G405">
        <v>1</v>
      </c>
      <c r="H405">
        <v>1</v>
      </c>
      <c r="I405" t="s">
        <v>964</v>
      </c>
      <c r="J405" t="s">
        <v>6</v>
      </c>
      <c r="K405" t="s">
        <v>965</v>
      </c>
      <c r="L405">
        <v>1191</v>
      </c>
      <c r="N405">
        <v>1013</v>
      </c>
      <c r="O405" t="s">
        <v>915</v>
      </c>
      <c r="P405" t="s">
        <v>915</v>
      </c>
      <c r="Q405">
        <v>1</v>
      </c>
      <c r="X405">
        <v>5</v>
      </c>
      <c r="Y405">
        <v>0</v>
      </c>
      <c r="Z405">
        <v>0</v>
      </c>
      <c r="AA405">
        <v>0</v>
      </c>
      <c r="AB405">
        <v>9.92</v>
      </c>
      <c r="AC405">
        <v>0</v>
      </c>
      <c r="AD405">
        <v>1</v>
      </c>
      <c r="AE405">
        <v>1</v>
      </c>
      <c r="AF405" t="s">
        <v>6</v>
      </c>
      <c r="AG405">
        <v>5</v>
      </c>
      <c r="AH405">
        <v>2</v>
      </c>
      <c r="AI405">
        <v>92846272</v>
      </c>
      <c r="AJ405">
        <v>358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ROW(Source!A244)</f>
        <v>244</v>
      </c>
      <c r="B406">
        <v>92846280</v>
      </c>
      <c r="C406">
        <v>92846271</v>
      </c>
      <c r="D406">
        <v>49510905</v>
      </c>
      <c r="E406">
        <v>70</v>
      </c>
      <c r="F406">
        <v>1</v>
      </c>
      <c r="G406">
        <v>1</v>
      </c>
      <c r="H406">
        <v>1</v>
      </c>
      <c r="I406" t="s">
        <v>916</v>
      </c>
      <c r="J406" t="s">
        <v>6</v>
      </c>
      <c r="K406" t="s">
        <v>917</v>
      </c>
      <c r="L406">
        <v>1191</v>
      </c>
      <c r="N406">
        <v>1013</v>
      </c>
      <c r="O406" t="s">
        <v>915</v>
      </c>
      <c r="P406" t="s">
        <v>915</v>
      </c>
      <c r="Q406">
        <v>1</v>
      </c>
      <c r="X406">
        <v>0.43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2</v>
      </c>
      <c r="AF406" t="s">
        <v>6</v>
      </c>
      <c r="AG406">
        <v>0.43</v>
      </c>
      <c r="AH406">
        <v>2</v>
      </c>
      <c r="AI406">
        <v>92846273</v>
      </c>
      <c r="AJ406">
        <v>359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ROW(Source!A244)</f>
        <v>244</v>
      </c>
      <c r="B407">
        <v>92846281</v>
      </c>
      <c r="C407">
        <v>92846271</v>
      </c>
      <c r="D407">
        <v>49673503</v>
      </c>
      <c r="E407">
        <v>1</v>
      </c>
      <c r="F407">
        <v>1</v>
      </c>
      <c r="G407">
        <v>1</v>
      </c>
      <c r="H407">
        <v>2</v>
      </c>
      <c r="I407" t="s">
        <v>925</v>
      </c>
      <c r="J407" t="s">
        <v>926</v>
      </c>
      <c r="K407" t="s">
        <v>927</v>
      </c>
      <c r="L407">
        <v>1367</v>
      </c>
      <c r="N407">
        <v>1011</v>
      </c>
      <c r="O407" t="s">
        <v>921</v>
      </c>
      <c r="P407" t="s">
        <v>921</v>
      </c>
      <c r="Q407">
        <v>1</v>
      </c>
      <c r="X407">
        <v>0.43</v>
      </c>
      <c r="Y407">
        <v>0</v>
      </c>
      <c r="Z407">
        <v>65.709999999999994</v>
      </c>
      <c r="AA407">
        <v>11.6</v>
      </c>
      <c r="AB407">
        <v>0</v>
      </c>
      <c r="AC407">
        <v>0</v>
      </c>
      <c r="AD407">
        <v>1</v>
      </c>
      <c r="AE407">
        <v>0</v>
      </c>
      <c r="AF407" t="s">
        <v>6</v>
      </c>
      <c r="AG407">
        <v>0.43</v>
      </c>
      <c r="AH407">
        <v>2</v>
      </c>
      <c r="AI407">
        <v>92846274</v>
      </c>
      <c r="AJ407">
        <v>360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ROW(Source!A244)</f>
        <v>244</v>
      </c>
      <c r="B408">
        <v>92846282</v>
      </c>
      <c r="C408">
        <v>92846271</v>
      </c>
      <c r="D408">
        <v>49523581</v>
      </c>
      <c r="E408">
        <v>1</v>
      </c>
      <c r="F408">
        <v>1</v>
      </c>
      <c r="G408">
        <v>1</v>
      </c>
      <c r="H408">
        <v>3</v>
      </c>
      <c r="I408" t="s">
        <v>966</v>
      </c>
      <c r="J408" t="s">
        <v>967</v>
      </c>
      <c r="K408" t="s">
        <v>968</v>
      </c>
      <c r="L408">
        <v>1301</v>
      </c>
      <c r="N408">
        <v>1003</v>
      </c>
      <c r="O408" t="s">
        <v>969</v>
      </c>
      <c r="P408" t="s">
        <v>969</v>
      </c>
      <c r="Q408">
        <v>1</v>
      </c>
      <c r="X408">
        <v>20</v>
      </c>
      <c r="Y408">
        <v>3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6</v>
      </c>
      <c r="AG408">
        <v>20</v>
      </c>
      <c r="AH408">
        <v>2</v>
      </c>
      <c r="AI408">
        <v>92846276</v>
      </c>
      <c r="AJ408">
        <v>362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ROW(Source!A244)</f>
        <v>244</v>
      </c>
      <c r="B409">
        <v>92846283</v>
      </c>
      <c r="C409">
        <v>92846271</v>
      </c>
      <c r="D409">
        <v>49513635</v>
      </c>
      <c r="E409">
        <v>70</v>
      </c>
      <c r="F409">
        <v>1</v>
      </c>
      <c r="G409">
        <v>1</v>
      </c>
      <c r="H409">
        <v>3</v>
      </c>
      <c r="I409" t="s">
        <v>996</v>
      </c>
      <c r="J409" t="s">
        <v>6</v>
      </c>
      <c r="K409" t="s">
        <v>997</v>
      </c>
      <c r="L409">
        <v>1327</v>
      </c>
      <c r="N409">
        <v>1005</v>
      </c>
      <c r="O409" t="s">
        <v>57</v>
      </c>
      <c r="P409" t="s">
        <v>57</v>
      </c>
      <c r="Q409">
        <v>1</v>
      </c>
      <c r="X409">
        <v>11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6</v>
      </c>
      <c r="AG409">
        <v>11</v>
      </c>
      <c r="AH409">
        <v>3</v>
      </c>
      <c r="AI409">
        <v>-1</v>
      </c>
      <c r="AJ409" t="s">
        <v>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ROW(Source!A244)</f>
        <v>244</v>
      </c>
      <c r="B410">
        <v>92846284</v>
      </c>
      <c r="C410">
        <v>92846271</v>
      </c>
      <c r="D410">
        <v>49553409</v>
      </c>
      <c r="E410">
        <v>1</v>
      </c>
      <c r="F410">
        <v>1</v>
      </c>
      <c r="G410">
        <v>1</v>
      </c>
      <c r="H410">
        <v>3</v>
      </c>
      <c r="I410" t="s">
        <v>139</v>
      </c>
      <c r="J410" t="s">
        <v>142</v>
      </c>
      <c r="K410" t="s">
        <v>140</v>
      </c>
      <c r="L410">
        <v>1296</v>
      </c>
      <c r="N410">
        <v>1002</v>
      </c>
      <c r="O410" t="s">
        <v>141</v>
      </c>
      <c r="P410" t="s">
        <v>141</v>
      </c>
      <c r="Q410">
        <v>1</v>
      </c>
      <c r="X410">
        <v>1.5</v>
      </c>
      <c r="Y410">
        <v>65.58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6</v>
      </c>
      <c r="AG410">
        <v>1.5</v>
      </c>
      <c r="AH410">
        <v>2</v>
      </c>
      <c r="AI410">
        <v>92846277</v>
      </c>
      <c r="AJ410">
        <v>363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ROW(Source!A244)</f>
        <v>244</v>
      </c>
      <c r="B411">
        <v>92846285</v>
      </c>
      <c r="C411">
        <v>92846271</v>
      </c>
      <c r="D411">
        <v>49554226</v>
      </c>
      <c r="E411">
        <v>1</v>
      </c>
      <c r="F411">
        <v>1</v>
      </c>
      <c r="G411">
        <v>1</v>
      </c>
      <c r="H411">
        <v>3</v>
      </c>
      <c r="I411" t="s">
        <v>998</v>
      </c>
      <c r="J411" t="s">
        <v>999</v>
      </c>
      <c r="K411" t="s">
        <v>1000</v>
      </c>
      <c r="L411">
        <v>1296</v>
      </c>
      <c r="N411">
        <v>1002</v>
      </c>
      <c r="O411" t="s">
        <v>141</v>
      </c>
      <c r="P411" t="s">
        <v>141</v>
      </c>
      <c r="Q411">
        <v>1</v>
      </c>
      <c r="X411">
        <v>0</v>
      </c>
      <c r="Y411">
        <v>269.51</v>
      </c>
      <c r="Z411">
        <v>0</v>
      </c>
      <c r="AA411">
        <v>0</v>
      </c>
      <c r="AB411">
        <v>0</v>
      </c>
      <c r="AC411">
        <v>1</v>
      </c>
      <c r="AD411">
        <v>0</v>
      </c>
      <c r="AE411">
        <v>0</v>
      </c>
      <c r="AF411" t="s">
        <v>6</v>
      </c>
      <c r="AG411">
        <v>0</v>
      </c>
      <c r="AH411">
        <v>3</v>
      </c>
      <c r="AI411">
        <v>-1</v>
      </c>
      <c r="AJ411" t="s">
        <v>6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ROW(Source!A244)</f>
        <v>244</v>
      </c>
      <c r="B412">
        <v>92846286</v>
      </c>
      <c r="C412">
        <v>92846271</v>
      </c>
      <c r="D412">
        <v>49555331</v>
      </c>
      <c r="E412">
        <v>1</v>
      </c>
      <c r="F412">
        <v>1</v>
      </c>
      <c r="G412">
        <v>1</v>
      </c>
      <c r="H412">
        <v>3</v>
      </c>
      <c r="I412" t="s">
        <v>144</v>
      </c>
      <c r="J412" t="s">
        <v>146</v>
      </c>
      <c r="K412" t="s">
        <v>145</v>
      </c>
      <c r="L412">
        <v>1296</v>
      </c>
      <c r="N412">
        <v>1002</v>
      </c>
      <c r="O412" t="s">
        <v>141</v>
      </c>
      <c r="P412" t="s">
        <v>141</v>
      </c>
      <c r="Q412">
        <v>1</v>
      </c>
      <c r="X412">
        <v>5.7000000000000002E-2</v>
      </c>
      <c r="Y412">
        <v>200.58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6</v>
      </c>
      <c r="AG412">
        <v>5.7000000000000002E-2</v>
      </c>
      <c r="AH412">
        <v>2</v>
      </c>
      <c r="AI412">
        <v>92846278</v>
      </c>
      <c r="AJ412">
        <v>364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ROW(Source!A248)</f>
        <v>248</v>
      </c>
      <c r="B413">
        <v>92846298</v>
      </c>
      <c r="C413">
        <v>92846290</v>
      </c>
      <c r="D413">
        <v>49510767</v>
      </c>
      <c r="E413">
        <v>70</v>
      </c>
      <c r="F413">
        <v>1</v>
      </c>
      <c r="G413">
        <v>1</v>
      </c>
      <c r="H413">
        <v>1</v>
      </c>
      <c r="I413" t="s">
        <v>964</v>
      </c>
      <c r="J413" t="s">
        <v>6</v>
      </c>
      <c r="K413" t="s">
        <v>965</v>
      </c>
      <c r="L413">
        <v>1191</v>
      </c>
      <c r="N413">
        <v>1013</v>
      </c>
      <c r="O413" t="s">
        <v>915</v>
      </c>
      <c r="P413" t="s">
        <v>915</v>
      </c>
      <c r="Q413">
        <v>1</v>
      </c>
      <c r="X413">
        <v>5</v>
      </c>
      <c r="Y413">
        <v>0</v>
      </c>
      <c r="Z413">
        <v>0</v>
      </c>
      <c r="AA413">
        <v>0</v>
      </c>
      <c r="AB413">
        <v>9.92</v>
      </c>
      <c r="AC413">
        <v>0</v>
      </c>
      <c r="AD413">
        <v>1</v>
      </c>
      <c r="AE413">
        <v>1</v>
      </c>
      <c r="AF413" t="s">
        <v>6</v>
      </c>
      <c r="AG413">
        <v>5</v>
      </c>
      <c r="AH413">
        <v>2</v>
      </c>
      <c r="AI413">
        <v>92846291</v>
      </c>
      <c r="AJ413">
        <v>365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ROW(Source!A248)</f>
        <v>248</v>
      </c>
      <c r="B414">
        <v>92846299</v>
      </c>
      <c r="C414">
        <v>92846290</v>
      </c>
      <c r="D414">
        <v>49510905</v>
      </c>
      <c r="E414">
        <v>70</v>
      </c>
      <c r="F414">
        <v>1</v>
      </c>
      <c r="G414">
        <v>1</v>
      </c>
      <c r="H414">
        <v>1</v>
      </c>
      <c r="I414" t="s">
        <v>916</v>
      </c>
      <c r="J414" t="s">
        <v>6</v>
      </c>
      <c r="K414" t="s">
        <v>917</v>
      </c>
      <c r="L414">
        <v>1191</v>
      </c>
      <c r="N414">
        <v>1013</v>
      </c>
      <c r="O414" t="s">
        <v>915</v>
      </c>
      <c r="P414" t="s">
        <v>915</v>
      </c>
      <c r="Q414">
        <v>1</v>
      </c>
      <c r="X414">
        <v>0.43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2</v>
      </c>
      <c r="AF414" t="s">
        <v>6</v>
      </c>
      <c r="AG414">
        <v>0.43</v>
      </c>
      <c r="AH414">
        <v>2</v>
      </c>
      <c r="AI414">
        <v>92846292</v>
      </c>
      <c r="AJ414">
        <v>366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ROW(Source!A248)</f>
        <v>248</v>
      </c>
      <c r="B415">
        <v>92846300</v>
      </c>
      <c r="C415">
        <v>92846290</v>
      </c>
      <c r="D415">
        <v>49673503</v>
      </c>
      <c r="E415">
        <v>1</v>
      </c>
      <c r="F415">
        <v>1</v>
      </c>
      <c r="G415">
        <v>1</v>
      </c>
      <c r="H415">
        <v>2</v>
      </c>
      <c r="I415" t="s">
        <v>925</v>
      </c>
      <c r="J415" t="s">
        <v>926</v>
      </c>
      <c r="K415" t="s">
        <v>927</v>
      </c>
      <c r="L415">
        <v>1367</v>
      </c>
      <c r="N415">
        <v>1011</v>
      </c>
      <c r="O415" t="s">
        <v>921</v>
      </c>
      <c r="P415" t="s">
        <v>921</v>
      </c>
      <c r="Q415">
        <v>1</v>
      </c>
      <c r="X415">
        <v>0.43</v>
      </c>
      <c r="Y415">
        <v>0</v>
      </c>
      <c r="Z415">
        <v>65.709999999999994</v>
      </c>
      <c r="AA415">
        <v>11.6</v>
      </c>
      <c r="AB415">
        <v>0</v>
      </c>
      <c r="AC415">
        <v>0</v>
      </c>
      <c r="AD415">
        <v>1</v>
      </c>
      <c r="AE415">
        <v>0</v>
      </c>
      <c r="AF415" t="s">
        <v>6</v>
      </c>
      <c r="AG415">
        <v>0.43</v>
      </c>
      <c r="AH415">
        <v>2</v>
      </c>
      <c r="AI415">
        <v>92846293</v>
      </c>
      <c r="AJ415">
        <v>367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ROW(Source!A248)</f>
        <v>248</v>
      </c>
      <c r="B416">
        <v>92846301</v>
      </c>
      <c r="C416">
        <v>92846290</v>
      </c>
      <c r="D416">
        <v>49523581</v>
      </c>
      <c r="E416">
        <v>1</v>
      </c>
      <c r="F416">
        <v>1</v>
      </c>
      <c r="G416">
        <v>1</v>
      </c>
      <c r="H416">
        <v>3</v>
      </c>
      <c r="I416" t="s">
        <v>966</v>
      </c>
      <c r="J416" t="s">
        <v>967</v>
      </c>
      <c r="K416" t="s">
        <v>968</v>
      </c>
      <c r="L416">
        <v>1301</v>
      </c>
      <c r="N416">
        <v>1003</v>
      </c>
      <c r="O416" t="s">
        <v>969</v>
      </c>
      <c r="P416" t="s">
        <v>969</v>
      </c>
      <c r="Q416">
        <v>1</v>
      </c>
      <c r="X416">
        <v>20</v>
      </c>
      <c r="Y416">
        <v>3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6</v>
      </c>
      <c r="AG416">
        <v>20</v>
      </c>
      <c r="AH416">
        <v>2</v>
      </c>
      <c r="AI416">
        <v>92846295</v>
      </c>
      <c r="AJ416">
        <v>369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ROW(Source!A248)</f>
        <v>248</v>
      </c>
      <c r="B417">
        <v>92846302</v>
      </c>
      <c r="C417">
        <v>92846290</v>
      </c>
      <c r="D417">
        <v>49513635</v>
      </c>
      <c r="E417">
        <v>70</v>
      </c>
      <c r="F417">
        <v>1</v>
      </c>
      <c r="G417">
        <v>1</v>
      </c>
      <c r="H417">
        <v>3</v>
      </c>
      <c r="I417" t="s">
        <v>996</v>
      </c>
      <c r="J417" t="s">
        <v>6</v>
      </c>
      <c r="K417" t="s">
        <v>997</v>
      </c>
      <c r="L417">
        <v>1327</v>
      </c>
      <c r="N417">
        <v>1005</v>
      </c>
      <c r="O417" t="s">
        <v>57</v>
      </c>
      <c r="P417" t="s">
        <v>57</v>
      </c>
      <c r="Q417">
        <v>1</v>
      </c>
      <c r="X417">
        <v>11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6</v>
      </c>
      <c r="AG417">
        <v>11</v>
      </c>
      <c r="AH417">
        <v>3</v>
      </c>
      <c r="AI417">
        <v>-1</v>
      </c>
      <c r="AJ417" t="s">
        <v>6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ROW(Source!A248)</f>
        <v>248</v>
      </c>
      <c r="B418">
        <v>92846303</v>
      </c>
      <c r="C418">
        <v>92846290</v>
      </c>
      <c r="D418">
        <v>49553409</v>
      </c>
      <c r="E418">
        <v>1</v>
      </c>
      <c r="F418">
        <v>1</v>
      </c>
      <c r="G418">
        <v>1</v>
      </c>
      <c r="H418">
        <v>3</v>
      </c>
      <c r="I418" t="s">
        <v>139</v>
      </c>
      <c r="J418" t="s">
        <v>142</v>
      </c>
      <c r="K418" t="s">
        <v>140</v>
      </c>
      <c r="L418">
        <v>1296</v>
      </c>
      <c r="N418">
        <v>1002</v>
      </c>
      <c r="O418" t="s">
        <v>141</v>
      </c>
      <c r="P418" t="s">
        <v>141</v>
      </c>
      <c r="Q418">
        <v>1</v>
      </c>
      <c r="X418">
        <v>1.5</v>
      </c>
      <c r="Y418">
        <v>65.58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6</v>
      </c>
      <c r="AG418">
        <v>1.5</v>
      </c>
      <c r="AH418">
        <v>2</v>
      </c>
      <c r="AI418">
        <v>92846296</v>
      </c>
      <c r="AJ418">
        <v>370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ROW(Source!A248)</f>
        <v>248</v>
      </c>
      <c r="B419">
        <v>92846304</v>
      </c>
      <c r="C419">
        <v>92846290</v>
      </c>
      <c r="D419">
        <v>49554226</v>
      </c>
      <c r="E419">
        <v>1</v>
      </c>
      <c r="F419">
        <v>1</v>
      </c>
      <c r="G419">
        <v>1</v>
      </c>
      <c r="H419">
        <v>3</v>
      </c>
      <c r="I419" t="s">
        <v>998</v>
      </c>
      <c r="J419" t="s">
        <v>999</v>
      </c>
      <c r="K419" t="s">
        <v>1000</v>
      </c>
      <c r="L419">
        <v>1296</v>
      </c>
      <c r="N419">
        <v>1002</v>
      </c>
      <c r="O419" t="s">
        <v>141</v>
      </c>
      <c r="P419" t="s">
        <v>141</v>
      </c>
      <c r="Q419">
        <v>1</v>
      </c>
      <c r="X419">
        <v>0</v>
      </c>
      <c r="Y419">
        <v>269.51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6</v>
      </c>
      <c r="AG419">
        <v>0</v>
      </c>
      <c r="AH419">
        <v>3</v>
      </c>
      <c r="AI419">
        <v>-1</v>
      </c>
      <c r="AJ419" t="s">
        <v>6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ROW(Source!A248)</f>
        <v>248</v>
      </c>
      <c r="B420">
        <v>92846305</v>
      </c>
      <c r="C420">
        <v>92846290</v>
      </c>
      <c r="D420">
        <v>49555331</v>
      </c>
      <c r="E420">
        <v>1</v>
      </c>
      <c r="F420">
        <v>1</v>
      </c>
      <c r="G420">
        <v>1</v>
      </c>
      <c r="H420">
        <v>3</v>
      </c>
      <c r="I420" t="s">
        <v>144</v>
      </c>
      <c r="J420" t="s">
        <v>146</v>
      </c>
      <c r="K420" t="s">
        <v>145</v>
      </c>
      <c r="L420">
        <v>1296</v>
      </c>
      <c r="N420">
        <v>1002</v>
      </c>
      <c r="O420" t="s">
        <v>141</v>
      </c>
      <c r="P420" t="s">
        <v>141</v>
      </c>
      <c r="Q420">
        <v>1</v>
      </c>
      <c r="X420">
        <v>5.7000000000000002E-2</v>
      </c>
      <c r="Y420">
        <v>200.58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6</v>
      </c>
      <c r="AG420">
        <v>5.7000000000000002E-2</v>
      </c>
      <c r="AH420">
        <v>2</v>
      </c>
      <c r="AI420">
        <v>92846297</v>
      </c>
      <c r="AJ420">
        <v>371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ROW(Source!A287)</f>
        <v>287</v>
      </c>
      <c r="B421">
        <v>92846318</v>
      </c>
      <c r="C421">
        <v>92846309</v>
      </c>
      <c r="D421">
        <v>49510757</v>
      </c>
      <c r="E421">
        <v>70</v>
      </c>
      <c r="F421">
        <v>1</v>
      </c>
      <c r="G421">
        <v>1</v>
      </c>
      <c r="H421">
        <v>1</v>
      </c>
      <c r="I421" t="s">
        <v>913</v>
      </c>
      <c r="J421" t="s">
        <v>6</v>
      </c>
      <c r="K421" t="s">
        <v>914</v>
      </c>
      <c r="L421">
        <v>1191</v>
      </c>
      <c r="N421">
        <v>1013</v>
      </c>
      <c r="O421" t="s">
        <v>915</v>
      </c>
      <c r="P421" t="s">
        <v>915</v>
      </c>
      <c r="Q421">
        <v>1</v>
      </c>
      <c r="X421">
        <v>3.65</v>
      </c>
      <c r="Y421">
        <v>0</v>
      </c>
      <c r="Z421">
        <v>0</v>
      </c>
      <c r="AA421">
        <v>0</v>
      </c>
      <c r="AB421">
        <v>9.6199999999999992</v>
      </c>
      <c r="AC421">
        <v>0</v>
      </c>
      <c r="AD421">
        <v>1</v>
      </c>
      <c r="AE421">
        <v>1</v>
      </c>
      <c r="AF421" t="s">
        <v>25</v>
      </c>
      <c r="AG421">
        <v>3.8325</v>
      </c>
      <c r="AH421">
        <v>2</v>
      </c>
      <c r="AI421">
        <v>92846310</v>
      </c>
      <c r="AJ421">
        <v>372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ROW(Source!A287)</f>
        <v>287</v>
      </c>
      <c r="B422">
        <v>92846319</v>
      </c>
      <c r="C422">
        <v>92846309</v>
      </c>
      <c r="D422">
        <v>49510905</v>
      </c>
      <c r="E422">
        <v>70</v>
      </c>
      <c r="F422">
        <v>1</v>
      </c>
      <c r="G422">
        <v>1</v>
      </c>
      <c r="H422">
        <v>1</v>
      </c>
      <c r="I422" t="s">
        <v>916</v>
      </c>
      <c r="J422" t="s">
        <v>6</v>
      </c>
      <c r="K422" t="s">
        <v>917</v>
      </c>
      <c r="L422">
        <v>1191</v>
      </c>
      <c r="N422">
        <v>1013</v>
      </c>
      <c r="O422" t="s">
        <v>915</v>
      </c>
      <c r="P422" t="s">
        <v>915</v>
      </c>
      <c r="Q422">
        <v>1</v>
      </c>
      <c r="X422">
        <v>0.05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25</v>
      </c>
      <c r="AG422">
        <v>5.2500000000000005E-2</v>
      </c>
      <c r="AH422">
        <v>2</v>
      </c>
      <c r="AI422">
        <v>92846311</v>
      </c>
      <c r="AJ422">
        <v>373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ROW(Source!A287)</f>
        <v>287</v>
      </c>
      <c r="B423">
        <v>92846320</v>
      </c>
      <c r="C423">
        <v>92846309</v>
      </c>
      <c r="D423">
        <v>49672573</v>
      </c>
      <c r="E423">
        <v>1</v>
      </c>
      <c r="F423">
        <v>1</v>
      </c>
      <c r="G423">
        <v>1</v>
      </c>
      <c r="H423">
        <v>2</v>
      </c>
      <c r="I423" t="s">
        <v>918</v>
      </c>
      <c r="J423" t="s">
        <v>919</v>
      </c>
      <c r="K423" t="s">
        <v>920</v>
      </c>
      <c r="L423">
        <v>1367</v>
      </c>
      <c r="N423">
        <v>1011</v>
      </c>
      <c r="O423" t="s">
        <v>921</v>
      </c>
      <c r="P423" t="s">
        <v>921</v>
      </c>
      <c r="Q423">
        <v>1</v>
      </c>
      <c r="X423">
        <v>0.01</v>
      </c>
      <c r="Y423">
        <v>0</v>
      </c>
      <c r="Z423">
        <v>115.4</v>
      </c>
      <c r="AA423">
        <v>13.5</v>
      </c>
      <c r="AB423">
        <v>0</v>
      </c>
      <c r="AC423">
        <v>0</v>
      </c>
      <c r="AD423">
        <v>1</v>
      </c>
      <c r="AE423">
        <v>0</v>
      </c>
      <c r="AF423" t="s">
        <v>25</v>
      </c>
      <c r="AG423">
        <v>1.0500000000000001E-2</v>
      </c>
      <c r="AH423">
        <v>2</v>
      </c>
      <c r="AI423">
        <v>92846312</v>
      </c>
      <c r="AJ423">
        <v>374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ROW(Source!A287)</f>
        <v>287</v>
      </c>
      <c r="B424">
        <v>92846321</v>
      </c>
      <c r="C424">
        <v>92846309</v>
      </c>
      <c r="D424">
        <v>49672695</v>
      </c>
      <c r="E424">
        <v>1</v>
      </c>
      <c r="F424">
        <v>1</v>
      </c>
      <c r="G424">
        <v>1</v>
      </c>
      <c r="H424">
        <v>2</v>
      </c>
      <c r="I424" t="s">
        <v>922</v>
      </c>
      <c r="J424" t="s">
        <v>923</v>
      </c>
      <c r="K424" t="s">
        <v>924</v>
      </c>
      <c r="L424">
        <v>1367</v>
      </c>
      <c r="N424">
        <v>1011</v>
      </c>
      <c r="O424" t="s">
        <v>921</v>
      </c>
      <c r="P424" t="s">
        <v>921</v>
      </c>
      <c r="Q424">
        <v>1</v>
      </c>
      <c r="X424">
        <v>0.91</v>
      </c>
      <c r="Y424">
        <v>0</v>
      </c>
      <c r="Z424">
        <v>3.12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25</v>
      </c>
      <c r="AG424">
        <v>0.95550000000000013</v>
      </c>
      <c r="AH424">
        <v>2</v>
      </c>
      <c r="AI424">
        <v>92846313</v>
      </c>
      <c r="AJ424">
        <v>375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ROW(Source!A287)</f>
        <v>287</v>
      </c>
      <c r="B425">
        <v>92846322</v>
      </c>
      <c r="C425">
        <v>92846309</v>
      </c>
      <c r="D425">
        <v>49673503</v>
      </c>
      <c r="E425">
        <v>1</v>
      </c>
      <c r="F425">
        <v>1</v>
      </c>
      <c r="G425">
        <v>1</v>
      </c>
      <c r="H425">
        <v>2</v>
      </c>
      <c r="I425" t="s">
        <v>925</v>
      </c>
      <c r="J425" t="s">
        <v>926</v>
      </c>
      <c r="K425" t="s">
        <v>927</v>
      </c>
      <c r="L425">
        <v>1367</v>
      </c>
      <c r="N425">
        <v>1011</v>
      </c>
      <c r="O425" t="s">
        <v>921</v>
      </c>
      <c r="P425" t="s">
        <v>921</v>
      </c>
      <c r="Q425">
        <v>1</v>
      </c>
      <c r="X425">
        <v>0.04</v>
      </c>
      <c r="Y425">
        <v>0</v>
      </c>
      <c r="Z425">
        <v>65.709999999999994</v>
      </c>
      <c r="AA425">
        <v>11.6</v>
      </c>
      <c r="AB425">
        <v>0</v>
      </c>
      <c r="AC425">
        <v>0</v>
      </c>
      <c r="AD425">
        <v>1</v>
      </c>
      <c r="AE425">
        <v>0</v>
      </c>
      <c r="AF425" t="s">
        <v>25</v>
      </c>
      <c r="AG425">
        <v>4.2000000000000003E-2</v>
      </c>
      <c r="AH425">
        <v>2</v>
      </c>
      <c r="AI425">
        <v>92846314</v>
      </c>
      <c r="AJ425">
        <v>376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ROW(Source!A287)</f>
        <v>287</v>
      </c>
      <c r="B426">
        <v>92846323</v>
      </c>
      <c r="C426">
        <v>92846309</v>
      </c>
      <c r="D426">
        <v>49525488</v>
      </c>
      <c r="E426">
        <v>1</v>
      </c>
      <c r="F426">
        <v>1</v>
      </c>
      <c r="G426">
        <v>1</v>
      </c>
      <c r="H426">
        <v>3</v>
      </c>
      <c r="I426" t="s">
        <v>928</v>
      </c>
      <c r="J426" t="s">
        <v>929</v>
      </c>
      <c r="K426" t="s">
        <v>930</v>
      </c>
      <c r="L426">
        <v>1346</v>
      </c>
      <c r="N426">
        <v>1009</v>
      </c>
      <c r="O426" t="s">
        <v>931</v>
      </c>
      <c r="P426" t="s">
        <v>931</v>
      </c>
      <c r="Q426">
        <v>1</v>
      </c>
      <c r="X426">
        <v>0.02</v>
      </c>
      <c r="Y426">
        <v>9.0399999999999991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6</v>
      </c>
      <c r="AG426">
        <v>0.02</v>
      </c>
      <c r="AH426">
        <v>2</v>
      </c>
      <c r="AI426">
        <v>92846315</v>
      </c>
      <c r="AJ426">
        <v>377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ROW(Source!A287)</f>
        <v>287</v>
      </c>
      <c r="B427">
        <v>92846324</v>
      </c>
      <c r="C427">
        <v>92846309</v>
      </c>
      <c r="D427">
        <v>49526492</v>
      </c>
      <c r="E427">
        <v>1</v>
      </c>
      <c r="F427">
        <v>1</v>
      </c>
      <c r="G427">
        <v>1</v>
      </c>
      <c r="H427">
        <v>3</v>
      </c>
      <c r="I427" t="s">
        <v>932</v>
      </c>
      <c r="J427" t="s">
        <v>933</v>
      </c>
      <c r="K427" t="s">
        <v>934</v>
      </c>
      <c r="L427">
        <v>1346</v>
      </c>
      <c r="N427">
        <v>1009</v>
      </c>
      <c r="O427" t="s">
        <v>931</v>
      </c>
      <c r="P427" t="s">
        <v>931</v>
      </c>
      <c r="Q427">
        <v>1</v>
      </c>
      <c r="X427">
        <v>0.08</v>
      </c>
      <c r="Y427">
        <v>23.09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6</v>
      </c>
      <c r="AG427">
        <v>0.08</v>
      </c>
      <c r="AH427">
        <v>2</v>
      </c>
      <c r="AI427">
        <v>92846316</v>
      </c>
      <c r="AJ427">
        <v>378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ROW(Source!A289)</f>
        <v>289</v>
      </c>
      <c r="B428">
        <v>92846337</v>
      </c>
      <c r="C428">
        <v>92846326</v>
      </c>
      <c r="D428">
        <v>49510723</v>
      </c>
      <c r="E428">
        <v>70</v>
      </c>
      <c r="F428">
        <v>1</v>
      </c>
      <c r="G428">
        <v>1</v>
      </c>
      <c r="H428">
        <v>1</v>
      </c>
      <c r="I428" t="s">
        <v>935</v>
      </c>
      <c r="J428" t="s">
        <v>6</v>
      </c>
      <c r="K428" t="s">
        <v>936</v>
      </c>
      <c r="L428">
        <v>1191</v>
      </c>
      <c r="N428">
        <v>1013</v>
      </c>
      <c r="O428" t="s">
        <v>915</v>
      </c>
      <c r="P428" t="s">
        <v>915</v>
      </c>
      <c r="Q428">
        <v>1</v>
      </c>
      <c r="X428">
        <v>1.07</v>
      </c>
      <c r="Y428">
        <v>0</v>
      </c>
      <c r="Z428">
        <v>0</v>
      </c>
      <c r="AA428">
        <v>0</v>
      </c>
      <c r="AB428">
        <v>8.9700000000000006</v>
      </c>
      <c r="AC428">
        <v>0</v>
      </c>
      <c r="AD428">
        <v>1</v>
      </c>
      <c r="AE428">
        <v>1</v>
      </c>
      <c r="AF428" t="s">
        <v>25</v>
      </c>
      <c r="AG428">
        <v>1.1235000000000002</v>
      </c>
      <c r="AH428">
        <v>2</v>
      </c>
      <c r="AI428">
        <v>92846327</v>
      </c>
      <c r="AJ428">
        <v>380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ROW(Source!A289)</f>
        <v>289</v>
      </c>
      <c r="B429">
        <v>92846338</v>
      </c>
      <c r="C429">
        <v>92846326</v>
      </c>
      <c r="D429">
        <v>49510905</v>
      </c>
      <c r="E429">
        <v>70</v>
      </c>
      <c r="F429">
        <v>1</v>
      </c>
      <c r="G429">
        <v>1</v>
      </c>
      <c r="H429">
        <v>1</v>
      </c>
      <c r="I429" t="s">
        <v>916</v>
      </c>
      <c r="J429" t="s">
        <v>6</v>
      </c>
      <c r="K429" t="s">
        <v>917</v>
      </c>
      <c r="L429">
        <v>1191</v>
      </c>
      <c r="N429">
        <v>1013</v>
      </c>
      <c r="O429" t="s">
        <v>915</v>
      </c>
      <c r="P429" t="s">
        <v>915</v>
      </c>
      <c r="Q429">
        <v>1</v>
      </c>
      <c r="X429">
        <v>0.01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25</v>
      </c>
      <c r="AG429">
        <v>1.0500000000000001E-2</v>
      </c>
      <c r="AH429">
        <v>2</v>
      </c>
      <c r="AI429">
        <v>92846328</v>
      </c>
      <c r="AJ429">
        <v>381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ROW(Source!A289)</f>
        <v>289</v>
      </c>
      <c r="B430">
        <v>92846339</v>
      </c>
      <c r="C430">
        <v>92846326</v>
      </c>
      <c r="D430">
        <v>49673503</v>
      </c>
      <c r="E430">
        <v>1</v>
      </c>
      <c r="F430">
        <v>1</v>
      </c>
      <c r="G430">
        <v>1</v>
      </c>
      <c r="H430">
        <v>2</v>
      </c>
      <c r="I430" t="s">
        <v>925</v>
      </c>
      <c r="J430" t="s">
        <v>926</v>
      </c>
      <c r="K430" t="s">
        <v>927</v>
      </c>
      <c r="L430">
        <v>1367</v>
      </c>
      <c r="N430">
        <v>1011</v>
      </c>
      <c r="O430" t="s">
        <v>921</v>
      </c>
      <c r="P430" t="s">
        <v>921</v>
      </c>
      <c r="Q430">
        <v>1</v>
      </c>
      <c r="X430">
        <v>0.01</v>
      </c>
      <c r="Y430">
        <v>0</v>
      </c>
      <c r="Z430">
        <v>65.709999999999994</v>
      </c>
      <c r="AA430">
        <v>11.6</v>
      </c>
      <c r="AB430">
        <v>0</v>
      </c>
      <c r="AC430">
        <v>0</v>
      </c>
      <c r="AD430">
        <v>1</v>
      </c>
      <c r="AE430">
        <v>0</v>
      </c>
      <c r="AF430" t="s">
        <v>25</v>
      </c>
      <c r="AG430">
        <v>1.0500000000000001E-2</v>
      </c>
      <c r="AH430">
        <v>2</v>
      </c>
      <c r="AI430">
        <v>92846329</v>
      </c>
      <c r="AJ430">
        <v>382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ROW(Source!A289)</f>
        <v>289</v>
      </c>
      <c r="B431">
        <v>92846340</v>
      </c>
      <c r="C431">
        <v>92846326</v>
      </c>
      <c r="D431">
        <v>49673715</v>
      </c>
      <c r="E431">
        <v>1</v>
      </c>
      <c r="F431">
        <v>1</v>
      </c>
      <c r="G431">
        <v>1</v>
      </c>
      <c r="H431">
        <v>2</v>
      </c>
      <c r="I431" t="s">
        <v>937</v>
      </c>
      <c r="J431" t="s">
        <v>938</v>
      </c>
      <c r="K431" t="s">
        <v>939</v>
      </c>
      <c r="L431">
        <v>1367</v>
      </c>
      <c r="N431">
        <v>1011</v>
      </c>
      <c r="O431" t="s">
        <v>921</v>
      </c>
      <c r="P431" t="s">
        <v>921</v>
      </c>
      <c r="Q431">
        <v>1</v>
      </c>
      <c r="X431">
        <v>0.1</v>
      </c>
      <c r="Y431">
        <v>0</v>
      </c>
      <c r="Z431">
        <v>8.1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25</v>
      </c>
      <c r="AG431">
        <v>0.10500000000000001</v>
      </c>
      <c r="AH431">
        <v>2</v>
      </c>
      <c r="AI431">
        <v>92846330</v>
      </c>
      <c r="AJ431">
        <v>383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ROW(Source!A289)</f>
        <v>289</v>
      </c>
      <c r="B432">
        <v>92846341</v>
      </c>
      <c r="C432">
        <v>92846326</v>
      </c>
      <c r="D432">
        <v>49523218</v>
      </c>
      <c r="E432">
        <v>1</v>
      </c>
      <c r="F432">
        <v>1</v>
      </c>
      <c r="G432">
        <v>1</v>
      </c>
      <c r="H432">
        <v>3</v>
      </c>
      <c r="I432" t="s">
        <v>47</v>
      </c>
      <c r="J432" t="s">
        <v>50</v>
      </c>
      <c r="K432" t="s">
        <v>48</v>
      </c>
      <c r="L432">
        <v>1374</v>
      </c>
      <c r="N432">
        <v>1013</v>
      </c>
      <c r="O432" t="s">
        <v>49</v>
      </c>
      <c r="P432" t="s">
        <v>49</v>
      </c>
      <c r="Q432">
        <v>1</v>
      </c>
      <c r="X432">
        <v>0.1</v>
      </c>
      <c r="Y432">
        <v>1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6</v>
      </c>
      <c r="AG432">
        <v>0.1</v>
      </c>
      <c r="AH432">
        <v>2</v>
      </c>
      <c r="AI432">
        <v>92846331</v>
      </c>
      <c r="AJ432">
        <v>384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ROW(Source!A289)</f>
        <v>289</v>
      </c>
      <c r="B433">
        <v>92846342</v>
      </c>
      <c r="C433">
        <v>92846326</v>
      </c>
      <c r="D433">
        <v>49524301</v>
      </c>
      <c r="E433">
        <v>1</v>
      </c>
      <c r="F433">
        <v>1</v>
      </c>
      <c r="G433">
        <v>1</v>
      </c>
      <c r="H433">
        <v>3</v>
      </c>
      <c r="I433" t="s">
        <v>940</v>
      </c>
      <c r="J433" t="s">
        <v>941</v>
      </c>
      <c r="K433" t="s">
        <v>942</v>
      </c>
      <c r="L433">
        <v>1348</v>
      </c>
      <c r="N433">
        <v>1009</v>
      </c>
      <c r="O433" t="s">
        <v>122</v>
      </c>
      <c r="P433" t="s">
        <v>122</v>
      </c>
      <c r="Q433">
        <v>1000</v>
      </c>
      <c r="X433">
        <v>1.0000000000000001E-5</v>
      </c>
      <c r="Y433">
        <v>10362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6</v>
      </c>
      <c r="AG433">
        <v>1.0000000000000001E-5</v>
      </c>
      <c r="AH433">
        <v>2</v>
      </c>
      <c r="AI433">
        <v>92846332</v>
      </c>
      <c r="AJ433">
        <v>385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ROW(Source!A289)</f>
        <v>289</v>
      </c>
      <c r="B434">
        <v>92846343</v>
      </c>
      <c r="C434">
        <v>92846326</v>
      </c>
      <c r="D434">
        <v>49525498</v>
      </c>
      <c r="E434">
        <v>1</v>
      </c>
      <c r="F434">
        <v>1</v>
      </c>
      <c r="G434">
        <v>1</v>
      </c>
      <c r="H434">
        <v>3</v>
      </c>
      <c r="I434" t="s">
        <v>943</v>
      </c>
      <c r="J434" t="s">
        <v>944</v>
      </c>
      <c r="K434" t="s">
        <v>945</v>
      </c>
      <c r="L434">
        <v>1348</v>
      </c>
      <c r="N434">
        <v>1009</v>
      </c>
      <c r="O434" t="s">
        <v>122</v>
      </c>
      <c r="P434" t="s">
        <v>122</v>
      </c>
      <c r="Q434">
        <v>1000</v>
      </c>
      <c r="X434">
        <v>8.0000000000000007E-5</v>
      </c>
      <c r="Y434">
        <v>12430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6</v>
      </c>
      <c r="AG434">
        <v>8.0000000000000007E-5</v>
      </c>
      <c r="AH434">
        <v>2</v>
      </c>
      <c r="AI434">
        <v>92846333</v>
      </c>
      <c r="AJ434">
        <v>386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ROW(Source!A289)</f>
        <v>289</v>
      </c>
      <c r="B435">
        <v>92846344</v>
      </c>
      <c r="C435">
        <v>92846326</v>
      </c>
      <c r="D435">
        <v>49543539</v>
      </c>
      <c r="E435">
        <v>1</v>
      </c>
      <c r="F435">
        <v>1</v>
      </c>
      <c r="G435">
        <v>1</v>
      </c>
      <c r="H435">
        <v>3</v>
      </c>
      <c r="I435" t="s">
        <v>946</v>
      </c>
      <c r="J435" t="s">
        <v>947</v>
      </c>
      <c r="K435" t="s">
        <v>948</v>
      </c>
      <c r="L435">
        <v>1348</v>
      </c>
      <c r="N435">
        <v>1009</v>
      </c>
      <c r="O435" t="s">
        <v>122</v>
      </c>
      <c r="P435" t="s">
        <v>122</v>
      </c>
      <c r="Q435">
        <v>1000</v>
      </c>
      <c r="X435">
        <v>4.2999999999999999E-4</v>
      </c>
      <c r="Y435">
        <v>6508.75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6</v>
      </c>
      <c r="AG435">
        <v>4.2999999999999999E-4</v>
      </c>
      <c r="AH435">
        <v>2</v>
      </c>
      <c r="AI435">
        <v>92846334</v>
      </c>
      <c r="AJ435">
        <v>387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ROW(Source!A289)</f>
        <v>289</v>
      </c>
      <c r="B436">
        <v>92846345</v>
      </c>
      <c r="C436">
        <v>92846326</v>
      </c>
      <c r="D436">
        <v>49565711</v>
      </c>
      <c r="E436">
        <v>1</v>
      </c>
      <c r="F436">
        <v>1</v>
      </c>
      <c r="G436">
        <v>1</v>
      </c>
      <c r="H436">
        <v>3</v>
      </c>
      <c r="I436" t="s">
        <v>55</v>
      </c>
      <c r="J436" t="s">
        <v>58</v>
      </c>
      <c r="K436" t="s">
        <v>56</v>
      </c>
      <c r="L436">
        <v>1327</v>
      </c>
      <c r="N436">
        <v>1005</v>
      </c>
      <c r="O436" t="s">
        <v>57</v>
      </c>
      <c r="P436" t="s">
        <v>57</v>
      </c>
      <c r="Q436">
        <v>1</v>
      </c>
      <c r="X436">
        <v>0.04</v>
      </c>
      <c r="Y436">
        <v>926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6</v>
      </c>
      <c r="AG436">
        <v>0.04</v>
      </c>
      <c r="AH436">
        <v>2</v>
      </c>
      <c r="AI436">
        <v>92846336</v>
      </c>
      <c r="AJ436">
        <v>388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ROW(Source!A293)</f>
        <v>293</v>
      </c>
      <c r="B437">
        <v>92846362</v>
      </c>
      <c r="C437">
        <v>92846349</v>
      </c>
      <c r="D437">
        <v>49510719</v>
      </c>
      <c r="E437">
        <v>70</v>
      </c>
      <c r="F437">
        <v>1</v>
      </c>
      <c r="G437">
        <v>1</v>
      </c>
      <c r="H437">
        <v>1</v>
      </c>
      <c r="I437" t="s">
        <v>953</v>
      </c>
      <c r="J437" t="s">
        <v>6</v>
      </c>
      <c r="K437" t="s">
        <v>954</v>
      </c>
      <c r="L437">
        <v>1191</v>
      </c>
      <c r="N437">
        <v>1013</v>
      </c>
      <c r="O437" t="s">
        <v>915</v>
      </c>
      <c r="P437" t="s">
        <v>915</v>
      </c>
      <c r="Q437">
        <v>1</v>
      </c>
      <c r="X437">
        <v>154</v>
      </c>
      <c r="Y437">
        <v>0</v>
      </c>
      <c r="Z437">
        <v>0</v>
      </c>
      <c r="AA437">
        <v>0</v>
      </c>
      <c r="AB437">
        <v>8.74</v>
      </c>
      <c r="AC437">
        <v>0</v>
      </c>
      <c r="AD437">
        <v>1</v>
      </c>
      <c r="AE437">
        <v>1</v>
      </c>
      <c r="AF437" t="s">
        <v>25</v>
      </c>
      <c r="AG437">
        <v>161.70000000000002</v>
      </c>
      <c r="AH437">
        <v>2</v>
      </c>
      <c r="AI437">
        <v>92846350</v>
      </c>
      <c r="AJ437">
        <v>390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ROW(Source!A293)</f>
        <v>293</v>
      </c>
      <c r="B438">
        <v>92846363</v>
      </c>
      <c r="C438">
        <v>92846349</v>
      </c>
      <c r="D438">
        <v>49510905</v>
      </c>
      <c r="E438">
        <v>70</v>
      </c>
      <c r="F438">
        <v>1</v>
      </c>
      <c r="G438">
        <v>1</v>
      </c>
      <c r="H438">
        <v>1</v>
      </c>
      <c r="I438" t="s">
        <v>916</v>
      </c>
      <c r="J438" t="s">
        <v>6</v>
      </c>
      <c r="K438" t="s">
        <v>917</v>
      </c>
      <c r="L438">
        <v>1191</v>
      </c>
      <c r="N438">
        <v>1013</v>
      </c>
      <c r="O438" t="s">
        <v>915</v>
      </c>
      <c r="P438" t="s">
        <v>915</v>
      </c>
      <c r="Q438">
        <v>1</v>
      </c>
      <c r="X438">
        <v>1.2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25</v>
      </c>
      <c r="AG438">
        <v>1.26</v>
      </c>
      <c r="AH438">
        <v>2</v>
      </c>
      <c r="AI438">
        <v>92846351</v>
      </c>
      <c r="AJ438">
        <v>391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ROW(Source!A293)</f>
        <v>293</v>
      </c>
      <c r="B439">
        <v>92846364</v>
      </c>
      <c r="C439">
        <v>92846349</v>
      </c>
      <c r="D439">
        <v>49672573</v>
      </c>
      <c r="E439">
        <v>1</v>
      </c>
      <c r="F439">
        <v>1</v>
      </c>
      <c r="G439">
        <v>1</v>
      </c>
      <c r="H439">
        <v>2</v>
      </c>
      <c r="I439" t="s">
        <v>918</v>
      </c>
      <c r="J439" t="s">
        <v>919</v>
      </c>
      <c r="K439" t="s">
        <v>920</v>
      </c>
      <c r="L439">
        <v>1367</v>
      </c>
      <c r="N439">
        <v>1011</v>
      </c>
      <c r="O439" t="s">
        <v>921</v>
      </c>
      <c r="P439" t="s">
        <v>921</v>
      </c>
      <c r="Q439">
        <v>1</v>
      </c>
      <c r="X439">
        <v>0.48</v>
      </c>
      <c r="Y439">
        <v>0</v>
      </c>
      <c r="Z439">
        <v>115.4</v>
      </c>
      <c r="AA439">
        <v>13.5</v>
      </c>
      <c r="AB439">
        <v>0</v>
      </c>
      <c r="AC439">
        <v>0</v>
      </c>
      <c r="AD439">
        <v>1</v>
      </c>
      <c r="AE439">
        <v>0</v>
      </c>
      <c r="AF439" t="s">
        <v>25</v>
      </c>
      <c r="AG439">
        <v>0.504</v>
      </c>
      <c r="AH439">
        <v>2</v>
      </c>
      <c r="AI439">
        <v>92846352</v>
      </c>
      <c r="AJ439">
        <v>392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ROW(Source!A293)</f>
        <v>293</v>
      </c>
      <c r="B440">
        <v>92846365</v>
      </c>
      <c r="C440">
        <v>92846349</v>
      </c>
      <c r="D440">
        <v>49672703</v>
      </c>
      <c r="E440">
        <v>1</v>
      </c>
      <c r="F440">
        <v>1</v>
      </c>
      <c r="G440">
        <v>1</v>
      </c>
      <c r="H440">
        <v>2</v>
      </c>
      <c r="I440" t="s">
        <v>955</v>
      </c>
      <c r="J440" t="s">
        <v>956</v>
      </c>
      <c r="K440" t="s">
        <v>957</v>
      </c>
      <c r="L440">
        <v>1367</v>
      </c>
      <c r="N440">
        <v>1011</v>
      </c>
      <c r="O440" t="s">
        <v>921</v>
      </c>
      <c r="P440" t="s">
        <v>921</v>
      </c>
      <c r="Q440">
        <v>1</v>
      </c>
      <c r="X440">
        <v>0.34</v>
      </c>
      <c r="Y440">
        <v>0</v>
      </c>
      <c r="Z440">
        <v>6.66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25</v>
      </c>
      <c r="AG440">
        <v>0.35700000000000004</v>
      </c>
      <c r="AH440">
        <v>2</v>
      </c>
      <c r="AI440">
        <v>92846353</v>
      </c>
      <c r="AJ440">
        <v>393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ROW(Source!A293)</f>
        <v>293</v>
      </c>
      <c r="B441">
        <v>92846366</v>
      </c>
      <c r="C441">
        <v>92846349</v>
      </c>
      <c r="D441">
        <v>49673503</v>
      </c>
      <c r="E441">
        <v>1</v>
      </c>
      <c r="F441">
        <v>1</v>
      </c>
      <c r="G441">
        <v>1</v>
      </c>
      <c r="H441">
        <v>2</v>
      </c>
      <c r="I441" t="s">
        <v>925</v>
      </c>
      <c r="J441" t="s">
        <v>926</v>
      </c>
      <c r="K441" t="s">
        <v>927</v>
      </c>
      <c r="L441">
        <v>1367</v>
      </c>
      <c r="N441">
        <v>1011</v>
      </c>
      <c r="O441" t="s">
        <v>921</v>
      </c>
      <c r="P441" t="s">
        <v>921</v>
      </c>
      <c r="Q441">
        <v>1</v>
      </c>
      <c r="X441">
        <v>0.72</v>
      </c>
      <c r="Y441">
        <v>0</v>
      </c>
      <c r="Z441">
        <v>65.709999999999994</v>
      </c>
      <c r="AA441">
        <v>11.6</v>
      </c>
      <c r="AB441">
        <v>0</v>
      </c>
      <c r="AC441">
        <v>0</v>
      </c>
      <c r="AD441">
        <v>1</v>
      </c>
      <c r="AE441">
        <v>0</v>
      </c>
      <c r="AF441" t="s">
        <v>25</v>
      </c>
      <c r="AG441">
        <v>0.75600000000000001</v>
      </c>
      <c r="AH441">
        <v>2</v>
      </c>
      <c r="AI441">
        <v>92846354</v>
      </c>
      <c r="AJ441">
        <v>394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ROW(Source!A293)</f>
        <v>293</v>
      </c>
      <c r="B442">
        <v>92846367</v>
      </c>
      <c r="C442">
        <v>92846349</v>
      </c>
      <c r="D442">
        <v>49673715</v>
      </c>
      <c r="E442">
        <v>1</v>
      </c>
      <c r="F442">
        <v>1</v>
      </c>
      <c r="G442">
        <v>1</v>
      </c>
      <c r="H442">
        <v>2</v>
      </c>
      <c r="I442" t="s">
        <v>937</v>
      </c>
      <c r="J442" t="s">
        <v>938</v>
      </c>
      <c r="K442" t="s">
        <v>939</v>
      </c>
      <c r="L442">
        <v>1367</v>
      </c>
      <c r="N442">
        <v>1011</v>
      </c>
      <c r="O442" t="s">
        <v>921</v>
      </c>
      <c r="P442" t="s">
        <v>921</v>
      </c>
      <c r="Q442">
        <v>1</v>
      </c>
      <c r="X442">
        <v>1.54</v>
      </c>
      <c r="Y442">
        <v>0</v>
      </c>
      <c r="Z442">
        <v>8.1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25</v>
      </c>
      <c r="AG442">
        <v>1.6170000000000002</v>
      </c>
      <c r="AH442">
        <v>2</v>
      </c>
      <c r="AI442">
        <v>92846355</v>
      </c>
      <c r="AJ442">
        <v>395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ROW(Source!A293)</f>
        <v>293</v>
      </c>
      <c r="B443">
        <v>92846368</v>
      </c>
      <c r="C443">
        <v>92846349</v>
      </c>
      <c r="D443">
        <v>49521144</v>
      </c>
      <c r="E443">
        <v>1</v>
      </c>
      <c r="F443">
        <v>1</v>
      </c>
      <c r="G443">
        <v>1</v>
      </c>
      <c r="H443">
        <v>3</v>
      </c>
      <c r="I443" t="s">
        <v>958</v>
      </c>
      <c r="J443" t="s">
        <v>959</v>
      </c>
      <c r="K443" t="s">
        <v>960</v>
      </c>
      <c r="L443">
        <v>1348</v>
      </c>
      <c r="N443">
        <v>1009</v>
      </c>
      <c r="O443" t="s">
        <v>122</v>
      </c>
      <c r="P443" t="s">
        <v>122</v>
      </c>
      <c r="Q443">
        <v>1000</v>
      </c>
      <c r="X443">
        <v>8.8999999999999995E-4</v>
      </c>
      <c r="Y443">
        <v>26499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6</v>
      </c>
      <c r="AG443">
        <v>8.8999999999999995E-4</v>
      </c>
      <c r="AH443">
        <v>2</v>
      </c>
      <c r="AI443">
        <v>92846356</v>
      </c>
      <c r="AJ443">
        <v>396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ROW(Source!A293)</f>
        <v>293</v>
      </c>
      <c r="B444">
        <v>92846369</v>
      </c>
      <c r="C444">
        <v>92846349</v>
      </c>
      <c r="D444">
        <v>49524301</v>
      </c>
      <c r="E444">
        <v>1</v>
      </c>
      <c r="F444">
        <v>1</v>
      </c>
      <c r="G444">
        <v>1</v>
      </c>
      <c r="H444">
        <v>3</v>
      </c>
      <c r="I444" t="s">
        <v>940</v>
      </c>
      <c r="J444" t="s">
        <v>941</v>
      </c>
      <c r="K444" t="s">
        <v>942</v>
      </c>
      <c r="L444">
        <v>1348</v>
      </c>
      <c r="N444">
        <v>1009</v>
      </c>
      <c r="O444" t="s">
        <v>122</v>
      </c>
      <c r="P444" t="s">
        <v>122</v>
      </c>
      <c r="Q444">
        <v>1000</v>
      </c>
      <c r="X444">
        <v>4.4999999999999999E-4</v>
      </c>
      <c r="Y444">
        <v>10362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6</v>
      </c>
      <c r="AG444">
        <v>4.4999999999999999E-4</v>
      </c>
      <c r="AH444">
        <v>2</v>
      </c>
      <c r="AI444">
        <v>92846357</v>
      </c>
      <c r="AJ444">
        <v>397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ROW(Source!A293)</f>
        <v>293</v>
      </c>
      <c r="B445">
        <v>92846370</v>
      </c>
      <c r="C445">
        <v>92846349</v>
      </c>
      <c r="D445">
        <v>49525488</v>
      </c>
      <c r="E445">
        <v>1</v>
      </c>
      <c r="F445">
        <v>1</v>
      </c>
      <c r="G445">
        <v>1</v>
      </c>
      <c r="H445">
        <v>3</v>
      </c>
      <c r="I445" t="s">
        <v>928</v>
      </c>
      <c r="J445" t="s">
        <v>929</v>
      </c>
      <c r="K445" t="s">
        <v>930</v>
      </c>
      <c r="L445">
        <v>1346</v>
      </c>
      <c r="N445">
        <v>1009</v>
      </c>
      <c r="O445" t="s">
        <v>931</v>
      </c>
      <c r="P445" t="s">
        <v>931</v>
      </c>
      <c r="Q445">
        <v>1</v>
      </c>
      <c r="X445">
        <v>15</v>
      </c>
      <c r="Y445">
        <v>9.0399999999999991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6</v>
      </c>
      <c r="AG445">
        <v>15</v>
      </c>
      <c r="AH445">
        <v>2</v>
      </c>
      <c r="AI445">
        <v>92846358</v>
      </c>
      <c r="AJ445">
        <v>398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ROW(Source!A293)</f>
        <v>293</v>
      </c>
      <c r="B446">
        <v>92846371</v>
      </c>
      <c r="C446">
        <v>92846349</v>
      </c>
      <c r="D446">
        <v>49526492</v>
      </c>
      <c r="E446">
        <v>1</v>
      </c>
      <c r="F446">
        <v>1</v>
      </c>
      <c r="G446">
        <v>1</v>
      </c>
      <c r="H446">
        <v>3</v>
      </c>
      <c r="I446" t="s">
        <v>932</v>
      </c>
      <c r="J446" t="s">
        <v>933</v>
      </c>
      <c r="K446" t="s">
        <v>934</v>
      </c>
      <c r="L446">
        <v>1346</v>
      </c>
      <c r="N446">
        <v>1009</v>
      </c>
      <c r="O446" t="s">
        <v>931</v>
      </c>
      <c r="P446" t="s">
        <v>931</v>
      </c>
      <c r="Q446">
        <v>1</v>
      </c>
      <c r="X446">
        <v>8</v>
      </c>
      <c r="Y446">
        <v>23.09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6</v>
      </c>
      <c r="AG446">
        <v>8</v>
      </c>
      <c r="AH446">
        <v>2</v>
      </c>
      <c r="AI446">
        <v>92846359</v>
      </c>
      <c r="AJ446">
        <v>399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ROW(Source!A293)</f>
        <v>293</v>
      </c>
      <c r="B447">
        <v>92846372</v>
      </c>
      <c r="C447">
        <v>92846349</v>
      </c>
      <c r="D447">
        <v>49512814</v>
      </c>
      <c r="E447">
        <v>70</v>
      </c>
      <c r="F447">
        <v>1</v>
      </c>
      <c r="G447">
        <v>1</v>
      </c>
      <c r="H447">
        <v>3</v>
      </c>
      <c r="I447" t="s">
        <v>985</v>
      </c>
      <c r="J447" t="s">
        <v>6</v>
      </c>
      <c r="K447" t="s">
        <v>986</v>
      </c>
      <c r="L447">
        <v>1327</v>
      </c>
      <c r="N447">
        <v>1005</v>
      </c>
      <c r="O447" t="s">
        <v>57</v>
      </c>
      <c r="P447" t="s">
        <v>57</v>
      </c>
      <c r="Q447">
        <v>1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E447">
        <v>0</v>
      </c>
      <c r="AF447" t="s">
        <v>6</v>
      </c>
      <c r="AG447">
        <v>0</v>
      </c>
      <c r="AH447">
        <v>3</v>
      </c>
      <c r="AI447">
        <v>-1</v>
      </c>
      <c r="AJ447" t="s">
        <v>6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ROW(Source!A293)</f>
        <v>293</v>
      </c>
      <c r="B448">
        <v>92846373</v>
      </c>
      <c r="C448">
        <v>92846349</v>
      </c>
      <c r="D448">
        <v>49555131</v>
      </c>
      <c r="E448">
        <v>1</v>
      </c>
      <c r="F448">
        <v>1</v>
      </c>
      <c r="G448">
        <v>1</v>
      </c>
      <c r="H448">
        <v>3</v>
      </c>
      <c r="I448" t="s">
        <v>961</v>
      </c>
      <c r="J448" t="s">
        <v>962</v>
      </c>
      <c r="K448" t="s">
        <v>963</v>
      </c>
      <c r="L448">
        <v>1348</v>
      </c>
      <c r="N448">
        <v>1009</v>
      </c>
      <c r="O448" t="s">
        <v>122</v>
      </c>
      <c r="P448" t="s">
        <v>122</v>
      </c>
      <c r="Q448">
        <v>1000</v>
      </c>
      <c r="X448">
        <v>5.0099999999999997E-3</v>
      </c>
      <c r="Y448">
        <v>17183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6</v>
      </c>
      <c r="AG448">
        <v>5.0099999999999997E-3</v>
      </c>
      <c r="AH448">
        <v>2</v>
      </c>
      <c r="AI448">
        <v>92846360</v>
      </c>
      <c r="AJ448">
        <v>400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ROW(Source!A293)</f>
        <v>293</v>
      </c>
      <c r="B449">
        <v>92846374</v>
      </c>
      <c r="C449">
        <v>92846349</v>
      </c>
      <c r="D449">
        <v>49514607</v>
      </c>
      <c r="E449">
        <v>70</v>
      </c>
      <c r="F449">
        <v>1</v>
      </c>
      <c r="G449">
        <v>1</v>
      </c>
      <c r="H449">
        <v>3</v>
      </c>
      <c r="I449" t="s">
        <v>987</v>
      </c>
      <c r="J449" t="s">
        <v>6</v>
      </c>
      <c r="K449" t="s">
        <v>988</v>
      </c>
      <c r="L449">
        <v>1327</v>
      </c>
      <c r="N449">
        <v>1005</v>
      </c>
      <c r="O449" t="s">
        <v>57</v>
      </c>
      <c r="P449" t="s">
        <v>57</v>
      </c>
      <c r="Q449">
        <v>1</v>
      </c>
      <c r="X449">
        <v>100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 t="s">
        <v>6</v>
      </c>
      <c r="AG449">
        <v>100</v>
      </c>
      <c r="AH449">
        <v>3</v>
      </c>
      <c r="AI449">
        <v>-1</v>
      </c>
      <c r="AJ449" t="s">
        <v>6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ROW(Source!A293)</f>
        <v>293</v>
      </c>
      <c r="B450">
        <v>92846375</v>
      </c>
      <c r="C450">
        <v>92846349</v>
      </c>
      <c r="D450">
        <v>49514616</v>
      </c>
      <c r="E450">
        <v>70</v>
      </c>
      <c r="F450">
        <v>1</v>
      </c>
      <c r="G450">
        <v>1</v>
      </c>
      <c r="H450">
        <v>3</v>
      </c>
      <c r="I450" t="s">
        <v>989</v>
      </c>
      <c r="J450" t="s">
        <v>6</v>
      </c>
      <c r="K450" t="s">
        <v>990</v>
      </c>
      <c r="L450">
        <v>1346</v>
      </c>
      <c r="N450">
        <v>1009</v>
      </c>
      <c r="O450" t="s">
        <v>931</v>
      </c>
      <c r="P450" t="s">
        <v>931</v>
      </c>
      <c r="Q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0</v>
      </c>
      <c r="AE450">
        <v>0</v>
      </c>
      <c r="AF450" t="s">
        <v>6</v>
      </c>
      <c r="AG450">
        <v>0</v>
      </c>
      <c r="AH450">
        <v>3</v>
      </c>
      <c r="AI450">
        <v>-1</v>
      </c>
      <c r="AJ450" t="s">
        <v>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ROW(Source!A293)</f>
        <v>293</v>
      </c>
      <c r="B451">
        <v>92846376</v>
      </c>
      <c r="C451">
        <v>92846349</v>
      </c>
      <c r="D451">
        <v>49514616</v>
      </c>
      <c r="E451">
        <v>70</v>
      </c>
      <c r="F451">
        <v>1</v>
      </c>
      <c r="G451">
        <v>1</v>
      </c>
      <c r="H451">
        <v>3</v>
      </c>
      <c r="I451" t="s">
        <v>989</v>
      </c>
      <c r="J451" t="s">
        <v>6</v>
      </c>
      <c r="K451" t="s">
        <v>991</v>
      </c>
      <c r="L451">
        <v>1371</v>
      </c>
      <c r="N451">
        <v>1013</v>
      </c>
      <c r="O451" t="s">
        <v>22</v>
      </c>
      <c r="P451" t="s">
        <v>22</v>
      </c>
      <c r="Q451">
        <v>1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</v>
      </c>
      <c r="AD451">
        <v>0</v>
      </c>
      <c r="AE451">
        <v>0</v>
      </c>
      <c r="AF451" t="s">
        <v>6</v>
      </c>
      <c r="AG451">
        <v>0</v>
      </c>
      <c r="AH451">
        <v>3</v>
      </c>
      <c r="AI451">
        <v>-1</v>
      </c>
      <c r="AJ451" t="s">
        <v>6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ROW(Source!A293)</f>
        <v>293</v>
      </c>
      <c r="B452">
        <v>92846377</v>
      </c>
      <c r="C452">
        <v>92846349</v>
      </c>
      <c r="D452">
        <v>49514677</v>
      </c>
      <c r="E452">
        <v>70</v>
      </c>
      <c r="F452">
        <v>1</v>
      </c>
      <c r="G452">
        <v>1</v>
      </c>
      <c r="H452">
        <v>3</v>
      </c>
      <c r="I452" t="s">
        <v>992</v>
      </c>
      <c r="J452" t="s">
        <v>6</v>
      </c>
      <c r="K452" t="s">
        <v>993</v>
      </c>
      <c r="L452">
        <v>1371</v>
      </c>
      <c r="N452">
        <v>1013</v>
      </c>
      <c r="O452" t="s">
        <v>22</v>
      </c>
      <c r="P452" t="s">
        <v>22</v>
      </c>
      <c r="Q452">
        <v>1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1</v>
      </c>
      <c r="AD452">
        <v>0</v>
      </c>
      <c r="AE452">
        <v>0</v>
      </c>
      <c r="AF452" t="s">
        <v>6</v>
      </c>
      <c r="AG452">
        <v>0</v>
      </c>
      <c r="AH452">
        <v>3</v>
      </c>
      <c r="AI452">
        <v>-1</v>
      </c>
      <c r="AJ452" t="s">
        <v>6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ROW(Source!A293)</f>
        <v>293</v>
      </c>
      <c r="B453">
        <v>92846378</v>
      </c>
      <c r="C453">
        <v>92846349</v>
      </c>
      <c r="D453">
        <v>49514711</v>
      </c>
      <c r="E453">
        <v>70</v>
      </c>
      <c r="F453">
        <v>1</v>
      </c>
      <c r="G453">
        <v>1</v>
      </c>
      <c r="H453">
        <v>3</v>
      </c>
      <c r="I453" t="s">
        <v>994</v>
      </c>
      <c r="J453" t="s">
        <v>6</v>
      </c>
      <c r="K453" t="s">
        <v>995</v>
      </c>
      <c r="L453">
        <v>1371</v>
      </c>
      <c r="N453">
        <v>1013</v>
      </c>
      <c r="O453" t="s">
        <v>22</v>
      </c>
      <c r="P453" t="s">
        <v>22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6</v>
      </c>
      <c r="AG453">
        <v>0</v>
      </c>
      <c r="AH453">
        <v>3</v>
      </c>
      <c r="AI453">
        <v>-1</v>
      </c>
      <c r="AJ453" t="s">
        <v>6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ROW(Source!A295)</f>
        <v>295</v>
      </c>
      <c r="B454">
        <v>92846395</v>
      </c>
      <c r="C454">
        <v>92846380</v>
      </c>
      <c r="D454">
        <v>49510719</v>
      </c>
      <c r="E454">
        <v>70</v>
      </c>
      <c r="F454">
        <v>1</v>
      </c>
      <c r="G454">
        <v>1</v>
      </c>
      <c r="H454">
        <v>1</v>
      </c>
      <c r="I454" t="s">
        <v>953</v>
      </c>
      <c r="J454" t="s">
        <v>6</v>
      </c>
      <c r="K454" t="s">
        <v>954</v>
      </c>
      <c r="L454">
        <v>1191</v>
      </c>
      <c r="N454">
        <v>1013</v>
      </c>
      <c r="O454" t="s">
        <v>915</v>
      </c>
      <c r="P454" t="s">
        <v>915</v>
      </c>
      <c r="Q454">
        <v>1</v>
      </c>
      <c r="X454">
        <v>141</v>
      </c>
      <c r="Y454">
        <v>0</v>
      </c>
      <c r="Z454">
        <v>0</v>
      </c>
      <c r="AA454">
        <v>0</v>
      </c>
      <c r="AB454">
        <v>8.74</v>
      </c>
      <c r="AC454">
        <v>0</v>
      </c>
      <c r="AD454">
        <v>1</v>
      </c>
      <c r="AE454">
        <v>1</v>
      </c>
      <c r="AF454" t="s">
        <v>25</v>
      </c>
      <c r="AG454">
        <v>148.05000000000001</v>
      </c>
      <c r="AH454">
        <v>2</v>
      </c>
      <c r="AI454">
        <v>92846381</v>
      </c>
      <c r="AJ454">
        <v>402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ROW(Source!A295)</f>
        <v>295</v>
      </c>
      <c r="B455">
        <v>92846396</v>
      </c>
      <c r="C455">
        <v>92846380</v>
      </c>
      <c r="D455">
        <v>49510905</v>
      </c>
      <c r="E455">
        <v>70</v>
      </c>
      <c r="F455">
        <v>1</v>
      </c>
      <c r="G455">
        <v>1</v>
      </c>
      <c r="H455">
        <v>1</v>
      </c>
      <c r="I455" t="s">
        <v>916</v>
      </c>
      <c r="J455" t="s">
        <v>6</v>
      </c>
      <c r="K455" t="s">
        <v>917</v>
      </c>
      <c r="L455">
        <v>1191</v>
      </c>
      <c r="N455">
        <v>1013</v>
      </c>
      <c r="O455" t="s">
        <v>915</v>
      </c>
      <c r="P455" t="s">
        <v>915</v>
      </c>
      <c r="Q455">
        <v>1</v>
      </c>
      <c r="X455">
        <v>0.94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2</v>
      </c>
      <c r="AF455" t="s">
        <v>25</v>
      </c>
      <c r="AG455">
        <v>0.98699999999999999</v>
      </c>
      <c r="AH455">
        <v>2</v>
      </c>
      <c r="AI455">
        <v>92846382</v>
      </c>
      <c r="AJ455">
        <v>403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ROW(Source!A295)</f>
        <v>295</v>
      </c>
      <c r="B456">
        <v>92846397</v>
      </c>
      <c r="C456">
        <v>92846380</v>
      </c>
      <c r="D456">
        <v>49672573</v>
      </c>
      <c r="E456">
        <v>1</v>
      </c>
      <c r="F456">
        <v>1</v>
      </c>
      <c r="G456">
        <v>1</v>
      </c>
      <c r="H456">
        <v>2</v>
      </c>
      <c r="I456" t="s">
        <v>918</v>
      </c>
      <c r="J456" t="s">
        <v>919</v>
      </c>
      <c r="K456" t="s">
        <v>920</v>
      </c>
      <c r="L456">
        <v>1367</v>
      </c>
      <c r="N456">
        <v>1011</v>
      </c>
      <c r="O456" t="s">
        <v>921</v>
      </c>
      <c r="P456" t="s">
        <v>921</v>
      </c>
      <c r="Q456">
        <v>1</v>
      </c>
      <c r="X456">
        <v>0.38</v>
      </c>
      <c r="Y456">
        <v>0</v>
      </c>
      <c r="Z456">
        <v>115.4</v>
      </c>
      <c r="AA456">
        <v>13.5</v>
      </c>
      <c r="AB456">
        <v>0</v>
      </c>
      <c r="AC456">
        <v>0</v>
      </c>
      <c r="AD456">
        <v>1</v>
      </c>
      <c r="AE456">
        <v>0</v>
      </c>
      <c r="AF456" t="s">
        <v>25</v>
      </c>
      <c r="AG456">
        <v>0.39900000000000002</v>
      </c>
      <c r="AH456">
        <v>2</v>
      </c>
      <c r="AI456">
        <v>92846383</v>
      </c>
      <c r="AJ456">
        <v>404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ROW(Source!A295)</f>
        <v>295</v>
      </c>
      <c r="B457">
        <v>92846398</v>
      </c>
      <c r="C457">
        <v>92846380</v>
      </c>
      <c r="D457">
        <v>49672703</v>
      </c>
      <c r="E457">
        <v>1</v>
      </c>
      <c r="F457">
        <v>1</v>
      </c>
      <c r="G457">
        <v>1</v>
      </c>
      <c r="H457">
        <v>2</v>
      </c>
      <c r="I457" t="s">
        <v>955</v>
      </c>
      <c r="J457" t="s">
        <v>956</v>
      </c>
      <c r="K457" t="s">
        <v>957</v>
      </c>
      <c r="L457">
        <v>1367</v>
      </c>
      <c r="N457">
        <v>1011</v>
      </c>
      <c r="O457" t="s">
        <v>921</v>
      </c>
      <c r="P457" t="s">
        <v>921</v>
      </c>
      <c r="Q457">
        <v>1</v>
      </c>
      <c r="X457">
        <v>0.34</v>
      </c>
      <c r="Y457">
        <v>0</v>
      </c>
      <c r="Z457">
        <v>6.66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25</v>
      </c>
      <c r="AG457">
        <v>0.35700000000000004</v>
      </c>
      <c r="AH457">
        <v>2</v>
      </c>
      <c r="AI457">
        <v>92846384</v>
      </c>
      <c r="AJ457">
        <v>405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ROW(Source!A295)</f>
        <v>295</v>
      </c>
      <c r="B458">
        <v>92846399</v>
      </c>
      <c r="C458">
        <v>92846380</v>
      </c>
      <c r="D458">
        <v>49673503</v>
      </c>
      <c r="E458">
        <v>1</v>
      </c>
      <c r="F458">
        <v>1</v>
      </c>
      <c r="G458">
        <v>1</v>
      </c>
      <c r="H458">
        <v>2</v>
      </c>
      <c r="I458" t="s">
        <v>925</v>
      </c>
      <c r="J458" t="s">
        <v>926</v>
      </c>
      <c r="K458" t="s">
        <v>927</v>
      </c>
      <c r="L458">
        <v>1367</v>
      </c>
      <c r="N458">
        <v>1011</v>
      </c>
      <c r="O458" t="s">
        <v>921</v>
      </c>
      <c r="P458" t="s">
        <v>921</v>
      </c>
      <c r="Q458">
        <v>1</v>
      </c>
      <c r="X458">
        <v>0.56000000000000005</v>
      </c>
      <c r="Y458">
        <v>0</v>
      </c>
      <c r="Z458">
        <v>65.709999999999994</v>
      </c>
      <c r="AA458">
        <v>11.6</v>
      </c>
      <c r="AB458">
        <v>0</v>
      </c>
      <c r="AC458">
        <v>0</v>
      </c>
      <c r="AD458">
        <v>1</v>
      </c>
      <c r="AE458">
        <v>0</v>
      </c>
      <c r="AF458" t="s">
        <v>25</v>
      </c>
      <c r="AG458">
        <v>0.58800000000000008</v>
      </c>
      <c r="AH458">
        <v>2</v>
      </c>
      <c r="AI458">
        <v>92846385</v>
      </c>
      <c r="AJ458">
        <v>406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ROW(Source!A295)</f>
        <v>295</v>
      </c>
      <c r="B459">
        <v>92846400</v>
      </c>
      <c r="C459">
        <v>92846380</v>
      </c>
      <c r="D459">
        <v>49673715</v>
      </c>
      <c r="E459">
        <v>1</v>
      </c>
      <c r="F459">
        <v>1</v>
      </c>
      <c r="G459">
        <v>1</v>
      </c>
      <c r="H459">
        <v>2</v>
      </c>
      <c r="I459" t="s">
        <v>937</v>
      </c>
      <c r="J459" t="s">
        <v>938</v>
      </c>
      <c r="K459" t="s">
        <v>939</v>
      </c>
      <c r="L459">
        <v>1367</v>
      </c>
      <c r="N459">
        <v>1011</v>
      </c>
      <c r="O459" t="s">
        <v>921</v>
      </c>
      <c r="P459" t="s">
        <v>921</v>
      </c>
      <c r="Q459">
        <v>1</v>
      </c>
      <c r="X459">
        <v>1.4</v>
      </c>
      <c r="Y459">
        <v>0</v>
      </c>
      <c r="Z459">
        <v>8.1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25</v>
      </c>
      <c r="AG459">
        <v>1.47</v>
      </c>
      <c r="AH459">
        <v>2</v>
      </c>
      <c r="AI459">
        <v>92846386</v>
      </c>
      <c r="AJ459">
        <v>407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ROW(Source!A295)</f>
        <v>295</v>
      </c>
      <c r="B460">
        <v>92846401</v>
      </c>
      <c r="C460">
        <v>92846380</v>
      </c>
      <c r="D460">
        <v>49521144</v>
      </c>
      <c r="E460">
        <v>1</v>
      </c>
      <c r="F460">
        <v>1</v>
      </c>
      <c r="G460">
        <v>1</v>
      </c>
      <c r="H460">
        <v>3</v>
      </c>
      <c r="I460" t="s">
        <v>958</v>
      </c>
      <c r="J460" t="s">
        <v>959</v>
      </c>
      <c r="K460" t="s">
        <v>960</v>
      </c>
      <c r="L460">
        <v>1348</v>
      </c>
      <c r="N460">
        <v>1009</v>
      </c>
      <c r="O460" t="s">
        <v>122</v>
      </c>
      <c r="P460" t="s">
        <v>122</v>
      </c>
      <c r="Q460">
        <v>1000</v>
      </c>
      <c r="X460">
        <v>8.8999999999999995E-4</v>
      </c>
      <c r="Y460">
        <v>26499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6</v>
      </c>
      <c r="AG460">
        <v>8.8999999999999995E-4</v>
      </c>
      <c r="AH460">
        <v>2</v>
      </c>
      <c r="AI460">
        <v>92846387</v>
      </c>
      <c r="AJ460">
        <v>408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ROW(Source!A295)</f>
        <v>295</v>
      </c>
      <c r="B461">
        <v>92846402</v>
      </c>
      <c r="C461">
        <v>92846380</v>
      </c>
      <c r="D461">
        <v>49524301</v>
      </c>
      <c r="E461">
        <v>1</v>
      </c>
      <c r="F461">
        <v>1</v>
      </c>
      <c r="G461">
        <v>1</v>
      </c>
      <c r="H461">
        <v>3</v>
      </c>
      <c r="I461" t="s">
        <v>940</v>
      </c>
      <c r="J461" t="s">
        <v>941</v>
      </c>
      <c r="K461" t="s">
        <v>942</v>
      </c>
      <c r="L461">
        <v>1348</v>
      </c>
      <c r="N461">
        <v>1009</v>
      </c>
      <c r="O461" t="s">
        <v>122</v>
      </c>
      <c r="P461" t="s">
        <v>122</v>
      </c>
      <c r="Q461">
        <v>1000</v>
      </c>
      <c r="X461">
        <v>4.0999999999999999E-4</v>
      </c>
      <c r="Y461">
        <v>10362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6</v>
      </c>
      <c r="AG461">
        <v>4.0999999999999999E-4</v>
      </c>
      <c r="AH461">
        <v>2</v>
      </c>
      <c r="AI461">
        <v>92846388</v>
      </c>
      <c r="AJ461">
        <v>409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ROW(Source!A295)</f>
        <v>295</v>
      </c>
      <c r="B462">
        <v>92846403</v>
      </c>
      <c r="C462">
        <v>92846380</v>
      </c>
      <c r="D462">
        <v>49525488</v>
      </c>
      <c r="E462">
        <v>1</v>
      </c>
      <c r="F462">
        <v>1</v>
      </c>
      <c r="G462">
        <v>1</v>
      </c>
      <c r="H462">
        <v>3</v>
      </c>
      <c r="I462" t="s">
        <v>928</v>
      </c>
      <c r="J462" t="s">
        <v>929</v>
      </c>
      <c r="K462" t="s">
        <v>930</v>
      </c>
      <c r="L462">
        <v>1346</v>
      </c>
      <c r="N462">
        <v>1009</v>
      </c>
      <c r="O462" t="s">
        <v>931</v>
      </c>
      <c r="P462" t="s">
        <v>931</v>
      </c>
      <c r="Q462">
        <v>1</v>
      </c>
      <c r="X462">
        <v>15</v>
      </c>
      <c r="Y462">
        <v>9.0399999999999991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6</v>
      </c>
      <c r="AG462">
        <v>15</v>
      </c>
      <c r="AH462">
        <v>2</v>
      </c>
      <c r="AI462">
        <v>92846389</v>
      </c>
      <c r="AJ462">
        <v>410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ROW(Source!A295)</f>
        <v>295</v>
      </c>
      <c r="B463">
        <v>92846404</v>
      </c>
      <c r="C463">
        <v>92846380</v>
      </c>
      <c r="D463">
        <v>49526492</v>
      </c>
      <c r="E463">
        <v>1</v>
      </c>
      <c r="F463">
        <v>1</v>
      </c>
      <c r="G463">
        <v>1</v>
      </c>
      <c r="H463">
        <v>3</v>
      </c>
      <c r="I463" t="s">
        <v>932</v>
      </c>
      <c r="J463" t="s">
        <v>933</v>
      </c>
      <c r="K463" t="s">
        <v>934</v>
      </c>
      <c r="L463">
        <v>1346</v>
      </c>
      <c r="N463">
        <v>1009</v>
      </c>
      <c r="O463" t="s">
        <v>931</v>
      </c>
      <c r="P463" t="s">
        <v>931</v>
      </c>
      <c r="Q463">
        <v>1</v>
      </c>
      <c r="X463">
        <v>8</v>
      </c>
      <c r="Y463">
        <v>23.09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6</v>
      </c>
      <c r="AG463">
        <v>8</v>
      </c>
      <c r="AH463">
        <v>2</v>
      </c>
      <c r="AI463">
        <v>92846390</v>
      </c>
      <c r="AJ463">
        <v>411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ROW(Source!A295)</f>
        <v>295</v>
      </c>
      <c r="B464">
        <v>92846405</v>
      </c>
      <c r="C464">
        <v>92846380</v>
      </c>
      <c r="D464">
        <v>49512814</v>
      </c>
      <c r="E464">
        <v>70</v>
      </c>
      <c r="F464">
        <v>1</v>
      </c>
      <c r="G464">
        <v>1</v>
      </c>
      <c r="H464">
        <v>3</v>
      </c>
      <c r="I464" t="s">
        <v>985</v>
      </c>
      <c r="J464" t="s">
        <v>6</v>
      </c>
      <c r="K464" t="s">
        <v>986</v>
      </c>
      <c r="L464">
        <v>1327</v>
      </c>
      <c r="N464">
        <v>1005</v>
      </c>
      <c r="O464" t="s">
        <v>57</v>
      </c>
      <c r="P464" t="s">
        <v>57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6</v>
      </c>
      <c r="AG464">
        <v>0</v>
      </c>
      <c r="AH464">
        <v>3</v>
      </c>
      <c r="AI464">
        <v>-1</v>
      </c>
      <c r="AJ464" t="s">
        <v>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ROW(Source!A295)</f>
        <v>295</v>
      </c>
      <c r="B465">
        <v>92846406</v>
      </c>
      <c r="C465">
        <v>92846380</v>
      </c>
      <c r="D465">
        <v>49555131</v>
      </c>
      <c r="E465">
        <v>1</v>
      </c>
      <c r="F465">
        <v>1</v>
      </c>
      <c r="G465">
        <v>1</v>
      </c>
      <c r="H465">
        <v>3</v>
      </c>
      <c r="I465" t="s">
        <v>961</v>
      </c>
      <c r="J465" t="s">
        <v>962</v>
      </c>
      <c r="K465" t="s">
        <v>963</v>
      </c>
      <c r="L465">
        <v>1348</v>
      </c>
      <c r="N465">
        <v>1009</v>
      </c>
      <c r="O465" t="s">
        <v>122</v>
      </c>
      <c r="P465" t="s">
        <v>122</v>
      </c>
      <c r="Q465">
        <v>1000</v>
      </c>
      <c r="X465">
        <v>5.0099999999999997E-3</v>
      </c>
      <c r="Y465">
        <v>17183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6</v>
      </c>
      <c r="AG465">
        <v>5.0099999999999997E-3</v>
      </c>
      <c r="AH465">
        <v>2</v>
      </c>
      <c r="AI465">
        <v>92846391</v>
      </c>
      <c r="AJ465">
        <v>412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ROW(Source!A295)</f>
        <v>295</v>
      </c>
      <c r="B466">
        <v>92846407</v>
      </c>
      <c r="C466">
        <v>92846380</v>
      </c>
      <c r="D466">
        <v>49514607</v>
      </c>
      <c r="E466">
        <v>70</v>
      </c>
      <c r="F466">
        <v>1</v>
      </c>
      <c r="G466">
        <v>1</v>
      </c>
      <c r="H466">
        <v>3</v>
      </c>
      <c r="I466" t="s">
        <v>987</v>
      </c>
      <c r="J466" t="s">
        <v>6</v>
      </c>
      <c r="K466" t="s">
        <v>988</v>
      </c>
      <c r="L466">
        <v>1327</v>
      </c>
      <c r="N466">
        <v>1005</v>
      </c>
      <c r="O466" t="s">
        <v>57</v>
      </c>
      <c r="P466" t="s">
        <v>57</v>
      </c>
      <c r="Q466">
        <v>1</v>
      </c>
      <c r="X466">
        <v>100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6</v>
      </c>
      <c r="AG466">
        <v>100</v>
      </c>
      <c r="AH466">
        <v>3</v>
      </c>
      <c r="AI466">
        <v>-1</v>
      </c>
      <c r="AJ466" t="s">
        <v>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ROW(Source!A295)</f>
        <v>295</v>
      </c>
      <c r="B467">
        <v>92846408</v>
      </c>
      <c r="C467">
        <v>92846380</v>
      </c>
      <c r="D467">
        <v>49514616</v>
      </c>
      <c r="E467">
        <v>70</v>
      </c>
      <c r="F467">
        <v>1</v>
      </c>
      <c r="G467">
        <v>1</v>
      </c>
      <c r="H467">
        <v>3</v>
      </c>
      <c r="I467" t="s">
        <v>989</v>
      </c>
      <c r="J467" t="s">
        <v>6</v>
      </c>
      <c r="K467" t="s">
        <v>990</v>
      </c>
      <c r="L467">
        <v>1346</v>
      </c>
      <c r="N467">
        <v>1009</v>
      </c>
      <c r="O467" t="s">
        <v>931</v>
      </c>
      <c r="P467" t="s">
        <v>931</v>
      </c>
      <c r="Q467">
        <v>1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E467">
        <v>0</v>
      </c>
      <c r="AF467" t="s">
        <v>6</v>
      </c>
      <c r="AG467">
        <v>0</v>
      </c>
      <c r="AH467">
        <v>3</v>
      </c>
      <c r="AI467">
        <v>-1</v>
      </c>
      <c r="AJ467" t="s">
        <v>6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ROW(Source!A295)</f>
        <v>295</v>
      </c>
      <c r="B468">
        <v>92846409</v>
      </c>
      <c r="C468">
        <v>92846380</v>
      </c>
      <c r="D468">
        <v>49514616</v>
      </c>
      <c r="E468">
        <v>70</v>
      </c>
      <c r="F468">
        <v>1</v>
      </c>
      <c r="G468">
        <v>1</v>
      </c>
      <c r="H468">
        <v>3</v>
      </c>
      <c r="I468" t="s">
        <v>989</v>
      </c>
      <c r="J468" t="s">
        <v>6</v>
      </c>
      <c r="K468" t="s">
        <v>991</v>
      </c>
      <c r="L468">
        <v>1371</v>
      </c>
      <c r="N468">
        <v>1013</v>
      </c>
      <c r="O468" t="s">
        <v>22</v>
      </c>
      <c r="P468" t="s">
        <v>22</v>
      </c>
      <c r="Q468">
        <v>1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 t="s">
        <v>6</v>
      </c>
      <c r="AG468">
        <v>0</v>
      </c>
      <c r="AH468">
        <v>3</v>
      </c>
      <c r="AI468">
        <v>-1</v>
      </c>
      <c r="AJ468" t="s">
        <v>6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ROW(Source!A295)</f>
        <v>295</v>
      </c>
      <c r="B469">
        <v>92846410</v>
      </c>
      <c r="C469">
        <v>92846380</v>
      </c>
      <c r="D469">
        <v>49514677</v>
      </c>
      <c r="E469">
        <v>70</v>
      </c>
      <c r="F469">
        <v>1</v>
      </c>
      <c r="G469">
        <v>1</v>
      </c>
      <c r="H469">
        <v>3</v>
      </c>
      <c r="I469" t="s">
        <v>992</v>
      </c>
      <c r="J469" t="s">
        <v>6</v>
      </c>
      <c r="K469" t="s">
        <v>993</v>
      </c>
      <c r="L469">
        <v>1371</v>
      </c>
      <c r="N469">
        <v>1013</v>
      </c>
      <c r="O469" t="s">
        <v>22</v>
      </c>
      <c r="P469" t="s">
        <v>22</v>
      </c>
      <c r="Q469">
        <v>1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1</v>
      </c>
      <c r="AD469">
        <v>0</v>
      </c>
      <c r="AE469">
        <v>0</v>
      </c>
      <c r="AF469" t="s">
        <v>6</v>
      </c>
      <c r="AG469">
        <v>0</v>
      </c>
      <c r="AH469">
        <v>3</v>
      </c>
      <c r="AI469">
        <v>-1</v>
      </c>
      <c r="AJ469" t="s">
        <v>6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ROW(Source!A299)</f>
        <v>299</v>
      </c>
      <c r="B470">
        <v>92846422</v>
      </c>
      <c r="C470">
        <v>92846414</v>
      </c>
      <c r="D470">
        <v>49510767</v>
      </c>
      <c r="E470">
        <v>70</v>
      </c>
      <c r="F470">
        <v>1</v>
      </c>
      <c r="G470">
        <v>1</v>
      </c>
      <c r="H470">
        <v>1</v>
      </c>
      <c r="I470" t="s">
        <v>964</v>
      </c>
      <c r="J470" t="s">
        <v>6</v>
      </c>
      <c r="K470" t="s">
        <v>965</v>
      </c>
      <c r="L470">
        <v>1191</v>
      </c>
      <c r="N470">
        <v>1013</v>
      </c>
      <c r="O470" t="s">
        <v>915</v>
      </c>
      <c r="P470" t="s">
        <v>915</v>
      </c>
      <c r="Q470">
        <v>1</v>
      </c>
      <c r="X470">
        <v>5</v>
      </c>
      <c r="Y470">
        <v>0</v>
      </c>
      <c r="Z470">
        <v>0</v>
      </c>
      <c r="AA470">
        <v>0</v>
      </c>
      <c r="AB470">
        <v>9.92</v>
      </c>
      <c r="AC470">
        <v>0</v>
      </c>
      <c r="AD470">
        <v>1</v>
      </c>
      <c r="AE470">
        <v>1</v>
      </c>
      <c r="AF470" t="s">
        <v>6</v>
      </c>
      <c r="AG470">
        <v>5</v>
      </c>
      <c r="AH470">
        <v>2</v>
      </c>
      <c r="AI470">
        <v>92846415</v>
      </c>
      <c r="AJ470">
        <v>416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ROW(Source!A299)</f>
        <v>299</v>
      </c>
      <c r="B471">
        <v>92846423</v>
      </c>
      <c r="C471">
        <v>92846414</v>
      </c>
      <c r="D471">
        <v>49510905</v>
      </c>
      <c r="E471">
        <v>70</v>
      </c>
      <c r="F471">
        <v>1</v>
      </c>
      <c r="G471">
        <v>1</v>
      </c>
      <c r="H471">
        <v>1</v>
      </c>
      <c r="I471" t="s">
        <v>916</v>
      </c>
      <c r="J471" t="s">
        <v>6</v>
      </c>
      <c r="K471" t="s">
        <v>917</v>
      </c>
      <c r="L471">
        <v>1191</v>
      </c>
      <c r="N471">
        <v>1013</v>
      </c>
      <c r="O471" t="s">
        <v>915</v>
      </c>
      <c r="P471" t="s">
        <v>915</v>
      </c>
      <c r="Q471">
        <v>1</v>
      </c>
      <c r="X471">
        <v>0.43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2</v>
      </c>
      <c r="AF471" t="s">
        <v>6</v>
      </c>
      <c r="AG471">
        <v>0.43</v>
      </c>
      <c r="AH471">
        <v>2</v>
      </c>
      <c r="AI471">
        <v>92846416</v>
      </c>
      <c r="AJ471">
        <v>417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ROW(Source!A299)</f>
        <v>299</v>
      </c>
      <c r="B472">
        <v>92846424</v>
      </c>
      <c r="C472">
        <v>92846414</v>
      </c>
      <c r="D472">
        <v>49673503</v>
      </c>
      <c r="E472">
        <v>1</v>
      </c>
      <c r="F472">
        <v>1</v>
      </c>
      <c r="G472">
        <v>1</v>
      </c>
      <c r="H472">
        <v>2</v>
      </c>
      <c r="I472" t="s">
        <v>925</v>
      </c>
      <c r="J472" t="s">
        <v>926</v>
      </c>
      <c r="K472" t="s">
        <v>927</v>
      </c>
      <c r="L472">
        <v>1367</v>
      </c>
      <c r="N472">
        <v>1011</v>
      </c>
      <c r="O472" t="s">
        <v>921</v>
      </c>
      <c r="P472" t="s">
        <v>921</v>
      </c>
      <c r="Q472">
        <v>1</v>
      </c>
      <c r="X472">
        <v>0.43</v>
      </c>
      <c r="Y472">
        <v>0</v>
      </c>
      <c r="Z472">
        <v>65.709999999999994</v>
      </c>
      <c r="AA472">
        <v>11.6</v>
      </c>
      <c r="AB472">
        <v>0</v>
      </c>
      <c r="AC472">
        <v>0</v>
      </c>
      <c r="AD472">
        <v>1</v>
      </c>
      <c r="AE472">
        <v>0</v>
      </c>
      <c r="AF472" t="s">
        <v>6</v>
      </c>
      <c r="AG472">
        <v>0.43</v>
      </c>
      <c r="AH472">
        <v>2</v>
      </c>
      <c r="AI472">
        <v>92846417</v>
      </c>
      <c r="AJ472">
        <v>418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ROW(Source!A299)</f>
        <v>299</v>
      </c>
      <c r="B473">
        <v>92846425</v>
      </c>
      <c r="C473">
        <v>92846414</v>
      </c>
      <c r="D473">
        <v>49523581</v>
      </c>
      <c r="E473">
        <v>1</v>
      </c>
      <c r="F473">
        <v>1</v>
      </c>
      <c r="G473">
        <v>1</v>
      </c>
      <c r="H473">
        <v>3</v>
      </c>
      <c r="I473" t="s">
        <v>966</v>
      </c>
      <c r="J473" t="s">
        <v>967</v>
      </c>
      <c r="K473" t="s">
        <v>968</v>
      </c>
      <c r="L473">
        <v>1301</v>
      </c>
      <c r="N473">
        <v>1003</v>
      </c>
      <c r="O473" t="s">
        <v>969</v>
      </c>
      <c r="P473" t="s">
        <v>969</v>
      </c>
      <c r="Q473">
        <v>1</v>
      </c>
      <c r="X473">
        <v>20</v>
      </c>
      <c r="Y473">
        <v>3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6</v>
      </c>
      <c r="AG473">
        <v>20</v>
      </c>
      <c r="AH473">
        <v>2</v>
      </c>
      <c r="AI473">
        <v>92846419</v>
      </c>
      <c r="AJ473">
        <v>420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ROW(Source!A299)</f>
        <v>299</v>
      </c>
      <c r="B474">
        <v>92846426</v>
      </c>
      <c r="C474">
        <v>92846414</v>
      </c>
      <c r="D474">
        <v>49513635</v>
      </c>
      <c r="E474">
        <v>70</v>
      </c>
      <c r="F474">
        <v>1</v>
      </c>
      <c r="G474">
        <v>1</v>
      </c>
      <c r="H474">
        <v>3</v>
      </c>
      <c r="I474" t="s">
        <v>996</v>
      </c>
      <c r="J474" t="s">
        <v>6</v>
      </c>
      <c r="K474" t="s">
        <v>997</v>
      </c>
      <c r="L474">
        <v>1327</v>
      </c>
      <c r="N474">
        <v>1005</v>
      </c>
      <c r="O474" t="s">
        <v>57</v>
      </c>
      <c r="P474" t="s">
        <v>57</v>
      </c>
      <c r="Q474">
        <v>1</v>
      </c>
      <c r="X474">
        <v>11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6</v>
      </c>
      <c r="AG474">
        <v>11</v>
      </c>
      <c r="AH474">
        <v>3</v>
      </c>
      <c r="AI474">
        <v>-1</v>
      </c>
      <c r="AJ474" t="s">
        <v>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ROW(Source!A299)</f>
        <v>299</v>
      </c>
      <c r="B475">
        <v>92846427</v>
      </c>
      <c r="C475">
        <v>92846414</v>
      </c>
      <c r="D475">
        <v>49553409</v>
      </c>
      <c r="E475">
        <v>1</v>
      </c>
      <c r="F475">
        <v>1</v>
      </c>
      <c r="G475">
        <v>1</v>
      </c>
      <c r="H475">
        <v>3</v>
      </c>
      <c r="I475" t="s">
        <v>139</v>
      </c>
      <c r="J475" t="s">
        <v>142</v>
      </c>
      <c r="K475" t="s">
        <v>140</v>
      </c>
      <c r="L475">
        <v>1296</v>
      </c>
      <c r="N475">
        <v>1002</v>
      </c>
      <c r="O475" t="s">
        <v>141</v>
      </c>
      <c r="P475" t="s">
        <v>141</v>
      </c>
      <c r="Q475">
        <v>1</v>
      </c>
      <c r="X475">
        <v>1.5</v>
      </c>
      <c r="Y475">
        <v>65.58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6</v>
      </c>
      <c r="AG475">
        <v>1.5</v>
      </c>
      <c r="AH475">
        <v>2</v>
      </c>
      <c r="AI475">
        <v>92846420</v>
      </c>
      <c r="AJ475">
        <v>421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ROW(Source!A299)</f>
        <v>299</v>
      </c>
      <c r="B476">
        <v>92846428</v>
      </c>
      <c r="C476">
        <v>92846414</v>
      </c>
      <c r="D476">
        <v>49554226</v>
      </c>
      <c r="E476">
        <v>1</v>
      </c>
      <c r="F476">
        <v>1</v>
      </c>
      <c r="G476">
        <v>1</v>
      </c>
      <c r="H476">
        <v>3</v>
      </c>
      <c r="I476" t="s">
        <v>998</v>
      </c>
      <c r="J476" t="s">
        <v>999</v>
      </c>
      <c r="K476" t="s">
        <v>1000</v>
      </c>
      <c r="L476">
        <v>1296</v>
      </c>
      <c r="N476">
        <v>1002</v>
      </c>
      <c r="O476" t="s">
        <v>141</v>
      </c>
      <c r="P476" t="s">
        <v>141</v>
      </c>
      <c r="Q476">
        <v>1</v>
      </c>
      <c r="X476">
        <v>0</v>
      </c>
      <c r="Y476">
        <v>269.51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6</v>
      </c>
      <c r="AG476">
        <v>0</v>
      </c>
      <c r="AH476">
        <v>3</v>
      </c>
      <c r="AI476">
        <v>-1</v>
      </c>
      <c r="AJ476" t="s">
        <v>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ROW(Source!A299)</f>
        <v>299</v>
      </c>
      <c r="B477">
        <v>92846429</v>
      </c>
      <c r="C477">
        <v>92846414</v>
      </c>
      <c r="D477">
        <v>49555331</v>
      </c>
      <c r="E477">
        <v>1</v>
      </c>
      <c r="F477">
        <v>1</v>
      </c>
      <c r="G477">
        <v>1</v>
      </c>
      <c r="H477">
        <v>3</v>
      </c>
      <c r="I477" t="s">
        <v>144</v>
      </c>
      <c r="J477" t="s">
        <v>146</v>
      </c>
      <c r="K477" t="s">
        <v>145</v>
      </c>
      <c r="L477">
        <v>1296</v>
      </c>
      <c r="N477">
        <v>1002</v>
      </c>
      <c r="O477" t="s">
        <v>141</v>
      </c>
      <c r="P477" t="s">
        <v>141</v>
      </c>
      <c r="Q477">
        <v>1</v>
      </c>
      <c r="X477">
        <v>5.7000000000000002E-2</v>
      </c>
      <c r="Y477">
        <v>200.58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6</v>
      </c>
      <c r="AG477">
        <v>5.7000000000000002E-2</v>
      </c>
      <c r="AH477">
        <v>2</v>
      </c>
      <c r="AI477">
        <v>92846421</v>
      </c>
      <c r="AJ477">
        <v>422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ROW(Source!A303)</f>
        <v>303</v>
      </c>
      <c r="B478">
        <v>92846441</v>
      </c>
      <c r="C478">
        <v>92846433</v>
      </c>
      <c r="D478">
        <v>49510767</v>
      </c>
      <c r="E478">
        <v>70</v>
      </c>
      <c r="F478">
        <v>1</v>
      </c>
      <c r="G478">
        <v>1</v>
      </c>
      <c r="H478">
        <v>1</v>
      </c>
      <c r="I478" t="s">
        <v>964</v>
      </c>
      <c r="J478" t="s">
        <v>6</v>
      </c>
      <c r="K478" t="s">
        <v>965</v>
      </c>
      <c r="L478">
        <v>1191</v>
      </c>
      <c r="N478">
        <v>1013</v>
      </c>
      <c r="O478" t="s">
        <v>915</v>
      </c>
      <c r="P478" t="s">
        <v>915</v>
      </c>
      <c r="Q478">
        <v>1</v>
      </c>
      <c r="X478">
        <v>5</v>
      </c>
      <c r="Y478">
        <v>0</v>
      </c>
      <c r="Z478">
        <v>0</v>
      </c>
      <c r="AA478">
        <v>0</v>
      </c>
      <c r="AB478">
        <v>9.92</v>
      </c>
      <c r="AC478">
        <v>0</v>
      </c>
      <c r="AD478">
        <v>1</v>
      </c>
      <c r="AE478">
        <v>1</v>
      </c>
      <c r="AF478" t="s">
        <v>6</v>
      </c>
      <c r="AG478">
        <v>5</v>
      </c>
      <c r="AH478">
        <v>2</v>
      </c>
      <c r="AI478">
        <v>92846434</v>
      </c>
      <c r="AJ478">
        <v>423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ROW(Source!A303)</f>
        <v>303</v>
      </c>
      <c r="B479">
        <v>92846442</v>
      </c>
      <c r="C479">
        <v>92846433</v>
      </c>
      <c r="D479">
        <v>49510905</v>
      </c>
      <c r="E479">
        <v>70</v>
      </c>
      <c r="F479">
        <v>1</v>
      </c>
      <c r="G479">
        <v>1</v>
      </c>
      <c r="H479">
        <v>1</v>
      </c>
      <c r="I479" t="s">
        <v>916</v>
      </c>
      <c r="J479" t="s">
        <v>6</v>
      </c>
      <c r="K479" t="s">
        <v>917</v>
      </c>
      <c r="L479">
        <v>1191</v>
      </c>
      <c r="N479">
        <v>1013</v>
      </c>
      <c r="O479" t="s">
        <v>915</v>
      </c>
      <c r="P479" t="s">
        <v>915</v>
      </c>
      <c r="Q479">
        <v>1</v>
      </c>
      <c r="X479">
        <v>0.43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2</v>
      </c>
      <c r="AF479" t="s">
        <v>6</v>
      </c>
      <c r="AG479">
        <v>0.43</v>
      </c>
      <c r="AH479">
        <v>2</v>
      </c>
      <c r="AI479">
        <v>92846435</v>
      </c>
      <c r="AJ479">
        <v>424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ROW(Source!A303)</f>
        <v>303</v>
      </c>
      <c r="B480">
        <v>92846443</v>
      </c>
      <c r="C480">
        <v>92846433</v>
      </c>
      <c r="D480">
        <v>49673503</v>
      </c>
      <c r="E480">
        <v>1</v>
      </c>
      <c r="F480">
        <v>1</v>
      </c>
      <c r="G480">
        <v>1</v>
      </c>
      <c r="H480">
        <v>2</v>
      </c>
      <c r="I480" t="s">
        <v>925</v>
      </c>
      <c r="J480" t="s">
        <v>926</v>
      </c>
      <c r="K480" t="s">
        <v>927</v>
      </c>
      <c r="L480">
        <v>1367</v>
      </c>
      <c r="N480">
        <v>1011</v>
      </c>
      <c r="O480" t="s">
        <v>921</v>
      </c>
      <c r="P480" t="s">
        <v>921</v>
      </c>
      <c r="Q480">
        <v>1</v>
      </c>
      <c r="X480">
        <v>0.43</v>
      </c>
      <c r="Y480">
        <v>0</v>
      </c>
      <c r="Z480">
        <v>65.709999999999994</v>
      </c>
      <c r="AA480">
        <v>11.6</v>
      </c>
      <c r="AB480">
        <v>0</v>
      </c>
      <c r="AC480">
        <v>0</v>
      </c>
      <c r="AD480">
        <v>1</v>
      </c>
      <c r="AE480">
        <v>0</v>
      </c>
      <c r="AF480" t="s">
        <v>6</v>
      </c>
      <c r="AG480">
        <v>0.43</v>
      </c>
      <c r="AH480">
        <v>2</v>
      </c>
      <c r="AI480">
        <v>92846436</v>
      </c>
      <c r="AJ480">
        <v>425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ROW(Source!A303)</f>
        <v>303</v>
      </c>
      <c r="B481">
        <v>92846444</v>
      </c>
      <c r="C481">
        <v>92846433</v>
      </c>
      <c r="D481">
        <v>49523581</v>
      </c>
      <c r="E481">
        <v>1</v>
      </c>
      <c r="F481">
        <v>1</v>
      </c>
      <c r="G481">
        <v>1</v>
      </c>
      <c r="H481">
        <v>3</v>
      </c>
      <c r="I481" t="s">
        <v>966</v>
      </c>
      <c r="J481" t="s">
        <v>967</v>
      </c>
      <c r="K481" t="s">
        <v>968</v>
      </c>
      <c r="L481">
        <v>1301</v>
      </c>
      <c r="N481">
        <v>1003</v>
      </c>
      <c r="O481" t="s">
        <v>969</v>
      </c>
      <c r="P481" t="s">
        <v>969</v>
      </c>
      <c r="Q481">
        <v>1</v>
      </c>
      <c r="X481">
        <v>20</v>
      </c>
      <c r="Y481">
        <v>3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6</v>
      </c>
      <c r="AG481">
        <v>20</v>
      </c>
      <c r="AH481">
        <v>2</v>
      </c>
      <c r="AI481">
        <v>92846438</v>
      </c>
      <c r="AJ481">
        <v>427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ROW(Source!A303)</f>
        <v>303</v>
      </c>
      <c r="B482">
        <v>92846445</v>
      </c>
      <c r="C482">
        <v>92846433</v>
      </c>
      <c r="D482">
        <v>49513635</v>
      </c>
      <c r="E482">
        <v>70</v>
      </c>
      <c r="F482">
        <v>1</v>
      </c>
      <c r="G482">
        <v>1</v>
      </c>
      <c r="H482">
        <v>3</v>
      </c>
      <c r="I482" t="s">
        <v>996</v>
      </c>
      <c r="J482" t="s">
        <v>6</v>
      </c>
      <c r="K482" t="s">
        <v>997</v>
      </c>
      <c r="L482">
        <v>1327</v>
      </c>
      <c r="N482">
        <v>1005</v>
      </c>
      <c r="O482" t="s">
        <v>57</v>
      </c>
      <c r="P482" t="s">
        <v>57</v>
      </c>
      <c r="Q482">
        <v>1</v>
      </c>
      <c r="X482">
        <v>11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6</v>
      </c>
      <c r="AG482">
        <v>11</v>
      </c>
      <c r="AH482">
        <v>3</v>
      </c>
      <c r="AI482">
        <v>-1</v>
      </c>
      <c r="AJ482" t="s">
        <v>6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ROW(Source!A303)</f>
        <v>303</v>
      </c>
      <c r="B483">
        <v>92846446</v>
      </c>
      <c r="C483">
        <v>92846433</v>
      </c>
      <c r="D483">
        <v>49553409</v>
      </c>
      <c r="E483">
        <v>1</v>
      </c>
      <c r="F483">
        <v>1</v>
      </c>
      <c r="G483">
        <v>1</v>
      </c>
      <c r="H483">
        <v>3</v>
      </c>
      <c r="I483" t="s">
        <v>139</v>
      </c>
      <c r="J483" t="s">
        <v>142</v>
      </c>
      <c r="K483" t="s">
        <v>140</v>
      </c>
      <c r="L483">
        <v>1296</v>
      </c>
      <c r="N483">
        <v>1002</v>
      </c>
      <c r="O483" t="s">
        <v>141</v>
      </c>
      <c r="P483" t="s">
        <v>141</v>
      </c>
      <c r="Q483">
        <v>1</v>
      </c>
      <c r="X483">
        <v>1.5</v>
      </c>
      <c r="Y483">
        <v>65.58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6</v>
      </c>
      <c r="AG483">
        <v>1.5</v>
      </c>
      <c r="AH483">
        <v>2</v>
      </c>
      <c r="AI483">
        <v>92846439</v>
      </c>
      <c r="AJ483">
        <v>428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ROW(Source!A303)</f>
        <v>303</v>
      </c>
      <c r="B484">
        <v>92846447</v>
      </c>
      <c r="C484">
        <v>92846433</v>
      </c>
      <c r="D484">
        <v>49554226</v>
      </c>
      <c r="E484">
        <v>1</v>
      </c>
      <c r="F484">
        <v>1</v>
      </c>
      <c r="G484">
        <v>1</v>
      </c>
      <c r="H484">
        <v>3</v>
      </c>
      <c r="I484" t="s">
        <v>998</v>
      </c>
      <c r="J484" t="s">
        <v>999</v>
      </c>
      <c r="K484" t="s">
        <v>1000</v>
      </c>
      <c r="L484">
        <v>1296</v>
      </c>
      <c r="N484">
        <v>1002</v>
      </c>
      <c r="O484" t="s">
        <v>141</v>
      </c>
      <c r="P484" t="s">
        <v>141</v>
      </c>
      <c r="Q484">
        <v>1</v>
      </c>
      <c r="X484">
        <v>0</v>
      </c>
      <c r="Y484">
        <v>269.51</v>
      </c>
      <c r="Z484">
        <v>0</v>
      </c>
      <c r="AA484">
        <v>0</v>
      </c>
      <c r="AB484">
        <v>0</v>
      </c>
      <c r="AC484">
        <v>1</v>
      </c>
      <c r="AD484">
        <v>0</v>
      </c>
      <c r="AE484">
        <v>0</v>
      </c>
      <c r="AF484" t="s">
        <v>6</v>
      </c>
      <c r="AG484">
        <v>0</v>
      </c>
      <c r="AH484">
        <v>3</v>
      </c>
      <c r="AI484">
        <v>-1</v>
      </c>
      <c r="AJ484" t="s">
        <v>6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ROW(Source!A303)</f>
        <v>303</v>
      </c>
      <c r="B485">
        <v>92846448</v>
      </c>
      <c r="C485">
        <v>92846433</v>
      </c>
      <c r="D485">
        <v>49555331</v>
      </c>
      <c r="E485">
        <v>1</v>
      </c>
      <c r="F485">
        <v>1</v>
      </c>
      <c r="G485">
        <v>1</v>
      </c>
      <c r="H485">
        <v>3</v>
      </c>
      <c r="I485" t="s">
        <v>144</v>
      </c>
      <c r="J485" t="s">
        <v>146</v>
      </c>
      <c r="K485" t="s">
        <v>145</v>
      </c>
      <c r="L485">
        <v>1296</v>
      </c>
      <c r="N485">
        <v>1002</v>
      </c>
      <c r="O485" t="s">
        <v>141</v>
      </c>
      <c r="P485" t="s">
        <v>141</v>
      </c>
      <c r="Q485">
        <v>1</v>
      </c>
      <c r="X485">
        <v>5.7000000000000002E-2</v>
      </c>
      <c r="Y485">
        <v>200.58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6</v>
      </c>
      <c r="AG485">
        <v>5.7000000000000002E-2</v>
      </c>
      <c r="AH485">
        <v>2</v>
      </c>
      <c r="AI485">
        <v>92846440</v>
      </c>
      <c r="AJ485">
        <v>429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ROW(Source!A342)</f>
        <v>342</v>
      </c>
      <c r="B486">
        <v>92846461</v>
      </c>
      <c r="C486">
        <v>92846452</v>
      </c>
      <c r="D486">
        <v>49510757</v>
      </c>
      <c r="E486">
        <v>70</v>
      </c>
      <c r="F486">
        <v>1</v>
      </c>
      <c r="G486">
        <v>1</v>
      </c>
      <c r="H486">
        <v>1</v>
      </c>
      <c r="I486" t="s">
        <v>913</v>
      </c>
      <c r="J486" t="s">
        <v>6</v>
      </c>
      <c r="K486" t="s">
        <v>914</v>
      </c>
      <c r="L486">
        <v>1191</v>
      </c>
      <c r="N486">
        <v>1013</v>
      </c>
      <c r="O486" t="s">
        <v>915</v>
      </c>
      <c r="P486" t="s">
        <v>915</v>
      </c>
      <c r="Q486">
        <v>1</v>
      </c>
      <c r="X486">
        <v>3.65</v>
      </c>
      <c r="Y486">
        <v>0</v>
      </c>
      <c r="Z486">
        <v>0</v>
      </c>
      <c r="AA486">
        <v>0</v>
      </c>
      <c r="AB486">
        <v>9.6199999999999992</v>
      </c>
      <c r="AC486">
        <v>0</v>
      </c>
      <c r="AD486">
        <v>1</v>
      </c>
      <c r="AE486">
        <v>1</v>
      </c>
      <c r="AF486" t="s">
        <v>25</v>
      </c>
      <c r="AG486">
        <v>3.8325</v>
      </c>
      <c r="AH486">
        <v>2</v>
      </c>
      <c r="AI486">
        <v>92846453</v>
      </c>
      <c r="AJ486">
        <v>430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ROW(Source!A342)</f>
        <v>342</v>
      </c>
      <c r="B487">
        <v>92846462</v>
      </c>
      <c r="C487">
        <v>92846452</v>
      </c>
      <c r="D487">
        <v>49510905</v>
      </c>
      <c r="E487">
        <v>70</v>
      </c>
      <c r="F487">
        <v>1</v>
      </c>
      <c r="G487">
        <v>1</v>
      </c>
      <c r="H487">
        <v>1</v>
      </c>
      <c r="I487" t="s">
        <v>916</v>
      </c>
      <c r="J487" t="s">
        <v>6</v>
      </c>
      <c r="K487" t="s">
        <v>917</v>
      </c>
      <c r="L487">
        <v>1191</v>
      </c>
      <c r="N487">
        <v>1013</v>
      </c>
      <c r="O487" t="s">
        <v>915</v>
      </c>
      <c r="P487" t="s">
        <v>915</v>
      </c>
      <c r="Q487">
        <v>1</v>
      </c>
      <c r="X487">
        <v>0.05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2</v>
      </c>
      <c r="AF487" t="s">
        <v>25</v>
      </c>
      <c r="AG487">
        <v>5.2500000000000005E-2</v>
      </c>
      <c r="AH487">
        <v>2</v>
      </c>
      <c r="AI487">
        <v>92846454</v>
      </c>
      <c r="AJ487">
        <v>431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ROW(Source!A342)</f>
        <v>342</v>
      </c>
      <c r="B488">
        <v>92846463</v>
      </c>
      <c r="C488">
        <v>92846452</v>
      </c>
      <c r="D488">
        <v>49672573</v>
      </c>
      <c r="E488">
        <v>1</v>
      </c>
      <c r="F488">
        <v>1</v>
      </c>
      <c r="G488">
        <v>1</v>
      </c>
      <c r="H488">
        <v>2</v>
      </c>
      <c r="I488" t="s">
        <v>918</v>
      </c>
      <c r="J488" t="s">
        <v>919</v>
      </c>
      <c r="K488" t="s">
        <v>920</v>
      </c>
      <c r="L488">
        <v>1367</v>
      </c>
      <c r="N488">
        <v>1011</v>
      </c>
      <c r="O488" t="s">
        <v>921</v>
      </c>
      <c r="P488" t="s">
        <v>921</v>
      </c>
      <c r="Q488">
        <v>1</v>
      </c>
      <c r="X488">
        <v>0.01</v>
      </c>
      <c r="Y488">
        <v>0</v>
      </c>
      <c r="Z488">
        <v>115.4</v>
      </c>
      <c r="AA488">
        <v>13.5</v>
      </c>
      <c r="AB488">
        <v>0</v>
      </c>
      <c r="AC488">
        <v>0</v>
      </c>
      <c r="AD488">
        <v>1</v>
      </c>
      <c r="AE488">
        <v>0</v>
      </c>
      <c r="AF488" t="s">
        <v>25</v>
      </c>
      <c r="AG488">
        <v>1.0500000000000001E-2</v>
      </c>
      <c r="AH488">
        <v>2</v>
      </c>
      <c r="AI488">
        <v>92846455</v>
      </c>
      <c r="AJ488">
        <v>432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ROW(Source!A342)</f>
        <v>342</v>
      </c>
      <c r="B489">
        <v>92846464</v>
      </c>
      <c r="C489">
        <v>92846452</v>
      </c>
      <c r="D489">
        <v>49672695</v>
      </c>
      <c r="E489">
        <v>1</v>
      </c>
      <c r="F489">
        <v>1</v>
      </c>
      <c r="G489">
        <v>1</v>
      </c>
      <c r="H489">
        <v>2</v>
      </c>
      <c r="I489" t="s">
        <v>922</v>
      </c>
      <c r="J489" t="s">
        <v>923</v>
      </c>
      <c r="K489" t="s">
        <v>924</v>
      </c>
      <c r="L489">
        <v>1367</v>
      </c>
      <c r="N489">
        <v>1011</v>
      </c>
      <c r="O489" t="s">
        <v>921</v>
      </c>
      <c r="P489" t="s">
        <v>921</v>
      </c>
      <c r="Q489">
        <v>1</v>
      </c>
      <c r="X489">
        <v>0.91</v>
      </c>
      <c r="Y489">
        <v>0</v>
      </c>
      <c r="Z489">
        <v>3.12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25</v>
      </c>
      <c r="AG489">
        <v>0.95550000000000013</v>
      </c>
      <c r="AH489">
        <v>2</v>
      </c>
      <c r="AI489">
        <v>92846456</v>
      </c>
      <c r="AJ489">
        <v>433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ROW(Source!A342)</f>
        <v>342</v>
      </c>
      <c r="B490">
        <v>92846465</v>
      </c>
      <c r="C490">
        <v>92846452</v>
      </c>
      <c r="D490">
        <v>49673503</v>
      </c>
      <c r="E490">
        <v>1</v>
      </c>
      <c r="F490">
        <v>1</v>
      </c>
      <c r="G490">
        <v>1</v>
      </c>
      <c r="H490">
        <v>2</v>
      </c>
      <c r="I490" t="s">
        <v>925</v>
      </c>
      <c r="J490" t="s">
        <v>926</v>
      </c>
      <c r="K490" t="s">
        <v>927</v>
      </c>
      <c r="L490">
        <v>1367</v>
      </c>
      <c r="N490">
        <v>1011</v>
      </c>
      <c r="O490" t="s">
        <v>921</v>
      </c>
      <c r="P490" t="s">
        <v>921</v>
      </c>
      <c r="Q490">
        <v>1</v>
      </c>
      <c r="X490">
        <v>0.04</v>
      </c>
      <c r="Y490">
        <v>0</v>
      </c>
      <c r="Z490">
        <v>65.709999999999994</v>
      </c>
      <c r="AA490">
        <v>11.6</v>
      </c>
      <c r="AB490">
        <v>0</v>
      </c>
      <c r="AC490">
        <v>0</v>
      </c>
      <c r="AD490">
        <v>1</v>
      </c>
      <c r="AE490">
        <v>0</v>
      </c>
      <c r="AF490" t="s">
        <v>25</v>
      </c>
      <c r="AG490">
        <v>4.2000000000000003E-2</v>
      </c>
      <c r="AH490">
        <v>2</v>
      </c>
      <c r="AI490">
        <v>92846457</v>
      </c>
      <c r="AJ490">
        <v>434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ROW(Source!A342)</f>
        <v>342</v>
      </c>
      <c r="B491">
        <v>92846466</v>
      </c>
      <c r="C491">
        <v>92846452</v>
      </c>
      <c r="D491">
        <v>49525488</v>
      </c>
      <c r="E491">
        <v>1</v>
      </c>
      <c r="F491">
        <v>1</v>
      </c>
      <c r="G491">
        <v>1</v>
      </c>
      <c r="H491">
        <v>3</v>
      </c>
      <c r="I491" t="s">
        <v>928</v>
      </c>
      <c r="J491" t="s">
        <v>929</v>
      </c>
      <c r="K491" t="s">
        <v>930</v>
      </c>
      <c r="L491">
        <v>1346</v>
      </c>
      <c r="N491">
        <v>1009</v>
      </c>
      <c r="O491" t="s">
        <v>931</v>
      </c>
      <c r="P491" t="s">
        <v>931</v>
      </c>
      <c r="Q491">
        <v>1</v>
      </c>
      <c r="X491">
        <v>0.02</v>
      </c>
      <c r="Y491">
        <v>9.0399999999999991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6</v>
      </c>
      <c r="AG491">
        <v>0.02</v>
      </c>
      <c r="AH491">
        <v>2</v>
      </c>
      <c r="AI491">
        <v>92846458</v>
      </c>
      <c r="AJ491">
        <v>435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ROW(Source!A342)</f>
        <v>342</v>
      </c>
      <c r="B492">
        <v>92846467</v>
      </c>
      <c r="C492">
        <v>92846452</v>
      </c>
      <c r="D492">
        <v>49526492</v>
      </c>
      <c r="E492">
        <v>1</v>
      </c>
      <c r="F492">
        <v>1</v>
      </c>
      <c r="G492">
        <v>1</v>
      </c>
      <c r="H492">
        <v>3</v>
      </c>
      <c r="I492" t="s">
        <v>932</v>
      </c>
      <c r="J492" t="s">
        <v>933</v>
      </c>
      <c r="K492" t="s">
        <v>934</v>
      </c>
      <c r="L492">
        <v>1346</v>
      </c>
      <c r="N492">
        <v>1009</v>
      </c>
      <c r="O492" t="s">
        <v>931</v>
      </c>
      <c r="P492" t="s">
        <v>931</v>
      </c>
      <c r="Q492">
        <v>1</v>
      </c>
      <c r="X492">
        <v>0.08</v>
      </c>
      <c r="Y492">
        <v>23.09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6</v>
      </c>
      <c r="AG492">
        <v>0.08</v>
      </c>
      <c r="AH492">
        <v>2</v>
      </c>
      <c r="AI492">
        <v>92846459</v>
      </c>
      <c r="AJ492">
        <v>436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ROW(Source!A344)</f>
        <v>344</v>
      </c>
      <c r="B493">
        <v>92846480</v>
      </c>
      <c r="C493">
        <v>92846469</v>
      </c>
      <c r="D493">
        <v>49510723</v>
      </c>
      <c r="E493">
        <v>70</v>
      </c>
      <c r="F493">
        <v>1</v>
      </c>
      <c r="G493">
        <v>1</v>
      </c>
      <c r="H493">
        <v>1</v>
      </c>
      <c r="I493" t="s">
        <v>935</v>
      </c>
      <c r="J493" t="s">
        <v>6</v>
      </c>
      <c r="K493" t="s">
        <v>936</v>
      </c>
      <c r="L493">
        <v>1191</v>
      </c>
      <c r="N493">
        <v>1013</v>
      </c>
      <c r="O493" t="s">
        <v>915</v>
      </c>
      <c r="P493" t="s">
        <v>915</v>
      </c>
      <c r="Q493">
        <v>1</v>
      </c>
      <c r="X493">
        <v>1.07</v>
      </c>
      <c r="Y493">
        <v>0</v>
      </c>
      <c r="Z493">
        <v>0</v>
      </c>
      <c r="AA493">
        <v>0</v>
      </c>
      <c r="AB493">
        <v>8.9700000000000006</v>
      </c>
      <c r="AC493">
        <v>0</v>
      </c>
      <c r="AD493">
        <v>1</v>
      </c>
      <c r="AE493">
        <v>1</v>
      </c>
      <c r="AF493" t="s">
        <v>25</v>
      </c>
      <c r="AG493">
        <v>1.1235000000000002</v>
      </c>
      <c r="AH493">
        <v>2</v>
      </c>
      <c r="AI493">
        <v>92846470</v>
      </c>
      <c r="AJ493">
        <v>438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ROW(Source!A344)</f>
        <v>344</v>
      </c>
      <c r="B494">
        <v>92846481</v>
      </c>
      <c r="C494">
        <v>92846469</v>
      </c>
      <c r="D494">
        <v>49510905</v>
      </c>
      <c r="E494">
        <v>70</v>
      </c>
      <c r="F494">
        <v>1</v>
      </c>
      <c r="G494">
        <v>1</v>
      </c>
      <c r="H494">
        <v>1</v>
      </c>
      <c r="I494" t="s">
        <v>916</v>
      </c>
      <c r="J494" t="s">
        <v>6</v>
      </c>
      <c r="K494" t="s">
        <v>917</v>
      </c>
      <c r="L494">
        <v>1191</v>
      </c>
      <c r="N494">
        <v>1013</v>
      </c>
      <c r="O494" t="s">
        <v>915</v>
      </c>
      <c r="P494" t="s">
        <v>915</v>
      </c>
      <c r="Q494">
        <v>1</v>
      </c>
      <c r="X494">
        <v>0.01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2</v>
      </c>
      <c r="AF494" t="s">
        <v>25</v>
      </c>
      <c r="AG494">
        <v>1.0500000000000001E-2</v>
      </c>
      <c r="AH494">
        <v>2</v>
      </c>
      <c r="AI494">
        <v>92846471</v>
      </c>
      <c r="AJ494">
        <v>439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ROW(Source!A344)</f>
        <v>344</v>
      </c>
      <c r="B495">
        <v>92846482</v>
      </c>
      <c r="C495">
        <v>92846469</v>
      </c>
      <c r="D495">
        <v>49673503</v>
      </c>
      <c r="E495">
        <v>1</v>
      </c>
      <c r="F495">
        <v>1</v>
      </c>
      <c r="G495">
        <v>1</v>
      </c>
      <c r="H495">
        <v>2</v>
      </c>
      <c r="I495" t="s">
        <v>925</v>
      </c>
      <c r="J495" t="s">
        <v>926</v>
      </c>
      <c r="K495" t="s">
        <v>927</v>
      </c>
      <c r="L495">
        <v>1367</v>
      </c>
      <c r="N495">
        <v>1011</v>
      </c>
      <c r="O495" t="s">
        <v>921</v>
      </c>
      <c r="P495" t="s">
        <v>921</v>
      </c>
      <c r="Q495">
        <v>1</v>
      </c>
      <c r="X495">
        <v>0.01</v>
      </c>
      <c r="Y495">
        <v>0</v>
      </c>
      <c r="Z495">
        <v>65.709999999999994</v>
      </c>
      <c r="AA495">
        <v>11.6</v>
      </c>
      <c r="AB495">
        <v>0</v>
      </c>
      <c r="AC495">
        <v>0</v>
      </c>
      <c r="AD495">
        <v>1</v>
      </c>
      <c r="AE495">
        <v>0</v>
      </c>
      <c r="AF495" t="s">
        <v>25</v>
      </c>
      <c r="AG495">
        <v>1.0500000000000001E-2</v>
      </c>
      <c r="AH495">
        <v>2</v>
      </c>
      <c r="AI495">
        <v>92846472</v>
      </c>
      <c r="AJ495">
        <v>440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ROW(Source!A344)</f>
        <v>344</v>
      </c>
      <c r="B496">
        <v>92846483</v>
      </c>
      <c r="C496">
        <v>92846469</v>
      </c>
      <c r="D496">
        <v>49673715</v>
      </c>
      <c r="E496">
        <v>1</v>
      </c>
      <c r="F496">
        <v>1</v>
      </c>
      <c r="G496">
        <v>1</v>
      </c>
      <c r="H496">
        <v>2</v>
      </c>
      <c r="I496" t="s">
        <v>937</v>
      </c>
      <c r="J496" t="s">
        <v>938</v>
      </c>
      <c r="K496" t="s">
        <v>939</v>
      </c>
      <c r="L496">
        <v>1367</v>
      </c>
      <c r="N496">
        <v>1011</v>
      </c>
      <c r="O496" t="s">
        <v>921</v>
      </c>
      <c r="P496" t="s">
        <v>921</v>
      </c>
      <c r="Q496">
        <v>1</v>
      </c>
      <c r="X496">
        <v>0.1</v>
      </c>
      <c r="Y496">
        <v>0</v>
      </c>
      <c r="Z496">
        <v>8.1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25</v>
      </c>
      <c r="AG496">
        <v>0.10500000000000001</v>
      </c>
      <c r="AH496">
        <v>2</v>
      </c>
      <c r="AI496">
        <v>92846473</v>
      </c>
      <c r="AJ496">
        <v>441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ROW(Source!A344)</f>
        <v>344</v>
      </c>
      <c r="B497">
        <v>92846484</v>
      </c>
      <c r="C497">
        <v>92846469</v>
      </c>
      <c r="D497">
        <v>49523218</v>
      </c>
      <c r="E497">
        <v>1</v>
      </c>
      <c r="F497">
        <v>1</v>
      </c>
      <c r="G497">
        <v>1</v>
      </c>
      <c r="H497">
        <v>3</v>
      </c>
      <c r="I497" t="s">
        <v>47</v>
      </c>
      <c r="J497" t="s">
        <v>50</v>
      </c>
      <c r="K497" t="s">
        <v>48</v>
      </c>
      <c r="L497">
        <v>1374</v>
      </c>
      <c r="N497">
        <v>1013</v>
      </c>
      <c r="O497" t="s">
        <v>49</v>
      </c>
      <c r="P497" t="s">
        <v>49</v>
      </c>
      <c r="Q497">
        <v>1</v>
      </c>
      <c r="X497">
        <v>0.1</v>
      </c>
      <c r="Y497">
        <v>1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6</v>
      </c>
      <c r="AG497">
        <v>0.1</v>
      </c>
      <c r="AH497">
        <v>2</v>
      </c>
      <c r="AI497">
        <v>92846474</v>
      </c>
      <c r="AJ497">
        <v>442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ROW(Source!A344)</f>
        <v>344</v>
      </c>
      <c r="B498">
        <v>92846485</v>
      </c>
      <c r="C498">
        <v>92846469</v>
      </c>
      <c r="D498">
        <v>49524301</v>
      </c>
      <c r="E498">
        <v>1</v>
      </c>
      <c r="F498">
        <v>1</v>
      </c>
      <c r="G498">
        <v>1</v>
      </c>
      <c r="H498">
        <v>3</v>
      </c>
      <c r="I498" t="s">
        <v>940</v>
      </c>
      <c r="J498" t="s">
        <v>941</v>
      </c>
      <c r="K498" t="s">
        <v>942</v>
      </c>
      <c r="L498">
        <v>1348</v>
      </c>
      <c r="N498">
        <v>1009</v>
      </c>
      <c r="O498" t="s">
        <v>122</v>
      </c>
      <c r="P498" t="s">
        <v>122</v>
      </c>
      <c r="Q498">
        <v>1000</v>
      </c>
      <c r="X498">
        <v>1.0000000000000001E-5</v>
      </c>
      <c r="Y498">
        <v>10362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6</v>
      </c>
      <c r="AG498">
        <v>1.0000000000000001E-5</v>
      </c>
      <c r="AH498">
        <v>2</v>
      </c>
      <c r="AI498">
        <v>92846475</v>
      </c>
      <c r="AJ498">
        <v>443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ROW(Source!A344)</f>
        <v>344</v>
      </c>
      <c r="B499">
        <v>92846486</v>
      </c>
      <c r="C499">
        <v>92846469</v>
      </c>
      <c r="D499">
        <v>49525498</v>
      </c>
      <c r="E499">
        <v>1</v>
      </c>
      <c r="F499">
        <v>1</v>
      </c>
      <c r="G499">
        <v>1</v>
      </c>
      <c r="H499">
        <v>3</v>
      </c>
      <c r="I499" t="s">
        <v>943</v>
      </c>
      <c r="J499" t="s">
        <v>944</v>
      </c>
      <c r="K499" t="s">
        <v>945</v>
      </c>
      <c r="L499">
        <v>1348</v>
      </c>
      <c r="N499">
        <v>1009</v>
      </c>
      <c r="O499" t="s">
        <v>122</v>
      </c>
      <c r="P499" t="s">
        <v>122</v>
      </c>
      <c r="Q499">
        <v>1000</v>
      </c>
      <c r="X499">
        <v>8.0000000000000007E-5</v>
      </c>
      <c r="Y499">
        <v>12430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6</v>
      </c>
      <c r="AG499">
        <v>8.0000000000000007E-5</v>
      </c>
      <c r="AH499">
        <v>2</v>
      </c>
      <c r="AI499">
        <v>92846476</v>
      </c>
      <c r="AJ499">
        <v>444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ROW(Source!A344)</f>
        <v>344</v>
      </c>
      <c r="B500">
        <v>92846487</v>
      </c>
      <c r="C500">
        <v>92846469</v>
      </c>
      <c r="D500">
        <v>49543539</v>
      </c>
      <c r="E500">
        <v>1</v>
      </c>
      <c r="F500">
        <v>1</v>
      </c>
      <c r="G500">
        <v>1</v>
      </c>
      <c r="H500">
        <v>3</v>
      </c>
      <c r="I500" t="s">
        <v>946</v>
      </c>
      <c r="J500" t="s">
        <v>947</v>
      </c>
      <c r="K500" t="s">
        <v>948</v>
      </c>
      <c r="L500">
        <v>1348</v>
      </c>
      <c r="N500">
        <v>1009</v>
      </c>
      <c r="O500" t="s">
        <v>122</v>
      </c>
      <c r="P500" t="s">
        <v>122</v>
      </c>
      <c r="Q500">
        <v>1000</v>
      </c>
      <c r="X500">
        <v>4.2999999999999999E-4</v>
      </c>
      <c r="Y500">
        <v>6508.75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6</v>
      </c>
      <c r="AG500">
        <v>4.2999999999999999E-4</v>
      </c>
      <c r="AH500">
        <v>2</v>
      </c>
      <c r="AI500">
        <v>92846477</v>
      </c>
      <c r="AJ500">
        <v>445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ROW(Source!A344)</f>
        <v>344</v>
      </c>
      <c r="B501">
        <v>92846488</v>
      </c>
      <c r="C501">
        <v>92846469</v>
      </c>
      <c r="D501">
        <v>49565711</v>
      </c>
      <c r="E501">
        <v>1</v>
      </c>
      <c r="F501">
        <v>1</v>
      </c>
      <c r="G501">
        <v>1</v>
      </c>
      <c r="H501">
        <v>3</v>
      </c>
      <c r="I501" t="s">
        <v>55</v>
      </c>
      <c r="J501" t="s">
        <v>58</v>
      </c>
      <c r="K501" t="s">
        <v>56</v>
      </c>
      <c r="L501">
        <v>1327</v>
      </c>
      <c r="N501">
        <v>1005</v>
      </c>
      <c r="O501" t="s">
        <v>57</v>
      </c>
      <c r="P501" t="s">
        <v>57</v>
      </c>
      <c r="Q501">
        <v>1</v>
      </c>
      <c r="X501">
        <v>0.04</v>
      </c>
      <c r="Y501">
        <v>926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6</v>
      </c>
      <c r="AG501">
        <v>0.04</v>
      </c>
      <c r="AH501">
        <v>2</v>
      </c>
      <c r="AI501">
        <v>92846479</v>
      </c>
      <c r="AJ501">
        <v>446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ROW(Source!A348)</f>
        <v>348</v>
      </c>
      <c r="B502">
        <v>92846505</v>
      </c>
      <c r="C502">
        <v>92846492</v>
      </c>
      <c r="D502">
        <v>49510719</v>
      </c>
      <c r="E502">
        <v>70</v>
      </c>
      <c r="F502">
        <v>1</v>
      </c>
      <c r="G502">
        <v>1</v>
      </c>
      <c r="H502">
        <v>1</v>
      </c>
      <c r="I502" t="s">
        <v>953</v>
      </c>
      <c r="J502" t="s">
        <v>6</v>
      </c>
      <c r="K502" t="s">
        <v>954</v>
      </c>
      <c r="L502">
        <v>1191</v>
      </c>
      <c r="N502">
        <v>1013</v>
      </c>
      <c r="O502" t="s">
        <v>915</v>
      </c>
      <c r="P502" t="s">
        <v>915</v>
      </c>
      <c r="Q502">
        <v>1</v>
      </c>
      <c r="X502">
        <v>154</v>
      </c>
      <c r="Y502">
        <v>0</v>
      </c>
      <c r="Z502">
        <v>0</v>
      </c>
      <c r="AA502">
        <v>0</v>
      </c>
      <c r="AB502">
        <v>8.74</v>
      </c>
      <c r="AC502">
        <v>0</v>
      </c>
      <c r="AD502">
        <v>1</v>
      </c>
      <c r="AE502">
        <v>1</v>
      </c>
      <c r="AF502" t="s">
        <v>25</v>
      </c>
      <c r="AG502">
        <v>161.70000000000002</v>
      </c>
      <c r="AH502">
        <v>2</v>
      </c>
      <c r="AI502">
        <v>92846493</v>
      </c>
      <c r="AJ502">
        <v>448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ROW(Source!A348)</f>
        <v>348</v>
      </c>
      <c r="B503">
        <v>92846506</v>
      </c>
      <c r="C503">
        <v>92846492</v>
      </c>
      <c r="D503">
        <v>49510905</v>
      </c>
      <c r="E503">
        <v>70</v>
      </c>
      <c r="F503">
        <v>1</v>
      </c>
      <c r="G503">
        <v>1</v>
      </c>
      <c r="H503">
        <v>1</v>
      </c>
      <c r="I503" t="s">
        <v>916</v>
      </c>
      <c r="J503" t="s">
        <v>6</v>
      </c>
      <c r="K503" t="s">
        <v>917</v>
      </c>
      <c r="L503">
        <v>1191</v>
      </c>
      <c r="N503">
        <v>1013</v>
      </c>
      <c r="O503" t="s">
        <v>915</v>
      </c>
      <c r="P503" t="s">
        <v>915</v>
      </c>
      <c r="Q503">
        <v>1</v>
      </c>
      <c r="X503">
        <v>1.2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2</v>
      </c>
      <c r="AF503" t="s">
        <v>25</v>
      </c>
      <c r="AG503">
        <v>1.26</v>
      </c>
      <c r="AH503">
        <v>2</v>
      </c>
      <c r="AI503">
        <v>92846494</v>
      </c>
      <c r="AJ503">
        <v>449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ROW(Source!A348)</f>
        <v>348</v>
      </c>
      <c r="B504">
        <v>92846507</v>
      </c>
      <c r="C504">
        <v>92846492</v>
      </c>
      <c r="D504">
        <v>49672573</v>
      </c>
      <c r="E504">
        <v>1</v>
      </c>
      <c r="F504">
        <v>1</v>
      </c>
      <c r="G504">
        <v>1</v>
      </c>
      <c r="H504">
        <v>2</v>
      </c>
      <c r="I504" t="s">
        <v>918</v>
      </c>
      <c r="J504" t="s">
        <v>919</v>
      </c>
      <c r="K504" t="s">
        <v>920</v>
      </c>
      <c r="L504">
        <v>1367</v>
      </c>
      <c r="N504">
        <v>1011</v>
      </c>
      <c r="O504" t="s">
        <v>921</v>
      </c>
      <c r="P504" t="s">
        <v>921</v>
      </c>
      <c r="Q504">
        <v>1</v>
      </c>
      <c r="X504">
        <v>0.48</v>
      </c>
      <c r="Y504">
        <v>0</v>
      </c>
      <c r="Z504">
        <v>115.4</v>
      </c>
      <c r="AA504">
        <v>13.5</v>
      </c>
      <c r="AB504">
        <v>0</v>
      </c>
      <c r="AC504">
        <v>0</v>
      </c>
      <c r="AD504">
        <v>1</v>
      </c>
      <c r="AE504">
        <v>0</v>
      </c>
      <c r="AF504" t="s">
        <v>25</v>
      </c>
      <c r="AG504">
        <v>0.504</v>
      </c>
      <c r="AH504">
        <v>2</v>
      </c>
      <c r="AI504">
        <v>92846495</v>
      </c>
      <c r="AJ504">
        <v>450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ROW(Source!A348)</f>
        <v>348</v>
      </c>
      <c r="B505">
        <v>92846508</v>
      </c>
      <c r="C505">
        <v>92846492</v>
      </c>
      <c r="D505">
        <v>49672703</v>
      </c>
      <c r="E505">
        <v>1</v>
      </c>
      <c r="F505">
        <v>1</v>
      </c>
      <c r="G505">
        <v>1</v>
      </c>
      <c r="H505">
        <v>2</v>
      </c>
      <c r="I505" t="s">
        <v>955</v>
      </c>
      <c r="J505" t="s">
        <v>956</v>
      </c>
      <c r="K505" t="s">
        <v>957</v>
      </c>
      <c r="L505">
        <v>1367</v>
      </c>
      <c r="N505">
        <v>1011</v>
      </c>
      <c r="O505" t="s">
        <v>921</v>
      </c>
      <c r="P505" t="s">
        <v>921</v>
      </c>
      <c r="Q505">
        <v>1</v>
      </c>
      <c r="X505">
        <v>0.34</v>
      </c>
      <c r="Y505">
        <v>0</v>
      </c>
      <c r="Z505">
        <v>6.66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25</v>
      </c>
      <c r="AG505">
        <v>0.35700000000000004</v>
      </c>
      <c r="AH505">
        <v>2</v>
      </c>
      <c r="AI505">
        <v>92846496</v>
      </c>
      <c r="AJ505">
        <v>451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ROW(Source!A348)</f>
        <v>348</v>
      </c>
      <c r="B506">
        <v>92846509</v>
      </c>
      <c r="C506">
        <v>92846492</v>
      </c>
      <c r="D506">
        <v>49673503</v>
      </c>
      <c r="E506">
        <v>1</v>
      </c>
      <c r="F506">
        <v>1</v>
      </c>
      <c r="G506">
        <v>1</v>
      </c>
      <c r="H506">
        <v>2</v>
      </c>
      <c r="I506" t="s">
        <v>925</v>
      </c>
      <c r="J506" t="s">
        <v>926</v>
      </c>
      <c r="K506" t="s">
        <v>927</v>
      </c>
      <c r="L506">
        <v>1367</v>
      </c>
      <c r="N506">
        <v>1011</v>
      </c>
      <c r="O506" t="s">
        <v>921</v>
      </c>
      <c r="P506" t="s">
        <v>921</v>
      </c>
      <c r="Q506">
        <v>1</v>
      </c>
      <c r="X506">
        <v>0.72</v>
      </c>
      <c r="Y506">
        <v>0</v>
      </c>
      <c r="Z506">
        <v>65.709999999999994</v>
      </c>
      <c r="AA506">
        <v>11.6</v>
      </c>
      <c r="AB506">
        <v>0</v>
      </c>
      <c r="AC506">
        <v>0</v>
      </c>
      <c r="AD506">
        <v>1</v>
      </c>
      <c r="AE506">
        <v>0</v>
      </c>
      <c r="AF506" t="s">
        <v>25</v>
      </c>
      <c r="AG506">
        <v>0.75600000000000001</v>
      </c>
      <c r="AH506">
        <v>2</v>
      </c>
      <c r="AI506">
        <v>92846497</v>
      </c>
      <c r="AJ506">
        <v>452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ROW(Source!A348)</f>
        <v>348</v>
      </c>
      <c r="B507">
        <v>92846510</v>
      </c>
      <c r="C507">
        <v>92846492</v>
      </c>
      <c r="D507">
        <v>49673715</v>
      </c>
      <c r="E507">
        <v>1</v>
      </c>
      <c r="F507">
        <v>1</v>
      </c>
      <c r="G507">
        <v>1</v>
      </c>
      <c r="H507">
        <v>2</v>
      </c>
      <c r="I507" t="s">
        <v>937</v>
      </c>
      <c r="J507" t="s">
        <v>938</v>
      </c>
      <c r="K507" t="s">
        <v>939</v>
      </c>
      <c r="L507">
        <v>1367</v>
      </c>
      <c r="N507">
        <v>1011</v>
      </c>
      <c r="O507" t="s">
        <v>921</v>
      </c>
      <c r="P507" t="s">
        <v>921</v>
      </c>
      <c r="Q507">
        <v>1</v>
      </c>
      <c r="X507">
        <v>1.54</v>
      </c>
      <c r="Y507">
        <v>0</v>
      </c>
      <c r="Z507">
        <v>8.1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25</v>
      </c>
      <c r="AG507">
        <v>1.6170000000000002</v>
      </c>
      <c r="AH507">
        <v>2</v>
      </c>
      <c r="AI507">
        <v>92846498</v>
      </c>
      <c r="AJ507">
        <v>453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ROW(Source!A348)</f>
        <v>348</v>
      </c>
      <c r="B508">
        <v>92846511</v>
      </c>
      <c r="C508">
        <v>92846492</v>
      </c>
      <c r="D508">
        <v>49521144</v>
      </c>
      <c r="E508">
        <v>1</v>
      </c>
      <c r="F508">
        <v>1</v>
      </c>
      <c r="G508">
        <v>1</v>
      </c>
      <c r="H508">
        <v>3</v>
      </c>
      <c r="I508" t="s">
        <v>958</v>
      </c>
      <c r="J508" t="s">
        <v>959</v>
      </c>
      <c r="K508" t="s">
        <v>960</v>
      </c>
      <c r="L508">
        <v>1348</v>
      </c>
      <c r="N508">
        <v>1009</v>
      </c>
      <c r="O508" t="s">
        <v>122</v>
      </c>
      <c r="P508" t="s">
        <v>122</v>
      </c>
      <c r="Q508">
        <v>1000</v>
      </c>
      <c r="X508">
        <v>8.8999999999999995E-4</v>
      </c>
      <c r="Y508">
        <v>26499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6</v>
      </c>
      <c r="AG508">
        <v>8.8999999999999995E-4</v>
      </c>
      <c r="AH508">
        <v>2</v>
      </c>
      <c r="AI508">
        <v>92846499</v>
      </c>
      <c r="AJ508">
        <v>454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ROW(Source!A348)</f>
        <v>348</v>
      </c>
      <c r="B509">
        <v>92846512</v>
      </c>
      <c r="C509">
        <v>92846492</v>
      </c>
      <c r="D509">
        <v>49524301</v>
      </c>
      <c r="E509">
        <v>1</v>
      </c>
      <c r="F509">
        <v>1</v>
      </c>
      <c r="G509">
        <v>1</v>
      </c>
      <c r="H509">
        <v>3</v>
      </c>
      <c r="I509" t="s">
        <v>940</v>
      </c>
      <c r="J509" t="s">
        <v>941</v>
      </c>
      <c r="K509" t="s">
        <v>942</v>
      </c>
      <c r="L509">
        <v>1348</v>
      </c>
      <c r="N509">
        <v>1009</v>
      </c>
      <c r="O509" t="s">
        <v>122</v>
      </c>
      <c r="P509" t="s">
        <v>122</v>
      </c>
      <c r="Q509">
        <v>1000</v>
      </c>
      <c r="X509">
        <v>4.4999999999999999E-4</v>
      </c>
      <c r="Y509">
        <v>10362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6</v>
      </c>
      <c r="AG509">
        <v>4.4999999999999999E-4</v>
      </c>
      <c r="AH509">
        <v>2</v>
      </c>
      <c r="AI509">
        <v>92846500</v>
      </c>
      <c r="AJ509">
        <v>455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ROW(Source!A348)</f>
        <v>348</v>
      </c>
      <c r="B510">
        <v>92846513</v>
      </c>
      <c r="C510">
        <v>92846492</v>
      </c>
      <c r="D510">
        <v>49525488</v>
      </c>
      <c r="E510">
        <v>1</v>
      </c>
      <c r="F510">
        <v>1</v>
      </c>
      <c r="G510">
        <v>1</v>
      </c>
      <c r="H510">
        <v>3</v>
      </c>
      <c r="I510" t="s">
        <v>928</v>
      </c>
      <c r="J510" t="s">
        <v>929</v>
      </c>
      <c r="K510" t="s">
        <v>930</v>
      </c>
      <c r="L510">
        <v>1346</v>
      </c>
      <c r="N510">
        <v>1009</v>
      </c>
      <c r="O510" t="s">
        <v>931</v>
      </c>
      <c r="P510" t="s">
        <v>931</v>
      </c>
      <c r="Q510">
        <v>1</v>
      </c>
      <c r="X510">
        <v>15</v>
      </c>
      <c r="Y510">
        <v>9.0399999999999991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6</v>
      </c>
      <c r="AG510">
        <v>15</v>
      </c>
      <c r="AH510">
        <v>2</v>
      </c>
      <c r="AI510">
        <v>92846501</v>
      </c>
      <c r="AJ510">
        <v>456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ROW(Source!A348)</f>
        <v>348</v>
      </c>
      <c r="B511">
        <v>92846514</v>
      </c>
      <c r="C511">
        <v>92846492</v>
      </c>
      <c r="D511">
        <v>49526492</v>
      </c>
      <c r="E511">
        <v>1</v>
      </c>
      <c r="F511">
        <v>1</v>
      </c>
      <c r="G511">
        <v>1</v>
      </c>
      <c r="H511">
        <v>3</v>
      </c>
      <c r="I511" t="s">
        <v>932</v>
      </c>
      <c r="J511" t="s">
        <v>933</v>
      </c>
      <c r="K511" t="s">
        <v>934</v>
      </c>
      <c r="L511">
        <v>1346</v>
      </c>
      <c r="N511">
        <v>1009</v>
      </c>
      <c r="O511" t="s">
        <v>931</v>
      </c>
      <c r="P511" t="s">
        <v>931</v>
      </c>
      <c r="Q511">
        <v>1</v>
      </c>
      <c r="X511">
        <v>8</v>
      </c>
      <c r="Y511">
        <v>23.09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6</v>
      </c>
      <c r="AG511">
        <v>8</v>
      </c>
      <c r="AH511">
        <v>2</v>
      </c>
      <c r="AI511">
        <v>92846502</v>
      </c>
      <c r="AJ511">
        <v>457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ROW(Source!A348)</f>
        <v>348</v>
      </c>
      <c r="B512">
        <v>92846515</v>
      </c>
      <c r="C512">
        <v>92846492</v>
      </c>
      <c r="D512">
        <v>49512814</v>
      </c>
      <c r="E512">
        <v>70</v>
      </c>
      <c r="F512">
        <v>1</v>
      </c>
      <c r="G512">
        <v>1</v>
      </c>
      <c r="H512">
        <v>3</v>
      </c>
      <c r="I512" t="s">
        <v>985</v>
      </c>
      <c r="J512" t="s">
        <v>6</v>
      </c>
      <c r="K512" t="s">
        <v>986</v>
      </c>
      <c r="L512">
        <v>1327</v>
      </c>
      <c r="N512">
        <v>1005</v>
      </c>
      <c r="O512" t="s">
        <v>57</v>
      </c>
      <c r="P512" t="s">
        <v>57</v>
      </c>
      <c r="Q512">
        <v>1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1</v>
      </c>
      <c r="AD512">
        <v>0</v>
      </c>
      <c r="AE512">
        <v>0</v>
      </c>
      <c r="AF512" t="s">
        <v>6</v>
      </c>
      <c r="AG512">
        <v>0</v>
      </c>
      <c r="AH512">
        <v>3</v>
      </c>
      <c r="AI512">
        <v>-1</v>
      </c>
      <c r="AJ512" t="s">
        <v>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ROW(Source!A348)</f>
        <v>348</v>
      </c>
      <c r="B513">
        <v>92846516</v>
      </c>
      <c r="C513">
        <v>92846492</v>
      </c>
      <c r="D513">
        <v>49555131</v>
      </c>
      <c r="E513">
        <v>1</v>
      </c>
      <c r="F513">
        <v>1</v>
      </c>
      <c r="G513">
        <v>1</v>
      </c>
      <c r="H513">
        <v>3</v>
      </c>
      <c r="I513" t="s">
        <v>961</v>
      </c>
      <c r="J513" t="s">
        <v>962</v>
      </c>
      <c r="K513" t="s">
        <v>963</v>
      </c>
      <c r="L513">
        <v>1348</v>
      </c>
      <c r="N513">
        <v>1009</v>
      </c>
      <c r="O513" t="s">
        <v>122</v>
      </c>
      <c r="P513" t="s">
        <v>122</v>
      </c>
      <c r="Q513">
        <v>1000</v>
      </c>
      <c r="X513">
        <v>5.0099999999999997E-3</v>
      </c>
      <c r="Y513">
        <v>17183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6</v>
      </c>
      <c r="AG513">
        <v>5.0099999999999997E-3</v>
      </c>
      <c r="AH513">
        <v>2</v>
      </c>
      <c r="AI513">
        <v>92846503</v>
      </c>
      <c r="AJ513">
        <v>458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ROW(Source!A348)</f>
        <v>348</v>
      </c>
      <c r="B514">
        <v>92846517</v>
      </c>
      <c r="C514">
        <v>92846492</v>
      </c>
      <c r="D514">
        <v>49514607</v>
      </c>
      <c r="E514">
        <v>70</v>
      </c>
      <c r="F514">
        <v>1</v>
      </c>
      <c r="G514">
        <v>1</v>
      </c>
      <c r="H514">
        <v>3</v>
      </c>
      <c r="I514" t="s">
        <v>987</v>
      </c>
      <c r="J514" t="s">
        <v>6</v>
      </c>
      <c r="K514" t="s">
        <v>988</v>
      </c>
      <c r="L514">
        <v>1327</v>
      </c>
      <c r="N514">
        <v>1005</v>
      </c>
      <c r="O514" t="s">
        <v>57</v>
      </c>
      <c r="P514" t="s">
        <v>57</v>
      </c>
      <c r="Q514">
        <v>1</v>
      </c>
      <c r="X514">
        <v>100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6</v>
      </c>
      <c r="AG514">
        <v>100</v>
      </c>
      <c r="AH514">
        <v>3</v>
      </c>
      <c r="AI514">
        <v>-1</v>
      </c>
      <c r="AJ514" t="s">
        <v>6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ROW(Source!A348)</f>
        <v>348</v>
      </c>
      <c r="B515">
        <v>92846518</v>
      </c>
      <c r="C515">
        <v>92846492</v>
      </c>
      <c r="D515">
        <v>49514616</v>
      </c>
      <c r="E515">
        <v>70</v>
      </c>
      <c r="F515">
        <v>1</v>
      </c>
      <c r="G515">
        <v>1</v>
      </c>
      <c r="H515">
        <v>3</v>
      </c>
      <c r="I515" t="s">
        <v>989</v>
      </c>
      <c r="J515" t="s">
        <v>6</v>
      </c>
      <c r="K515" t="s">
        <v>990</v>
      </c>
      <c r="L515">
        <v>1346</v>
      </c>
      <c r="N515">
        <v>1009</v>
      </c>
      <c r="O515" t="s">
        <v>931</v>
      </c>
      <c r="P515" t="s">
        <v>931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6</v>
      </c>
      <c r="AG515">
        <v>0</v>
      </c>
      <c r="AH515">
        <v>3</v>
      </c>
      <c r="AI515">
        <v>-1</v>
      </c>
      <c r="AJ515" t="s">
        <v>6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ROW(Source!A348)</f>
        <v>348</v>
      </c>
      <c r="B516">
        <v>92846519</v>
      </c>
      <c r="C516">
        <v>92846492</v>
      </c>
      <c r="D516">
        <v>49514616</v>
      </c>
      <c r="E516">
        <v>70</v>
      </c>
      <c r="F516">
        <v>1</v>
      </c>
      <c r="G516">
        <v>1</v>
      </c>
      <c r="H516">
        <v>3</v>
      </c>
      <c r="I516" t="s">
        <v>989</v>
      </c>
      <c r="J516" t="s">
        <v>6</v>
      </c>
      <c r="K516" t="s">
        <v>991</v>
      </c>
      <c r="L516">
        <v>1371</v>
      </c>
      <c r="N516">
        <v>1013</v>
      </c>
      <c r="O516" t="s">
        <v>22</v>
      </c>
      <c r="P516" t="s">
        <v>22</v>
      </c>
      <c r="Q516">
        <v>1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1</v>
      </c>
      <c r="AD516">
        <v>0</v>
      </c>
      <c r="AE516">
        <v>0</v>
      </c>
      <c r="AF516" t="s">
        <v>6</v>
      </c>
      <c r="AG516">
        <v>0</v>
      </c>
      <c r="AH516">
        <v>3</v>
      </c>
      <c r="AI516">
        <v>-1</v>
      </c>
      <c r="AJ516" t="s">
        <v>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ROW(Source!A348)</f>
        <v>348</v>
      </c>
      <c r="B517">
        <v>92846520</v>
      </c>
      <c r="C517">
        <v>92846492</v>
      </c>
      <c r="D517">
        <v>49514677</v>
      </c>
      <c r="E517">
        <v>70</v>
      </c>
      <c r="F517">
        <v>1</v>
      </c>
      <c r="G517">
        <v>1</v>
      </c>
      <c r="H517">
        <v>3</v>
      </c>
      <c r="I517" t="s">
        <v>992</v>
      </c>
      <c r="J517" t="s">
        <v>6</v>
      </c>
      <c r="K517" t="s">
        <v>993</v>
      </c>
      <c r="L517">
        <v>1371</v>
      </c>
      <c r="N517">
        <v>1013</v>
      </c>
      <c r="O517" t="s">
        <v>22</v>
      </c>
      <c r="P517" t="s">
        <v>22</v>
      </c>
      <c r="Q517">
        <v>1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1</v>
      </c>
      <c r="AD517">
        <v>0</v>
      </c>
      <c r="AE517">
        <v>0</v>
      </c>
      <c r="AF517" t="s">
        <v>6</v>
      </c>
      <c r="AG517">
        <v>0</v>
      </c>
      <c r="AH517">
        <v>3</v>
      </c>
      <c r="AI517">
        <v>-1</v>
      </c>
      <c r="AJ517" t="s">
        <v>6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ROW(Source!A348)</f>
        <v>348</v>
      </c>
      <c r="B518">
        <v>92846521</v>
      </c>
      <c r="C518">
        <v>92846492</v>
      </c>
      <c r="D518">
        <v>49514711</v>
      </c>
      <c r="E518">
        <v>70</v>
      </c>
      <c r="F518">
        <v>1</v>
      </c>
      <c r="G518">
        <v>1</v>
      </c>
      <c r="H518">
        <v>3</v>
      </c>
      <c r="I518" t="s">
        <v>994</v>
      </c>
      <c r="J518" t="s">
        <v>6</v>
      </c>
      <c r="K518" t="s">
        <v>995</v>
      </c>
      <c r="L518">
        <v>1371</v>
      </c>
      <c r="N518">
        <v>1013</v>
      </c>
      <c r="O518" t="s">
        <v>22</v>
      </c>
      <c r="P518" t="s">
        <v>22</v>
      </c>
      <c r="Q518">
        <v>1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1</v>
      </c>
      <c r="AD518">
        <v>0</v>
      </c>
      <c r="AE518">
        <v>0</v>
      </c>
      <c r="AF518" t="s">
        <v>6</v>
      </c>
      <c r="AG518">
        <v>0</v>
      </c>
      <c r="AH518">
        <v>3</v>
      </c>
      <c r="AI518">
        <v>-1</v>
      </c>
      <c r="AJ518" t="s">
        <v>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ROW(Source!A350)</f>
        <v>350</v>
      </c>
      <c r="B519">
        <v>92846536</v>
      </c>
      <c r="C519">
        <v>92846523</v>
      </c>
      <c r="D519">
        <v>49510719</v>
      </c>
      <c r="E519">
        <v>70</v>
      </c>
      <c r="F519">
        <v>1</v>
      </c>
      <c r="G519">
        <v>1</v>
      </c>
      <c r="H519">
        <v>1</v>
      </c>
      <c r="I519" t="s">
        <v>953</v>
      </c>
      <c r="J519" t="s">
        <v>6</v>
      </c>
      <c r="K519" t="s">
        <v>954</v>
      </c>
      <c r="L519">
        <v>1191</v>
      </c>
      <c r="N519">
        <v>1013</v>
      </c>
      <c r="O519" t="s">
        <v>915</v>
      </c>
      <c r="P519" t="s">
        <v>915</v>
      </c>
      <c r="Q519">
        <v>1</v>
      </c>
      <c r="X519">
        <v>141</v>
      </c>
      <c r="Y519">
        <v>0</v>
      </c>
      <c r="Z519">
        <v>0</v>
      </c>
      <c r="AA519">
        <v>0</v>
      </c>
      <c r="AB519">
        <v>8.74</v>
      </c>
      <c r="AC519">
        <v>0</v>
      </c>
      <c r="AD519">
        <v>1</v>
      </c>
      <c r="AE519">
        <v>1</v>
      </c>
      <c r="AF519" t="s">
        <v>25</v>
      </c>
      <c r="AG519">
        <v>148.05000000000001</v>
      </c>
      <c r="AH519">
        <v>2</v>
      </c>
      <c r="AI519">
        <v>92846524</v>
      </c>
      <c r="AJ519">
        <v>460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ROW(Source!A350)</f>
        <v>350</v>
      </c>
      <c r="B520">
        <v>92846537</v>
      </c>
      <c r="C520">
        <v>92846523</v>
      </c>
      <c r="D520">
        <v>49510905</v>
      </c>
      <c r="E520">
        <v>70</v>
      </c>
      <c r="F520">
        <v>1</v>
      </c>
      <c r="G520">
        <v>1</v>
      </c>
      <c r="H520">
        <v>1</v>
      </c>
      <c r="I520" t="s">
        <v>916</v>
      </c>
      <c r="J520" t="s">
        <v>6</v>
      </c>
      <c r="K520" t="s">
        <v>917</v>
      </c>
      <c r="L520">
        <v>1191</v>
      </c>
      <c r="N520">
        <v>1013</v>
      </c>
      <c r="O520" t="s">
        <v>915</v>
      </c>
      <c r="P520" t="s">
        <v>915</v>
      </c>
      <c r="Q520">
        <v>1</v>
      </c>
      <c r="X520">
        <v>0.94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25</v>
      </c>
      <c r="AG520">
        <v>0.98699999999999999</v>
      </c>
      <c r="AH520">
        <v>2</v>
      </c>
      <c r="AI520">
        <v>92846525</v>
      </c>
      <c r="AJ520">
        <v>461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ROW(Source!A350)</f>
        <v>350</v>
      </c>
      <c r="B521">
        <v>92846538</v>
      </c>
      <c r="C521">
        <v>92846523</v>
      </c>
      <c r="D521">
        <v>49672573</v>
      </c>
      <c r="E521">
        <v>1</v>
      </c>
      <c r="F521">
        <v>1</v>
      </c>
      <c r="G521">
        <v>1</v>
      </c>
      <c r="H521">
        <v>2</v>
      </c>
      <c r="I521" t="s">
        <v>918</v>
      </c>
      <c r="J521" t="s">
        <v>919</v>
      </c>
      <c r="K521" t="s">
        <v>920</v>
      </c>
      <c r="L521">
        <v>1367</v>
      </c>
      <c r="N521">
        <v>1011</v>
      </c>
      <c r="O521" t="s">
        <v>921</v>
      </c>
      <c r="P521" t="s">
        <v>921</v>
      </c>
      <c r="Q521">
        <v>1</v>
      </c>
      <c r="X521">
        <v>0.38</v>
      </c>
      <c r="Y521">
        <v>0</v>
      </c>
      <c r="Z521">
        <v>115.4</v>
      </c>
      <c r="AA521">
        <v>13.5</v>
      </c>
      <c r="AB521">
        <v>0</v>
      </c>
      <c r="AC521">
        <v>0</v>
      </c>
      <c r="AD521">
        <v>1</v>
      </c>
      <c r="AE521">
        <v>0</v>
      </c>
      <c r="AF521" t="s">
        <v>25</v>
      </c>
      <c r="AG521">
        <v>0.39900000000000002</v>
      </c>
      <c r="AH521">
        <v>2</v>
      </c>
      <c r="AI521">
        <v>92846526</v>
      </c>
      <c r="AJ521">
        <v>462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ROW(Source!A350)</f>
        <v>350</v>
      </c>
      <c r="B522">
        <v>92846539</v>
      </c>
      <c r="C522">
        <v>92846523</v>
      </c>
      <c r="D522">
        <v>49672703</v>
      </c>
      <c r="E522">
        <v>1</v>
      </c>
      <c r="F522">
        <v>1</v>
      </c>
      <c r="G522">
        <v>1</v>
      </c>
      <c r="H522">
        <v>2</v>
      </c>
      <c r="I522" t="s">
        <v>955</v>
      </c>
      <c r="J522" t="s">
        <v>956</v>
      </c>
      <c r="K522" t="s">
        <v>957</v>
      </c>
      <c r="L522">
        <v>1367</v>
      </c>
      <c r="N522">
        <v>1011</v>
      </c>
      <c r="O522" t="s">
        <v>921</v>
      </c>
      <c r="P522" t="s">
        <v>921</v>
      </c>
      <c r="Q522">
        <v>1</v>
      </c>
      <c r="X522">
        <v>0.34</v>
      </c>
      <c r="Y522">
        <v>0</v>
      </c>
      <c r="Z522">
        <v>6.66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25</v>
      </c>
      <c r="AG522">
        <v>0.35700000000000004</v>
      </c>
      <c r="AH522">
        <v>2</v>
      </c>
      <c r="AI522">
        <v>92846527</v>
      </c>
      <c r="AJ522">
        <v>463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ROW(Source!A350)</f>
        <v>350</v>
      </c>
      <c r="B523">
        <v>92846540</v>
      </c>
      <c r="C523">
        <v>92846523</v>
      </c>
      <c r="D523">
        <v>49673503</v>
      </c>
      <c r="E523">
        <v>1</v>
      </c>
      <c r="F523">
        <v>1</v>
      </c>
      <c r="G523">
        <v>1</v>
      </c>
      <c r="H523">
        <v>2</v>
      </c>
      <c r="I523" t="s">
        <v>925</v>
      </c>
      <c r="J523" t="s">
        <v>926</v>
      </c>
      <c r="K523" t="s">
        <v>927</v>
      </c>
      <c r="L523">
        <v>1367</v>
      </c>
      <c r="N523">
        <v>1011</v>
      </c>
      <c r="O523" t="s">
        <v>921</v>
      </c>
      <c r="P523" t="s">
        <v>921</v>
      </c>
      <c r="Q523">
        <v>1</v>
      </c>
      <c r="X523">
        <v>0.56000000000000005</v>
      </c>
      <c r="Y523">
        <v>0</v>
      </c>
      <c r="Z523">
        <v>65.709999999999994</v>
      </c>
      <c r="AA523">
        <v>11.6</v>
      </c>
      <c r="AB523">
        <v>0</v>
      </c>
      <c r="AC523">
        <v>0</v>
      </c>
      <c r="AD523">
        <v>1</v>
      </c>
      <c r="AE523">
        <v>0</v>
      </c>
      <c r="AF523" t="s">
        <v>25</v>
      </c>
      <c r="AG523">
        <v>0.58800000000000008</v>
      </c>
      <c r="AH523">
        <v>2</v>
      </c>
      <c r="AI523">
        <v>92846528</v>
      </c>
      <c r="AJ523">
        <v>464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ROW(Source!A350)</f>
        <v>350</v>
      </c>
      <c r="B524">
        <v>92846541</v>
      </c>
      <c r="C524">
        <v>92846523</v>
      </c>
      <c r="D524">
        <v>49673715</v>
      </c>
      <c r="E524">
        <v>1</v>
      </c>
      <c r="F524">
        <v>1</v>
      </c>
      <c r="G524">
        <v>1</v>
      </c>
      <c r="H524">
        <v>2</v>
      </c>
      <c r="I524" t="s">
        <v>937</v>
      </c>
      <c r="J524" t="s">
        <v>938</v>
      </c>
      <c r="K524" t="s">
        <v>939</v>
      </c>
      <c r="L524">
        <v>1367</v>
      </c>
      <c r="N524">
        <v>1011</v>
      </c>
      <c r="O524" t="s">
        <v>921</v>
      </c>
      <c r="P524" t="s">
        <v>921</v>
      </c>
      <c r="Q524">
        <v>1</v>
      </c>
      <c r="X524">
        <v>1.4</v>
      </c>
      <c r="Y524">
        <v>0</v>
      </c>
      <c r="Z524">
        <v>8.1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25</v>
      </c>
      <c r="AG524">
        <v>1.47</v>
      </c>
      <c r="AH524">
        <v>2</v>
      </c>
      <c r="AI524">
        <v>92846529</v>
      </c>
      <c r="AJ524">
        <v>465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ROW(Source!A350)</f>
        <v>350</v>
      </c>
      <c r="B525">
        <v>92846542</v>
      </c>
      <c r="C525">
        <v>92846523</v>
      </c>
      <c r="D525">
        <v>49521144</v>
      </c>
      <c r="E525">
        <v>1</v>
      </c>
      <c r="F525">
        <v>1</v>
      </c>
      <c r="G525">
        <v>1</v>
      </c>
      <c r="H525">
        <v>3</v>
      </c>
      <c r="I525" t="s">
        <v>958</v>
      </c>
      <c r="J525" t="s">
        <v>959</v>
      </c>
      <c r="K525" t="s">
        <v>960</v>
      </c>
      <c r="L525">
        <v>1348</v>
      </c>
      <c r="N525">
        <v>1009</v>
      </c>
      <c r="O525" t="s">
        <v>122</v>
      </c>
      <c r="P525" t="s">
        <v>122</v>
      </c>
      <c r="Q525">
        <v>1000</v>
      </c>
      <c r="X525">
        <v>8.8999999999999995E-4</v>
      </c>
      <c r="Y525">
        <v>26499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6</v>
      </c>
      <c r="AG525">
        <v>8.8999999999999995E-4</v>
      </c>
      <c r="AH525">
        <v>2</v>
      </c>
      <c r="AI525">
        <v>92846530</v>
      </c>
      <c r="AJ525">
        <v>466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ROW(Source!A350)</f>
        <v>350</v>
      </c>
      <c r="B526">
        <v>92846543</v>
      </c>
      <c r="C526">
        <v>92846523</v>
      </c>
      <c r="D526">
        <v>49524301</v>
      </c>
      <c r="E526">
        <v>1</v>
      </c>
      <c r="F526">
        <v>1</v>
      </c>
      <c r="G526">
        <v>1</v>
      </c>
      <c r="H526">
        <v>3</v>
      </c>
      <c r="I526" t="s">
        <v>940</v>
      </c>
      <c r="J526" t="s">
        <v>941</v>
      </c>
      <c r="K526" t="s">
        <v>942</v>
      </c>
      <c r="L526">
        <v>1348</v>
      </c>
      <c r="N526">
        <v>1009</v>
      </c>
      <c r="O526" t="s">
        <v>122</v>
      </c>
      <c r="P526" t="s">
        <v>122</v>
      </c>
      <c r="Q526">
        <v>1000</v>
      </c>
      <c r="X526">
        <v>4.0999999999999999E-4</v>
      </c>
      <c r="Y526">
        <v>10362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6</v>
      </c>
      <c r="AG526">
        <v>4.0999999999999999E-4</v>
      </c>
      <c r="AH526">
        <v>2</v>
      </c>
      <c r="AI526">
        <v>92846531</v>
      </c>
      <c r="AJ526">
        <v>467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ROW(Source!A350)</f>
        <v>350</v>
      </c>
      <c r="B527">
        <v>92846544</v>
      </c>
      <c r="C527">
        <v>92846523</v>
      </c>
      <c r="D527">
        <v>49525488</v>
      </c>
      <c r="E527">
        <v>1</v>
      </c>
      <c r="F527">
        <v>1</v>
      </c>
      <c r="G527">
        <v>1</v>
      </c>
      <c r="H527">
        <v>3</v>
      </c>
      <c r="I527" t="s">
        <v>928</v>
      </c>
      <c r="J527" t="s">
        <v>929</v>
      </c>
      <c r="K527" t="s">
        <v>930</v>
      </c>
      <c r="L527">
        <v>1346</v>
      </c>
      <c r="N527">
        <v>1009</v>
      </c>
      <c r="O527" t="s">
        <v>931</v>
      </c>
      <c r="P527" t="s">
        <v>931</v>
      </c>
      <c r="Q527">
        <v>1</v>
      </c>
      <c r="X527">
        <v>15</v>
      </c>
      <c r="Y527">
        <v>9.0399999999999991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6</v>
      </c>
      <c r="AG527">
        <v>15</v>
      </c>
      <c r="AH527">
        <v>2</v>
      </c>
      <c r="AI527">
        <v>92846532</v>
      </c>
      <c r="AJ527">
        <v>468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ROW(Source!A350)</f>
        <v>350</v>
      </c>
      <c r="B528">
        <v>92846545</v>
      </c>
      <c r="C528">
        <v>92846523</v>
      </c>
      <c r="D528">
        <v>49526492</v>
      </c>
      <c r="E528">
        <v>1</v>
      </c>
      <c r="F528">
        <v>1</v>
      </c>
      <c r="G528">
        <v>1</v>
      </c>
      <c r="H528">
        <v>3</v>
      </c>
      <c r="I528" t="s">
        <v>932</v>
      </c>
      <c r="J528" t="s">
        <v>933</v>
      </c>
      <c r="K528" t="s">
        <v>934</v>
      </c>
      <c r="L528">
        <v>1346</v>
      </c>
      <c r="N528">
        <v>1009</v>
      </c>
      <c r="O528" t="s">
        <v>931</v>
      </c>
      <c r="P528" t="s">
        <v>931</v>
      </c>
      <c r="Q528">
        <v>1</v>
      </c>
      <c r="X528">
        <v>8</v>
      </c>
      <c r="Y528">
        <v>23.09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6</v>
      </c>
      <c r="AG528">
        <v>8</v>
      </c>
      <c r="AH528">
        <v>2</v>
      </c>
      <c r="AI528">
        <v>92846533</v>
      </c>
      <c r="AJ528">
        <v>469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ROW(Source!A350)</f>
        <v>350</v>
      </c>
      <c r="B529">
        <v>92846546</v>
      </c>
      <c r="C529">
        <v>92846523</v>
      </c>
      <c r="D529">
        <v>49512814</v>
      </c>
      <c r="E529">
        <v>70</v>
      </c>
      <c r="F529">
        <v>1</v>
      </c>
      <c r="G529">
        <v>1</v>
      </c>
      <c r="H529">
        <v>3</v>
      </c>
      <c r="I529" t="s">
        <v>985</v>
      </c>
      <c r="J529" t="s">
        <v>6</v>
      </c>
      <c r="K529" t="s">
        <v>986</v>
      </c>
      <c r="L529">
        <v>1327</v>
      </c>
      <c r="N529">
        <v>1005</v>
      </c>
      <c r="O529" t="s">
        <v>57</v>
      </c>
      <c r="P529" t="s">
        <v>57</v>
      </c>
      <c r="Q529">
        <v>1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1</v>
      </c>
      <c r="AD529">
        <v>0</v>
      </c>
      <c r="AE529">
        <v>0</v>
      </c>
      <c r="AF529" t="s">
        <v>6</v>
      </c>
      <c r="AG529">
        <v>0</v>
      </c>
      <c r="AH529">
        <v>3</v>
      </c>
      <c r="AI529">
        <v>-1</v>
      </c>
      <c r="AJ529" t="s">
        <v>6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ROW(Source!A350)</f>
        <v>350</v>
      </c>
      <c r="B530">
        <v>92846547</v>
      </c>
      <c r="C530">
        <v>92846523</v>
      </c>
      <c r="D530">
        <v>49555131</v>
      </c>
      <c r="E530">
        <v>1</v>
      </c>
      <c r="F530">
        <v>1</v>
      </c>
      <c r="G530">
        <v>1</v>
      </c>
      <c r="H530">
        <v>3</v>
      </c>
      <c r="I530" t="s">
        <v>961</v>
      </c>
      <c r="J530" t="s">
        <v>962</v>
      </c>
      <c r="K530" t="s">
        <v>963</v>
      </c>
      <c r="L530">
        <v>1348</v>
      </c>
      <c r="N530">
        <v>1009</v>
      </c>
      <c r="O530" t="s">
        <v>122</v>
      </c>
      <c r="P530" t="s">
        <v>122</v>
      </c>
      <c r="Q530">
        <v>1000</v>
      </c>
      <c r="X530">
        <v>5.0099999999999997E-3</v>
      </c>
      <c r="Y530">
        <v>17183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6</v>
      </c>
      <c r="AG530">
        <v>5.0099999999999997E-3</v>
      </c>
      <c r="AH530">
        <v>2</v>
      </c>
      <c r="AI530">
        <v>92846534</v>
      </c>
      <c r="AJ530">
        <v>470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ROW(Source!A350)</f>
        <v>350</v>
      </c>
      <c r="B531">
        <v>92846548</v>
      </c>
      <c r="C531">
        <v>92846523</v>
      </c>
      <c r="D531">
        <v>49514607</v>
      </c>
      <c r="E531">
        <v>70</v>
      </c>
      <c r="F531">
        <v>1</v>
      </c>
      <c r="G531">
        <v>1</v>
      </c>
      <c r="H531">
        <v>3</v>
      </c>
      <c r="I531" t="s">
        <v>987</v>
      </c>
      <c r="J531" t="s">
        <v>6</v>
      </c>
      <c r="K531" t="s">
        <v>988</v>
      </c>
      <c r="L531">
        <v>1327</v>
      </c>
      <c r="N531">
        <v>1005</v>
      </c>
      <c r="O531" t="s">
        <v>57</v>
      </c>
      <c r="P531" t="s">
        <v>57</v>
      </c>
      <c r="Q531">
        <v>1</v>
      </c>
      <c r="X531">
        <v>100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 t="s">
        <v>6</v>
      </c>
      <c r="AG531">
        <v>100</v>
      </c>
      <c r="AH531">
        <v>3</v>
      </c>
      <c r="AI531">
        <v>-1</v>
      </c>
      <c r="AJ531" t="s">
        <v>6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ROW(Source!A350)</f>
        <v>350</v>
      </c>
      <c r="B532">
        <v>92846549</v>
      </c>
      <c r="C532">
        <v>92846523</v>
      </c>
      <c r="D532">
        <v>49514616</v>
      </c>
      <c r="E532">
        <v>70</v>
      </c>
      <c r="F532">
        <v>1</v>
      </c>
      <c r="G532">
        <v>1</v>
      </c>
      <c r="H532">
        <v>3</v>
      </c>
      <c r="I532" t="s">
        <v>989</v>
      </c>
      <c r="J532" t="s">
        <v>6</v>
      </c>
      <c r="K532" t="s">
        <v>990</v>
      </c>
      <c r="L532">
        <v>1346</v>
      </c>
      <c r="N532">
        <v>1009</v>
      </c>
      <c r="O532" t="s">
        <v>931</v>
      </c>
      <c r="P532" t="s">
        <v>931</v>
      </c>
      <c r="Q532">
        <v>1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1</v>
      </c>
      <c r="AD532">
        <v>0</v>
      </c>
      <c r="AE532">
        <v>0</v>
      </c>
      <c r="AF532" t="s">
        <v>6</v>
      </c>
      <c r="AG532">
        <v>0</v>
      </c>
      <c r="AH532">
        <v>3</v>
      </c>
      <c r="AI532">
        <v>-1</v>
      </c>
      <c r="AJ532" t="s">
        <v>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ROW(Source!A350)</f>
        <v>350</v>
      </c>
      <c r="B533">
        <v>92846550</v>
      </c>
      <c r="C533">
        <v>92846523</v>
      </c>
      <c r="D533">
        <v>49514616</v>
      </c>
      <c r="E533">
        <v>70</v>
      </c>
      <c r="F533">
        <v>1</v>
      </c>
      <c r="G533">
        <v>1</v>
      </c>
      <c r="H533">
        <v>3</v>
      </c>
      <c r="I533" t="s">
        <v>989</v>
      </c>
      <c r="J533" t="s">
        <v>6</v>
      </c>
      <c r="K533" t="s">
        <v>991</v>
      </c>
      <c r="L533">
        <v>1371</v>
      </c>
      <c r="N533">
        <v>1013</v>
      </c>
      <c r="O533" t="s">
        <v>22</v>
      </c>
      <c r="P533" t="s">
        <v>22</v>
      </c>
      <c r="Q533">
        <v>1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1</v>
      </c>
      <c r="AD533">
        <v>0</v>
      </c>
      <c r="AE533">
        <v>0</v>
      </c>
      <c r="AF533" t="s">
        <v>6</v>
      </c>
      <c r="AG533">
        <v>0</v>
      </c>
      <c r="AH533">
        <v>3</v>
      </c>
      <c r="AI533">
        <v>-1</v>
      </c>
      <c r="AJ533" t="s">
        <v>6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ROW(Source!A350)</f>
        <v>350</v>
      </c>
      <c r="B534">
        <v>92846551</v>
      </c>
      <c r="C534">
        <v>92846523</v>
      </c>
      <c r="D534">
        <v>49514677</v>
      </c>
      <c r="E534">
        <v>70</v>
      </c>
      <c r="F534">
        <v>1</v>
      </c>
      <c r="G534">
        <v>1</v>
      </c>
      <c r="H534">
        <v>3</v>
      </c>
      <c r="I534" t="s">
        <v>992</v>
      </c>
      <c r="J534" t="s">
        <v>6</v>
      </c>
      <c r="K534" t="s">
        <v>993</v>
      </c>
      <c r="L534">
        <v>1371</v>
      </c>
      <c r="N534">
        <v>1013</v>
      </c>
      <c r="O534" t="s">
        <v>22</v>
      </c>
      <c r="P534" t="s">
        <v>22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6</v>
      </c>
      <c r="AG534">
        <v>0</v>
      </c>
      <c r="AH534">
        <v>3</v>
      </c>
      <c r="AI534">
        <v>-1</v>
      </c>
      <c r="AJ534" t="s">
        <v>6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ROW(Source!A350)</f>
        <v>350</v>
      </c>
      <c r="B535">
        <v>92846552</v>
      </c>
      <c r="C535">
        <v>92846523</v>
      </c>
      <c r="D535">
        <v>49514711</v>
      </c>
      <c r="E535">
        <v>70</v>
      </c>
      <c r="F535">
        <v>1</v>
      </c>
      <c r="G535">
        <v>1</v>
      </c>
      <c r="H535">
        <v>3</v>
      </c>
      <c r="I535" t="s">
        <v>994</v>
      </c>
      <c r="J535" t="s">
        <v>6</v>
      </c>
      <c r="K535" t="s">
        <v>995</v>
      </c>
      <c r="L535">
        <v>1371</v>
      </c>
      <c r="N535">
        <v>1013</v>
      </c>
      <c r="O535" t="s">
        <v>22</v>
      </c>
      <c r="P535" t="s">
        <v>22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6</v>
      </c>
      <c r="AG535">
        <v>0</v>
      </c>
      <c r="AH535">
        <v>3</v>
      </c>
      <c r="AI535">
        <v>-1</v>
      </c>
      <c r="AJ535" t="s">
        <v>6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ROW(Source!A352)</f>
        <v>352</v>
      </c>
      <c r="B536">
        <v>92846568</v>
      </c>
      <c r="C536">
        <v>92846554</v>
      </c>
      <c r="D536">
        <v>49510719</v>
      </c>
      <c r="E536">
        <v>70</v>
      </c>
      <c r="F536">
        <v>1</v>
      </c>
      <c r="G536">
        <v>1</v>
      </c>
      <c r="H536">
        <v>1</v>
      </c>
      <c r="I536" t="s">
        <v>953</v>
      </c>
      <c r="J536" t="s">
        <v>6</v>
      </c>
      <c r="K536" t="s">
        <v>954</v>
      </c>
      <c r="L536">
        <v>1191</v>
      </c>
      <c r="N536">
        <v>1013</v>
      </c>
      <c r="O536" t="s">
        <v>915</v>
      </c>
      <c r="P536" t="s">
        <v>915</v>
      </c>
      <c r="Q536">
        <v>1</v>
      </c>
      <c r="X536">
        <v>141</v>
      </c>
      <c r="Y536">
        <v>0</v>
      </c>
      <c r="Z536">
        <v>0</v>
      </c>
      <c r="AA536">
        <v>0</v>
      </c>
      <c r="AB536">
        <v>8.74</v>
      </c>
      <c r="AC536">
        <v>0</v>
      </c>
      <c r="AD536">
        <v>1</v>
      </c>
      <c r="AE536">
        <v>1</v>
      </c>
      <c r="AF536" t="s">
        <v>25</v>
      </c>
      <c r="AG536">
        <v>148.05000000000001</v>
      </c>
      <c r="AH536">
        <v>2</v>
      </c>
      <c r="AI536">
        <v>92846555</v>
      </c>
      <c r="AJ536">
        <v>472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ROW(Source!A352)</f>
        <v>352</v>
      </c>
      <c r="B537">
        <v>92846569</v>
      </c>
      <c r="C537">
        <v>92846554</v>
      </c>
      <c r="D537">
        <v>49510905</v>
      </c>
      <c r="E537">
        <v>70</v>
      </c>
      <c r="F537">
        <v>1</v>
      </c>
      <c r="G537">
        <v>1</v>
      </c>
      <c r="H537">
        <v>1</v>
      </c>
      <c r="I537" t="s">
        <v>916</v>
      </c>
      <c r="J537" t="s">
        <v>6</v>
      </c>
      <c r="K537" t="s">
        <v>917</v>
      </c>
      <c r="L537">
        <v>1191</v>
      </c>
      <c r="N537">
        <v>1013</v>
      </c>
      <c r="O537" t="s">
        <v>915</v>
      </c>
      <c r="P537" t="s">
        <v>915</v>
      </c>
      <c r="Q537">
        <v>1</v>
      </c>
      <c r="X537">
        <v>0.94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2</v>
      </c>
      <c r="AF537" t="s">
        <v>25</v>
      </c>
      <c r="AG537">
        <v>0.98699999999999999</v>
      </c>
      <c r="AH537">
        <v>2</v>
      </c>
      <c r="AI537">
        <v>92846556</v>
      </c>
      <c r="AJ537">
        <v>473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ROW(Source!A352)</f>
        <v>352</v>
      </c>
      <c r="B538">
        <v>92846570</v>
      </c>
      <c r="C538">
        <v>92846554</v>
      </c>
      <c r="D538">
        <v>49672573</v>
      </c>
      <c r="E538">
        <v>1</v>
      </c>
      <c r="F538">
        <v>1</v>
      </c>
      <c r="G538">
        <v>1</v>
      </c>
      <c r="H538">
        <v>2</v>
      </c>
      <c r="I538" t="s">
        <v>918</v>
      </c>
      <c r="J538" t="s">
        <v>919</v>
      </c>
      <c r="K538" t="s">
        <v>920</v>
      </c>
      <c r="L538">
        <v>1367</v>
      </c>
      <c r="N538">
        <v>1011</v>
      </c>
      <c r="O538" t="s">
        <v>921</v>
      </c>
      <c r="P538" t="s">
        <v>921</v>
      </c>
      <c r="Q538">
        <v>1</v>
      </c>
      <c r="X538">
        <v>0.38</v>
      </c>
      <c r="Y538">
        <v>0</v>
      </c>
      <c r="Z538">
        <v>115.4</v>
      </c>
      <c r="AA538">
        <v>13.5</v>
      </c>
      <c r="AB538">
        <v>0</v>
      </c>
      <c r="AC538">
        <v>0</v>
      </c>
      <c r="AD538">
        <v>1</v>
      </c>
      <c r="AE538">
        <v>0</v>
      </c>
      <c r="AF538" t="s">
        <v>25</v>
      </c>
      <c r="AG538">
        <v>0.39900000000000002</v>
      </c>
      <c r="AH538">
        <v>2</v>
      </c>
      <c r="AI538">
        <v>92846557</v>
      </c>
      <c r="AJ538">
        <v>474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ROW(Source!A352)</f>
        <v>352</v>
      </c>
      <c r="B539">
        <v>92846571</v>
      </c>
      <c r="C539">
        <v>92846554</v>
      </c>
      <c r="D539">
        <v>49672703</v>
      </c>
      <c r="E539">
        <v>1</v>
      </c>
      <c r="F539">
        <v>1</v>
      </c>
      <c r="G539">
        <v>1</v>
      </c>
      <c r="H539">
        <v>2</v>
      </c>
      <c r="I539" t="s">
        <v>955</v>
      </c>
      <c r="J539" t="s">
        <v>956</v>
      </c>
      <c r="K539" t="s">
        <v>957</v>
      </c>
      <c r="L539">
        <v>1367</v>
      </c>
      <c r="N539">
        <v>1011</v>
      </c>
      <c r="O539" t="s">
        <v>921</v>
      </c>
      <c r="P539" t="s">
        <v>921</v>
      </c>
      <c r="Q539">
        <v>1</v>
      </c>
      <c r="X539">
        <v>0.34</v>
      </c>
      <c r="Y539">
        <v>0</v>
      </c>
      <c r="Z539">
        <v>6.66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25</v>
      </c>
      <c r="AG539">
        <v>0.35700000000000004</v>
      </c>
      <c r="AH539">
        <v>2</v>
      </c>
      <c r="AI539">
        <v>92846558</v>
      </c>
      <c r="AJ539">
        <v>475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ROW(Source!A352)</f>
        <v>352</v>
      </c>
      <c r="B540">
        <v>92846572</v>
      </c>
      <c r="C540">
        <v>92846554</v>
      </c>
      <c r="D540">
        <v>49673503</v>
      </c>
      <c r="E540">
        <v>1</v>
      </c>
      <c r="F540">
        <v>1</v>
      </c>
      <c r="G540">
        <v>1</v>
      </c>
      <c r="H540">
        <v>2</v>
      </c>
      <c r="I540" t="s">
        <v>925</v>
      </c>
      <c r="J540" t="s">
        <v>926</v>
      </c>
      <c r="K540" t="s">
        <v>927</v>
      </c>
      <c r="L540">
        <v>1367</v>
      </c>
      <c r="N540">
        <v>1011</v>
      </c>
      <c r="O540" t="s">
        <v>921</v>
      </c>
      <c r="P540" t="s">
        <v>921</v>
      </c>
      <c r="Q540">
        <v>1</v>
      </c>
      <c r="X540">
        <v>0.56000000000000005</v>
      </c>
      <c r="Y540">
        <v>0</v>
      </c>
      <c r="Z540">
        <v>65.709999999999994</v>
      </c>
      <c r="AA540">
        <v>11.6</v>
      </c>
      <c r="AB540">
        <v>0</v>
      </c>
      <c r="AC540">
        <v>0</v>
      </c>
      <c r="AD540">
        <v>1</v>
      </c>
      <c r="AE540">
        <v>0</v>
      </c>
      <c r="AF540" t="s">
        <v>25</v>
      </c>
      <c r="AG540">
        <v>0.58800000000000008</v>
      </c>
      <c r="AH540">
        <v>2</v>
      </c>
      <c r="AI540">
        <v>92846559</v>
      </c>
      <c r="AJ540">
        <v>476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ROW(Source!A352)</f>
        <v>352</v>
      </c>
      <c r="B541">
        <v>92846573</v>
      </c>
      <c r="C541">
        <v>92846554</v>
      </c>
      <c r="D541">
        <v>49673715</v>
      </c>
      <c r="E541">
        <v>1</v>
      </c>
      <c r="F541">
        <v>1</v>
      </c>
      <c r="G541">
        <v>1</v>
      </c>
      <c r="H541">
        <v>2</v>
      </c>
      <c r="I541" t="s">
        <v>937</v>
      </c>
      <c r="J541" t="s">
        <v>938</v>
      </c>
      <c r="K541" t="s">
        <v>939</v>
      </c>
      <c r="L541">
        <v>1367</v>
      </c>
      <c r="N541">
        <v>1011</v>
      </c>
      <c r="O541" t="s">
        <v>921</v>
      </c>
      <c r="P541" t="s">
        <v>921</v>
      </c>
      <c r="Q541">
        <v>1</v>
      </c>
      <c r="X541">
        <v>1.4</v>
      </c>
      <c r="Y541">
        <v>0</v>
      </c>
      <c r="Z541">
        <v>8.1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25</v>
      </c>
      <c r="AG541">
        <v>1.47</v>
      </c>
      <c r="AH541">
        <v>2</v>
      </c>
      <c r="AI541">
        <v>92846560</v>
      </c>
      <c r="AJ541">
        <v>477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ROW(Source!A352)</f>
        <v>352</v>
      </c>
      <c r="B542">
        <v>92846574</v>
      </c>
      <c r="C542">
        <v>92846554</v>
      </c>
      <c r="D542">
        <v>49521144</v>
      </c>
      <c r="E542">
        <v>1</v>
      </c>
      <c r="F542">
        <v>1</v>
      </c>
      <c r="G542">
        <v>1</v>
      </c>
      <c r="H542">
        <v>3</v>
      </c>
      <c r="I542" t="s">
        <v>958</v>
      </c>
      <c r="J542" t="s">
        <v>959</v>
      </c>
      <c r="K542" t="s">
        <v>960</v>
      </c>
      <c r="L542">
        <v>1348</v>
      </c>
      <c r="N542">
        <v>1009</v>
      </c>
      <c r="O542" t="s">
        <v>122</v>
      </c>
      <c r="P542" t="s">
        <v>122</v>
      </c>
      <c r="Q542">
        <v>1000</v>
      </c>
      <c r="X542">
        <v>8.8999999999999995E-4</v>
      </c>
      <c r="Y542">
        <v>26499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6</v>
      </c>
      <c r="AG542">
        <v>8.8999999999999995E-4</v>
      </c>
      <c r="AH542">
        <v>2</v>
      </c>
      <c r="AI542">
        <v>92846561</v>
      </c>
      <c r="AJ542">
        <v>478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ROW(Source!A352)</f>
        <v>352</v>
      </c>
      <c r="B543">
        <v>92846575</v>
      </c>
      <c r="C543">
        <v>92846554</v>
      </c>
      <c r="D543">
        <v>49524301</v>
      </c>
      <c r="E543">
        <v>1</v>
      </c>
      <c r="F543">
        <v>1</v>
      </c>
      <c r="G543">
        <v>1</v>
      </c>
      <c r="H543">
        <v>3</v>
      </c>
      <c r="I543" t="s">
        <v>940</v>
      </c>
      <c r="J543" t="s">
        <v>941</v>
      </c>
      <c r="K543" t="s">
        <v>942</v>
      </c>
      <c r="L543">
        <v>1348</v>
      </c>
      <c r="N543">
        <v>1009</v>
      </c>
      <c r="O543" t="s">
        <v>122</v>
      </c>
      <c r="P543" t="s">
        <v>122</v>
      </c>
      <c r="Q543">
        <v>1000</v>
      </c>
      <c r="X543">
        <v>4.0999999999999999E-4</v>
      </c>
      <c r="Y543">
        <v>10362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6</v>
      </c>
      <c r="AG543">
        <v>4.0999999999999999E-4</v>
      </c>
      <c r="AH543">
        <v>2</v>
      </c>
      <c r="AI543">
        <v>92846562</v>
      </c>
      <c r="AJ543">
        <v>479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ROW(Source!A352)</f>
        <v>352</v>
      </c>
      <c r="B544">
        <v>92846576</v>
      </c>
      <c r="C544">
        <v>92846554</v>
      </c>
      <c r="D544">
        <v>49525488</v>
      </c>
      <c r="E544">
        <v>1</v>
      </c>
      <c r="F544">
        <v>1</v>
      </c>
      <c r="G544">
        <v>1</v>
      </c>
      <c r="H544">
        <v>3</v>
      </c>
      <c r="I544" t="s">
        <v>928</v>
      </c>
      <c r="J544" t="s">
        <v>929</v>
      </c>
      <c r="K544" t="s">
        <v>930</v>
      </c>
      <c r="L544">
        <v>1346</v>
      </c>
      <c r="N544">
        <v>1009</v>
      </c>
      <c r="O544" t="s">
        <v>931</v>
      </c>
      <c r="P544" t="s">
        <v>931</v>
      </c>
      <c r="Q544">
        <v>1</v>
      </c>
      <c r="X544">
        <v>15</v>
      </c>
      <c r="Y544">
        <v>9.0399999999999991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6</v>
      </c>
      <c r="AG544">
        <v>15</v>
      </c>
      <c r="AH544">
        <v>2</v>
      </c>
      <c r="AI544">
        <v>92846563</v>
      </c>
      <c r="AJ544">
        <v>480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ROW(Source!A352)</f>
        <v>352</v>
      </c>
      <c r="B545">
        <v>92846577</v>
      </c>
      <c r="C545">
        <v>92846554</v>
      </c>
      <c r="D545">
        <v>49526492</v>
      </c>
      <c r="E545">
        <v>1</v>
      </c>
      <c r="F545">
        <v>1</v>
      </c>
      <c r="G545">
        <v>1</v>
      </c>
      <c r="H545">
        <v>3</v>
      </c>
      <c r="I545" t="s">
        <v>932</v>
      </c>
      <c r="J545" t="s">
        <v>933</v>
      </c>
      <c r="K545" t="s">
        <v>934</v>
      </c>
      <c r="L545">
        <v>1346</v>
      </c>
      <c r="N545">
        <v>1009</v>
      </c>
      <c r="O545" t="s">
        <v>931</v>
      </c>
      <c r="P545" t="s">
        <v>931</v>
      </c>
      <c r="Q545">
        <v>1</v>
      </c>
      <c r="X545">
        <v>8</v>
      </c>
      <c r="Y545">
        <v>23.09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6</v>
      </c>
      <c r="AG545">
        <v>8</v>
      </c>
      <c r="AH545">
        <v>2</v>
      </c>
      <c r="AI545">
        <v>92846564</v>
      </c>
      <c r="AJ545">
        <v>481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ROW(Source!A352)</f>
        <v>352</v>
      </c>
      <c r="B546">
        <v>92846578</v>
      </c>
      <c r="C546">
        <v>92846554</v>
      </c>
      <c r="D546">
        <v>49512814</v>
      </c>
      <c r="E546">
        <v>70</v>
      </c>
      <c r="F546">
        <v>1</v>
      </c>
      <c r="G546">
        <v>1</v>
      </c>
      <c r="H546">
        <v>3</v>
      </c>
      <c r="I546" t="s">
        <v>985</v>
      </c>
      <c r="J546" t="s">
        <v>6</v>
      </c>
      <c r="K546" t="s">
        <v>986</v>
      </c>
      <c r="L546">
        <v>1327</v>
      </c>
      <c r="N546">
        <v>1005</v>
      </c>
      <c r="O546" t="s">
        <v>57</v>
      </c>
      <c r="P546" t="s">
        <v>57</v>
      </c>
      <c r="Q546">
        <v>1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1</v>
      </c>
      <c r="AD546">
        <v>0</v>
      </c>
      <c r="AE546">
        <v>0</v>
      </c>
      <c r="AF546" t="s">
        <v>6</v>
      </c>
      <c r="AG546">
        <v>0</v>
      </c>
      <c r="AH546">
        <v>3</v>
      </c>
      <c r="AI546">
        <v>-1</v>
      </c>
      <c r="AJ546" t="s">
        <v>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ROW(Source!A352)</f>
        <v>352</v>
      </c>
      <c r="B547">
        <v>92846579</v>
      </c>
      <c r="C547">
        <v>92846554</v>
      </c>
      <c r="D547">
        <v>49555131</v>
      </c>
      <c r="E547">
        <v>1</v>
      </c>
      <c r="F547">
        <v>1</v>
      </c>
      <c r="G547">
        <v>1</v>
      </c>
      <c r="H547">
        <v>3</v>
      </c>
      <c r="I547" t="s">
        <v>961</v>
      </c>
      <c r="J547" t="s">
        <v>962</v>
      </c>
      <c r="K547" t="s">
        <v>963</v>
      </c>
      <c r="L547">
        <v>1348</v>
      </c>
      <c r="N547">
        <v>1009</v>
      </c>
      <c r="O547" t="s">
        <v>122</v>
      </c>
      <c r="P547" t="s">
        <v>122</v>
      </c>
      <c r="Q547">
        <v>1000</v>
      </c>
      <c r="X547">
        <v>5.0099999999999997E-3</v>
      </c>
      <c r="Y547">
        <v>17183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6</v>
      </c>
      <c r="AG547">
        <v>5.0099999999999997E-3</v>
      </c>
      <c r="AH547">
        <v>2</v>
      </c>
      <c r="AI547">
        <v>92846565</v>
      </c>
      <c r="AJ547">
        <v>482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ROW(Source!A352)</f>
        <v>352</v>
      </c>
      <c r="B548">
        <v>92846580</v>
      </c>
      <c r="C548">
        <v>92846554</v>
      </c>
      <c r="D548">
        <v>49514607</v>
      </c>
      <c r="E548">
        <v>70</v>
      </c>
      <c r="F548">
        <v>1</v>
      </c>
      <c r="G548">
        <v>1</v>
      </c>
      <c r="H548">
        <v>3</v>
      </c>
      <c r="I548" t="s">
        <v>987</v>
      </c>
      <c r="J548" t="s">
        <v>6</v>
      </c>
      <c r="K548" t="s">
        <v>988</v>
      </c>
      <c r="L548">
        <v>1327</v>
      </c>
      <c r="N548">
        <v>1005</v>
      </c>
      <c r="O548" t="s">
        <v>57</v>
      </c>
      <c r="P548" t="s">
        <v>57</v>
      </c>
      <c r="Q548">
        <v>1</v>
      </c>
      <c r="X548">
        <v>100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6</v>
      </c>
      <c r="AG548">
        <v>100</v>
      </c>
      <c r="AH548">
        <v>3</v>
      </c>
      <c r="AI548">
        <v>-1</v>
      </c>
      <c r="AJ548" t="s">
        <v>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ROW(Source!A352)</f>
        <v>352</v>
      </c>
      <c r="B549">
        <v>92846581</v>
      </c>
      <c r="C549">
        <v>92846554</v>
      </c>
      <c r="D549">
        <v>49514616</v>
      </c>
      <c r="E549">
        <v>70</v>
      </c>
      <c r="F549">
        <v>1</v>
      </c>
      <c r="G549">
        <v>1</v>
      </c>
      <c r="H549">
        <v>3</v>
      </c>
      <c r="I549" t="s">
        <v>989</v>
      </c>
      <c r="J549" t="s">
        <v>6</v>
      </c>
      <c r="K549" t="s">
        <v>990</v>
      </c>
      <c r="L549">
        <v>1346</v>
      </c>
      <c r="N549">
        <v>1009</v>
      </c>
      <c r="O549" t="s">
        <v>931</v>
      </c>
      <c r="P549" t="s">
        <v>931</v>
      </c>
      <c r="Q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 t="s">
        <v>6</v>
      </c>
      <c r="AG549">
        <v>0</v>
      </c>
      <c r="AH549">
        <v>3</v>
      </c>
      <c r="AI549">
        <v>-1</v>
      </c>
      <c r="AJ549" t="s">
        <v>6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ROW(Source!A352)</f>
        <v>352</v>
      </c>
      <c r="B550">
        <v>92846582</v>
      </c>
      <c r="C550">
        <v>92846554</v>
      </c>
      <c r="D550">
        <v>49514616</v>
      </c>
      <c r="E550">
        <v>70</v>
      </c>
      <c r="F550">
        <v>1</v>
      </c>
      <c r="G550">
        <v>1</v>
      </c>
      <c r="H550">
        <v>3</v>
      </c>
      <c r="I550" t="s">
        <v>989</v>
      </c>
      <c r="J550" t="s">
        <v>6</v>
      </c>
      <c r="K550" t="s">
        <v>991</v>
      </c>
      <c r="L550">
        <v>1371</v>
      </c>
      <c r="N550">
        <v>1013</v>
      </c>
      <c r="O550" t="s">
        <v>22</v>
      </c>
      <c r="P550" t="s">
        <v>22</v>
      </c>
      <c r="Q550">
        <v>1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0</v>
      </c>
      <c r="AE550">
        <v>0</v>
      </c>
      <c r="AF550" t="s">
        <v>6</v>
      </c>
      <c r="AG550">
        <v>0</v>
      </c>
      <c r="AH550">
        <v>3</v>
      </c>
      <c r="AI550">
        <v>-1</v>
      </c>
      <c r="AJ550" t="s">
        <v>6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ROW(Source!A352)</f>
        <v>352</v>
      </c>
      <c r="B551">
        <v>92846583</v>
      </c>
      <c r="C551">
        <v>92846554</v>
      </c>
      <c r="D551">
        <v>49514677</v>
      </c>
      <c r="E551">
        <v>70</v>
      </c>
      <c r="F551">
        <v>1</v>
      </c>
      <c r="G551">
        <v>1</v>
      </c>
      <c r="H551">
        <v>3</v>
      </c>
      <c r="I551" t="s">
        <v>992</v>
      </c>
      <c r="J551" t="s">
        <v>6</v>
      </c>
      <c r="K551" t="s">
        <v>993</v>
      </c>
      <c r="L551">
        <v>1371</v>
      </c>
      <c r="N551">
        <v>1013</v>
      </c>
      <c r="O551" t="s">
        <v>22</v>
      </c>
      <c r="P551" t="s">
        <v>22</v>
      </c>
      <c r="Q551">
        <v>1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1</v>
      </c>
      <c r="AD551">
        <v>0</v>
      </c>
      <c r="AE551">
        <v>0</v>
      </c>
      <c r="AF551" t="s">
        <v>6</v>
      </c>
      <c r="AG551">
        <v>0</v>
      </c>
      <c r="AH551">
        <v>3</v>
      </c>
      <c r="AI551">
        <v>-1</v>
      </c>
      <c r="AJ551" t="s">
        <v>6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ROW(Source!A355)</f>
        <v>355</v>
      </c>
      <c r="B552">
        <v>92846601</v>
      </c>
      <c r="C552">
        <v>92846586</v>
      </c>
      <c r="D552">
        <v>49510719</v>
      </c>
      <c r="E552">
        <v>70</v>
      </c>
      <c r="F552">
        <v>1</v>
      </c>
      <c r="G552">
        <v>1</v>
      </c>
      <c r="H552">
        <v>1</v>
      </c>
      <c r="I552" t="s">
        <v>953</v>
      </c>
      <c r="J552" t="s">
        <v>6</v>
      </c>
      <c r="K552" t="s">
        <v>954</v>
      </c>
      <c r="L552">
        <v>1191</v>
      </c>
      <c r="N552">
        <v>1013</v>
      </c>
      <c r="O552" t="s">
        <v>915</v>
      </c>
      <c r="P552" t="s">
        <v>915</v>
      </c>
      <c r="Q552">
        <v>1</v>
      </c>
      <c r="X552">
        <v>122</v>
      </c>
      <c r="Y552">
        <v>0</v>
      </c>
      <c r="Z552">
        <v>0</v>
      </c>
      <c r="AA552">
        <v>0</v>
      </c>
      <c r="AB552">
        <v>8.74</v>
      </c>
      <c r="AC552">
        <v>0</v>
      </c>
      <c r="AD552">
        <v>1</v>
      </c>
      <c r="AE552">
        <v>1</v>
      </c>
      <c r="AF552" t="s">
        <v>116</v>
      </c>
      <c r="AG552">
        <v>128.1</v>
      </c>
      <c r="AH552">
        <v>2</v>
      </c>
      <c r="AI552">
        <v>92846587</v>
      </c>
      <c r="AJ552">
        <v>485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ROW(Source!A355)</f>
        <v>355</v>
      </c>
      <c r="B553">
        <v>92846602</v>
      </c>
      <c r="C553">
        <v>92846586</v>
      </c>
      <c r="D553">
        <v>49510905</v>
      </c>
      <c r="E553">
        <v>70</v>
      </c>
      <c r="F553">
        <v>1</v>
      </c>
      <c r="G553">
        <v>1</v>
      </c>
      <c r="H553">
        <v>1</v>
      </c>
      <c r="I553" t="s">
        <v>916</v>
      </c>
      <c r="J553" t="s">
        <v>6</v>
      </c>
      <c r="K553" t="s">
        <v>917</v>
      </c>
      <c r="L553">
        <v>1191</v>
      </c>
      <c r="N553">
        <v>1013</v>
      </c>
      <c r="O553" t="s">
        <v>915</v>
      </c>
      <c r="P553" t="s">
        <v>915</v>
      </c>
      <c r="Q553">
        <v>1</v>
      </c>
      <c r="X553">
        <v>0.87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116</v>
      </c>
      <c r="AG553">
        <v>0.91349999999999998</v>
      </c>
      <c r="AH553">
        <v>2</v>
      </c>
      <c r="AI553">
        <v>92846588</v>
      </c>
      <c r="AJ553">
        <v>486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ROW(Source!A355)</f>
        <v>355</v>
      </c>
      <c r="B554">
        <v>92846603</v>
      </c>
      <c r="C554">
        <v>92846586</v>
      </c>
      <c r="D554">
        <v>49672573</v>
      </c>
      <c r="E554">
        <v>1</v>
      </c>
      <c r="F554">
        <v>1</v>
      </c>
      <c r="G554">
        <v>1</v>
      </c>
      <c r="H554">
        <v>2</v>
      </c>
      <c r="I554" t="s">
        <v>918</v>
      </c>
      <c r="J554" t="s">
        <v>919</v>
      </c>
      <c r="K554" t="s">
        <v>920</v>
      </c>
      <c r="L554">
        <v>1367</v>
      </c>
      <c r="N554">
        <v>1011</v>
      </c>
      <c r="O554" t="s">
        <v>921</v>
      </c>
      <c r="P554" t="s">
        <v>921</v>
      </c>
      <c r="Q554">
        <v>1</v>
      </c>
      <c r="X554">
        <v>0.35</v>
      </c>
      <c r="Y554">
        <v>0</v>
      </c>
      <c r="Z554">
        <v>115.4</v>
      </c>
      <c r="AA554">
        <v>13.5</v>
      </c>
      <c r="AB554">
        <v>0</v>
      </c>
      <c r="AC554">
        <v>0</v>
      </c>
      <c r="AD554">
        <v>1</v>
      </c>
      <c r="AE554">
        <v>0</v>
      </c>
      <c r="AF554" t="s">
        <v>116</v>
      </c>
      <c r="AG554">
        <v>0.36749999999999999</v>
      </c>
      <c r="AH554">
        <v>2</v>
      </c>
      <c r="AI554">
        <v>92846589</v>
      </c>
      <c r="AJ554">
        <v>487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ROW(Source!A355)</f>
        <v>355</v>
      </c>
      <c r="B555">
        <v>92846604</v>
      </c>
      <c r="C555">
        <v>92846586</v>
      </c>
      <c r="D555">
        <v>49672703</v>
      </c>
      <c r="E555">
        <v>1</v>
      </c>
      <c r="F555">
        <v>1</v>
      </c>
      <c r="G555">
        <v>1</v>
      </c>
      <c r="H555">
        <v>2</v>
      </c>
      <c r="I555" t="s">
        <v>955</v>
      </c>
      <c r="J555" t="s">
        <v>956</v>
      </c>
      <c r="K555" t="s">
        <v>957</v>
      </c>
      <c r="L555">
        <v>1367</v>
      </c>
      <c r="N555">
        <v>1011</v>
      </c>
      <c r="O555" t="s">
        <v>921</v>
      </c>
      <c r="P555" t="s">
        <v>921</v>
      </c>
      <c r="Q555">
        <v>1</v>
      </c>
      <c r="X555">
        <v>0.34</v>
      </c>
      <c r="Y555">
        <v>0</v>
      </c>
      <c r="Z555">
        <v>6.66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116</v>
      </c>
      <c r="AG555">
        <v>0.35700000000000004</v>
      </c>
      <c r="AH555">
        <v>2</v>
      </c>
      <c r="AI555">
        <v>92846590</v>
      </c>
      <c r="AJ555">
        <v>488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ROW(Source!A355)</f>
        <v>355</v>
      </c>
      <c r="B556">
        <v>92846605</v>
      </c>
      <c r="C556">
        <v>92846586</v>
      </c>
      <c r="D556">
        <v>49673503</v>
      </c>
      <c r="E556">
        <v>1</v>
      </c>
      <c r="F556">
        <v>1</v>
      </c>
      <c r="G556">
        <v>1</v>
      </c>
      <c r="H556">
        <v>2</v>
      </c>
      <c r="I556" t="s">
        <v>925</v>
      </c>
      <c r="J556" t="s">
        <v>926</v>
      </c>
      <c r="K556" t="s">
        <v>927</v>
      </c>
      <c r="L556">
        <v>1367</v>
      </c>
      <c r="N556">
        <v>1011</v>
      </c>
      <c r="O556" t="s">
        <v>921</v>
      </c>
      <c r="P556" t="s">
        <v>921</v>
      </c>
      <c r="Q556">
        <v>1</v>
      </c>
      <c r="X556">
        <v>0.52</v>
      </c>
      <c r="Y556">
        <v>0</v>
      </c>
      <c r="Z556">
        <v>65.709999999999994</v>
      </c>
      <c r="AA556">
        <v>11.6</v>
      </c>
      <c r="AB556">
        <v>0</v>
      </c>
      <c r="AC556">
        <v>0</v>
      </c>
      <c r="AD556">
        <v>1</v>
      </c>
      <c r="AE556">
        <v>0</v>
      </c>
      <c r="AF556" t="s">
        <v>116</v>
      </c>
      <c r="AG556">
        <v>0.54600000000000004</v>
      </c>
      <c r="AH556">
        <v>2</v>
      </c>
      <c r="AI556">
        <v>92846591</v>
      </c>
      <c r="AJ556">
        <v>489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ROW(Source!A355)</f>
        <v>355</v>
      </c>
      <c r="B557">
        <v>92846606</v>
      </c>
      <c r="C557">
        <v>92846586</v>
      </c>
      <c r="D557">
        <v>49673715</v>
      </c>
      <c r="E557">
        <v>1</v>
      </c>
      <c r="F557">
        <v>1</v>
      </c>
      <c r="G557">
        <v>1</v>
      </c>
      <c r="H557">
        <v>2</v>
      </c>
      <c r="I557" t="s">
        <v>937</v>
      </c>
      <c r="J557" t="s">
        <v>938</v>
      </c>
      <c r="K557" t="s">
        <v>939</v>
      </c>
      <c r="L557">
        <v>1367</v>
      </c>
      <c r="N557">
        <v>1011</v>
      </c>
      <c r="O557" t="s">
        <v>921</v>
      </c>
      <c r="P557" t="s">
        <v>921</v>
      </c>
      <c r="Q557">
        <v>1</v>
      </c>
      <c r="X557">
        <v>1.33</v>
      </c>
      <c r="Y557">
        <v>0</v>
      </c>
      <c r="Z557">
        <v>8.1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116</v>
      </c>
      <c r="AG557">
        <v>1.3965000000000001</v>
      </c>
      <c r="AH557">
        <v>2</v>
      </c>
      <c r="AI557">
        <v>92846592</v>
      </c>
      <c r="AJ557">
        <v>490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ROW(Source!A355)</f>
        <v>355</v>
      </c>
      <c r="B558">
        <v>92846607</v>
      </c>
      <c r="C558">
        <v>92846586</v>
      </c>
      <c r="D558">
        <v>49521144</v>
      </c>
      <c r="E558">
        <v>1</v>
      </c>
      <c r="F558">
        <v>1</v>
      </c>
      <c r="G558">
        <v>1</v>
      </c>
      <c r="H558">
        <v>3</v>
      </c>
      <c r="I558" t="s">
        <v>958</v>
      </c>
      <c r="J558" t="s">
        <v>959</v>
      </c>
      <c r="K558" t="s">
        <v>960</v>
      </c>
      <c r="L558">
        <v>1348</v>
      </c>
      <c r="N558">
        <v>1009</v>
      </c>
      <c r="O558" t="s">
        <v>122</v>
      </c>
      <c r="P558" t="s">
        <v>122</v>
      </c>
      <c r="Q558">
        <v>1000</v>
      </c>
      <c r="X558">
        <v>8.4000000000000003E-4</v>
      </c>
      <c r="Y558">
        <v>26499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6</v>
      </c>
      <c r="AG558">
        <v>8.4000000000000003E-4</v>
      </c>
      <c r="AH558">
        <v>2</v>
      </c>
      <c r="AI558">
        <v>92846593</v>
      </c>
      <c r="AJ558">
        <v>491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ROW(Source!A355)</f>
        <v>355</v>
      </c>
      <c r="B559">
        <v>92846608</v>
      </c>
      <c r="C559">
        <v>92846586</v>
      </c>
      <c r="D559">
        <v>49524301</v>
      </c>
      <c r="E559">
        <v>1</v>
      </c>
      <c r="F559">
        <v>1</v>
      </c>
      <c r="G559">
        <v>1</v>
      </c>
      <c r="H559">
        <v>3</v>
      </c>
      <c r="I559" t="s">
        <v>940</v>
      </c>
      <c r="J559" t="s">
        <v>941</v>
      </c>
      <c r="K559" t="s">
        <v>942</v>
      </c>
      <c r="L559">
        <v>1348</v>
      </c>
      <c r="N559">
        <v>1009</v>
      </c>
      <c r="O559" t="s">
        <v>122</v>
      </c>
      <c r="P559" t="s">
        <v>122</v>
      </c>
      <c r="Q559">
        <v>1000</v>
      </c>
      <c r="X559">
        <v>3.8999999999999999E-4</v>
      </c>
      <c r="Y559">
        <v>10362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6</v>
      </c>
      <c r="AG559">
        <v>3.8999999999999999E-4</v>
      </c>
      <c r="AH559">
        <v>2</v>
      </c>
      <c r="AI559">
        <v>92846594</v>
      </c>
      <c r="AJ559">
        <v>492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ROW(Source!A355)</f>
        <v>355</v>
      </c>
      <c r="B560">
        <v>92846609</v>
      </c>
      <c r="C560">
        <v>92846586</v>
      </c>
      <c r="D560">
        <v>49525488</v>
      </c>
      <c r="E560">
        <v>1</v>
      </c>
      <c r="F560">
        <v>1</v>
      </c>
      <c r="G560">
        <v>1</v>
      </c>
      <c r="H560">
        <v>3</v>
      </c>
      <c r="I560" t="s">
        <v>928</v>
      </c>
      <c r="J560" t="s">
        <v>929</v>
      </c>
      <c r="K560" t="s">
        <v>930</v>
      </c>
      <c r="L560">
        <v>1346</v>
      </c>
      <c r="N560">
        <v>1009</v>
      </c>
      <c r="O560" t="s">
        <v>931</v>
      </c>
      <c r="P560" t="s">
        <v>931</v>
      </c>
      <c r="Q560">
        <v>1</v>
      </c>
      <c r="X560">
        <v>11</v>
      </c>
      <c r="Y560">
        <v>9.0399999999999991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6</v>
      </c>
      <c r="AG560">
        <v>11</v>
      </c>
      <c r="AH560">
        <v>2</v>
      </c>
      <c r="AI560">
        <v>92846595</v>
      </c>
      <c r="AJ560">
        <v>493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ROW(Source!A355)</f>
        <v>355</v>
      </c>
      <c r="B561">
        <v>92846610</v>
      </c>
      <c r="C561">
        <v>92846586</v>
      </c>
      <c r="D561">
        <v>49526492</v>
      </c>
      <c r="E561">
        <v>1</v>
      </c>
      <c r="F561">
        <v>1</v>
      </c>
      <c r="G561">
        <v>1</v>
      </c>
      <c r="H561">
        <v>3</v>
      </c>
      <c r="I561" t="s">
        <v>932</v>
      </c>
      <c r="J561" t="s">
        <v>933</v>
      </c>
      <c r="K561" t="s">
        <v>934</v>
      </c>
      <c r="L561">
        <v>1346</v>
      </c>
      <c r="N561">
        <v>1009</v>
      </c>
      <c r="O561" t="s">
        <v>931</v>
      </c>
      <c r="P561" t="s">
        <v>931</v>
      </c>
      <c r="Q561">
        <v>1</v>
      </c>
      <c r="X561">
        <v>7.58</v>
      </c>
      <c r="Y561">
        <v>23.09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6</v>
      </c>
      <c r="AG561">
        <v>7.58</v>
      </c>
      <c r="AH561">
        <v>2</v>
      </c>
      <c r="AI561">
        <v>92846596</v>
      </c>
      <c r="AJ561">
        <v>494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ROW(Source!A355)</f>
        <v>355</v>
      </c>
      <c r="B562">
        <v>92846611</v>
      </c>
      <c r="C562">
        <v>92846586</v>
      </c>
      <c r="D562">
        <v>49512814</v>
      </c>
      <c r="E562">
        <v>70</v>
      </c>
      <c r="F562">
        <v>1</v>
      </c>
      <c r="G562">
        <v>1</v>
      </c>
      <c r="H562">
        <v>3</v>
      </c>
      <c r="I562" t="s">
        <v>985</v>
      </c>
      <c r="J562" t="s">
        <v>6</v>
      </c>
      <c r="K562" t="s">
        <v>986</v>
      </c>
      <c r="L562">
        <v>1327</v>
      </c>
      <c r="N562">
        <v>1005</v>
      </c>
      <c r="O562" t="s">
        <v>57</v>
      </c>
      <c r="P562" t="s">
        <v>57</v>
      </c>
      <c r="Q562">
        <v>1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1</v>
      </c>
      <c r="AD562">
        <v>0</v>
      </c>
      <c r="AE562">
        <v>0</v>
      </c>
      <c r="AF562" t="s">
        <v>6</v>
      </c>
      <c r="AG562">
        <v>0</v>
      </c>
      <c r="AH562">
        <v>3</v>
      </c>
      <c r="AI562">
        <v>-1</v>
      </c>
      <c r="AJ562" t="s">
        <v>6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ROW(Source!A355)</f>
        <v>355</v>
      </c>
      <c r="B563">
        <v>92846612</v>
      </c>
      <c r="C563">
        <v>92846586</v>
      </c>
      <c r="D563">
        <v>49555131</v>
      </c>
      <c r="E563">
        <v>1</v>
      </c>
      <c r="F563">
        <v>1</v>
      </c>
      <c r="G563">
        <v>1</v>
      </c>
      <c r="H563">
        <v>3</v>
      </c>
      <c r="I563" t="s">
        <v>961</v>
      </c>
      <c r="J563" t="s">
        <v>962</v>
      </c>
      <c r="K563" t="s">
        <v>963</v>
      </c>
      <c r="L563">
        <v>1348</v>
      </c>
      <c r="N563">
        <v>1009</v>
      </c>
      <c r="O563" t="s">
        <v>122</v>
      </c>
      <c r="P563" t="s">
        <v>122</v>
      </c>
      <c r="Q563">
        <v>1000</v>
      </c>
      <c r="X563">
        <v>5.13E-3</v>
      </c>
      <c r="Y563">
        <v>17183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6</v>
      </c>
      <c r="AG563">
        <v>5.13E-3</v>
      </c>
      <c r="AH563">
        <v>2</v>
      </c>
      <c r="AI563">
        <v>92846597</v>
      </c>
      <c r="AJ563">
        <v>495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ROW(Source!A355)</f>
        <v>355</v>
      </c>
      <c r="B564">
        <v>92846613</v>
      </c>
      <c r="C564">
        <v>92846586</v>
      </c>
      <c r="D564">
        <v>49514607</v>
      </c>
      <c r="E564">
        <v>70</v>
      </c>
      <c r="F564">
        <v>1</v>
      </c>
      <c r="G564">
        <v>1</v>
      </c>
      <c r="H564">
        <v>3</v>
      </c>
      <c r="I564" t="s">
        <v>987</v>
      </c>
      <c r="J564" t="s">
        <v>6</v>
      </c>
      <c r="K564" t="s">
        <v>988</v>
      </c>
      <c r="L564">
        <v>1327</v>
      </c>
      <c r="N564">
        <v>1005</v>
      </c>
      <c r="O564" t="s">
        <v>57</v>
      </c>
      <c r="P564" t="s">
        <v>57</v>
      </c>
      <c r="Q564">
        <v>1</v>
      </c>
      <c r="X564">
        <v>100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 t="s">
        <v>6</v>
      </c>
      <c r="AG564">
        <v>100</v>
      </c>
      <c r="AH564">
        <v>3</v>
      </c>
      <c r="AI564">
        <v>-1</v>
      </c>
      <c r="AJ564" t="s">
        <v>6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ROW(Source!A355)</f>
        <v>355</v>
      </c>
      <c r="B565">
        <v>92846614</v>
      </c>
      <c r="C565">
        <v>92846586</v>
      </c>
      <c r="D565">
        <v>49514616</v>
      </c>
      <c r="E565">
        <v>70</v>
      </c>
      <c r="F565">
        <v>1</v>
      </c>
      <c r="G565">
        <v>1</v>
      </c>
      <c r="H565">
        <v>3</v>
      </c>
      <c r="I565" t="s">
        <v>989</v>
      </c>
      <c r="J565" t="s">
        <v>6</v>
      </c>
      <c r="K565" t="s">
        <v>990</v>
      </c>
      <c r="L565">
        <v>1346</v>
      </c>
      <c r="N565">
        <v>1009</v>
      </c>
      <c r="O565" t="s">
        <v>931</v>
      </c>
      <c r="P565" t="s">
        <v>931</v>
      </c>
      <c r="Q565">
        <v>1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1</v>
      </c>
      <c r="AD565">
        <v>0</v>
      </c>
      <c r="AE565">
        <v>0</v>
      </c>
      <c r="AF565" t="s">
        <v>6</v>
      </c>
      <c r="AG565">
        <v>0</v>
      </c>
      <c r="AH565">
        <v>3</v>
      </c>
      <c r="AI565">
        <v>-1</v>
      </c>
      <c r="AJ565" t="s">
        <v>6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ROW(Source!A355)</f>
        <v>355</v>
      </c>
      <c r="B566">
        <v>92846615</v>
      </c>
      <c r="C566">
        <v>92846586</v>
      </c>
      <c r="D566">
        <v>49514616</v>
      </c>
      <c r="E566">
        <v>70</v>
      </c>
      <c r="F566">
        <v>1</v>
      </c>
      <c r="G566">
        <v>1</v>
      </c>
      <c r="H566">
        <v>3</v>
      </c>
      <c r="I566" t="s">
        <v>989</v>
      </c>
      <c r="J566" t="s">
        <v>6</v>
      </c>
      <c r="K566" t="s">
        <v>991</v>
      </c>
      <c r="L566">
        <v>1371</v>
      </c>
      <c r="N566">
        <v>1013</v>
      </c>
      <c r="O566" t="s">
        <v>22</v>
      </c>
      <c r="P566" t="s">
        <v>22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6</v>
      </c>
      <c r="AG566">
        <v>0</v>
      </c>
      <c r="AH566">
        <v>3</v>
      </c>
      <c r="AI566">
        <v>-1</v>
      </c>
      <c r="AJ566" t="s">
        <v>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ROW(Source!A355)</f>
        <v>355</v>
      </c>
      <c r="B567">
        <v>92846616</v>
      </c>
      <c r="C567">
        <v>92846586</v>
      </c>
      <c r="D567">
        <v>49514677</v>
      </c>
      <c r="E567">
        <v>70</v>
      </c>
      <c r="F567">
        <v>1</v>
      </c>
      <c r="G567">
        <v>1</v>
      </c>
      <c r="H567">
        <v>3</v>
      </c>
      <c r="I567" t="s">
        <v>992</v>
      </c>
      <c r="J567" t="s">
        <v>6</v>
      </c>
      <c r="K567" t="s">
        <v>993</v>
      </c>
      <c r="L567">
        <v>1371</v>
      </c>
      <c r="N567">
        <v>1013</v>
      </c>
      <c r="O567" t="s">
        <v>22</v>
      </c>
      <c r="P567" t="s">
        <v>22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6</v>
      </c>
      <c r="AG567">
        <v>0</v>
      </c>
      <c r="AH567">
        <v>3</v>
      </c>
      <c r="AI567">
        <v>-1</v>
      </c>
      <c r="AJ567" t="s">
        <v>6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ROW(Source!A359)</f>
        <v>359</v>
      </c>
      <c r="B568">
        <v>92846628</v>
      </c>
      <c r="C568">
        <v>92846620</v>
      </c>
      <c r="D568">
        <v>49510767</v>
      </c>
      <c r="E568">
        <v>70</v>
      </c>
      <c r="F568">
        <v>1</v>
      </c>
      <c r="G568">
        <v>1</v>
      </c>
      <c r="H568">
        <v>1</v>
      </c>
      <c r="I568" t="s">
        <v>964</v>
      </c>
      <c r="J568" t="s">
        <v>6</v>
      </c>
      <c r="K568" t="s">
        <v>965</v>
      </c>
      <c r="L568">
        <v>1191</v>
      </c>
      <c r="N568">
        <v>1013</v>
      </c>
      <c r="O568" t="s">
        <v>915</v>
      </c>
      <c r="P568" t="s">
        <v>915</v>
      </c>
      <c r="Q568">
        <v>1</v>
      </c>
      <c r="X568">
        <v>5</v>
      </c>
      <c r="Y568">
        <v>0</v>
      </c>
      <c r="Z568">
        <v>0</v>
      </c>
      <c r="AA568">
        <v>0</v>
      </c>
      <c r="AB568">
        <v>9.92</v>
      </c>
      <c r="AC568">
        <v>0</v>
      </c>
      <c r="AD568">
        <v>1</v>
      </c>
      <c r="AE568">
        <v>1</v>
      </c>
      <c r="AF568" t="s">
        <v>6</v>
      </c>
      <c r="AG568">
        <v>5</v>
      </c>
      <c r="AH568">
        <v>2</v>
      </c>
      <c r="AI568">
        <v>92846621</v>
      </c>
      <c r="AJ568">
        <v>499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ROW(Source!A359)</f>
        <v>359</v>
      </c>
      <c r="B569">
        <v>92846629</v>
      </c>
      <c r="C569">
        <v>92846620</v>
      </c>
      <c r="D569">
        <v>49510905</v>
      </c>
      <c r="E569">
        <v>70</v>
      </c>
      <c r="F569">
        <v>1</v>
      </c>
      <c r="G569">
        <v>1</v>
      </c>
      <c r="H569">
        <v>1</v>
      </c>
      <c r="I569" t="s">
        <v>916</v>
      </c>
      <c r="J569" t="s">
        <v>6</v>
      </c>
      <c r="K569" t="s">
        <v>917</v>
      </c>
      <c r="L569">
        <v>1191</v>
      </c>
      <c r="N569">
        <v>1013</v>
      </c>
      <c r="O569" t="s">
        <v>915</v>
      </c>
      <c r="P569" t="s">
        <v>915</v>
      </c>
      <c r="Q569">
        <v>1</v>
      </c>
      <c r="X569">
        <v>0.43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2</v>
      </c>
      <c r="AF569" t="s">
        <v>6</v>
      </c>
      <c r="AG569">
        <v>0.43</v>
      </c>
      <c r="AH569">
        <v>2</v>
      </c>
      <c r="AI569">
        <v>92846622</v>
      </c>
      <c r="AJ569">
        <v>500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ROW(Source!A359)</f>
        <v>359</v>
      </c>
      <c r="B570">
        <v>92846630</v>
      </c>
      <c r="C570">
        <v>92846620</v>
      </c>
      <c r="D570">
        <v>49673503</v>
      </c>
      <c r="E570">
        <v>1</v>
      </c>
      <c r="F570">
        <v>1</v>
      </c>
      <c r="G570">
        <v>1</v>
      </c>
      <c r="H570">
        <v>2</v>
      </c>
      <c r="I570" t="s">
        <v>925</v>
      </c>
      <c r="J570" t="s">
        <v>926</v>
      </c>
      <c r="K570" t="s">
        <v>927</v>
      </c>
      <c r="L570">
        <v>1367</v>
      </c>
      <c r="N570">
        <v>1011</v>
      </c>
      <c r="O570" t="s">
        <v>921</v>
      </c>
      <c r="P570" t="s">
        <v>921</v>
      </c>
      <c r="Q570">
        <v>1</v>
      </c>
      <c r="X570">
        <v>0.43</v>
      </c>
      <c r="Y570">
        <v>0</v>
      </c>
      <c r="Z570">
        <v>65.709999999999994</v>
      </c>
      <c r="AA570">
        <v>11.6</v>
      </c>
      <c r="AB570">
        <v>0</v>
      </c>
      <c r="AC570">
        <v>0</v>
      </c>
      <c r="AD570">
        <v>1</v>
      </c>
      <c r="AE570">
        <v>0</v>
      </c>
      <c r="AF570" t="s">
        <v>6</v>
      </c>
      <c r="AG570">
        <v>0.43</v>
      </c>
      <c r="AH570">
        <v>2</v>
      </c>
      <c r="AI570">
        <v>92846623</v>
      </c>
      <c r="AJ570">
        <v>501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ROW(Source!A359)</f>
        <v>359</v>
      </c>
      <c r="B571">
        <v>92846631</v>
      </c>
      <c r="C571">
        <v>92846620</v>
      </c>
      <c r="D571">
        <v>49523581</v>
      </c>
      <c r="E571">
        <v>1</v>
      </c>
      <c r="F571">
        <v>1</v>
      </c>
      <c r="G571">
        <v>1</v>
      </c>
      <c r="H571">
        <v>3</v>
      </c>
      <c r="I571" t="s">
        <v>966</v>
      </c>
      <c r="J571" t="s">
        <v>967</v>
      </c>
      <c r="K571" t="s">
        <v>968</v>
      </c>
      <c r="L571">
        <v>1301</v>
      </c>
      <c r="N571">
        <v>1003</v>
      </c>
      <c r="O571" t="s">
        <v>969</v>
      </c>
      <c r="P571" t="s">
        <v>969</v>
      </c>
      <c r="Q571">
        <v>1</v>
      </c>
      <c r="X571">
        <v>20</v>
      </c>
      <c r="Y571">
        <v>3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6</v>
      </c>
      <c r="AG571">
        <v>20</v>
      </c>
      <c r="AH571">
        <v>2</v>
      </c>
      <c r="AI571">
        <v>92846625</v>
      </c>
      <c r="AJ571">
        <v>503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ROW(Source!A359)</f>
        <v>359</v>
      </c>
      <c r="B572">
        <v>92846632</v>
      </c>
      <c r="C572">
        <v>92846620</v>
      </c>
      <c r="D572">
        <v>49513635</v>
      </c>
      <c r="E572">
        <v>70</v>
      </c>
      <c r="F572">
        <v>1</v>
      </c>
      <c r="G572">
        <v>1</v>
      </c>
      <c r="H572">
        <v>3</v>
      </c>
      <c r="I572" t="s">
        <v>996</v>
      </c>
      <c r="J572" t="s">
        <v>6</v>
      </c>
      <c r="K572" t="s">
        <v>997</v>
      </c>
      <c r="L572">
        <v>1327</v>
      </c>
      <c r="N572">
        <v>1005</v>
      </c>
      <c r="O572" t="s">
        <v>57</v>
      </c>
      <c r="P572" t="s">
        <v>57</v>
      </c>
      <c r="Q572">
        <v>1</v>
      </c>
      <c r="X572">
        <v>11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6</v>
      </c>
      <c r="AG572">
        <v>11</v>
      </c>
      <c r="AH572">
        <v>3</v>
      </c>
      <c r="AI572">
        <v>-1</v>
      </c>
      <c r="AJ572" t="s">
        <v>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ROW(Source!A359)</f>
        <v>359</v>
      </c>
      <c r="B573">
        <v>92846633</v>
      </c>
      <c r="C573">
        <v>92846620</v>
      </c>
      <c r="D573">
        <v>49553409</v>
      </c>
      <c r="E573">
        <v>1</v>
      </c>
      <c r="F573">
        <v>1</v>
      </c>
      <c r="G573">
        <v>1</v>
      </c>
      <c r="H573">
        <v>3</v>
      </c>
      <c r="I573" t="s">
        <v>139</v>
      </c>
      <c r="J573" t="s">
        <v>142</v>
      </c>
      <c r="K573" t="s">
        <v>140</v>
      </c>
      <c r="L573">
        <v>1296</v>
      </c>
      <c r="N573">
        <v>1002</v>
      </c>
      <c r="O573" t="s">
        <v>141</v>
      </c>
      <c r="P573" t="s">
        <v>141</v>
      </c>
      <c r="Q573">
        <v>1</v>
      </c>
      <c r="X573">
        <v>1.5</v>
      </c>
      <c r="Y573">
        <v>65.58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6</v>
      </c>
      <c r="AG573">
        <v>1.5</v>
      </c>
      <c r="AH573">
        <v>2</v>
      </c>
      <c r="AI573">
        <v>92846626</v>
      </c>
      <c r="AJ573">
        <v>504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ROW(Source!A359)</f>
        <v>359</v>
      </c>
      <c r="B574">
        <v>92846634</v>
      </c>
      <c r="C574">
        <v>92846620</v>
      </c>
      <c r="D574">
        <v>49554226</v>
      </c>
      <c r="E574">
        <v>1</v>
      </c>
      <c r="F574">
        <v>1</v>
      </c>
      <c r="G574">
        <v>1</v>
      </c>
      <c r="H574">
        <v>3</v>
      </c>
      <c r="I574" t="s">
        <v>998</v>
      </c>
      <c r="J574" t="s">
        <v>999</v>
      </c>
      <c r="K574" t="s">
        <v>1000</v>
      </c>
      <c r="L574">
        <v>1296</v>
      </c>
      <c r="N574">
        <v>1002</v>
      </c>
      <c r="O574" t="s">
        <v>141</v>
      </c>
      <c r="P574" t="s">
        <v>141</v>
      </c>
      <c r="Q574">
        <v>1</v>
      </c>
      <c r="X574">
        <v>0</v>
      </c>
      <c r="Y574">
        <v>269.51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6</v>
      </c>
      <c r="AG574">
        <v>0</v>
      </c>
      <c r="AH574">
        <v>3</v>
      </c>
      <c r="AI574">
        <v>-1</v>
      </c>
      <c r="AJ574" t="s">
        <v>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ROW(Source!A359)</f>
        <v>359</v>
      </c>
      <c r="B575">
        <v>92846635</v>
      </c>
      <c r="C575">
        <v>92846620</v>
      </c>
      <c r="D575">
        <v>49555331</v>
      </c>
      <c r="E575">
        <v>1</v>
      </c>
      <c r="F575">
        <v>1</v>
      </c>
      <c r="G575">
        <v>1</v>
      </c>
      <c r="H575">
        <v>3</v>
      </c>
      <c r="I575" t="s">
        <v>144</v>
      </c>
      <c r="J575" t="s">
        <v>146</v>
      </c>
      <c r="K575" t="s">
        <v>145</v>
      </c>
      <c r="L575">
        <v>1296</v>
      </c>
      <c r="N575">
        <v>1002</v>
      </c>
      <c r="O575" t="s">
        <v>141</v>
      </c>
      <c r="P575" t="s">
        <v>141</v>
      </c>
      <c r="Q575">
        <v>1</v>
      </c>
      <c r="X575">
        <v>5.7000000000000002E-2</v>
      </c>
      <c r="Y575">
        <v>200.58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6</v>
      </c>
      <c r="AG575">
        <v>5.7000000000000002E-2</v>
      </c>
      <c r="AH575">
        <v>2</v>
      </c>
      <c r="AI575">
        <v>92846627</v>
      </c>
      <c r="AJ575">
        <v>505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ROW(Source!A363)</f>
        <v>363</v>
      </c>
      <c r="B576">
        <v>92846647</v>
      </c>
      <c r="C576">
        <v>92846639</v>
      </c>
      <c r="D576">
        <v>49510767</v>
      </c>
      <c r="E576">
        <v>70</v>
      </c>
      <c r="F576">
        <v>1</v>
      </c>
      <c r="G576">
        <v>1</v>
      </c>
      <c r="H576">
        <v>1</v>
      </c>
      <c r="I576" t="s">
        <v>964</v>
      </c>
      <c r="J576" t="s">
        <v>6</v>
      </c>
      <c r="K576" t="s">
        <v>965</v>
      </c>
      <c r="L576">
        <v>1191</v>
      </c>
      <c r="N576">
        <v>1013</v>
      </c>
      <c r="O576" t="s">
        <v>915</v>
      </c>
      <c r="P576" t="s">
        <v>915</v>
      </c>
      <c r="Q576">
        <v>1</v>
      </c>
      <c r="X576">
        <v>5</v>
      </c>
      <c r="Y576">
        <v>0</v>
      </c>
      <c r="Z576">
        <v>0</v>
      </c>
      <c r="AA576">
        <v>0</v>
      </c>
      <c r="AB576">
        <v>9.92</v>
      </c>
      <c r="AC576">
        <v>0</v>
      </c>
      <c r="AD576">
        <v>1</v>
      </c>
      <c r="AE576">
        <v>1</v>
      </c>
      <c r="AF576" t="s">
        <v>6</v>
      </c>
      <c r="AG576">
        <v>5</v>
      </c>
      <c r="AH576">
        <v>2</v>
      </c>
      <c r="AI576">
        <v>92846640</v>
      </c>
      <c r="AJ576">
        <v>506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ROW(Source!A363)</f>
        <v>363</v>
      </c>
      <c r="B577">
        <v>92846648</v>
      </c>
      <c r="C577">
        <v>92846639</v>
      </c>
      <c r="D577">
        <v>49510905</v>
      </c>
      <c r="E577">
        <v>70</v>
      </c>
      <c r="F577">
        <v>1</v>
      </c>
      <c r="G577">
        <v>1</v>
      </c>
      <c r="H577">
        <v>1</v>
      </c>
      <c r="I577" t="s">
        <v>916</v>
      </c>
      <c r="J577" t="s">
        <v>6</v>
      </c>
      <c r="K577" t="s">
        <v>917</v>
      </c>
      <c r="L577">
        <v>1191</v>
      </c>
      <c r="N577">
        <v>1013</v>
      </c>
      <c r="O577" t="s">
        <v>915</v>
      </c>
      <c r="P577" t="s">
        <v>915</v>
      </c>
      <c r="Q577">
        <v>1</v>
      </c>
      <c r="X577">
        <v>0.43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2</v>
      </c>
      <c r="AF577" t="s">
        <v>6</v>
      </c>
      <c r="AG577">
        <v>0.43</v>
      </c>
      <c r="AH577">
        <v>2</v>
      </c>
      <c r="AI577">
        <v>92846641</v>
      </c>
      <c r="AJ577">
        <v>507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ROW(Source!A363)</f>
        <v>363</v>
      </c>
      <c r="B578">
        <v>92846649</v>
      </c>
      <c r="C578">
        <v>92846639</v>
      </c>
      <c r="D578">
        <v>49673503</v>
      </c>
      <c r="E578">
        <v>1</v>
      </c>
      <c r="F578">
        <v>1</v>
      </c>
      <c r="G578">
        <v>1</v>
      </c>
      <c r="H578">
        <v>2</v>
      </c>
      <c r="I578" t="s">
        <v>925</v>
      </c>
      <c r="J578" t="s">
        <v>926</v>
      </c>
      <c r="K578" t="s">
        <v>927</v>
      </c>
      <c r="L578">
        <v>1367</v>
      </c>
      <c r="N578">
        <v>1011</v>
      </c>
      <c r="O578" t="s">
        <v>921</v>
      </c>
      <c r="P578" t="s">
        <v>921</v>
      </c>
      <c r="Q578">
        <v>1</v>
      </c>
      <c r="X578">
        <v>0.43</v>
      </c>
      <c r="Y578">
        <v>0</v>
      </c>
      <c r="Z578">
        <v>65.709999999999994</v>
      </c>
      <c r="AA578">
        <v>11.6</v>
      </c>
      <c r="AB578">
        <v>0</v>
      </c>
      <c r="AC578">
        <v>0</v>
      </c>
      <c r="AD578">
        <v>1</v>
      </c>
      <c r="AE578">
        <v>0</v>
      </c>
      <c r="AF578" t="s">
        <v>6</v>
      </c>
      <c r="AG578">
        <v>0.43</v>
      </c>
      <c r="AH578">
        <v>2</v>
      </c>
      <c r="AI578">
        <v>92846642</v>
      </c>
      <c r="AJ578">
        <v>508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ROW(Source!A363)</f>
        <v>363</v>
      </c>
      <c r="B579">
        <v>92846650</v>
      </c>
      <c r="C579">
        <v>92846639</v>
      </c>
      <c r="D579">
        <v>49523581</v>
      </c>
      <c r="E579">
        <v>1</v>
      </c>
      <c r="F579">
        <v>1</v>
      </c>
      <c r="G579">
        <v>1</v>
      </c>
      <c r="H579">
        <v>3</v>
      </c>
      <c r="I579" t="s">
        <v>966</v>
      </c>
      <c r="J579" t="s">
        <v>967</v>
      </c>
      <c r="K579" t="s">
        <v>968</v>
      </c>
      <c r="L579">
        <v>1301</v>
      </c>
      <c r="N579">
        <v>1003</v>
      </c>
      <c r="O579" t="s">
        <v>969</v>
      </c>
      <c r="P579" t="s">
        <v>969</v>
      </c>
      <c r="Q579">
        <v>1</v>
      </c>
      <c r="X579">
        <v>20</v>
      </c>
      <c r="Y579">
        <v>3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6</v>
      </c>
      <c r="AG579">
        <v>20</v>
      </c>
      <c r="AH579">
        <v>2</v>
      </c>
      <c r="AI579">
        <v>92846644</v>
      </c>
      <c r="AJ579">
        <v>510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ROW(Source!A363)</f>
        <v>363</v>
      </c>
      <c r="B580">
        <v>92846651</v>
      </c>
      <c r="C580">
        <v>92846639</v>
      </c>
      <c r="D580">
        <v>49513635</v>
      </c>
      <c r="E580">
        <v>70</v>
      </c>
      <c r="F580">
        <v>1</v>
      </c>
      <c r="G580">
        <v>1</v>
      </c>
      <c r="H580">
        <v>3</v>
      </c>
      <c r="I580" t="s">
        <v>996</v>
      </c>
      <c r="J580" t="s">
        <v>6</v>
      </c>
      <c r="K580" t="s">
        <v>997</v>
      </c>
      <c r="L580">
        <v>1327</v>
      </c>
      <c r="N580">
        <v>1005</v>
      </c>
      <c r="O580" t="s">
        <v>57</v>
      </c>
      <c r="P580" t="s">
        <v>57</v>
      </c>
      <c r="Q580">
        <v>1</v>
      </c>
      <c r="X580">
        <v>11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 t="s">
        <v>6</v>
      </c>
      <c r="AG580">
        <v>11</v>
      </c>
      <c r="AH580">
        <v>3</v>
      </c>
      <c r="AI580">
        <v>-1</v>
      </c>
      <c r="AJ580" t="s">
        <v>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ROW(Source!A363)</f>
        <v>363</v>
      </c>
      <c r="B581">
        <v>92846652</v>
      </c>
      <c r="C581">
        <v>92846639</v>
      </c>
      <c r="D581">
        <v>49553409</v>
      </c>
      <c r="E581">
        <v>1</v>
      </c>
      <c r="F581">
        <v>1</v>
      </c>
      <c r="G581">
        <v>1</v>
      </c>
      <c r="H581">
        <v>3</v>
      </c>
      <c r="I581" t="s">
        <v>139</v>
      </c>
      <c r="J581" t="s">
        <v>142</v>
      </c>
      <c r="K581" t="s">
        <v>140</v>
      </c>
      <c r="L581">
        <v>1296</v>
      </c>
      <c r="N581">
        <v>1002</v>
      </c>
      <c r="O581" t="s">
        <v>141</v>
      </c>
      <c r="P581" t="s">
        <v>141</v>
      </c>
      <c r="Q581">
        <v>1</v>
      </c>
      <c r="X581">
        <v>1.5</v>
      </c>
      <c r="Y581">
        <v>65.58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6</v>
      </c>
      <c r="AG581">
        <v>1.5</v>
      </c>
      <c r="AH581">
        <v>2</v>
      </c>
      <c r="AI581">
        <v>92846645</v>
      </c>
      <c r="AJ581">
        <v>511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ROW(Source!A363)</f>
        <v>363</v>
      </c>
      <c r="B582">
        <v>92846653</v>
      </c>
      <c r="C582">
        <v>92846639</v>
      </c>
      <c r="D582">
        <v>49554226</v>
      </c>
      <c r="E582">
        <v>1</v>
      </c>
      <c r="F582">
        <v>1</v>
      </c>
      <c r="G582">
        <v>1</v>
      </c>
      <c r="H582">
        <v>3</v>
      </c>
      <c r="I582" t="s">
        <v>998</v>
      </c>
      <c r="J582" t="s">
        <v>999</v>
      </c>
      <c r="K582" t="s">
        <v>1000</v>
      </c>
      <c r="L582">
        <v>1296</v>
      </c>
      <c r="N582">
        <v>1002</v>
      </c>
      <c r="O582" t="s">
        <v>141</v>
      </c>
      <c r="P582" t="s">
        <v>141</v>
      </c>
      <c r="Q582">
        <v>1</v>
      </c>
      <c r="X582">
        <v>0</v>
      </c>
      <c r="Y582">
        <v>269.51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6</v>
      </c>
      <c r="AG582">
        <v>0</v>
      </c>
      <c r="AH582">
        <v>3</v>
      </c>
      <c r="AI582">
        <v>-1</v>
      </c>
      <c r="AJ582" t="s">
        <v>6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ROW(Source!A363)</f>
        <v>363</v>
      </c>
      <c r="B583">
        <v>92846654</v>
      </c>
      <c r="C583">
        <v>92846639</v>
      </c>
      <c r="D583">
        <v>49555331</v>
      </c>
      <c r="E583">
        <v>1</v>
      </c>
      <c r="F583">
        <v>1</v>
      </c>
      <c r="G583">
        <v>1</v>
      </c>
      <c r="H583">
        <v>3</v>
      </c>
      <c r="I583" t="s">
        <v>144</v>
      </c>
      <c r="J583" t="s">
        <v>146</v>
      </c>
      <c r="K583" t="s">
        <v>145</v>
      </c>
      <c r="L583">
        <v>1296</v>
      </c>
      <c r="N583">
        <v>1002</v>
      </c>
      <c r="O583" t="s">
        <v>141</v>
      </c>
      <c r="P583" t="s">
        <v>141</v>
      </c>
      <c r="Q583">
        <v>1</v>
      </c>
      <c r="X583">
        <v>5.7000000000000002E-2</v>
      </c>
      <c r="Y583">
        <v>200.58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6</v>
      </c>
      <c r="AG583">
        <v>5.7000000000000002E-2</v>
      </c>
      <c r="AH583">
        <v>2</v>
      </c>
      <c r="AI583">
        <v>92846646</v>
      </c>
      <c r="AJ583">
        <v>512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ROW(Source!A402)</f>
        <v>402</v>
      </c>
      <c r="B584">
        <v>92846667</v>
      </c>
      <c r="C584">
        <v>92846658</v>
      </c>
      <c r="D584">
        <v>49510757</v>
      </c>
      <c r="E584">
        <v>70</v>
      </c>
      <c r="F584">
        <v>1</v>
      </c>
      <c r="G584">
        <v>1</v>
      </c>
      <c r="H584">
        <v>1</v>
      </c>
      <c r="I584" t="s">
        <v>913</v>
      </c>
      <c r="J584" t="s">
        <v>6</v>
      </c>
      <c r="K584" t="s">
        <v>914</v>
      </c>
      <c r="L584">
        <v>1191</v>
      </c>
      <c r="N584">
        <v>1013</v>
      </c>
      <c r="O584" t="s">
        <v>915</v>
      </c>
      <c r="P584" t="s">
        <v>915</v>
      </c>
      <c r="Q584">
        <v>1</v>
      </c>
      <c r="X584">
        <v>3.65</v>
      </c>
      <c r="Y584">
        <v>0</v>
      </c>
      <c r="Z584">
        <v>0</v>
      </c>
      <c r="AA584">
        <v>0</v>
      </c>
      <c r="AB584">
        <v>9.6199999999999992</v>
      </c>
      <c r="AC584">
        <v>0</v>
      </c>
      <c r="AD584">
        <v>1</v>
      </c>
      <c r="AE584">
        <v>1</v>
      </c>
      <c r="AF584" t="s">
        <v>25</v>
      </c>
      <c r="AG584">
        <v>3.8325</v>
      </c>
      <c r="AH584">
        <v>2</v>
      </c>
      <c r="AI584">
        <v>92846659</v>
      </c>
      <c r="AJ584">
        <v>513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ROW(Source!A402)</f>
        <v>402</v>
      </c>
      <c r="B585">
        <v>92846668</v>
      </c>
      <c r="C585">
        <v>92846658</v>
      </c>
      <c r="D585">
        <v>49510905</v>
      </c>
      <c r="E585">
        <v>70</v>
      </c>
      <c r="F585">
        <v>1</v>
      </c>
      <c r="G585">
        <v>1</v>
      </c>
      <c r="H585">
        <v>1</v>
      </c>
      <c r="I585" t="s">
        <v>916</v>
      </c>
      <c r="J585" t="s">
        <v>6</v>
      </c>
      <c r="K585" t="s">
        <v>917</v>
      </c>
      <c r="L585">
        <v>1191</v>
      </c>
      <c r="N585">
        <v>1013</v>
      </c>
      <c r="O585" t="s">
        <v>915</v>
      </c>
      <c r="P585" t="s">
        <v>915</v>
      </c>
      <c r="Q585">
        <v>1</v>
      </c>
      <c r="X585">
        <v>0.05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2</v>
      </c>
      <c r="AF585" t="s">
        <v>25</v>
      </c>
      <c r="AG585">
        <v>5.2500000000000005E-2</v>
      </c>
      <c r="AH585">
        <v>2</v>
      </c>
      <c r="AI585">
        <v>92846660</v>
      </c>
      <c r="AJ585">
        <v>514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ROW(Source!A402)</f>
        <v>402</v>
      </c>
      <c r="B586">
        <v>92846669</v>
      </c>
      <c r="C586">
        <v>92846658</v>
      </c>
      <c r="D586">
        <v>49672573</v>
      </c>
      <c r="E586">
        <v>1</v>
      </c>
      <c r="F586">
        <v>1</v>
      </c>
      <c r="G586">
        <v>1</v>
      </c>
      <c r="H586">
        <v>2</v>
      </c>
      <c r="I586" t="s">
        <v>918</v>
      </c>
      <c r="J586" t="s">
        <v>919</v>
      </c>
      <c r="K586" t="s">
        <v>920</v>
      </c>
      <c r="L586">
        <v>1367</v>
      </c>
      <c r="N586">
        <v>1011</v>
      </c>
      <c r="O586" t="s">
        <v>921</v>
      </c>
      <c r="P586" t="s">
        <v>921</v>
      </c>
      <c r="Q586">
        <v>1</v>
      </c>
      <c r="X586">
        <v>0.01</v>
      </c>
      <c r="Y586">
        <v>0</v>
      </c>
      <c r="Z586">
        <v>115.4</v>
      </c>
      <c r="AA586">
        <v>13.5</v>
      </c>
      <c r="AB586">
        <v>0</v>
      </c>
      <c r="AC586">
        <v>0</v>
      </c>
      <c r="AD586">
        <v>1</v>
      </c>
      <c r="AE586">
        <v>0</v>
      </c>
      <c r="AF586" t="s">
        <v>25</v>
      </c>
      <c r="AG586">
        <v>1.0500000000000001E-2</v>
      </c>
      <c r="AH586">
        <v>2</v>
      </c>
      <c r="AI586">
        <v>92846661</v>
      </c>
      <c r="AJ586">
        <v>515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ROW(Source!A402)</f>
        <v>402</v>
      </c>
      <c r="B587">
        <v>92846670</v>
      </c>
      <c r="C587">
        <v>92846658</v>
      </c>
      <c r="D587">
        <v>49672695</v>
      </c>
      <c r="E587">
        <v>1</v>
      </c>
      <c r="F587">
        <v>1</v>
      </c>
      <c r="G587">
        <v>1</v>
      </c>
      <c r="H587">
        <v>2</v>
      </c>
      <c r="I587" t="s">
        <v>922</v>
      </c>
      <c r="J587" t="s">
        <v>923</v>
      </c>
      <c r="K587" t="s">
        <v>924</v>
      </c>
      <c r="L587">
        <v>1367</v>
      </c>
      <c r="N587">
        <v>1011</v>
      </c>
      <c r="O587" t="s">
        <v>921</v>
      </c>
      <c r="P587" t="s">
        <v>921</v>
      </c>
      <c r="Q587">
        <v>1</v>
      </c>
      <c r="X587">
        <v>0.91</v>
      </c>
      <c r="Y587">
        <v>0</v>
      </c>
      <c r="Z587">
        <v>3.12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25</v>
      </c>
      <c r="AG587">
        <v>0.95550000000000013</v>
      </c>
      <c r="AH587">
        <v>2</v>
      </c>
      <c r="AI587">
        <v>92846662</v>
      </c>
      <c r="AJ587">
        <v>516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ROW(Source!A402)</f>
        <v>402</v>
      </c>
      <c r="B588">
        <v>92846671</v>
      </c>
      <c r="C588">
        <v>92846658</v>
      </c>
      <c r="D588">
        <v>49673503</v>
      </c>
      <c r="E588">
        <v>1</v>
      </c>
      <c r="F588">
        <v>1</v>
      </c>
      <c r="G588">
        <v>1</v>
      </c>
      <c r="H588">
        <v>2</v>
      </c>
      <c r="I588" t="s">
        <v>925</v>
      </c>
      <c r="J588" t="s">
        <v>926</v>
      </c>
      <c r="K588" t="s">
        <v>927</v>
      </c>
      <c r="L588">
        <v>1367</v>
      </c>
      <c r="N588">
        <v>1011</v>
      </c>
      <c r="O588" t="s">
        <v>921</v>
      </c>
      <c r="P588" t="s">
        <v>921</v>
      </c>
      <c r="Q588">
        <v>1</v>
      </c>
      <c r="X588">
        <v>0.04</v>
      </c>
      <c r="Y588">
        <v>0</v>
      </c>
      <c r="Z588">
        <v>65.709999999999994</v>
      </c>
      <c r="AA588">
        <v>11.6</v>
      </c>
      <c r="AB588">
        <v>0</v>
      </c>
      <c r="AC588">
        <v>0</v>
      </c>
      <c r="AD588">
        <v>1</v>
      </c>
      <c r="AE588">
        <v>0</v>
      </c>
      <c r="AF588" t="s">
        <v>25</v>
      </c>
      <c r="AG588">
        <v>4.2000000000000003E-2</v>
      </c>
      <c r="AH588">
        <v>2</v>
      </c>
      <c r="AI588">
        <v>92846663</v>
      </c>
      <c r="AJ588">
        <v>517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ROW(Source!A402)</f>
        <v>402</v>
      </c>
      <c r="B589">
        <v>92846672</v>
      </c>
      <c r="C589">
        <v>92846658</v>
      </c>
      <c r="D589">
        <v>49525488</v>
      </c>
      <c r="E589">
        <v>1</v>
      </c>
      <c r="F589">
        <v>1</v>
      </c>
      <c r="G589">
        <v>1</v>
      </c>
      <c r="H589">
        <v>3</v>
      </c>
      <c r="I589" t="s">
        <v>928</v>
      </c>
      <c r="J589" t="s">
        <v>929</v>
      </c>
      <c r="K589" t="s">
        <v>930</v>
      </c>
      <c r="L589">
        <v>1346</v>
      </c>
      <c r="N589">
        <v>1009</v>
      </c>
      <c r="O589" t="s">
        <v>931</v>
      </c>
      <c r="P589" t="s">
        <v>931</v>
      </c>
      <c r="Q589">
        <v>1</v>
      </c>
      <c r="X589">
        <v>0.02</v>
      </c>
      <c r="Y589">
        <v>9.0399999999999991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6</v>
      </c>
      <c r="AG589">
        <v>0.02</v>
      </c>
      <c r="AH589">
        <v>2</v>
      </c>
      <c r="AI589">
        <v>92846664</v>
      </c>
      <c r="AJ589">
        <v>518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ROW(Source!A402)</f>
        <v>402</v>
      </c>
      <c r="B590">
        <v>92846673</v>
      </c>
      <c r="C590">
        <v>92846658</v>
      </c>
      <c r="D590">
        <v>49526492</v>
      </c>
      <c r="E590">
        <v>1</v>
      </c>
      <c r="F590">
        <v>1</v>
      </c>
      <c r="G590">
        <v>1</v>
      </c>
      <c r="H590">
        <v>3</v>
      </c>
      <c r="I590" t="s">
        <v>932</v>
      </c>
      <c r="J590" t="s">
        <v>933</v>
      </c>
      <c r="K590" t="s">
        <v>934</v>
      </c>
      <c r="L590">
        <v>1346</v>
      </c>
      <c r="N590">
        <v>1009</v>
      </c>
      <c r="O590" t="s">
        <v>931</v>
      </c>
      <c r="P590" t="s">
        <v>931</v>
      </c>
      <c r="Q590">
        <v>1</v>
      </c>
      <c r="X590">
        <v>0.08</v>
      </c>
      <c r="Y590">
        <v>23.09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6</v>
      </c>
      <c r="AG590">
        <v>0.08</v>
      </c>
      <c r="AH590">
        <v>2</v>
      </c>
      <c r="AI590">
        <v>92846665</v>
      </c>
      <c r="AJ590">
        <v>519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ROW(Source!A404)</f>
        <v>404</v>
      </c>
      <c r="B591">
        <v>92846686</v>
      </c>
      <c r="C591">
        <v>92846675</v>
      </c>
      <c r="D591">
        <v>49510723</v>
      </c>
      <c r="E591">
        <v>70</v>
      </c>
      <c r="F591">
        <v>1</v>
      </c>
      <c r="G591">
        <v>1</v>
      </c>
      <c r="H591">
        <v>1</v>
      </c>
      <c r="I591" t="s">
        <v>935</v>
      </c>
      <c r="J591" t="s">
        <v>6</v>
      </c>
      <c r="K591" t="s">
        <v>936</v>
      </c>
      <c r="L591">
        <v>1191</v>
      </c>
      <c r="N591">
        <v>1013</v>
      </c>
      <c r="O591" t="s">
        <v>915</v>
      </c>
      <c r="P591" t="s">
        <v>915</v>
      </c>
      <c r="Q591">
        <v>1</v>
      </c>
      <c r="X591">
        <v>1.07</v>
      </c>
      <c r="Y591">
        <v>0</v>
      </c>
      <c r="Z591">
        <v>0</v>
      </c>
      <c r="AA591">
        <v>0</v>
      </c>
      <c r="AB591">
        <v>8.9700000000000006</v>
      </c>
      <c r="AC591">
        <v>0</v>
      </c>
      <c r="AD591">
        <v>1</v>
      </c>
      <c r="AE591">
        <v>1</v>
      </c>
      <c r="AF591" t="s">
        <v>25</v>
      </c>
      <c r="AG591">
        <v>1.1235000000000002</v>
      </c>
      <c r="AH591">
        <v>2</v>
      </c>
      <c r="AI591">
        <v>92846676</v>
      </c>
      <c r="AJ591">
        <v>521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ROW(Source!A404)</f>
        <v>404</v>
      </c>
      <c r="B592">
        <v>92846687</v>
      </c>
      <c r="C592">
        <v>92846675</v>
      </c>
      <c r="D592">
        <v>49510905</v>
      </c>
      <c r="E592">
        <v>70</v>
      </c>
      <c r="F592">
        <v>1</v>
      </c>
      <c r="G592">
        <v>1</v>
      </c>
      <c r="H592">
        <v>1</v>
      </c>
      <c r="I592" t="s">
        <v>916</v>
      </c>
      <c r="J592" t="s">
        <v>6</v>
      </c>
      <c r="K592" t="s">
        <v>917</v>
      </c>
      <c r="L592">
        <v>1191</v>
      </c>
      <c r="N592">
        <v>1013</v>
      </c>
      <c r="O592" t="s">
        <v>915</v>
      </c>
      <c r="P592" t="s">
        <v>915</v>
      </c>
      <c r="Q592">
        <v>1</v>
      </c>
      <c r="X592">
        <v>0.01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25</v>
      </c>
      <c r="AG592">
        <v>1.0500000000000001E-2</v>
      </c>
      <c r="AH592">
        <v>2</v>
      </c>
      <c r="AI592">
        <v>92846677</v>
      </c>
      <c r="AJ592">
        <v>522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ROW(Source!A404)</f>
        <v>404</v>
      </c>
      <c r="B593">
        <v>92846688</v>
      </c>
      <c r="C593">
        <v>92846675</v>
      </c>
      <c r="D593">
        <v>49673503</v>
      </c>
      <c r="E593">
        <v>1</v>
      </c>
      <c r="F593">
        <v>1</v>
      </c>
      <c r="G593">
        <v>1</v>
      </c>
      <c r="H593">
        <v>2</v>
      </c>
      <c r="I593" t="s">
        <v>925</v>
      </c>
      <c r="J593" t="s">
        <v>926</v>
      </c>
      <c r="K593" t="s">
        <v>927</v>
      </c>
      <c r="L593">
        <v>1367</v>
      </c>
      <c r="N593">
        <v>1011</v>
      </c>
      <c r="O593" t="s">
        <v>921</v>
      </c>
      <c r="P593" t="s">
        <v>921</v>
      </c>
      <c r="Q593">
        <v>1</v>
      </c>
      <c r="X593">
        <v>0.01</v>
      </c>
      <c r="Y593">
        <v>0</v>
      </c>
      <c r="Z593">
        <v>65.709999999999994</v>
      </c>
      <c r="AA593">
        <v>11.6</v>
      </c>
      <c r="AB593">
        <v>0</v>
      </c>
      <c r="AC593">
        <v>0</v>
      </c>
      <c r="AD593">
        <v>1</v>
      </c>
      <c r="AE593">
        <v>0</v>
      </c>
      <c r="AF593" t="s">
        <v>25</v>
      </c>
      <c r="AG593">
        <v>1.0500000000000001E-2</v>
      </c>
      <c r="AH593">
        <v>2</v>
      </c>
      <c r="AI593">
        <v>92846678</v>
      </c>
      <c r="AJ593">
        <v>523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ROW(Source!A404)</f>
        <v>404</v>
      </c>
      <c r="B594">
        <v>92846689</v>
      </c>
      <c r="C594">
        <v>92846675</v>
      </c>
      <c r="D594">
        <v>49673715</v>
      </c>
      <c r="E594">
        <v>1</v>
      </c>
      <c r="F594">
        <v>1</v>
      </c>
      <c r="G594">
        <v>1</v>
      </c>
      <c r="H594">
        <v>2</v>
      </c>
      <c r="I594" t="s">
        <v>937</v>
      </c>
      <c r="J594" t="s">
        <v>938</v>
      </c>
      <c r="K594" t="s">
        <v>939</v>
      </c>
      <c r="L594">
        <v>1367</v>
      </c>
      <c r="N594">
        <v>1011</v>
      </c>
      <c r="O594" t="s">
        <v>921</v>
      </c>
      <c r="P594" t="s">
        <v>921</v>
      </c>
      <c r="Q594">
        <v>1</v>
      </c>
      <c r="X594">
        <v>0.1</v>
      </c>
      <c r="Y594">
        <v>0</v>
      </c>
      <c r="Z594">
        <v>8.1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25</v>
      </c>
      <c r="AG594">
        <v>0.10500000000000001</v>
      </c>
      <c r="AH594">
        <v>2</v>
      </c>
      <c r="AI594">
        <v>92846679</v>
      </c>
      <c r="AJ594">
        <v>524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ROW(Source!A404)</f>
        <v>404</v>
      </c>
      <c r="B595">
        <v>92846690</v>
      </c>
      <c r="C595">
        <v>92846675</v>
      </c>
      <c r="D595">
        <v>49523218</v>
      </c>
      <c r="E595">
        <v>1</v>
      </c>
      <c r="F595">
        <v>1</v>
      </c>
      <c r="G595">
        <v>1</v>
      </c>
      <c r="H595">
        <v>3</v>
      </c>
      <c r="I595" t="s">
        <v>47</v>
      </c>
      <c r="J595" t="s">
        <v>50</v>
      </c>
      <c r="K595" t="s">
        <v>48</v>
      </c>
      <c r="L595">
        <v>1374</v>
      </c>
      <c r="N595">
        <v>1013</v>
      </c>
      <c r="O595" t="s">
        <v>49</v>
      </c>
      <c r="P595" t="s">
        <v>49</v>
      </c>
      <c r="Q595">
        <v>1</v>
      </c>
      <c r="X595">
        <v>0.1</v>
      </c>
      <c r="Y595">
        <v>1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 t="s">
        <v>6</v>
      </c>
      <c r="AG595">
        <v>0.1</v>
      </c>
      <c r="AH595">
        <v>2</v>
      </c>
      <c r="AI595">
        <v>92846680</v>
      </c>
      <c r="AJ595">
        <v>525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ROW(Source!A404)</f>
        <v>404</v>
      </c>
      <c r="B596">
        <v>92846691</v>
      </c>
      <c r="C596">
        <v>92846675</v>
      </c>
      <c r="D596">
        <v>49524301</v>
      </c>
      <c r="E596">
        <v>1</v>
      </c>
      <c r="F596">
        <v>1</v>
      </c>
      <c r="G596">
        <v>1</v>
      </c>
      <c r="H596">
        <v>3</v>
      </c>
      <c r="I596" t="s">
        <v>940</v>
      </c>
      <c r="J596" t="s">
        <v>941</v>
      </c>
      <c r="K596" t="s">
        <v>942</v>
      </c>
      <c r="L596">
        <v>1348</v>
      </c>
      <c r="N596">
        <v>1009</v>
      </c>
      <c r="O596" t="s">
        <v>122</v>
      </c>
      <c r="P596" t="s">
        <v>122</v>
      </c>
      <c r="Q596">
        <v>1000</v>
      </c>
      <c r="X596">
        <v>1.0000000000000001E-5</v>
      </c>
      <c r="Y596">
        <v>10362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6</v>
      </c>
      <c r="AG596">
        <v>1.0000000000000001E-5</v>
      </c>
      <c r="AH596">
        <v>2</v>
      </c>
      <c r="AI596">
        <v>92846681</v>
      </c>
      <c r="AJ596">
        <v>526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ROW(Source!A404)</f>
        <v>404</v>
      </c>
      <c r="B597">
        <v>92846692</v>
      </c>
      <c r="C597">
        <v>92846675</v>
      </c>
      <c r="D597">
        <v>49525498</v>
      </c>
      <c r="E597">
        <v>1</v>
      </c>
      <c r="F597">
        <v>1</v>
      </c>
      <c r="G597">
        <v>1</v>
      </c>
      <c r="H597">
        <v>3</v>
      </c>
      <c r="I597" t="s">
        <v>943</v>
      </c>
      <c r="J597" t="s">
        <v>944</v>
      </c>
      <c r="K597" t="s">
        <v>945</v>
      </c>
      <c r="L597">
        <v>1348</v>
      </c>
      <c r="N597">
        <v>1009</v>
      </c>
      <c r="O597" t="s">
        <v>122</v>
      </c>
      <c r="P597" t="s">
        <v>122</v>
      </c>
      <c r="Q597">
        <v>1000</v>
      </c>
      <c r="X597">
        <v>8.0000000000000007E-5</v>
      </c>
      <c r="Y597">
        <v>12430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6</v>
      </c>
      <c r="AG597">
        <v>8.0000000000000007E-5</v>
      </c>
      <c r="AH597">
        <v>2</v>
      </c>
      <c r="AI597">
        <v>92846682</v>
      </c>
      <c r="AJ597">
        <v>527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ROW(Source!A404)</f>
        <v>404</v>
      </c>
      <c r="B598">
        <v>92846693</v>
      </c>
      <c r="C598">
        <v>92846675</v>
      </c>
      <c r="D598">
        <v>49543539</v>
      </c>
      <c r="E598">
        <v>1</v>
      </c>
      <c r="F598">
        <v>1</v>
      </c>
      <c r="G598">
        <v>1</v>
      </c>
      <c r="H598">
        <v>3</v>
      </c>
      <c r="I598" t="s">
        <v>946</v>
      </c>
      <c r="J598" t="s">
        <v>947</v>
      </c>
      <c r="K598" t="s">
        <v>948</v>
      </c>
      <c r="L598">
        <v>1348</v>
      </c>
      <c r="N598">
        <v>1009</v>
      </c>
      <c r="O598" t="s">
        <v>122</v>
      </c>
      <c r="P598" t="s">
        <v>122</v>
      </c>
      <c r="Q598">
        <v>1000</v>
      </c>
      <c r="X598">
        <v>4.2999999999999999E-4</v>
      </c>
      <c r="Y598">
        <v>6508.75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6</v>
      </c>
      <c r="AG598">
        <v>4.2999999999999999E-4</v>
      </c>
      <c r="AH598">
        <v>2</v>
      </c>
      <c r="AI598">
        <v>92846683</v>
      </c>
      <c r="AJ598">
        <v>528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ROW(Source!A404)</f>
        <v>404</v>
      </c>
      <c r="B599">
        <v>92846694</v>
      </c>
      <c r="C599">
        <v>92846675</v>
      </c>
      <c r="D599">
        <v>49565711</v>
      </c>
      <c r="E599">
        <v>1</v>
      </c>
      <c r="F599">
        <v>1</v>
      </c>
      <c r="G599">
        <v>1</v>
      </c>
      <c r="H599">
        <v>3</v>
      </c>
      <c r="I599" t="s">
        <v>55</v>
      </c>
      <c r="J599" t="s">
        <v>58</v>
      </c>
      <c r="K599" t="s">
        <v>56</v>
      </c>
      <c r="L599">
        <v>1327</v>
      </c>
      <c r="N599">
        <v>1005</v>
      </c>
      <c r="O599" t="s">
        <v>57</v>
      </c>
      <c r="P599" t="s">
        <v>57</v>
      </c>
      <c r="Q599">
        <v>1</v>
      </c>
      <c r="X599">
        <v>0.04</v>
      </c>
      <c r="Y599">
        <v>926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6</v>
      </c>
      <c r="AG599">
        <v>0.04</v>
      </c>
      <c r="AH599">
        <v>2</v>
      </c>
      <c r="AI599">
        <v>92846685</v>
      </c>
      <c r="AJ599">
        <v>529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ROW(Source!A408)</f>
        <v>408</v>
      </c>
      <c r="B600">
        <v>92846711</v>
      </c>
      <c r="C600">
        <v>92846698</v>
      </c>
      <c r="D600">
        <v>49510719</v>
      </c>
      <c r="E600">
        <v>70</v>
      </c>
      <c r="F600">
        <v>1</v>
      </c>
      <c r="G600">
        <v>1</v>
      </c>
      <c r="H600">
        <v>1</v>
      </c>
      <c r="I600" t="s">
        <v>953</v>
      </c>
      <c r="J600" t="s">
        <v>6</v>
      </c>
      <c r="K600" t="s">
        <v>954</v>
      </c>
      <c r="L600">
        <v>1191</v>
      </c>
      <c r="N600">
        <v>1013</v>
      </c>
      <c r="O600" t="s">
        <v>915</v>
      </c>
      <c r="P600" t="s">
        <v>915</v>
      </c>
      <c r="Q600">
        <v>1</v>
      </c>
      <c r="X600">
        <v>154</v>
      </c>
      <c r="Y600">
        <v>0</v>
      </c>
      <c r="Z600">
        <v>0</v>
      </c>
      <c r="AA600">
        <v>0</v>
      </c>
      <c r="AB600">
        <v>8.74</v>
      </c>
      <c r="AC600">
        <v>0</v>
      </c>
      <c r="AD600">
        <v>1</v>
      </c>
      <c r="AE600">
        <v>1</v>
      </c>
      <c r="AF600" t="s">
        <v>25</v>
      </c>
      <c r="AG600">
        <v>161.70000000000002</v>
      </c>
      <c r="AH600">
        <v>2</v>
      </c>
      <c r="AI600">
        <v>92846699</v>
      </c>
      <c r="AJ600">
        <v>531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ROW(Source!A408)</f>
        <v>408</v>
      </c>
      <c r="B601">
        <v>92846712</v>
      </c>
      <c r="C601">
        <v>92846698</v>
      </c>
      <c r="D601">
        <v>49510905</v>
      </c>
      <c r="E601">
        <v>70</v>
      </c>
      <c r="F601">
        <v>1</v>
      </c>
      <c r="G601">
        <v>1</v>
      </c>
      <c r="H601">
        <v>1</v>
      </c>
      <c r="I601" t="s">
        <v>916</v>
      </c>
      <c r="J601" t="s">
        <v>6</v>
      </c>
      <c r="K601" t="s">
        <v>917</v>
      </c>
      <c r="L601">
        <v>1191</v>
      </c>
      <c r="N601">
        <v>1013</v>
      </c>
      <c r="O601" t="s">
        <v>915</v>
      </c>
      <c r="P601" t="s">
        <v>915</v>
      </c>
      <c r="Q601">
        <v>1</v>
      </c>
      <c r="X601">
        <v>1.2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2</v>
      </c>
      <c r="AF601" t="s">
        <v>25</v>
      </c>
      <c r="AG601">
        <v>1.26</v>
      </c>
      <c r="AH601">
        <v>2</v>
      </c>
      <c r="AI601">
        <v>92846700</v>
      </c>
      <c r="AJ601">
        <v>532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ROW(Source!A408)</f>
        <v>408</v>
      </c>
      <c r="B602">
        <v>92846713</v>
      </c>
      <c r="C602">
        <v>92846698</v>
      </c>
      <c r="D602">
        <v>49672573</v>
      </c>
      <c r="E602">
        <v>1</v>
      </c>
      <c r="F602">
        <v>1</v>
      </c>
      <c r="G602">
        <v>1</v>
      </c>
      <c r="H602">
        <v>2</v>
      </c>
      <c r="I602" t="s">
        <v>918</v>
      </c>
      <c r="J602" t="s">
        <v>919</v>
      </c>
      <c r="K602" t="s">
        <v>920</v>
      </c>
      <c r="L602">
        <v>1367</v>
      </c>
      <c r="N602">
        <v>1011</v>
      </c>
      <c r="O602" t="s">
        <v>921</v>
      </c>
      <c r="P602" t="s">
        <v>921</v>
      </c>
      <c r="Q602">
        <v>1</v>
      </c>
      <c r="X602">
        <v>0.48</v>
      </c>
      <c r="Y602">
        <v>0</v>
      </c>
      <c r="Z602">
        <v>115.4</v>
      </c>
      <c r="AA602">
        <v>13.5</v>
      </c>
      <c r="AB602">
        <v>0</v>
      </c>
      <c r="AC602">
        <v>0</v>
      </c>
      <c r="AD602">
        <v>1</v>
      </c>
      <c r="AE602">
        <v>0</v>
      </c>
      <c r="AF602" t="s">
        <v>25</v>
      </c>
      <c r="AG602">
        <v>0.504</v>
      </c>
      <c r="AH602">
        <v>2</v>
      </c>
      <c r="AI602">
        <v>92846701</v>
      </c>
      <c r="AJ602">
        <v>533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ROW(Source!A408)</f>
        <v>408</v>
      </c>
      <c r="B603">
        <v>92846714</v>
      </c>
      <c r="C603">
        <v>92846698</v>
      </c>
      <c r="D603">
        <v>49672703</v>
      </c>
      <c r="E603">
        <v>1</v>
      </c>
      <c r="F603">
        <v>1</v>
      </c>
      <c r="G603">
        <v>1</v>
      </c>
      <c r="H603">
        <v>2</v>
      </c>
      <c r="I603" t="s">
        <v>955</v>
      </c>
      <c r="J603" t="s">
        <v>956</v>
      </c>
      <c r="K603" t="s">
        <v>957</v>
      </c>
      <c r="L603">
        <v>1367</v>
      </c>
      <c r="N603">
        <v>1011</v>
      </c>
      <c r="O603" t="s">
        <v>921</v>
      </c>
      <c r="P603" t="s">
        <v>921</v>
      </c>
      <c r="Q603">
        <v>1</v>
      </c>
      <c r="X603">
        <v>0.34</v>
      </c>
      <c r="Y603">
        <v>0</v>
      </c>
      <c r="Z603">
        <v>6.66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25</v>
      </c>
      <c r="AG603">
        <v>0.35700000000000004</v>
      </c>
      <c r="AH603">
        <v>2</v>
      </c>
      <c r="AI603">
        <v>92846702</v>
      </c>
      <c r="AJ603">
        <v>534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ROW(Source!A408)</f>
        <v>408</v>
      </c>
      <c r="B604">
        <v>92846715</v>
      </c>
      <c r="C604">
        <v>92846698</v>
      </c>
      <c r="D604">
        <v>49673503</v>
      </c>
      <c r="E604">
        <v>1</v>
      </c>
      <c r="F604">
        <v>1</v>
      </c>
      <c r="G604">
        <v>1</v>
      </c>
      <c r="H604">
        <v>2</v>
      </c>
      <c r="I604" t="s">
        <v>925</v>
      </c>
      <c r="J604" t="s">
        <v>926</v>
      </c>
      <c r="K604" t="s">
        <v>927</v>
      </c>
      <c r="L604">
        <v>1367</v>
      </c>
      <c r="N604">
        <v>1011</v>
      </c>
      <c r="O604" t="s">
        <v>921</v>
      </c>
      <c r="P604" t="s">
        <v>921</v>
      </c>
      <c r="Q604">
        <v>1</v>
      </c>
      <c r="X604">
        <v>0.72</v>
      </c>
      <c r="Y604">
        <v>0</v>
      </c>
      <c r="Z604">
        <v>65.709999999999994</v>
      </c>
      <c r="AA604">
        <v>11.6</v>
      </c>
      <c r="AB604">
        <v>0</v>
      </c>
      <c r="AC604">
        <v>0</v>
      </c>
      <c r="AD604">
        <v>1</v>
      </c>
      <c r="AE604">
        <v>0</v>
      </c>
      <c r="AF604" t="s">
        <v>25</v>
      </c>
      <c r="AG604">
        <v>0.75600000000000001</v>
      </c>
      <c r="AH604">
        <v>2</v>
      </c>
      <c r="AI604">
        <v>92846703</v>
      </c>
      <c r="AJ604">
        <v>535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ROW(Source!A408)</f>
        <v>408</v>
      </c>
      <c r="B605">
        <v>92846716</v>
      </c>
      <c r="C605">
        <v>92846698</v>
      </c>
      <c r="D605">
        <v>49673715</v>
      </c>
      <c r="E605">
        <v>1</v>
      </c>
      <c r="F605">
        <v>1</v>
      </c>
      <c r="G605">
        <v>1</v>
      </c>
      <c r="H605">
        <v>2</v>
      </c>
      <c r="I605" t="s">
        <v>937</v>
      </c>
      <c r="J605" t="s">
        <v>938</v>
      </c>
      <c r="K605" t="s">
        <v>939</v>
      </c>
      <c r="L605">
        <v>1367</v>
      </c>
      <c r="N605">
        <v>1011</v>
      </c>
      <c r="O605" t="s">
        <v>921</v>
      </c>
      <c r="P605" t="s">
        <v>921</v>
      </c>
      <c r="Q605">
        <v>1</v>
      </c>
      <c r="X605">
        <v>1.54</v>
      </c>
      <c r="Y605">
        <v>0</v>
      </c>
      <c r="Z605">
        <v>8.1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25</v>
      </c>
      <c r="AG605">
        <v>1.6170000000000002</v>
      </c>
      <c r="AH605">
        <v>2</v>
      </c>
      <c r="AI605">
        <v>92846704</v>
      </c>
      <c r="AJ605">
        <v>536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ROW(Source!A408)</f>
        <v>408</v>
      </c>
      <c r="B606">
        <v>92846717</v>
      </c>
      <c r="C606">
        <v>92846698</v>
      </c>
      <c r="D606">
        <v>49521144</v>
      </c>
      <c r="E606">
        <v>1</v>
      </c>
      <c r="F606">
        <v>1</v>
      </c>
      <c r="G606">
        <v>1</v>
      </c>
      <c r="H606">
        <v>3</v>
      </c>
      <c r="I606" t="s">
        <v>958</v>
      </c>
      <c r="J606" t="s">
        <v>959</v>
      </c>
      <c r="K606" t="s">
        <v>960</v>
      </c>
      <c r="L606">
        <v>1348</v>
      </c>
      <c r="N606">
        <v>1009</v>
      </c>
      <c r="O606" t="s">
        <v>122</v>
      </c>
      <c r="P606" t="s">
        <v>122</v>
      </c>
      <c r="Q606">
        <v>1000</v>
      </c>
      <c r="X606">
        <v>8.8999999999999995E-4</v>
      </c>
      <c r="Y606">
        <v>26499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6</v>
      </c>
      <c r="AG606">
        <v>8.8999999999999995E-4</v>
      </c>
      <c r="AH606">
        <v>2</v>
      </c>
      <c r="AI606">
        <v>92846705</v>
      </c>
      <c r="AJ606">
        <v>537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ROW(Source!A408)</f>
        <v>408</v>
      </c>
      <c r="B607">
        <v>92846718</v>
      </c>
      <c r="C607">
        <v>92846698</v>
      </c>
      <c r="D607">
        <v>49524301</v>
      </c>
      <c r="E607">
        <v>1</v>
      </c>
      <c r="F607">
        <v>1</v>
      </c>
      <c r="G607">
        <v>1</v>
      </c>
      <c r="H607">
        <v>3</v>
      </c>
      <c r="I607" t="s">
        <v>940</v>
      </c>
      <c r="J607" t="s">
        <v>941</v>
      </c>
      <c r="K607" t="s">
        <v>942</v>
      </c>
      <c r="L607">
        <v>1348</v>
      </c>
      <c r="N607">
        <v>1009</v>
      </c>
      <c r="O607" t="s">
        <v>122</v>
      </c>
      <c r="P607" t="s">
        <v>122</v>
      </c>
      <c r="Q607">
        <v>1000</v>
      </c>
      <c r="X607">
        <v>4.4999999999999999E-4</v>
      </c>
      <c r="Y607">
        <v>10362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6</v>
      </c>
      <c r="AG607">
        <v>4.4999999999999999E-4</v>
      </c>
      <c r="AH607">
        <v>2</v>
      </c>
      <c r="AI607">
        <v>92846706</v>
      </c>
      <c r="AJ607">
        <v>538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ROW(Source!A408)</f>
        <v>408</v>
      </c>
      <c r="B608">
        <v>92846719</v>
      </c>
      <c r="C608">
        <v>92846698</v>
      </c>
      <c r="D608">
        <v>49525488</v>
      </c>
      <c r="E608">
        <v>1</v>
      </c>
      <c r="F608">
        <v>1</v>
      </c>
      <c r="G608">
        <v>1</v>
      </c>
      <c r="H608">
        <v>3</v>
      </c>
      <c r="I608" t="s">
        <v>928</v>
      </c>
      <c r="J608" t="s">
        <v>929</v>
      </c>
      <c r="K608" t="s">
        <v>930</v>
      </c>
      <c r="L608">
        <v>1346</v>
      </c>
      <c r="N608">
        <v>1009</v>
      </c>
      <c r="O608" t="s">
        <v>931</v>
      </c>
      <c r="P608" t="s">
        <v>931</v>
      </c>
      <c r="Q608">
        <v>1</v>
      </c>
      <c r="X608">
        <v>15</v>
      </c>
      <c r="Y608">
        <v>9.0399999999999991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6</v>
      </c>
      <c r="AG608">
        <v>15</v>
      </c>
      <c r="AH608">
        <v>2</v>
      </c>
      <c r="AI608">
        <v>92846707</v>
      </c>
      <c r="AJ608">
        <v>539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ROW(Source!A408)</f>
        <v>408</v>
      </c>
      <c r="B609">
        <v>92846720</v>
      </c>
      <c r="C609">
        <v>92846698</v>
      </c>
      <c r="D609">
        <v>49526492</v>
      </c>
      <c r="E609">
        <v>1</v>
      </c>
      <c r="F609">
        <v>1</v>
      </c>
      <c r="G609">
        <v>1</v>
      </c>
      <c r="H609">
        <v>3</v>
      </c>
      <c r="I609" t="s">
        <v>932</v>
      </c>
      <c r="J609" t="s">
        <v>933</v>
      </c>
      <c r="K609" t="s">
        <v>934</v>
      </c>
      <c r="L609">
        <v>1346</v>
      </c>
      <c r="N609">
        <v>1009</v>
      </c>
      <c r="O609" t="s">
        <v>931</v>
      </c>
      <c r="P609" t="s">
        <v>931</v>
      </c>
      <c r="Q609">
        <v>1</v>
      </c>
      <c r="X609">
        <v>8</v>
      </c>
      <c r="Y609">
        <v>23.09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6</v>
      </c>
      <c r="AG609">
        <v>8</v>
      </c>
      <c r="AH609">
        <v>2</v>
      </c>
      <c r="AI609">
        <v>92846708</v>
      </c>
      <c r="AJ609">
        <v>540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ROW(Source!A408)</f>
        <v>408</v>
      </c>
      <c r="B610">
        <v>92846721</v>
      </c>
      <c r="C610">
        <v>92846698</v>
      </c>
      <c r="D610">
        <v>49512814</v>
      </c>
      <c r="E610">
        <v>70</v>
      </c>
      <c r="F610">
        <v>1</v>
      </c>
      <c r="G610">
        <v>1</v>
      </c>
      <c r="H610">
        <v>3</v>
      </c>
      <c r="I610" t="s">
        <v>985</v>
      </c>
      <c r="J610" t="s">
        <v>6</v>
      </c>
      <c r="K610" t="s">
        <v>986</v>
      </c>
      <c r="L610">
        <v>1327</v>
      </c>
      <c r="N610">
        <v>1005</v>
      </c>
      <c r="O610" t="s">
        <v>57</v>
      </c>
      <c r="P610" t="s">
        <v>57</v>
      </c>
      <c r="Q610">
        <v>1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0</v>
      </c>
      <c r="AE610">
        <v>0</v>
      </c>
      <c r="AF610" t="s">
        <v>6</v>
      </c>
      <c r="AG610">
        <v>0</v>
      </c>
      <c r="AH610">
        <v>3</v>
      </c>
      <c r="AI610">
        <v>-1</v>
      </c>
      <c r="AJ610" t="s">
        <v>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ROW(Source!A408)</f>
        <v>408</v>
      </c>
      <c r="B611">
        <v>92846722</v>
      </c>
      <c r="C611">
        <v>92846698</v>
      </c>
      <c r="D611">
        <v>49555131</v>
      </c>
      <c r="E611">
        <v>1</v>
      </c>
      <c r="F611">
        <v>1</v>
      </c>
      <c r="G611">
        <v>1</v>
      </c>
      <c r="H611">
        <v>3</v>
      </c>
      <c r="I611" t="s">
        <v>961</v>
      </c>
      <c r="J611" t="s">
        <v>962</v>
      </c>
      <c r="K611" t="s">
        <v>963</v>
      </c>
      <c r="L611">
        <v>1348</v>
      </c>
      <c r="N611">
        <v>1009</v>
      </c>
      <c r="O611" t="s">
        <v>122</v>
      </c>
      <c r="P611" t="s">
        <v>122</v>
      </c>
      <c r="Q611">
        <v>1000</v>
      </c>
      <c r="X611">
        <v>5.0099999999999997E-3</v>
      </c>
      <c r="Y611">
        <v>17183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6</v>
      </c>
      <c r="AG611">
        <v>5.0099999999999997E-3</v>
      </c>
      <c r="AH611">
        <v>2</v>
      </c>
      <c r="AI611">
        <v>92846709</v>
      </c>
      <c r="AJ611">
        <v>541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ROW(Source!A408)</f>
        <v>408</v>
      </c>
      <c r="B612">
        <v>92846723</v>
      </c>
      <c r="C612">
        <v>92846698</v>
      </c>
      <c r="D612">
        <v>49514607</v>
      </c>
      <c r="E612">
        <v>70</v>
      </c>
      <c r="F612">
        <v>1</v>
      </c>
      <c r="G612">
        <v>1</v>
      </c>
      <c r="H612">
        <v>3</v>
      </c>
      <c r="I612" t="s">
        <v>987</v>
      </c>
      <c r="J612" t="s">
        <v>6</v>
      </c>
      <c r="K612" t="s">
        <v>988</v>
      </c>
      <c r="L612">
        <v>1327</v>
      </c>
      <c r="N612">
        <v>1005</v>
      </c>
      <c r="O612" t="s">
        <v>57</v>
      </c>
      <c r="P612" t="s">
        <v>57</v>
      </c>
      <c r="Q612">
        <v>1</v>
      </c>
      <c r="X612">
        <v>100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6</v>
      </c>
      <c r="AG612">
        <v>100</v>
      </c>
      <c r="AH612">
        <v>3</v>
      </c>
      <c r="AI612">
        <v>-1</v>
      </c>
      <c r="AJ612" t="s">
        <v>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ROW(Source!A408)</f>
        <v>408</v>
      </c>
      <c r="B613">
        <v>92846724</v>
      </c>
      <c r="C613">
        <v>92846698</v>
      </c>
      <c r="D613">
        <v>49514616</v>
      </c>
      <c r="E613">
        <v>70</v>
      </c>
      <c r="F613">
        <v>1</v>
      </c>
      <c r="G613">
        <v>1</v>
      </c>
      <c r="H613">
        <v>3</v>
      </c>
      <c r="I613" t="s">
        <v>989</v>
      </c>
      <c r="J613" t="s">
        <v>6</v>
      </c>
      <c r="K613" t="s">
        <v>990</v>
      </c>
      <c r="L613">
        <v>1346</v>
      </c>
      <c r="N613">
        <v>1009</v>
      </c>
      <c r="O613" t="s">
        <v>931</v>
      </c>
      <c r="P613" t="s">
        <v>931</v>
      </c>
      <c r="Q613">
        <v>1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1</v>
      </c>
      <c r="AD613">
        <v>0</v>
      </c>
      <c r="AE613">
        <v>0</v>
      </c>
      <c r="AF613" t="s">
        <v>6</v>
      </c>
      <c r="AG613">
        <v>0</v>
      </c>
      <c r="AH613">
        <v>3</v>
      </c>
      <c r="AI613">
        <v>-1</v>
      </c>
      <c r="AJ613" t="s">
        <v>6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ROW(Source!A408)</f>
        <v>408</v>
      </c>
      <c r="B614">
        <v>92846725</v>
      </c>
      <c r="C614">
        <v>92846698</v>
      </c>
      <c r="D614">
        <v>49514616</v>
      </c>
      <c r="E614">
        <v>70</v>
      </c>
      <c r="F614">
        <v>1</v>
      </c>
      <c r="G614">
        <v>1</v>
      </c>
      <c r="H614">
        <v>3</v>
      </c>
      <c r="I614" t="s">
        <v>989</v>
      </c>
      <c r="J614" t="s">
        <v>6</v>
      </c>
      <c r="K614" t="s">
        <v>991</v>
      </c>
      <c r="L614">
        <v>1371</v>
      </c>
      <c r="N614">
        <v>1013</v>
      </c>
      <c r="O614" t="s">
        <v>22</v>
      </c>
      <c r="P614" t="s">
        <v>22</v>
      </c>
      <c r="Q614">
        <v>1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1</v>
      </c>
      <c r="AD614">
        <v>0</v>
      </c>
      <c r="AE614">
        <v>0</v>
      </c>
      <c r="AF614" t="s">
        <v>6</v>
      </c>
      <c r="AG614">
        <v>0</v>
      </c>
      <c r="AH614">
        <v>3</v>
      </c>
      <c r="AI614">
        <v>-1</v>
      </c>
      <c r="AJ614" t="s">
        <v>6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ROW(Source!A408)</f>
        <v>408</v>
      </c>
      <c r="B615">
        <v>92846726</v>
      </c>
      <c r="C615">
        <v>92846698</v>
      </c>
      <c r="D615">
        <v>49514677</v>
      </c>
      <c r="E615">
        <v>70</v>
      </c>
      <c r="F615">
        <v>1</v>
      </c>
      <c r="G615">
        <v>1</v>
      </c>
      <c r="H615">
        <v>3</v>
      </c>
      <c r="I615" t="s">
        <v>992</v>
      </c>
      <c r="J615" t="s">
        <v>6</v>
      </c>
      <c r="K615" t="s">
        <v>993</v>
      </c>
      <c r="L615">
        <v>1371</v>
      </c>
      <c r="N615">
        <v>1013</v>
      </c>
      <c r="O615" t="s">
        <v>22</v>
      </c>
      <c r="P615" t="s">
        <v>22</v>
      </c>
      <c r="Q615">
        <v>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1</v>
      </c>
      <c r="AD615">
        <v>0</v>
      </c>
      <c r="AE615">
        <v>0</v>
      </c>
      <c r="AF615" t="s">
        <v>6</v>
      </c>
      <c r="AG615">
        <v>0</v>
      </c>
      <c r="AH615">
        <v>3</v>
      </c>
      <c r="AI615">
        <v>-1</v>
      </c>
      <c r="AJ615" t="s">
        <v>6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ROW(Source!A408)</f>
        <v>408</v>
      </c>
      <c r="B616">
        <v>92846727</v>
      </c>
      <c r="C616">
        <v>92846698</v>
      </c>
      <c r="D616">
        <v>49514711</v>
      </c>
      <c r="E616">
        <v>70</v>
      </c>
      <c r="F616">
        <v>1</v>
      </c>
      <c r="G616">
        <v>1</v>
      </c>
      <c r="H616">
        <v>3</v>
      </c>
      <c r="I616" t="s">
        <v>994</v>
      </c>
      <c r="J616" t="s">
        <v>6</v>
      </c>
      <c r="K616" t="s">
        <v>995</v>
      </c>
      <c r="L616">
        <v>1371</v>
      </c>
      <c r="N616">
        <v>1013</v>
      </c>
      <c r="O616" t="s">
        <v>22</v>
      </c>
      <c r="P616" t="s">
        <v>22</v>
      </c>
      <c r="Q616">
        <v>1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1</v>
      </c>
      <c r="AD616">
        <v>0</v>
      </c>
      <c r="AE616">
        <v>0</v>
      </c>
      <c r="AF616" t="s">
        <v>6</v>
      </c>
      <c r="AG616">
        <v>0</v>
      </c>
      <c r="AH616">
        <v>3</v>
      </c>
      <c r="AI616">
        <v>-1</v>
      </c>
      <c r="AJ616" t="s">
        <v>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ROW(Source!A410)</f>
        <v>410</v>
      </c>
      <c r="B617">
        <v>92846742</v>
      </c>
      <c r="C617">
        <v>92846729</v>
      </c>
      <c r="D617">
        <v>49510719</v>
      </c>
      <c r="E617">
        <v>70</v>
      </c>
      <c r="F617">
        <v>1</v>
      </c>
      <c r="G617">
        <v>1</v>
      </c>
      <c r="H617">
        <v>1</v>
      </c>
      <c r="I617" t="s">
        <v>953</v>
      </c>
      <c r="J617" t="s">
        <v>6</v>
      </c>
      <c r="K617" t="s">
        <v>954</v>
      </c>
      <c r="L617">
        <v>1191</v>
      </c>
      <c r="N617">
        <v>1013</v>
      </c>
      <c r="O617" t="s">
        <v>915</v>
      </c>
      <c r="P617" t="s">
        <v>915</v>
      </c>
      <c r="Q617">
        <v>1</v>
      </c>
      <c r="X617">
        <v>141</v>
      </c>
      <c r="Y617">
        <v>0</v>
      </c>
      <c r="Z617">
        <v>0</v>
      </c>
      <c r="AA617">
        <v>0</v>
      </c>
      <c r="AB617">
        <v>8.74</v>
      </c>
      <c r="AC617">
        <v>0</v>
      </c>
      <c r="AD617">
        <v>1</v>
      </c>
      <c r="AE617">
        <v>1</v>
      </c>
      <c r="AF617" t="s">
        <v>25</v>
      </c>
      <c r="AG617">
        <v>148.05000000000001</v>
      </c>
      <c r="AH617">
        <v>2</v>
      </c>
      <c r="AI617">
        <v>92846730</v>
      </c>
      <c r="AJ617">
        <v>543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ROW(Source!A410)</f>
        <v>410</v>
      </c>
      <c r="B618">
        <v>92846743</v>
      </c>
      <c r="C618">
        <v>92846729</v>
      </c>
      <c r="D618">
        <v>49510905</v>
      </c>
      <c r="E618">
        <v>70</v>
      </c>
      <c r="F618">
        <v>1</v>
      </c>
      <c r="G618">
        <v>1</v>
      </c>
      <c r="H618">
        <v>1</v>
      </c>
      <c r="I618" t="s">
        <v>916</v>
      </c>
      <c r="J618" t="s">
        <v>6</v>
      </c>
      <c r="K618" t="s">
        <v>917</v>
      </c>
      <c r="L618">
        <v>1191</v>
      </c>
      <c r="N618">
        <v>1013</v>
      </c>
      <c r="O618" t="s">
        <v>915</v>
      </c>
      <c r="P618" t="s">
        <v>915</v>
      </c>
      <c r="Q618">
        <v>1</v>
      </c>
      <c r="X618">
        <v>0.94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2</v>
      </c>
      <c r="AF618" t="s">
        <v>25</v>
      </c>
      <c r="AG618">
        <v>0.98699999999999999</v>
      </c>
      <c r="AH618">
        <v>2</v>
      </c>
      <c r="AI618">
        <v>92846731</v>
      </c>
      <c r="AJ618">
        <v>544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ROW(Source!A410)</f>
        <v>410</v>
      </c>
      <c r="B619">
        <v>92846744</v>
      </c>
      <c r="C619">
        <v>92846729</v>
      </c>
      <c r="D619">
        <v>49672573</v>
      </c>
      <c r="E619">
        <v>1</v>
      </c>
      <c r="F619">
        <v>1</v>
      </c>
      <c r="G619">
        <v>1</v>
      </c>
      <c r="H619">
        <v>2</v>
      </c>
      <c r="I619" t="s">
        <v>918</v>
      </c>
      <c r="J619" t="s">
        <v>919</v>
      </c>
      <c r="K619" t="s">
        <v>920</v>
      </c>
      <c r="L619">
        <v>1367</v>
      </c>
      <c r="N619">
        <v>1011</v>
      </c>
      <c r="O619" t="s">
        <v>921</v>
      </c>
      <c r="P619" t="s">
        <v>921</v>
      </c>
      <c r="Q619">
        <v>1</v>
      </c>
      <c r="X619">
        <v>0.38</v>
      </c>
      <c r="Y619">
        <v>0</v>
      </c>
      <c r="Z619">
        <v>115.4</v>
      </c>
      <c r="AA619">
        <v>13.5</v>
      </c>
      <c r="AB619">
        <v>0</v>
      </c>
      <c r="AC619">
        <v>0</v>
      </c>
      <c r="AD619">
        <v>1</v>
      </c>
      <c r="AE619">
        <v>0</v>
      </c>
      <c r="AF619" t="s">
        <v>25</v>
      </c>
      <c r="AG619">
        <v>0.39900000000000002</v>
      </c>
      <c r="AH619">
        <v>2</v>
      </c>
      <c r="AI619">
        <v>92846732</v>
      </c>
      <c r="AJ619">
        <v>545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ROW(Source!A410)</f>
        <v>410</v>
      </c>
      <c r="B620">
        <v>92846745</v>
      </c>
      <c r="C620">
        <v>92846729</v>
      </c>
      <c r="D620">
        <v>49672703</v>
      </c>
      <c r="E620">
        <v>1</v>
      </c>
      <c r="F620">
        <v>1</v>
      </c>
      <c r="G620">
        <v>1</v>
      </c>
      <c r="H620">
        <v>2</v>
      </c>
      <c r="I620" t="s">
        <v>955</v>
      </c>
      <c r="J620" t="s">
        <v>956</v>
      </c>
      <c r="K620" t="s">
        <v>957</v>
      </c>
      <c r="L620">
        <v>1367</v>
      </c>
      <c r="N620">
        <v>1011</v>
      </c>
      <c r="O620" t="s">
        <v>921</v>
      </c>
      <c r="P620" t="s">
        <v>921</v>
      </c>
      <c r="Q620">
        <v>1</v>
      </c>
      <c r="X620">
        <v>0.34</v>
      </c>
      <c r="Y620">
        <v>0</v>
      </c>
      <c r="Z620">
        <v>6.66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25</v>
      </c>
      <c r="AG620">
        <v>0.35700000000000004</v>
      </c>
      <c r="AH620">
        <v>2</v>
      </c>
      <c r="AI620">
        <v>92846733</v>
      </c>
      <c r="AJ620">
        <v>546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ROW(Source!A410)</f>
        <v>410</v>
      </c>
      <c r="B621">
        <v>92846746</v>
      </c>
      <c r="C621">
        <v>92846729</v>
      </c>
      <c r="D621">
        <v>49673503</v>
      </c>
      <c r="E621">
        <v>1</v>
      </c>
      <c r="F621">
        <v>1</v>
      </c>
      <c r="G621">
        <v>1</v>
      </c>
      <c r="H621">
        <v>2</v>
      </c>
      <c r="I621" t="s">
        <v>925</v>
      </c>
      <c r="J621" t="s">
        <v>926</v>
      </c>
      <c r="K621" t="s">
        <v>927</v>
      </c>
      <c r="L621">
        <v>1367</v>
      </c>
      <c r="N621">
        <v>1011</v>
      </c>
      <c r="O621" t="s">
        <v>921</v>
      </c>
      <c r="P621" t="s">
        <v>921</v>
      </c>
      <c r="Q621">
        <v>1</v>
      </c>
      <c r="X621">
        <v>0.56000000000000005</v>
      </c>
      <c r="Y621">
        <v>0</v>
      </c>
      <c r="Z621">
        <v>65.709999999999994</v>
      </c>
      <c r="AA621">
        <v>11.6</v>
      </c>
      <c r="AB621">
        <v>0</v>
      </c>
      <c r="AC621">
        <v>0</v>
      </c>
      <c r="AD621">
        <v>1</v>
      </c>
      <c r="AE621">
        <v>0</v>
      </c>
      <c r="AF621" t="s">
        <v>25</v>
      </c>
      <c r="AG621">
        <v>0.58800000000000008</v>
      </c>
      <c r="AH621">
        <v>2</v>
      </c>
      <c r="AI621">
        <v>92846734</v>
      </c>
      <c r="AJ621">
        <v>547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ROW(Source!A410)</f>
        <v>410</v>
      </c>
      <c r="B622">
        <v>92846747</v>
      </c>
      <c r="C622">
        <v>92846729</v>
      </c>
      <c r="D622">
        <v>49673715</v>
      </c>
      <c r="E622">
        <v>1</v>
      </c>
      <c r="F622">
        <v>1</v>
      </c>
      <c r="G622">
        <v>1</v>
      </c>
      <c r="H622">
        <v>2</v>
      </c>
      <c r="I622" t="s">
        <v>937</v>
      </c>
      <c r="J622" t="s">
        <v>938</v>
      </c>
      <c r="K622" t="s">
        <v>939</v>
      </c>
      <c r="L622">
        <v>1367</v>
      </c>
      <c r="N622">
        <v>1011</v>
      </c>
      <c r="O622" t="s">
        <v>921</v>
      </c>
      <c r="P622" t="s">
        <v>921</v>
      </c>
      <c r="Q622">
        <v>1</v>
      </c>
      <c r="X622">
        <v>1.4</v>
      </c>
      <c r="Y622">
        <v>0</v>
      </c>
      <c r="Z622">
        <v>8.1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25</v>
      </c>
      <c r="AG622">
        <v>1.47</v>
      </c>
      <c r="AH622">
        <v>2</v>
      </c>
      <c r="AI622">
        <v>92846735</v>
      </c>
      <c r="AJ622">
        <v>548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ROW(Source!A410)</f>
        <v>410</v>
      </c>
      <c r="B623">
        <v>92846748</v>
      </c>
      <c r="C623">
        <v>92846729</v>
      </c>
      <c r="D623">
        <v>49521144</v>
      </c>
      <c r="E623">
        <v>1</v>
      </c>
      <c r="F623">
        <v>1</v>
      </c>
      <c r="G623">
        <v>1</v>
      </c>
      <c r="H623">
        <v>3</v>
      </c>
      <c r="I623" t="s">
        <v>958</v>
      </c>
      <c r="J623" t="s">
        <v>959</v>
      </c>
      <c r="K623" t="s">
        <v>960</v>
      </c>
      <c r="L623">
        <v>1348</v>
      </c>
      <c r="N623">
        <v>1009</v>
      </c>
      <c r="O623" t="s">
        <v>122</v>
      </c>
      <c r="P623" t="s">
        <v>122</v>
      </c>
      <c r="Q623">
        <v>1000</v>
      </c>
      <c r="X623">
        <v>8.8999999999999995E-4</v>
      </c>
      <c r="Y623">
        <v>26499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6</v>
      </c>
      <c r="AG623">
        <v>8.8999999999999995E-4</v>
      </c>
      <c r="AH623">
        <v>2</v>
      </c>
      <c r="AI623">
        <v>92846736</v>
      </c>
      <c r="AJ623">
        <v>549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ROW(Source!A410)</f>
        <v>410</v>
      </c>
      <c r="B624">
        <v>92846749</v>
      </c>
      <c r="C624">
        <v>92846729</v>
      </c>
      <c r="D624">
        <v>49524301</v>
      </c>
      <c r="E624">
        <v>1</v>
      </c>
      <c r="F624">
        <v>1</v>
      </c>
      <c r="G624">
        <v>1</v>
      </c>
      <c r="H624">
        <v>3</v>
      </c>
      <c r="I624" t="s">
        <v>940</v>
      </c>
      <c r="J624" t="s">
        <v>941</v>
      </c>
      <c r="K624" t="s">
        <v>942</v>
      </c>
      <c r="L624">
        <v>1348</v>
      </c>
      <c r="N624">
        <v>1009</v>
      </c>
      <c r="O624" t="s">
        <v>122</v>
      </c>
      <c r="P624" t="s">
        <v>122</v>
      </c>
      <c r="Q624">
        <v>1000</v>
      </c>
      <c r="X624">
        <v>4.0999999999999999E-4</v>
      </c>
      <c r="Y624">
        <v>10362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6</v>
      </c>
      <c r="AG624">
        <v>4.0999999999999999E-4</v>
      </c>
      <c r="AH624">
        <v>2</v>
      </c>
      <c r="AI624">
        <v>92846737</v>
      </c>
      <c r="AJ624">
        <v>550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ROW(Source!A410)</f>
        <v>410</v>
      </c>
      <c r="B625">
        <v>92846750</v>
      </c>
      <c r="C625">
        <v>92846729</v>
      </c>
      <c r="D625">
        <v>49525488</v>
      </c>
      <c r="E625">
        <v>1</v>
      </c>
      <c r="F625">
        <v>1</v>
      </c>
      <c r="G625">
        <v>1</v>
      </c>
      <c r="H625">
        <v>3</v>
      </c>
      <c r="I625" t="s">
        <v>928</v>
      </c>
      <c r="J625" t="s">
        <v>929</v>
      </c>
      <c r="K625" t="s">
        <v>930</v>
      </c>
      <c r="L625">
        <v>1346</v>
      </c>
      <c r="N625">
        <v>1009</v>
      </c>
      <c r="O625" t="s">
        <v>931</v>
      </c>
      <c r="P625" t="s">
        <v>931</v>
      </c>
      <c r="Q625">
        <v>1</v>
      </c>
      <c r="X625">
        <v>15</v>
      </c>
      <c r="Y625">
        <v>9.0399999999999991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6</v>
      </c>
      <c r="AG625">
        <v>15</v>
      </c>
      <c r="AH625">
        <v>2</v>
      </c>
      <c r="AI625">
        <v>92846738</v>
      </c>
      <c r="AJ625">
        <v>551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ROW(Source!A410)</f>
        <v>410</v>
      </c>
      <c r="B626">
        <v>92846751</v>
      </c>
      <c r="C626">
        <v>92846729</v>
      </c>
      <c r="D626">
        <v>49526492</v>
      </c>
      <c r="E626">
        <v>1</v>
      </c>
      <c r="F626">
        <v>1</v>
      </c>
      <c r="G626">
        <v>1</v>
      </c>
      <c r="H626">
        <v>3</v>
      </c>
      <c r="I626" t="s">
        <v>932</v>
      </c>
      <c r="J626" t="s">
        <v>933</v>
      </c>
      <c r="K626" t="s">
        <v>934</v>
      </c>
      <c r="L626">
        <v>1346</v>
      </c>
      <c r="N626">
        <v>1009</v>
      </c>
      <c r="O626" t="s">
        <v>931</v>
      </c>
      <c r="P626" t="s">
        <v>931</v>
      </c>
      <c r="Q626">
        <v>1</v>
      </c>
      <c r="X626">
        <v>8</v>
      </c>
      <c r="Y626">
        <v>23.09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6</v>
      </c>
      <c r="AG626">
        <v>8</v>
      </c>
      <c r="AH626">
        <v>2</v>
      </c>
      <c r="AI626">
        <v>92846739</v>
      </c>
      <c r="AJ626">
        <v>552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ROW(Source!A410)</f>
        <v>410</v>
      </c>
      <c r="B627">
        <v>92846752</v>
      </c>
      <c r="C627">
        <v>92846729</v>
      </c>
      <c r="D627">
        <v>49512814</v>
      </c>
      <c r="E627">
        <v>70</v>
      </c>
      <c r="F627">
        <v>1</v>
      </c>
      <c r="G627">
        <v>1</v>
      </c>
      <c r="H627">
        <v>3</v>
      </c>
      <c r="I627" t="s">
        <v>985</v>
      </c>
      <c r="J627" t="s">
        <v>6</v>
      </c>
      <c r="K627" t="s">
        <v>986</v>
      </c>
      <c r="L627">
        <v>1327</v>
      </c>
      <c r="N627">
        <v>1005</v>
      </c>
      <c r="O627" t="s">
        <v>57</v>
      </c>
      <c r="P627" t="s">
        <v>57</v>
      </c>
      <c r="Q627">
        <v>1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6</v>
      </c>
      <c r="AG627">
        <v>0</v>
      </c>
      <c r="AH627">
        <v>3</v>
      </c>
      <c r="AI627">
        <v>-1</v>
      </c>
      <c r="AJ627" t="s">
        <v>6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ROW(Source!A410)</f>
        <v>410</v>
      </c>
      <c r="B628">
        <v>92846753</v>
      </c>
      <c r="C628">
        <v>92846729</v>
      </c>
      <c r="D628">
        <v>49555131</v>
      </c>
      <c r="E628">
        <v>1</v>
      </c>
      <c r="F628">
        <v>1</v>
      </c>
      <c r="G628">
        <v>1</v>
      </c>
      <c r="H628">
        <v>3</v>
      </c>
      <c r="I628" t="s">
        <v>961</v>
      </c>
      <c r="J628" t="s">
        <v>962</v>
      </c>
      <c r="K628" t="s">
        <v>963</v>
      </c>
      <c r="L628">
        <v>1348</v>
      </c>
      <c r="N628">
        <v>1009</v>
      </c>
      <c r="O628" t="s">
        <v>122</v>
      </c>
      <c r="P628" t="s">
        <v>122</v>
      </c>
      <c r="Q628">
        <v>1000</v>
      </c>
      <c r="X628">
        <v>5.0099999999999997E-3</v>
      </c>
      <c r="Y628">
        <v>17183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6</v>
      </c>
      <c r="AG628">
        <v>5.0099999999999997E-3</v>
      </c>
      <c r="AH628">
        <v>2</v>
      </c>
      <c r="AI628">
        <v>92846740</v>
      </c>
      <c r="AJ628">
        <v>553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ROW(Source!A410)</f>
        <v>410</v>
      </c>
      <c r="B629">
        <v>92846754</v>
      </c>
      <c r="C629">
        <v>92846729</v>
      </c>
      <c r="D629">
        <v>49514607</v>
      </c>
      <c r="E629">
        <v>70</v>
      </c>
      <c r="F629">
        <v>1</v>
      </c>
      <c r="G629">
        <v>1</v>
      </c>
      <c r="H629">
        <v>3</v>
      </c>
      <c r="I629" t="s">
        <v>987</v>
      </c>
      <c r="J629" t="s">
        <v>6</v>
      </c>
      <c r="K629" t="s">
        <v>988</v>
      </c>
      <c r="L629">
        <v>1327</v>
      </c>
      <c r="N629">
        <v>1005</v>
      </c>
      <c r="O629" t="s">
        <v>57</v>
      </c>
      <c r="P629" t="s">
        <v>57</v>
      </c>
      <c r="Q629">
        <v>1</v>
      </c>
      <c r="X629">
        <v>100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 t="s">
        <v>6</v>
      </c>
      <c r="AG629">
        <v>100</v>
      </c>
      <c r="AH629">
        <v>3</v>
      </c>
      <c r="AI629">
        <v>-1</v>
      </c>
      <c r="AJ629" t="s">
        <v>6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ROW(Source!A410)</f>
        <v>410</v>
      </c>
      <c r="B630">
        <v>92846755</v>
      </c>
      <c r="C630">
        <v>92846729</v>
      </c>
      <c r="D630">
        <v>49514616</v>
      </c>
      <c r="E630">
        <v>70</v>
      </c>
      <c r="F630">
        <v>1</v>
      </c>
      <c r="G630">
        <v>1</v>
      </c>
      <c r="H630">
        <v>3</v>
      </c>
      <c r="I630" t="s">
        <v>989</v>
      </c>
      <c r="J630" t="s">
        <v>6</v>
      </c>
      <c r="K630" t="s">
        <v>990</v>
      </c>
      <c r="L630">
        <v>1346</v>
      </c>
      <c r="N630">
        <v>1009</v>
      </c>
      <c r="O630" t="s">
        <v>931</v>
      </c>
      <c r="P630" t="s">
        <v>931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6</v>
      </c>
      <c r="AG630">
        <v>0</v>
      </c>
      <c r="AH630">
        <v>3</v>
      </c>
      <c r="AI630">
        <v>-1</v>
      </c>
      <c r="AJ630" t="s">
        <v>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ROW(Source!A410)</f>
        <v>410</v>
      </c>
      <c r="B631">
        <v>92846756</v>
      </c>
      <c r="C631">
        <v>92846729</v>
      </c>
      <c r="D631">
        <v>49514616</v>
      </c>
      <c r="E631">
        <v>70</v>
      </c>
      <c r="F631">
        <v>1</v>
      </c>
      <c r="G631">
        <v>1</v>
      </c>
      <c r="H631">
        <v>3</v>
      </c>
      <c r="I631" t="s">
        <v>989</v>
      </c>
      <c r="J631" t="s">
        <v>6</v>
      </c>
      <c r="K631" t="s">
        <v>991</v>
      </c>
      <c r="L631">
        <v>1371</v>
      </c>
      <c r="N631">
        <v>1013</v>
      </c>
      <c r="O631" t="s">
        <v>22</v>
      </c>
      <c r="P631" t="s">
        <v>22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6</v>
      </c>
      <c r="AG631">
        <v>0</v>
      </c>
      <c r="AH631">
        <v>3</v>
      </c>
      <c r="AI631">
        <v>-1</v>
      </c>
      <c r="AJ631" t="s">
        <v>6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ROW(Source!A410)</f>
        <v>410</v>
      </c>
      <c r="B632">
        <v>92846757</v>
      </c>
      <c r="C632">
        <v>92846729</v>
      </c>
      <c r="D632">
        <v>49514677</v>
      </c>
      <c r="E632">
        <v>70</v>
      </c>
      <c r="F632">
        <v>1</v>
      </c>
      <c r="G632">
        <v>1</v>
      </c>
      <c r="H632">
        <v>3</v>
      </c>
      <c r="I632" t="s">
        <v>992</v>
      </c>
      <c r="J632" t="s">
        <v>6</v>
      </c>
      <c r="K632" t="s">
        <v>993</v>
      </c>
      <c r="L632">
        <v>1371</v>
      </c>
      <c r="N632">
        <v>1013</v>
      </c>
      <c r="O632" t="s">
        <v>22</v>
      </c>
      <c r="P632" t="s">
        <v>22</v>
      </c>
      <c r="Q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6</v>
      </c>
      <c r="AG632">
        <v>0</v>
      </c>
      <c r="AH632">
        <v>3</v>
      </c>
      <c r="AI632">
        <v>-1</v>
      </c>
      <c r="AJ632" t="s">
        <v>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ROW(Source!A410)</f>
        <v>410</v>
      </c>
      <c r="B633">
        <v>92846758</v>
      </c>
      <c r="C633">
        <v>92846729</v>
      </c>
      <c r="D633">
        <v>49514711</v>
      </c>
      <c r="E633">
        <v>70</v>
      </c>
      <c r="F633">
        <v>1</v>
      </c>
      <c r="G633">
        <v>1</v>
      </c>
      <c r="H633">
        <v>3</v>
      </c>
      <c r="I633" t="s">
        <v>994</v>
      </c>
      <c r="J633" t="s">
        <v>6</v>
      </c>
      <c r="K633" t="s">
        <v>995</v>
      </c>
      <c r="L633">
        <v>1371</v>
      </c>
      <c r="N633">
        <v>1013</v>
      </c>
      <c r="O633" t="s">
        <v>22</v>
      </c>
      <c r="P633" t="s">
        <v>22</v>
      </c>
      <c r="Q633">
        <v>1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6</v>
      </c>
      <c r="AG633">
        <v>0</v>
      </c>
      <c r="AH633">
        <v>3</v>
      </c>
      <c r="AI633">
        <v>-1</v>
      </c>
      <c r="AJ633" t="s">
        <v>6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ROW(Source!A412)</f>
        <v>412</v>
      </c>
      <c r="B634">
        <v>92846774</v>
      </c>
      <c r="C634">
        <v>92846760</v>
      </c>
      <c r="D634">
        <v>49510719</v>
      </c>
      <c r="E634">
        <v>70</v>
      </c>
      <c r="F634">
        <v>1</v>
      </c>
      <c r="G634">
        <v>1</v>
      </c>
      <c r="H634">
        <v>1</v>
      </c>
      <c r="I634" t="s">
        <v>953</v>
      </c>
      <c r="J634" t="s">
        <v>6</v>
      </c>
      <c r="K634" t="s">
        <v>954</v>
      </c>
      <c r="L634">
        <v>1191</v>
      </c>
      <c r="N634">
        <v>1013</v>
      </c>
      <c r="O634" t="s">
        <v>915</v>
      </c>
      <c r="P634" t="s">
        <v>915</v>
      </c>
      <c r="Q634">
        <v>1</v>
      </c>
      <c r="X634">
        <v>141</v>
      </c>
      <c r="Y634">
        <v>0</v>
      </c>
      <c r="Z634">
        <v>0</v>
      </c>
      <c r="AA634">
        <v>0</v>
      </c>
      <c r="AB634">
        <v>8.74</v>
      </c>
      <c r="AC634">
        <v>0</v>
      </c>
      <c r="AD634">
        <v>1</v>
      </c>
      <c r="AE634">
        <v>1</v>
      </c>
      <c r="AF634" t="s">
        <v>25</v>
      </c>
      <c r="AG634">
        <v>148.05000000000001</v>
      </c>
      <c r="AH634">
        <v>2</v>
      </c>
      <c r="AI634">
        <v>92846761</v>
      </c>
      <c r="AJ634">
        <v>555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ROW(Source!A412)</f>
        <v>412</v>
      </c>
      <c r="B635">
        <v>92846775</v>
      </c>
      <c r="C635">
        <v>92846760</v>
      </c>
      <c r="D635">
        <v>49510905</v>
      </c>
      <c r="E635">
        <v>70</v>
      </c>
      <c r="F635">
        <v>1</v>
      </c>
      <c r="G635">
        <v>1</v>
      </c>
      <c r="H635">
        <v>1</v>
      </c>
      <c r="I635" t="s">
        <v>916</v>
      </c>
      <c r="J635" t="s">
        <v>6</v>
      </c>
      <c r="K635" t="s">
        <v>917</v>
      </c>
      <c r="L635">
        <v>1191</v>
      </c>
      <c r="N635">
        <v>1013</v>
      </c>
      <c r="O635" t="s">
        <v>915</v>
      </c>
      <c r="P635" t="s">
        <v>915</v>
      </c>
      <c r="Q635">
        <v>1</v>
      </c>
      <c r="X635">
        <v>0.94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2</v>
      </c>
      <c r="AF635" t="s">
        <v>25</v>
      </c>
      <c r="AG635">
        <v>0.98699999999999999</v>
      </c>
      <c r="AH635">
        <v>2</v>
      </c>
      <c r="AI635">
        <v>92846762</v>
      </c>
      <c r="AJ635">
        <v>556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ROW(Source!A412)</f>
        <v>412</v>
      </c>
      <c r="B636">
        <v>92846776</v>
      </c>
      <c r="C636">
        <v>92846760</v>
      </c>
      <c r="D636">
        <v>49672573</v>
      </c>
      <c r="E636">
        <v>1</v>
      </c>
      <c r="F636">
        <v>1</v>
      </c>
      <c r="G636">
        <v>1</v>
      </c>
      <c r="H636">
        <v>2</v>
      </c>
      <c r="I636" t="s">
        <v>918</v>
      </c>
      <c r="J636" t="s">
        <v>919</v>
      </c>
      <c r="K636" t="s">
        <v>920</v>
      </c>
      <c r="L636">
        <v>1367</v>
      </c>
      <c r="N636">
        <v>1011</v>
      </c>
      <c r="O636" t="s">
        <v>921</v>
      </c>
      <c r="P636" t="s">
        <v>921</v>
      </c>
      <c r="Q636">
        <v>1</v>
      </c>
      <c r="X636">
        <v>0.38</v>
      </c>
      <c r="Y636">
        <v>0</v>
      </c>
      <c r="Z636">
        <v>115.4</v>
      </c>
      <c r="AA636">
        <v>13.5</v>
      </c>
      <c r="AB636">
        <v>0</v>
      </c>
      <c r="AC636">
        <v>0</v>
      </c>
      <c r="AD636">
        <v>1</v>
      </c>
      <c r="AE636">
        <v>0</v>
      </c>
      <c r="AF636" t="s">
        <v>25</v>
      </c>
      <c r="AG636">
        <v>0.39900000000000002</v>
      </c>
      <c r="AH636">
        <v>2</v>
      </c>
      <c r="AI636">
        <v>92846763</v>
      </c>
      <c r="AJ636">
        <v>557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ROW(Source!A412)</f>
        <v>412</v>
      </c>
      <c r="B637">
        <v>92846777</v>
      </c>
      <c r="C637">
        <v>92846760</v>
      </c>
      <c r="D637">
        <v>49672703</v>
      </c>
      <c r="E637">
        <v>1</v>
      </c>
      <c r="F637">
        <v>1</v>
      </c>
      <c r="G637">
        <v>1</v>
      </c>
      <c r="H637">
        <v>2</v>
      </c>
      <c r="I637" t="s">
        <v>955</v>
      </c>
      <c r="J637" t="s">
        <v>956</v>
      </c>
      <c r="K637" t="s">
        <v>957</v>
      </c>
      <c r="L637">
        <v>1367</v>
      </c>
      <c r="N637">
        <v>1011</v>
      </c>
      <c r="O637" t="s">
        <v>921</v>
      </c>
      <c r="P637" t="s">
        <v>921</v>
      </c>
      <c r="Q637">
        <v>1</v>
      </c>
      <c r="X637">
        <v>0.34</v>
      </c>
      <c r="Y637">
        <v>0</v>
      </c>
      <c r="Z637">
        <v>6.66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25</v>
      </c>
      <c r="AG637">
        <v>0.35700000000000004</v>
      </c>
      <c r="AH637">
        <v>2</v>
      </c>
      <c r="AI637">
        <v>92846764</v>
      </c>
      <c r="AJ637">
        <v>558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ROW(Source!A412)</f>
        <v>412</v>
      </c>
      <c r="B638">
        <v>92846778</v>
      </c>
      <c r="C638">
        <v>92846760</v>
      </c>
      <c r="D638">
        <v>49673503</v>
      </c>
      <c r="E638">
        <v>1</v>
      </c>
      <c r="F638">
        <v>1</v>
      </c>
      <c r="G638">
        <v>1</v>
      </c>
      <c r="H638">
        <v>2</v>
      </c>
      <c r="I638" t="s">
        <v>925</v>
      </c>
      <c r="J638" t="s">
        <v>926</v>
      </c>
      <c r="K638" t="s">
        <v>927</v>
      </c>
      <c r="L638">
        <v>1367</v>
      </c>
      <c r="N638">
        <v>1011</v>
      </c>
      <c r="O638" t="s">
        <v>921</v>
      </c>
      <c r="P638" t="s">
        <v>921</v>
      </c>
      <c r="Q638">
        <v>1</v>
      </c>
      <c r="X638">
        <v>0.56000000000000005</v>
      </c>
      <c r="Y638">
        <v>0</v>
      </c>
      <c r="Z638">
        <v>65.709999999999994</v>
      </c>
      <c r="AA638">
        <v>11.6</v>
      </c>
      <c r="AB638">
        <v>0</v>
      </c>
      <c r="AC638">
        <v>0</v>
      </c>
      <c r="AD638">
        <v>1</v>
      </c>
      <c r="AE638">
        <v>0</v>
      </c>
      <c r="AF638" t="s">
        <v>25</v>
      </c>
      <c r="AG638">
        <v>0.58800000000000008</v>
      </c>
      <c r="AH638">
        <v>2</v>
      </c>
      <c r="AI638">
        <v>92846765</v>
      </c>
      <c r="AJ638">
        <v>559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ROW(Source!A412)</f>
        <v>412</v>
      </c>
      <c r="B639">
        <v>92846779</v>
      </c>
      <c r="C639">
        <v>92846760</v>
      </c>
      <c r="D639">
        <v>49673715</v>
      </c>
      <c r="E639">
        <v>1</v>
      </c>
      <c r="F639">
        <v>1</v>
      </c>
      <c r="G639">
        <v>1</v>
      </c>
      <c r="H639">
        <v>2</v>
      </c>
      <c r="I639" t="s">
        <v>937</v>
      </c>
      <c r="J639" t="s">
        <v>938</v>
      </c>
      <c r="K639" t="s">
        <v>939</v>
      </c>
      <c r="L639">
        <v>1367</v>
      </c>
      <c r="N639">
        <v>1011</v>
      </c>
      <c r="O639" t="s">
        <v>921</v>
      </c>
      <c r="P639" t="s">
        <v>921</v>
      </c>
      <c r="Q639">
        <v>1</v>
      </c>
      <c r="X639">
        <v>1.4</v>
      </c>
      <c r="Y639">
        <v>0</v>
      </c>
      <c r="Z639">
        <v>8.1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25</v>
      </c>
      <c r="AG639">
        <v>1.47</v>
      </c>
      <c r="AH639">
        <v>2</v>
      </c>
      <c r="AI639">
        <v>92846766</v>
      </c>
      <c r="AJ639">
        <v>560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ROW(Source!A412)</f>
        <v>412</v>
      </c>
      <c r="B640">
        <v>92846780</v>
      </c>
      <c r="C640">
        <v>92846760</v>
      </c>
      <c r="D640">
        <v>49521144</v>
      </c>
      <c r="E640">
        <v>1</v>
      </c>
      <c r="F640">
        <v>1</v>
      </c>
      <c r="G640">
        <v>1</v>
      </c>
      <c r="H640">
        <v>3</v>
      </c>
      <c r="I640" t="s">
        <v>958</v>
      </c>
      <c r="J640" t="s">
        <v>959</v>
      </c>
      <c r="K640" t="s">
        <v>960</v>
      </c>
      <c r="L640">
        <v>1348</v>
      </c>
      <c r="N640">
        <v>1009</v>
      </c>
      <c r="O640" t="s">
        <v>122</v>
      </c>
      <c r="P640" t="s">
        <v>122</v>
      </c>
      <c r="Q640">
        <v>1000</v>
      </c>
      <c r="X640">
        <v>8.8999999999999995E-4</v>
      </c>
      <c r="Y640">
        <v>26499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6</v>
      </c>
      <c r="AG640">
        <v>8.8999999999999995E-4</v>
      </c>
      <c r="AH640">
        <v>2</v>
      </c>
      <c r="AI640">
        <v>92846767</v>
      </c>
      <c r="AJ640">
        <v>561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ROW(Source!A412)</f>
        <v>412</v>
      </c>
      <c r="B641">
        <v>92846781</v>
      </c>
      <c r="C641">
        <v>92846760</v>
      </c>
      <c r="D641">
        <v>49524301</v>
      </c>
      <c r="E641">
        <v>1</v>
      </c>
      <c r="F641">
        <v>1</v>
      </c>
      <c r="G641">
        <v>1</v>
      </c>
      <c r="H641">
        <v>3</v>
      </c>
      <c r="I641" t="s">
        <v>940</v>
      </c>
      <c r="J641" t="s">
        <v>941</v>
      </c>
      <c r="K641" t="s">
        <v>942</v>
      </c>
      <c r="L641">
        <v>1348</v>
      </c>
      <c r="N641">
        <v>1009</v>
      </c>
      <c r="O641" t="s">
        <v>122</v>
      </c>
      <c r="P641" t="s">
        <v>122</v>
      </c>
      <c r="Q641">
        <v>1000</v>
      </c>
      <c r="X641">
        <v>4.0999999999999999E-4</v>
      </c>
      <c r="Y641">
        <v>10362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6</v>
      </c>
      <c r="AG641">
        <v>4.0999999999999999E-4</v>
      </c>
      <c r="AH641">
        <v>2</v>
      </c>
      <c r="AI641">
        <v>92846768</v>
      </c>
      <c r="AJ641">
        <v>562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ROW(Source!A412)</f>
        <v>412</v>
      </c>
      <c r="B642">
        <v>92846782</v>
      </c>
      <c r="C642">
        <v>92846760</v>
      </c>
      <c r="D642">
        <v>49525488</v>
      </c>
      <c r="E642">
        <v>1</v>
      </c>
      <c r="F642">
        <v>1</v>
      </c>
      <c r="G642">
        <v>1</v>
      </c>
      <c r="H642">
        <v>3</v>
      </c>
      <c r="I642" t="s">
        <v>928</v>
      </c>
      <c r="J642" t="s">
        <v>929</v>
      </c>
      <c r="K642" t="s">
        <v>930</v>
      </c>
      <c r="L642">
        <v>1346</v>
      </c>
      <c r="N642">
        <v>1009</v>
      </c>
      <c r="O642" t="s">
        <v>931</v>
      </c>
      <c r="P642" t="s">
        <v>931</v>
      </c>
      <c r="Q642">
        <v>1</v>
      </c>
      <c r="X642">
        <v>15</v>
      </c>
      <c r="Y642">
        <v>9.0399999999999991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6</v>
      </c>
      <c r="AG642">
        <v>15</v>
      </c>
      <c r="AH642">
        <v>2</v>
      </c>
      <c r="AI642">
        <v>92846769</v>
      </c>
      <c r="AJ642">
        <v>563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ROW(Source!A412)</f>
        <v>412</v>
      </c>
      <c r="B643">
        <v>92846783</v>
      </c>
      <c r="C643">
        <v>92846760</v>
      </c>
      <c r="D643">
        <v>49526492</v>
      </c>
      <c r="E643">
        <v>1</v>
      </c>
      <c r="F643">
        <v>1</v>
      </c>
      <c r="G643">
        <v>1</v>
      </c>
      <c r="H643">
        <v>3</v>
      </c>
      <c r="I643" t="s">
        <v>932</v>
      </c>
      <c r="J643" t="s">
        <v>933</v>
      </c>
      <c r="K643" t="s">
        <v>934</v>
      </c>
      <c r="L643">
        <v>1346</v>
      </c>
      <c r="N643">
        <v>1009</v>
      </c>
      <c r="O643" t="s">
        <v>931</v>
      </c>
      <c r="P643" t="s">
        <v>931</v>
      </c>
      <c r="Q643">
        <v>1</v>
      </c>
      <c r="X643">
        <v>8</v>
      </c>
      <c r="Y643">
        <v>23.09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6</v>
      </c>
      <c r="AG643">
        <v>8</v>
      </c>
      <c r="AH643">
        <v>2</v>
      </c>
      <c r="AI643">
        <v>92846770</v>
      </c>
      <c r="AJ643">
        <v>564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ROW(Source!A412)</f>
        <v>412</v>
      </c>
      <c r="B644">
        <v>92846784</v>
      </c>
      <c r="C644">
        <v>92846760</v>
      </c>
      <c r="D644">
        <v>49512814</v>
      </c>
      <c r="E644">
        <v>70</v>
      </c>
      <c r="F644">
        <v>1</v>
      </c>
      <c r="G644">
        <v>1</v>
      </c>
      <c r="H644">
        <v>3</v>
      </c>
      <c r="I644" t="s">
        <v>985</v>
      </c>
      <c r="J644" t="s">
        <v>6</v>
      </c>
      <c r="K644" t="s">
        <v>986</v>
      </c>
      <c r="L644">
        <v>1327</v>
      </c>
      <c r="N644">
        <v>1005</v>
      </c>
      <c r="O644" t="s">
        <v>57</v>
      </c>
      <c r="P644" t="s">
        <v>57</v>
      </c>
      <c r="Q644">
        <v>1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6</v>
      </c>
      <c r="AG644">
        <v>0</v>
      </c>
      <c r="AH644">
        <v>3</v>
      </c>
      <c r="AI644">
        <v>-1</v>
      </c>
      <c r="AJ644" t="s">
        <v>6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ROW(Source!A412)</f>
        <v>412</v>
      </c>
      <c r="B645">
        <v>92846785</v>
      </c>
      <c r="C645">
        <v>92846760</v>
      </c>
      <c r="D645">
        <v>49555131</v>
      </c>
      <c r="E645">
        <v>1</v>
      </c>
      <c r="F645">
        <v>1</v>
      </c>
      <c r="G645">
        <v>1</v>
      </c>
      <c r="H645">
        <v>3</v>
      </c>
      <c r="I645" t="s">
        <v>961</v>
      </c>
      <c r="J645" t="s">
        <v>962</v>
      </c>
      <c r="K645" t="s">
        <v>963</v>
      </c>
      <c r="L645">
        <v>1348</v>
      </c>
      <c r="N645">
        <v>1009</v>
      </c>
      <c r="O645" t="s">
        <v>122</v>
      </c>
      <c r="P645" t="s">
        <v>122</v>
      </c>
      <c r="Q645">
        <v>1000</v>
      </c>
      <c r="X645">
        <v>5.0099999999999997E-3</v>
      </c>
      <c r="Y645">
        <v>17183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6</v>
      </c>
      <c r="AG645">
        <v>5.0099999999999997E-3</v>
      </c>
      <c r="AH645">
        <v>2</v>
      </c>
      <c r="AI645">
        <v>92846771</v>
      </c>
      <c r="AJ645">
        <v>565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ROW(Source!A412)</f>
        <v>412</v>
      </c>
      <c r="B646">
        <v>92846786</v>
      </c>
      <c r="C646">
        <v>92846760</v>
      </c>
      <c r="D646">
        <v>49514607</v>
      </c>
      <c r="E646">
        <v>70</v>
      </c>
      <c r="F646">
        <v>1</v>
      </c>
      <c r="G646">
        <v>1</v>
      </c>
      <c r="H646">
        <v>3</v>
      </c>
      <c r="I646" t="s">
        <v>987</v>
      </c>
      <c r="J646" t="s">
        <v>6</v>
      </c>
      <c r="K646" t="s">
        <v>988</v>
      </c>
      <c r="L646">
        <v>1327</v>
      </c>
      <c r="N646">
        <v>1005</v>
      </c>
      <c r="O646" t="s">
        <v>57</v>
      </c>
      <c r="P646" t="s">
        <v>57</v>
      </c>
      <c r="Q646">
        <v>1</v>
      </c>
      <c r="X646">
        <v>100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 t="s">
        <v>6</v>
      </c>
      <c r="AG646">
        <v>100</v>
      </c>
      <c r="AH646">
        <v>3</v>
      </c>
      <c r="AI646">
        <v>-1</v>
      </c>
      <c r="AJ646" t="s">
        <v>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ROW(Source!A412)</f>
        <v>412</v>
      </c>
      <c r="B647">
        <v>92846787</v>
      </c>
      <c r="C647">
        <v>92846760</v>
      </c>
      <c r="D647">
        <v>49514616</v>
      </c>
      <c r="E647">
        <v>70</v>
      </c>
      <c r="F647">
        <v>1</v>
      </c>
      <c r="G647">
        <v>1</v>
      </c>
      <c r="H647">
        <v>3</v>
      </c>
      <c r="I647" t="s">
        <v>989</v>
      </c>
      <c r="J647" t="s">
        <v>6</v>
      </c>
      <c r="K647" t="s">
        <v>990</v>
      </c>
      <c r="L647">
        <v>1346</v>
      </c>
      <c r="N647">
        <v>1009</v>
      </c>
      <c r="O647" t="s">
        <v>931</v>
      </c>
      <c r="P647" t="s">
        <v>931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6</v>
      </c>
      <c r="AG647">
        <v>0</v>
      </c>
      <c r="AH647">
        <v>3</v>
      </c>
      <c r="AI647">
        <v>-1</v>
      </c>
      <c r="AJ647" t="s">
        <v>6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ROW(Source!A412)</f>
        <v>412</v>
      </c>
      <c r="B648">
        <v>92846788</v>
      </c>
      <c r="C648">
        <v>92846760</v>
      </c>
      <c r="D648">
        <v>49514616</v>
      </c>
      <c r="E648">
        <v>70</v>
      </c>
      <c r="F648">
        <v>1</v>
      </c>
      <c r="G648">
        <v>1</v>
      </c>
      <c r="H648">
        <v>3</v>
      </c>
      <c r="I648" t="s">
        <v>989</v>
      </c>
      <c r="J648" t="s">
        <v>6</v>
      </c>
      <c r="K648" t="s">
        <v>991</v>
      </c>
      <c r="L648">
        <v>1371</v>
      </c>
      <c r="N648">
        <v>1013</v>
      </c>
      <c r="O648" t="s">
        <v>22</v>
      </c>
      <c r="P648" t="s">
        <v>22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6</v>
      </c>
      <c r="AG648">
        <v>0</v>
      </c>
      <c r="AH648">
        <v>3</v>
      </c>
      <c r="AI648">
        <v>-1</v>
      </c>
      <c r="AJ648" t="s">
        <v>6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ROW(Source!A412)</f>
        <v>412</v>
      </c>
      <c r="B649">
        <v>92846789</v>
      </c>
      <c r="C649">
        <v>92846760</v>
      </c>
      <c r="D649">
        <v>49514677</v>
      </c>
      <c r="E649">
        <v>70</v>
      </c>
      <c r="F649">
        <v>1</v>
      </c>
      <c r="G649">
        <v>1</v>
      </c>
      <c r="H649">
        <v>3</v>
      </c>
      <c r="I649" t="s">
        <v>992</v>
      </c>
      <c r="J649" t="s">
        <v>6</v>
      </c>
      <c r="K649" t="s">
        <v>993</v>
      </c>
      <c r="L649">
        <v>1371</v>
      </c>
      <c r="N649">
        <v>1013</v>
      </c>
      <c r="O649" t="s">
        <v>22</v>
      </c>
      <c r="P649" t="s">
        <v>22</v>
      </c>
      <c r="Q649">
        <v>1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6</v>
      </c>
      <c r="AG649">
        <v>0</v>
      </c>
      <c r="AH649">
        <v>3</v>
      </c>
      <c r="AI649">
        <v>-1</v>
      </c>
      <c r="AJ649" t="s">
        <v>6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ROW(Source!A415)</f>
        <v>415</v>
      </c>
      <c r="B650">
        <v>92846807</v>
      </c>
      <c r="C650">
        <v>92846792</v>
      </c>
      <c r="D650">
        <v>49510719</v>
      </c>
      <c r="E650">
        <v>70</v>
      </c>
      <c r="F650">
        <v>1</v>
      </c>
      <c r="G650">
        <v>1</v>
      </c>
      <c r="H650">
        <v>1</v>
      </c>
      <c r="I650" t="s">
        <v>953</v>
      </c>
      <c r="J650" t="s">
        <v>6</v>
      </c>
      <c r="K650" t="s">
        <v>954</v>
      </c>
      <c r="L650">
        <v>1191</v>
      </c>
      <c r="N650">
        <v>1013</v>
      </c>
      <c r="O650" t="s">
        <v>915</v>
      </c>
      <c r="P650" t="s">
        <v>915</v>
      </c>
      <c r="Q650">
        <v>1</v>
      </c>
      <c r="X650">
        <v>122</v>
      </c>
      <c r="Y650">
        <v>0</v>
      </c>
      <c r="Z650">
        <v>0</v>
      </c>
      <c r="AA650">
        <v>0</v>
      </c>
      <c r="AB650">
        <v>8.74</v>
      </c>
      <c r="AC650">
        <v>0</v>
      </c>
      <c r="AD650">
        <v>1</v>
      </c>
      <c r="AE650">
        <v>1</v>
      </c>
      <c r="AF650" t="s">
        <v>116</v>
      </c>
      <c r="AG650">
        <v>128.1</v>
      </c>
      <c r="AH650">
        <v>2</v>
      </c>
      <c r="AI650">
        <v>92846793</v>
      </c>
      <c r="AJ650">
        <v>568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ROW(Source!A415)</f>
        <v>415</v>
      </c>
      <c r="B651">
        <v>92846808</v>
      </c>
      <c r="C651">
        <v>92846792</v>
      </c>
      <c r="D651">
        <v>49510905</v>
      </c>
      <c r="E651">
        <v>70</v>
      </c>
      <c r="F651">
        <v>1</v>
      </c>
      <c r="G651">
        <v>1</v>
      </c>
      <c r="H651">
        <v>1</v>
      </c>
      <c r="I651" t="s">
        <v>916</v>
      </c>
      <c r="J651" t="s">
        <v>6</v>
      </c>
      <c r="K651" t="s">
        <v>917</v>
      </c>
      <c r="L651">
        <v>1191</v>
      </c>
      <c r="N651">
        <v>1013</v>
      </c>
      <c r="O651" t="s">
        <v>915</v>
      </c>
      <c r="P651" t="s">
        <v>915</v>
      </c>
      <c r="Q651">
        <v>1</v>
      </c>
      <c r="X651">
        <v>0.87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2</v>
      </c>
      <c r="AF651" t="s">
        <v>116</v>
      </c>
      <c r="AG651">
        <v>0.91349999999999998</v>
      </c>
      <c r="AH651">
        <v>2</v>
      </c>
      <c r="AI651">
        <v>92846794</v>
      </c>
      <c r="AJ651">
        <v>569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ROW(Source!A415)</f>
        <v>415</v>
      </c>
      <c r="B652">
        <v>92846809</v>
      </c>
      <c r="C652">
        <v>92846792</v>
      </c>
      <c r="D652">
        <v>49672573</v>
      </c>
      <c r="E652">
        <v>1</v>
      </c>
      <c r="F652">
        <v>1</v>
      </c>
      <c r="G652">
        <v>1</v>
      </c>
      <c r="H652">
        <v>2</v>
      </c>
      <c r="I652" t="s">
        <v>918</v>
      </c>
      <c r="J652" t="s">
        <v>919</v>
      </c>
      <c r="K652" t="s">
        <v>920</v>
      </c>
      <c r="L652">
        <v>1367</v>
      </c>
      <c r="N652">
        <v>1011</v>
      </c>
      <c r="O652" t="s">
        <v>921</v>
      </c>
      <c r="P652" t="s">
        <v>921</v>
      </c>
      <c r="Q652">
        <v>1</v>
      </c>
      <c r="X652">
        <v>0.35</v>
      </c>
      <c r="Y652">
        <v>0</v>
      </c>
      <c r="Z652">
        <v>115.4</v>
      </c>
      <c r="AA652">
        <v>13.5</v>
      </c>
      <c r="AB652">
        <v>0</v>
      </c>
      <c r="AC652">
        <v>0</v>
      </c>
      <c r="AD652">
        <v>1</v>
      </c>
      <c r="AE652">
        <v>0</v>
      </c>
      <c r="AF652" t="s">
        <v>116</v>
      </c>
      <c r="AG652">
        <v>0.36749999999999999</v>
      </c>
      <c r="AH652">
        <v>2</v>
      </c>
      <c r="AI652">
        <v>92846795</v>
      </c>
      <c r="AJ652">
        <v>570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ROW(Source!A415)</f>
        <v>415</v>
      </c>
      <c r="B653">
        <v>92846810</v>
      </c>
      <c r="C653">
        <v>92846792</v>
      </c>
      <c r="D653">
        <v>49672703</v>
      </c>
      <c r="E653">
        <v>1</v>
      </c>
      <c r="F653">
        <v>1</v>
      </c>
      <c r="G653">
        <v>1</v>
      </c>
      <c r="H653">
        <v>2</v>
      </c>
      <c r="I653" t="s">
        <v>955</v>
      </c>
      <c r="J653" t="s">
        <v>956</v>
      </c>
      <c r="K653" t="s">
        <v>957</v>
      </c>
      <c r="L653">
        <v>1367</v>
      </c>
      <c r="N653">
        <v>1011</v>
      </c>
      <c r="O653" t="s">
        <v>921</v>
      </c>
      <c r="P653" t="s">
        <v>921</v>
      </c>
      <c r="Q653">
        <v>1</v>
      </c>
      <c r="X653">
        <v>0.34</v>
      </c>
      <c r="Y653">
        <v>0</v>
      </c>
      <c r="Z653">
        <v>6.66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116</v>
      </c>
      <c r="AG653">
        <v>0.35700000000000004</v>
      </c>
      <c r="AH653">
        <v>2</v>
      </c>
      <c r="AI653">
        <v>92846796</v>
      </c>
      <c r="AJ653">
        <v>571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ROW(Source!A415)</f>
        <v>415</v>
      </c>
      <c r="B654">
        <v>92846811</v>
      </c>
      <c r="C654">
        <v>92846792</v>
      </c>
      <c r="D654">
        <v>49673503</v>
      </c>
      <c r="E654">
        <v>1</v>
      </c>
      <c r="F654">
        <v>1</v>
      </c>
      <c r="G654">
        <v>1</v>
      </c>
      <c r="H654">
        <v>2</v>
      </c>
      <c r="I654" t="s">
        <v>925</v>
      </c>
      <c r="J654" t="s">
        <v>926</v>
      </c>
      <c r="K654" t="s">
        <v>927</v>
      </c>
      <c r="L654">
        <v>1367</v>
      </c>
      <c r="N654">
        <v>1011</v>
      </c>
      <c r="O654" t="s">
        <v>921</v>
      </c>
      <c r="P654" t="s">
        <v>921</v>
      </c>
      <c r="Q654">
        <v>1</v>
      </c>
      <c r="X654">
        <v>0.52</v>
      </c>
      <c r="Y654">
        <v>0</v>
      </c>
      <c r="Z654">
        <v>65.709999999999994</v>
      </c>
      <c r="AA654">
        <v>11.6</v>
      </c>
      <c r="AB654">
        <v>0</v>
      </c>
      <c r="AC654">
        <v>0</v>
      </c>
      <c r="AD654">
        <v>1</v>
      </c>
      <c r="AE654">
        <v>0</v>
      </c>
      <c r="AF654" t="s">
        <v>116</v>
      </c>
      <c r="AG654">
        <v>0.54600000000000004</v>
      </c>
      <c r="AH654">
        <v>2</v>
      </c>
      <c r="AI654">
        <v>92846797</v>
      </c>
      <c r="AJ654">
        <v>572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ROW(Source!A415)</f>
        <v>415</v>
      </c>
      <c r="B655">
        <v>92846812</v>
      </c>
      <c r="C655">
        <v>92846792</v>
      </c>
      <c r="D655">
        <v>49673715</v>
      </c>
      <c r="E655">
        <v>1</v>
      </c>
      <c r="F655">
        <v>1</v>
      </c>
      <c r="G655">
        <v>1</v>
      </c>
      <c r="H655">
        <v>2</v>
      </c>
      <c r="I655" t="s">
        <v>937</v>
      </c>
      <c r="J655" t="s">
        <v>938</v>
      </c>
      <c r="K655" t="s">
        <v>939</v>
      </c>
      <c r="L655">
        <v>1367</v>
      </c>
      <c r="N655">
        <v>1011</v>
      </c>
      <c r="O655" t="s">
        <v>921</v>
      </c>
      <c r="P655" t="s">
        <v>921</v>
      </c>
      <c r="Q655">
        <v>1</v>
      </c>
      <c r="X655">
        <v>1.33</v>
      </c>
      <c r="Y655">
        <v>0</v>
      </c>
      <c r="Z655">
        <v>8.1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116</v>
      </c>
      <c r="AG655">
        <v>1.3965000000000001</v>
      </c>
      <c r="AH655">
        <v>2</v>
      </c>
      <c r="AI655">
        <v>92846798</v>
      </c>
      <c r="AJ655">
        <v>573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ROW(Source!A415)</f>
        <v>415</v>
      </c>
      <c r="B656">
        <v>92846813</v>
      </c>
      <c r="C656">
        <v>92846792</v>
      </c>
      <c r="D656">
        <v>49521144</v>
      </c>
      <c r="E656">
        <v>1</v>
      </c>
      <c r="F656">
        <v>1</v>
      </c>
      <c r="G656">
        <v>1</v>
      </c>
      <c r="H656">
        <v>3</v>
      </c>
      <c r="I656" t="s">
        <v>958</v>
      </c>
      <c r="J656" t="s">
        <v>959</v>
      </c>
      <c r="K656" t="s">
        <v>960</v>
      </c>
      <c r="L656">
        <v>1348</v>
      </c>
      <c r="N656">
        <v>1009</v>
      </c>
      <c r="O656" t="s">
        <v>122</v>
      </c>
      <c r="P656" t="s">
        <v>122</v>
      </c>
      <c r="Q656">
        <v>1000</v>
      </c>
      <c r="X656">
        <v>8.4000000000000003E-4</v>
      </c>
      <c r="Y656">
        <v>26499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6</v>
      </c>
      <c r="AG656">
        <v>8.4000000000000003E-4</v>
      </c>
      <c r="AH656">
        <v>2</v>
      </c>
      <c r="AI656">
        <v>92846799</v>
      </c>
      <c r="AJ656">
        <v>574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ROW(Source!A415)</f>
        <v>415</v>
      </c>
      <c r="B657">
        <v>92846814</v>
      </c>
      <c r="C657">
        <v>92846792</v>
      </c>
      <c r="D657">
        <v>49524301</v>
      </c>
      <c r="E657">
        <v>1</v>
      </c>
      <c r="F657">
        <v>1</v>
      </c>
      <c r="G657">
        <v>1</v>
      </c>
      <c r="H657">
        <v>3</v>
      </c>
      <c r="I657" t="s">
        <v>940</v>
      </c>
      <c r="J657" t="s">
        <v>941</v>
      </c>
      <c r="K657" t="s">
        <v>942</v>
      </c>
      <c r="L657">
        <v>1348</v>
      </c>
      <c r="N657">
        <v>1009</v>
      </c>
      <c r="O657" t="s">
        <v>122</v>
      </c>
      <c r="P657" t="s">
        <v>122</v>
      </c>
      <c r="Q657">
        <v>1000</v>
      </c>
      <c r="X657">
        <v>3.8999999999999999E-4</v>
      </c>
      <c r="Y657">
        <v>10362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6</v>
      </c>
      <c r="AG657">
        <v>3.8999999999999999E-4</v>
      </c>
      <c r="AH657">
        <v>2</v>
      </c>
      <c r="AI657">
        <v>92846800</v>
      </c>
      <c r="AJ657">
        <v>575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ROW(Source!A415)</f>
        <v>415</v>
      </c>
      <c r="B658">
        <v>92846815</v>
      </c>
      <c r="C658">
        <v>92846792</v>
      </c>
      <c r="D658">
        <v>49525488</v>
      </c>
      <c r="E658">
        <v>1</v>
      </c>
      <c r="F658">
        <v>1</v>
      </c>
      <c r="G658">
        <v>1</v>
      </c>
      <c r="H658">
        <v>3</v>
      </c>
      <c r="I658" t="s">
        <v>928</v>
      </c>
      <c r="J658" t="s">
        <v>929</v>
      </c>
      <c r="K658" t="s">
        <v>930</v>
      </c>
      <c r="L658">
        <v>1346</v>
      </c>
      <c r="N658">
        <v>1009</v>
      </c>
      <c r="O658" t="s">
        <v>931</v>
      </c>
      <c r="P658" t="s">
        <v>931</v>
      </c>
      <c r="Q658">
        <v>1</v>
      </c>
      <c r="X658">
        <v>11</v>
      </c>
      <c r="Y658">
        <v>9.0399999999999991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6</v>
      </c>
      <c r="AG658">
        <v>11</v>
      </c>
      <c r="AH658">
        <v>2</v>
      </c>
      <c r="AI658">
        <v>92846801</v>
      </c>
      <c r="AJ658">
        <v>576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ROW(Source!A415)</f>
        <v>415</v>
      </c>
      <c r="B659">
        <v>92846816</v>
      </c>
      <c r="C659">
        <v>92846792</v>
      </c>
      <c r="D659">
        <v>49526492</v>
      </c>
      <c r="E659">
        <v>1</v>
      </c>
      <c r="F659">
        <v>1</v>
      </c>
      <c r="G659">
        <v>1</v>
      </c>
      <c r="H659">
        <v>3</v>
      </c>
      <c r="I659" t="s">
        <v>932</v>
      </c>
      <c r="J659" t="s">
        <v>933</v>
      </c>
      <c r="K659" t="s">
        <v>934</v>
      </c>
      <c r="L659">
        <v>1346</v>
      </c>
      <c r="N659">
        <v>1009</v>
      </c>
      <c r="O659" t="s">
        <v>931</v>
      </c>
      <c r="P659" t="s">
        <v>931</v>
      </c>
      <c r="Q659">
        <v>1</v>
      </c>
      <c r="X659">
        <v>7.58</v>
      </c>
      <c r="Y659">
        <v>23.09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6</v>
      </c>
      <c r="AG659">
        <v>7.58</v>
      </c>
      <c r="AH659">
        <v>2</v>
      </c>
      <c r="AI659">
        <v>92846802</v>
      </c>
      <c r="AJ659">
        <v>577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ROW(Source!A415)</f>
        <v>415</v>
      </c>
      <c r="B660">
        <v>92846817</v>
      </c>
      <c r="C660">
        <v>92846792</v>
      </c>
      <c r="D660">
        <v>49512814</v>
      </c>
      <c r="E660">
        <v>70</v>
      </c>
      <c r="F660">
        <v>1</v>
      </c>
      <c r="G660">
        <v>1</v>
      </c>
      <c r="H660">
        <v>3</v>
      </c>
      <c r="I660" t="s">
        <v>985</v>
      </c>
      <c r="J660" t="s">
        <v>6</v>
      </c>
      <c r="K660" t="s">
        <v>986</v>
      </c>
      <c r="L660">
        <v>1327</v>
      </c>
      <c r="N660">
        <v>1005</v>
      </c>
      <c r="O660" t="s">
        <v>57</v>
      </c>
      <c r="P660" t="s">
        <v>57</v>
      </c>
      <c r="Q660">
        <v>1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6</v>
      </c>
      <c r="AG660">
        <v>0</v>
      </c>
      <c r="AH660">
        <v>3</v>
      </c>
      <c r="AI660">
        <v>-1</v>
      </c>
      <c r="AJ660" t="s">
        <v>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ROW(Source!A415)</f>
        <v>415</v>
      </c>
      <c r="B661">
        <v>92846818</v>
      </c>
      <c r="C661">
        <v>92846792</v>
      </c>
      <c r="D661">
        <v>49555131</v>
      </c>
      <c r="E661">
        <v>1</v>
      </c>
      <c r="F661">
        <v>1</v>
      </c>
      <c r="G661">
        <v>1</v>
      </c>
      <c r="H661">
        <v>3</v>
      </c>
      <c r="I661" t="s">
        <v>961</v>
      </c>
      <c r="J661" t="s">
        <v>962</v>
      </c>
      <c r="K661" t="s">
        <v>963</v>
      </c>
      <c r="L661">
        <v>1348</v>
      </c>
      <c r="N661">
        <v>1009</v>
      </c>
      <c r="O661" t="s">
        <v>122</v>
      </c>
      <c r="P661" t="s">
        <v>122</v>
      </c>
      <c r="Q661">
        <v>1000</v>
      </c>
      <c r="X661">
        <v>5.13E-3</v>
      </c>
      <c r="Y661">
        <v>17183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6</v>
      </c>
      <c r="AG661">
        <v>5.13E-3</v>
      </c>
      <c r="AH661">
        <v>2</v>
      </c>
      <c r="AI661">
        <v>92846803</v>
      </c>
      <c r="AJ661">
        <v>578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ROW(Source!A415)</f>
        <v>415</v>
      </c>
      <c r="B662">
        <v>92846819</v>
      </c>
      <c r="C662">
        <v>92846792</v>
      </c>
      <c r="D662">
        <v>49514607</v>
      </c>
      <c r="E662">
        <v>70</v>
      </c>
      <c r="F662">
        <v>1</v>
      </c>
      <c r="G662">
        <v>1</v>
      </c>
      <c r="H662">
        <v>3</v>
      </c>
      <c r="I662" t="s">
        <v>987</v>
      </c>
      <c r="J662" t="s">
        <v>6</v>
      </c>
      <c r="K662" t="s">
        <v>988</v>
      </c>
      <c r="L662">
        <v>1327</v>
      </c>
      <c r="N662">
        <v>1005</v>
      </c>
      <c r="O662" t="s">
        <v>57</v>
      </c>
      <c r="P662" t="s">
        <v>57</v>
      </c>
      <c r="Q662">
        <v>1</v>
      </c>
      <c r="X662">
        <v>100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 t="s">
        <v>6</v>
      </c>
      <c r="AG662">
        <v>100</v>
      </c>
      <c r="AH662">
        <v>3</v>
      </c>
      <c r="AI662">
        <v>-1</v>
      </c>
      <c r="AJ662" t="s">
        <v>6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ROW(Source!A415)</f>
        <v>415</v>
      </c>
      <c r="B663">
        <v>92846820</v>
      </c>
      <c r="C663">
        <v>92846792</v>
      </c>
      <c r="D663">
        <v>49514616</v>
      </c>
      <c r="E663">
        <v>70</v>
      </c>
      <c r="F663">
        <v>1</v>
      </c>
      <c r="G663">
        <v>1</v>
      </c>
      <c r="H663">
        <v>3</v>
      </c>
      <c r="I663" t="s">
        <v>989</v>
      </c>
      <c r="J663" t="s">
        <v>6</v>
      </c>
      <c r="K663" t="s">
        <v>990</v>
      </c>
      <c r="L663">
        <v>1346</v>
      </c>
      <c r="N663">
        <v>1009</v>
      </c>
      <c r="O663" t="s">
        <v>931</v>
      </c>
      <c r="P663" t="s">
        <v>931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6</v>
      </c>
      <c r="AG663">
        <v>0</v>
      </c>
      <c r="AH663">
        <v>3</v>
      </c>
      <c r="AI663">
        <v>-1</v>
      </c>
      <c r="AJ663" t="s">
        <v>6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ROW(Source!A415)</f>
        <v>415</v>
      </c>
      <c r="B664">
        <v>92846821</v>
      </c>
      <c r="C664">
        <v>92846792</v>
      </c>
      <c r="D664">
        <v>49514616</v>
      </c>
      <c r="E664">
        <v>70</v>
      </c>
      <c r="F664">
        <v>1</v>
      </c>
      <c r="G664">
        <v>1</v>
      </c>
      <c r="H664">
        <v>3</v>
      </c>
      <c r="I664" t="s">
        <v>989</v>
      </c>
      <c r="J664" t="s">
        <v>6</v>
      </c>
      <c r="K664" t="s">
        <v>991</v>
      </c>
      <c r="L664">
        <v>1371</v>
      </c>
      <c r="N664">
        <v>1013</v>
      </c>
      <c r="O664" t="s">
        <v>22</v>
      </c>
      <c r="P664" t="s">
        <v>22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6</v>
      </c>
      <c r="AG664">
        <v>0</v>
      </c>
      <c r="AH664">
        <v>3</v>
      </c>
      <c r="AI664">
        <v>-1</v>
      </c>
      <c r="AJ664" t="s">
        <v>6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ROW(Source!A415)</f>
        <v>415</v>
      </c>
      <c r="B665">
        <v>92846822</v>
      </c>
      <c r="C665">
        <v>92846792</v>
      </c>
      <c r="D665">
        <v>49514677</v>
      </c>
      <c r="E665">
        <v>70</v>
      </c>
      <c r="F665">
        <v>1</v>
      </c>
      <c r="G665">
        <v>1</v>
      </c>
      <c r="H665">
        <v>3</v>
      </c>
      <c r="I665" t="s">
        <v>992</v>
      </c>
      <c r="J665" t="s">
        <v>6</v>
      </c>
      <c r="K665" t="s">
        <v>993</v>
      </c>
      <c r="L665">
        <v>1371</v>
      </c>
      <c r="N665">
        <v>1013</v>
      </c>
      <c r="O665" t="s">
        <v>22</v>
      </c>
      <c r="P665" t="s">
        <v>22</v>
      </c>
      <c r="Q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6</v>
      </c>
      <c r="AG665">
        <v>0</v>
      </c>
      <c r="AH665">
        <v>3</v>
      </c>
      <c r="AI665">
        <v>-1</v>
      </c>
      <c r="AJ665" t="s">
        <v>6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ROW(Source!A419)</f>
        <v>419</v>
      </c>
      <c r="B666">
        <v>92846834</v>
      </c>
      <c r="C666">
        <v>92846826</v>
      </c>
      <c r="D666">
        <v>49510767</v>
      </c>
      <c r="E666">
        <v>70</v>
      </c>
      <c r="F666">
        <v>1</v>
      </c>
      <c r="G666">
        <v>1</v>
      </c>
      <c r="H666">
        <v>1</v>
      </c>
      <c r="I666" t="s">
        <v>964</v>
      </c>
      <c r="J666" t="s">
        <v>6</v>
      </c>
      <c r="K666" t="s">
        <v>965</v>
      </c>
      <c r="L666">
        <v>1191</v>
      </c>
      <c r="N666">
        <v>1013</v>
      </c>
      <c r="O666" t="s">
        <v>915</v>
      </c>
      <c r="P666" t="s">
        <v>915</v>
      </c>
      <c r="Q666">
        <v>1</v>
      </c>
      <c r="X666">
        <v>5</v>
      </c>
      <c r="Y666">
        <v>0</v>
      </c>
      <c r="Z666">
        <v>0</v>
      </c>
      <c r="AA666">
        <v>0</v>
      </c>
      <c r="AB666">
        <v>9.92</v>
      </c>
      <c r="AC666">
        <v>0</v>
      </c>
      <c r="AD666">
        <v>1</v>
      </c>
      <c r="AE666">
        <v>1</v>
      </c>
      <c r="AF666" t="s">
        <v>6</v>
      </c>
      <c r="AG666">
        <v>5</v>
      </c>
      <c r="AH666">
        <v>2</v>
      </c>
      <c r="AI666">
        <v>92846827</v>
      </c>
      <c r="AJ666">
        <v>582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ROW(Source!A419)</f>
        <v>419</v>
      </c>
      <c r="B667">
        <v>92846835</v>
      </c>
      <c r="C667">
        <v>92846826</v>
      </c>
      <c r="D667">
        <v>49510905</v>
      </c>
      <c r="E667">
        <v>70</v>
      </c>
      <c r="F667">
        <v>1</v>
      </c>
      <c r="G667">
        <v>1</v>
      </c>
      <c r="H667">
        <v>1</v>
      </c>
      <c r="I667" t="s">
        <v>916</v>
      </c>
      <c r="J667" t="s">
        <v>6</v>
      </c>
      <c r="K667" t="s">
        <v>917</v>
      </c>
      <c r="L667">
        <v>1191</v>
      </c>
      <c r="N667">
        <v>1013</v>
      </c>
      <c r="O667" t="s">
        <v>915</v>
      </c>
      <c r="P667" t="s">
        <v>915</v>
      </c>
      <c r="Q667">
        <v>1</v>
      </c>
      <c r="X667">
        <v>0.43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2</v>
      </c>
      <c r="AF667" t="s">
        <v>6</v>
      </c>
      <c r="AG667">
        <v>0.43</v>
      </c>
      <c r="AH667">
        <v>2</v>
      </c>
      <c r="AI667">
        <v>92846828</v>
      </c>
      <c r="AJ667">
        <v>583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ROW(Source!A419)</f>
        <v>419</v>
      </c>
      <c r="B668">
        <v>92846836</v>
      </c>
      <c r="C668">
        <v>92846826</v>
      </c>
      <c r="D668">
        <v>49673503</v>
      </c>
      <c r="E668">
        <v>1</v>
      </c>
      <c r="F668">
        <v>1</v>
      </c>
      <c r="G668">
        <v>1</v>
      </c>
      <c r="H668">
        <v>2</v>
      </c>
      <c r="I668" t="s">
        <v>925</v>
      </c>
      <c r="J668" t="s">
        <v>926</v>
      </c>
      <c r="K668" t="s">
        <v>927</v>
      </c>
      <c r="L668">
        <v>1367</v>
      </c>
      <c r="N668">
        <v>1011</v>
      </c>
      <c r="O668" t="s">
        <v>921</v>
      </c>
      <c r="P668" t="s">
        <v>921</v>
      </c>
      <c r="Q668">
        <v>1</v>
      </c>
      <c r="X668">
        <v>0.43</v>
      </c>
      <c r="Y668">
        <v>0</v>
      </c>
      <c r="Z668">
        <v>65.709999999999994</v>
      </c>
      <c r="AA668">
        <v>11.6</v>
      </c>
      <c r="AB668">
        <v>0</v>
      </c>
      <c r="AC668">
        <v>0</v>
      </c>
      <c r="AD668">
        <v>1</v>
      </c>
      <c r="AE668">
        <v>0</v>
      </c>
      <c r="AF668" t="s">
        <v>6</v>
      </c>
      <c r="AG668">
        <v>0.43</v>
      </c>
      <c r="AH668">
        <v>2</v>
      </c>
      <c r="AI668">
        <v>92846829</v>
      </c>
      <c r="AJ668">
        <v>584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ROW(Source!A419)</f>
        <v>419</v>
      </c>
      <c r="B669">
        <v>92846837</v>
      </c>
      <c r="C669">
        <v>92846826</v>
      </c>
      <c r="D669">
        <v>49523581</v>
      </c>
      <c r="E669">
        <v>1</v>
      </c>
      <c r="F669">
        <v>1</v>
      </c>
      <c r="G669">
        <v>1</v>
      </c>
      <c r="H669">
        <v>3</v>
      </c>
      <c r="I669" t="s">
        <v>966</v>
      </c>
      <c r="J669" t="s">
        <v>967</v>
      </c>
      <c r="K669" t="s">
        <v>968</v>
      </c>
      <c r="L669">
        <v>1301</v>
      </c>
      <c r="N669">
        <v>1003</v>
      </c>
      <c r="O669" t="s">
        <v>969</v>
      </c>
      <c r="P669" t="s">
        <v>969</v>
      </c>
      <c r="Q669">
        <v>1</v>
      </c>
      <c r="X669">
        <v>20</v>
      </c>
      <c r="Y669">
        <v>3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6</v>
      </c>
      <c r="AG669">
        <v>20</v>
      </c>
      <c r="AH669">
        <v>2</v>
      </c>
      <c r="AI669">
        <v>92846831</v>
      </c>
      <c r="AJ669">
        <v>586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ROW(Source!A419)</f>
        <v>419</v>
      </c>
      <c r="B670">
        <v>92846838</v>
      </c>
      <c r="C670">
        <v>92846826</v>
      </c>
      <c r="D670">
        <v>49513635</v>
      </c>
      <c r="E670">
        <v>70</v>
      </c>
      <c r="F670">
        <v>1</v>
      </c>
      <c r="G670">
        <v>1</v>
      </c>
      <c r="H670">
        <v>3</v>
      </c>
      <c r="I670" t="s">
        <v>996</v>
      </c>
      <c r="J670" t="s">
        <v>6</v>
      </c>
      <c r="K670" t="s">
        <v>997</v>
      </c>
      <c r="L670">
        <v>1327</v>
      </c>
      <c r="N670">
        <v>1005</v>
      </c>
      <c r="O670" t="s">
        <v>57</v>
      </c>
      <c r="P670" t="s">
        <v>57</v>
      </c>
      <c r="Q670">
        <v>1</v>
      </c>
      <c r="X670">
        <v>11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 t="s">
        <v>6</v>
      </c>
      <c r="AG670">
        <v>11</v>
      </c>
      <c r="AH670">
        <v>3</v>
      </c>
      <c r="AI670">
        <v>-1</v>
      </c>
      <c r="AJ670" t="s">
        <v>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ROW(Source!A419)</f>
        <v>419</v>
      </c>
      <c r="B671">
        <v>92846839</v>
      </c>
      <c r="C671">
        <v>92846826</v>
      </c>
      <c r="D671">
        <v>49553409</v>
      </c>
      <c r="E671">
        <v>1</v>
      </c>
      <c r="F671">
        <v>1</v>
      </c>
      <c r="G671">
        <v>1</v>
      </c>
      <c r="H671">
        <v>3</v>
      </c>
      <c r="I671" t="s">
        <v>139</v>
      </c>
      <c r="J671" t="s">
        <v>142</v>
      </c>
      <c r="K671" t="s">
        <v>140</v>
      </c>
      <c r="L671">
        <v>1296</v>
      </c>
      <c r="N671">
        <v>1002</v>
      </c>
      <c r="O671" t="s">
        <v>141</v>
      </c>
      <c r="P671" t="s">
        <v>141</v>
      </c>
      <c r="Q671">
        <v>1</v>
      </c>
      <c r="X671">
        <v>1.5</v>
      </c>
      <c r="Y671">
        <v>65.58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6</v>
      </c>
      <c r="AG671">
        <v>1.5</v>
      </c>
      <c r="AH671">
        <v>2</v>
      </c>
      <c r="AI671">
        <v>92846832</v>
      </c>
      <c r="AJ671">
        <v>587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ROW(Source!A419)</f>
        <v>419</v>
      </c>
      <c r="B672">
        <v>92846840</v>
      </c>
      <c r="C672">
        <v>92846826</v>
      </c>
      <c r="D672">
        <v>49554226</v>
      </c>
      <c r="E672">
        <v>1</v>
      </c>
      <c r="F672">
        <v>1</v>
      </c>
      <c r="G672">
        <v>1</v>
      </c>
      <c r="H672">
        <v>3</v>
      </c>
      <c r="I672" t="s">
        <v>998</v>
      </c>
      <c r="J672" t="s">
        <v>999</v>
      </c>
      <c r="K672" t="s">
        <v>1000</v>
      </c>
      <c r="L672">
        <v>1296</v>
      </c>
      <c r="N672">
        <v>1002</v>
      </c>
      <c r="O672" t="s">
        <v>141</v>
      </c>
      <c r="P672" t="s">
        <v>141</v>
      </c>
      <c r="Q672">
        <v>1</v>
      </c>
      <c r="X672">
        <v>0</v>
      </c>
      <c r="Y672">
        <v>269.51</v>
      </c>
      <c r="Z672">
        <v>0</v>
      </c>
      <c r="AA672">
        <v>0</v>
      </c>
      <c r="AB672">
        <v>0</v>
      </c>
      <c r="AC672">
        <v>1</v>
      </c>
      <c r="AD672">
        <v>0</v>
      </c>
      <c r="AE672">
        <v>0</v>
      </c>
      <c r="AF672" t="s">
        <v>6</v>
      </c>
      <c r="AG672">
        <v>0</v>
      </c>
      <c r="AH672">
        <v>3</v>
      </c>
      <c r="AI672">
        <v>-1</v>
      </c>
      <c r="AJ672" t="s">
        <v>6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ROW(Source!A419)</f>
        <v>419</v>
      </c>
      <c r="B673">
        <v>92846841</v>
      </c>
      <c r="C673">
        <v>92846826</v>
      </c>
      <c r="D673">
        <v>49555331</v>
      </c>
      <c r="E673">
        <v>1</v>
      </c>
      <c r="F673">
        <v>1</v>
      </c>
      <c r="G673">
        <v>1</v>
      </c>
      <c r="H673">
        <v>3</v>
      </c>
      <c r="I673" t="s">
        <v>144</v>
      </c>
      <c r="J673" t="s">
        <v>146</v>
      </c>
      <c r="K673" t="s">
        <v>145</v>
      </c>
      <c r="L673">
        <v>1296</v>
      </c>
      <c r="N673">
        <v>1002</v>
      </c>
      <c r="O673" t="s">
        <v>141</v>
      </c>
      <c r="P673" t="s">
        <v>141</v>
      </c>
      <c r="Q673">
        <v>1</v>
      </c>
      <c r="X673">
        <v>5.7000000000000002E-2</v>
      </c>
      <c r="Y673">
        <v>200.58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6</v>
      </c>
      <c r="AG673">
        <v>5.7000000000000002E-2</v>
      </c>
      <c r="AH673">
        <v>2</v>
      </c>
      <c r="AI673">
        <v>92846833</v>
      </c>
      <c r="AJ673">
        <v>588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ROW(Source!A423)</f>
        <v>423</v>
      </c>
      <c r="B674">
        <v>92846853</v>
      </c>
      <c r="C674">
        <v>92846845</v>
      </c>
      <c r="D674">
        <v>49510767</v>
      </c>
      <c r="E674">
        <v>70</v>
      </c>
      <c r="F674">
        <v>1</v>
      </c>
      <c r="G674">
        <v>1</v>
      </c>
      <c r="H674">
        <v>1</v>
      </c>
      <c r="I674" t="s">
        <v>964</v>
      </c>
      <c r="J674" t="s">
        <v>6</v>
      </c>
      <c r="K674" t="s">
        <v>965</v>
      </c>
      <c r="L674">
        <v>1191</v>
      </c>
      <c r="N674">
        <v>1013</v>
      </c>
      <c r="O674" t="s">
        <v>915</v>
      </c>
      <c r="P674" t="s">
        <v>915</v>
      </c>
      <c r="Q674">
        <v>1</v>
      </c>
      <c r="X674">
        <v>5</v>
      </c>
      <c r="Y674">
        <v>0</v>
      </c>
      <c r="Z674">
        <v>0</v>
      </c>
      <c r="AA674">
        <v>0</v>
      </c>
      <c r="AB674">
        <v>9.92</v>
      </c>
      <c r="AC674">
        <v>0</v>
      </c>
      <c r="AD674">
        <v>1</v>
      </c>
      <c r="AE674">
        <v>1</v>
      </c>
      <c r="AF674" t="s">
        <v>6</v>
      </c>
      <c r="AG674">
        <v>5</v>
      </c>
      <c r="AH674">
        <v>2</v>
      </c>
      <c r="AI674">
        <v>92846846</v>
      </c>
      <c r="AJ674">
        <v>589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ROW(Source!A423)</f>
        <v>423</v>
      </c>
      <c r="B675">
        <v>92846854</v>
      </c>
      <c r="C675">
        <v>92846845</v>
      </c>
      <c r="D675">
        <v>49510905</v>
      </c>
      <c r="E675">
        <v>70</v>
      </c>
      <c r="F675">
        <v>1</v>
      </c>
      <c r="G675">
        <v>1</v>
      </c>
      <c r="H675">
        <v>1</v>
      </c>
      <c r="I675" t="s">
        <v>916</v>
      </c>
      <c r="J675" t="s">
        <v>6</v>
      </c>
      <c r="K675" t="s">
        <v>917</v>
      </c>
      <c r="L675">
        <v>1191</v>
      </c>
      <c r="N675">
        <v>1013</v>
      </c>
      <c r="O675" t="s">
        <v>915</v>
      </c>
      <c r="P675" t="s">
        <v>915</v>
      </c>
      <c r="Q675">
        <v>1</v>
      </c>
      <c r="X675">
        <v>0.43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2</v>
      </c>
      <c r="AF675" t="s">
        <v>6</v>
      </c>
      <c r="AG675">
        <v>0.43</v>
      </c>
      <c r="AH675">
        <v>2</v>
      </c>
      <c r="AI675">
        <v>92846847</v>
      </c>
      <c r="AJ675">
        <v>590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ROW(Source!A423)</f>
        <v>423</v>
      </c>
      <c r="B676">
        <v>92846855</v>
      </c>
      <c r="C676">
        <v>92846845</v>
      </c>
      <c r="D676">
        <v>49673503</v>
      </c>
      <c r="E676">
        <v>1</v>
      </c>
      <c r="F676">
        <v>1</v>
      </c>
      <c r="G676">
        <v>1</v>
      </c>
      <c r="H676">
        <v>2</v>
      </c>
      <c r="I676" t="s">
        <v>925</v>
      </c>
      <c r="J676" t="s">
        <v>926</v>
      </c>
      <c r="K676" t="s">
        <v>927</v>
      </c>
      <c r="L676">
        <v>1367</v>
      </c>
      <c r="N676">
        <v>1011</v>
      </c>
      <c r="O676" t="s">
        <v>921</v>
      </c>
      <c r="P676" t="s">
        <v>921</v>
      </c>
      <c r="Q676">
        <v>1</v>
      </c>
      <c r="X676">
        <v>0.43</v>
      </c>
      <c r="Y676">
        <v>0</v>
      </c>
      <c r="Z676">
        <v>65.709999999999994</v>
      </c>
      <c r="AA676">
        <v>11.6</v>
      </c>
      <c r="AB676">
        <v>0</v>
      </c>
      <c r="AC676">
        <v>0</v>
      </c>
      <c r="AD676">
        <v>1</v>
      </c>
      <c r="AE676">
        <v>0</v>
      </c>
      <c r="AF676" t="s">
        <v>6</v>
      </c>
      <c r="AG676">
        <v>0.43</v>
      </c>
      <c r="AH676">
        <v>2</v>
      </c>
      <c r="AI676">
        <v>92846848</v>
      </c>
      <c r="AJ676">
        <v>591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ROW(Source!A423)</f>
        <v>423</v>
      </c>
      <c r="B677">
        <v>92846856</v>
      </c>
      <c r="C677">
        <v>92846845</v>
      </c>
      <c r="D677">
        <v>49523581</v>
      </c>
      <c r="E677">
        <v>1</v>
      </c>
      <c r="F677">
        <v>1</v>
      </c>
      <c r="G677">
        <v>1</v>
      </c>
      <c r="H677">
        <v>3</v>
      </c>
      <c r="I677" t="s">
        <v>966</v>
      </c>
      <c r="J677" t="s">
        <v>967</v>
      </c>
      <c r="K677" t="s">
        <v>968</v>
      </c>
      <c r="L677">
        <v>1301</v>
      </c>
      <c r="N677">
        <v>1003</v>
      </c>
      <c r="O677" t="s">
        <v>969</v>
      </c>
      <c r="P677" t="s">
        <v>969</v>
      </c>
      <c r="Q677">
        <v>1</v>
      </c>
      <c r="X677">
        <v>20</v>
      </c>
      <c r="Y677">
        <v>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6</v>
      </c>
      <c r="AG677">
        <v>20</v>
      </c>
      <c r="AH677">
        <v>2</v>
      </c>
      <c r="AI677">
        <v>92846850</v>
      </c>
      <c r="AJ677">
        <v>593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ROW(Source!A423)</f>
        <v>423</v>
      </c>
      <c r="B678">
        <v>92846857</v>
      </c>
      <c r="C678">
        <v>92846845</v>
      </c>
      <c r="D678">
        <v>49513635</v>
      </c>
      <c r="E678">
        <v>70</v>
      </c>
      <c r="F678">
        <v>1</v>
      </c>
      <c r="G678">
        <v>1</v>
      </c>
      <c r="H678">
        <v>3</v>
      </c>
      <c r="I678" t="s">
        <v>996</v>
      </c>
      <c r="J678" t="s">
        <v>6</v>
      </c>
      <c r="K678" t="s">
        <v>997</v>
      </c>
      <c r="L678">
        <v>1327</v>
      </c>
      <c r="N678">
        <v>1005</v>
      </c>
      <c r="O678" t="s">
        <v>57</v>
      </c>
      <c r="P678" t="s">
        <v>57</v>
      </c>
      <c r="Q678">
        <v>1</v>
      </c>
      <c r="X678">
        <v>11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 t="s">
        <v>6</v>
      </c>
      <c r="AG678">
        <v>11</v>
      </c>
      <c r="AH678">
        <v>3</v>
      </c>
      <c r="AI678">
        <v>-1</v>
      </c>
      <c r="AJ678" t="s">
        <v>6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ROW(Source!A423)</f>
        <v>423</v>
      </c>
      <c r="B679">
        <v>92846858</v>
      </c>
      <c r="C679">
        <v>92846845</v>
      </c>
      <c r="D679">
        <v>49553409</v>
      </c>
      <c r="E679">
        <v>1</v>
      </c>
      <c r="F679">
        <v>1</v>
      </c>
      <c r="G679">
        <v>1</v>
      </c>
      <c r="H679">
        <v>3</v>
      </c>
      <c r="I679" t="s">
        <v>139</v>
      </c>
      <c r="J679" t="s">
        <v>142</v>
      </c>
      <c r="K679" t="s">
        <v>140</v>
      </c>
      <c r="L679">
        <v>1296</v>
      </c>
      <c r="N679">
        <v>1002</v>
      </c>
      <c r="O679" t="s">
        <v>141</v>
      </c>
      <c r="P679" t="s">
        <v>141</v>
      </c>
      <c r="Q679">
        <v>1</v>
      </c>
      <c r="X679">
        <v>1.5</v>
      </c>
      <c r="Y679">
        <v>65.58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6</v>
      </c>
      <c r="AG679">
        <v>1.5</v>
      </c>
      <c r="AH679">
        <v>2</v>
      </c>
      <c r="AI679">
        <v>92846851</v>
      </c>
      <c r="AJ679">
        <v>594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ROW(Source!A423)</f>
        <v>423</v>
      </c>
      <c r="B680">
        <v>92846859</v>
      </c>
      <c r="C680">
        <v>92846845</v>
      </c>
      <c r="D680">
        <v>49554226</v>
      </c>
      <c r="E680">
        <v>1</v>
      </c>
      <c r="F680">
        <v>1</v>
      </c>
      <c r="G680">
        <v>1</v>
      </c>
      <c r="H680">
        <v>3</v>
      </c>
      <c r="I680" t="s">
        <v>998</v>
      </c>
      <c r="J680" t="s">
        <v>999</v>
      </c>
      <c r="K680" t="s">
        <v>1000</v>
      </c>
      <c r="L680">
        <v>1296</v>
      </c>
      <c r="N680">
        <v>1002</v>
      </c>
      <c r="O680" t="s">
        <v>141</v>
      </c>
      <c r="P680" t="s">
        <v>141</v>
      </c>
      <c r="Q680">
        <v>1</v>
      </c>
      <c r="X680">
        <v>0</v>
      </c>
      <c r="Y680">
        <v>269.51</v>
      </c>
      <c r="Z680">
        <v>0</v>
      </c>
      <c r="AA680">
        <v>0</v>
      </c>
      <c r="AB680">
        <v>0</v>
      </c>
      <c r="AC680">
        <v>1</v>
      </c>
      <c r="AD680">
        <v>0</v>
      </c>
      <c r="AE680">
        <v>0</v>
      </c>
      <c r="AF680" t="s">
        <v>6</v>
      </c>
      <c r="AG680">
        <v>0</v>
      </c>
      <c r="AH680">
        <v>3</v>
      </c>
      <c r="AI680">
        <v>-1</v>
      </c>
      <c r="AJ680" t="s">
        <v>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ROW(Source!A423)</f>
        <v>423</v>
      </c>
      <c r="B681">
        <v>92846860</v>
      </c>
      <c r="C681">
        <v>92846845</v>
      </c>
      <c r="D681">
        <v>49555331</v>
      </c>
      <c r="E681">
        <v>1</v>
      </c>
      <c r="F681">
        <v>1</v>
      </c>
      <c r="G681">
        <v>1</v>
      </c>
      <c r="H681">
        <v>3</v>
      </c>
      <c r="I681" t="s">
        <v>144</v>
      </c>
      <c r="J681" t="s">
        <v>146</v>
      </c>
      <c r="K681" t="s">
        <v>145</v>
      </c>
      <c r="L681">
        <v>1296</v>
      </c>
      <c r="N681">
        <v>1002</v>
      </c>
      <c r="O681" t="s">
        <v>141</v>
      </c>
      <c r="P681" t="s">
        <v>141</v>
      </c>
      <c r="Q681">
        <v>1</v>
      </c>
      <c r="X681">
        <v>5.7000000000000002E-2</v>
      </c>
      <c r="Y681">
        <v>200.58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6</v>
      </c>
      <c r="AG681">
        <v>5.7000000000000002E-2</v>
      </c>
      <c r="AH681">
        <v>2</v>
      </c>
      <c r="AI681">
        <v>92846852</v>
      </c>
      <c r="AJ681">
        <v>595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ROW(Source!A462)</f>
        <v>462</v>
      </c>
      <c r="B682">
        <v>92846873</v>
      </c>
      <c r="C682">
        <v>92846864</v>
      </c>
      <c r="D682">
        <v>49510757</v>
      </c>
      <c r="E682">
        <v>70</v>
      </c>
      <c r="F682">
        <v>1</v>
      </c>
      <c r="G682">
        <v>1</v>
      </c>
      <c r="H682">
        <v>1</v>
      </c>
      <c r="I682" t="s">
        <v>913</v>
      </c>
      <c r="J682" t="s">
        <v>6</v>
      </c>
      <c r="K682" t="s">
        <v>914</v>
      </c>
      <c r="L682">
        <v>1191</v>
      </c>
      <c r="N682">
        <v>1013</v>
      </c>
      <c r="O682" t="s">
        <v>915</v>
      </c>
      <c r="P682" t="s">
        <v>915</v>
      </c>
      <c r="Q682">
        <v>1</v>
      </c>
      <c r="X682">
        <v>3.65</v>
      </c>
      <c r="Y682">
        <v>0</v>
      </c>
      <c r="Z682">
        <v>0</v>
      </c>
      <c r="AA682">
        <v>0</v>
      </c>
      <c r="AB682">
        <v>9.6199999999999992</v>
      </c>
      <c r="AC682">
        <v>0</v>
      </c>
      <c r="AD682">
        <v>1</v>
      </c>
      <c r="AE682">
        <v>1</v>
      </c>
      <c r="AF682" t="s">
        <v>25</v>
      </c>
      <c r="AG682">
        <v>3.8325</v>
      </c>
      <c r="AH682">
        <v>2</v>
      </c>
      <c r="AI682">
        <v>92846865</v>
      </c>
      <c r="AJ682">
        <v>596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ROW(Source!A462)</f>
        <v>462</v>
      </c>
      <c r="B683">
        <v>92846874</v>
      </c>
      <c r="C683">
        <v>92846864</v>
      </c>
      <c r="D683">
        <v>49510905</v>
      </c>
      <c r="E683">
        <v>70</v>
      </c>
      <c r="F683">
        <v>1</v>
      </c>
      <c r="G683">
        <v>1</v>
      </c>
      <c r="H683">
        <v>1</v>
      </c>
      <c r="I683" t="s">
        <v>916</v>
      </c>
      <c r="J683" t="s">
        <v>6</v>
      </c>
      <c r="K683" t="s">
        <v>917</v>
      </c>
      <c r="L683">
        <v>1191</v>
      </c>
      <c r="N683">
        <v>1013</v>
      </c>
      <c r="O683" t="s">
        <v>915</v>
      </c>
      <c r="P683" t="s">
        <v>915</v>
      </c>
      <c r="Q683">
        <v>1</v>
      </c>
      <c r="X683">
        <v>0.05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2</v>
      </c>
      <c r="AF683" t="s">
        <v>25</v>
      </c>
      <c r="AG683">
        <v>5.2500000000000005E-2</v>
      </c>
      <c r="AH683">
        <v>2</v>
      </c>
      <c r="AI683">
        <v>92846866</v>
      </c>
      <c r="AJ683">
        <v>597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ROW(Source!A462)</f>
        <v>462</v>
      </c>
      <c r="B684">
        <v>92846875</v>
      </c>
      <c r="C684">
        <v>92846864</v>
      </c>
      <c r="D684">
        <v>49672573</v>
      </c>
      <c r="E684">
        <v>1</v>
      </c>
      <c r="F684">
        <v>1</v>
      </c>
      <c r="G684">
        <v>1</v>
      </c>
      <c r="H684">
        <v>2</v>
      </c>
      <c r="I684" t="s">
        <v>918</v>
      </c>
      <c r="J684" t="s">
        <v>919</v>
      </c>
      <c r="K684" t="s">
        <v>920</v>
      </c>
      <c r="L684">
        <v>1367</v>
      </c>
      <c r="N684">
        <v>1011</v>
      </c>
      <c r="O684" t="s">
        <v>921</v>
      </c>
      <c r="P684" t="s">
        <v>921</v>
      </c>
      <c r="Q684">
        <v>1</v>
      </c>
      <c r="X684">
        <v>0.01</v>
      </c>
      <c r="Y684">
        <v>0</v>
      </c>
      <c r="Z684">
        <v>115.4</v>
      </c>
      <c r="AA684">
        <v>13.5</v>
      </c>
      <c r="AB684">
        <v>0</v>
      </c>
      <c r="AC684">
        <v>0</v>
      </c>
      <c r="AD684">
        <v>1</v>
      </c>
      <c r="AE684">
        <v>0</v>
      </c>
      <c r="AF684" t="s">
        <v>25</v>
      </c>
      <c r="AG684">
        <v>1.0500000000000001E-2</v>
      </c>
      <c r="AH684">
        <v>2</v>
      </c>
      <c r="AI684">
        <v>92846867</v>
      </c>
      <c r="AJ684">
        <v>598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ROW(Source!A462)</f>
        <v>462</v>
      </c>
      <c r="B685">
        <v>92846876</v>
      </c>
      <c r="C685">
        <v>92846864</v>
      </c>
      <c r="D685">
        <v>49672695</v>
      </c>
      <c r="E685">
        <v>1</v>
      </c>
      <c r="F685">
        <v>1</v>
      </c>
      <c r="G685">
        <v>1</v>
      </c>
      <c r="H685">
        <v>2</v>
      </c>
      <c r="I685" t="s">
        <v>922</v>
      </c>
      <c r="J685" t="s">
        <v>923</v>
      </c>
      <c r="K685" t="s">
        <v>924</v>
      </c>
      <c r="L685">
        <v>1367</v>
      </c>
      <c r="N685">
        <v>1011</v>
      </c>
      <c r="O685" t="s">
        <v>921</v>
      </c>
      <c r="P685" t="s">
        <v>921</v>
      </c>
      <c r="Q685">
        <v>1</v>
      </c>
      <c r="X685">
        <v>0.91</v>
      </c>
      <c r="Y685">
        <v>0</v>
      </c>
      <c r="Z685">
        <v>3.12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25</v>
      </c>
      <c r="AG685">
        <v>0.95550000000000013</v>
      </c>
      <c r="AH685">
        <v>2</v>
      </c>
      <c r="AI685">
        <v>92846868</v>
      </c>
      <c r="AJ685">
        <v>599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ROW(Source!A462)</f>
        <v>462</v>
      </c>
      <c r="B686">
        <v>92846877</v>
      </c>
      <c r="C686">
        <v>92846864</v>
      </c>
      <c r="D686">
        <v>49673503</v>
      </c>
      <c r="E686">
        <v>1</v>
      </c>
      <c r="F686">
        <v>1</v>
      </c>
      <c r="G686">
        <v>1</v>
      </c>
      <c r="H686">
        <v>2</v>
      </c>
      <c r="I686" t="s">
        <v>925</v>
      </c>
      <c r="J686" t="s">
        <v>926</v>
      </c>
      <c r="K686" t="s">
        <v>927</v>
      </c>
      <c r="L686">
        <v>1367</v>
      </c>
      <c r="N686">
        <v>1011</v>
      </c>
      <c r="O686" t="s">
        <v>921</v>
      </c>
      <c r="P686" t="s">
        <v>921</v>
      </c>
      <c r="Q686">
        <v>1</v>
      </c>
      <c r="X686">
        <v>0.04</v>
      </c>
      <c r="Y686">
        <v>0</v>
      </c>
      <c r="Z686">
        <v>65.709999999999994</v>
      </c>
      <c r="AA686">
        <v>11.6</v>
      </c>
      <c r="AB686">
        <v>0</v>
      </c>
      <c r="AC686">
        <v>0</v>
      </c>
      <c r="AD686">
        <v>1</v>
      </c>
      <c r="AE686">
        <v>0</v>
      </c>
      <c r="AF686" t="s">
        <v>25</v>
      </c>
      <c r="AG686">
        <v>4.2000000000000003E-2</v>
      </c>
      <c r="AH686">
        <v>2</v>
      </c>
      <c r="AI686">
        <v>92846869</v>
      </c>
      <c r="AJ686">
        <v>600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ROW(Source!A462)</f>
        <v>462</v>
      </c>
      <c r="B687">
        <v>92846878</v>
      </c>
      <c r="C687">
        <v>92846864</v>
      </c>
      <c r="D687">
        <v>49525488</v>
      </c>
      <c r="E687">
        <v>1</v>
      </c>
      <c r="F687">
        <v>1</v>
      </c>
      <c r="G687">
        <v>1</v>
      </c>
      <c r="H687">
        <v>3</v>
      </c>
      <c r="I687" t="s">
        <v>928</v>
      </c>
      <c r="J687" t="s">
        <v>929</v>
      </c>
      <c r="K687" t="s">
        <v>930</v>
      </c>
      <c r="L687">
        <v>1346</v>
      </c>
      <c r="N687">
        <v>1009</v>
      </c>
      <c r="O687" t="s">
        <v>931</v>
      </c>
      <c r="P687" t="s">
        <v>931</v>
      </c>
      <c r="Q687">
        <v>1</v>
      </c>
      <c r="X687">
        <v>0.02</v>
      </c>
      <c r="Y687">
        <v>9.0399999999999991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6</v>
      </c>
      <c r="AG687">
        <v>0.02</v>
      </c>
      <c r="AH687">
        <v>2</v>
      </c>
      <c r="AI687">
        <v>92846870</v>
      </c>
      <c r="AJ687">
        <v>601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ROW(Source!A462)</f>
        <v>462</v>
      </c>
      <c r="B688">
        <v>92846879</v>
      </c>
      <c r="C688">
        <v>92846864</v>
      </c>
      <c r="D688">
        <v>49526492</v>
      </c>
      <c r="E688">
        <v>1</v>
      </c>
      <c r="F688">
        <v>1</v>
      </c>
      <c r="G688">
        <v>1</v>
      </c>
      <c r="H688">
        <v>3</v>
      </c>
      <c r="I688" t="s">
        <v>932</v>
      </c>
      <c r="J688" t="s">
        <v>933</v>
      </c>
      <c r="K688" t="s">
        <v>934</v>
      </c>
      <c r="L688">
        <v>1346</v>
      </c>
      <c r="N688">
        <v>1009</v>
      </c>
      <c r="O688" t="s">
        <v>931</v>
      </c>
      <c r="P688" t="s">
        <v>931</v>
      </c>
      <c r="Q688">
        <v>1</v>
      </c>
      <c r="X688">
        <v>0.08</v>
      </c>
      <c r="Y688">
        <v>23.09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6</v>
      </c>
      <c r="AG688">
        <v>0.08</v>
      </c>
      <c r="AH688">
        <v>2</v>
      </c>
      <c r="AI688">
        <v>92846871</v>
      </c>
      <c r="AJ688">
        <v>602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ROW(Source!A464)</f>
        <v>464</v>
      </c>
      <c r="B689">
        <v>92846892</v>
      </c>
      <c r="C689">
        <v>92846881</v>
      </c>
      <c r="D689">
        <v>49510723</v>
      </c>
      <c r="E689">
        <v>70</v>
      </c>
      <c r="F689">
        <v>1</v>
      </c>
      <c r="G689">
        <v>1</v>
      </c>
      <c r="H689">
        <v>1</v>
      </c>
      <c r="I689" t="s">
        <v>935</v>
      </c>
      <c r="J689" t="s">
        <v>6</v>
      </c>
      <c r="K689" t="s">
        <v>936</v>
      </c>
      <c r="L689">
        <v>1191</v>
      </c>
      <c r="N689">
        <v>1013</v>
      </c>
      <c r="O689" t="s">
        <v>915</v>
      </c>
      <c r="P689" t="s">
        <v>915</v>
      </c>
      <c r="Q689">
        <v>1</v>
      </c>
      <c r="X689">
        <v>1.07</v>
      </c>
      <c r="Y689">
        <v>0</v>
      </c>
      <c r="Z689">
        <v>0</v>
      </c>
      <c r="AA689">
        <v>0</v>
      </c>
      <c r="AB689">
        <v>8.9700000000000006</v>
      </c>
      <c r="AC689">
        <v>0</v>
      </c>
      <c r="AD689">
        <v>1</v>
      </c>
      <c r="AE689">
        <v>1</v>
      </c>
      <c r="AF689" t="s">
        <v>25</v>
      </c>
      <c r="AG689">
        <v>1.1235000000000002</v>
      </c>
      <c r="AH689">
        <v>2</v>
      </c>
      <c r="AI689">
        <v>92846882</v>
      </c>
      <c r="AJ689">
        <v>604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ROW(Source!A464)</f>
        <v>464</v>
      </c>
      <c r="B690">
        <v>92846893</v>
      </c>
      <c r="C690">
        <v>92846881</v>
      </c>
      <c r="D690">
        <v>49510905</v>
      </c>
      <c r="E690">
        <v>70</v>
      </c>
      <c r="F690">
        <v>1</v>
      </c>
      <c r="G690">
        <v>1</v>
      </c>
      <c r="H690">
        <v>1</v>
      </c>
      <c r="I690" t="s">
        <v>916</v>
      </c>
      <c r="J690" t="s">
        <v>6</v>
      </c>
      <c r="K690" t="s">
        <v>917</v>
      </c>
      <c r="L690">
        <v>1191</v>
      </c>
      <c r="N690">
        <v>1013</v>
      </c>
      <c r="O690" t="s">
        <v>915</v>
      </c>
      <c r="P690" t="s">
        <v>915</v>
      </c>
      <c r="Q690">
        <v>1</v>
      </c>
      <c r="X690">
        <v>0.01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2</v>
      </c>
      <c r="AF690" t="s">
        <v>25</v>
      </c>
      <c r="AG690">
        <v>1.0500000000000001E-2</v>
      </c>
      <c r="AH690">
        <v>2</v>
      </c>
      <c r="AI690">
        <v>92846883</v>
      </c>
      <c r="AJ690">
        <v>605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ROW(Source!A464)</f>
        <v>464</v>
      </c>
      <c r="B691">
        <v>92846894</v>
      </c>
      <c r="C691">
        <v>92846881</v>
      </c>
      <c r="D691">
        <v>49673503</v>
      </c>
      <c r="E691">
        <v>1</v>
      </c>
      <c r="F691">
        <v>1</v>
      </c>
      <c r="G691">
        <v>1</v>
      </c>
      <c r="H691">
        <v>2</v>
      </c>
      <c r="I691" t="s">
        <v>925</v>
      </c>
      <c r="J691" t="s">
        <v>926</v>
      </c>
      <c r="K691" t="s">
        <v>927</v>
      </c>
      <c r="L691">
        <v>1367</v>
      </c>
      <c r="N691">
        <v>1011</v>
      </c>
      <c r="O691" t="s">
        <v>921</v>
      </c>
      <c r="P691" t="s">
        <v>921</v>
      </c>
      <c r="Q691">
        <v>1</v>
      </c>
      <c r="X691">
        <v>0.01</v>
      </c>
      <c r="Y691">
        <v>0</v>
      </c>
      <c r="Z691">
        <v>65.709999999999994</v>
      </c>
      <c r="AA691">
        <v>11.6</v>
      </c>
      <c r="AB691">
        <v>0</v>
      </c>
      <c r="AC691">
        <v>0</v>
      </c>
      <c r="AD691">
        <v>1</v>
      </c>
      <c r="AE691">
        <v>0</v>
      </c>
      <c r="AF691" t="s">
        <v>25</v>
      </c>
      <c r="AG691">
        <v>1.0500000000000001E-2</v>
      </c>
      <c r="AH691">
        <v>2</v>
      </c>
      <c r="AI691">
        <v>92846884</v>
      </c>
      <c r="AJ691">
        <v>606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ROW(Source!A464)</f>
        <v>464</v>
      </c>
      <c r="B692">
        <v>92846895</v>
      </c>
      <c r="C692">
        <v>92846881</v>
      </c>
      <c r="D692">
        <v>49673715</v>
      </c>
      <c r="E692">
        <v>1</v>
      </c>
      <c r="F692">
        <v>1</v>
      </c>
      <c r="G692">
        <v>1</v>
      </c>
      <c r="H692">
        <v>2</v>
      </c>
      <c r="I692" t="s">
        <v>937</v>
      </c>
      <c r="J692" t="s">
        <v>938</v>
      </c>
      <c r="K692" t="s">
        <v>939</v>
      </c>
      <c r="L692">
        <v>1367</v>
      </c>
      <c r="N692">
        <v>1011</v>
      </c>
      <c r="O692" t="s">
        <v>921</v>
      </c>
      <c r="P692" t="s">
        <v>921</v>
      </c>
      <c r="Q692">
        <v>1</v>
      </c>
      <c r="X692">
        <v>0.1</v>
      </c>
      <c r="Y692">
        <v>0</v>
      </c>
      <c r="Z692">
        <v>8.1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25</v>
      </c>
      <c r="AG692">
        <v>0.10500000000000001</v>
      </c>
      <c r="AH692">
        <v>2</v>
      </c>
      <c r="AI692">
        <v>92846885</v>
      </c>
      <c r="AJ692">
        <v>607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ROW(Source!A464)</f>
        <v>464</v>
      </c>
      <c r="B693">
        <v>92846896</v>
      </c>
      <c r="C693">
        <v>92846881</v>
      </c>
      <c r="D693">
        <v>49523218</v>
      </c>
      <c r="E693">
        <v>1</v>
      </c>
      <c r="F693">
        <v>1</v>
      </c>
      <c r="G693">
        <v>1</v>
      </c>
      <c r="H693">
        <v>3</v>
      </c>
      <c r="I693" t="s">
        <v>47</v>
      </c>
      <c r="J693" t="s">
        <v>50</v>
      </c>
      <c r="K693" t="s">
        <v>48</v>
      </c>
      <c r="L693">
        <v>1374</v>
      </c>
      <c r="N693">
        <v>1013</v>
      </c>
      <c r="O693" t="s">
        <v>49</v>
      </c>
      <c r="P693" t="s">
        <v>49</v>
      </c>
      <c r="Q693">
        <v>1</v>
      </c>
      <c r="X693">
        <v>0.1</v>
      </c>
      <c r="Y693">
        <v>1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 t="s">
        <v>6</v>
      </c>
      <c r="AG693">
        <v>0.1</v>
      </c>
      <c r="AH693">
        <v>2</v>
      </c>
      <c r="AI693">
        <v>92846886</v>
      </c>
      <c r="AJ693">
        <v>608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ROW(Source!A464)</f>
        <v>464</v>
      </c>
      <c r="B694">
        <v>92846897</v>
      </c>
      <c r="C694">
        <v>92846881</v>
      </c>
      <c r="D694">
        <v>49524301</v>
      </c>
      <c r="E694">
        <v>1</v>
      </c>
      <c r="F694">
        <v>1</v>
      </c>
      <c r="G694">
        <v>1</v>
      </c>
      <c r="H694">
        <v>3</v>
      </c>
      <c r="I694" t="s">
        <v>940</v>
      </c>
      <c r="J694" t="s">
        <v>941</v>
      </c>
      <c r="K694" t="s">
        <v>942</v>
      </c>
      <c r="L694">
        <v>1348</v>
      </c>
      <c r="N694">
        <v>1009</v>
      </c>
      <c r="O694" t="s">
        <v>122</v>
      </c>
      <c r="P694" t="s">
        <v>122</v>
      </c>
      <c r="Q694">
        <v>1000</v>
      </c>
      <c r="X694">
        <v>1.0000000000000001E-5</v>
      </c>
      <c r="Y694">
        <v>10362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6</v>
      </c>
      <c r="AG694">
        <v>1.0000000000000001E-5</v>
      </c>
      <c r="AH694">
        <v>2</v>
      </c>
      <c r="AI694">
        <v>92846887</v>
      </c>
      <c r="AJ694">
        <v>609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ROW(Source!A464)</f>
        <v>464</v>
      </c>
      <c r="B695">
        <v>92846898</v>
      </c>
      <c r="C695">
        <v>92846881</v>
      </c>
      <c r="D695">
        <v>49525498</v>
      </c>
      <c r="E695">
        <v>1</v>
      </c>
      <c r="F695">
        <v>1</v>
      </c>
      <c r="G695">
        <v>1</v>
      </c>
      <c r="H695">
        <v>3</v>
      </c>
      <c r="I695" t="s">
        <v>943</v>
      </c>
      <c r="J695" t="s">
        <v>944</v>
      </c>
      <c r="K695" t="s">
        <v>945</v>
      </c>
      <c r="L695">
        <v>1348</v>
      </c>
      <c r="N695">
        <v>1009</v>
      </c>
      <c r="O695" t="s">
        <v>122</v>
      </c>
      <c r="P695" t="s">
        <v>122</v>
      </c>
      <c r="Q695">
        <v>1000</v>
      </c>
      <c r="X695">
        <v>8.0000000000000007E-5</v>
      </c>
      <c r="Y695">
        <v>12430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6</v>
      </c>
      <c r="AG695">
        <v>8.0000000000000007E-5</v>
      </c>
      <c r="AH695">
        <v>2</v>
      </c>
      <c r="AI695">
        <v>92846888</v>
      </c>
      <c r="AJ695">
        <v>610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ROW(Source!A464)</f>
        <v>464</v>
      </c>
      <c r="B696">
        <v>92846899</v>
      </c>
      <c r="C696">
        <v>92846881</v>
      </c>
      <c r="D696">
        <v>49543539</v>
      </c>
      <c r="E696">
        <v>1</v>
      </c>
      <c r="F696">
        <v>1</v>
      </c>
      <c r="G696">
        <v>1</v>
      </c>
      <c r="H696">
        <v>3</v>
      </c>
      <c r="I696" t="s">
        <v>946</v>
      </c>
      <c r="J696" t="s">
        <v>947</v>
      </c>
      <c r="K696" t="s">
        <v>948</v>
      </c>
      <c r="L696">
        <v>1348</v>
      </c>
      <c r="N696">
        <v>1009</v>
      </c>
      <c r="O696" t="s">
        <v>122</v>
      </c>
      <c r="P696" t="s">
        <v>122</v>
      </c>
      <c r="Q696">
        <v>1000</v>
      </c>
      <c r="X696">
        <v>4.2999999999999999E-4</v>
      </c>
      <c r="Y696">
        <v>6508.75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6</v>
      </c>
      <c r="AG696">
        <v>4.2999999999999999E-4</v>
      </c>
      <c r="AH696">
        <v>2</v>
      </c>
      <c r="AI696">
        <v>92846889</v>
      </c>
      <c r="AJ696">
        <v>611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ROW(Source!A464)</f>
        <v>464</v>
      </c>
      <c r="B697">
        <v>92846900</v>
      </c>
      <c r="C697">
        <v>92846881</v>
      </c>
      <c r="D697">
        <v>49565711</v>
      </c>
      <c r="E697">
        <v>1</v>
      </c>
      <c r="F697">
        <v>1</v>
      </c>
      <c r="G697">
        <v>1</v>
      </c>
      <c r="H697">
        <v>3</v>
      </c>
      <c r="I697" t="s">
        <v>55</v>
      </c>
      <c r="J697" t="s">
        <v>58</v>
      </c>
      <c r="K697" t="s">
        <v>56</v>
      </c>
      <c r="L697">
        <v>1327</v>
      </c>
      <c r="N697">
        <v>1005</v>
      </c>
      <c r="O697" t="s">
        <v>57</v>
      </c>
      <c r="P697" t="s">
        <v>57</v>
      </c>
      <c r="Q697">
        <v>1</v>
      </c>
      <c r="X697">
        <v>0.04</v>
      </c>
      <c r="Y697">
        <v>926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6</v>
      </c>
      <c r="AG697">
        <v>0.04</v>
      </c>
      <c r="AH697">
        <v>2</v>
      </c>
      <c r="AI697">
        <v>92846891</v>
      </c>
      <c r="AJ697">
        <v>612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ROW(Source!A468)</f>
        <v>468</v>
      </c>
      <c r="B698">
        <v>92846915</v>
      </c>
      <c r="C698">
        <v>92846904</v>
      </c>
      <c r="D698">
        <v>49510723</v>
      </c>
      <c r="E698">
        <v>70</v>
      </c>
      <c r="F698">
        <v>1</v>
      </c>
      <c r="G698">
        <v>1</v>
      </c>
      <c r="H698">
        <v>1</v>
      </c>
      <c r="I698" t="s">
        <v>935</v>
      </c>
      <c r="J698" t="s">
        <v>6</v>
      </c>
      <c r="K698" t="s">
        <v>936</v>
      </c>
      <c r="L698">
        <v>1191</v>
      </c>
      <c r="N698">
        <v>1013</v>
      </c>
      <c r="O698" t="s">
        <v>915</v>
      </c>
      <c r="P698" t="s">
        <v>915</v>
      </c>
      <c r="Q698">
        <v>1</v>
      </c>
      <c r="X698">
        <v>1.07</v>
      </c>
      <c r="Y698">
        <v>0</v>
      </c>
      <c r="Z698">
        <v>0</v>
      </c>
      <c r="AA698">
        <v>0</v>
      </c>
      <c r="AB698">
        <v>8.9700000000000006</v>
      </c>
      <c r="AC698">
        <v>0</v>
      </c>
      <c r="AD698">
        <v>1</v>
      </c>
      <c r="AE698">
        <v>1</v>
      </c>
      <c r="AF698" t="s">
        <v>25</v>
      </c>
      <c r="AG698">
        <v>1.1235000000000002</v>
      </c>
      <c r="AH698">
        <v>2</v>
      </c>
      <c r="AI698">
        <v>92846905</v>
      </c>
      <c r="AJ698">
        <v>614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ROW(Source!A468)</f>
        <v>468</v>
      </c>
      <c r="B699">
        <v>92846916</v>
      </c>
      <c r="C699">
        <v>92846904</v>
      </c>
      <c r="D699">
        <v>49510905</v>
      </c>
      <c r="E699">
        <v>70</v>
      </c>
      <c r="F699">
        <v>1</v>
      </c>
      <c r="G699">
        <v>1</v>
      </c>
      <c r="H699">
        <v>1</v>
      </c>
      <c r="I699" t="s">
        <v>916</v>
      </c>
      <c r="J699" t="s">
        <v>6</v>
      </c>
      <c r="K699" t="s">
        <v>917</v>
      </c>
      <c r="L699">
        <v>1191</v>
      </c>
      <c r="N699">
        <v>1013</v>
      </c>
      <c r="O699" t="s">
        <v>915</v>
      </c>
      <c r="P699" t="s">
        <v>915</v>
      </c>
      <c r="Q699">
        <v>1</v>
      </c>
      <c r="X699">
        <v>0.01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2</v>
      </c>
      <c r="AF699" t="s">
        <v>25</v>
      </c>
      <c r="AG699">
        <v>1.0500000000000001E-2</v>
      </c>
      <c r="AH699">
        <v>2</v>
      </c>
      <c r="AI699">
        <v>92846906</v>
      </c>
      <c r="AJ699">
        <v>615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ROW(Source!A468)</f>
        <v>468</v>
      </c>
      <c r="B700">
        <v>92846917</v>
      </c>
      <c r="C700">
        <v>92846904</v>
      </c>
      <c r="D700">
        <v>49673503</v>
      </c>
      <c r="E700">
        <v>1</v>
      </c>
      <c r="F700">
        <v>1</v>
      </c>
      <c r="G700">
        <v>1</v>
      </c>
      <c r="H700">
        <v>2</v>
      </c>
      <c r="I700" t="s">
        <v>925</v>
      </c>
      <c r="J700" t="s">
        <v>926</v>
      </c>
      <c r="K700" t="s">
        <v>927</v>
      </c>
      <c r="L700">
        <v>1367</v>
      </c>
      <c r="N700">
        <v>1011</v>
      </c>
      <c r="O700" t="s">
        <v>921</v>
      </c>
      <c r="P700" t="s">
        <v>921</v>
      </c>
      <c r="Q700">
        <v>1</v>
      </c>
      <c r="X700">
        <v>0.01</v>
      </c>
      <c r="Y700">
        <v>0</v>
      </c>
      <c r="Z700">
        <v>65.709999999999994</v>
      </c>
      <c r="AA700">
        <v>11.6</v>
      </c>
      <c r="AB700">
        <v>0</v>
      </c>
      <c r="AC700">
        <v>0</v>
      </c>
      <c r="AD700">
        <v>1</v>
      </c>
      <c r="AE700">
        <v>0</v>
      </c>
      <c r="AF700" t="s">
        <v>25</v>
      </c>
      <c r="AG700">
        <v>1.0500000000000001E-2</v>
      </c>
      <c r="AH700">
        <v>2</v>
      </c>
      <c r="AI700">
        <v>92846907</v>
      </c>
      <c r="AJ700">
        <v>616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ROW(Source!A468)</f>
        <v>468</v>
      </c>
      <c r="B701">
        <v>92846918</v>
      </c>
      <c r="C701">
        <v>92846904</v>
      </c>
      <c r="D701">
        <v>49673715</v>
      </c>
      <c r="E701">
        <v>1</v>
      </c>
      <c r="F701">
        <v>1</v>
      </c>
      <c r="G701">
        <v>1</v>
      </c>
      <c r="H701">
        <v>2</v>
      </c>
      <c r="I701" t="s">
        <v>937</v>
      </c>
      <c r="J701" t="s">
        <v>938</v>
      </c>
      <c r="K701" t="s">
        <v>939</v>
      </c>
      <c r="L701">
        <v>1367</v>
      </c>
      <c r="N701">
        <v>1011</v>
      </c>
      <c r="O701" t="s">
        <v>921</v>
      </c>
      <c r="P701" t="s">
        <v>921</v>
      </c>
      <c r="Q701">
        <v>1</v>
      </c>
      <c r="X701">
        <v>0.1</v>
      </c>
      <c r="Y701">
        <v>0</v>
      </c>
      <c r="Z701">
        <v>8.1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25</v>
      </c>
      <c r="AG701">
        <v>0.10500000000000001</v>
      </c>
      <c r="AH701">
        <v>2</v>
      </c>
      <c r="AI701">
        <v>92846908</v>
      </c>
      <c r="AJ701">
        <v>617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ROW(Source!A468)</f>
        <v>468</v>
      </c>
      <c r="B702">
        <v>92846919</v>
      </c>
      <c r="C702">
        <v>92846904</v>
      </c>
      <c r="D702">
        <v>49523218</v>
      </c>
      <c r="E702">
        <v>1</v>
      </c>
      <c r="F702">
        <v>1</v>
      </c>
      <c r="G702">
        <v>1</v>
      </c>
      <c r="H702">
        <v>3</v>
      </c>
      <c r="I702" t="s">
        <v>47</v>
      </c>
      <c r="J702" t="s">
        <v>50</v>
      </c>
      <c r="K702" t="s">
        <v>48</v>
      </c>
      <c r="L702">
        <v>1374</v>
      </c>
      <c r="N702">
        <v>1013</v>
      </c>
      <c r="O702" t="s">
        <v>49</v>
      </c>
      <c r="P702" t="s">
        <v>49</v>
      </c>
      <c r="Q702">
        <v>1</v>
      </c>
      <c r="X702">
        <v>0.1</v>
      </c>
      <c r="Y702">
        <v>1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 t="s">
        <v>6</v>
      </c>
      <c r="AG702">
        <v>0.1</v>
      </c>
      <c r="AH702">
        <v>2</v>
      </c>
      <c r="AI702">
        <v>92846909</v>
      </c>
      <c r="AJ702">
        <v>618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ROW(Source!A468)</f>
        <v>468</v>
      </c>
      <c r="B703">
        <v>92846920</v>
      </c>
      <c r="C703">
        <v>92846904</v>
      </c>
      <c r="D703">
        <v>49524301</v>
      </c>
      <c r="E703">
        <v>1</v>
      </c>
      <c r="F703">
        <v>1</v>
      </c>
      <c r="G703">
        <v>1</v>
      </c>
      <c r="H703">
        <v>3</v>
      </c>
      <c r="I703" t="s">
        <v>940</v>
      </c>
      <c r="J703" t="s">
        <v>941</v>
      </c>
      <c r="K703" t="s">
        <v>942</v>
      </c>
      <c r="L703">
        <v>1348</v>
      </c>
      <c r="N703">
        <v>1009</v>
      </c>
      <c r="O703" t="s">
        <v>122</v>
      </c>
      <c r="P703" t="s">
        <v>122</v>
      </c>
      <c r="Q703">
        <v>1000</v>
      </c>
      <c r="X703">
        <v>1.0000000000000001E-5</v>
      </c>
      <c r="Y703">
        <v>10362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6</v>
      </c>
      <c r="AG703">
        <v>1.0000000000000001E-5</v>
      </c>
      <c r="AH703">
        <v>2</v>
      </c>
      <c r="AI703">
        <v>92846910</v>
      </c>
      <c r="AJ703">
        <v>619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ROW(Source!A468)</f>
        <v>468</v>
      </c>
      <c r="B704">
        <v>92846921</v>
      </c>
      <c r="C704">
        <v>92846904</v>
      </c>
      <c r="D704">
        <v>49525498</v>
      </c>
      <c r="E704">
        <v>1</v>
      </c>
      <c r="F704">
        <v>1</v>
      </c>
      <c r="G704">
        <v>1</v>
      </c>
      <c r="H704">
        <v>3</v>
      </c>
      <c r="I704" t="s">
        <v>943</v>
      </c>
      <c r="J704" t="s">
        <v>944</v>
      </c>
      <c r="K704" t="s">
        <v>945</v>
      </c>
      <c r="L704">
        <v>1348</v>
      </c>
      <c r="N704">
        <v>1009</v>
      </c>
      <c r="O704" t="s">
        <v>122</v>
      </c>
      <c r="P704" t="s">
        <v>122</v>
      </c>
      <c r="Q704">
        <v>1000</v>
      </c>
      <c r="X704">
        <v>8.0000000000000007E-5</v>
      </c>
      <c r="Y704">
        <v>12430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6</v>
      </c>
      <c r="AG704">
        <v>8.0000000000000007E-5</v>
      </c>
      <c r="AH704">
        <v>2</v>
      </c>
      <c r="AI704">
        <v>92846911</v>
      </c>
      <c r="AJ704">
        <v>620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ROW(Source!A468)</f>
        <v>468</v>
      </c>
      <c r="B705">
        <v>92846922</v>
      </c>
      <c r="C705">
        <v>92846904</v>
      </c>
      <c r="D705">
        <v>49543539</v>
      </c>
      <c r="E705">
        <v>1</v>
      </c>
      <c r="F705">
        <v>1</v>
      </c>
      <c r="G705">
        <v>1</v>
      </c>
      <c r="H705">
        <v>3</v>
      </c>
      <c r="I705" t="s">
        <v>946</v>
      </c>
      <c r="J705" t="s">
        <v>947</v>
      </c>
      <c r="K705" t="s">
        <v>948</v>
      </c>
      <c r="L705">
        <v>1348</v>
      </c>
      <c r="N705">
        <v>1009</v>
      </c>
      <c r="O705" t="s">
        <v>122</v>
      </c>
      <c r="P705" t="s">
        <v>122</v>
      </c>
      <c r="Q705">
        <v>1000</v>
      </c>
      <c r="X705">
        <v>4.2999999999999999E-4</v>
      </c>
      <c r="Y705">
        <v>6508.75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6</v>
      </c>
      <c r="AG705">
        <v>4.2999999999999999E-4</v>
      </c>
      <c r="AH705">
        <v>2</v>
      </c>
      <c r="AI705">
        <v>92846912</v>
      </c>
      <c r="AJ705">
        <v>621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ROW(Source!A468)</f>
        <v>468</v>
      </c>
      <c r="B706">
        <v>92846923</v>
      </c>
      <c r="C706">
        <v>92846904</v>
      </c>
      <c r="D706">
        <v>49565711</v>
      </c>
      <c r="E706">
        <v>1</v>
      </c>
      <c r="F706">
        <v>1</v>
      </c>
      <c r="G706">
        <v>1</v>
      </c>
      <c r="H706">
        <v>3</v>
      </c>
      <c r="I706" t="s">
        <v>55</v>
      </c>
      <c r="J706" t="s">
        <v>58</v>
      </c>
      <c r="K706" t="s">
        <v>56</v>
      </c>
      <c r="L706">
        <v>1327</v>
      </c>
      <c r="N706">
        <v>1005</v>
      </c>
      <c r="O706" t="s">
        <v>57</v>
      </c>
      <c r="P706" t="s">
        <v>57</v>
      </c>
      <c r="Q706">
        <v>1</v>
      </c>
      <c r="X706">
        <v>0.04</v>
      </c>
      <c r="Y706">
        <v>926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6</v>
      </c>
      <c r="AG706">
        <v>0.04</v>
      </c>
      <c r="AH706">
        <v>2</v>
      </c>
      <c r="AI706">
        <v>92846913</v>
      </c>
      <c r="AJ706">
        <v>622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ROW(Source!A472)</f>
        <v>472</v>
      </c>
      <c r="B707">
        <v>92846940</v>
      </c>
      <c r="C707">
        <v>92846927</v>
      </c>
      <c r="D707">
        <v>49510719</v>
      </c>
      <c r="E707">
        <v>70</v>
      </c>
      <c r="F707">
        <v>1</v>
      </c>
      <c r="G707">
        <v>1</v>
      </c>
      <c r="H707">
        <v>1</v>
      </c>
      <c r="I707" t="s">
        <v>953</v>
      </c>
      <c r="J707" t="s">
        <v>6</v>
      </c>
      <c r="K707" t="s">
        <v>954</v>
      </c>
      <c r="L707">
        <v>1191</v>
      </c>
      <c r="N707">
        <v>1013</v>
      </c>
      <c r="O707" t="s">
        <v>915</v>
      </c>
      <c r="P707" t="s">
        <v>915</v>
      </c>
      <c r="Q707">
        <v>1</v>
      </c>
      <c r="X707">
        <v>154</v>
      </c>
      <c r="Y707">
        <v>0</v>
      </c>
      <c r="Z707">
        <v>0</v>
      </c>
      <c r="AA707">
        <v>0</v>
      </c>
      <c r="AB707">
        <v>8.74</v>
      </c>
      <c r="AC707">
        <v>0</v>
      </c>
      <c r="AD707">
        <v>1</v>
      </c>
      <c r="AE707">
        <v>1</v>
      </c>
      <c r="AF707" t="s">
        <v>25</v>
      </c>
      <c r="AG707">
        <v>161.70000000000002</v>
      </c>
      <c r="AH707">
        <v>2</v>
      </c>
      <c r="AI707">
        <v>92846928</v>
      </c>
      <c r="AJ707">
        <v>624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ROW(Source!A472)</f>
        <v>472</v>
      </c>
      <c r="B708">
        <v>92846941</v>
      </c>
      <c r="C708">
        <v>92846927</v>
      </c>
      <c r="D708">
        <v>49510905</v>
      </c>
      <c r="E708">
        <v>70</v>
      </c>
      <c r="F708">
        <v>1</v>
      </c>
      <c r="G708">
        <v>1</v>
      </c>
      <c r="H708">
        <v>1</v>
      </c>
      <c r="I708" t="s">
        <v>916</v>
      </c>
      <c r="J708" t="s">
        <v>6</v>
      </c>
      <c r="K708" t="s">
        <v>917</v>
      </c>
      <c r="L708">
        <v>1191</v>
      </c>
      <c r="N708">
        <v>1013</v>
      </c>
      <c r="O708" t="s">
        <v>915</v>
      </c>
      <c r="P708" t="s">
        <v>915</v>
      </c>
      <c r="Q708">
        <v>1</v>
      </c>
      <c r="X708">
        <v>1.2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2</v>
      </c>
      <c r="AF708" t="s">
        <v>25</v>
      </c>
      <c r="AG708">
        <v>1.26</v>
      </c>
      <c r="AH708">
        <v>2</v>
      </c>
      <c r="AI708">
        <v>92846929</v>
      </c>
      <c r="AJ708">
        <v>625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ROW(Source!A472)</f>
        <v>472</v>
      </c>
      <c r="B709">
        <v>92846942</v>
      </c>
      <c r="C709">
        <v>92846927</v>
      </c>
      <c r="D709">
        <v>49672573</v>
      </c>
      <c r="E709">
        <v>1</v>
      </c>
      <c r="F709">
        <v>1</v>
      </c>
      <c r="G709">
        <v>1</v>
      </c>
      <c r="H709">
        <v>2</v>
      </c>
      <c r="I709" t="s">
        <v>918</v>
      </c>
      <c r="J709" t="s">
        <v>919</v>
      </c>
      <c r="K709" t="s">
        <v>920</v>
      </c>
      <c r="L709">
        <v>1367</v>
      </c>
      <c r="N709">
        <v>1011</v>
      </c>
      <c r="O709" t="s">
        <v>921</v>
      </c>
      <c r="P709" t="s">
        <v>921</v>
      </c>
      <c r="Q709">
        <v>1</v>
      </c>
      <c r="X709">
        <v>0.48</v>
      </c>
      <c r="Y709">
        <v>0</v>
      </c>
      <c r="Z709">
        <v>115.4</v>
      </c>
      <c r="AA709">
        <v>13.5</v>
      </c>
      <c r="AB709">
        <v>0</v>
      </c>
      <c r="AC709">
        <v>0</v>
      </c>
      <c r="AD709">
        <v>1</v>
      </c>
      <c r="AE709">
        <v>0</v>
      </c>
      <c r="AF709" t="s">
        <v>25</v>
      </c>
      <c r="AG709">
        <v>0.504</v>
      </c>
      <c r="AH709">
        <v>2</v>
      </c>
      <c r="AI709">
        <v>92846930</v>
      </c>
      <c r="AJ709">
        <v>626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ROW(Source!A472)</f>
        <v>472</v>
      </c>
      <c r="B710">
        <v>92846943</v>
      </c>
      <c r="C710">
        <v>92846927</v>
      </c>
      <c r="D710">
        <v>49672703</v>
      </c>
      <c r="E710">
        <v>1</v>
      </c>
      <c r="F710">
        <v>1</v>
      </c>
      <c r="G710">
        <v>1</v>
      </c>
      <c r="H710">
        <v>2</v>
      </c>
      <c r="I710" t="s">
        <v>955</v>
      </c>
      <c r="J710" t="s">
        <v>956</v>
      </c>
      <c r="K710" t="s">
        <v>957</v>
      </c>
      <c r="L710">
        <v>1367</v>
      </c>
      <c r="N710">
        <v>1011</v>
      </c>
      <c r="O710" t="s">
        <v>921</v>
      </c>
      <c r="P710" t="s">
        <v>921</v>
      </c>
      <c r="Q710">
        <v>1</v>
      </c>
      <c r="X710">
        <v>0.34</v>
      </c>
      <c r="Y710">
        <v>0</v>
      </c>
      <c r="Z710">
        <v>6.66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25</v>
      </c>
      <c r="AG710">
        <v>0.35700000000000004</v>
      </c>
      <c r="AH710">
        <v>2</v>
      </c>
      <c r="AI710">
        <v>92846931</v>
      </c>
      <c r="AJ710">
        <v>627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ROW(Source!A472)</f>
        <v>472</v>
      </c>
      <c r="B711">
        <v>92846944</v>
      </c>
      <c r="C711">
        <v>92846927</v>
      </c>
      <c r="D711">
        <v>49673503</v>
      </c>
      <c r="E711">
        <v>1</v>
      </c>
      <c r="F711">
        <v>1</v>
      </c>
      <c r="G711">
        <v>1</v>
      </c>
      <c r="H711">
        <v>2</v>
      </c>
      <c r="I711" t="s">
        <v>925</v>
      </c>
      <c r="J711" t="s">
        <v>926</v>
      </c>
      <c r="K711" t="s">
        <v>927</v>
      </c>
      <c r="L711">
        <v>1367</v>
      </c>
      <c r="N711">
        <v>1011</v>
      </c>
      <c r="O711" t="s">
        <v>921</v>
      </c>
      <c r="P711" t="s">
        <v>921</v>
      </c>
      <c r="Q711">
        <v>1</v>
      </c>
      <c r="X711">
        <v>0.72</v>
      </c>
      <c r="Y711">
        <v>0</v>
      </c>
      <c r="Z711">
        <v>65.709999999999994</v>
      </c>
      <c r="AA711">
        <v>11.6</v>
      </c>
      <c r="AB711">
        <v>0</v>
      </c>
      <c r="AC711">
        <v>0</v>
      </c>
      <c r="AD711">
        <v>1</v>
      </c>
      <c r="AE711">
        <v>0</v>
      </c>
      <c r="AF711" t="s">
        <v>25</v>
      </c>
      <c r="AG711">
        <v>0.75600000000000001</v>
      </c>
      <c r="AH711">
        <v>2</v>
      </c>
      <c r="AI711">
        <v>92846932</v>
      </c>
      <c r="AJ711">
        <v>628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ROW(Source!A472)</f>
        <v>472</v>
      </c>
      <c r="B712">
        <v>92846945</v>
      </c>
      <c r="C712">
        <v>92846927</v>
      </c>
      <c r="D712">
        <v>49673715</v>
      </c>
      <c r="E712">
        <v>1</v>
      </c>
      <c r="F712">
        <v>1</v>
      </c>
      <c r="G712">
        <v>1</v>
      </c>
      <c r="H712">
        <v>2</v>
      </c>
      <c r="I712" t="s">
        <v>937</v>
      </c>
      <c r="J712" t="s">
        <v>938</v>
      </c>
      <c r="K712" t="s">
        <v>939</v>
      </c>
      <c r="L712">
        <v>1367</v>
      </c>
      <c r="N712">
        <v>1011</v>
      </c>
      <c r="O712" t="s">
        <v>921</v>
      </c>
      <c r="P712" t="s">
        <v>921</v>
      </c>
      <c r="Q712">
        <v>1</v>
      </c>
      <c r="X712">
        <v>1.54</v>
      </c>
      <c r="Y712">
        <v>0</v>
      </c>
      <c r="Z712">
        <v>8.1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25</v>
      </c>
      <c r="AG712">
        <v>1.6170000000000002</v>
      </c>
      <c r="AH712">
        <v>2</v>
      </c>
      <c r="AI712">
        <v>92846933</v>
      </c>
      <c r="AJ712">
        <v>629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ROW(Source!A472)</f>
        <v>472</v>
      </c>
      <c r="B713">
        <v>92846946</v>
      </c>
      <c r="C713">
        <v>92846927</v>
      </c>
      <c r="D713">
        <v>49521144</v>
      </c>
      <c r="E713">
        <v>1</v>
      </c>
      <c r="F713">
        <v>1</v>
      </c>
      <c r="G713">
        <v>1</v>
      </c>
      <c r="H713">
        <v>3</v>
      </c>
      <c r="I713" t="s">
        <v>958</v>
      </c>
      <c r="J713" t="s">
        <v>959</v>
      </c>
      <c r="K713" t="s">
        <v>960</v>
      </c>
      <c r="L713">
        <v>1348</v>
      </c>
      <c r="N713">
        <v>1009</v>
      </c>
      <c r="O713" t="s">
        <v>122</v>
      </c>
      <c r="P713" t="s">
        <v>122</v>
      </c>
      <c r="Q713">
        <v>1000</v>
      </c>
      <c r="X713">
        <v>8.8999999999999995E-4</v>
      </c>
      <c r="Y713">
        <v>26499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6</v>
      </c>
      <c r="AG713">
        <v>8.8999999999999995E-4</v>
      </c>
      <c r="AH713">
        <v>2</v>
      </c>
      <c r="AI713">
        <v>92846934</v>
      </c>
      <c r="AJ713">
        <v>630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ROW(Source!A472)</f>
        <v>472</v>
      </c>
      <c r="B714">
        <v>92846947</v>
      </c>
      <c r="C714">
        <v>92846927</v>
      </c>
      <c r="D714">
        <v>49524301</v>
      </c>
      <c r="E714">
        <v>1</v>
      </c>
      <c r="F714">
        <v>1</v>
      </c>
      <c r="G714">
        <v>1</v>
      </c>
      <c r="H714">
        <v>3</v>
      </c>
      <c r="I714" t="s">
        <v>940</v>
      </c>
      <c r="J714" t="s">
        <v>941</v>
      </c>
      <c r="K714" t="s">
        <v>942</v>
      </c>
      <c r="L714">
        <v>1348</v>
      </c>
      <c r="N714">
        <v>1009</v>
      </c>
      <c r="O714" t="s">
        <v>122</v>
      </c>
      <c r="P714" t="s">
        <v>122</v>
      </c>
      <c r="Q714">
        <v>1000</v>
      </c>
      <c r="X714">
        <v>4.4999999999999999E-4</v>
      </c>
      <c r="Y714">
        <v>10362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6</v>
      </c>
      <c r="AG714">
        <v>4.4999999999999999E-4</v>
      </c>
      <c r="AH714">
        <v>2</v>
      </c>
      <c r="AI714">
        <v>92846935</v>
      </c>
      <c r="AJ714">
        <v>631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ROW(Source!A472)</f>
        <v>472</v>
      </c>
      <c r="B715">
        <v>92846948</v>
      </c>
      <c r="C715">
        <v>92846927</v>
      </c>
      <c r="D715">
        <v>49525488</v>
      </c>
      <c r="E715">
        <v>1</v>
      </c>
      <c r="F715">
        <v>1</v>
      </c>
      <c r="G715">
        <v>1</v>
      </c>
      <c r="H715">
        <v>3</v>
      </c>
      <c r="I715" t="s">
        <v>928</v>
      </c>
      <c r="J715" t="s">
        <v>929</v>
      </c>
      <c r="K715" t="s">
        <v>930</v>
      </c>
      <c r="L715">
        <v>1346</v>
      </c>
      <c r="N715">
        <v>1009</v>
      </c>
      <c r="O715" t="s">
        <v>931</v>
      </c>
      <c r="P715" t="s">
        <v>931</v>
      </c>
      <c r="Q715">
        <v>1</v>
      </c>
      <c r="X715">
        <v>15</v>
      </c>
      <c r="Y715">
        <v>9.0399999999999991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6</v>
      </c>
      <c r="AG715">
        <v>15</v>
      </c>
      <c r="AH715">
        <v>2</v>
      </c>
      <c r="AI715">
        <v>92846936</v>
      </c>
      <c r="AJ715">
        <v>632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ROW(Source!A472)</f>
        <v>472</v>
      </c>
      <c r="B716">
        <v>92846949</v>
      </c>
      <c r="C716">
        <v>92846927</v>
      </c>
      <c r="D716">
        <v>49526492</v>
      </c>
      <c r="E716">
        <v>1</v>
      </c>
      <c r="F716">
        <v>1</v>
      </c>
      <c r="G716">
        <v>1</v>
      </c>
      <c r="H716">
        <v>3</v>
      </c>
      <c r="I716" t="s">
        <v>932</v>
      </c>
      <c r="J716" t="s">
        <v>933</v>
      </c>
      <c r="K716" t="s">
        <v>934</v>
      </c>
      <c r="L716">
        <v>1346</v>
      </c>
      <c r="N716">
        <v>1009</v>
      </c>
      <c r="O716" t="s">
        <v>931</v>
      </c>
      <c r="P716" t="s">
        <v>931</v>
      </c>
      <c r="Q716">
        <v>1</v>
      </c>
      <c r="X716">
        <v>8</v>
      </c>
      <c r="Y716">
        <v>23.09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6</v>
      </c>
      <c r="AG716">
        <v>8</v>
      </c>
      <c r="AH716">
        <v>2</v>
      </c>
      <c r="AI716">
        <v>92846937</v>
      </c>
      <c r="AJ716">
        <v>633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ROW(Source!A472)</f>
        <v>472</v>
      </c>
      <c r="B717">
        <v>92846950</v>
      </c>
      <c r="C717">
        <v>92846927</v>
      </c>
      <c r="D717">
        <v>49512814</v>
      </c>
      <c r="E717">
        <v>70</v>
      </c>
      <c r="F717">
        <v>1</v>
      </c>
      <c r="G717">
        <v>1</v>
      </c>
      <c r="H717">
        <v>3</v>
      </c>
      <c r="I717" t="s">
        <v>985</v>
      </c>
      <c r="J717" t="s">
        <v>6</v>
      </c>
      <c r="K717" t="s">
        <v>986</v>
      </c>
      <c r="L717">
        <v>1327</v>
      </c>
      <c r="N717">
        <v>1005</v>
      </c>
      <c r="O717" t="s">
        <v>57</v>
      </c>
      <c r="P717" t="s">
        <v>57</v>
      </c>
      <c r="Q717">
        <v>1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1</v>
      </c>
      <c r="AD717">
        <v>0</v>
      </c>
      <c r="AE717">
        <v>0</v>
      </c>
      <c r="AF717" t="s">
        <v>6</v>
      </c>
      <c r="AG717">
        <v>0</v>
      </c>
      <c r="AH717">
        <v>3</v>
      </c>
      <c r="AI717">
        <v>-1</v>
      </c>
      <c r="AJ717" t="s">
        <v>6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ROW(Source!A472)</f>
        <v>472</v>
      </c>
      <c r="B718">
        <v>92846951</v>
      </c>
      <c r="C718">
        <v>92846927</v>
      </c>
      <c r="D718">
        <v>49555131</v>
      </c>
      <c r="E718">
        <v>1</v>
      </c>
      <c r="F718">
        <v>1</v>
      </c>
      <c r="G718">
        <v>1</v>
      </c>
      <c r="H718">
        <v>3</v>
      </c>
      <c r="I718" t="s">
        <v>961</v>
      </c>
      <c r="J718" t="s">
        <v>962</v>
      </c>
      <c r="K718" t="s">
        <v>963</v>
      </c>
      <c r="L718">
        <v>1348</v>
      </c>
      <c r="N718">
        <v>1009</v>
      </c>
      <c r="O718" t="s">
        <v>122</v>
      </c>
      <c r="P718" t="s">
        <v>122</v>
      </c>
      <c r="Q718">
        <v>1000</v>
      </c>
      <c r="X718">
        <v>5.0099999999999997E-3</v>
      </c>
      <c r="Y718">
        <v>17183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6</v>
      </c>
      <c r="AG718">
        <v>5.0099999999999997E-3</v>
      </c>
      <c r="AH718">
        <v>2</v>
      </c>
      <c r="AI718">
        <v>92846938</v>
      </c>
      <c r="AJ718">
        <v>634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ROW(Source!A472)</f>
        <v>472</v>
      </c>
      <c r="B719">
        <v>92846952</v>
      </c>
      <c r="C719">
        <v>92846927</v>
      </c>
      <c r="D719">
        <v>49514607</v>
      </c>
      <c r="E719">
        <v>70</v>
      </c>
      <c r="F719">
        <v>1</v>
      </c>
      <c r="G719">
        <v>1</v>
      </c>
      <c r="H719">
        <v>3</v>
      </c>
      <c r="I719" t="s">
        <v>987</v>
      </c>
      <c r="J719" t="s">
        <v>6</v>
      </c>
      <c r="K719" t="s">
        <v>988</v>
      </c>
      <c r="L719">
        <v>1327</v>
      </c>
      <c r="N719">
        <v>1005</v>
      </c>
      <c r="O719" t="s">
        <v>57</v>
      </c>
      <c r="P719" t="s">
        <v>57</v>
      </c>
      <c r="Q719">
        <v>1</v>
      </c>
      <c r="X719">
        <v>100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6</v>
      </c>
      <c r="AG719">
        <v>100</v>
      </c>
      <c r="AH719">
        <v>3</v>
      </c>
      <c r="AI719">
        <v>-1</v>
      </c>
      <c r="AJ719" t="s">
        <v>6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ROW(Source!A472)</f>
        <v>472</v>
      </c>
      <c r="B720">
        <v>92846953</v>
      </c>
      <c r="C720">
        <v>92846927</v>
      </c>
      <c r="D720">
        <v>49514616</v>
      </c>
      <c r="E720">
        <v>70</v>
      </c>
      <c r="F720">
        <v>1</v>
      </c>
      <c r="G720">
        <v>1</v>
      </c>
      <c r="H720">
        <v>3</v>
      </c>
      <c r="I720" t="s">
        <v>989</v>
      </c>
      <c r="J720" t="s">
        <v>6</v>
      </c>
      <c r="K720" t="s">
        <v>990</v>
      </c>
      <c r="L720">
        <v>1346</v>
      </c>
      <c r="N720">
        <v>1009</v>
      </c>
      <c r="O720" t="s">
        <v>931</v>
      </c>
      <c r="P720" t="s">
        <v>931</v>
      </c>
      <c r="Q720">
        <v>1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</v>
      </c>
      <c r="AD720">
        <v>0</v>
      </c>
      <c r="AE720">
        <v>0</v>
      </c>
      <c r="AF720" t="s">
        <v>6</v>
      </c>
      <c r="AG720">
        <v>0</v>
      </c>
      <c r="AH720">
        <v>3</v>
      </c>
      <c r="AI720">
        <v>-1</v>
      </c>
      <c r="AJ720" t="s">
        <v>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ROW(Source!A472)</f>
        <v>472</v>
      </c>
      <c r="B721">
        <v>92846954</v>
      </c>
      <c r="C721">
        <v>92846927</v>
      </c>
      <c r="D721">
        <v>49514616</v>
      </c>
      <c r="E721">
        <v>70</v>
      </c>
      <c r="F721">
        <v>1</v>
      </c>
      <c r="G721">
        <v>1</v>
      </c>
      <c r="H721">
        <v>3</v>
      </c>
      <c r="I721" t="s">
        <v>989</v>
      </c>
      <c r="J721" t="s">
        <v>6</v>
      </c>
      <c r="K721" t="s">
        <v>991</v>
      </c>
      <c r="L721">
        <v>1371</v>
      </c>
      <c r="N721">
        <v>1013</v>
      </c>
      <c r="O721" t="s">
        <v>22</v>
      </c>
      <c r="P721" t="s">
        <v>22</v>
      </c>
      <c r="Q721">
        <v>1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1</v>
      </c>
      <c r="AD721">
        <v>0</v>
      </c>
      <c r="AE721">
        <v>0</v>
      </c>
      <c r="AF721" t="s">
        <v>6</v>
      </c>
      <c r="AG721">
        <v>0</v>
      </c>
      <c r="AH721">
        <v>3</v>
      </c>
      <c r="AI721">
        <v>-1</v>
      </c>
      <c r="AJ721" t="s">
        <v>6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ROW(Source!A472)</f>
        <v>472</v>
      </c>
      <c r="B722">
        <v>92846955</v>
      </c>
      <c r="C722">
        <v>92846927</v>
      </c>
      <c r="D722">
        <v>49514677</v>
      </c>
      <c r="E722">
        <v>70</v>
      </c>
      <c r="F722">
        <v>1</v>
      </c>
      <c r="G722">
        <v>1</v>
      </c>
      <c r="H722">
        <v>3</v>
      </c>
      <c r="I722" t="s">
        <v>992</v>
      </c>
      <c r="J722" t="s">
        <v>6</v>
      </c>
      <c r="K722" t="s">
        <v>993</v>
      </c>
      <c r="L722">
        <v>1371</v>
      </c>
      <c r="N722">
        <v>1013</v>
      </c>
      <c r="O722" t="s">
        <v>22</v>
      </c>
      <c r="P722" t="s">
        <v>22</v>
      </c>
      <c r="Q722">
        <v>1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1</v>
      </c>
      <c r="AD722">
        <v>0</v>
      </c>
      <c r="AE722">
        <v>0</v>
      </c>
      <c r="AF722" t="s">
        <v>6</v>
      </c>
      <c r="AG722">
        <v>0</v>
      </c>
      <c r="AH722">
        <v>3</v>
      </c>
      <c r="AI722">
        <v>-1</v>
      </c>
      <c r="AJ722" t="s">
        <v>6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ROW(Source!A472)</f>
        <v>472</v>
      </c>
      <c r="B723">
        <v>92846956</v>
      </c>
      <c r="C723">
        <v>92846927</v>
      </c>
      <c r="D723">
        <v>49514711</v>
      </c>
      <c r="E723">
        <v>70</v>
      </c>
      <c r="F723">
        <v>1</v>
      </c>
      <c r="G723">
        <v>1</v>
      </c>
      <c r="H723">
        <v>3</v>
      </c>
      <c r="I723" t="s">
        <v>994</v>
      </c>
      <c r="J723" t="s">
        <v>6</v>
      </c>
      <c r="K723" t="s">
        <v>995</v>
      </c>
      <c r="L723">
        <v>1371</v>
      </c>
      <c r="N723">
        <v>1013</v>
      </c>
      <c r="O723" t="s">
        <v>22</v>
      </c>
      <c r="P723" t="s">
        <v>22</v>
      </c>
      <c r="Q723">
        <v>1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1</v>
      </c>
      <c r="AD723">
        <v>0</v>
      </c>
      <c r="AE723">
        <v>0</v>
      </c>
      <c r="AF723" t="s">
        <v>6</v>
      </c>
      <c r="AG723">
        <v>0</v>
      </c>
      <c r="AH723">
        <v>3</v>
      </c>
      <c r="AI723">
        <v>-1</v>
      </c>
      <c r="AJ723" t="s">
        <v>6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ROW(Source!A474)</f>
        <v>474</v>
      </c>
      <c r="B724">
        <v>92846971</v>
      </c>
      <c r="C724">
        <v>92846958</v>
      </c>
      <c r="D724">
        <v>49510719</v>
      </c>
      <c r="E724">
        <v>70</v>
      </c>
      <c r="F724">
        <v>1</v>
      </c>
      <c r="G724">
        <v>1</v>
      </c>
      <c r="H724">
        <v>1</v>
      </c>
      <c r="I724" t="s">
        <v>953</v>
      </c>
      <c r="J724" t="s">
        <v>6</v>
      </c>
      <c r="K724" t="s">
        <v>954</v>
      </c>
      <c r="L724">
        <v>1191</v>
      </c>
      <c r="N724">
        <v>1013</v>
      </c>
      <c r="O724" t="s">
        <v>915</v>
      </c>
      <c r="P724" t="s">
        <v>915</v>
      </c>
      <c r="Q724">
        <v>1</v>
      </c>
      <c r="X724">
        <v>141</v>
      </c>
      <c r="Y724">
        <v>0</v>
      </c>
      <c r="Z724">
        <v>0</v>
      </c>
      <c r="AA724">
        <v>0</v>
      </c>
      <c r="AB724">
        <v>8.74</v>
      </c>
      <c r="AC724">
        <v>0</v>
      </c>
      <c r="AD724">
        <v>1</v>
      </c>
      <c r="AE724">
        <v>1</v>
      </c>
      <c r="AF724" t="s">
        <v>25</v>
      </c>
      <c r="AG724">
        <v>148.05000000000001</v>
      </c>
      <c r="AH724">
        <v>2</v>
      </c>
      <c r="AI724">
        <v>92846959</v>
      </c>
      <c r="AJ724">
        <v>636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ROW(Source!A474)</f>
        <v>474</v>
      </c>
      <c r="B725">
        <v>92846972</v>
      </c>
      <c r="C725">
        <v>92846958</v>
      </c>
      <c r="D725">
        <v>49510905</v>
      </c>
      <c r="E725">
        <v>70</v>
      </c>
      <c r="F725">
        <v>1</v>
      </c>
      <c r="G725">
        <v>1</v>
      </c>
      <c r="H725">
        <v>1</v>
      </c>
      <c r="I725" t="s">
        <v>916</v>
      </c>
      <c r="J725" t="s">
        <v>6</v>
      </c>
      <c r="K725" t="s">
        <v>917</v>
      </c>
      <c r="L725">
        <v>1191</v>
      </c>
      <c r="N725">
        <v>1013</v>
      </c>
      <c r="O725" t="s">
        <v>915</v>
      </c>
      <c r="P725" t="s">
        <v>915</v>
      </c>
      <c r="Q725">
        <v>1</v>
      </c>
      <c r="X725">
        <v>0.94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2</v>
      </c>
      <c r="AF725" t="s">
        <v>25</v>
      </c>
      <c r="AG725">
        <v>0.98699999999999999</v>
      </c>
      <c r="AH725">
        <v>2</v>
      </c>
      <c r="AI725">
        <v>92846960</v>
      </c>
      <c r="AJ725">
        <v>637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ROW(Source!A474)</f>
        <v>474</v>
      </c>
      <c r="B726">
        <v>92846973</v>
      </c>
      <c r="C726">
        <v>92846958</v>
      </c>
      <c r="D726">
        <v>49672573</v>
      </c>
      <c r="E726">
        <v>1</v>
      </c>
      <c r="F726">
        <v>1</v>
      </c>
      <c r="G726">
        <v>1</v>
      </c>
      <c r="H726">
        <v>2</v>
      </c>
      <c r="I726" t="s">
        <v>918</v>
      </c>
      <c r="J726" t="s">
        <v>919</v>
      </c>
      <c r="K726" t="s">
        <v>920</v>
      </c>
      <c r="L726">
        <v>1367</v>
      </c>
      <c r="N726">
        <v>1011</v>
      </c>
      <c r="O726" t="s">
        <v>921</v>
      </c>
      <c r="P726" t="s">
        <v>921</v>
      </c>
      <c r="Q726">
        <v>1</v>
      </c>
      <c r="X726">
        <v>0.38</v>
      </c>
      <c r="Y726">
        <v>0</v>
      </c>
      <c r="Z726">
        <v>115.4</v>
      </c>
      <c r="AA726">
        <v>13.5</v>
      </c>
      <c r="AB726">
        <v>0</v>
      </c>
      <c r="AC726">
        <v>0</v>
      </c>
      <c r="AD726">
        <v>1</v>
      </c>
      <c r="AE726">
        <v>0</v>
      </c>
      <c r="AF726" t="s">
        <v>25</v>
      </c>
      <c r="AG726">
        <v>0.39900000000000002</v>
      </c>
      <c r="AH726">
        <v>2</v>
      </c>
      <c r="AI726">
        <v>92846961</v>
      </c>
      <c r="AJ726">
        <v>638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ROW(Source!A474)</f>
        <v>474</v>
      </c>
      <c r="B727">
        <v>92846974</v>
      </c>
      <c r="C727">
        <v>92846958</v>
      </c>
      <c r="D727">
        <v>49672703</v>
      </c>
      <c r="E727">
        <v>1</v>
      </c>
      <c r="F727">
        <v>1</v>
      </c>
      <c r="G727">
        <v>1</v>
      </c>
      <c r="H727">
        <v>2</v>
      </c>
      <c r="I727" t="s">
        <v>955</v>
      </c>
      <c r="J727" t="s">
        <v>956</v>
      </c>
      <c r="K727" t="s">
        <v>957</v>
      </c>
      <c r="L727">
        <v>1367</v>
      </c>
      <c r="N727">
        <v>1011</v>
      </c>
      <c r="O727" t="s">
        <v>921</v>
      </c>
      <c r="P727" t="s">
        <v>921</v>
      </c>
      <c r="Q727">
        <v>1</v>
      </c>
      <c r="X727">
        <v>0.34</v>
      </c>
      <c r="Y727">
        <v>0</v>
      </c>
      <c r="Z727">
        <v>6.66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25</v>
      </c>
      <c r="AG727">
        <v>0.35700000000000004</v>
      </c>
      <c r="AH727">
        <v>2</v>
      </c>
      <c r="AI727">
        <v>92846962</v>
      </c>
      <c r="AJ727">
        <v>639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ROW(Source!A474)</f>
        <v>474</v>
      </c>
      <c r="B728">
        <v>92846975</v>
      </c>
      <c r="C728">
        <v>92846958</v>
      </c>
      <c r="D728">
        <v>49673503</v>
      </c>
      <c r="E728">
        <v>1</v>
      </c>
      <c r="F728">
        <v>1</v>
      </c>
      <c r="G728">
        <v>1</v>
      </c>
      <c r="H728">
        <v>2</v>
      </c>
      <c r="I728" t="s">
        <v>925</v>
      </c>
      <c r="J728" t="s">
        <v>926</v>
      </c>
      <c r="K728" t="s">
        <v>927</v>
      </c>
      <c r="L728">
        <v>1367</v>
      </c>
      <c r="N728">
        <v>1011</v>
      </c>
      <c r="O728" t="s">
        <v>921</v>
      </c>
      <c r="P728" t="s">
        <v>921</v>
      </c>
      <c r="Q728">
        <v>1</v>
      </c>
      <c r="X728">
        <v>0.56000000000000005</v>
      </c>
      <c r="Y728">
        <v>0</v>
      </c>
      <c r="Z728">
        <v>65.709999999999994</v>
      </c>
      <c r="AA728">
        <v>11.6</v>
      </c>
      <c r="AB728">
        <v>0</v>
      </c>
      <c r="AC728">
        <v>0</v>
      </c>
      <c r="AD728">
        <v>1</v>
      </c>
      <c r="AE728">
        <v>0</v>
      </c>
      <c r="AF728" t="s">
        <v>25</v>
      </c>
      <c r="AG728">
        <v>0.58800000000000008</v>
      </c>
      <c r="AH728">
        <v>2</v>
      </c>
      <c r="AI728">
        <v>92846963</v>
      </c>
      <c r="AJ728">
        <v>640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ROW(Source!A474)</f>
        <v>474</v>
      </c>
      <c r="B729">
        <v>92846976</v>
      </c>
      <c r="C729">
        <v>92846958</v>
      </c>
      <c r="D729">
        <v>49673715</v>
      </c>
      <c r="E729">
        <v>1</v>
      </c>
      <c r="F729">
        <v>1</v>
      </c>
      <c r="G729">
        <v>1</v>
      </c>
      <c r="H729">
        <v>2</v>
      </c>
      <c r="I729" t="s">
        <v>937</v>
      </c>
      <c r="J729" t="s">
        <v>938</v>
      </c>
      <c r="K729" t="s">
        <v>939</v>
      </c>
      <c r="L729">
        <v>1367</v>
      </c>
      <c r="N729">
        <v>1011</v>
      </c>
      <c r="O729" t="s">
        <v>921</v>
      </c>
      <c r="P729" t="s">
        <v>921</v>
      </c>
      <c r="Q729">
        <v>1</v>
      </c>
      <c r="X729">
        <v>1.4</v>
      </c>
      <c r="Y729">
        <v>0</v>
      </c>
      <c r="Z729">
        <v>8.1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25</v>
      </c>
      <c r="AG729">
        <v>1.47</v>
      </c>
      <c r="AH729">
        <v>2</v>
      </c>
      <c r="AI729">
        <v>92846964</v>
      </c>
      <c r="AJ729">
        <v>641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ROW(Source!A474)</f>
        <v>474</v>
      </c>
      <c r="B730">
        <v>92846977</v>
      </c>
      <c r="C730">
        <v>92846958</v>
      </c>
      <c r="D730">
        <v>49521144</v>
      </c>
      <c r="E730">
        <v>1</v>
      </c>
      <c r="F730">
        <v>1</v>
      </c>
      <c r="G730">
        <v>1</v>
      </c>
      <c r="H730">
        <v>3</v>
      </c>
      <c r="I730" t="s">
        <v>958</v>
      </c>
      <c r="J730" t="s">
        <v>959</v>
      </c>
      <c r="K730" t="s">
        <v>960</v>
      </c>
      <c r="L730">
        <v>1348</v>
      </c>
      <c r="N730">
        <v>1009</v>
      </c>
      <c r="O730" t="s">
        <v>122</v>
      </c>
      <c r="P730" t="s">
        <v>122</v>
      </c>
      <c r="Q730">
        <v>1000</v>
      </c>
      <c r="X730">
        <v>8.8999999999999995E-4</v>
      </c>
      <c r="Y730">
        <v>26499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6</v>
      </c>
      <c r="AG730">
        <v>8.8999999999999995E-4</v>
      </c>
      <c r="AH730">
        <v>2</v>
      </c>
      <c r="AI730">
        <v>92846965</v>
      </c>
      <c r="AJ730">
        <v>642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ROW(Source!A474)</f>
        <v>474</v>
      </c>
      <c r="B731">
        <v>92846978</v>
      </c>
      <c r="C731">
        <v>92846958</v>
      </c>
      <c r="D731">
        <v>49524301</v>
      </c>
      <c r="E731">
        <v>1</v>
      </c>
      <c r="F731">
        <v>1</v>
      </c>
      <c r="G731">
        <v>1</v>
      </c>
      <c r="H731">
        <v>3</v>
      </c>
      <c r="I731" t="s">
        <v>940</v>
      </c>
      <c r="J731" t="s">
        <v>941</v>
      </c>
      <c r="K731" t="s">
        <v>942</v>
      </c>
      <c r="L731">
        <v>1348</v>
      </c>
      <c r="N731">
        <v>1009</v>
      </c>
      <c r="O731" t="s">
        <v>122</v>
      </c>
      <c r="P731" t="s">
        <v>122</v>
      </c>
      <c r="Q731">
        <v>1000</v>
      </c>
      <c r="X731">
        <v>4.0999999999999999E-4</v>
      </c>
      <c r="Y731">
        <v>10362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6</v>
      </c>
      <c r="AG731">
        <v>4.0999999999999999E-4</v>
      </c>
      <c r="AH731">
        <v>2</v>
      </c>
      <c r="AI731">
        <v>92846966</v>
      </c>
      <c r="AJ731">
        <v>643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ROW(Source!A474)</f>
        <v>474</v>
      </c>
      <c r="B732">
        <v>92846979</v>
      </c>
      <c r="C732">
        <v>92846958</v>
      </c>
      <c r="D732">
        <v>49525488</v>
      </c>
      <c r="E732">
        <v>1</v>
      </c>
      <c r="F732">
        <v>1</v>
      </c>
      <c r="G732">
        <v>1</v>
      </c>
      <c r="H732">
        <v>3</v>
      </c>
      <c r="I732" t="s">
        <v>928</v>
      </c>
      <c r="J732" t="s">
        <v>929</v>
      </c>
      <c r="K732" t="s">
        <v>930</v>
      </c>
      <c r="L732">
        <v>1346</v>
      </c>
      <c r="N732">
        <v>1009</v>
      </c>
      <c r="O732" t="s">
        <v>931</v>
      </c>
      <c r="P732" t="s">
        <v>931</v>
      </c>
      <c r="Q732">
        <v>1</v>
      </c>
      <c r="X732">
        <v>15</v>
      </c>
      <c r="Y732">
        <v>9.0399999999999991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6</v>
      </c>
      <c r="AG732">
        <v>15</v>
      </c>
      <c r="AH732">
        <v>2</v>
      </c>
      <c r="AI732">
        <v>92846967</v>
      </c>
      <c r="AJ732">
        <v>644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ROW(Source!A474)</f>
        <v>474</v>
      </c>
      <c r="B733">
        <v>92846980</v>
      </c>
      <c r="C733">
        <v>92846958</v>
      </c>
      <c r="D733">
        <v>49526492</v>
      </c>
      <c r="E733">
        <v>1</v>
      </c>
      <c r="F733">
        <v>1</v>
      </c>
      <c r="G733">
        <v>1</v>
      </c>
      <c r="H733">
        <v>3</v>
      </c>
      <c r="I733" t="s">
        <v>932</v>
      </c>
      <c r="J733" t="s">
        <v>933</v>
      </c>
      <c r="K733" t="s">
        <v>934</v>
      </c>
      <c r="L733">
        <v>1346</v>
      </c>
      <c r="N733">
        <v>1009</v>
      </c>
      <c r="O733" t="s">
        <v>931</v>
      </c>
      <c r="P733" t="s">
        <v>931</v>
      </c>
      <c r="Q733">
        <v>1</v>
      </c>
      <c r="X733">
        <v>8</v>
      </c>
      <c r="Y733">
        <v>23.09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6</v>
      </c>
      <c r="AG733">
        <v>8</v>
      </c>
      <c r="AH733">
        <v>2</v>
      </c>
      <c r="AI733">
        <v>92846968</v>
      </c>
      <c r="AJ733">
        <v>645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ROW(Source!A474)</f>
        <v>474</v>
      </c>
      <c r="B734">
        <v>92846981</v>
      </c>
      <c r="C734">
        <v>92846958</v>
      </c>
      <c r="D734">
        <v>49512814</v>
      </c>
      <c r="E734">
        <v>70</v>
      </c>
      <c r="F734">
        <v>1</v>
      </c>
      <c r="G734">
        <v>1</v>
      </c>
      <c r="H734">
        <v>3</v>
      </c>
      <c r="I734" t="s">
        <v>985</v>
      </c>
      <c r="J734" t="s">
        <v>6</v>
      </c>
      <c r="K734" t="s">
        <v>986</v>
      </c>
      <c r="L734">
        <v>1327</v>
      </c>
      <c r="N734">
        <v>1005</v>
      </c>
      <c r="O734" t="s">
        <v>57</v>
      </c>
      <c r="P734" t="s">
        <v>57</v>
      </c>
      <c r="Q734">
        <v>1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1</v>
      </c>
      <c r="AD734">
        <v>0</v>
      </c>
      <c r="AE734">
        <v>0</v>
      </c>
      <c r="AF734" t="s">
        <v>6</v>
      </c>
      <c r="AG734">
        <v>0</v>
      </c>
      <c r="AH734">
        <v>3</v>
      </c>
      <c r="AI734">
        <v>-1</v>
      </c>
      <c r="AJ734" t="s">
        <v>6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ROW(Source!A474)</f>
        <v>474</v>
      </c>
      <c r="B735">
        <v>92846982</v>
      </c>
      <c r="C735">
        <v>92846958</v>
      </c>
      <c r="D735">
        <v>49555131</v>
      </c>
      <c r="E735">
        <v>1</v>
      </c>
      <c r="F735">
        <v>1</v>
      </c>
      <c r="G735">
        <v>1</v>
      </c>
      <c r="H735">
        <v>3</v>
      </c>
      <c r="I735" t="s">
        <v>961</v>
      </c>
      <c r="J735" t="s">
        <v>962</v>
      </c>
      <c r="K735" t="s">
        <v>963</v>
      </c>
      <c r="L735">
        <v>1348</v>
      </c>
      <c r="N735">
        <v>1009</v>
      </c>
      <c r="O735" t="s">
        <v>122</v>
      </c>
      <c r="P735" t="s">
        <v>122</v>
      </c>
      <c r="Q735">
        <v>1000</v>
      </c>
      <c r="X735">
        <v>5.0099999999999997E-3</v>
      </c>
      <c r="Y735">
        <v>17183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6</v>
      </c>
      <c r="AG735">
        <v>5.0099999999999997E-3</v>
      </c>
      <c r="AH735">
        <v>2</v>
      </c>
      <c r="AI735">
        <v>92846969</v>
      </c>
      <c r="AJ735">
        <v>646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ROW(Source!A474)</f>
        <v>474</v>
      </c>
      <c r="B736">
        <v>92846983</v>
      </c>
      <c r="C736">
        <v>92846958</v>
      </c>
      <c r="D736">
        <v>49514607</v>
      </c>
      <c r="E736">
        <v>70</v>
      </c>
      <c r="F736">
        <v>1</v>
      </c>
      <c r="G736">
        <v>1</v>
      </c>
      <c r="H736">
        <v>3</v>
      </c>
      <c r="I736" t="s">
        <v>987</v>
      </c>
      <c r="J736" t="s">
        <v>6</v>
      </c>
      <c r="K736" t="s">
        <v>988</v>
      </c>
      <c r="L736">
        <v>1327</v>
      </c>
      <c r="N736">
        <v>1005</v>
      </c>
      <c r="O736" t="s">
        <v>57</v>
      </c>
      <c r="P736" t="s">
        <v>57</v>
      </c>
      <c r="Q736">
        <v>1</v>
      </c>
      <c r="X736">
        <v>100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 t="s">
        <v>6</v>
      </c>
      <c r="AG736">
        <v>100</v>
      </c>
      <c r="AH736">
        <v>3</v>
      </c>
      <c r="AI736">
        <v>-1</v>
      </c>
      <c r="AJ736" t="s">
        <v>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ROW(Source!A474)</f>
        <v>474</v>
      </c>
      <c r="B737">
        <v>92846984</v>
      </c>
      <c r="C737">
        <v>92846958</v>
      </c>
      <c r="D737">
        <v>49514616</v>
      </c>
      <c r="E737">
        <v>70</v>
      </c>
      <c r="F737">
        <v>1</v>
      </c>
      <c r="G737">
        <v>1</v>
      </c>
      <c r="H737">
        <v>3</v>
      </c>
      <c r="I737" t="s">
        <v>989</v>
      </c>
      <c r="J737" t="s">
        <v>6</v>
      </c>
      <c r="K737" t="s">
        <v>990</v>
      </c>
      <c r="L737">
        <v>1346</v>
      </c>
      <c r="N737">
        <v>1009</v>
      </c>
      <c r="O737" t="s">
        <v>931</v>
      </c>
      <c r="P737" t="s">
        <v>931</v>
      </c>
      <c r="Q737">
        <v>1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1</v>
      </c>
      <c r="AD737">
        <v>0</v>
      </c>
      <c r="AE737">
        <v>0</v>
      </c>
      <c r="AF737" t="s">
        <v>6</v>
      </c>
      <c r="AG737">
        <v>0</v>
      </c>
      <c r="AH737">
        <v>3</v>
      </c>
      <c r="AI737">
        <v>-1</v>
      </c>
      <c r="AJ737" t="s">
        <v>6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ROW(Source!A474)</f>
        <v>474</v>
      </c>
      <c r="B738">
        <v>92846985</v>
      </c>
      <c r="C738">
        <v>92846958</v>
      </c>
      <c r="D738">
        <v>49514616</v>
      </c>
      <c r="E738">
        <v>70</v>
      </c>
      <c r="F738">
        <v>1</v>
      </c>
      <c r="G738">
        <v>1</v>
      </c>
      <c r="H738">
        <v>3</v>
      </c>
      <c r="I738" t="s">
        <v>989</v>
      </c>
      <c r="J738" t="s">
        <v>6</v>
      </c>
      <c r="K738" t="s">
        <v>991</v>
      </c>
      <c r="L738">
        <v>1371</v>
      </c>
      <c r="N738">
        <v>1013</v>
      </c>
      <c r="O738" t="s">
        <v>22</v>
      </c>
      <c r="P738" t="s">
        <v>22</v>
      </c>
      <c r="Q738">
        <v>1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1</v>
      </c>
      <c r="AD738">
        <v>0</v>
      </c>
      <c r="AE738">
        <v>0</v>
      </c>
      <c r="AF738" t="s">
        <v>6</v>
      </c>
      <c r="AG738">
        <v>0</v>
      </c>
      <c r="AH738">
        <v>3</v>
      </c>
      <c r="AI738">
        <v>-1</v>
      </c>
      <c r="AJ738" t="s">
        <v>6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ROW(Source!A474)</f>
        <v>474</v>
      </c>
      <c r="B739">
        <v>92846986</v>
      </c>
      <c r="C739">
        <v>92846958</v>
      </c>
      <c r="D739">
        <v>49514677</v>
      </c>
      <c r="E739">
        <v>70</v>
      </c>
      <c r="F739">
        <v>1</v>
      </c>
      <c r="G739">
        <v>1</v>
      </c>
      <c r="H739">
        <v>3</v>
      </c>
      <c r="I739" t="s">
        <v>992</v>
      </c>
      <c r="J739" t="s">
        <v>6</v>
      </c>
      <c r="K739" t="s">
        <v>993</v>
      </c>
      <c r="L739">
        <v>1371</v>
      </c>
      <c r="N739">
        <v>1013</v>
      </c>
      <c r="O739" t="s">
        <v>22</v>
      </c>
      <c r="P739" t="s">
        <v>22</v>
      </c>
      <c r="Q739">
        <v>1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1</v>
      </c>
      <c r="AD739">
        <v>0</v>
      </c>
      <c r="AE739">
        <v>0</v>
      </c>
      <c r="AF739" t="s">
        <v>6</v>
      </c>
      <c r="AG739">
        <v>0</v>
      </c>
      <c r="AH739">
        <v>3</v>
      </c>
      <c r="AI739">
        <v>-1</v>
      </c>
      <c r="AJ739" t="s">
        <v>6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ROW(Source!A474)</f>
        <v>474</v>
      </c>
      <c r="B740">
        <v>92846987</v>
      </c>
      <c r="C740">
        <v>92846958</v>
      </c>
      <c r="D740">
        <v>49514711</v>
      </c>
      <c r="E740">
        <v>70</v>
      </c>
      <c r="F740">
        <v>1</v>
      </c>
      <c r="G740">
        <v>1</v>
      </c>
      <c r="H740">
        <v>3</v>
      </c>
      <c r="I740" t="s">
        <v>994</v>
      </c>
      <c r="J740" t="s">
        <v>6</v>
      </c>
      <c r="K740" t="s">
        <v>995</v>
      </c>
      <c r="L740">
        <v>1371</v>
      </c>
      <c r="N740">
        <v>1013</v>
      </c>
      <c r="O740" t="s">
        <v>22</v>
      </c>
      <c r="P740" t="s">
        <v>22</v>
      </c>
      <c r="Q740">
        <v>1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1</v>
      </c>
      <c r="AD740">
        <v>0</v>
      </c>
      <c r="AE740">
        <v>0</v>
      </c>
      <c r="AF740" t="s">
        <v>6</v>
      </c>
      <c r="AG740">
        <v>0</v>
      </c>
      <c r="AH740">
        <v>3</v>
      </c>
      <c r="AI740">
        <v>-1</v>
      </c>
      <c r="AJ740" t="s">
        <v>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ROW(Source!A476)</f>
        <v>476</v>
      </c>
      <c r="B741">
        <v>92847003</v>
      </c>
      <c r="C741">
        <v>92846989</v>
      </c>
      <c r="D741">
        <v>49510719</v>
      </c>
      <c r="E741">
        <v>70</v>
      </c>
      <c r="F741">
        <v>1</v>
      </c>
      <c r="G741">
        <v>1</v>
      </c>
      <c r="H741">
        <v>1</v>
      </c>
      <c r="I741" t="s">
        <v>953</v>
      </c>
      <c r="J741" t="s">
        <v>6</v>
      </c>
      <c r="K741" t="s">
        <v>954</v>
      </c>
      <c r="L741">
        <v>1191</v>
      </c>
      <c r="N741">
        <v>1013</v>
      </c>
      <c r="O741" t="s">
        <v>915</v>
      </c>
      <c r="P741" t="s">
        <v>915</v>
      </c>
      <c r="Q741">
        <v>1</v>
      </c>
      <c r="X741">
        <v>141</v>
      </c>
      <c r="Y741">
        <v>0</v>
      </c>
      <c r="Z741">
        <v>0</v>
      </c>
      <c r="AA741">
        <v>0</v>
      </c>
      <c r="AB741">
        <v>8.74</v>
      </c>
      <c r="AC741">
        <v>0</v>
      </c>
      <c r="AD741">
        <v>1</v>
      </c>
      <c r="AE741">
        <v>1</v>
      </c>
      <c r="AF741" t="s">
        <v>25</v>
      </c>
      <c r="AG741">
        <v>148.05000000000001</v>
      </c>
      <c r="AH741">
        <v>2</v>
      </c>
      <c r="AI741">
        <v>92846990</v>
      </c>
      <c r="AJ741">
        <v>648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ROW(Source!A476)</f>
        <v>476</v>
      </c>
      <c r="B742">
        <v>92847004</v>
      </c>
      <c r="C742">
        <v>92846989</v>
      </c>
      <c r="D742">
        <v>49510905</v>
      </c>
      <c r="E742">
        <v>70</v>
      </c>
      <c r="F742">
        <v>1</v>
      </c>
      <c r="G742">
        <v>1</v>
      </c>
      <c r="H742">
        <v>1</v>
      </c>
      <c r="I742" t="s">
        <v>916</v>
      </c>
      <c r="J742" t="s">
        <v>6</v>
      </c>
      <c r="K742" t="s">
        <v>917</v>
      </c>
      <c r="L742">
        <v>1191</v>
      </c>
      <c r="N742">
        <v>1013</v>
      </c>
      <c r="O742" t="s">
        <v>915</v>
      </c>
      <c r="P742" t="s">
        <v>915</v>
      </c>
      <c r="Q742">
        <v>1</v>
      </c>
      <c r="X742">
        <v>0.94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2</v>
      </c>
      <c r="AF742" t="s">
        <v>25</v>
      </c>
      <c r="AG742">
        <v>0.98699999999999999</v>
      </c>
      <c r="AH742">
        <v>2</v>
      </c>
      <c r="AI742">
        <v>92846991</v>
      </c>
      <c r="AJ742">
        <v>649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ROW(Source!A476)</f>
        <v>476</v>
      </c>
      <c r="B743">
        <v>92847005</v>
      </c>
      <c r="C743">
        <v>92846989</v>
      </c>
      <c r="D743">
        <v>49672573</v>
      </c>
      <c r="E743">
        <v>1</v>
      </c>
      <c r="F743">
        <v>1</v>
      </c>
      <c r="G743">
        <v>1</v>
      </c>
      <c r="H743">
        <v>2</v>
      </c>
      <c r="I743" t="s">
        <v>918</v>
      </c>
      <c r="J743" t="s">
        <v>919</v>
      </c>
      <c r="K743" t="s">
        <v>920</v>
      </c>
      <c r="L743">
        <v>1367</v>
      </c>
      <c r="N743">
        <v>1011</v>
      </c>
      <c r="O743" t="s">
        <v>921</v>
      </c>
      <c r="P743" t="s">
        <v>921</v>
      </c>
      <c r="Q743">
        <v>1</v>
      </c>
      <c r="X743">
        <v>0.38</v>
      </c>
      <c r="Y743">
        <v>0</v>
      </c>
      <c r="Z743">
        <v>115.4</v>
      </c>
      <c r="AA743">
        <v>13.5</v>
      </c>
      <c r="AB743">
        <v>0</v>
      </c>
      <c r="AC743">
        <v>0</v>
      </c>
      <c r="AD743">
        <v>1</v>
      </c>
      <c r="AE743">
        <v>0</v>
      </c>
      <c r="AF743" t="s">
        <v>25</v>
      </c>
      <c r="AG743">
        <v>0.39900000000000002</v>
      </c>
      <c r="AH743">
        <v>2</v>
      </c>
      <c r="AI743">
        <v>92846992</v>
      </c>
      <c r="AJ743">
        <v>650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ROW(Source!A476)</f>
        <v>476</v>
      </c>
      <c r="B744">
        <v>92847006</v>
      </c>
      <c r="C744">
        <v>92846989</v>
      </c>
      <c r="D744">
        <v>49672703</v>
      </c>
      <c r="E744">
        <v>1</v>
      </c>
      <c r="F744">
        <v>1</v>
      </c>
      <c r="G744">
        <v>1</v>
      </c>
      <c r="H744">
        <v>2</v>
      </c>
      <c r="I744" t="s">
        <v>955</v>
      </c>
      <c r="J744" t="s">
        <v>956</v>
      </c>
      <c r="K744" t="s">
        <v>957</v>
      </c>
      <c r="L744">
        <v>1367</v>
      </c>
      <c r="N744">
        <v>1011</v>
      </c>
      <c r="O744" t="s">
        <v>921</v>
      </c>
      <c r="P744" t="s">
        <v>921</v>
      </c>
      <c r="Q744">
        <v>1</v>
      </c>
      <c r="X744">
        <v>0.34</v>
      </c>
      <c r="Y744">
        <v>0</v>
      </c>
      <c r="Z744">
        <v>6.66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25</v>
      </c>
      <c r="AG744">
        <v>0.35700000000000004</v>
      </c>
      <c r="AH744">
        <v>2</v>
      </c>
      <c r="AI744">
        <v>92846993</v>
      </c>
      <c r="AJ744">
        <v>651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ROW(Source!A476)</f>
        <v>476</v>
      </c>
      <c r="B745">
        <v>92847007</v>
      </c>
      <c r="C745">
        <v>92846989</v>
      </c>
      <c r="D745">
        <v>49673503</v>
      </c>
      <c r="E745">
        <v>1</v>
      </c>
      <c r="F745">
        <v>1</v>
      </c>
      <c r="G745">
        <v>1</v>
      </c>
      <c r="H745">
        <v>2</v>
      </c>
      <c r="I745" t="s">
        <v>925</v>
      </c>
      <c r="J745" t="s">
        <v>926</v>
      </c>
      <c r="K745" t="s">
        <v>927</v>
      </c>
      <c r="L745">
        <v>1367</v>
      </c>
      <c r="N745">
        <v>1011</v>
      </c>
      <c r="O745" t="s">
        <v>921</v>
      </c>
      <c r="P745" t="s">
        <v>921</v>
      </c>
      <c r="Q745">
        <v>1</v>
      </c>
      <c r="X745">
        <v>0.56000000000000005</v>
      </c>
      <c r="Y745">
        <v>0</v>
      </c>
      <c r="Z745">
        <v>65.709999999999994</v>
      </c>
      <c r="AA745">
        <v>11.6</v>
      </c>
      <c r="AB745">
        <v>0</v>
      </c>
      <c r="AC745">
        <v>0</v>
      </c>
      <c r="AD745">
        <v>1</v>
      </c>
      <c r="AE745">
        <v>0</v>
      </c>
      <c r="AF745" t="s">
        <v>25</v>
      </c>
      <c r="AG745">
        <v>0.58800000000000008</v>
      </c>
      <c r="AH745">
        <v>2</v>
      </c>
      <c r="AI745">
        <v>92846994</v>
      </c>
      <c r="AJ745">
        <v>652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ROW(Source!A476)</f>
        <v>476</v>
      </c>
      <c r="B746">
        <v>92847008</v>
      </c>
      <c r="C746">
        <v>92846989</v>
      </c>
      <c r="D746">
        <v>49673715</v>
      </c>
      <c r="E746">
        <v>1</v>
      </c>
      <c r="F746">
        <v>1</v>
      </c>
      <c r="G746">
        <v>1</v>
      </c>
      <c r="H746">
        <v>2</v>
      </c>
      <c r="I746" t="s">
        <v>937</v>
      </c>
      <c r="J746" t="s">
        <v>938</v>
      </c>
      <c r="K746" t="s">
        <v>939</v>
      </c>
      <c r="L746">
        <v>1367</v>
      </c>
      <c r="N746">
        <v>1011</v>
      </c>
      <c r="O746" t="s">
        <v>921</v>
      </c>
      <c r="P746" t="s">
        <v>921</v>
      </c>
      <c r="Q746">
        <v>1</v>
      </c>
      <c r="X746">
        <v>1.4</v>
      </c>
      <c r="Y746">
        <v>0</v>
      </c>
      <c r="Z746">
        <v>8.1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25</v>
      </c>
      <c r="AG746">
        <v>1.47</v>
      </c>
      <c r="AH746">
        <v>2</v>
      </c>
      <c r="AI746">
        <v>92846995</v>
      </c>
      <c r="AJ746">
        <v>653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ROW(Source!A476)</f>
        <v>476</v>
      </c>
      <c r="B747">
        <v>92847009</v>
      </c>
      <c r="C747">
        <v>92846989</v>
      </c>
      <c r="D747">
        <v>49521144</v>
      </c>
      <c r="E747">
        <v>1</v>
      </c>
      <c r="F747">
        <v>1</v>
      </c>
      <c r="G747">
        <v>1</v>
      </c>
      <c r="H747">
        <v>3</v>
      </c>
      <c r="I747" t="s">
        <v>958</v>
      </c>
      <c r="J747" t="s">
        <v>959</v>
      </c>
      <c r="K747" t="s">
        <v>960</v>
      </c>
      <c r="L747">
        <v>1348</v>
      </c>
      <c r="N747">
        <v>1009</v>
      </c>
      <c r="O747" t="s">
        <v>122</v>
      </c>
      <c r="P747" t="s">
        <v>122</v>
      </c>
      <c r="Q747">
        <v>1000</v>
      </c>
      <c r="X747">
        <v>8.8999999999999995E-4</v>
      </c>
      <c r="Y747">
        <v>26499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6</v>
      </c>
      <c r="AG747">
        <v>8.8999999999999995E-4</v>
      </c>
      <c r="AH747">
        <v>2</v>
      </c>
      <c r="AI747">
        <v>92846996</v>
      </c>
      <c r="AJ747">
        <v>654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ROW(Source!A476)</f>
        <v>476</v>
      </c>
      <c r="B748">
        <v>92847010</v>
      </c>
      <c r="C748">
        <v>92846989</v>
      </c>
      <c r="D748">
        <v>49524301</v>
      </c>
      <c r="E748">
        <v>1</v>
      </c>
      <c r="F748">
        <v>1</v>
      </c>
      <c r="G748">
        <v>1</v>
      </c>
      <c r="H748">
        <v>3</v>
      </c>
      <c r="I748" t="s">
        <v>940</v>
      </c>
      <c r="J748" t="s">
        <v>941</v>
      </c>
      <c r="K748" t="s">
        <v>942</v>
      </c>
      <c r="L748">
        <v>1348</v>
      </c>
      <c r="N748">
        <v>1009</v>
      </c>
      <c r="O748" t="s">
        <v>122</v>
      </c>
      <c r="P748" t="s">
        <v>122</v>
      </c>
      <c r="Q748">
        <v>1000</v>
      </c>
      <c r="X748">
        <v>4.0999999999999999E-4</v>
      </c>
      <c r="Y748">
        <v>10362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6</v>
      </c>
      <c r="AG748">
        <v>4.0999999999999999E-4</v>
      </c>
      <c r="AH748">
        <v>2</v>
      </c>
      <c r="AI748">
        <v>92846997</v>
      </c>
      <c r="AJ748">
        <v>655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ROW(Source!A476)</f>
        <v>476</v>
      </c>
      <c r="B749">
        <v>92847011</v>
      </c>
      <c r="C749">
        <v>92846989</v>
      </c>
      <c r="D749">
        <v>49525488</v>
      </c>
      <c r="E749">
        <v>1</v>
      </c>
      <c r="F749">
        <v>1</v>
      </c>
      <c r="G749">
        <v>1</v>
      </c>
      <c r="H749">
        <v>3</v>
      </c>
      <c r="I749" t="s">
        <v>928</v>
      </c>
      <c r="J749" t="s">
        <v>929</v>
      </c>
      <c r="K749" t="s">
        <v>930</v>
      </c>
      <c r="L749">
        <v>1346</v>
      </c>
      <c r="N749">
        <v>1009</v>
      </c>
      <c r="O749" t="s">
        <v>931</v>
      </c>
      <c r="P749" t="s">
        <v>931</v>
      </c>
      <c r="Q749">
        <v>1</v>
      </c>
      <c r="X749">
        <v>15</v>
      </c>
      <c r="Y749">
        <v>9.0399999999999991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6</v>
      </c>
      <c r="AG749">
        <v>15</v>
      </c>
      <c r="AH749">
        <v>2</v>
      </c>
      <c r="AI749">
        <v>92846998</v>
      </c>
      <c r="AJ749">
        <v>656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ROW(Source!A476)</f>
        <v>476</v>
      </c>
      <c r="B750">
        <v>92847012</v>
      </c>
      <c r="C750">
        <v>92846989</v>
      </c>
      <c r="D750">
        <v>49526492</v>
      </c>
      <c r="E750">
        <v>1</v>
      </c>
      <c r="F750">
        <v>1</v>
      </c>
      <c r="G750">
        <v>1</v>
      </c>
      <c r="H750">
        <v>3</v>
      </c>
      <c r="I750" t="s">
        <v>932</v>
      </c>
      <c r="J750" t="s">
        <v>933</v>
      </c>
      <c r="K750" t="s">
        <v>934</v>
      </c>
      <c r="L750">
        <v>1346</v>
      </c>
      <c r="N750">
        <v>1009</v>
      </c>
      <c r="O750" t="s">
        <v>931</v>
      </c>
      <c r="P750" t="s">
        <v>931</v>
      </c>
      <c r="Q750">
        <v>1</v>
      </c>
      <c r="X750">
        <v>8</v>
      </c>
      <c r="Y750">
        <v>23.09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6</v>
      </c>
      <c r="AG750">
        <v>8</v>
      </c>
      <c r="AH750">
        <v>2</v>
      </c>
      <c r="AI750">
        <v>92846999</v>
      </c>
      <c r="AJ750">
        <v>657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ROW(Source!A476)</f>
        <v>476</v>
      </c>
      <c r="B751">
        <v>92847013</v>
      </c>
      <c r="C751">
        <v>92846989</v>
      </c>
      <c r="D751">
        <v>49512814</v>
      </c>
      <c r="E751">
        <v>70</v>
      </c>
      <c r="F751">
        <v>1</v>
      </c>
      <c r="G751">
        <v>1</v>
      </c>
      <c r="H751">
        <v>3</v>
      </c>
      <c r="I751" t="s">
        <v>985</v>
      </c>
      <c r="J751" t="s">
        <v>6</v>
      </c>
      <c r="K751" t="s">
        <v>986</v>
      </c>
      <c r="L751">
        <v>1327</v>
      </c>
      <c r="N751">
        <v>1005</v>
      </c>
      <c r="O751" t="s">
        <v>57</v>
      </c>
      <c r="P751" t="s">
        <v>57</v>
      </c>
      <c r="Q751">
        <v>1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1</v>
      </c>
      <c r="AD751">
        <v>0</v>
      </c>
      <c r="AE751">
        <v>0</v>
      </c>
      <c r="AF751" t="s">
        <v>6</v>
      </c>
      <c r="AG751">
        <v>0</v>
      </c>
      <c r="AH751">
        <v>3</v>
      </c>
      <c r="AI751">
        <v>-1</v>
      </c>
      <c r="AJ751" t="s">
        <v>6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ROW(Source!A476)</f>
        <v>476</v>
      </c>
      <c r="B752">
        <v>92847014</v>
      </c>
      <c r="C752">
        <v>92846989</v>
      </c>
      <c r="D752">
        <v>49555131</v>
      </c>
      <c r="E752">
        <v>1</v>
      </c>
      <c r="F752">
        <v>1</v>
      </c>
      <c r="G752">
        <v>1</v>
      </c>
      <c r="H752">
        <v>3</v>
      </c>
      <c r="I752" t="s">
        <v>961</v>
      </c>
      <c r="J752" t="s">
        <v>962</v>
      </c>
      <c r="K752" t="s">
        <v>963</v>
      </c>
      <c r="L752">
        <v>1348</v>
      </c>
      <c r="N752">
        <v>1009</v>
      </c>
      <c r="O752" t="s">
        <v>122</v>
      </c>
      <c r="P752" t="s">
        <v>122</v>
      </c>
      <c r="Q752">
        <v>1000</v>
      </c>
      <c r="X752">
        <v>5.0099999999999997E-3</v>
      </c>
      <c r="Y752">
        <v>17183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6</v>
      </c>
      <c r="AG752">
        <v>5.0099999999999997E-3</v>
      </c>
      <c r="AH752">
        <v>2</v>
      </c>
      <c r="AI752">
        <v>92847000</v>
      </c>
      <c r="AJ752">
        <v>658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ROW(Source!A476)</f>
        <v>476</v>
      </c>
      <c r="B753">
        <v>92847015</v>
      </c>
      <c r="C753">
        <v>92846989</v>
      </c>
      <c r="D753">
        <v>49514607</v>
      </c>
      <c r="E753">
        <v>70</v>
      </c>
      <c r="F753">
        <v>1</v>
      </c>
      <c r="G753">
        <v>1</v>
      </c>
      <c r="H753">
        <v>3</v>
      </c>
      <c r="I753" t="s">
        <v>987</v>
      </c>
      <c r="J753" t="s">
        <v>6</v>
      </c>
      <c r="K753" t="s">
        <v>988</v>
      </c>
      <c r="L753">
        <v>1327</v>
      </c>
      <c r="N753">
        <v>1005</v>
      </c>
      <c r="O753" t="s">
        <v>57</v>
      </c>
      <c r="P753" t="s">
        <v>57</v>
      </c>
      <c r="Q753">
        <v>1</v>
      </c>
      <c r="X753">
        <v>100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 t="s">
        <v>6</v>
      </c>
      <c r="AG753">
        <v>100</v>
      </c>
      <c r="AH753">
        <v>3</v>
      </c>
      <c r="AI753">
        <v>-1</v>
      </c>
      <c r="AJ753" t="s">
        <v>6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ROW(Source!A476)</f>
        <v>476</v>
      </c>
      <c r="B754">
        <v>92847016</v>
      </c>
      <c r="C754">
        <v>92846989</v>
      </c>
      <c r="D754">
        <v>49514616</v>
      </c>
      <c r="E754">
        <v>70</v>
      </c>
      <c r="F754">
        <v>1</v>
      </c>
      <c r="G754">
        <v>1</v>
      </c>
      <c r="H754">
        <v>3</v>
      </c>
      <c r="I754" t="s">
        <v>989</v>
      </c>
      <c r="J754" t="s">
        <v>6</v>
      </c>
      <c r="K754" t="s">
        <v>990</v>
      </c>
      <c r="L754">
        <v>1346</v>
      </c>
      <c r="N754">
        <v>1009</v>
      </c>
      <c r="O754" t="s">
        <v>931</v>
      </c>
      <c r="P754" t="s">
        <v>931</v>
      </c>
      <c r="Q754">
        <v>1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1</v>
      </c>
      <c r="AD754">
        <v>0</v>
      </c>
      <c r="AE754">
        <v>0</v>
      </c>
      <c r="AF754" t="s">
        <v>6</v>
      </c>
      <c r="AG754">
        <v>0</v>
      </c>
      <c r="AH754">
        <v>3</v>
      </c>
      <c r="AI754">
        <v>-1</v>
      </c>
      <c r="AJ754" t="s">
        <v>6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ROW(Source!A476)</f>
        <v>476</v>
      </c>
      <c r="B755">
        <v>92847017</v>
      </c>
      <c r="C755">
        <v>92846989</v>
      </c>
      <c r="D755">
        <v>49514616</v>
      </c>
      <c r="E755">
        <v>70</v>
      </c>
      <c r="F755">
        <v>1</v>
      </c>
      <c r="G755">
        <v>1</v>
      </c>
      <c r="H755">
        <v>3</v>
      </c>
      <c r="I755" t="s">
        <v>989</v>
      </c>
      <c r="J755" t="s">
        <v>6</v>
      </c>
      <c r="K755" t="s">
        <v>991</v>
      </c>
      <c r="L755">
        <v>1371</v>
      </c>
      <c r="N755">
        <v>1013</v>
      </c>
      <c r="O755" t="s">
        <v>22</v>
      </c>
      <c r="P755" t="s">
        <v>22</v>
      </c>
      <c r="Q755">
        <v>1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1</v>
      </c>
      <c r="AD755">
        <v>0</v>
      </c>
      <c r="AE755">
        <v>0</v>
      </c>
      <c r="AF755" t="s">
        <v>6</v>
      </c>
      <c r="AG755">
        <v>0</v>
      </c>
      <c r="AH755">
        <v>3</v>
      </c>
      <c r="AI755">
        <v>-1</v>
      </c>
      <c r="AJ755" t="s">
        <v>6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ROW(Source!A476)</f>
        <v>476</v>
      </c>
      <c r="B756">
        <v>92847018</v>
      </c>
      <c r="C756">
        <v>92846989</v>
      </c>
      <c r="D756">
        <v>49514677</v>
      </c>
      <c r="E756">
        <v>70</v>
      </c>
      <c r="F756">
        <v>1</v>
      </c>
      <c r="G756">
        <v>1</v>
      </c>
      <c r="H756">
        <v>3</v>
      </c>
      <c r="I756" t="s">
        <v>992</v>
      </c>
      <c r="J756" t="s">
        <v>6</v>
      </c>
      <c r="K756" t="s">
        <v>993</v>
      </c>
      <c r="L756">
        <v>1371</v>
      </c>
      <c r="N756">
        <v>1013</v>
      </c>
      <c r="O756" t="s">
        <v>22</v>
      </c>
      <c r="P756" t="s">
        <v>22</v>
      </c>
      <c r="Q756">
        <v>1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1</v>
      </c>
      <c r="AD756">
        <v>0</v>
      </c>
      <c r="AE756">
        <v>0</v>
      </c>
      <c r="AF756" t="s">
        <v>6</v>
      </c>
      <c r="AG756">
        <v>0</v>
      </c>
      <c r="AH756">
        <v>3</v>
      </c>
      <c r="AI756">
        <v>-1</v>
      </c>
      <c r="AJ756" t="s">
        <v>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ROW(Source!A479)</f>
        <v>479</v>
      </c>
      <c r="B757">
        <v>92847036</v>
      </c>
      <c r="C757">
        <v>92847021</v>
      </c>
      <c r="D757">
        <v>49510719</v>
      </c>
      <c r="E757">
        <v>70</v>
      </c>
      <c r="F757">
        <v>1</v>
      </c>
      <c r="G757">
        <v>1</v>
      </c>
      <c r="H757">
        <v>1</v>
      </c>
      <c r="I757" t="s">
        <v>953</v>
      </c>
      <c r="J757" t="s">
        <v>6</v>
      </c>
      <c r="K757" t="s">
        <v>954</v>
      </c>
      <c r="L757">
        <v>1191</v>
      </c>
      <c r="N757">
        <v>1013</v>
      </c>
      <c r="O757" t="s">
        <v>915</v>
      </c>
      <c r="P757" t="s">
        <v>915</v>
      </c>
      <c r="Q757">
        <v>1</v>
      </c>
      <c r="X757">
        <v>122</v>
      </c>
      <c r="Y757">
        <v>0</v>
      </c>
      <c r="Z757">
        <v>0</v>
      </c>
      <c r="AA757">
        <v>0</v>
      </c>
      <c r="AB757">
        <v>8.74</v>
      </c>
      <c r="AC757">
        <v>0</v>
      </c>
      <c r="AD757">
        <v>1</v>
      </c>
      <c r="AE757">
        <v>1</v>
      </c>
      <c r="AF757" t="s">
        <v>116</v>
      </c>
      <c r="AG757">
        <v>128.1</v>
      </c>
      <c r="AH757">
        <v>2</v>
      </c>
      <c r="AI757">
        <v>92847022</v>
      </c>
      <c r="AJ757">
        <v>661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ROW(Source!A479)</f>
        <v>479</v>
      </c>
      <c r="B758">
        <v>92847037</v>
      </c>
      <c r="C758">
        <v>92847021</v>
      </c>
      <c r="D758">
        <v>49510905</v>
      </c>
      <c r="E758">
        <v>70</v>
      </c>
      <c r="F758">
        <v>1</v>
      </c>
      <c r="G758">
        <v>1</v>
      </c>
      <c r="H758">
        <v>1</v>
      </c>
      <c r="I758" t="s">
        <v>916</v>
      </c>
      <c r="J758" t="s">
        <v>6</v>
      </c>
      <c r="K758" t="s">
        <v>917</v>
      </c>
      <c r="L758">
        <v>1191</v>
      </c>
      <c r="N758">
        <v>1013</v>
      </c>
      <c r="O758" t="s">
        <v>915</v>
      </c>
      <c r="P758" t="s">
        <v>915</v>
      </c>
      <c r="Q758">
        <v>1</v>
      </c>
      <c r="X758">
        <v>0.87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116</v>
      </c>
      <c r="AG758">
        <v>0.91349999999999998</v>
      </c>
      <c r="AH758">
        <v>2</v>
      </c>
      <c r="AI758">
        <v>92847023</v>
      </c>
      <c r="AJ758">
        <v>662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ROW(Source!A479)</f>
        <v>479</v>
      </c>
      <c r="B759">
        <v>92847038</v>
      </c>
      <c r="C759">
        <v>92847021</v>
      </c>
      <c r="D759">
        <v>49672573</v>
      </c>
      <c r="E759">
        <v>1</v>
      </c>
      <c r="F759">
        <v>1</v>
      </c>
      <c r="G759">
        <v>1</v>
      </c>
      <c r="H759">
        <v>2</v>
      </c>
      <c r="I759" t="s">
        <v>918</v>
      </c>
      <c r="J759" t="s">
        <v>919</v>
      </c>
      <c r="K759" t="s">
        <v>920</v>
      </c>
      <c r="L759">
        <v>1367</v>
      </c>
      <c r="N759">
        <v>1011</v>
      </c>
      <c r="O759" t="s">
        <v>921</v>
      </c>
      <c r="P759" t="s">
        <v>921</v>
      </c>
      <c r="Q759">
        <v>1</v>
      </c>
      <c r="X759">
        <v>0.35</v>
      </c>
      <c r="Y759">
        <v>0</v>
      </c>
      <c r="Z759">
        <v>115.4</v>
      </c>
      <c r="AA759">
        <v>13.5</v>
      </c>
      <c r="AB759">
        <v>0</v>
      </c>
      <c r="AC759">
        <v>0</v>
      </c>
      <c r="AD759">
        <v>1</v>
      </c>
      <c r="AE759">
        <v>0</v>
      </c>
      <c r="AF759" t="s">
        <v>116</v>
      </c>
      <c r="AG759">
        <v>0.36749999999999999</v>
      </c>
      <c r="AH759">
        <v>2</v>
      </c>
      <c r="AI759">
        <v>92847024</v>
      </c>
      <c r="AJ759">
        <v>663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ROW(Source!A479)</f>
        <v>479</v>
      </c>
      <c r="B760">
        <v>92847039</v>
      </c>
      <c r="C760">
        <v>92847021</v>
      </c>
      <c r="D760">
        <v>49672703</v>
      </c>
      <c r="E760">
        <v>1</v>
      </c>
      <c r="F760">
        <v>1</v>
      </c>
      <c r="G760">
        <v>1</v>
      </c>
      <c r="H760">
        <v>2</v>
      </c>
      <c r="I760" t="s">
        <v>955</v>
      </c>
      <c r="J760" t="s">
        <v>956</v>
      </c>
      <c r="K760" t="s">
        <v>957</v>
      </c>
      <c r="L760">
        <v>1367</v>
      </c>
      <c r="N760">
        <v>1011</v>
      </c>
      <c r="O760" t="s">
        <v>921</v>
      </c>
      <c r="P760" t="s">
        <v>921</v>
      </c>
      <c r="Q760">
        <v>1</v>
      </c>
      <c r="X760">
        <v>0.34</v>
      </c>
      <c r="Y760">
        <v>0</v>
      </c>
      <c r="Z760">
        <v>6.66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116</v>
      </c>
      <c r="AG760">
        <v>0.35700000000000004</v>
      </c>
      <c r="AH760">
        <v>2</v>
      </c>
      <c r="AI760">
        <v>92847025</v>
      </c>
      <c r="AJ760">
        <v>664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ROW(Source!A479)</f>
        <v>479</v>
      </c>
      <c r="B761">
        <v>92847040</v>
      </c>
      <c r="C761">
        <v>92847021</v>
      </c>
      <c r="D761">
        <v>49673503</v>
      </c>
      <c r="E761">
        <v>1</v>
      </c>
      <c r="F761">
        <v>1</v>
      </c>
      <c r="G761">
        <v>1</v>
      </c>
      <c r="H761">
        <v>2</v>
      </c>
      <c r="I761" t="s">
        <v>925</v>
      </c>
      <c r="J761" t="s">
        <v>926</v>
      </c>
      <c r="K761" t="s">
        <v>927</v>
      </c>
      <c r="L761">
        <v>1367</v>
      </c>
      <c r="N761">
        <v>1011</v>
      </c>
      <c r="O761" t="s">
        <v>921</v>
      </c>
      <c r="P761" t="s">
        <v>921</v>
      </c>
      <c r="Q761">
        <v>1</v>
      </c>
      <c r="X761">
        <v>0.52</v>
      </c>
      <c r="Y761">
        <v>0</v>
      </c>
      <c r="Z761">
        <v>65.709999999999994</v>
      </c>
      <c r="AA761">
        <v>11.6</v>
      </c>
      <c r="AB761">
        <v>0</v>
      </c>
      <c r="AC761">
        <v>0</v>
      </c>
      <c r="AD761">
        <v>1</v>
      </c>
      <c r="AE761">
        <v>0</v>
      </c>
      <c r="AF761" t="s">
        <v>116</v>
      </c>
      <c r="AG761">
        <v>0.54600000000000004</v>
      </c>
      <c r="AH761">
        <v>2</v>
      </c>
      <c r="AI761">
        <v>92847026</v>
      </c>
      <c r="AJ761">
        <v>665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ROW(Source!A479)</f>
        <v>479</v>
      </c>
      <c r="B762">
        <v>92847041</v>
      </c>
      <c r="C762">
        <v>92847021</v>
      </c>
      <c r="D762">
        <v>49673715</v>
      </c>
      <c r="E762">
        <v>1</v>
      </c>
      <c r="F762">
        <v>1</v>
      </c>
      <c r="G762">
        <v>1</v>
      </c>
      <c r="H762">
        <v>2</v>
      </c>
      <c r="I762" t="s">
        <v>937</v>
      </c>
      <c r="J762" t="s">
        <v>938</v>
      </c>
      <c r="K762" t="s">
        <v>939</v>
      </c>
      <c r="L762">
        <v>1367</v>
      </c>
      <c r="N762">
        <v>1011</v>
      </c>
      <c r="O762" t="s">
        <v>921</v>
      </c>
      <c r="P762" t="s">
        <v>921</v>
      </c>
      <c r="Q762">
        <v>1</v>
      </c>
      <c r="X762">
        <v>1.33</v>
      </c>
      <c r="Y762">
        <v>0</v>
      </c>
      <c r="Z762">
        <v>8.1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116</v>
      </c>
      <c r="AG762">
        <v>1.3965000000000001</v>
      </c>
      <c r="AH762">
        <v>2</v>
      </c>
      <c r="AI762">
        <v>92847027</v>
      </c>
      <c r="AJ762">
        <v>666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ROW(Source!A479)</f>
        <v>479</v>
      </c>
      <c r="B763">
        <v>92847042</v>
      </c>
      <c r="C763">
        <v>92847021</v>
      </c>
      <c r="D763">
        <v>49521144</v>
      </c>
      <c r="E763">
        <v>1</v>
      </c>
      <c r="F763">
        <v>1</v>
      </c>
      <c r="G763">
        <v>1</v>
      </c>
      <c r="H763">
        <v>3</v>
      </c>
      <c r="I763" t="s">
        <v>958</v>
      </c>
      <c r="J763" t="s">
        <v>959</v>
      </c>
      <c r="K763" t="s">
        <v>960</v>
      </c>
      <c r="L763">
        <v>1348</v>
      </c>
      <c r="N763">
        <v>1009</v>
      </c>
      <c r="O763" t="s">
        <v>122</v>
      </c>
      <c r="P763" t="s">
        <v>122</v>
      </c>
      <c r="Q763">
        <v>1000</v>
      </c>
      <c r="X763">
        <v>8.4000000000000003E-4</v>
      </c>
      <c r="Y763">
        <v>26499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6</v>
      </c>
      <c r="AG763">
        <v>8.4000000000000003E-4</v>
      </c>
      <c r="AH763">
        <v>2</v>
      </c>
      <c r="AI763">
        <v>92847028</v>
      </c>
      <c r="AJ763">
        <v>667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ROW(Source!A479)</f>
        <v>479</v>
      </c>
      <c r="B764">
        <v>92847043</v>
      </c>
      <c r="C764">
        <v>92847021</v>
      </c>
      <c r="D764">
        <v>49524301</v>
      </c>
      <c r="E764">
        <v>1</v>
      </c>
      <c r="F764">
        <v>1</v>
      </c>
      <c r="G764">
        <v>1</v>
      </c>
      <c r="H764">
        <v>3</v>
      </c>
      <c r="I764" t="s">
        <v>940</v>
      </c>
      <c r="J764" t="s">
        <v>941</v>
      </c>
      <c r="K764" t="s">
        <v>942</v>
      </c>
      <c r="L764">
        <v>1348</v>
      </c>
      <c r="N764">
        <v>1009</v>
      </c>
      <c r="O764" t="s">
        <v>122</v>
      </c>
      <c r="P764" t="s">
        <v>122</v>
      </c>
      <c r="Q764">
        <v>1000</v>
      </c>
      <c r="X764">
        <v>3.8999999999999999E-4</v>
      </c>
      <c r="Y764">
        <v>10362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6</v>
      </c>
      <c r="AG764">
        <v>3.8999999999999999E-4</v>
      </c>
      <c r="AH764">
        <v>2</v>
      </c>
      <c r="AI764">
        <v>92847029</v>
      </c>
      <c r="AJ764">
        <v>668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ROW(Source!A479)</f>
        <v>479</v>
      </c>
      <c r="B765">
        <v>92847044</v>
      </c>
      <c r="C765">
        <v>92847021</v>
      </c>
      <c r="D765">
        <v>49525488</v>
      </c>
      <c r="E765">
        <v>1</v>
      </c>
      <c r="F765">
        <v>1</v>
      </c>
      <c r="G765">
        <v>1</v>
      </c>
      <c r="H765">
        <v>3</v>
      </c>
      <c r="I765" t="s">
        <v>928</v>
      </c>
      <c r="J765" t="s">
        <v>929</v>
      </c>
      <c r="K765" t="s">
        <v>930</v>
      </c>
      <c r="L765">
        <v>1346</v>
      </c>
      <c r="N765">
        <v>1009</v>
      </c>
      <c r="O765" t="s">
        <v>931</v>
      </c>
      <c r="P765" t="s">
        <v>931</v>
      </c>
      <c r="Q765">
        <v>1</v>
      </c>
      <c r="X765">
        <v>11</v>
      </c>
      <c r="Y765">
        <v>9.0399999999999991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6</v>
      </c>
      <c r="AG765">
        <v>11</v>
      </c>
      <c r="AH765">
        <v>2</v>
      </c>
      <c r="AI765">
        <v>92847030</v>
      </c>
      <c r="AJ765">
        <v>669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ROW(Source!A479)</f>
        <v>479</v>
      </c>
      <c r="B766">
        <v>92847045</v>
      </c>
      <c r="C766">
        <v>92847021</v>
      </c>
      <c r="D766">
        <v>49526492</v>
      </c>
      <c r="E766">
        <v>1</v>
      </c>
      <c r="F766">
        <v>1</v>
      </c>
      <c r="G766">
        <v>1</v>
      </c>
      <c r="H766">
        <v>3</v>
      </c>
      <c r="I766" t="s">
        <v>932</v>
      </c>
      <c r="J766" t="s">
        <v>933</v>
      </c>
      <c r="K766" t="s">
        <v>934</v>
      </c>
      <c r="L766">
        <v>1346</v>
      </c>
      <c r="N766">
        <v>1009</v>
      </c>
      <c r="O766" t="s">
        <v>931</v>
      </c>
      <c r="P766" t="s">
        <v>931</v>
      </c>
      <c r="Q766">
        <v>1</v>
      </c>
      <c r="X766">
        <v>7.58</v>
      </c>
      <c r="Y766">
        <v>23.09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6</v>
      </c>
      <c r="AG766">
        <v>7.58</v>
      </c>
      <c r="AH766">
        <v>2</v>
      </c>
      <c r="AI766">
        <v>92847031</v>
      </c>
      <c r="AJ766">
        <v>670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ROW(Source!A479)</f>
        <v>479</v>
      </c>
      <c r="B767">
        <v>92847046</v>
      </c>
      <c r="C767">
        <v>92847021</v>
      </c>
      <c r="D767">
        <v>49512814</v>
      </c>
      <c r="E767">
        <v>70</v>
      </c>
      <c r="F767">
        <v>1</v>
      </c>
      <c r="G767">
        <v>1</v>
      </c>
      <c r="H767">
        <v>3</v>
      </c>
      <c r="I767" t="s">
        <v>985</v>
      </c>
      <c r="J767" t="s">
        <v>6</v>
      </c>
      <c r="K767" t="s">
        <v>986</v>
      </c>
      <c r="L767">
        <v>1327</v>
      </c>
      <c r="N767">
        <v>1005</v>
      </c>
      <c r="O767" t="s">
        <v>57</v>
      </c>
      <c r="P767" t="s">
        <v>57</v>
      </c>
      <c r="Q767">
        <v>1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1</v>
      </c>
      <c r="AD767">
        <v>0</v>
      </c>
      <c r="AE767">
        <v>0</v>
      </c>
      <c r="AF767" t="s">
        <v>6</v>
      </c>
      <c r="AG767">
        <v>0</v>
      </c>
      <c r="AH767">
        <v>3</v>
      </c>
      <c r="AI767">
        <v>-1</v>
      </c>
      <c r="AJ767" t="s">
        <v>6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ROW(Source!A479)</f>
        <v>479</v>
      </c>
      <c r="B768">
        <v>92847047</v>
      </c>
      <c r="C768">
        <v>92847021</v>
      </c>
      <c r="D768">
        <v>49555131</v>
      </c>
      <c r="E768">
        <v>1</v>
      </c>
      <c r="F768">
        <v>1</v>
      </c>
      <c r="G768">
        <v>1</v>
      </c>
      <c r="H768">
        <v>3</v>
      </c>
      <c r="I768" t="s">
        <v>961</v>
      </c>
      <c r="J768" t="s">
        <v>962</v>
      </c>
      <c r="K768" t="s">
        <v>963</v>
      </c>
      <c r="L768">
        <v>1348</v>
      </c>
      <c r="N768">
        <v>1009</v>
      </c>
      <c r="O768" t="s">
        <v>122</v>
      </c>
      <c r="P768" t="s">
        <v>122</v>
      </c>
      <c r="Q768">
        <v>1000</v>
      </c>
      <c r="X768">
        <v>5.13E-3</v>
      </c>
      <c r="Y768">
        <v>17183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6</v>
      </c>
      <c r="AG768">
        <v>5.13E-3</v>
      </c>
      <c r="AH768">
        <v>2</v>
      </c>
      <c r="AI768">
        <v>92847032</v>
      </c>
      <c r="AJ768">
        <v>671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ROW(Source!A479)</f>
        <v>479</v>
      </c>
      <c r="B769">
        <v>92847048</v>
      </c>
      <c r="C769">
        <v>92847021</v>
      </c>
      <c r="D769">
        <v>49514607</v>
      </c>
      <c r="E769">
        <v>70</v>
      </c>
      <c r="F769">
        <v>1</v>
      </c>
      <c r="G769">
        <v>1</v>
      </c>
      <c r="H769">
        <v>3</v>
      </c>
      <c r="I769" t="s">
        <v>987</v>
      </c>
      <c r="J769" t="s">
        <v>6</v>
      </c>
      <c r="K769" t="s">
        <v>988</v>
      </c>
      <c r="L769">
        <v>1327</v>
      </c>
      <c r="N769">
        <v>1005</v>
      </c>
      <c r="O769" t="s">
        <v>57</v>
      </c>
      <c r="P769" t="s">
        <v>57</v>
      </c>
      <c r="Q769">
        <v>1</v>
      </c>
      <c r="X769">
        <v>100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 t="s">
        <v>6</v>
      </c>
      <c r="AG769">
        <v>100</v>
      </c>
      <c r="AH769">
        <v>3</v>
      </c>
      <c r="AI769">
        <v>-1</v>
      </c>
      <c r="AJ769" t="s">
        <v>6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ROW(Source!A479)</f>
        <v>479</v>
      </c>
      <c r="B770">
        <v>92847049</v>
      </c>
      <c r="C770">
        <v>92847021</v>
      </c>
      <c r="D770">
        <v>49514616</v>
      </c>
      <c r="E770">
        <v>70</v>
      </c>
      <c r="F770">
        <v>1</v>
      </c>
      <c r="G770">
        <v>1</v>
      </c>
      <c r="H770">
        <v>3</v>
      </c>
      <c r="I770" t="s">
        <v>989</v>
      </c>
      <c r="J770" t="s">
        <v>6</v>
      </c>
      <c r="K770" t="s">
        <v>990</v>
      </c>
      <c r="L770">
        <v>1346</v>
      </c>
      <c r="N770">
        <v>1009</v>
      </c>
      <c r="O770" t="s">
        <v>931</v>
      </c>
      <c r="P770" t="s">
        <v>931</v>
      </c>
      <c r="Q770">
        <v>1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1</v>
      </c>
      <c r="AD770">
        <v>0</v>
      </c>
      <c r="AE770">
        <v>0</v>
      </c>
      <c r="AF770" t="s">
        <v>6</v>
      </c>
      <c r="AG770">
        <v>0</v>
      </c>
      <c r="AH770">
        <v>3</v>
      </c>
      <c r="AI770">
        <v>-1</v>
      </c>
      <c r="AJ770" t="s">
        <v>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ROW(Source!A479)</f>
        <v>479</v>
      </c>
      <c r="B771">
        <v>92847050</v>
      </c>
      <c r="C771">
        <v>92847021</v>
      </c>
      <c r="D771">
        <v>49514616</v>
      </c>
      <c r="E771">
        <v>70</v>
      </c>
      <c r="F771">
        <v>1</v>
      </c>
      <c r="G771">
        <v>1</v>
      </c>
      <c r="H771">
        <v>3</v>
      </c>
      <c r="I771" t="s">
        <v>989</v>
      </c>
      <c r="J771" t="s">
        <v>6</v>
      </c>
      <c r="K771" t="s">
        <v>991</v>
      </c>
      <c r="L771">
        <v>1371</v>
      </c>
      <c r="N771">
        <v>1013</v>
      </c>
      <c r="O771" t="s">
        <v>22</v>
      </c>
      <c r="P771" t="s">
        <v>22</v>
      </c>
      <c r="Q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</v>
      </c>
      <c r="AD771">
        <v>0</v>
      </c>
      <c r="AE771">
        <v>0</v>
      </c>
      <c r="AF771" t="s">
        <v>6</v>
      </c>
      <c r="AG771">
        <v>0</v>
      </c>
      <c r="AH771">
        <v>3</v>
      </c>
      <c r="AI771">
        <v>-1</v>
      </c>
      <c r="AJ771" t="s">
        <v>6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ROW(Source!A479)</f>
        <v>479</v>
      </c>
      <c r="B772">
        <v>92847051</v>
      </c>
      <c r="C772">
        <v>92847021</v>
      </c>
      <c r="D772">
        <v>49514677</v>
      </c>
      <c r="E772">
        <v>70</v>
      </c>
      <c r="F772">
        <v>1</v>
      </c>
      <c r="G772">
        <v>1</v>
      </c>
      <c r="H772">
        <v>3</v>
      </c>
      <c r="I772" t="s">
        <v>992</v>
      </c>
      <c r="J772" t="s">
        <v>6</v>
      </c>
      <c r="K772" t="s">
        <v>993</v>
      </c>
      <c r="L772">
        <v>1371</v>
      </c>
      <c r="N772">
        <v>1013</v>
      </c>
      <c r="O772" t="s">
        <v>22</v>
      </c>
      <c r="P772" t="s">
        <v>22</v>
      </c>
      <c r="Q772">
        <v>1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1</v>
      </c>
      <c r="AD772">
        <v>0</v>
      </c>
      <c r="AE772">
        <v>0</v>
      </c>
      <c r="AF772" t="s">
        <v>6</v>
      </c>
      <c r="AG772">
        <v>0</v>
      </c>
      <c r="AH772">
        <v>3</v>
      </c>
      <c r="AI772">
        <v>-1</v>
      </c>
      <c r="AJ772" t="s">
        <v>6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ROW(Source!A483)</f>
        <v>483</v>
      </c>
      <c r="B773">
        <v>92847063</v>
      </c>
      <c r="C773">
        <v>92847055</v>
      </c>
      <c r="D773">
        <v>49510767</v>
      </c>
      <c r="E773">
        <v>70</v>
      </c>
      <c r="F773">
        <v>1</v>
      </c>
      <c r="G773">
        <v>1</v>
      </c>
      <c r="H773">
        <v>1</v>
      </c>
      <c r="I773" t="s">
        <v>964</v>
      </c>
      <c r="J773" t="s">
        <v>6</v>
      </c>
      <c r="K773" t="s">
        <v>965</v>
      </c>
      <c r="L773">
        <v>1191</v>
      </c>
      <c r="N773">
        <v>1013</v>
      </c>
      <c r="O773" t="s">
        <v>915</v>
      </c>
      <c r="P773" t="s">
        <v>915</v>
      </c>
      <c r="Q773">
        <v>1</v>
      </c>
      <c r="X773">
        <v>5</v>
      </c>
      <c r="Y773">
        <v>0</v>
      </c>
      <c r="Z773">
        <v>0</v>
      </c>
      <c r="AA773">
        <v>0</v>
      </c>
      <c r="AB773">
        <v>9.92</v>
      </c>
      <c r="AC773">
        <v>0</v>
      </c>
      <c r="AD773">
        <v>1</v>
      </c>
      <c r="AE773">
        <v>1</v>
      </c>
      <c r="AF773" t="s">
        <v>6</v>
      </c>
      <c r="AG773">
        <v>5</v>
      </c>
      <c r="AH773">
        <v>2</v>
      </c>
      <c r="AI773">
        <v>92847056</v>
      </c>
      <c r="AJ773">
        <v>675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ROW(Source!A483)</f>
        <v>483</v>
      </c>
      <c r="B774">
        <v>92847064</v>
      </c>
      <c r="C774">
        <v>92847055</v>
      </c>
      <c r="D774">
        <v>49510905</v>
      </c>
      <c r="E774">
        <v>70</v>
      </c>
      <c r="F774">
        <v>1</v>
      </c>
      <c r="G774">
        <v>1</v>
      </c>
      <c r="H774">
        <v>1</v>
      </c>
      <c r="I774" t="s">
        <v>916</v>
      </c>
      <c r="J774" t="s">
        <v>6</v>
      </c>
      <c r="K774" t="s">
        <v>917</v>
      </c>
      <c r="L774">
        <v>1191</v>
      </c>
      <c r="N774">
        <v>1013</v>
      </c>
      <c r="O774" t="s">
        <v>915</v>
      </c>
      <c r="P774" t="s">
        <v>915</v>
      </c>
      <c r="Q774">
        <v>1</v>
      </c>
      <c r="X774">
        <v>0.43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6</v>
      </c>
      <c r="AG774">
        <v>0.43</v>
      </c>
      <c r="AH774">
        <v>2</v>
      </c>
      <c r="AI774">
        <v>92847057</v>
      </c>
      <c r="AJ774">
        <v>676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ROW(Source!A483)</f>
        <v>483</v>
      </c>
      <c r="B775">
        <v>92847065</v>
      </c>
      <c r="C775">
        <v>92847055</v>
      </c>
      <c r="D775">
        <v>49673503</v>
      </c>
      <c r="E775">
        <v>1</v>
      </c>
      <c r="F775">
        <v>1</v>
      </c>
      <c r="G775">
        <v>1</v>
      </c>
      <c r="H775">
        <v>2</v>
      </c>
      <c r="I775" t="s">
        <v>925</v>
      </c>
      <c r="J775" t="s">
        <v>926</v>
      </c>
      <c r="K775" t="s">
        <v>927</v>
      </c>
      <c r="L775">
        <v>1367</v>
      </c>
      <c r="N775">
        <v>1011</v>
      </c>
      <c r="O775" t="s">
        <v>921</v>
      </c>
      <c r="P775" t="s">
        <v>921</v>
      </c>
      <c r="Q775">
        <v>1</v>
      </c>
      <c r="X775">
        <v>0.43</v>
      </c>
      <c r="Y775">
        <v>0</v>
      </c>
      <c r="Z775">
        <v>65.709999999999994</v>
      </c>
      <c r="AA775">
        <v>11.6</v>
      </c>
      <c r="AB775">
        <v>0</v>
      </c>
      <c r="AC775">
        <v>0</v>
      </c>
      <c r="AD775">
        <v>1</v>
      </c>
      <c r="AE775">
        <v>0</v>
      </c>
      <c r="AF775" t="s">
        <v>6</v>
      </c>
      <c r="AG775">
        <v>0.43</v>
      </c>
      <c r="AH775">
        <v>2</v>
      </c>
      <c r="AI775">
        <v>92847058</v>
      </c>
      <c r="AJ775">
        <v>677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ROW(Source!A483)</f>
        <v>483</v>
      </c>
      <c r="B776">
        <v>92847066</v>
      </c>
      <c r="C776">
        <v>92847055</v>
      </c>
      <c r="D776">
        <v>49523581</v>
      </c>
      <c r="E776">
        <v>1</v>
      </c>
      <c r="F776">
        <v>1</v>
      </c>
      <c r="G776">
        <v>1</v>
      </c>
      <c r="H776">
        <v>3</v>
      </c>
      <c r="I776" t="s">
        <v>966</v>
      </c>
      <c r="J776" t="s">
        <v>967</v>
      </c>
      <c r="K776" t="s">
        <v>968</v>
      </c>
      <c r="L776">
        <v>1301</v>
      </c>
      <c r="N776">
        <v>1003</v>
      </c>
      <c r="O776" t="s">
        <v>969</v>
      </c>
      <c r="P776" t="s">
        <v>969</v>
      </c>
      <c r="Q776">
        <v>1</v>
      </c>
      <c r="X776">
        <v>20</v>
      </c>
      <c r="Y776">
        <v>3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6</v>
      </c>
      <c r="AG776">
        <v>20</v>
      </c>
      <c r="AH776">
        <v>2</v>
      </c>
      <c r="AI776">
        <v>92847060</v>
      </c>
      <c r="AJ776">
        <v>679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ROW(Source!A483)</f>
        <v>483</v>
      </c>
      <c r="B777">
        <v>92847067</v>
      </c>
      <c r="C777">
        <v>92847055</v>
      </c>
      <c r="D777">
        <v>49513635</v>
      </c>
      <c r="E777">
        <v>70</v>
      </c>
      <c r="F777">
        <v>1</v>
      </c>
      <c r="G777">
        <v>1</v>
      </c>
      <c r="H777">
        <v>3</v>
      </c>
      <c r="I777" t="s">
        <v>996</v>
      </c>
      <c r="J777" t="s">
        <v>6</v>
      </c>
      <c r="K777" t="s">
        <v>997</v>
      </c>
      <c r="L777">
        <v>1327</v>
      </c>
      <c r="N777">
        <v>1005</v>
      </c>
      <c r="O777" t="s">
        <v>57</v>
      </c>
      <c r="P777" t="s">
        <v>57</v>
      </c>
      <c r="Q777">
        <v>1</v>
      </c>
      <c r="X777">
        <v>11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 t="s">
        <v>6</v>
      </c>
      <c r="AG777">
        <v>11</v>
      </c>
      <c r="AH777">
        <v>3</v>
      </c>
      <c r="AI777">
        <v>-1</v>
      </c>
      <c r="AJ777" t="s">
        <v>6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ROW(Source!A483)</f>
        <v>483</v>
      </c>
      <c r="B778">
        <v>92847068</v>
      </c>
      <c r="C778">
        <v>92847055</v>
      </c>
      <c r="D778">
        <v>49553409</v>
      </c>
      <c r="E778">
        <v>1</v>
      </c>
      <c r="F778">
        <v>1</v>
      </c>
      <c r="G778">
        <v>1</v>
      </c>
      <c r="H778">
        <v>3</v>
      </c>
      <c r="I778" t="s">
        <v>139</v>
      </c>
      <c r="J778" t="s">
        <v>142</v>
      </c>
      <c r="K778" t="s">
        <v>140</v>
      </c>
      <c r="L778">
        <v>1296</v>
      </c>
      <c r="N778">
        <v>1002</v>
      </c>
      <c r="O778" t="s">
        <v>141</v>
      </c>
      <c r="P778" t="s">
        <v>141</v>
      </c>
      <c r="Q778">
        <v>1</v>
      </c>
      <c r="X778">
        <v>1.5</v>
      </c>
      <c r="Y778">
        <v>65.58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6</v>
      </c>
      <c r="AG778">
        <v>1.5</v>
      </c>
      <c r="AH778">
        <v>2</v>
      </c>
      <c r="AI778">
        <v>92847061</v>
      </c>
      <c r="AJ778">
        <v>680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ROW(Source!A483)</f>
        <v>483</v>
      </c>
      <c r="B779">
        <v>92847069</v>
      </c>
      <c r="C779">
        <v>92847055</v>
      </c>
      <c r="D779">
        <v>49554226</v>
      </c>
      <c r="E779">
        <v>1</v>
      </c>
      <c r="F779">
        <v>1</v>
      </c>
      <c r="G779">
        <v>1</v>
      </c>
      <c r="H779">
        <v>3</v>
      </c>
      <c r="I779" t="s">
        <v>998</v>
      </c>
      <c r="J779" t="s">
        <v>999</v>
      </c>
      <c r="K779" t="s">
        <v>1000</v>
      </c>
      <c r="L779">
        <v>1296</v>
      </c>
      <c r="N779">
        <v>1002</v>
      </c>
      <c r="O779" t="s">
        <v>141</v>
      </c>
      <c r="P779" t="s">
        <v>141</v>
      </c>
      <c r="Q779">
        <v>1</v>
      </c>
      <c r="X779">
        <v>0</v>
      </c>
      <c r="Y779">
        <v>269.51</v>
      </c>
      <c r="Z779">
        <v>0</v>
      </c>
      <c r="AA779">
        <v>0</v>
      </c>
      <c r="AB779">
        <v>0</v>
      </c>
      <c r="AC779">
        <v>1</v>
      </c>
      <c r="AD779">
        <v>0</v>
      </c>
      <c r="AE779">
        <v>0</v>
      </c>
      <c r="AF779" t="s">
        <v>6</v>
      </c>
      <c r="AG779">
        <v>0</v>
      </c>
      <c r="AH779">
        <v>3</v>
      </c>
      <c r="AI779">
        <v>-1</v>
      </c>
      <c r="AJ779" t="s">
        <v>6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ROW(Source!A483)</f>
        <v>483</v>
      </c>
      <c r="B780">
        <v>92847070</v>
      </c>
      <c r="C780">
        <v>92847055</v>
      </c>
      <c r="D780">
        <v>49555331</v>
      </c>
      <c r="E780">
        <v>1</v>
      </c>
      <c r="F780">
        <v>1</v>
      </c>
      <c r="G780">
        <v>1</v>
      </c>
      <c r="H780">
        <v>3</v>
      </c>
      <c r="I780" t="s">
        <v>144</v>
      </c>
      <c r="J780" t="s">
        <v>146</v>
      </c>
      <c r="K780" t="s">
        <v>145</v>
      </c>
      <c r="L780">
        <v>1296</v>
      </c>
      <c r="N780">
        <v>1002</v>
      </c>
      <c r="O780" t="s">
        <v>141</v>
      </c>
      <c r="P780" t="s">
        <v>141</v>
      </c>
      <c r="Q780">
        <v>1</v>
      </c>
      <c r="X780">
        <v>5.7000000000000002E-2</v>
      </c>
      <c r="Y780">
        <v>200.58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6</v>
      </c>
      <c r="AG780">
        <v>5.7000000000000002E-2</v>
      </c>
      <c r="AH780">
        <v>2</v>
      </c>
      <c r="AI780">
        <v>92847062</v>
      </c>
      <c r="AJ780">
        <v>681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ROW(Source!A487)</f>
        <v>487</v>
      </c>
      <c r="B781">
        <v>92847082</v>
      </c>
      <c r="C781">
        <v>92847074</v>
      </c>
      <c r="D781">
        <v>49510767</v>
      </c>
      <c r="E781">
        <v>70</v>
      </c>
      <c r="F781">
        <v>1</v>
      </c>
      <c r="G781">
        <v>1</v>
      </c>
      <c r="H781">
        <v>1</v>
      </c>
      <c r="I781" t="s">
        <v>964</v>
      </c>
      <c r="J781" t="s">
        <v>6</v>
      </c>
      <c r="K781" t="s">
        <v>965</v>
      </c>
      <c r="L781">
        <v>1191</v>
      </c>
      <c r="N781">
        <v>1013</v>
      </c>
      <c r="O781" t="s">
        <v>915</v>
      </c>
      <c r="P781" t="s">
        <v>915</v>
      </c>
      <c r="Q781">
        <v>1</v>
      </c>
      <c r="X781">
        <v>5</v>
      </c>
      <c r="Y781">
        <v>0</v>
      </c>
      <c r="Z781">
        <v>0</v>
      </c>
      <c r="AA781">
        <v>0</v>
      </c>
      <c r="AB781">
        <v>9.92</v>
      </c>
      <c r="AC781">
        <v>0</v>
      </c>
      <c r="AD781">
        <v>1</v>
      </c>
      <c r="AE781">
        <v>1</v>
      </c>
      <c r="AF781" t="s">
        <v>6</v>
      </c>
      <c r="AG781">
        <v>5</v>
      </c>
      <c r="AH781">
        <v>2</v>
      </c>
      <c r="AI781">
        <v>92847075</v>
      </c>
      <c r="AJ781">
        <v>682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ROW(Source!A487)</f>
        <v>487</v>
      </c>
      <c r="B782">
        <v>92847083</v>
      </c>
      <c r="C782">
        <v>92847074</v>
      </c>
      <c r="D782">
        <v>49510905</v>
      </c>
      <c r="E782">
        <v>70</v>
      </c>
      <c r="F782">
        <v>1</v>
      </c>
      <c r="G782">
        <v>1</v>
      </c>
      <c r="H782">
        <v>1</v>
      </c>
      <c r="I782" t="s">
        <v>916</v>
      </c>
      <c r="J782" t="s">
        <v>6</v>
      </c>
      <c r="K782" t="s">
        <v>917</v>
      </c>
      <c r="L782">
        <v>1191</v>
      </c>
      <c r="N782">
        <v>1013</v>
      </c>
      <c r="O782" t="s">
        <v>915</v>
      </c>
      <c r="P782" t="s">
        <v>915</v>
      </c>
      <c r="Q782">
        <v>1</v>
      </c>
      <c r="X782">
        <v>0.43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2</v>
      </c>
      <c r="AF782" t="s">
        <v>6</v>
      </c>
      <c r="AG782">
        <v>0.43</v>
      </c>
      <c r="AH782">
        <v>2</v>
      </c>
      <c r="AI782">
        <v>92847076</v>
      </c>
      <c r="AJ782">
        <v>683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ROW(Source!A487)</f>
        <v>487</v>
      </c>
      <c r="B783">
        <v>92847084</v>
      </c>
      <c r="C783">
        <v>92847074</v>
      </c>
      <c r="D783">
        <v>49673503</v>
      </c>
      <c r="E783">
        <v>1</v>
      </c>
      <c r="F783">
        <v>1</v>
      </c>
      <c r="G783">
        <v>1</v>
      </c>
      <c r="H783">
        <v>2</v>
      </c>
      <c r="I783" t="s">
        <v>925</v>
      </c>
      <c r="J783" t="s">
        <v>926</v>
      </c>
      <c r="K783" t="s">
        <v>927</v>
      </c>
      <c r="L783">
        <v>1367</v>
      </c>
      <c r="N783">
        <v>1011</v>
      </c>
      <c r="O783" t="s">
        <v>921</v>
      </c>
      <c r="P783" t="s">
        <v>921</v>
      </c>
      <c r="Q783">
        <v>1</v>
      </c>
      <c r="X783">
        <v>0.43</v>
      </c>
      <c r="Y783">
        <v>0</v>
      </c>
      <c r="Z783">
        <v>65.709999999999994</v>
      </c>
      <c r="AA783">
        <v>11.6</v>
      </c>
      <c r="AB783">
        <v>0</v>
      </c>
      <c r="AC783">
        <v>0</v>
      </c>
      <c r="AD783">
        <v>1</v>
      </c>
      <c r="AE783">
        <v>0</v>
      </c>
      <c r="AF783" t="s">
        <v>6</v>
      </c>
      <c r="AG783">
        <v>0.43</v>
      </c>
      <c r="AH783">
        <v>2</v>
      </c>
      <c r="AI783">
        <v>92847077</v>
      </c>
      <c r="AJ783">
        <v>684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ROW(Source!A487)</f>
        <v>487</v>
      </c>
      <c r="B784">
        <v>92847085</v>
      </c>
      <c r="C784">
        <v>92847074</v>
      </c>
      <c r="D784">
        <v>49523581</v>
      </c>
      <c r="E784">
        <v>1</v>
      </c>
      <c r="F784">
        <v>1</v>
      </c>
      <c r="G784">
        <v>1</v>
      </c>
      <c r="H784">
        <v>3</v>
      </c>
      <c r="I784" t="s">
        <v>966</v>
      </c>
      <c r="J784" t="s">
        <v>967</v>
      </c>
      <c r="K784" t="s">
        <v>968</v>
      </c>
      <c r="L784">
        <v>1301</v>
      </c>
      <c r="N784">
        <v>1003</v>
      </c>
      <c r="O784" t="s">
        <v>969</v>
      </c>
      <c r="P784" t="s">
        <v>969</v>
      </c>
      <c r="Q784">
        <v>1</v>
      </c>
      <c r="X784">
        <v>20</v>
      </c>
      <c r="Y784">
        <v>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6</v>
      </c>
      <c r="AG784">
        <v>20</v>
      </c>
      <c r="AH784">
        <v>2</v>
      </c>
      <c r="AI784">
        <v>92847079</v>
      </c>
      <c r="AJ784">
        <v>686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ROW(Source!A487)</f>
        <v>487</v>
      </c>
      <c r="B785">
        <v>92847086</v>
      </c>
      <c r="C785">
        <v>92847074</v>
      </c>
      <c r="D785">
        <v>49513635</v>
      </c>
      <c r="E785">
        <v>70</v>
      </c>
      <c r="F785">
        <v>1</v>
      </c>
      <c r="G785">
        <v>1</v>
      </c>
      <c r="H785">
        <v>3</v>
      </c>
      <c r="I785" t="s">
        <v>996</v>
      </c>
      <c r="J785" t="s">
        <v>6</v>
      </c>
      <c r="K785" t="s">
        <v>997</v>
      </c>
      <c r="L785">
        <v>1327</v>
      </c>
      <c r="N785">
        <v>1005</v>
      </c>
      <c r="O785" t="s">
        <v>57</v>
      </c>
      <c r="P785" t="s">
        <v>57</v>
      </c>
      <c r="Q785">
        <v>1</v>
      </c>
      <c r="X785">
        <v>11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 t="s">
        <v>6</v>
      </c>
      <c r="AG785">
        <v>11</v>
      </c>
      <c r="AH785">
        <v>3</v>
      </c>
      <c r="AI785">
        <v>-1</v>
      </c>
      <c r="AJ785" t="s">
        <v>6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ROW(Source!A487)</f>
        <v>487</v>
      </c>
      <c r="B786">
        <v>92847087</v>
      </c>
      <c r="C786">
        <v>92847074</v>
      </c>
      <c r="D786">
        <v>49553409</v>
      </c>
      <c r="E786">
        <v>1</v>
      </c>
      <c r="F786">
        <v>1</v>
      </c>
      <c r="G786">
        <v>1</v>
      </c>
      <c r="H786">
        <v>3</v>
      </c>
      <c r="I786" t="s">
        <v>139</v>
      </c>
      <c r="J786" t="s">
        <v>142</v>
      </c>
      <c r="K786" t="s">
        <v>140</v>
      </c>
      <c r="L786">
        <v>1296</v>
      </c>
      <c r="N786">
        <v>1002</v>
      </c>
      <c r="O786" t="s">
        <v>141</v>
      </c>
      <c r="P786" t="s">
        <v>141</v>
      </c>
      <c r="Q786">
        <v>1</v>
      </c>
      <c r="X786">
        <v>1.5</v>
      </c>
      <c r="Y786">
        <v>65.58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6</v>
      </c>
      <c r="AG786">
        <v>1.5</v>
      </c>
      <c r="AH786">
        <v>2</v>
      </c>
      <c r="AI786">
        <v>92847080</v>
      </c>
      <c r="AJ786">
        <v>687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ROW(Source!A487)</f>
        <v>487</v>
      </c>
      <c r="B787">
        <v>92847088</v>
      </c>
      <c r="C787">
        <v>92847074</v>
      </c>
      <c r="D787">
        <v>49554226</v>
      </c>
      <c r="E787">
        <v>1</v>
      </c>
      <c r="F787">
        <v>1</v>
      </c>
      <c r="G787">
        <v>1</v>
      </c>
      <c r="H787">
        <v>3</v>
      </c>
      <c r="I787" t="s">
        <v>998</v>
      </c>
      <c r="J787" t="s">
        <v>999</v>
      </c>
      <c r="K787" t="s">
        <v>1000</v>
      </c>
      <c r="L787">
        <v>1296</v>
      </c>
      <c r="N787">
        <v>1002</v>
      </c>
      <c r="O787" t="s">
        <v>141</v>
      </c>
      <c r="P787" t="s">
        <v>141</v>
      </c>
      <c r="Q787">
        <v>1</v>
      </c>
      <c r="X787">
        <v>0</v>
      </c>
      <c r="Y787">
        <v>269.51</v>
      </c>
      <c r="Z787">
        <v>0</v>
      </c>
      <c r="AA787">
        <v>0</v>
      </c>
      <c r="AB787">
        <v>0</v>
      </c>
      <c r="AC787">
        <v>1</v>
      </c>
      <c r="AD787">
        <v>0</v>
      </c>
      <c r="AE787">
        <v>0</v>
      </c>
      <c r="AF787" t="s">
        <v>6</v>
      </c>
      <c r="AG787">
        <v>0</v>
      </c>
      <c r="AH787">
        <v>3</v>
      </c>
      <c r="AI787">
        <v>-1</v>
      </c>
      <c r="AJ787" t="s">
        <v>6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ROW(Source!A487)</f>
        <v>487</v>
      </c>
      <c r="B788">
        <v>92847089</v>
      </c>
      <c r="C788">
        <v>92847074</v>
      </c>
      <c r="D788">
        <v>49555331</v>
      </c>
      <c r="E788">
        <v>1</v>
      </c>
      <c r="F788">
        <v>1</v>
      </c>
      <c r="G788">
        <v>1</v>
      </c>
      <c r="H788">
        <v>3</v>
      </c>
      <c r="I788" t="s">
        <v>144</v>
      </c>
      <c r="J788" t="s">
        <v>146</v>
      </c>
      <c r="K788" t="s">
        <v>145</v>
      </c>
      <c r="L788">
        <v>1296</v>
      </c>
      <c r="N788">
        <v>1002</v>
      </c>
      <c r="O788" t="s">
        <v>141</v>
      </c>
      <c r="P788" t="s">
        <v>141</v>
      </c>
      <c r="Q788">
        <v>1</v>
      </c>
      <c r="X788">
        <v>5.7000000000000002E-2</v>
      </c>
      <c r="Y788">
        <v>200.58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6</v>
      </c>
      <c r="AG788">
        <v>5.7000000000000002E-2</v>
      </c>
      <c r="AH788">
        <v>2</v>
      </c>
      <c r="AI788">
        <v>92847081</v>
      </c>
      <c r="AJ788">
        <v>688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ROW(Source!A526)</f>
        <v>526</v>
      </c>
      <c r="B789">
        <v>92847102</v>
      </c>
      <c r="C789">
        <v>92847093</v>
      </c>
      <c r="D789">
        <v>49510757</v>
      </c>
      <c r="E789">
        <v>70</v>
      </c>
      <c r="F789">
        <v>1</v>
      </c>
      <c r="G789">
        <v>1</v>
      </c>
      <c r="H789">
        <v>1</v>
      </c>
      <c r="I789" t="s">
        <v>913</v>
      </c>
      <c r="J789" t="s">
        <v>6</v>
      </c>
      <c r="K789" t="s">
        <v>914</v>
      </c>
      <c r="L789">
        <v>1191</v>
      </c>
      <c r="N789">
        <v>1013</v>
      </c>
      <c r="O789" t="s">
        <v>915</v>
      </c>
      <c r="P789" t="s">
        <v>915</v>
      </c>
      <c r="Q789">
        <v>1</v>
      </c>
      <c r="X789">
        <v>3.65</v>
      </c>
      <c r="Y789">
        <v>0</v>
      </c>
      <c r="Z789">
        <v>0</v>
      </c>
      <c r="AA789">
        <v>0</v>
      </c>
      <c r="AB789">
        <v>9.6199999999999992</v>
      </c>
      <c r="AC789">
        <v>0</v>
      </c>
      <c r="AD789">
        <v>1</v>
      </c>
      <c r="AE789">
        <v>1</v>
      </c>
      <c r="AF789" t="s">
        <v>25</v>
      </c>
      <c r="AG789">
        <v>3.8325</v>
      </c>
      <c r="AH789">
        <v>2</v>
      </c>
      <c r="AI789">
        <v>92847094</v>
      </c>
      <c r="AJ789">
        <v>689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ROW(Source!A526)</f>
        <v>526</v>
      </c>
      <c r="B790">
        <v>92847103</v>
      </c>
      <c r="C790">
        <v>92847093</v>
      </c>
      <c r="D790">
        <v>49510905</v>
      </c>
      <c r="E790">
        <v>70</v>
      </c>
      <c r="F790">
        <v>1</v>
      </c>
      <c r="G790">
        <v>1</v>
      </c>
      <c r="H790">
        <v>1</v>
      </c>
      <c r="I790" t="s">
        <v>916</v>
      </c>
      <c r="J790" t="s">
        <v>6</v>
      </c>
      <c r="K790" t="s">
        <v>917</v>
      </c>
      <c r="L790">
        <v>1191</v>
      </c>
      <c r="N790">
        <v>1013</v>
      </c>
      <c r="O790" t="s">
        <v>915</v>
      </c>
      <c r="P790" t="s">
        <v>915</v>
      </c>
      <c r="Q790">
        <v>1</v>
      </c>
      <c r="X790">
        <v>0.05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25</v>
      </c>
      <c r="AG790">
        <v>5.2500000000000005E-2</v>
      </c>
      <c r="AH790">
        <v>2</v>
      </c>
      <c r="AI790">
        <v>92847095</v>
      </c>
      <c r="AJ790">
        <v>690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ROW(Source!A526)</f>
        <v>526</v>
      </c>
      <c r="B791">
        <v>92847104</v>
      </c>
      <c r="C791">
        <v>92847093</v>
      </c>
      <c r="D791">
        <v>49672573</v>
      </c>
      <c r="E791">
        <v>1</v>
      </c>
      <c r="F791">
        <v>1</v>
      </c>
      <c r="G791">
        <v>1</v>
      </c>
      <c r="H791">
        <v>2</v>
      </c>
      <c r="I791" t="s">
        <v>918</v>
      </c>
      <c r="J791" t="s">
        <v>919</v>
      </c>
      <c r="K791" t="s">
        <v>920</v>
      </c>
      <c r="L791">
        <v>1367</v>
      </c>
      <c r="N791">
        <v>1011</v>
      </c>
      <c r="O791" t="s">
        <v>921</v>
      </c>
      <c r="P791" t="s">
        <v>921</v>
      </c>
      <c r="Q791">
        <v>1</v>
      </c>
      <c r="X791">
        <v>0.01</v>
      </c>
      <c r="Y791">
        <v>0</v>
      </c>
      <c r="Z791">
        <v>115.4</v>
      </c>
      <c r="AA791">
        <v>13.5</v>
      </c>
      <c r="AB791">
        <v>0</v>
      </c>
      <c r="AC791">
        <v>0</v>
      </c>
      <c r="AD791">
        <v>1</v>
      </c>
      <c r="AE791">
        <v>0</v>
      </c>
      <c r="AF791" t="s">
        <v>25</v>
      </c>
      <c r="AG791">
        <v>1.0500000000000001E-2</v>
      </c>
      <c r="AH791">
        <v>2</v>
      </c>
      <c r="AI791">
        <v>92847096</v>
      </c>
      <c r="AJ791">
        <v>691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ROW(Source!A526)</f>
        <v>526</v>
      </c>
      <c r="B792">
        <v>92847105</v>
      </c>
      <c r="C792">
        <v>92847093</v>
      </c>
      <c r="D792">
        <v>49672695</v>
      </c>
      <c r="E792">
        <v>1</v>
      </c>
      <c r="F792">
        <v>1</v>
      </c>
      <c r="G792">
        <v>1</v>
      </c>
      <c r="H792">
        <v>2</v>
      </c>
      <c r="I792" t="s">
        <v>922</v>
      </c>
      <c r="J792" t="s">
        <v>923</v>
      </c>
      <c r="K792" t="s">
        <v>924</v>
      </c>
      <c r="L792">
        <v>1367</v>
      </c>
      <c r="N792">
        <v>1011</v>
      </c>
      <c r="O792" t="s">
        <v>921</v>
      </c>
      <c r="P792" t="s">
        <v>921</v>
      </c>
      <c r="Q792">
        <v>1</v>
      </c>
      <c r="X792">
        <v>0.91</v>
      </c>
      <c r="Y792">
        <v>0</v>
      </c>
      <c r="Z792">
        <v>3.12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25</v>
      </c>
      <c r="AG792">
        <v>0.95550000000000013</v>
      </c>
      <c r="AH792">
        <v>2</v>
      </c>
      <c r="AI792">
        <v>92847097</v>
      </c>
      <c r="AJ792">
        <v>692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ROW(Source!A526)</f>
        <v>526</v>
      </c>
      <c r="B793">
        <v>92847106</v>
      </c>
      <c r="C793">
        <v>92847093</v>
      </c>
      <c r="D793">
        <v>49673503</v>
      </c>
      <c r="E793">
        <v>1</v>
      </c>
      <c r="F793">
        <v>1</v>
      </c>
      <c r="G793">
        <v>1</v>
      </c>
      <c r="H793">
        <v>2</v>
      </c>
      <c r="I793" t="s">
        <v>925</v>
      </c>
      <c r="J793" t="s">
        <v>926</v>
      </c>
      <c r="K793" t="s">
        <v>927</v>
      </c>
      <c r="L793">
        <v>1367</v>
      </c>
      <c r="N793">
        <v>1011</v>
      </c>
      <c r="O793" t="s">
        <v>921</v>
      </c>
      <c r="P793" t="s">
        <v>921</v>
      </c>
      <c r="Q793">
        <v>1</v>
      </c>
      <c r="X793">
        <v>0.04</v>
      </c>
      <c r="Y793">
        <v>0</v>
      </c>
      <c r="Z793">
        <v>65.709999999999994</v>
      </c>
      <c r="AA793">
        <v>11.6</v>
      </c>
      <c r="AB793">
        <v>0</v>
      </c>
      <c r="AC793">
        <v>0</v>
      </c>
      <c r="AD793">
        <v>1</v>
      </c>
      <c r="AE793">
        <v>0</v>
      </c>
      <c r="AF793" t="s">
        <v>25</v>
      </c>
      <c r="AG793">
        <v>4.2000000000000003E-2</v>
      </c>
      <c r="AH793">
        <v>2</v>
      </c>
      <c r="AI793">
        <v>92847098</v>
      </c>
      <c r="AJ793">
        <v>693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ROW(Source!A526)</f>
        <v>526</v>
      </c>
      <c r="B794">
        <v>92847107</v>
      </c>
      <c r="C794">
        <v>92847093</v>
      </c>
      <c r="D794">
        <v>49525488</v>
      </c>
      <c r="E794">
        <v>1</v>
      </c>
      <c r="F794">
        <v>1</v>
      </c>
      <c r="G794">
        <v>1</v>
      </c>
      <c r="H794">
        <v>3</v>
      </c>
      <c r="I794" t="s">
        <v>928</v>
      </c>
      <c r="J794" t="s">
        <v>929</v>
      </c>
      <c r="K794" t="s">
        <v>930</v>
      </c>
      <c r="L794">
        <v>1346</v>
      </c>
      <c r="N794">
        <v>1009</v>
      </c>
      <c r="O794" t="s">
        <v>931</v>
      </c>
      <c r="P794" t="s">
        <v>931</v>
      </c>
      <c r="Q794">
        <v>1</v>
      </c>
      <c r="X794">
        <v>0.02</v>
      </c>
      <c r="Y794">
        <v>9.0399999999999991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6</v>
      </c>
      <c r="AG794">
        <v>0.02</v>
      </c>
      <c r="AH794">
        <v>2</v>
      </c>
      <c r="AI794">
        <v>92847099</v>
      </c>
      <c r="AJ794">
        <v>694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ROW(Source!A526)</f>
        <v>526</v>
      </c>
      <c r="B795">
        <v>92847108</v>
      </c>
      <c r="C795">
        <v>92847093</v>
      </c>
      <c r="D795">
        <v>49526492</v>
      </c>
      <c r="E795">
        <v>1</v>
      </c>
      <c r="F795">
        <v>1</v>
      </c>
      <c r="G795">
        <v>1</v>
      </c>
      <c r="H795">
        <v>3</v>
      </c>
      <c r="I795" t="s">
        <v>932</v>
      </c>
      <c r="J795" t="s">
        <v>933</v>
      </c>
      <c r="K795" t="s">
        <v>934</v>
      </c>
      <c r="L795">
        <v>1346</v>
      </c>
      <c r="N795">
        <v>1009</v>
      </c>
      <c r="O795" t="s">
        <v>931</v>
      </c>
      <c r="P795" t="s">
        <v>931</v>
      </c>
      <c r="Q795">
        <v>1</v>
      </c>
      <c r="X795">
        <v>0.08</v>
      </c>
      <c r="Y795">
        <v>23.09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6</v>
      </c>
      <c r="AG795">
        <v>0.08</v>
      </c>
      <c r="AH795">
        <v>2</v>
      </c>
      <c r="AI795">
        <v>92847100</v>
      </c>
      <c r="AJ795">
        <v>695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ROW(Source!A528)</f>
        <v>528</v>
      </c>
      <c r="B796">
        <v>92847121</v>
      </c>
      <c r="C796">
        <v>92847110</v>
      </c>
      <c r="D796">
        <v>49510723</v>
      </c>
      <c r="E796">
        <v>70</v>
      </c>
      <c r="F796">
        <v>1</v>
      </c>
      <c r="G796">
        <v>1</v>
      </c>
      <c r="H796">
        <v>1</v>
      </c>
      <c r="I796" t="s">
        <v>935</v>
      </c>
      <c r="J796" t="s">
        <v>6</v>
      </c>
      <c r="K796" t="s">
        <v>936</v>
      </c>
      <c r="L796">
        <v>1191</v>
      </c>
      <c r="N796">
        <v>1013</v>
      </c>
      <c r="O796" t="s">
        <v>915</v>
      </c>
      <c r="P796" t="s">
        <v>915</v>
      </c>
      <c r="Q796">
        <v>1</v>
      </c>
      <c r="X796">
        <v>1.07</v>
      </c>
      <c r="Y796">
        <v>0</v>
      </c>
      <c r="Z796">
        <v>0</v>
      </c>
      <c r="AA796">
        <v>0</v>
      </c>
      <c r="AB796">
        <v>8.9700000000000006</v>
      </c>
      <c r="AC796">
        <v>0</v>
      </c>
      <c r="AD796">
        <v>1</v>
      </c>
      <c r="AE796">
        <v>1</v>
      </c>
      <c r="AF796" t="s">
        <v>25</v>
      </c>
      <c r="AG796">
        <v>1.1235000000000002</v>
      </c>
      <c r="AH796">
        <v>2</v>
      </c>
      <c r="AI796">
        <v>92847111</v>
      </c>
      <c r="AJ796">
        <v>697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ROW(Source!A528)</f>
        <v>528</v>
      </c>
      <c r="B797">
        <v>92847122</v>
      </c>
      <c r="C797">
        <v>92847110</v>
      </c>
      <c r="D797">
        <v>49510905</v>
      </c>
      <c r="E797">
        <v>70</v>
      </c>
      <c r="F797">
        <v>1</v>
      </c>
      <c r="G797">
        <v>1</v>
      </c>
      <c r="H797">
        <v>1</v>
      </c>
      <c r="I797" t="s">
        <v>916</v>
      </c>
      <c r="J797" t="s">
        <v>6</v>
      </c>
      <c r="K797" t="s">
        <v>917</v>
      </c>
      <c r="L797">
        <v>1191</v>
      </c>
      <c r="N797">
        <v>1013</v>
      </c>
      <c r="O797" t="s">
        <v>915</v>
      </c>
      <c r="P797" t="s">
        <v>915</v>
      </c>
      <c r="Q797">
        <v>1</v>
      </c>
      <c r="X797">
        <v>0.01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2</v>
      </c>
      <c r="AF797" t="s">
        <v>25</v>
      </c>
      <c r="AG797">
        <v>1.0500000000000001E-2</v>
      </c>
      <c r="AH797">
        <v>2</v>
      </c>
      <c r="AI797">
        <v>92847112</v>
      </c>
      <c r="AJ797">
        <v>698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ROW(Source!A528)</f>
        <v>528</v>
      </c>
      <c r="B798">
        <v>92847123</v>
      </c>
      <c r="C798">
        <v>92847110</v>
      </c>
      <c r="D798">
        <v>49673503</v>
      </c>
      <c r="E798">
        <v>1</v>
      </c>
      <c r="F798">
        <v>1</v>
      </c>
      <c r="G798">
        <v>1</v>
      </c>
      <c r="H798">
        <v>2</v>
      </c>
      <c r="I798" t="s">
        <v>925</v>
      </c>
      <c r="J798" t="s">
        <v>926</v>
      </c>
      <c r="K798" t="s">
        <v>927</v>
      </c>
      <c r="L798">
        <v>1367</v>
      </c>
      <c r="N798">
        <v>1011</v>
      </c>
      <c r="O798" t="s">
        <v>921</v>
      </c>
      <c r="P798" t="s">
        <v>921</v>
      </c>
      <c r="Q798">
        <v>1</v>
      </c>
      <c r="X798">
        <v>0.01</v>
      </c>
      <c r="Y798">
        <v>0</v>
      </c>
      <c r="Z798">
        <v>65.709999999999994</v>
      </c>
      <c r="AA798">
        <v>11.6</v>
      </c>
      <c r="AB798">
        <v>0</v>
      </c>
      <c r="AC798">
        <v>0</v>
      </c>
      <c r="AD798">
        <v>1</v>
      </c>
      <c r="AE798">
        <v>0</v>
      </c>
      <c r="AF798" t="s">
        <v>25</v>
      </c>
      <c r="AG798">
        <v>1.0500000000000001E-2</v>
      </c>
      <c r="AH798">
        <v>2</v>
      </c>
      <c r="AI798">
        <v>92847113</v>
      </c>
      <c r="AJ798">
        <v>699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ROW(Source!A528)</f>
        <v>528</v>
      </c>
      <c r="B799">
        <v>92847124</v>
      </c>
      <c r="C799">
        <v>92847110</v>
      </c>
      <c r="D799">
        <v>49673715</v>
      </c>
      <c r="E799">
        <v>1</v>
      </c>
      <c r="F799">
        <v>1</v>
      </c>
      <c r="G799">
        <v>1</v>
      </c>
      <c r="H799">
        <v>2</v>
      </c>
      <c r="I799" t="s">
        <v>937</v>
      </c>
      <c r="J799" t="s">
        <v>938</v>
      </c>
      <c r="K799" t="s">
        <v>939</v>
      </c>
      <c r="L799">
        <v>1367</v>
      </c>
      <c r="N799">
        <v>1011</v>
      </c>
      <c r="O799" t="s">
        <v>921</v>
      </c>
      <c r="P799" t="s">
        <v>921</v>
      </c>
      <c r="Q799">
        <v>1</v>
      </c>
      <c r="X799">
        <v>0.1</v>
      </c>
      <c r="Y799">
        <v>0</v>
      </c>
      <c r="Z799">
        <v>8.1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25</v>
      </c>
      <c r="AG799">
        <v>0.10500000000000001</v>
      </c>
      <c r="AH799">
        <v>2</v>
      </c>
      <c r="AI799">
        <v>92847114</v>
      </c>
      <c r="AJ799">
        <v>700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ROW(Source!A528)</f>
        <v>528</v>
      </c>
      <c r="B800">
        <v>92847125</v>
      </c>
      <c r="C800">
        <v>92847110</v>
      </c>
      <c r="D800">
        <v>49523218</v>
      </c>
      <c r="E800">
        <v>1</v>
      </c>
      <c r="F800">
        <v>1</v>
      </c>
      <c r="G800">
        <v>1</v>
      </c>
      <c r="H800">
        <v>3</v>
      </c>
      <c r="I800" t="s">
        <v>47</v>
      </c>
      <c r="J800" t="s">
        <v>50</v>
      </c>
      <c r="K800" t="s">
        <v>48</v>
      </c>
      <c r="L800">
        <v>1374</v>
      </c>
      <c r="N800">
        <v>1013</v>
      </c>
      <c r="O800" t="s">
        <v>49</v>
      </c>
      <c r="P800" t="s">
        <v>49</v>
      </c>
      <c r="Q800">
        <v>1</v>
      </c>
      <c r="X800">
        <v>0.1</v>
      </c>
      <c r="Y800">
        <v>1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 t="s">
        <v>6</v>
      </c>
      <c r="AG800">
        <v>0.1</v>
      </c>
      <c r="AH800">
        <v>2</v>
      </c>
      <c r="AI800">
        <v>92847115</v>
      </c>
      <c r="AJ800">
        <v>701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ROW(Source!A528)</f>
        <v>528</v>
      </c>
      <c r="B801">
        <v>92847126</v>
      </c>
      <c r="C801">
        <v>92847110</v>
      </c>
      <c r="D801">
        <v>49524301</v>
      </c>
      <c r="E801">
        <v>1</v>
      </c>
      <c r="F801">
        <v>1</v>
      </c>
      <c r="G801">
        <v>1</v>
      </c>
      <c r="H801">
        <v>3</v>
      </c>
      <c r="I801" t="s">
        <v>940</v>
      </c>
      <c r="J801" t="s">
        <v>941</v>
      </c>
      <c r="K801" t="s">
        <v>942</v>
      </c>
      <c r="L801">
        <v>1348</v>
      </c>
      <c r="N801">
        <v>1009</v>
      </c>
      <c r="O801" t="s">
        <v>122</v>
      </c>
      <c r="P801" t="s">
        <v>122</v>
      </c>
      <c r="Q801">
        <v>1000</v>
      </c>
      <c r="X801">
        <v>1.0000000000000001E-5</v>
      </c>
      <c r="Y801">
        <v>10362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6</v>
      </c>
      <c r="AG801">
        <v>1.0000000000000001E-5</v>
      </c>
      <c r="AH801">
        <v>2</v>
      </c>
      <c r="AI801">
        <v>92847116</v>
      </c>
      <c r="AJ801">
        <v>702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ROW(Source!A528)</f>
        <v>528</v>
      </c>
      <c r="B802">
        <v>92847127</v>
      </c>
      <c r="C802">
        <v>92847110</v>
      </c>
      <c r="D802">
        <v>49525498</v>
      </c>
      <c r="E802">
        <v>1</v>
      </c>
      <c r="F802">
        <v>1</v>
      </c>
      <c r="G802">
        <v>1</v>
      </c>
      <c r="H802">
        <v>3</v>
      </c>
      <c r="I802" t="s">
        <v>943</v>
      </c>
      <c r="J802" t="s">
        <v>944</v>
      </c>
      <c r="K802" t="s">
        <v>945</v>
      </c>
      <c r="L802">
        <v>1348</v>
      </c>
      <c r="N802">
        <v>1009</v>
      </c>
      <c r="O802" t="s">
        <v>122</v>
      </c>
      <c r="P802" t="s">
        <v>122</v>
      </c>
      <c r="Q802">
        <v>1000</v>
      </c>
      <c r="X802">
        <v>8.0000000000000007E-5</v>
      </c>
      <c r="Y802">
        <v>12430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6</v>
      </c>
      <c r="AG802">
        <v>8.0000000000000007E-5</v>
      </c>
      <c r="AH802">
        <v>2</v>
      </c>
      <c r="AI802">
        <v>92847117</v>
      </c>
      <c r="AJ802">
        <v>703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ROW(Source!A528)</f>
        <v>528</v>
      </c>
      <c r="B803">
        <v>92847128</v>
      </c>
      <c r="C803">
        <v>92847110</v>
      </c>
      <c r="D803">
        <v>49543539</v>
      </c>
      <c r="E803">
        <v>1</v>
      </c>
      <c r="F803">
        <v>1</v>
      </c>
      <c r="G803">
        <v>1</v>
      </c>
      <c r="H803">
        <v>3</v>
      </c>
      <c r="I803" t="s">
        <v>946</v>
      </c>
      <c r="J803" t="s">
        <v>947</v>
      </c>
      <c r="K803" t="s">
        <v>948</v>
      </c>
      <c r="L803">
        <v>1348</v>
      </c>
      <c r="N803">
        <v>1009</v>
      </c>
      <c r="O803" t="s">
        <v>122</v>
      </c>
      <c r="P803" t="s">
        <v>122</v>
      </c>
      <c r="Q803">
        <v>1000</v>
      </c>
      <c r="X803">
        <v>4.2999999999999999E-4</v>
      </c>
      <c r="Y803">
        <v>6508.75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6</v>
      </c>
      <c r="AG803">
        <v>4.2999999999999999E-4</v>
      </c>
      <c r="AH803">
        <v>2</v>
      </c>
      <c r="AI803">
        <v>92847118</v>
      </c>
      <c r="AJ803">
        <v>704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ROW(Source!A528)</f>
        <v>528</v>
      </c>
      <c r="B804">
        <v>92847129</v>
      </c>
      <c r="C804">
        <v>92847110</v>
      </c>
      <c r="D804">
        <v>49565711</v>
      </c>
      <c r="E804">
        <v>1</v>
      </c>
      <c r="F804">
        <v>1</v>
      </c>
      <c r="G804">
        <v>1</v>
      </c>
      <c r="H804">
        <v>3</v>
      </c>
      <c r="I804" t="s">
        <v>55</v>
      </c>
      <c r="J804" t="s">
        <v>58</v>
      </c>
      <c r="K804" t="s">
        <v>56</v>
      </c>
      <c r="L804">
        <v>1327</v>
      </c>
      <c r="N804">
        <v>1005</v>
      </c>
      <c r="O804" t="s">
        <v>57</v>
      </c>
      <c r="P804" t="s">
        <v>57</v>
      </c>
      <c r="Q804">
        <v>1</v>
      </c>
      <c r="X804">
        <v>0.04</v>
      </c>
      <c r="Y804">
        <v>926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6</v>
      </c>
      <c r="AG804">
        <v>0.04</v>
      </c>
      <c r="AH804">
        <v>2</v>
      </c>
      <c r="AI804">
        <v>92847120</v>
      </c>
      <c r="AJ804">
        <v>705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ROW(Source!A532)</f>
        <v>532</v>
      </c>
      <c r="B805">
        <v>92847144</v>
      </c>
      <c r="C805">
        <v>92847133</v>
      </c>
      <c r="D805">
        <v>49510723</v>
      </c>
      <c r="E805">
        <v>70</v>
      </c>
      <c r="F805">
        <v>1</v>
      </c>
      <c r="G805">
        <v>1</v>
      </c>
      <c r="H805">
        <v>1</v>
      </c>
      <c r="I805" t="s">
        <v>935</v>
      </c>
      <c r="J805" t="s">
        <v>6</v>
      </c>
      <c r="K805" t="s">
        <v>936</v>
      </c>
      <c r="L805">
        <v>1191</v>
      </c>
      <c r="N805">
        <v>1013</v>
      </c>
      <c r="O805" t="s">
        <v>915</v>
      </c>
      <c r="P805" t="s">
        <v>915</v>
      </c>
      <c r="Q805">
        <v>1</v>
      </c>
      <c r="X805">
        <v>1.07</v>
      </c>
      <c r="Y805">
        <v>0</v>
      </c>
      <c r="Z805">
        <v>0</v>
      </c>
      <c r="AA805">
        <v>0</v>
      </c>
      <c r="AB805">
        <v>8.9700000000000006</v>
      </c>
      <c r="AC805">
        <v>0</v>
      </c>
      <c r="AD805">
        <v>1</v>
      </c>
      <c r="AE805">
        <v>1</v>
      </c>
      <c r="AF805" t="s">
        <v>25</v>
      </c>
      <c r="AG805">
        <v>1.1235000000000002</v>
      </c>
      <c r="AH805">
        <v>2</v>
      </c>
      <c r="AI805">
        <v>92847134</v>
      </c>
      <c r="AJ805">
        <v>707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ROW(Source!A532)</f>
        <v>532</v>
      </c>
      <c r="B806">
        <v>92847145</v>
      </c>
      <c r="C806">
        <v>92847133</v>
      </c>
      <c r="D806">
        <v>49510905</v>
      </c>
      <c r="E806">
        <v>70</v>
      </c>
      <c r="F806">
        <v>1</v>
      </c>
      <c r="G806">
        <v>1</v>
      </c>
      <c r="H806">
        <v>1</v>
      </c>
      <c r="I806" t="s">
        <v>916</v>
      </c>
      <c r="J806" t="s">
        <v>6</v>
      </c>
      <c r="K806" t="s">
        <v>917</v>
      </c>
      <c r="L806">
        <v>1191</v>
      </c>
      <c r="N806">
        <v>1013</v>
      </c>
      <c r="O806" t="s">
        <v>915</v>
      </c>
      <c r="P806" t="s">
        <v>915</v>
      </c>
      <c r="Q806">
        <v>1</v>
      </c>
      <c r="X806">
        <v>0.01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2</v>
      </c>
      <c r="AF806" t="s">
        <v>25</v>
      </c>
      <c r="AG806">
        <v>1.0500000000000001E-2</v>
      </c>
      <c r="AH806">
        <v>2</v>
      </c>
      <c r="AI806">
        <v>92847135</v>
      </c>
      <c r="AJ806">
        <v>708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ROW(Source!A532)</f>
        <v>532</v>
      </c>
      <c r="B807">
        <v>92847146</v>
      </c>
      <c r="C807">
        <v>92847133</v>
      </c>
      <c r="D807">
        <v>49673503</v>
      </c>
      <c r="E807">
        <v>1</v>
      </c>
      <c r="F807">
        <v>1</v>
      </c>
      <c r="G807">
        <v>1</v>
      </c>
      <c r="H807">
        <v>2</v>
      </c>
      <c r="I807" t="s">
        <v>925</v>
      </c>
      <c r="J807" t="s">
        <v>926</v>
      </c>
      <c r="K807" t="s">
        <v>927</v>
      </c>
      <c r="L807">
        <v>1367</v>
      </c>
      <c r="N807">
        <v>1011</v>
      </c>
      <c r="O807" t="s">
        <v>921</v>
      </c>
      <c r="P807" t="s">
        <v>921</v>
      </c>
      <c r="Q807">
        <v>1</v>
      </c>
      <c r="X807">
        <v>0.01</v>
      </c>
      <c r="Y807">
        <v>0</v>
      </c>
      <c r="Z807">
        <v>65.709999999999994</v>
      </c>
      <c r="AA807">
        <v>11.6</v>
      </c>
      <c r="AB807">
        <v>0</v>
      </c>
      <c r="AC807">
        <v>0</v>
      </c>
      <c r="AD807">
        <v>1</v>
      </c>
      <c r="AE807">
        <v>0</v>
      </c>
      <c r="AF807" t="s">
        <v>25</v>
      </c>
      <c r="AG807">
        <v>1.0500000000000001E-2</v>
      </c>
      <c r="AH807">
        <v>2</v>
      </c>
      <c r="AI807">
        <v>92847136</v>
      </c>
      <c r="AJ807">
        <v>709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ROW(Source!A532)</f>
        <v>532</v>
      </c>
      <c r="B808">
        <v>92847147</v>
      </c>
      <c r="C808">
        <v>92847133</v>
      </c>
      <c r="D808">
        <v>49673715</v>
      </c>
      <c r="E808">
        <v>1</v>
      </c>
      <c r="F808">
        <v>1</v>
      </c>
      <c r="G808">
        <v>1</v>
      </c>
      <c r="H808">
        <v>2</v>
      </c>
      <c r="I808" t="s">
        <v>937</v>
      </c>
      <c r="J808" t="s">
        <v>938</v>
      </c>
      <c r="K808" t="s">
        <v>939</v>
      </c>
      <c r="L808">
        <v>1367</v>
      </c>
      <c r="N808">
        <v>1011</v>
      </c>
      <c r="O808" t="s">
        <v>921</v>
      </c>
      <c r="P808" t="s">
        <v>921</v>
      </c>
      <c r="Q808">
        <v>1</v>
      </c>
      <c r="X808">
        <v>0.1</v>
      </c>
      <c r="Y808">
        <v>0</v>
      </c>
      <c r="Z808">
        <v>8.1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25</v>
      </c>
      <c r="AG808">
        <v>0.10500000000000001</v>
      </c>
      <c r="AH808">
        <v>2</v>
      </c>
      <c r="AI808">
        <v>92847137</v>
      </c>
      <c r="AJ808">
        <v>710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ROW(Source!A532)</f>
        <v>532</v>
      </c>
      <c r="B809">
        <v>92847148</v>
      </c>
      <c r="C809">
        <v>92847133</v>
      </c>
      <c r="D809">
        <v>49523218</v>
      </c>
      <c r="E809">
        <v>1</v>
      </c>
      <c r="F809">
        <v>1</v>
      </c>
      <c r="G809">
        <v>1</v>
      </c>
      <c r="H809">
        <v>3</v>
      </c>
      <c r="I809" t="s">
        <v>47</v>
      </c>
      <c r="J809" t="s">
        <v>50</v>
      </c>
      <c r="K809" t="s">
        <v>48</v>
      </c>
      <c r="L809">
        <v>1374</v>
      </c>
      <c r="N809">
        <v>1013</v>
      </c>
      <c r="O809" t="s">
        <v>49</v>
      </c>
      <c r="P809" t="s">
        <v>49</v>
      </c>
      <c r="Q809">
        <v>1</v>
      </c>
      <c r="X809">
        <v>0.1</v>
      </c>
      <c r="Y809">
        <v>1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 t="s">
        <v>6</v>
      </c>
      <c r="AG809">
        <v>0.1</v>
      </c>
      <c r="AH809">
        <v>2</v>
      </c>
      <c r="AI809">
        <v>92847138</v>
      </c>
      <c r="AJ809">
        <v>711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ROW(Source!A532)</f>
        <v>532</v>
      </c>
      <c r="B810">
        <v>92847149</v>
      </c>
      <c r="C810">
        <v>92847133</v>
      </c>
      <c r="D810">
        <v>49524301</v>
      </c>
      <c r="E810">
        <v>1</v>
      </c>
      <c r="F810">
        <v>1</v>
      </c>
      <c r="G810">
        <v>1</v>
      </c>
      <c r="H810">
        <v>3</v>
      </c>
      <c r="I810" t="s">
        <v>940</v>
      </c>
      <c r="J810" t="s">
        <v>941</v>
      </c>
      <c r="K810" t="s">
        <v>942</v>
      </c>
      <c r="L810">
        <v>1348</v>
      </c>
      <c r="N810">
        <v>1009</v>
      </c>
      <c r="O810" t="s">
        <v>122</v>
      </c>
      <c r="P810" t="s">
        <v>122</v>
      </c>
      <c r="Q810">
        <v>1000</v>
      </c>
      <c r="X810">
        <v>1.0000000000000001E-5</v>
      </c>
      <c r="Y810">
        <v>10362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6</v>
      </c>
      <c r="AG810">
        <v>1.0000000000000001E-5</v>
      </c>
      <c r="AH810">
        <v>2</v>
      </c>
      <c r="AI810">
        <v>92847139</v>
      </c>
      <c r="AJ810">
        <v>712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ROW(Source!A532)</f>
        <v>532</v>
      </c>
      <c r="B811">
        <v>92847150</v>
      </c>
      <c r="C811">
        <v>92847133</v>
      </c>
      <c r="D811">
        <v>49525498</v>
      </c>
      <c r="E811">
        <v>1</v>
      </c>
      <c r="F811">
        <v>1</v>
      </c>
      <c r="G811">
        <v>1</v>
      </c>
      <c r="H811">
        <v>3</v>
      </c>
      <c r="I811" t="s">
        <v>943</v>
      </c>
      <c r="J811" t="s">
        <v>944</v>
      </c>
      <c r="K811" t="s">
        <v>945</v>
      </c>
      <c r="L811">
        <v>1348</v>
      </c>
      <c r="N811">
        <v>1009</v>
      </c>
      <c r="O811" t="s">
        <v>122</v>
      </c>
      <c r="P811" t="s">
        <v>122</v>
      </c>
      <c r="Q811">
        <v>1000</v>
      </c>
      <c r="X811">
        <v>8.0000000000000007E-5</v>
      </c>
      <c r="Y811">
        <v>12430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6</v>
      </c>
      <c r="AG811">
        <v>8.0000000000000007E-5</v>
      </c>
      <c r="AH811">
        <v>2</v>
      </c>
      <c r="AI811">
        <v>92847140</v>
      </c>
      <c r="AJ811">
        <v>713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ROW(Source!A532)</f>
        <v>532</v>
      </c>
      <c r="B812">
        <v>92847151</v>
      </c>
      <c r="C812">
        <v>92847133</v>
      </c>
      <c r="D812">
        <v>49543539</v>
      </c>
      <c r="E812">
        <v>1</v>
      </c>
      <c r="F812">
        <v>1</v>
      </c>
      <c r="G812">
        <v>1</v>
      </c>
      <c r="H812">
        <v>3</v>
      </c>
      <c r="I812" t="s">
        <v>946</v>
      </c>
      <c r="J812" t="s">
        <v>947</v>
      </c>
      <c r="K812" t="s">
        <v>948</v>
      </c>
      <c r="L812">
        <v>1348</v>
      </c>
      <c r="N812">
        <v>1009</v>
      </c>
      <c r="O812" t="s">
        <v>122</v>
      </c>
      <c r="P812" t="s">
        <v>122</v>
      </c>
      <c r="Q812">
        <v>1000</v>
      </c>
      <c r="X812">
        <v>4.2999999999999999E-4</v>
      </c>
      <c r="Y812">
        <v>6508.75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6</v>
      </c>
      <c r="AG812">
        <v>4.2999999999999999E-4</v>
      </c>
      <c r="AH812">
        <v>2</v>
      </c>
      <c r="AI812">
        <v>92847141</v>
      </c>
      <c r="AJ812">
        <v>714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ROW(Source!A532)</f>
        <v>532</v>
      </c>
      <c r="B813">
        <v>92847152</v>
      </c>
      <c r="C813">
        <v>92847133</v>
      </c>
      <c r="D813">
        <v>49565711</v>
      </c>
      <c r="E813">
        <v>1</v>
      </c>
      <c r="F813">
        <v>1</v>
      </c>
      <c r="G813">
        <v>1</v>
      </c>
      <c r="H813">
        <v>3</v>
      </c>
      <c r="I813" t="s">
        <v>55</v>
      </c>
      <c r="J813" t="s">
        <v>58</v>
      </c>
      <c r="K813" t="s">
        <v>56</v>
      </c>
      <c r="L813">
        <v>1327</v>
      </c>
      <c r="N813">
        <v>1005</v>
      </c>
      <c r="O813" t="s">
        <v>57</v>
      </c>
      <c r="P813" t="s">
        <v>57</v>
      </c>
      <c r="Q813">
        <v>1</v>
      </c>
      <c r="X813">
        <v>0.04</v>
      </c>
      <c r="Y813">
        <v>926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6</v>
      </c>
      <c r="AG813">
        <v>0.04</v>
      </c>
      <c r="AH813">
        <v>2</v>
      </c>
      <c r="AI813">
        <v>92847143</v>
      </c>
      <c r="AJ813">
        <v>715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ROW(Source!A536)</f>
        <v>536</v>
      </c>
      <c r="B814">
        <v>92847166</v>
      </c>
      <c r="C814">
        <v>92847156</v>
      </c>
      <c r="D814">
        <v>49510723</v>
      </c>
      <c r="E814">
        <v>70</v>
      </c>
      <c r="F814">
        <v>1</v>
      </c>
      <c r="G814">
        <v>1</v>
      </c>
      <c r="H814">
        <v>1</v>
      </c>
      <c r="I814" t="s">
        <v>935</v>
      </c>
      <c r="J814" t="s">
        <v>6</v>
      </c>
      <c r="K814" t="s">
        <v>936</v>
      </c>
      <c r="L814">
        <v>1191</v>
      </c>
      <c r="N814">
        <v>1013</v>
      </c>
      <c r="O814" t="s">
        <v>915</v>
      </c>
      <c r="P814" t="s">
        <v>915</v>
      </c>
      <c r="Q814">
        <v>1</v>
      </c>
      <c r="X814">
        <v>1.07</v>
      </c>
      <c r="Y814">
        <v>0</v>
      </c>
      <c r="Z814">
        <v>0</v>
      </c>
      <c r="AA814">
        <v>0</v>
      </c>
      <c r="AB814">
        <v>8.9700000000000006</v>
      </c>
      <c r="AC814">
        <v>0</v>
      </c>
      <c r="AD814">
        <v>1</v>
      </c>
      <c r="AE814">
        <v>1</v>
      </c>
      <c r="AF814" t="s">
        <v>25</v>
      </c>
      <c r="AG814">
        <v>1.1235000000000002</v>
      </c>
      <c r="AH814">
        <v>2</v>
      </c>
      <c r="AI814">
        <v>92847157</v>
      </c>
      <c r="AJ814">
        <v>717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ROW(Source!A536)</f>
        <v>536</v>
      </c>
      <c r="B815">
        <v>92847167</v>
      </c>
      <c r="C815">
        <v>92847156</v>
      </c>
      <c r="D815">
        <v>49510905</v>
      </c>
      <c r="E815">
        <v>70</v>
      </c>
      <c r="F815">
        <v>1</v>
      </c>
      <c r="G815">
        <v>1</v>
      </c>
      <c r="H815">
        <v>1</v>
      </c>
      <c r="I815" t="s">
        <v>916</v>
      </c>
      <c r="J815" t="s">
        <v>6</v>
      </c>
      <c r="K815" t="s">
        <v>917</v>
      </c>
      <c r="L815">
        <v>1191</v>
      </c>
      <c r="N815">
        <v>1013</v>
      </c>
      <c r="O815" t="s">
        <v>915</v>
      </c>
      <c r="P815" t="s">
        <v>915</v>
      </c>
      <c r="Q815">
        <v>1</v>
      </c>
      <c r="X815">
        <v>0.01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2</v>
      </c>
      <c r="AF815" t="s">
        <v>25</v>
      </c>
      <c r="AG815">
        <v>1.0500000000000001E-2</v>
      </c>
      <c r="AH815">
        <v>2</v>
      </c>
      <c r="AI815">
        <v>92847158</v>
      </c>
      <c r="AJ815">
        <v>718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ROW(Source!A536)</f>
        <v>536</v>
      </c>
      <c r="B816">
        <v>92847168</v>
      </c>
      <c r="C816">
        <v>92847156</v>
      </c>
      <c r="D816">
        <v>49673503</v>
      </c>
      <c r="E816">
        <v>1</v>
      </c>
      <c r="F816">
        <v>1</v>
      </c>
      <c r="G816">
        <v>1</v>
      </c>
      <c r="H816">
        <v>2</v>
      </c>
      <c r="I816" t="s">
        <v>925</v>
      </c>
      <c r="J816" t="s">
        <v>926</v>
      </c>
      <c r="K816" t="s">
        <v>927</v>
      </c>
      <c r="L816">
        <v>1367</v>
      </c>
      <c r="N816">
        <v>1011</v>
      </c>
      <c r="O816" t="s">
        <v>921</v>
      </c>
      <c r="P816" t="s">
        <v>921</v>
      </c>
      <c r="Q816">
        <v>1</v>
      </c>
      <c r="X816">
        <v>0.01</v>
      </c>
      <c r="Y816">
        <v>0</v>
      </c>
      <c r="Z816">
        <v>65.709999999999994</v>
      </c>
      <c r="AA816">
        <v>11.6</v>
      </c>
      <c r="AB816">
        <v>0</v>
      </c>
      <c r="AC816">
        <v>0</v>
      </c>
      <c r="AD816">
        <v>1</v>
      </c>
      <c r="AE816">
        <v>0</v>
      </c>
      <c r="AF816" t="s">
        <v>25</v>
      </c>
      <c r="AG816">
        <v>1.0500000000000001E-2</v>
      </c>
      <c r="AH816">
        <v>2</v>
      </c>
      <c r="AI816">
        <v>92847159</v>
      </c>
      <c r="AJ816">
        <v>719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ROW(Source!A536)</f>
        <v>536</v>
      </c>
      <c r="B817">
        <v>92847169</v>
      </c>
      <c r="C817">
        <v>92847156</v>
      </c>
      <c r="D817">
        <v>49673715</v>
      </c>
      <c r="E817">
        <v>1</v>
      </c>
      <c r="F817">
        <v>1</v>
      </c>
      <c r="G817">
        <v>1</v>
      </c>
      <c r="H817">
        <v>2</v>
      </c>
      <c r="I817" t="s">
        <v>937</v>
      </c>
      <c r="J817" t="s">
        <v>938</v>
      </c>
      <c r="K817" t="s">
        <v>939</v>
      </c>
      <c r="L817">
        <v>1367</v>
      </c>
      <c r="N817">
        <v>1011</v>
      </c>
      <c r="O817" t="s">
        <v>921</v>
      </c>
      <c r="P817" t="s">
        <v>921</v>
      </c>
      <c r="Q817">
        <v>1</v>
      </c>
      <c r="X817">
        <v>0.1</v>
      </c>
      <c r="Y817">
        <v>0</v>
      </c>
      <c r="Z817">
        <v>8.1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25</v>
      </c>
      <c r="AG817">
        <v>0.10500000000000001</v>
      </c>
      <c r="AH817">
        <v>2</v>
      </c>
      <c r="AI817">
        <v>92847160</v>
      </c>
      <c r="AJ817">
        <v>720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ROW(Source!A536)</f>
        <v>536</v>
      </c>
      <c r="B818">
        <v>92847170</v>
      </c>
      <c r="C818">
        <v>92847156</v>
      </c>
      <c r="D818">
        <v>49523218</v>
      </c>
      <c r="E818">
        <v>1</v>
      </c>
      <c r="F818">
        <v>1</v>
      </c>
      <c r="G818">
        <v>1</v>
      </c>
      <c r="H818">
        <v>3</v>
      </c>
      <c r="I818" t="s">
        <v>47</v>
      </c>
      <c r="J818" t="s">
        <v>50</v>
      </c>
      <c r="K818" t="s">
        <v>48</v>
      </c>
      <c r="L818">
        <v>1374</v>
      </c>
      <c r="N818">
        <v>1013</v>
      </c>
      <c r="O818" t="s">
        <v>49</v>
      </c>
      <c r="P818" t="s">
        <v>49</v>
      </c>
      <c r="Q818">
        <v>1</v>
      </c>
      <c r="X818">
        <v>0.1</v>
      </c>
      <c r="Y818">
        <v>1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6</v>
      </c>
      <c r="AG818">
        <v>0.1</v>
      </c>
      <c r="AH818">
        <v>2</v>
      </c>
      <c r="AI818">
        <v>92847161</v>
      </c>
      <c r="AJ818">
        <v>721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ROW(Source!A536)</f>
        <v>536</v>
      </c>
      <c r="B819">
        <v>92847171</v>
      </c>
      <c r="C819">
        <v>92847156</v>
      </c>
      <c r="D819">
        <v>49524301</v>
      </c>
      <c r="E819">
        <v>1</v>
      </c>
      <c r="F819">
        <v>1</v>
      </c>
      <c r="G819">
        <v>1</v>
      </c>
      <c r="H819">
        <v>3</v>
      </c>
      <c r="I819" t="s">
        <v>940</v>
      </c>
      <c r="J819" t="s">
        <v>941</v>
      </c>
      <c r="K819" t="s">
        <v>942</v>
      </c>
      <c r="L819">
        <v>1348</v>
      </c>
      <c r="N819">
        <v>1009</v>
      </c>
      <c r="O819" t="s">
        <v>122</v>
      </c>
      <c r="P819" t="s">
        <v>122</v>
      </c>
      <c r="Q819">
        <v>1000</v>
      </c>
      <c r="X819">
        <v>1.1E-4</v>
      </c>
      <c r="Y819">
        <v>10362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6</v>
      </c>
      <c r="AG819">
        <v>1.1E-4</v>
      </c>
      <c r="AH819">
        <v>2</v>
      </c>
      <c r="AI819">
        <v>92847162</v>
      </c>
      <c r="AJ819">
        <v>722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ROW(Source!A536)</f>
        <v>536</v>
      </c>
      <c r="B820">
        <v>92847172</v>
      </c>
      <c r="C820">
        <v>92847156</v>
      </c>
      <c r="D820">
        <v>49528527</v>
      </c>
      <c r="E820">
        <v>1</v>
      </c>
      <c r="F820">
        <v>1</v>
      </c>
      <c r="G820">
        <v>1</v>
      </c>
      <c r="H820">
        <v>3</v>
      </c>
      <c r="I820" t="s">
        <v>949</v>
      </c>
      <c r="J820" t="s">
        <v>950</v>
      </c>
      <c r="K820" t="s">
        <v>951</v>
      </c>
      <c r="L820">
        <v>1339</v>
      </c>
      <c r="N820">
        <v>1007</v>
      </c>
      <c r="O820" t="s">
        <v>952</v>
      </c>
      <c r="P820" t="s">
        <v>952</v>
      </c>
      <c r="Q820">
        <v>1</v>
      </c>
      <c r="X820">
        <v>2.9999999999999997E-4</v>
      </c>
      <c r="Y820">
        <v>519.79999999999995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6</v>
      </c>
      <c r="AG820">
        <v>2.9999999999999997E-4</v>
      </c>
      <c r="AH820">
        <v>2</v>
      </c>
      <c r="AI820">
        <v>92847163</v>
      </c>
      <c r="AJ820">
        <v>723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ROW(Source!A536)</f>
        <v>536</v>
      </c>
      <c r="B821">
        <v>92847173</v>
      </c>
      <c r="C821">
        <v>92847156</v>
      </c>
      <c r="D821">
        <v>49543539</v>
      </c>
      <c r="E821">
        <v>1</v>
      </c>
      <c r="F821">
        <v>1</v>
      </c>
      <c r="G821">
        <v>1</v>
      </c>
      <c r="H821">
        <v>3</v>
      </c>
      <c r="I821" t="s">
        <v>946</v>
      </c>
      <c r="J821" t="s">
        <v>947</v>
      </c>
      <c r="K821" t="s">
        <v>948</v>
      </c>
      <c r="L821">
        <v>1348</v>
      </c>
      <c r="N821">
        <v>1009</v>
      </c>
      <c r="O821" t="s">
        <v>122</v>
      </c>
      <c r="P821" t="s">
        <v>122</v>
      </c>
      <c r="Q821">
        <v>1000</v>
      </c>
      <c r="X821">
        <v>4.2999999999999999E-4</v>
      </c>
      <c r="Y821">
        <v>6508.75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6</v>
      </c>
      <c r="AG821">
        <v>4.2999999999999999E-4</v>
      </c>
      <c r="AH821">
        <v>2</v>
      </c>
      <c r="AI821">
        <v>92847164</v>
      </c>
      <c r="AJ821">
        <v>724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ROW(Source!A536)</f>
        <v>536</v>
      </c>
      <c r="B822">
        <v>92847174</v>
      </c>
      <c r="C822">
        <v>92847156</v>
      </c>
      <c r="D822">
        <v>49514668</v>
      </c>
      <c r="E822">
        <v>70</v>
      </c>
      <c r="F822">
        <v>1</v>
      </c>
      <c r="G822">
        <v>1</v>
      </c>
      <c r="H822">
        <v>3</v>
      </c>
      <c r="I822" t="s">
        <v>983</v>
      </c>
      <c r="J822" t="s">
        <v>6</v>
      </c>
      <c r="K822" t="s">
        <v>984</v>
      </c>
      <c r="L822">
        <v>1371</v>
      </c>
      <c r="N822">
        <v>1013</v>
      </c>
      <c r="O822" t="s">
        <v>22</v>
      </c>
      <c r="P822" t="s">
        <v>22</v>
      </c>
      <c r="Q822">
        <v>1</v>
      </c>
      <c r="X822">
        <v>1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 t="s">
        <v>6</v>
      </c>
      <c r="AG822">
        <v>1</v>
      </c>
      <c r="AH822">
        <v>3</v>
      </c>
      <c r="AI822">
        <v>-1</v>
      </c>
      <c r="AJ822" t="s">
        <v>6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ROW(Source!A539)</f>
        <v>539</v>
      </c>
      <c r="B823">
        <v>92847190</v>
      </c>
      <c r="C823">
        <v>92847177</v>
      </c>
      <c r="D823">
        <v>49510719</v>
      </c>
      <c r="E823">
        <v>70</v>
      </c>
      <c r="F823">
        <v>1</v>
      </c>
      <c r="G823">
        <v>1</v>
      </c>
      <c r="H823">
        <v>1</v>
      </c>
      <c r="I823" t="s">
        <v>953</v>
      </c>
      <c r="J823" t="s">
        <v>6</v>
      </c>
      <c r="K823" t="s">
        <v>954</v>
      </c>
      <c r="L823">
        <v>1191</v>
      </c>
      <c r="N823">
        <v>1013</v>
      </c>
      <c r="O823" t="s">
        <v>915</v>
      </c>
      <c r="P823" t="s">
        <v>915</v>
      </c>
      <c r="Q823">
        <v>1</v>
      </c>
      <c r="X823">
        <v>154</v>
      </c>
      <c r="Y823">
        <v>0</v>
      </c>
      <c r="Z823">
        <v>0</v>
      </c>
      <c r="AA823">
        <v>0</v>
      </c>
      <c r="AB823">
        <v>8.74</v>
      </c>
      <c r="AC823">
        <v>0</v>
      </c>
      <c r="AD823">
        <v>1</v>
      </c>
      <c r="AE823">
        <v>1</v>
      </c>
      <c r="AF823" t="s">
        <v>25</v>
      </c>
      <c r="AG823">
        <v>161.70000000000002</v>
      </c>
      <c r="AH823">
        <v>2</v>
      </c>
      <c r="AI823">
        <v>92847178</v>
      </c>
      <c r="AJ823">
        <v>726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ROW(Source!A539)</f>
        <v>539</v>
      </c>
      <c r="B824">
        <v>92847191</v>
      </c>
      <c r="C824">
        <v>92847177</v>
      </c>
      <c r="D824">
        <v>49510905</v>
      </c>
      <c r="E824">
        <v>70</v>
      </c>
      <c r="F824">
        <v>1</v>
      </c>
      <c r="G824">
        <v>1</v>
      </c>
      <c r="H824">
        <v>1</v>
      </c>
      <c r="I824" t="s">
        <v>916</v>
      </c>
      <c r="J824" t="s">
        <v>6</v>
      </c>
      <c r="K824" t="s">
        <v>917</v>
      </c>
      <c r="L824">
        <v>1191</v>
      </c>
      <c r="N824">
        <v>1013</v>
      </c>
      <c r="O824" t="s">
        <v>915</v>
      </c>
      <c r="P824" t="s">
        <v>915</v>
      </c>
      <c r="Q824">
        <v>1</v>
      </c>
      <c r="X824">
        <v>1.2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2</v>
      </c>
      <c r="AF824" t="s">
        <v>25</v>
      </c>
      <c r="AG824">
        <v>1.26</v>
      </c>
      <c r="AH824">
        <v>2</v>
      </c>
      <c r="AI824">
        <v>92847179</v>
      </c>
      <c r="AJ824">
        <v>727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ROW(Source!A539)</f>
        <v>539</v>
      </c>
      <c r="B825">
        <v>92847192</v>
      </c>
      <c r="C825">
        <v>92847177</v>
      </c>
      <c r="D825">
        <v>49672573</v>
      </c>
      <c r="E825">
        <v>1</v>
      </c>
      <c r="F825">
        <v>1</v>
      </c>
      <c r="G825">
        <v>1</v>
      </c>
      <c r="H825">
        <v>2</v>
      </c>
      <c r="I825" t="s">
        <v>918</v>
      </c>
      <c r="J825" t="s">
        <v>919</v>
      </c>
      <c r="K825" t="s">
        <v>920</v>
      </c>
      <c r="L825">
        <v>1367</v>
      </c>
      <c r="N825">
        <v>1011</v>
      </c>
      <c r="O825" t="s">
        <v>921</v>
      </c>
      <c r="P825" t="s">
        <v>921</v>
      </c>
      <c r="Q825">
        <v>1</v>
      </c>
      <c r="X825">
        <v>0.48</v>
      </c>
      <c r="Y825">
        <v>0</v>
      </c>
      <c r="Z825">
        <v>115.4</v>
      </c>
      <c r="AA825">
        <v>13.5</v>
      </c>
      <c r="AB825">
        <v>0</v>
      </c>
      <c r="AC825">
        <v>0</v>
      </c>
      <c r="AD825">
        <v>1</v>
      </c>
      <c r="AE825">
        <v>0</v>
      </c>
      <c r="AF825" t="s">
        <v>25</v>
      </c>
      <c r="AG825">
        <v>0.504</v>
      </c>
      <c r="AH825">
        <v>2</v>
      </c>
      <c r="AI825">
        <v>92847180</v>
      </c>
      <c r="AJ825">
        <v>728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ROW(Source!A539)</f>
        <v>539</v>
      </c>
      <c r="B826">
        <v>92847193</v>
      </c>
      <c r="C826">
        <v>92847177</v>
      </c>
      <c r="D826">
        <v>49672703</v>
      </c>
      <c r="E826">
        <v>1</v>
      </c>
      <c r="F826">
        <v>1</v>
      </c>
      <c r="G826">
        <v>1</v>
      </c>
      <c r="H826">
        <v>2</v>
      </c>
      <c r="I826" t="s">
        <v>955</v>
      </c>
      <c r="J826" t="s">
        <v>956</v>
      </c>
      <c r="K826" t="s">
        <v>957</v>
      </c>
      <c r="L826">
        <v>1367</v>
      </c>
      <c r="N826">
        <v>1011</v>
      </c>
      <c r="O826" t="s">
        <v>921</v>
      </c>
      <c r="P826" t="s">
        <v>921</v>
      </c>
      <c r="Q826">
        <v>1</v>
      </c>
      <c r="X826">
        <v>0.34</v>
      </c>
      <c r="Y826">
        <v>0</v>
      </c>
      <c r="Z826">
        <v>6.66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25</v>
      </c>
      <c r="AG826">
        <v>0.35700000000000004</v>
      </c>
      <c r="AH826">
        <v>2</v>
      </c>
      <c r="AI826">
        <v>92847181</v>
      </c>
      <c r="AJ826">
        <v>729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ROW(Source!A539)</f>
        <v>539</v>
      </c>
      <c r="B827">
        <v>92847194</v>
      </c>
      <c r="C827">
        <v>92847177</v>
      </c>
      <c r="D827">
        <v>49673503</v>
      </c>
      <c r="E827">
        <v>1</v>
      </c>
      <c r="F827">
        <v>1</v>
      </c>
      <c r="G827">
        <v>1</v>
      </c>
      <c r="H827">
        <v>2</v>
      </c>
      <c r="I827" t="s">
        <v>925</v>
      </c>
      <c r="J827" t="s">
        <v>926</v>
      </c>
      <c r="K827" t="s">
        <v>927</v>
      </c>
      <c r="L827">
        <v>1367</v>
      </c>
      <c r="N827">
        <v>1011</v>
      </c>
      <c r="O827" t="s">
        <v>921</v>
      </c>
      <c r="P827" t="s">
        <v>921</v>
      </c>
      <c r="Q827">
        <v>1</v>
      </c>
      <c r="X827">
        <v>0.72</v>
      </c>
      <c r="Y827">
        <v>0</v>
      </c>
      <c r="Z827">
        <v>65.709999999999994</v>
      </c>
      <c r="AA827">
        <v>11.6</v>
      </c>
      <c r="AB827">
        <v>0</v>
      </c>
      <c r="AC827">
        <v>0</v>
      </c>
      <c r="AD827">
        <v>1</v>
      </c>
      <c r="AE827">
        <v>0</v>
      </c>
      <c r="AF827" t="s">
        <v>25</v>
      </c>
      <c r="AG827">
        <v>0.75600000000000001</v>
      </c>
      <c r="AH827">
        <v>2</v>
      </c>
      <c r="AI827">
        <v>92847182</v>
      </c>
      <c r="AJ827">
        <v>730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ROW(Source!A539)</f>
        <v>539</v>
      </c>
      <c r="B828">
        <v>92847195</v>
      </c>
      <c r="C828">
        <v>92847177</v>
      </c>
      <c r="D828">
        <v>49673715</v>
      </c>
      <c r="E828">
        <v>1</v>
      </c>
      <c r="F828">
        <v>1</v>
      </c>
      <c r="G828">
        <v>1</v>
      </c>
      <c r="H828">
        <v>2</v>
      </c>
      <c r="I828" t="s">
        <v>937</v>
      </c>
      <c r="J828" t="s">
        <v>938</v>
      </c>
      <c r="K828" t="s">
        <v>939</v>
      </c>
      <c r="L828">
        <v>1367</v>
      </c>
      <c r="N828">
        <v>1011</v>
      </c>
      <c r="O828" t="s">
        <v>921</v>
      </c>
      <c r="P828" t="s">
        <v>921</v>
      </c>
      <c r="Q828">
        <v>1</v>
      </c>
      <c r="X828">
        <v>1.54</v>
      </c>
      <c r="Y828">
        <v>0</v>
      </c>
      <c r="Z828">
        <v>8.1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25</v>
      </c>
      <c r="AG828">
        <v>1.6170000000000002</v>
      </c>
      <c r="AH828">
        <v>2</v>
      </c>
      <c r="AI828">
        <v>92847183</v>
      </c>
      <c r="AJ828">
        <v>731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ROW(Source!A539)</f>
        <v>539</v>
      </c>
      <c r="B829">
        <v>92847196</v>
      </c>
      <c r="C829">
        <v>92847177</v>
      </c>
      <c r="D829">
        <v>49521144</v>
      </c>
      <c r="E829">
        <v>1</v>
      </c>
      <c r="F829">
        <v>1</v>
      </c>
      <c r="G829">
        <v>1</v>
      </c>
      <c r="H829">
        <v>3</v>
      </c>
      <c r="I829" t="s">
        <v>958</v>
      </c>
      <c r="J829" t="s">
        <v>959</v>
      </c>
      <c r="K829" t="s">
        <v>960</v>
      </c>
      <c r="L829">
        <v>1348</v>
      </c>
      <c r="N829">
        <v>1009</v>
      </c>
      <c r="O829" t="s">
        <v>122</v>
      </c>
      <c r="P829" t="s">
        <v>122</v>
      </c>
      <c r="Q829">
        <v>1000</v>
      </c>
      <c r="X829">
        <v>8.8999999999999995E-4</v>
      </c>
      <c r="Y829">
        <v>26499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6</v>
      </c>
      <c r="AG829">
        <v>8.8999999999999995E-4</v>
      </c>
      <c r="AH829">
        <v>2</v>
      </c>
      <c r="AI829">
        <v>92847184</v>
      </c>
      <c r="AJ829">
        <v>732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ROW(Source!A539)</f>
        <v>539</v>
      </c>
      <c r="B830">
        <v>92847197</v>
      </c>
      <c r="C830">
        <v>92847177</v>
      </c>
      <c r="D830">
        <v>49524301</v>
      </c>
      <c r="E830">
        <v>1</v>
      </c>
      <c r="F830">
        <v>1</v>
      </c>
      <c r="G830">
        <v>1</v>
      </c>
      <c r="H830">
        <v>3</v>
      </c>
      <c r="I830" t="s">
        <v>940</v>
      </c>
      <c r="J830" t="s">
        <v>941</v>
      </c>
      <c r="K830" t="s">
        <v>942</v>
      </c>
      <c r="L830">
        <v>1348</v>
      </c>
      <c r="N830">
        <v>1009</v>
      </c>
      <c r="O830" t="s">
        <v>122</v>
      </c>
      <c r="P830" t="s">
        <v>122</v>
      </c>
      <c r="Q830">
        <v>1000</v>
      </c>
      <c r="X830">
        <v>4.4999999999999999E-4</v>
      </c>
      <c r="Y830">
        <v>10362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6</v>
      </c>
      <c r="AG830">
        <v>4.4999999999999999E-4</v>
      </c>
      <c r="AH830">
        <v>2</v>
      </c>
      <c r="AI830">
        <v>92847185</v>
      </c>
      <c r="AJ830">
        <v>733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ROW(Source!A539)</f>
        <v>539</v>
      </c>
      <c r="B831">
        <v>92847198</v>
      </c>
      <c r="C831">
        <v>92847177</v>
      </c>
      <c r="D831">
        <v>49525488</v>
      </c>
      <c r="E831">
        <v>1</v>
      </c>
      <c r="F831">
        <v>1</v>
      </c>
      <c r="G831">
        <v>1</v>
      </c>
      <c r="H831">
        <v>3</v>
      </c>
      <c r="I831" t="s">
        <v>928</v>
      </c>
      <c r="J831" t="s">
        <v>929</v>
      </c>
      <c r="K831" t="s">
        <v>930</v>
      </c>
      <c r="L831">
        <v>1346</v>
      </c>
      <c r="N831">
        <v>1009</v>
      </c>
      <c r="O831" t="s">
        <v>931</v>
      </c>
      <c r="P831" t="s">
        <v>931</v>
      </c>
      <c r="Q831">
        <v>1</v>
      </c>
      <c r="X831">
        <v>15</v>
      </c>
      <c r="Y831">
        <v>9.0399999999999991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6</v>
      </c>
      <c r="AG831">
        <v>15</v>
      </c>
      <c r="AH831">
        <v>2</v>
      </c>
      <c r="AI831">
        <v>92847186</v>
      </c>
      <c r="AJ831">
        <v>734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ROW(Source!A539)</f>
        <v>539</v>
      </c>
      <c r="B832">
        <v>92847199</v>
      </c>
      <c r="C832">
        <v>92847177</v>
      </c>
      <c r="D832">
        <v>49526492</v>
      </c>
      <c r="E832">
        <v>1</v>
      </c>
      <c r="F832">
        <v>1</v>
      </c>
      <c r="G832">
        <v>1</v>
      </c>
      <c r="H832">
        <v>3</v>
      </c>
      <c r="I832" t="s">
        <v>932</v>
      </c>
      <c r="J832" t="s">
        <v>933</v>
      </c>
      <c r="K832" t="s">
        <v>934</v>
      </c>
      <c r="L832">
        <v>1346</v>
      </c>
      <c r="N832">
        <v>1009</v>
      </c>
      <c r="O832" t="s">
        <v>931</v>
      </c>
      <c r="P832" t="s">
        <v>931</v>
      </c>
      <c r="Q832">
        <v>1</v>
      </c>
      <c r="X832">
        <v>8</v>
      </c>
      <c r="Y832">
        <v>23.09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6</v>
      </c>
      <c r="AG832">
        <v>8</v>
      </c>
      <c r="AH832">
        <v>2</v>
      </c>
      <c r="AI832">
        <v>92847187</v>
      </c>
      <c r="AJ832">
        <v>735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ROW(Source!A539)</f>
        <v>539</v>
      </c>
      <c r="B833">
        <v>92847200</v>
      </c>
      <c r="C833">
        <v>92847177</v>
      </c>
      <c r="D833">
        <v>49512814</v>
      </c>
      <c r="E833">
        <v>70</v>
      </c>
      <c r="F833">
        <v>1</v>
      </c>
      <c r="G833">
        <v>1</v>
      </c>
      <c r="H833">
        <v>3</v>
      </c>
      <c r="I833" t="s">
        <v>985</v>
      </c>
      <c r="J833" t="s">
        <v>6</v>
      </c>
      <c r="K833" t="s">
        <v>986</v>
      </c>
      <c r="L833">
        <v>1327</v>
      </c>
      <c r="N833">
        <v>1005</v>
      </c>
      <c r="O833" t="s">
        <v>57</v>
      </c>
      <c r="P833" t="s">
        <v>57</v>
      </c>
      <c r="Q833">
        <v>1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1</v>
      </c>
      <c r="AD833">
        <v>0</v>
      </c>
      <c r="AE833">
        <v>0</v>
      </c>
      <c r="AF833" t="s">
        <v>6</v>
      </c>
      <c r="AG833">
        <v>0</v>
      </c>
      <c r="AH833">
        <v>3</v>
      </c>
      <c r="AI833">
        <v>-1</v>
      </c>
      <c r="AJ833" t="s">
        <v>6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ROW(Source!A539)</f>
        <v>539</v>
      </c>
      <c r="B834">
        <v>92847201</v>
      </c>
      <c r="C834">
        <v>92847177</v>
      </c>
      <c r="D834">
        <v>49555131</v>
      </c>
      <c r="E834">
        <v>1</v>
      </c>
      <c r="F834">
        <v>1</v>
      </c>
      <c r="G834">
        <v>1</v>
      </c>
      <c r="H834">
        <v>3</v>
      </c>
      <c r="I834" t="s">
        <v>961</v>
      </c>
      <c r="J834" t="s">
        <v>962</v>
      </c>
      <c r="K834" t="s">
        <v>963</v>
      </c>
      <c r="L834">
        <v>1348</v>
      </c>
      <c r="N834">
        <v>1009</v>
      </c>
      <c r="O834" t="s">
        <v>122</v>
      </c>
      <c r="P834" t="s">
        <v>122</v>
      </c>
      <c r="Q834">
        <v>1000</v>
      </c>
      <c r="X834">
        <v>5.0099999999999997E-3</v>
      </c>
      <c r="Y834">
        <v>17183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6</v>
      </c>
      <c r="AG834">
        <v>5.0099999999999997E-3</v>
      </c>
      <c r="AH834">
        <v>2</v>
      </c>
      <c r="AI834">
        <v>92847188</v>
      </c>
      <c r="AJ834">
        <v>736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ROW(Source!A539)</f>
        <v>539</v>
      </c>
      <c r="B835">
        <v>92847202</v>
      </c>
      <c r="C835">
        <v>92847177</v>
      </c>
      <c r="D835">
        <v>49514607</v>
      </c>
      <c r="E835">
        <v>70</v>
      </c>
      <c r="F835">
        <v>1</v>
      </c>
      <c r="G835">
        <v>1</v>
      </c>
      <c r="H835">
        <v>3</v>
      </c>
      <c r="I835" t="s">
        <v>987</v>
      </c>
      <c r="J835" t="s">
        <v>6</v>
      </c>
      <c r="K835" t="s">
        <v>988</v>
      </c>
      <c r="L835">
        <v>1327</v>
      </c>
      <c r="N835">
        <v>1005</v>
      </c>
      <c r="O835" t="s">
        <v>57</v>
      </c>
      <c r="P835" t="s">
        <v>57</v>
      </c>
      <c r="Q835">
        <v>1</v>
      </c>
      <c r="X835">
        <v>100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 t="s">
        <v>6</v>
      </c>
      <c r="AG835">
        <v>100</v>
      </c>
      <c r="AH835">
        <v>3</v>
      </c>
      <c r="AI835">
        <v>-1</v>
      </c>
      <c r="AJ835" t="s">
        <v>6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ROW(Source!A539)</f>
        <v>539</v>
      </c>
      <c r="B836">
        <v>92847203</v>
      </c>
      <c r="C836">
        <v>92847177</v>
      </c>
      <c r="D836">
        <v>49514616</v>
      </c>
      <c r="E836">
        <v>70</v>
      </c>
      <c r="F836">
        <v>1</v>
      </c>
      <c r="G836">
        <v>1</v>
      </c>
      <c r="H836">
        <v>3</v>
      </c>
      <c r="I836" t="s">
        <v>989</v>
      </c>
      <c r="J836" t="s">
        <v>6</v>
      </c>
      <c r="K836" t="s">
        <v>990</v>
      </c>
      <c r="L836">
        <v>1346</v>
      </c>
      <c r="N836">
        <v>1009</v>
      </c>
      <c r="O836" t="s">
        <v>931</v>
      </c>
      <c r="P836" t="s">
        <v>931</v>
      </c>
      <c r="Q836">
        <v>1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1</v>
      </c>
      <c r="AD836">
        <v>0</v>
      </c>
      <c r="AE836">
        <v>0</v>
      </c>
      <c r="AF836" t="s">
        <v>6</v>
      </c>
      <c r="AG836">
        <v>0</v>
      </c>
      <c r="AH836">
        <v>3</v>
      </c>
      <c r="AI836">
        <v>-1</v>
      </c>
      <c r="AJ836" t="s">
        <v>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ROW(Source!A539)</f>
        <v>539</v>
      </c>
      <c r="B837">
        <v>92847204</v>
      </c>
      <c r="C837">
        <v>92847177</v>
      </c>
      <c r="D837">
        <v>49514616</v>
      </c>
      <c r="E837">
        <v>70</v>
      </c>
      <c r="F837">
        <v>1</v>
      </c>
      <c r="G837">
        <v>1</v>
      </c>
      <c r="H837">
        <v>3</v>
      </c>
      <c r="I837" t="s">
        <v>989</v>
      </c>
      <c r="J837" t="s">
        <v>6</v>
      </c>
      <c r="K837" t="s">
        <v>991</v>
      </c>
      <c r="L837">
        <v>1371</v>
      </c>
      <c r="N837">
        <v>1013</v>
      </c>
      <c r="O837" t="s">
        <v>22</v>
      </c>
      <c r="P837" t="s">
        <v>22</v>
      </c>
      <c r="Q837">
        <v>1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1</v>
      </c>
      <c r="AD837">
        <v>0</v>
      </c>
      <c r="AE837">
        <v>0</v>
      </c>
      <c r="AF837" t="s">
        <v>6</v>
      </c>
      <c r="AG837">
        <v>0</v>
      </c>
      <c r="AH837">
        <v>3</v>
      </c>
      <c r="AI837">
        <v>-1</v>
      </c>
      <c r="AJ837" t="s">
        <v>6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ROW(Source!A539)</f>
        <v>539</v>
      </c>
      <c r="B838">
        <v>92847205</v>
      </c>
      <c r="C838">
        <v>92847177</v>
      </c>
      <c r="D838">
        <v>49514677</v>
      </c>
      <c r="E838">
        <v>70</v>
      </c>
      <c r="F838">
        <v>1</v>
      </c>
      <c r="G838">
        <v>1</v>
      </c>
      <c r="H838">
        <v>3</v>
      </c>
      <c r="I838" t="s">
        <v>992</v>
      </c>
      <c r="J838" t="s">
        <v>6</v>
      </c>
      <c r="K838" t="s">
        <v>993</v>
      </c>
      <c r="L838">
        <v>1371</v>
      </c>
      <c r="N838">
        <v>1013</v>
      </c>
      <c r="O838" t="s">
        <v>22</v>
      </c>
      <c r="P838" t="s">
        <v>22</v>
      </c>
      <c r="Q838">
        <v>1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1</v>
      </c>
      <c r="AD838">
        <v>0</v>
      </c>
      <c r="AE838">
        <v>0</v>
      </c>
      <c r="AF838" t="s">
        <v>6</v>
      </c>
      <c r="AG838">
        <v>0</v>
      </c>
      <c r="AH838">
        <v>3</v>
      </c>
      <c r="AI838">
        <v>-1</v>
      </c>
      <c r="AJ838" t="s">
        <v>6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ROW(Source!A539)</f>
        <v>539</v>
      </c>
      <c r="B839">
        <v>92847206</v>
      </c>
      <c r="C839">
        <v>92847177</v>
      </c>
      <c r="D839">
        <v>49514711</v>
      </c>
      <c r="E839">
        <v>70</v>
      </c>
      <c r="F839">
        <v>1</v>
      </c>
      <c r="G839">
        <v>1</v>
      </c>
      <c r="H839">
        <v>3</v>
      </c>
      <c r="I839" t="s">
        <v>994</v>
      </c>
      <c r="J839" t="s">
        <v>6</v>
      </c>
      <c r="K839" t="s">
        <v>995</v>
      </c>
      <c r="L839">
        <v>1371</v>
      </c>
      <c r="N839">
        <v>1013</v>
      </c>
      <c r="O839" t="s">
        <v>22</v>
      </c>
      <c r="P839" t="s">
        <v>22</v>
      </c>
      <c r="Q839">
        <v>1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1</v>
      </c>
      <c r="AD839">
        <v>0</v>
      </c>
      <c r="AE839">
        <v>0</v>
      </c>
      <c r="AF839" t="s">
        <v>6</v>
      </c>
      <c r="AG839">
        <v>0</v>
      </c>
      <c r="AH839">
        <v>3</v>
      </c>
      <c r="AI839">
        <v>-1</v>
      </c>
      <c r="AJ839" t="s">
        <v>6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ROW(Source!A541)</f>
        <v>541</v>
      </c>
      <c r="B840">
        <v>92847222</v>
      </c>
      <c r="C840">
        <v>92847208</v>
      </c>
      <c r="D840">
        <v>49510719</v>
      </c>
      <c r="E840">
        <v>70</v>
      </c>
      <c r="F840">
        <v>1</v>
      </c>
      <c r="G840">
        <v>1</v>
      </c>
      <c r="H840">
        <v>1</v>
      </c>
      <c r="I840" t="s">
        <v>953</v>
      </c>
      <c r="J840" t="s">
        <v>6</v>
      </c>
      <c r="K840" t="s">
        <v>954</v>
      </c>
      <c r="L840">
        <v>1191</v>
      </c>
      <c r="N840">
        <v>1013</v>
      </c>
      <c r="O840" t="s">
        <v>915</v>
      </c>
      <c r="P840" t="s">
        <v>915</v>
      </c>
      <c r="Q840">
        <v>1</v>
      </c>
      <c r="X840">
        <v>141</v>
      </c>
      <c r="Y840">
        <v>0</v>
      </c>
      <c r="Z840">
        <v>0</v>
      </c>
      <c r="AA840">
        <v>0</v>
      </c>
      <c r="AB840">
        <v>8.74</v>
      </c>
      <c r="AC840">
        <v>0</v>
      </c>
      <c r="AD840">
        <v>1</v>
      </c>
      <c r="AE840">
        <v>1</v>
      </c>
      <c r="AF840" t="s">
        <v>25</v>
      </c>
      <c r="AG840">
        <v>148.05000000000001</v>
      </c>
      <c r="AH840">
        <v>2</v>
      </c>
      <c r="AI840">
        <v>92847209</v>
      </c>
      <c r="AJ840">
        <v>738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ROW(Source!A541)</f>
        <v>541</v>
      </c>
      <c r="B841">
        <v>92847223</v>
      </c>
      <c r="C841">
        <v>92847208</v>
      </c>
      <c r="D841">
        <v>49510905</v>
      </c>
      <c r="E841">
        <v>70</v>
      </c>
      <c r="F841">
        <v>1</v>
      </c>
      <c r="G841">
        <v>1</v>
      </c>
      <c r="H841">
        <v>1</v>
      </c>
      <c r="I841" t="s">
        <v>916</v>
      </c>
      <c r="J841" t="s">
        <v>6</v>
      </c>
      <c r="K841" t="s">
        <v>917</v>
      </c>
      <c r="L841">
        <v>1191</v>
      </c>
      <c r="N841">
        <v>1013</v>
      </c>
      <c r="O841" t="s">
        <v>915</v>
      </c>
      <c r="P841" t="s">
        <v>915</v>
      </c>
      <c r="Q841">
        <v>1</v>
      </c>
      <c r="X841">
        <v>0.94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2</v>
      </c>
      <c r="AF841" t="s">
        <v>25</v>
      </c>
      <c r="AG841">
        <v>0.98699999999999999</v>
      </c>
      <c r="AH841">
        <v>2</v>
      </c>
      <c r="AI841">
        <v>92847210</v>
      </c>
      <c r="AJ841">
        <v>739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ROW(Source!A541)</f>
        <v>541</v>
      </c>
      <c r="B842">
        <v>92847224</v>
      </c>
      <c r="C842">
        <v>92847208</v>
      </c>
      <c r="D842">
        <v>49672573</v>
      </c>
      <c r="E842">
        <v>1</v>
      </c>
      <c r="F842">
        <v>1</v>
      </c>
      <c r="G842">
        <v>1</v>
      </c>
      <c r="H842">
        <v>2</v>
      </c>
      <c r="I842" t="s">
        <v>918</v>
      </c>
      <c r="J842" t="s">
        <v>919</v>
      </c>
      <c r="K842" t="s">
        <v>920</v>
      </c>
      <c r="L842">
        <v>1367</v>
      </c>
      <c r="N842">
        <v>1011</v>
      </c>
      <c r="O842" t="s">
        <v>921</v>
      </c>
      <c r="P842" t="s">
        <v>921</v>
      </c>
      <c r="Q842">
        <v>1</v>
      </c>
      <c r="X842">
        <v>0.38</v>
      </c>
      <c r="Y842">
        <v>0</v>
      </c>
      <c r="Z842">
        <v>115.4</v>
      </c>
      <c r="AA842">
        <v>13.5</v>
      </c>
      <c r="AB842">
        <v>0</v>
      </c>
      <c r="AC842">
        <v>0</v>
      </c>
      <c r="AD842">
        <v>1</v>
      </c>
      <c r="AE842">
        <v>0</v>
      </c>
      <c r="AF842" t="s">
        <v>25</v>
      </c>
      <c r="AG842">
        <v>0.39900000000000002</v>
      </c>
      <c r="AH842">
        <v>2</v>
      </c>
      <c r="AI842">
        <v>92847211</v>
      </c>
      <c r="AJ842">
        <v>740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ROW(Source!A541)</f>
        <v>541</v>
      </c>
      <c r="B843">
        <v>92847225</v>
      </c>
      <c r="C843">
        <v>92847208</v>
      </c>
      <c r="D843">
        <v>49672703</v>
      </c>
      <c r="E843">
        <v>1</v>
      </c>
      <c r="F843">
        <v>1</v>
      </c>
      <c r="G843">
        <v>1</v>
      </c>
      <c r="H843">
        <v>2</v>
      </c>
      <c r="I843" t="s">
        <v>955</v>
      </c>
      <c r="J843" t="s">
        <v>956</v>
      </c>
      <c r="K843" t="s">
        <v>957</v>
      </c>
      <c r="L843">
        <v>1367</v>
      </c>
      <c r="N843">
        <v>1011</v>
      </c>
      <c r="O843" t="s">
        <v>921</v>
      </c>
      <c r="P843" t="s">
        <v>921</v>
      </c>
      <c r="Q843">
        <v>1</v>
      </c>
      <c r="X843">
        <v>0.34</v>
      </c>
      <c r="Y843">
        <v>0</v>
      </c>
      <c r="Z843">
        <v>6.66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25</v>
      </c>
      <c r="AG843">
        <v>0.35700000000000004</v>
      </c>
      <c r="AH843">
        <v>2</v>
      </c>
      <c r="AI843">
        <v>92847212</v>
      </c>
      <c r="AJ843">
        <v>741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ROW(Source!A541)</f>
        <v>541</v>
      </c>
      <c r="B844">
        <v>92847226</v>
      </c>
      <c r="C844">
        <v>92847208</v>
      </c>
      <c r="D844">
        <v>49673503</v>
      </c>
      <c r="E844">
        <v>1</v>
      </c>
      <c r="F844">
        <v>1</v>
      </c>
      <c r="G844">
        <v>1</v>
      </c>
      <c r="H844">
        <v>2</v>
      </c>
      <c r="I844" t="s">
        <v>925</v>
      </c>
      <c r="J844" t="s">
        <v>926</v>
      </c>
      <c r="K844" t="s">
        <v>927</v>
      </c>
      <c r="L844">
        <v>1367</v>
      </c>
      <c r="N844">
        <v>1011</v>
      </c>
      <c r="O844" t="s">
        <v>921</v>
      </c>
      <c r="P844" t="s">
        <v>921</v>
      </c>
      <c r="Q844">
        <v>1</v>
      </c>
      <c r="X844">
        <v>0.56000000000000005</v>
      </c>
      <c r="Y844">
        <v>0</v>
      </c>
      <c r="Z844">
        <v>65.709999999999994</v>
      </c>
      <c r="AA844">
        <v>11.6</v>
      </c>
      <c r="AB844">
        <v>0</v>
      </c>
      <c r="AC844">
        <v>0</v>
      </c>
      <c r="AD844">
        <v>1</v>
      </c>
      <c r="AE844">
        <v>0</v>
      </c>
      <c r="AF844" t="s">
        <v>25</v>
      </c>
      <c r="AG844">
        <v>0.58800000000000008</v>
      </c>
      <c r="AH844">
        <v>2</v>
      </c>
      <c r="AI844">
        <v>92847213</v>
      </c>
      <c r="AJ844">
        <v>742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ROW(Source!A541)</f>
        <v>541</v>
      </c>
      <c r="B845">
        <v>92847227</v>
      </c>
      <c r="C845">
        <v>92847208</v>
      </c>
      <c r="D845">
        <v>49673715</v>
      </c>
      <c r="E845">
        <v>1</v>
      </c>
      <c r="F845">
        <v>1</v>
      </c>
      <c r="G845">
        <v>1</v>
      </c>
      <c r="H845">
        <v>2</v>
      </c>
      <c r="I845" t="s">
        <v>937</v>
      </c>
      <c r="J845" t="s">
        <v>938</v>
      </c>
      <c r="K845" t="s">
        <v>939</v>
      </c>
      <c r="L845">
        <v>1367</v>
      </c>
      <c r="N845">
        <v>1011</v>
      </c>
      <c r="O845" t="s">
        <v>921</v>
      </c>
      <c r="P845" t="s">
        <v>921</v>
      </c>
      <c r="Q845">
        <v>1</v>
      </c>
      <c r="X845">
        <v>1.4</v>
      </c>
      <c r="Y845">
        <v>0</v>
      </c>
      <c r="Z845">
        <v>8.1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25</v>
      </c>
      <c r="AG845">
        <v>1.47</v>
      </c>
      <c r="AH845">
        <v>2</v>
      </c>
      <c r="AI845">
        <v>92847214</v>
      </c>
      <c r="AJ845">
        <v>743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ROW(Source!A541)</f>
        <v>541</v>
      </c>
      <c r="B846">
        <v>92847228</v>
      </c>
      <c r="C846">
        <v>92847208</v>
      </c>
      <c r="D846">
        <v>49521144</v>
      </c>
      <c r="E846">
        <v>1</v>
      </c>
      <c r="F846">
        <v>1</v>
      </c>
      <c r="G846">
        <v>1</v>
      </c>
      <c r="H846">
        <v>3</v>
      </c>
      <c r="I846" t="s">
        <v>958</v>
      </c>
      <c r="J846" t="s">
        <v>959</v>
      </c>
      <c r="K846" t="s">
        <v>960</v>
      </c>
      <c r="L846">
        <v>1348</v>
      </c>
      <c r="N846">
        <v>1009</v>
      </c>
      <c r="O846" t="s">
        <v>122</v>
      </c>
      <c r="P846" t="s">
        <v>122</v>
      </c>
      <c r="Q846">
        <v>1000</v>
      </c>
      <c r="X846">
        <v>8.8999999999999995E-4</v>
      </c>
      <c r="Y846">
        <v>26499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6</v>
      </c>
      <c r="AG846">
        <v>8.8999999999999995E-4</v>
      </c>
      <c r="AH846">
        <v>2</v>
      </c>
      <c r="AI846">
        <v>92847215</v>
      </c>
      <c r="AJ846">
        <v>744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ROW(Source!A541)</f>
        <v>541</v>
      </c>
      <c r="B847">
        <v>92847229</v>
      </c>
      <c r="C847">
        <v>92847208</v>
      </c>
      <c r="D847">
        <v>49524301</v>
      </c>
      <c r="E847">
        <v>1</v>
      </c>
      <c r="F847">
        <v>1</v>
      </c>
      <c r="G847">
        <v>1</v>
      </c>
      <c r="H847">
        <v>3</v>
      </c>
      <c r="I847" t="s">
        <v>940</v>
      </c>
      <c r="J847" t="s">
        <v>941</v>
      </c>
      <c r="K847" t="s">
        <v>942</v>
      </c>
      <c r="L847">
        <v>1348</v>
      </c>
      <c r="N847">
        <v>1009</v>
      </c>
      <c r="O847" t="s">
        <v>122</v>
      </c>
      <c r="P847" t="s">
        <v>122</v>
      </c>
      <c r="Q847">
        <v>1000</v>
      </c>
      <c r="X847">
        <v>4.0999999999999999E-4</v>
      </c>
      <c r="Y847">
        <v>10362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6</v>
      </c>
      <c r="AG847">
        <v>4.0999999999999999E-4</v>
      </c>
      <c r="AH847">
        <v>2</v>
      </c>
      <c r="AI847">
        <v>92847216</v>
      </c>
      <c r="AJ847">
        <v>745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ROW(Source!A541)</f>
        <v>541</v>
      </c>
      <c r="B848">
        <v>92847230</v>
      </c>
      <c r="C848">
        <v>92847208</v>
      </c>
      <c r="D848">
        <v>49525488</v>
      </c>
      <c r="E848">
        <v>1</v>
      </c>
      <c r="F848">
        <v>1</v>
      </c>
      <c r="G848">
        <v>1</v>
      </c>
      <c r="H848">
        <v>3</v>
      </c>
      <c r="I848" t="s">
        <v>928</v>
      </c>
      <c r="J848" t="s">
        <v>929</v>
      </c>
      <c r="K848" t="s">
        <v>930</v>
      </c>
      <c r="L848">
        <v>1346</v>
      </c>
      <c r="N848">
        <v>1009</v>
      </c>
      <c r="O848" t="s">
        <v>931</v>
      </c>
      <c r="P848" t="s">
        <v>931</v>
      </c>
      <c r="Q848">
        <v>1</v>
      </c>
      <c r="X848">
        <v>15</v>
      </c>
      <c r="Y848">
        <v>9.0399999999999991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6</v>
      </c>
      <c r="AG848">
        <v>15</v>
      </c>
      <c r="AH848">
        <v>2</v>
      </c>
      <c r="AI848">
        <v>92847217</v>
      </c>
      <c r="AJ848">
        <v>746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ROW(Source!A541)</f>
        <v>541</v>
      </c>
      <c r="B849">
        <v>92847231</v>
      </c>
      <c r="C849">
        <v>92847208</v>
      </c>
      <c r="D849">
        <v>49526492</v>
      </c>
      <c r="E849">
        <v>1</v>
      </c>
      <c r="F849">
        <v>1</v>
      </c>
      <c r="G849">
        <v>1</v>
      </c>
      <c r="H849">
        <v>3</v>
      </c>
      <c r="I849" t="s">
        <v>932</v>
      </c>
      <c r="J849" t="s">
        <v>933</v>
      </c>
      <c r="K849" t="s">
        <v>934</v>
      </c>
      <c r="L849">
        <v>1346</v>
      </c>
      <c r="N849">
        <v>1009</v>
      </c>
      <c r="O849" t="s">
        <v>931</v>
      </c>
      <c r="P849" t="s">
        <v>931</v>
      </c>
      <c r="Q849">
        <v>1</v>
      </c>
      <c r="X849">
        <v>8</v>
      </c>
      <c r="Y849">
        <v>23.09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6</v>
      </c>
      <c r="AG849">
        <v>8</v>
      </c>
      <c r="AH849">
        <v>2</v>
      </c>
      <c r="AI849">
        <v>92847218</v>
      </c>
      <c r="AJ849">
        <v>747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ROW(Source!A541)</f>
        <v>541</v>
      </c>
      <c r="B850">
        <v>92847232</v>
      </c>
      <c r="C850">
        <v>92847208</v>
      </c>
      <c r="D850">
        <v>49512814</v>
      </c>
      <c r="E850">
        <v>70</v>
      </c>
      <c r="F850">
        <v>1</v>
      </c>
      <c r="G850">
        <v>1</v>
      </c>
      <c r="H850">
        <v>3</v>
      </c>
      <c r="I850" t="s">
        <v>985</v>
      </c>
      <c r="J850" t="s">
        <v>6</v>
      </c>
      <c r="K850" t="s">
        <v>986</v>
      </c>
      <c r="L850">
        <v>1327</v>
      </c>
      <c r="N850">
        <v>1005</v>
      </c>
      <c r="O850" t="s">
        <v>57</v>
      </c>
      <c r="P850" t="s">
        <v>57</v>
      </c>
      <c r="Q850">
        <v>1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1</v>
      </c>
      <c r="AD850">
        <v>0</v>
      </c>
      <c r="AE850">
        <v>0</v>
      </c>
      <c r="AF850" t="s">
        <v>6</v>
      </c>
      <c r="AG850">
        <v>0</v>
      </c>
      <c r="AH850">
        <v>3</v>
      </c>
      <c r="AI850">
        <v>-1</v>
      </c>
      <c r="AJ850" t="s">
        <v>6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ROW(Source!A541)</f>
        <v>541</v>
      </c>
      <c r="B851">
        <v>92847233</v>
      </c>
      <c r="C851">
        <v>92847208</v>
      </c>
      <c r="D851">
        <v>49555131</v>
      </c>
      <c r="E851">
        <v>1</v>
      </c>
      <c r="F851">
        <v>1</v>
      </c>
      <c r="G851">
        <v>1</v>
      </c>
      <c r="H851">
        <v>3</v>
      </c>
      <c r="I851" t="s">
        <v>961</v>
      </c>
      <c r="J851" t="s">
        <v>962</v>
      </c>
      <c r="K851" t="s">
        <v>963</v>
      </c>
      <c r="L851">
        <v>1348</v>
      </c>
      <c r="N851">
        <v>1009</v>
      </c>
      <c r="O851" t="s">
        <v>122</v>
      </c>
      <c r="P851" t="s">
        <v>122</v>
      </c>
      <c r="Q851">
        <v>1000</v>
      </c>
      <c r="X851">
        <v>5.0099999999999997E-3</v>
      </c>
      <c r="Y851">
        <v>17183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6</v>
      </c>
      <c r="AG851">
        <v>5.0099999999999997E-3</v>
      </c>
      <c r="AH851">
        <v>2</v>
      </c>
      <c r="AI851">
        <v>92847219</v>
      </c>
      <c r="AJ851">
        <v>748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ROW(Source!A541)</f>
        <v>541</v>
      </c>
      <c r="B852">
        <v>92847234</v>
      </c>
      <c r="C852">
        <v>92847208</v>
      </c>
      <c r="D852">
        <v>49514607</v>
      </c>
      <c r="E852">
        <v>70</v>
      </c>
      <c r="F852">
        <v>1</v>
      </c>
      <c r="G852">
        <v>1</v>
      </c>
      <c r="H852">
        <v>3</v>
      </c>
      <c r="I852" t="s">
        <v>987</v>
      </c>
      <c r="J852" t="s">
        <v>6</v>
      </c>
      <c r="K852" t="s">
        <v>988</v>
      </c>
      <c r="L852">
        <v>1327</v>
      </c>
      <c r="N852">
        <v>1005</v>
      </c>
      <c r="O852" t="s">
        <v>57</v>
      </c>
      <c r="P852" t="s">
        <v>57</v>
      </c>
      <c r="Q852">
        <v>1</v>
      </c>
      <c r="X852">
        <v>100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6</v>
      </c>
      <c r="AG852">
        <v>100</v>
      </c>
      <c r="AH852">
        <v>3</v>
      </c>
      <c r="AI852">
        <v>-1</v>
      </c>
      <c r="AJ852" t="s">
        <v>6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ROW(Source!A541)</f>
        <v>541</v>
      </c>
      <c r="B853">
        <v>92847235</v>
      </c>
      <c r="C853">
        <v>92847208</v>
      </c>
      <c r="D853">
        <v>49514616</v>
      </c>
      <c r="E853">
        <v>70</v>
      </c>
      <c r="F853">
        <v>1</v>
      </c>
      <c r="G853">
        <v>1</v>
      </c>
      <c r="H853">
        <v>3</v>
      </c>
      <c r="I853" t="s">
        <v>989</v>
      </c>
      <c r="J853" t="s">
        <v>6</v>
      </c>
      <c r="K853" t="s">
        <v>990</v>
      </c>
      <c r="L853">
        <v>1346</v>
      </c>
      <c r="N853">
        <v>1009</v>
      </c>
      <c r="O853" t="s">
        <v>931</v>
      </c>
      <c r="P853" t="s">
        <v>931</v>
      </c>
      <c r="Q853">
        <v>1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1</v>
      </c>
      <c r="AD853">
        <v>0</v>
      </c>
      <c r="AE853">
        <v>0</v>
      </c>
      <c r="AF853" t="s">
        <v>6</v>
      </c>
      <c r="AG853">
        <v>0</v>
      </c>
      <c r="AH853">
        <v>3</v>
      </c>
      <c r="AI853">
        <v>-1</v>
      </c>
      <c r="AJ853" t="s">
        <v>6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ROW(Source!A541)</f>
        <v>541</v>
      </c>
      <c r="B854">
        <v>92847236</v>
      </c>
      <c r="C854">
        <v>92847208</v>
      </c>
      <c r="D854">
        <v>49514616</v>
      </c>
      <c r="E854">
        <v>70</v>
      </c>
      <c r="F854">
        <v>1</v>
      </c>
      <c r="G854">
        <v>1</v>
      </c>
      <c r="H854">
        <v>3</v>
      </c>
      <c r="I854" t="s">
        <v>989</v>
      </c>
      <c r="J854" t="s">
        <v>6</v>
      </c>
      <c r="K854" t="s">
        <v>991</v>
      </c>
      <c r="L854">
        <v>1371</v>
      </c>
      <c r="N854">
        <v>1013</v>
      </c>
      <c r="O854" t="s">
        <v>22</v>
      </c>
      <c r="P854" t="s">
        <v>22</v>
      </c>
      <c r="Q854">
        <v>1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1</v>
      </c>
      <c r="AD854">
        <v>0</v>
      </c>
      <c r="AE854">
        <v>0</v>
      </c>
      <c r="AF854" t="s">
        <v>6</v>
      </c>
      <c r="AG854">
        <v>0</v>
      </c>
      <c r="AH854">
        <v>3</v>
      </c>
      <c r="AI854">
        <v>-1</v>
      </c>
      <c r="AJ854" t="s">
        <v>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ROW(Source!A541)</f>
        <v>541</v>
      </c>
      <c r="B855">
        <v>92847237</v>
      </c>
      <c r="C855">
        <v>92847208</v>
      </c>
      <c r="D855">
        <v>49514677</v>
      </c>
      <c r="E855">
        <v>70</v>
      </c>
      <c r="F855">
        <v>1</v>
      </c>
      <c r="G855">
        <v>1</v>
      </c>
      <c r="H855">
        <v>3</v>
      </c>
      <c r="I855" t="s">
        <v>992</v>
      </c>
      <c r="J855" t="s">
        <v>6</v>
      </c>
      <c r="K855" t="s">
        <v>993</v>
      </c>
      <c r="L855">
        <v>1371</v>
      </c>
      <c r="N855">
        <v>1013</v>
      </c>
      <c r="O855" t="s">
        <v>22</v>
      </c>
      <c r="P855" t="s">
        <v>22</v>
      </c>
      <c r="Q855">
        <v>1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1</v>
      </c>
      <c r="AD855">
        <v>0</v>
      </c>
      <c r="AE855">
        <v>0</v>
      </c>
      <c r="AF855" t="s">
        <v>6</v>
      </c>
      <c r="AG855">
        <v>0</v>
      </c>
      <c r="AH855">
        <v>3</v>
      </c>
      <c r="AI855">
        <v>-1</v>
      </c>
      <c r="AJ855" t="s">
        <v>6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ROW(Source!A541)</f>
        <v>541</v>
      </c>
      <c r="B856">
        <v>92847238</v>
      </c>
      <c r="C856">
        <v>92847208</v>
      </c>
      <c r="D856">
        <v>49514711</v>
      </c>
      <c r="E856">
        <v>70</v>
      </c>
      <c r="F856">
        <v>1</v>
      </c>
      <c r="G856">
        <v>1</v>
      </c>
      <c r="H856">
        <v>3</v>
      </c>
      <c r="I856" t="s">
        <v>994</v>
      </c>
      <c r="J856" t="s">
        <v>6</v>
      </c>
      <c r="K856" t="s">
        <v>995</v>
      </c>
      <c r="L856">
        <v>1371</v>
      </c>
      <c r="N856">
        <v>1013</v>
      </c>
      <c r="O856" t="s">
        <v>22</v>
      </c>
      <c r="P856" t="s">
        <v>22</v>
      </c>
      <c r="Q856">
        <v>1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1</v>
      </c>
      <c r="AD856">
        <v>0</v>
      </c>
      <c r="AE856">
        <v>0</v>
      </c>
      <c r="AF856" t="s">
        <v>6</v>
      </c>
      <c r="AG856">
        <v>0</v>
      </c>
      <c r="AH856">
        <v>3</v>
      </c>
      <c r="AI856">
        <v>-1</v>
      </c>
      <c r="AJ856" t="s">
        <v>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ROW(Source!A544)</f>
        <v>544</v>
      </c>
      <c r="B857">
        <v>92847255</v>
      </c>
      <c r="C857">
        <v>92847241</v>
      </c>
      <c r="D857">
        <v>49510719</v>
      </c>
      <c r="E857">
        <v>70</v>
      </c>
      <c r="F857">
        <v>1</v>
      </c>
      <c r="G857">
        <v>1</v>
      </c>
      <c r="H857">
        <v>1</v>
      </c>
      <c r="I857" t="s">
        <v>953</v>
      </c>
      <c r="J857" t="s">
        <v>6</v>
      </c>
      <c r="K857" t="s">
        <v>954</v>
      </c>
      <c r="L857">
        <v>1191</v>
      </c>
      <c r="N857">
        <v>1013</v>
      </c>
      <c r="O857" t="s">
        <v>915</v>
      </c>
      <c r="P857" t="s">
        <v>915</v>
      </c>
      <c r="Q857">
        <v>1</v>
      </c>
      <c r="X857">
        <v>141</v>
      </c>
      <c r="Y857">
        <v>0</v>
      </c>
      <c r="Z857">
        <v>0</v>
      </c>
      <c r="AA857">
        <v>0</v>
      </c>
      <c r="AB857">
        <v>8.74</v>
      </c>
      <c r="AC857">
        <v>0</v>
      </c>
      <c r="AD857">
        <v>1</v>
      </c>
      <c r="AE857">
        <v>1</v>
      </c>
      <c r="AF857" t="s">
        <v>25</v>
      </c>
      <c r="AG857">
        <v>148.05000000000001</v>
      </c>
      <c r="AH857">
        <v>2</v>
      </c>
      <c r="AI857">
        <v>92847242</v>
      </c>
      <c r="AJ857">
        <v>751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ROW(Source!A544)</f>
        <v>544</v>
      </c>
      <c r="B858">
        <v>92847256</v>
      </c>
      <c r="C858">
        <v>92847241</v>
      </c>
      <c r="D858">
        <v>49510905</v>
      </c>
      <c r="E858">
        <v>70</v>
      </c>
      <c r="F858">
        <v>1</v>
      </c>
      <c r="G858">
        <v>1</v>
      </c>
      <c r="H858">
        <v>1</v>
      </c>
      <c r="I858" t="s">
        <v>916</v>
      </c>
      <c r="J858" t="s">
        <v>6</v>
      </c>
      <c r="K858" t="s">
        <v>917</v>
      </c>
      <c r="L858">
        <v>1191</v>
      </c>
      <c r="N858">
        <v>1013</v>
      </c>
      <c r="O858" t="s">
        <v>915</v>
      </c>
      <c r="P858" t="s">
        <v>915</v>
      </c>
      <c r="Q858">
        <v>1</v>
      </c>
      <c r="X858">
        <v>0.94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2</v>
      </c>
      <c r="AF858" t="s">
        <v>25</v>
      </c>
      <c r="AG858">
        <v>0.98699999999999999</v>
      </c>
      <c r="AH858">
        <v>2</v>
      </c>
      <c r="AI858">
        <v>92847243</v>
      </c>
      <c r="AJ858">
        <v>752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ROW(Source!A544)</f>
        <v>544</v>
      </c>
      <c r="B859">
        <v>92847257</v>
      </c>
      <c r="C859">
        <v>92847241</v>
      </c>
      <c r="D859">
        <v>49672573</v>
      </c>
      <c r="E859">
        <v>1</v>
      </c>
      <c r="F859">
        <v>1</v>
      </c>
      <c r="G859">
        <v>1</v>
      </c>
      <c r="H859">
        <v>2</v>
      </c>
      <c r="I859" t="s">
        <v>918</v>
      </c>
      <c r="J859" t="s">
        <v>919</v>
      </c>
      <c r="K859" t="s">
        <v>920</v>
      </c>
      <c r="L859">
        <v>1367</v>
      </c>
      <c r="N859">
        <v>1011</v>
      </c>
      <c r="O859" t="s">
        <v>921</v>
      </c>
      <c r="P859" t="s">
        <v>921</v>
      </c>
      <c r="Q859">
        <v>1</v>
      </c>
      <c r="X859">
        <v>0.38</v>
      </c>
      <c r="Y859">
        <v>0</v>
      </c>
      <c r="Z859">
        <v>115.4</v>
      </c>
      <c r="AA859">
        <v>13.5</v>
      </c>
      <c r="AB859">
        <v>0</v>
      </c>
      <c r="AC859">
        <v>0</v>
      </c>
      <c r="AD859">
        <v>1</v>
      </c>
      <c r="AE859">
        <v>0</v>
      </c>
      <c r="AF859" t="s">
        <v>25</v>
      </c>
      <c r="AG859">
        <v>0.39900000000000002</v>
      </c>
      <c r="AH859">
        <v>2</v>
      </c>
      <c r="AI859">
        <v>92847244</v>
      </c>
      <c r="AJ859">
        <v>753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ROW(Source!A544)</f>
        <v>544</v>
      </c>
      <c r="B860">
        <v>92847258</v>
      </c>
      <c r="C860">
        <v>92847241</v>
      </c>
      <c r="D860">
        <v>49672703</v>
      </c>
      <c r="E860">
        <v>1</v>
      </c>
      <c r="F860">
        <v>1</v>
      </c>
      <c r="G860">
        <v>1</v>
      </c>
      <c r="H860">
        <v>2</v>
      </c>
      <c r="I860" t="s">
        <v>955</v>
      </c>
      <c r="J860" t="s">
        <v>956</v>
      </c>
      <c r="K860" t="s">
        <v>957</v>
      </c>
      <c r="L860">
        <v>1367</v>
      </c>
      <c r="N860">
        <v>1011</v>
      </c>
      <c r="O860" t="s">
        <v>921</v>
      </c>
      <c r="P860" t="s">
        <v>921</v>
      </c>
      <c r="Q860">
        <v>1</v>
      </c>
      <c r="X860">
        <v>0.34</v>
      </c>
      <c r="Y860">
        <v>0</v>
      </c>
      <c r="Z860">
        <v>6.66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25</v>
      </c>
      <c r="AG860">
        <v>0.35700000000000004</v>
      </c>
      <c r="AH860">
        <v>2</v>
      </c>
      <c r="AI860">
        <v>92847245</v>
      </c>
      <c r="AJ860">
        <v>754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ROW(Source!A544)</f>
        <v>544</v>
      </c>
      <c r="B861">
        <v>92847259</v>
      </c>
      <c r="C861">
        <v>92847241</v>
      </c>
      <c r="D861">
        <v>49673503</v>
      </c>
      <c r="E861">
        <v>1</v>
      </c>
      <c r="F861">
        <v>1</v>
      </c>
      <c r="G861">
        <v>1</v>
      </c>
      <c r="H861">
        <v>2</v>
      </c>
      <c r="I861" t="s">
        <v>925</v>
      </c>
      <c r="J861" t="s">
        <v>926</v>
      </c>
      <c r="K861" t="s">
        <v>927</v>
      </c>
      <c r="L861">
        <v>1367</v>
      </c>
      <c r="N861">
        <v>1011</v>
      </c>
      <c r="O861" t="s">
        <v>921</v>
      </c>
      <c r="P861" t="s">
        <v>921</v>
      </c>
      <c r="Q861">
        <v>1</v>
      </c>
      <c r="X861">
        <v>0.56000000000000005</v>
      </c>
      <c r="Y861">
        <v>0</v>
      </c>
      <c r="Z861">
        <v>65.709999999999994</v>
      </c>
      <c r="AA861">
        <v>11.6</v>
      </c>
      <c r="AB861">
        <v>0</v>
      </c>
      <c r="AC861">
        <v>0</v>
      </c>
      <c r="AD861">
        <v>1</v>
      </c>
      <c r="AE861">
        <v>0</v>
      </c>
      <c r="AF861" t="s">
        <v>25</v>
      </c>
      <c r="AG861">
        <v>0.58800000000000008</v>
      </c>
      <c r="AH861">
        <v>2</v>
      </c>
      <c r="AI861">
        <v>92847246</v>
      </c>
      <c r="AJ861">
        <v>755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ROW(Source!A544)</f>
        <v>544</v>
      </c>
      <c r="B862">
        <v>92847260</v>
      </c>
      <c r="C862">
        <v>92847241</v>
      </c>
      <c r="D862">
        <v>49673715</v>
      </c>
      <c r="E862">
        <v>1</v>
      </c>
      <c r="F862">
        <v>1</v>
      </c>
      <c r="G862">
        <v>1</v>
      </c>
      <c r="H862">
        <v>2</v>
      </c>
      <c r="I862" t="s">
        <v>937</v>
      </c>
      <c r="J862" t="s">
        <v>938</v>
      </c>
      <c r="K862" t="s">
        <v>939</v>
      </c>
      <c r="L862">
        <v>1367</v>
      </c>
      <c r="N862">
        <v>1011</v>
      </c>
      <c r="O862" t="s">
        <v>921</v>
      </c>
      <c r="P862" t="s">
        <v>921</v>
      </c>
      <c r="Q862">
        <v>1</v>
      </c>
      <c r="X862">
        <v>1.4</v>
      </c>
      <c r="Y862">
        <v>0</v>
      </c>
      <c r="Z862">
        <v>8.1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25</v>
      </c>
      <c r="AG862">
        <v>1.47</v>
      </c>
      <c r="AH862">
        <v>2</v>
      </c>
      <c r="AI862">
        <v>92847247</v>
      </c>
      <c r="AJ862">
        <v>756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ROW(Source!A544)</f>
        <v>544</v>
      </c>
      <c r="B863">
        <v>92847261</v>
      </c>
      <c r="C863">
        <v>92847241</v>
      </c>
      <c r="D863">
        <v>49521144</v>
      </c>
      <c r="E863">
        <v>1</v>
      </c>
      <c r="F863">
        <v>1</v>
      </c>
      <c r="G863">
        <v>1</v>
      </c>
      <c r="H863">
        <v>3</v>
      </c>
      <c r="I863" t="s">
        <v>958</v>
      </c>
      <c r="J863" t="s">
        <v>959</v>
      </c>
      <c r="K863" t="s">
        <v>960</v>
      </c>
      <c r="L863">
        <v>1348</v>
      </c>
      <c r="N863">
        <v>1009</v>
      </c>
      <c r="O863" t="s">
        <v>122</v>
      </c>
      <c r="P863" t="s">
        <v>122</v>
      </c>
      <c r="Q863">
        <v>1000</v>
      </c>
      <c r="X863">
        <v>8.8999999999999995E-4</v>
      </c>
      <c r="Y863">
        <v>26499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6</v>
      </c>
      <c r="AG863">
        <v>8.8999999999999995E-4</v>
      </c>
      <c r="AH863">
        <v>2</v>
      </c>
      <c r="AI863">
        <v>92847248</v>
      </c>
      <c r="AJ863">
        <v>757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ROW(Source!A544)</f>
        <v>544</v>
      </c>
      <c r="B864">
        <v>92847262</v>
      </c>
      <c r="C864">
        <v>92847241</v>
      </c>
      <c r="D864">
        <v>49524301</v>
      </c>
      <c r="E864">
        <v>1</v>
      </c>
      <c r="F864">
        <v>1</v>
      </c>
      <c r="G864">
        <v>1</v>
      </c>
      <c r="H864">
        <v>3</v>
      </c>
      <c r="I864" t="s">
        <v>940</v>
      </c>
      <c r="J864" t="s">
        <v>941</v>
      </c>
      <c r="K864" t="s">
        <v>942</v>
      </c>
      <c r="L864">
        <v>1348</v>
      </c>
      <c r="N864">
        <v>1009</v>
      </c>
      <c r="O864" t="s">
        <v>122</v>
      </c>
      <c r="P864" t="s">
        <v>122</v>
      </c>
      <c r="Q864">
        <v>1000</v>
      </c>
      <c r="X864">
        <v>4.0999999999999999E-4</v>
      </c>
      <c r="Y864">
        <v>10362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6</v>
      </c>
      <c r="AG864">
        <v>4.0999999999999999E-4</v>
      </c>
      <c r="AH864">
        <v>2</v>
      </c>
      <c r="AI864">
        <v>92847249</v>
      </c>
      <c r="AJ864">
        <v>758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ROW(Source!A544)</f>
        <v>544</v>
      </c>
      <c r="B865">
        <v>92847263</v>
      </c>
      <c r="C865">
        <v>92847241</v>
      </c>
      <c r="D865">
        <v>49525488</v>
      </c>
      <c r="E865">
        <v>1</v>
      </c>
      <c r="F865">
        <v>1</v>
      </c>
      <c r="G865">
        <v>1</v>
      </c>
      <c r="H865">
        <v>3</v>
      </c>
      <c r="I865" t="s">
        <v>928</v>
      </c>
      <c r="J865" t="s">
        <v>929</v>
      </c>
      <c r="K865" t="s">
        <v>930</v>
      </c>
      <c r="L865">
        <v>1346</v>
      </c>
      <c r="N865">
        <v>1009</v>
      </c>
      <c r="O865" t="s">
        <v>931</v>
      </c>
      <c r="P865" t="s">
        <v>931</v>
      </c>
      <c r="Q865">
        <v>1</v>
      </c>
      <c r="X865">
        <v>15</v>
      </c>
      <c r="Y865">
        <v>9.0399999999999991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6</v>
      </c>
      <c r="AG865">
        <v>15</v>
      </c>
      <c r="AH865">
        <v>2</v>
      </c>
      <c r="AI865">
        <v>92847250</v>
      </c>
      <c r="AJ865">
        <v>759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ROW(Source!A544)</f>
        <v>544</v>
      </c>
      <c r="B866">
        <v>92847264</v>
      </c>
      <c r="C866">
        <v>92847241</v>
      </c>
      <c r="D866">
        <v>49526492</v>
      </c>
      <c r="E866">
        <v>1</v>
      </c>
      <c r="F866">
        <v>1</v>
      </c>
      <c r="G866">
        <v>1</v>
      </c>
      <c r="H866">
        <v>3</v>
      </c>
      <c r="I866" t="s">
        <v>932</v>
      </c>
      <c r="J866" t="s">
        <v>933</v>
      </c>
      <c r="K866" t="s">
        <v>934</v>
      </c>
      <c r="L866">
        <v>1346</v>
      </c>
      <c r="N866">
        <v>1009</v>
      </c>
      <c r="O866" t="s">
        <v>931</v>
      </c>
      <c r="P866" t="s">
        <v>931</v>
      </c>
      <c r="Q866">
        <v>1</v>
      </c>
      <c r="X866">
        <v>8</v>
      </c>
      <c r="Y866">
        <v>23.09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6</v>
      </c>
      <c r="AG866">
        <v>8</v>
      </c>
      <c r="AH866">
        <v>2</v>
      </c>
      <c r="AI866">
        <v>92847251</v>
      </c>
      <c r="AJ866">
        <v>760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ROW(Source!A544)</f>
        <v>544</v>
      </c>
      <c r="B867">
        <v>92847265</v>
      </c>
      <c r="C867">
        <v>92847241</v>
      </c>
      <c r="D867">
        <v>49512814</v>
      </c>
      <c r="E867">
        <v>70</v>
      </c>
      <c r="F867">
        <v>1</v>
      </c>
      <c r="G867">
        <v>1</v>
      </c>
      <c r="H867">
        <v>3</v>
      </c>
      <c r="I867" t="s">
        <v>985</v>
      </c>
      <c r="J867" t="s">
        <v>6</v>
      </c>
      <c r="K867" t="s">
        <v>986</v>
      </c>
      <c r="L867">
        <v>1327</v>
      </c>
      <c r="N867">
        <v>1005</v>
      </c>
      <c r="O867" t="s">
        <v>57</v>
      </c>
      <c r="P867" t="s">
        <v>57</v>
      </c>
      <c r="Q867">
        <v>1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1</v>
      </c>
      <c r="AD867">
        <v>0</v>
      </c>
      <c r="AE867">
        <v>0</v>
      </c>
      <c r="AF867" t="s">
        <v>6</v>
      </c>
      <c r="AG867">
        <v>0</v>
      </c>
      <c r="AH867">
        <v>3</v>
      </c>
      <c r="AI867">
        <v>-1</v>
      </c>
      <c r="AJ867" t="s">
        <v>6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ROW(Source!A544)</f>
        <v>544</v>
      </c>
      <c r="B868">
        <v>92847266</v>
      </c>
      <c r="C868">
        <v>92847241</v>
      </c>
      <c r="D868">
        <v>49555131</v>
      </c>
      <c r="E868">
        <v>1</v>
      </c>
      <c r="F868">
        <v>1</v>
      </c>
      <c r="G868">
        <v>1</v>
      </c>
      <c r="H868">
        <v>3</v>
      </c>
      <c r="I868" t="s">
        <v>961</v>
      </c>
      <c r="J868" t="s">
        <v>962</v>
      </c>
      <c r="K868" t="s">
        <v>963</v>
      </c>
      <c r="L868">
        <v>1348</v>
      </c>
      <c r="N868">
        <v>1009</v>
      </c>
      <c r="O868" t="s">
        <v>122</v>
      </c>
      <c r="P868" t="s">
        <v>122</v>
      </c>
      <c r="Q868">
        <v>1000</v>
      </c>
      <c r="X868">
        <v>5.0099999999999997E-3</v>
      </c>
      <c r="Y868">
        <v>17183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6</v>
      </c>
      <c r="AG868">
        <v>5.0099999999999997E-3</v>
      </c>
      <c r="AH868">
        <v>2</v>
      </c>
      <c r="AI868">
        <v>92847252</v>
      </c>
      <c r="AJ868">
        <v>761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ROW(Source!A544)</f>
        <v>544</v>
      </c>
      <c r="B869">
        <v>92847267</v>
      </c>
      <c r="C869">
        <v>92847241</v>
      </c>
      <c r="D869">
        <v>49514607</v>
      </c>
      <c r="E869">
        <v>70</v>
      </c>
      <c r="F869">
        <v>1</v>
      </c>
      <c r="G869">
        <v>1</v>
      </c>
      <c r="H869">
        <v>3</v>
      </c>
      <c r="I869" t="s">
        <v>987</v>
      </c>
      <c r="J869" t="s">
        <v>6</v>
      </c>
      <c r="K869" t="s">
        <v>988</v>
      </c>
      <c r="L869">
        <v>1327</v>
      </c>
      <c r="N869">
        <v>1005</v>
      </c>
      <c r="O869" t="s">
        <v>57</v>
      </c>
      <c r="P869" t="s">
        <v>57</v>
      </c>
      <c r="Q869">
        <v>1</v>
      </c>
      <c r="X869">
        <v>100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 t="s">
        <v>6</v>
      </c>
      <c r="AG869">
        <v>100</v>
      </c>
      <c r="AH869">
        <v>3</v>
      </c>
      <c r="AI869">
        <v>-1</v>
      </c>
      <c r="AJ869" t="s">
        <v>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ROW(Source!A544)</f>
        <v>544</v>
      </c>
      <c r="B870">
        <v>92847268</v>
      </c>
      <c r="C870">
        <v>92847241</v>
      </c>
      <c r="D870">
        <v>49514616</v>
      </c>
      <c r="E870">
        <v>70</v>
      </c>
      <c r="F870">
        <v>1</v>
      </c>
      <c r="G870">
        <v>1</v>
      </c>
      <c r="H870">
        <v>3</v>
      </c>
      <c r="I870" t="s">
        <v>989</v>
      </c>
      <c r="J870" t="s">
        <v>6</v>
      </c>
      <c r="K870" t="s">
        <v>990</v>
      </c>
      <c r="L870">
        <v>1346</v>
      </c>
      <c r="N870">
        <v>1009</v>
      </c>
      <c r="O870" t="s">
        <v>931</v>
      </c>
      <c r="P870" t="s">
        <v>931</v>
      </c>
      <c r="Q870">
        <v>1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1</v>
      </c>
      <c r="AD870">
        <v>0</v>
      </c>
      <c r="AE870">
        <v>0</v>
      </c>
      <c r="AF870" t="s">
        <v>6</v>
      </c>
      <c r="AG870">
        <v>0</v>
      </c>
      <c r="AH870">
        <v>3</v>
      </c>
      <c r="AI870">
        <v>-1</v>
      </c>
      <c r="AJ870" t="s">
        <v>6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ROW(Source!A544)</f>
        <v>544</v>
      </c>
      <c r="B871">
        <v>92847269</v>
      </c>
      <c r="C871">
        <v>92847241</v>
      </c>
      <c r="D871">
        <v>49514616</v>
      </c>
      <c r="E871">
        <v>70</v>
      </c>
      <c r="F871">
        <v>1</v>
      </c>
      <c r="G871">
        <v>1</v>
      </c>
      <c r="H871">
        <v>3</v>
      </c>
      <c r="I871" t="s">
        <v>989</v>
      </c>
      <c r="J871" t="s">
        <v>6</v>
      </c>
      <c r="K871" t="s">
        <v>991</v>
      </c>
      <c r="L871">
        <v>1371</v>
      </c>
      <c r="N871">
        <v>1013</v>
      </c>
      <c r="O871" t="s">
        <v>22</v>
      </c>
      <c r="P871" t="s">
        <v>22</v>
      </c>
      <c r="Q871">
        <v>1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1</v>
      </c>
      <c r="AD871">
        <v>0</v>
      </c>
      <c r="AE871">
        <v>0</v>
      </c>
      <c r="AF871" t="s">
        <v>6</v>
      </c>
      <c r="AG871">
        <v>0</v>
      </c>
      <c r="AH871">
        <v>3</v>
      </c>
      <c r="AI871">
        <v>-1</v>
      </c>
      <c r="AJ871" t="s">
        <v>6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ROW(Source!A544)</f>
        <v>544</v>
      </c>
      <c r="B872">
        <v>92847270</v>
      </c>
      <c r="C872">
        <v>92847241</v>
      </c>
      <c r="D872">
        <v>49514677</v>
      </c>
      <c r="E872">
        <v>70</v>
      </c>
      <c r="F872">
        <v>1</v>
      </c>
      <c r="G872">
        <v>1</v>
      </c>
      <c r="H872">
        <v>3</v>
      </c>
      <c r="I872" t="s">
        <v>992</v>
      </c>
      <c r="J872" t="s">
        <v>6</v>
      </c>
      <c r="K872" t="s">
        <v>993</v>
      </c>
      <c r="L872">
        <v>1371</v>
      </c>
      <c r="N872">
        <v>1013</v>
      </c>
      <c r="O872" t="s">
        <v>22</v>
      </c>
      <c r="P872" t="s">
        <v>22</v>
      </c>
      <c r="Q872">
        <v>1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1</v>
      </c>
      <c r="AD872">
        <v>0</v>
      </c>
      <c r="AE872">
        <v>0</v>
      </c>
      <c r="AF872" t="s">
        <v>6</v>
      </c>
      <c r="AG872">
        <v>0</v>
      </c>
      <c r="AH872">
        <v>3</v>
      </c>
      <c r="AI872">
        <v>-1</v>
      </c>
      <c r="AJ872" t="s">
        <v>6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ROW(Source!A547)</f>
        <v>547</v>
      </c>
      <c r="B873">
        <v>92847288</v>
      </c>
      <c r="C873">
        <v>92847273</v>
      </c>
      <c r="D873">
        <v>49510719</v>
      </c>
      <c r="E873">
        <v>70</v>
      </c>
      <c r="F873">
        <v>1</v>
      </c>
      <c r="G873">
        <v>1</v>
      </c>
      <c r="H873">
        <v>1</v>
      </c>
      <c r="I873" t="s">
        <v>953</v>
      </c>
      <c r="J873" t="s">
        <v>6</v>
      </c>
      <c r="K873" t="s">
        <v>954</v>
      </c>
      <c r="L873">
        <v>1191</v>
      </c>
      <c r="N873">
        <v>1013</v>
      </c>
      <c r="O873" t="s">
        <v>915</v>
      </c>
      <c r="P873" t="s">
        <v>915</v>
      </c>
      <c r="Q873">
        <v>1</v>
      </c>
      <c r="X873">
        <v>122</v>
      </c>
      <c r="Y873">
        <v>0</v>
      </c>
      <c r="Z873">
        <v>0</v>
      </c>
      <c r="AA873">
        <v>0</v>
      </c>
      <c r="AB873">
        <v>8.74</v>
      </c>
      <c r="AC873">
        <v>0</v>
      </c>
      <c r="AD873">
        <v>1</v>
      </c>
      <c r="AE873">
        <v>1</v>
      </c>
      <c r="AF873" t="s">
        <v>116</v>
      </c>
      <c r="AG873">
        <v>128.1</v>
      </c>
      <c r="AH873">
        <v>2</v>
      </c>
      <c r="AI873">
        <v>92847274</v>
      </c>
      <c r="AJ873">
        <v>764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ROW(Source!A547)</f>
        <v>547</v>
      </c>
      <c r="B874">
        <v>92847289</v>
      </c>
      <c r="C874">
        <v>92847273</v>
      </c>
      <c r="D874">
        <v>49510905</v>
      </c>
      <c r="E874">
        <v>70</v>
      </c>
      <c r="F874">
        <v>1</v>
      </c>
      <c r="G874">
        <v>1</v>
      </c>
      <c r="H874">
        <v>1</v>
      </c>
      <c r="I874" t="s">
        <v>916</v>
      </c>
      <c r="J874" t="s">
        <v>6</v>
      </c>
      <c r="K874" t="s">
        <v>917</v>
      </c>
      <c r="L874">
        <v>1191</v>
      </c>
      <c r="N874">
        <v>1013</v>
      </c>
      <c r="O874" t="s">
        <v>915</v>
      </c>
      <c r="P874" t="s">
        <v>915</v>
      </c>
      <c r="Q874">
        <v>1</v>
      </c>
      <c r="X874">
        <v>0.87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116</v>
      </c>
      <c r="AG874">
        <v>0.91349999999999998</v>
      </c>
      <c r="AH874">
        <v>2</v>
      </c>
      <c r="AI874">
        <v>92847275</v>
      </c>
      <c r="AJ874">
        <v>765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ROW(Source!A547)</f>
        <v>547</v>
      </c>
      <c r="B875">
        <v>92847290</v>
      </c>
      <c r="C875">
        <v>92847273</v>
      </c>
      <c r="D875">
        <v>49672573</v>
      </c>
      <c r="E875">
        <v>1</v>
      </c>
      <c r="F875">
        <v>1</v>
      </c>
      <c r="G875">
        <v>1</v>
      </c>
      <c r="H875">
        <v>2</v>
      </c>
      <c r="I875" t="s">
        <v>918</v>
      </c>
      <c r="J875" t="s">
        <v>919</v>
      </c>
      <c r="K875" t="s">
        <v>920</v>
      </c>
      <c r="L875">
        <v>1367</v>
      </c>
      <c r="N875">
        <v>1011</v>
      </c>
      <c r="O875" t="s">
        <v>921</v>
      </c>
      <c r="P875" t="s">
        <v>921</v>
      </c>
      <c r="Q875">
        <v>1</v>
      </c>
      <c r="X875">
        <v>0.35</v>
      </c>
      <c r="Y875">
        <v>0</v>
      </c>
      <c r="Z875">
        <v>115.4</v>
      </c>
      <c r="AA875">
        <v>13.5</v>
      </c>
      <c r="AB875">
        <v>0</v>
      </c>
      <c r="AC875">
        <v>0</v>
      </c>
      <c r="AD875">
        <v>1</v>
      </c>
      <c r="AE875">
        <v>0</v>
      </c>
      <c r="AF875" t="s">
        <v>116</v>
      </c>
      <c r="AG875">
        <v>0.36749999999999999</v>
      </c>
      <c r="AH875">
        <v>2</v>
      </c>
      <c r="AI875">
        <v>92847276</v>
      </c>
      <c r="AJ875">
        <v>766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ROW(Source!A547)</f>
        <v>547</v>
      </c>
      <c r="B876">
        <v>92847291</v>
      </c>
      <c r="C876">
        <v>92847273</v>
      </c>
      <c r="D876">
        <v>49672703</v>
      </c>
      <c r="E876">
        <v>1</v>
      </c>
      <c r="F876">
        <v>1</v>
      </c>
      <c r="G876">
        <v>1</v>
      </c>
      <c r="H876">
        <v>2</v>
      </c>
      <c r="I876" t="s">
        <v>955</v>
      </c>
      <c r="J876" t="s">
        <v>956</v>
      </c>
      <c r="K876" t="s">
        <v>957</v>
      </c>
      <c r="L876">
        <v>1367</v>
      </c>
      <c r="N876">
        <v>1011</v>
      </c>
      <c r="O876" t="s">
        <v>921</v>
      </c>
      <c r="P876" t="s">
        <v>921</v>
      </c>
      <c r="Q876">
        <v>1</v>
      </c>
      <c r="X876">
        <v>0.34</v>
      </c>
      <c r="Y876">
        <v>0</v>
      </c>
      <c r="Z876">
        <v>6.66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116</v>
      </c>
      <c r="AG876">
        <v>0.35700000000000004</v>
      </c>
      <c r="AH876">
        <v>2</v>
      </c>
      <c r="AI876">
        <v>92847277</v>
      </c>
      <c r="AJ876">
        <v>767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ROW(Source!A547)</f>
        <v>547</v>
      </c>
      <c r="B877">
        <v>92847292</v>
      </c>
      <c r="C877">
        <v>92847273</v>
      </c>
      <c r="D877">
        <v>49673503</v>
      </c>
      <c r="E877">
        <v>1</v>
      </c>
      <c r="F877">
        <v>1</v>
      </c>
      <c r="G877">
        <v>1</v>
      </c>
      <c r="H877">
        <v>2</v>
      </c>
      <c r="I877" t="s">
        <v>925</v>
      </c>
      <c r="J877" t="s">
        <v>926</v>
      </c>
      <c r="K877" t="s">
        <v>927</v>
      </c>
      <c r="L877">
        <v>1367</v>
      </c>
      <c r="N877">
        <v>1011</v>
      </c>
      <c r="O877" t="s">
        <v>921</v>
      </c>
      <c r="P877" t="s">
        <v>921</v>
      </c>
      <c r="Q877">
        <v>1</v>
      </c>
      <c r="X877">
        <v>0.52</v>
      </c>
      <c r="Y877">
        <v>0</v>
      </c>
      <c r="Z877">
        <v>65.709999999999994</v>
      </c>
      <c r="AA877">
        <v>11.6</v>
      </c>
      <c r="AB877">
        <v>0</v>
      </c>
      <c r="AC877">
        <v>0</v>
      </c>
      <c r="AD877">
        <v>1</v>
      </c>
      <c r="AE877">
        <v>0</v>
      </c>
      <c r="AF877" t="s">
        <v>116</v>
      </c>
      <c r="AG877">
        <v>0.54600000000000004</v>
      </c>
      <c r="AH877">
        <v>2</v>
      </c>
      <c r="AI877">
        <v>92847278</v>
      </c>
      <c r="AJ877">
        <v>768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ROW(Source!A547)</f>
        <v>547</v>
      </c>
      <c r="B878">
        <v>92847293</v>
      </c>
      <c r="C878">
        <v>92847273</v>
      </c>
      <c r="D878">
        <v>49673715</v>
      </c>
      <c r="E878">
        <v>1</v>
      </c>
      <c r="F878">
        <v>1</v>
      </c>
      <c r="G878">
        <v>1</v>
      </c>
      <c r="H878">
        <v>2</v>
      </c>
      <c r="I878" t="s">
        <v>937</v>
      </c>
      <c r="J878" t="s">
        <v>938</v>
      </c>
      <c r="K878" t="s">
        <v>939</v>
      </c>
      <c r="L878">
        <v>1367</v>
      </c>
      <c r="N878">
        <v>1011</v>
      </c>
      <c r="O878" t="s">
        <v>921</v>
      </c>
      <c r="P878" t="s">
        <v>921</v>
      </c>
      <c r="Q878">
        <v>1</v>
      </c>
      <c r="X878">
        <v>1.33</v>
      </c>
      <c r="Y878">
        <v>0</v>
      </c>
      <c r="Z878">
        <v>8.1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116</v>
      </c>
      <c r="AG878">
        <v>1.3965000000000001</v>
      </c>
      <c r="AH878">
        <v>2</v>
      </c>
      <c r="AI878">
        <v>92847279</v>
      </c>
      <c r="AJ878">
        <v>769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ROW(Source!A547)</f>
        <v>547</v>
      </c>
      <c r="B879">
        <v>92847294</v>
      </c>
      <c r="C879">
        <v>92847273</v>
      </c>
      <c r="D879">
        <v>49521144</v>
      </c>
      <c r="E879">
        <v>1</v>
      </c>
      <c r="F879">
        <v>1</v>
      </c>
      <c r="G879">
        <v>1</v>
      </c>
      <c r="H879">
        <v>3</v>
      </c>
      <c r="I879" t="s">
        <v>958</v>
      </c>
      <c r="J879" t="s">
        <v>959</v>
      </c>
      <c r="K879" t="s">
        <v>960</v>
      </c>
      <c r="L879">
        <v>1348</v>
      </c>
      <c r="N879">
        <v>1009</v>
      </c>
      <c r="O879" t="s">
        <v>122</v>
      </c>
      <c r="P879" t="s">
        <v>122</v>
      </c>
      <c r="Q879">
        <v>1000</v>
      </c>
      <c r="X879">
        <v>8.4000000000000003E-4</v>
      </c>
      <c r="Y879">
        <v>26499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6</v>
      </c>
      <c r="AG879">
        <v>8.4000000000000003E-4</v>
      </c>
      <c r="AH879">
        <v>2</v>
      </c>
      <c r="AI879">
        <v>92847280</v>
      </c>
      <c r="AJ879">
        <v>770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ROW(Source!A547)</f>
        <v>547</v>
      </c>
      <c r="B880">
        <v>92847295</v>
      </c>
      <c r="C880">
        <v>92847273</v>
      </c>
      <c r="D880">
        <v>49524301</v>
      </c>
      <c r="E880">
        <v>1</v>
      </c>
      <c r="F880">
        <v>1</v>
      </c>
      <c r="G880">
        <v>1</v>
      </c>
      <c r="H880">
        <v>3</v>
      </c>
      <c r="I880" t="s">
        <v>940</v>
      </c>
      <c r="J880" t="s">
        <v>941</v>
      </c>
      <c r="K880" t="s">
        <v>942</v>
      </c>
      <c r="L880">
        <v>1348</v>
      </c>
      <c r="N880">
        <v>1009</v>
      </c>
      <c r="O880" t="s">
        <v>122</v>
      </c>
      <c r="P880" t="s">
        <v>122</v>
      </c>
      <c r="Q880">
        <v>1000</v>
      </c>
      <c r="X880">
        <v>3.8999999999999999E-4</v>
      </c>
      <c r="Y880">
        <v>10362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6</v>
      </c>
      <c r="AG880">
        <v>3.8999999999999999E-4</v>
      </c>
      <c r="AH880">
        <v>2</v>
      </c>
      <c r="AI880">
        <v>92847281</v>
      </c>
      <c r="AJ880">
        <v>771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ROW(Source!A547)</f>
        <v>547</v>
      </c>
      <c r="B881">
        <v>92847296</v>
      </c>
      <c r="C881">
        <v>92847273</v>
      </c>
      <c r="D881">
        <v>49525488</v>
      </c>
      <c r="E881">
        <v>1</v>
      </c>
      <c r="F881">
        <v>1</v>
      </c>
      <c r="G881">
        <v>1</v>
      </c>
      <c r="H881">
        <v>3</v>
      </c>
      <c r="I881" t="s">
        <v>928</v>
      </c>
      <c r="J881" t="s">
        <v>929</v>
      </c>
      <c r="K881" t="s">
        <v>930</v>
      </c>
      <c r="L881">
        <v>1346</v>
      </c>
      <c r="N881">
        <v>1009</v>
      </c>
      <c r="O881" t="s">
        <v>931</v>
      </c>
      <c r="P881" t="s">
        <v>931</v>
      </c>
      <c r="Q881">
        <v>1</v>
      </c>
      <c r="X881">
        <v>11</v>
      </c>
      <c r="Y881">
        <v>9.0399999999999991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6</v>
      </c>
      <c r="AG881">
        <v>11</v>
      </c>
      <c r="AH881">
        <v>2</v>
      </c>
      <c r="AI881">
        <v>92847282</v>
      </c>
      <c r="AJ881">
        <v>772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ROW(Source!A547)</f>
        <v>547</v>
      </c>
      <c r="B882">
        <v>92847297</v>
      </c>
      <c r="C882">
        <v>92847273</v>
      </c>
      <c r="D882">
        <v>49526492</v>
      </c>
      <c r="E882">
        <v>1</v>
      </c>
      <c r="F882">
        <v>1</v>
      </c>
      <c r="G882">
        <v>1</v>
      </c>
      <c r="H882">
        <v>3</v>
      </c>
      <c r="I882" t="s">
        <v>932</v>
      </c>
      <c r="J882" t="s">
        <v>933</v>
      </c>
      <c r="K882" t="s">
        <v>934</v>
      </c>
      <c r="L882">
        <v>1346</v>
      </c>
      <c r="N882">
        <v>1009</v>
      </c>
      <c r="O882" t="s">
        <v>931</v>
      </c>
      <c r="P882" t="s">
        <v>931</v>
      </c>
      <c r="Q882">
        <v>1</v>
      </c>
      <c r="X882">
        <v>7.58</v>
      </c>
      <c r="Y882">
        <v>23.09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6</v>
      </c>
      <c r="AG882">
        <v>7.58</v>
      </c>
      <c r="AH882">
        <v>2</v>
      </c>
      <c r="AI882">
        <v>92847283</v>
      </c>
      <c r="AJ882">
        <v>773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ROW(Source!A547)</f>
        <v>547</v>
      </c>
      <c r="B883">
        <v>92847298</v>
      </c>
      <c r="C883">
        <v>92847273</v>
      </c>
      <c r="D883">
        <v>49512814</v>
      </c>
      <c r="E883">
        <v>70</v>
      </c>
      <c r="F883">
        <v>1</v>
      </c>
      <c r="G883">
        <v>1</v>
      </c>
      <c r="H883">
        <v>3</v>
      </c>
      <c r="I883" t="s">
        <v>985</v>
      </c>
      <c r="J883" t="s">
        <v>6</v>
      </c>
      <c r="K883" t="s">
        <v>986</v>
      </c>
      <c r="L883">
        <v>1327</v>
      </c>
      <c r="N883">
        <v>1005</v>
      </c>
      <c r="O883" t="s">
        <v>57</v>
      </c>
      <c r="P883" t="s">
        <v>57</v>
      </c>
      <c r="Q883">
        <v>1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1</v>
      </c>
      <c r="AD883">
        <v>0</v>
      </c>
      <c r="AE883">
        <v>0</v>
      </c>
      <c r="AF883" t="s">
        <v>6</v>
      </c>
      <c r="AG883">
        <v>0</v>
      </c>
      <c r="AH883">
        <v>3</v>
      </c>
      <c r="AI883">
        <v>-1</v>
      </c>
      <c r="AJ883" t="s">
        <v>6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ROW(Source!A547)</f>
        <v>547</v>
      </c>
      <c r="B884">
        <v>92847299</v>
      </c>
      <c r="C884">
        <v>92847273</v>
      </c>
      <c r="D884">
        <v>49555131</v>
      </c>
      <c r="E884">
        <v>1</v>
      </c>
      <c r="F884">
        <v>1</v>
      </c>
      <c r="G884">
        <v>1</v>
      </c>
      <c r="H884">
        <v>3</v>
      </c>
      <c r="I884" t="s">
        <v>961</v>
      </c>
      <c r="J884" t="s">
        <v>962</v>
      </c>
      <c r="K884" t="s">
        <v>963</v>
      </c>
      <c r="L884">
        <v>1348</v>
      </c>
      <c r="N884">
        <v>1009</v>
      </c>
      <c r="O884" t="s">
        <v>122</v>
      </c>
      <c r="P884" t="s">
        <v>122</v>
      </c>
      <c r="Q884">
        <v>1000</v>
      </c>
      <c r="X884">
        <v>5.13E-3</v>
      </c>
      <c r="Y884">
        <v>17183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6</v>
      </c>
      <c r="AG884">
        <v>5.13E-3</v>
      </c>
      <c r="AH884">
        <v>2</v>
      </c>
      <c r="AI884">
        <v>92847284</v>
      </c>
      <c r="AJ884">
        <v>774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ROW(Source!A547)</f>
        <v>547</v>
      </c>
      <c r="B885">
        <v>92847300</v>
      </c>
      <c r="C885">
        <v>92847273</v>
      </c>
      <c r="D885">
        <v>49514607</v>
      </c>
      <c r="E885">
        <v>70</v>
      </c>
      <c r="F885">
        <v>1</v>
      </c>
      <c r="G885">
        <v>1</v>
      </c>
      <c r="H885">
        <v>3</v>
      </c>
      <c r="I885" t="s">
        <v>987</v>
      </c>
      <c r="J885" t="s">
        <v>6</v>
      </c>
      <c r="K885" t="s">
        <v>988</v>
      </c>
      <c r="L885">
        <v>1327</v>
      </c>
      <c r="N885">
        <v>1005</v>
      </c>
      <c r="O885" t="s">
        <v>57</v>
      </c>
      <c r="P885" t="s">
        <v>57</v>
      </c>
      <c r="Q885">
        <v>1</v>
      </c>
      <c r="X885">
        <v>100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 t="s">
        <v>6</v>
      </c>
      <c r="AG885">
        <v>100</v>
      </c>
      <c r="AH885">
        <v>3</v>
      </c>
      <c r="AI885">
        <v>-1</v>
      </c>
      <c r="AJ885" t="s">
        <v>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ROW(Source!A547)</f>
        <v>547</v>
      </c>
      <c r="B886">
        <v>92847301</v>
      </c>
      <c r="C886">
        <v>92847273</v>
      </c>
      <c r="D886">
        <v>49514616</v>
      </c>
      <c r="E886">
        <v>70</v>
      </c>
      <c r="F886">
        <v>1</v>
      </c>
      <c r="G886">
        <v>1</v>
      </c>
      <c r="H886">
        <v>3</v>
      </c>
      <c r="I886" t="s">
        <v>989</v>
      </c>
      <c r="J886" t="s">
        <v>6</v>
      </c>
      <c r="K886" t="s">
        <v>990</v>
      </c>
      <c r="L886">
        <v>1346</v>
      </c>
      <c r="N886">
        <v>1009</v>
      </c>
      <c r="O886" t="s">
        <v>931</v>
      </c>
      <c r="P886" t="s">
        <v>931</v>
      </c>
      <c r="Q886">
        <v>1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AE886">
        <v>0</v>
      </c>
      <c r="AF886" t="s">
        <v>6</v>
      </c>
      <c r="AG886">
        <v>0</v>
      </c>
      <c r="AH886">
        <v>3</v>
      </c>
      <c r="AI886">
        <v>-1</v>
      </c>
      <c r="AJ886" t="s">
        <v>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ROW(Source!A547)</f>
        <v>547</v>
      </c>
      <c r="B887">
        <v>92847302</v>
      </c>
      <c r="C887">
        <v>92847273</v>
      </c>
      <c r="D887">
        <v>49514616</v>
      </c>
      <c r="E887">
        <v>70</v>
      </c>
      <c r="F887">
        <v>1</v>
      </c>
      <c r="G887">
        <v>1</v>
      </c>
      <c r="H887">
        <v>3</v>
      </c>
      <c r="I887" t="s">
        <v>989</v>
      </c>
      <c r="J887" t="s">
        <v>6</v>
      </c>
      <c r="K887" t="s">
        <v>991</v>
      </c>
      <c r="L887">
        <v>1371</v>
      </c>
      <c r="N887">
        <v>1013</v>
      </c>
      <c r="O887" t="s">
        <v>22</v>
      </c>
      <c r="P887" t="s">
        <v>22</v>
      </c>
      <c r="Q887">
        <v>1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1</v>
      </c>
      <c r="AD887">
        <v>0</v>
      </c>
      <c r="AE887">
        <v>0</v>
      </c>
      <c r="AF887" t="s">
        <v>6</v>
      </c>
      <c r="AG887">
        <v>0</v>
      </c>
      <c r="AH887">
        <v>3</v>
      </c>
      <c r="AI887">
        <v>-1</v>
      </c>
      <c r="AJ887" t="s">
        <v>6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ROW(Source!A547)</f>
        <v>547</v>
      </c>
      <c r="B888">
        <v>92847303</v>
      </c>
      <c r="C888">
        <v>92847273</v>
      </c>
      <c r="D888">
        <v>49514677</v>
      </c>
      <c r="E888">
        <v>70</v>
      </c>
      <c r="F888">
        <v>1</v>
      </c>
      <c r="G888">
        <v>1</v>
      </c>
      <c r="H888">
        <v>3</v>
      </c>
      <c r="I888" t="s">
        <v>992</v>
      </c>
      <c r="J888" t="s">
        <v>6</v>
      </c>
      <c r="K888" t="s">
        <v>993</v>
      </c>
      <c r="L888">
        <v>1371</v>
      </c>
      <c r="N888">
        <v>1013</v>
      </c>
      <c r="O888" t="s">
        <v>22</v>
      </c>
      <c r="P888" t="s">
        <v>22</v>
      </c>
      <c r="Q888">
        <v>1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1</v>
      </c>
      <c r="AD888">
        <v>0</v>
      </c>
      <c r="AE888">
        <v>0</v>
      </c>
      <c r="AF888" t="s">
        <v>6</v>
      </c>
      <c r="AG888">
        <v>0</v>
      </c>
      <c r="AH888">
        <v>3</v>
      </c>
      <c r="AI888">
        <v>-1</v>
      </c>
      <c r="AJ888" t="s">
        <v>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ROW(Source!A551)</f>
        <v>551</v>
      </c>
      <c r="B889">
        <v>92847315</v>
      </c>
      <c r="C889">
        <v>92847307</v>
      </c>
      <c r="D889">
        <v>49510767</v>
      </c>
      <c r="E889">
        <v>70</v>
      </c>
      <c r="F889">
        <v>1</v>
      </c>
      <c r="G889">
        <v>1</v>
      </c>
      <c r="H889">
        <v>1</v>
      </c>
      <c r="I889" t="s">
        <v>964</v>
      </c>
      <c r="J889" t="s">
        <v>6</v>
      </c>
      <c r="K889" t="s">
        <v>965</v>
      </c>
      <c r="L889">
        <v>1191</v>
      </c>
      <c r="N889">
        <v>1013</v>
      </c>
      <c r="O889" t="s">
        <v>915</v>
      </c>
      <c r="P889" t="s">
        <v>915</v>
      </c>
      <c r="Q889">
        <v>1</v>
      </c>
      <c r="X889">
        <v>5</v>
      </c>
      <c r="Y889">
        <v>0</v>
      </c>
      <c r="Z889">
        <v>0</v>
      </c>
      <c r="AA889">
        <v>0</v>
      </c>
      <c r="AB889">
        <v>9.92</v>
      </c>
      <c r="AC889">
        <v>0</v>
      </c>
      <c r="AD889">
        <v>1</v>
      </c>
      <c r="AE889">
        <v>1</v>
      </c>
      <c r="AF889" t="s">
        <v>6</v>
      </c>
      <c r="AG889">
        <v>5</v>
      </c>
      <c r="AH889">
        <v>2</v>
      </c>
      <c r="AI889">
        <v>92847308</v>
      </c>
      <c r="AJ889">
        <v>778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ROW(Source!A551)</f>
        <v>551</v>
      </c>
      <c r="B890">
        <v>92847316</v>
      </c>
      <c r="C890">
        <v>92847307</v>
      </c>
      <c r="D890">
        <v>49510905</v>
      </c>
      <c r="E890">
        <v>70</v>
      </c>
      <c r="F890">
        <v>1</v>
      </c>
      <c r="G890">
        <v>1</v>
      </c>
      <c r="H890">
        <v>1</v>
      </c>
      <c r="I890" t="s">
        <v>916</v>
      </c>
      <c r="J890" t="s">
        <v>6</v>
      </c>
      <c r="K890" t="s">
        <v>917</v>
      </c>
      <c r="L890">
        <v>1191</v>
      </c>
      <c r="N890">
        <v>1013</v>
      </c>
      <c r="O890" t="s">
        <v>915</v>
      </c>
      <c r="P890" t="s">
        <v>915</v>
      </c>
      <c r="Q890">
        <v>1</v>
      </c>
      <c r="X890">
        <v>0.43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2</v>
      </c>
      <c r="AF890" t="s">
        <v>6</v>
      </c>
      <c r="AG890">
        <v>0.43</v>
      </c>
      <c r="AH890">
        <v>2</v>
      </c>
      <c r="AI890">
        <v>92847309</v>
      </c>
      <c r="AJ890">
        <v>779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ROW(Source!A551)</f>
        <v>551</v>
      </c>
      <c r="B891">
        <v>92847317</v>
      </c>
      <c r="C891">
        <v>92847307</v>
      </c>
      <c r="D891">
        <v>49673503</v>
      </c>
      <c r="E891">
        <v>1</v>
      </c>
      <c r="F891">
        <v>1</v>
      </c>
      <c r="G891">
        <v>1</v>
      </c>
      <c r="H891">
        <v>2</v>
      </c>
      <c r="I891" t="s">
        <v>925</v>
      </c>
      <c r="J891" t="s">
        <v>926</v>
      </c>
      <c r="K891" t="s">
        <v>927</v>
      </c>
      <c r="L891">
        <v>1367</v>
      </c>
      <c r="N891">
        <v>1011</v>
      </c>
      <c r="O891" t="s">
        <v>921</v>
      </c>
      <c r="P891" t="s">
        <v>921</v>
      </c>
      <c r="Q891">
        <v>1</v>
      </c>
      <c r="X891">
        <v>0.43</v>
      </c>
      <c r="Y891">
        <v>0</v>
      </c>
      <c r="Z891">
        <v>65.709999999999994</v>
      </c>
      <c r="AA891">
        <v>11.6</v>
      </c>
      <c r="AB891">
        <v>0</v>
      </c>
      <c r="AC891">
        <v>0</v>
      </c>
      <c r="AD891">
        <v>1</v>
      </c>
      <c r="AE891">
        <v>0</v>
      </c>
      <c r="AF891" t="s">
        <v>6</v>
      </c>
      <c r="AG891">
        <v>0.43</v>
      </c>
      <c r="AH891">
        <v>2</v>
      </c>
      <c r="AI891">
        <v>92847310</v>
      </c>
      <c r="AJ891">
        <v>780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ROW(Source!A551)</f>
        <v>551</v>
      </c>
      <c r="B892">
        <v>92847318</v>
      </c>
      <c r="C892">
        <v>92847307</v>
      </c>
      <c r="D892">
        <v>49523581</v>
      </c>
      <c r="E892">
        <v>1</v>
      </c>
      <c r="F892">
        <v>1</v>
      </c>
      <c r="G892">
        <v>1</v>
      </c>
      <c r="H892">
        <v>3</v>
      </c>
      <c r="I892" t="s">
        <v>966</v>
      </c>
      <c r="J892" t="s">
        <v>967</v>
      </c>
      <c r="K892" t="s">
        <v>968</v>
      </c>
      <c r="L892">
        <v>1301</v>
      </c>
      <c r="N892">
        <v>1003</v>
      </c>
      <c r="O892" t="s">
        <v>969</v>
      </c>
      <c r="P892" t="s">
        <v>969</v>
      </c>
      <c r="Q892">
        <v>1</v>
      </c>
      <c r="X892">
        <v>20</v>
      </c>
      <c r="Y892">
        <v>3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6</v>
      </c>
      <c r="AG892">
        <v>20</v>
      </c>
      <c r="AH892">
        <v>2</v>
      </c>
      <c r="AI892">
        <v>92847312</v>
      </c>
      <c r="AJ892">
        <v>782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ROW(Source!A551)</f>
        <v>551</v>
      </c>
      <c r="B893">
        <v>92847319</v>
      </c>
      <c r="C893">
        <v>92847307</v>
      </c>
      <c r="D893">
        <v>49513635</v>
      </c>
      <c r="E893">
        <v>70</v>
      </c>
      <c r="F893">
        <v>1</v>
      </c>
      <c r="G893">
        <v>1</v>
      </c>
      <c r="H893">
        <v>3</v>
      </c>
      <c r="I893" t="s">
        <v>996</v>
      </c>
      <c r="J893" t="s">
        <v>6</v>
      </c>
      <c r="K893" t="s">
        <v>997</v>
      </c>
      <c r="L893">
        <v>1327</v>
      </c>
      <c r="N893">
        <v>1005</v>
      </c>
      <c r="O893" t="s">
        <v>57</v>
      </c>
      <c r="P893" t="s">
        <v>57</v>
      </c>
      <c r="Q893">
        <v>1</v>
      </c>
      <c r="X893">
        <v>11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 t="s">
        <v>6</v>
      </c>
      <c r="AG893">
        <v>11</v>
      </c>
      <c r="AH893">
        <v>3</v>
      </c>
      <c r="AI893">
        <v>-1</v>
      </c>
      <c r="AJ893" t="s">
        <v>6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ROW(Source!A551)</f>
        <v>551</v>
      </c>
      <c r="B894">
        <v>92847320</v>
      </c>
      <c r="C894">
        <v>92847307</v>
      </c>
      <c r="D894">
        <v>49553409</v>
      </c>
      <c r="E894">
        <v>1</v>
      </c>
      <c r="F894">
        <v>1</v>
      </c>
      <c r="G894">
        <v>1</v>
      </c>
      <c r="H894">
        <v>3</v>
      </c>
      <c r="I894" t="s">
        <v>139</v>
      </c>
      <c r="J894" t="s">
        <v>142</v>
      </c>
      <c r="K894" t="s">
        <v>140</v>
      </c>
      <c r="L894">
        <v>1296</v>
      </c>
      <c r="N894">
        <v>1002</v>
      </c>
      <c r="O894" t="s">
        <v>141</v>
      </c>
      <c r="P894" t="s">
        <v>141</v>
      </c>
      <c r="Q894">
        <v>1</v>
      </c>
      <c r="X894">
        <v>1.5</v>
      </c>
      <c r="Y894">
        <v>65.58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6</v>
      </c>
      <c r="AG894">
        <v>1.5</v>
      </c>
      <c r="AH894">
        <v>2</v>
      </c>
      <c r="AI894">
        <v>92847313</v>
      </c>
      <c r="AJ894">
        <v>783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ROW(Source!A551)</f>
        <v>551</v>
      </c>
      <c r="B895">
        <v>92847321</v>
      </c>
      <c r="C895">
        <v>92847307</v>
      </c>
      <c r="D895">
        <v>49554226</v>
      </c>
      <c r="E895">
        <v>1</v>
      </c>
      <c r="F895">
        <v>1</v>
      </c>
      <c r="G895">
        <v>1</v>
      </c>
      <c r="H895">
        <v>3</v>
      </c>
      <c r="I895" t="s">
        <v>998</v>
      </c>
      <c r="J895" t="s">
        <v>999</v>
      </c>
      <c r="K895" t="s">
        <v>1000</v>
      </c>
      <c r="L895">
        <v>1296</v>
      </c>
      <c r="N895">
        <v>1002</v>
      </c>
      <c r="O895" t="s">
        <v>141</v>
      </c>
      <c r="P895" t="s">
        <v>141</v>
      </c>
      <c r="Q895">
        <v>1</v>
      </c>
      <c r="X895">
        <v>0</v>
      </c>
      <c r="Y895">
        <v>269.51</v>
      </c>
      <c r="Z895">
        <v>0</v>
      </c>
      <c r="AA895">
        <v>0</v>
      </c>
      <c r="AB895">
        <v>0</v>
      </c>
      <c r="AC895">
        <v>1</v>
      </c>
      <c r="AD895">
        <v>0</v>
      </c>
      <c r="AE895">
        <v>0</v>
      </c>
      <c r="AF895" t="s">
        <v>6</v>
      </c>
      <c r="AG895">
        <v>0</v>
      </c>
      <c r="AH895">
        <v>3</v>
      </c>
      <c r="AI895">
        <v>-1</v>
      </c>
      <c r="AJ895" t="s">
        <v>6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ROW(Source!A551)</f>
        <v>551</v>
      </c>
      <c r="B896">
        <v>92847322</v>
      </c>
      <c r="C896">
        <v>92847307</v>
      </c>
      <c r="D896">
        <v>49555331</v>
      </c>
      <c r="E896">
        <v>1</v>
      </c>
      <c r="F896">
        <v>1</v>
      </c>
      <c r="G896">
        <v>1</v>
      </c>
      <c r="H896">
        <v>3</v>
      </c>
      <c r="I896" t="s">
        <v>144</v>
      </c>
      <c r="J896" t="s">
        <v>146</v>
      </c>
      <c r="K896" t="s">
        <v>145</v>
      </c>
      <c r="L896">
        <v>1296</v>
      </c>
      <c r="N896">
        <v>1002</v>
      </c>
      <c r="O896" t="s">
        <v>141</v>
      </c>
      <c r="P896" t="s">
        <v>141</v>
      </c>
      <c r="Q896">
        <v>1</v>
      </c>
      <c r="X896">
        <v>5.7000000000000002E-2</v>
      </c>
      <c r="Y896">
        <v>200.58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6</v>
      </c>
      <c r="AG896">
        <v>5.7000000000000002E-2</v>
      </c>
      <c r="AH896">
        <v>2</v>
      </c>
      <c r="AI896">
        <v>92847314</v>
      </c>
      <c r="AJ896">
        <v>784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ROW(Source!A555)</f>
        <v>555</v>
      </c>
      <c r="B897">
        <v>92847334</v>
      </c>
      <c r="C897">
        <v>92847326</v>
      </c>
      <c r="D897">
        <v>49510767</v>
      </c>
      <c r="E897">
        <v>70</v>
      </c>
      <c r="F897">
        <v>1</v>
      </c>
      <c r="G897">
        <v>1</v>
      </c>
      <c r="H897">
        <v>1</v>
      </c>
      <c r="I897" t="s">
        <v>964</v>
      </c>
      <c r="J897" t="s">
        <v>6</v>
      </c>
      <c r="K897" t="s">
        <v>965</v>
      </c>
      <c r="L897">
        <v>1191</v>
      </c>
      <c r="N897">
        <v>1013</v>
      </c>
      <c r="O897" t="s">
        <v>915</v>
      </c>
      <c r="P897" t="s">
        <v>915</v>
      </c>
      <c r="Q897">
        <v>1</v>
      </c>
      <c r="X897">
        <v>5</v>
      </c>
      <c r="Y897">
        <v>0</v>
      </c>
      <c r="Z897">
        <v>0</v>
      </c>
      <c r="AA897">
        <v>0</v>
      </c>
      <c r="AB897">
        <v>9.92</v>
      </c>
      <c r="AC897">
        <v>0</v>
      </c>
      <c r="AD897">
        <v>1</v>
      </c>
      <c r="AE897">
        <v>1</v>
      </c>
      <c r="AF897" t="s">
        <v>6</v>
      </c>
      <c r="AG897">
        <v>5</v>
      </c>
      <c r="AH897">
        <v>2</v>
      </c>
      <c r="AI897">
        <v>92847327</v>
      </c>
      <c r="AJ897">
        <v>785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ROW(Source!A555)</f>
        <v>555</v>
      </c>
      <c r="B898">
        <v>92847335</v>
      </c>
      <c r="C898">
        <v>92847326</v>
      </c>
      <c r="D898">
        <v>49510905</v>
      </c>
      <c r="E898">
        <v>70</v>
      </c>
      <c r="F898">
        <v>1</v>
      </c>
      <c r="G898">
        <v>1</v>
      </c>
      <c r="H898">
        <v>1</v>
      </c>
      <c r="I898" t="s">
        <v>916</v>
      </c>
      <c r="J898" t="s">
        <v>6</v>
      </c>
      <c r="K898" t="s">
        <v>917</v>
      </c>
      <c r="L898">
        <v>1191</v>
      </c>
      <c r="N898">
        <v>1013</v>
      </c>
      <c r="O898" t="s">
        <v>915</v>
      </c>
      <c r="P898" t="s">
        <v>915</v>
      </c>
      <c r="Q898">
        <v>1</v>
      </c>
      <c r="X898">
        <v>0.43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6</v>
      </c>
      <c r="AG898">
        <v>0.43</v>
      </c>
      <c r="AH898">
        <v>2</v>
      </c>
      <c r="AI898">
        <v>92847328</v>
      </c>
      <c r="AJ898">
        <v>786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ROW(Source!A555)</f>
        <v>555</v>
      </c>
      <c r="B899">
        <v>92847336</v>
      </c>
      <c r="C899">
        <v>92847326</v>
      </c>
      <c r="D899">
        <v>49673503</v>
      </c>
      <c r="E899">
        <v>1</v>
      </c>
      <c r="F899">
        <v>1</v>
      </c>
      <c r="G899">
        <v>1</v>
      </c>
      <c r="H899">
        <v>2</v>
      </c>
      <c r="I899" t="s">
        <v>925</v>
      </c>
      <c r="J899" t="s">
        <v>926</v>
      </c>
      <c r="K899" t="s">
        <v>927</v>
      </c>
      <c r="L899">
        <v>1367</v>
      </c>
      <c r="N899">
        <v>1011</v>
      </c>
      <c r="O899" t="s">
        <v>921</v>
      </c>
      <c r="P899" t="s">
        <v>921</v>
      </c>
      <c r="Q899">
        <v>1</v>
      </c>
      <c r="X899">
        <v>0.43</v>
      </c>
      <c r="Y899">
        <v>0</v>
      </c>
      <c r="Z899">
        <v>65.709999999999994</v>
      </c>
      <c r="AA899">
        <v>11.6</v>
      </c>
      <c r="AB899">
        <v>0</v>
      </c>
      <c r="AC899">
        <v>0</v>
      </c>
      <c r="AD899">
        <v>1</v>
      </c>
      <c r="AE899">
        <v>0</v>
      </c>
      <c r="AF899" t="s">
        <v>6</v>
      </c>
      <c r="AG899">
        <v>0.43</v>
      </c>
      <c r="AH899">
        <v>2</v>
      </c>
      <c r="AI899">
        <v>92847329</v>
      </c>
      <c r="AJ899">
        <v>787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ROW(Source!A555)</f>
        <v>555</v>
      </c>
      <c r="B900">
        <v>92847337</v>
      </c>
      <c r="C900">
        <v>92847326</v>
      </c>
      <c r="D900">
        <v>49523581</v>
      </c>
      <c r="E900">
        <v>1</v>
      </c>
      <c r="F900">
        <v>1</v>
      </c>
      <c r="G900">
        <v>1</v>
      </c>
      <c r="H900">
        <v>3</v>
      </c>
      <c r="I900" t="s">
        <v>966</v>
      </c>
      <c r="J900" t="s">
        <v>967</v>
      </c>
      <c r="K900" t="s">
        <v>968</v>
      </c>
      <c r="L900">
        <v>1301</v>
      </c>
      <c r="N900">
        <v>1003</v>
      </c>
      <c r="O900" t="s">
        <v>969</v>
      </c>
      <c r="P900" t="s">
        <v>969</v>
      </c>
      <c r="Q900">
        <v>1</v>
      </c>
      <c r="X900">
        <v>20</v>
      </c>
      <c r="Y900">
        <v>3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6</v>
      </c>
      <c r="AG900">
        <v>20</v>
      </c>
      <c r="AH900">
        <v>2</v>
      </c>
      <c r="AI900">
        <v>92847331</v>
      </c>
      <c r="AJ900">
        <v>789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ROW(Source!A555)</f>
        <v>555</v>
      </c>
      <c r="B901">
        <v>92847338</v>
      </c>
      <c r="C901">
        <v>92847326</v>
      </c>
      <c r="D901">
        <v>49513635</v>
      </c>
      <c r="E901">
        <v>70</v>
      </c>
      <c r="F901">
        <v>1</v>
      </c>
      <c r="G901">
        <v>1</v>
      </c>
      <c r="H901">
        <v>3</v>
      </c>
      <c r="I901" t="s">
        <v>996</v>
      </c>
      <c r="J901" t="s">
        <v>6</v>
      </c>
      <c r="K901" t="s">
        <v>997</v>
      </c>
      <c r="L901">
        <v>1327</v>
      </c>
      <c r="N901">
        <v>1005</v>
      </c>
      <c r="O901" t="s">
        <v>57</v>
      </c>
      <c r="P901" t="s">
        <v>57</v>
      </c>
      <c r="Q901">
        <v>1</v>
      </c>
      <c r="X901">
        <v>11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 t="s">
        <v>6</v>
      </c>
      <c r="AG901">
        <v>11</v>
      </c>
      <c r="AH901">
        <v>3</v>
      </c>
      <c r="AI901">
        <v>-1</v>
      </c>
      <c r="AJ901" t="s">
        <v>6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ROW(Source!A555)</f>
        <v>555</v>
      </c>
      <c r="B902">
        <v>92847339</v>
      </c>
      <c r="C902">
        <v>92847326</v>
      </c>
      <c r="D902">
        <v>49553409</v>
      </c>
      <c r="E902">
        <v>1</v>
      </c>
      <c r="F902">
        <v>1</v>
      </c>
      <c r="G902">
        <v>1</v>
      </c>
      <c r="H902">
        <v>3</v>
      </c>
      <c r="I902" t="s">
        <v>139</v>
      </c>
      <c r="J902" t="s">
        <v>142</v>
      </c>
      <c r="K902" t="s">
        <v>140</v>
      </c>
      <c r="L902">
        <v>1296</v>
      </c>
      <c r="N902">
        <v>1002</v>
      </c>
      <c r="O902" t="s">
        <v>141</v>
      </c>
      <c r="P902" t="s">
        <v>141</v>
      </c>
      <c r="Q902">
        <v>1</v>
      </c>
      <c r="X902">
        <v>1.5</v>
      </c>
      <c r="Y902">
        <v>65.58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6</v>
      </c>
      <c r="AG902">
        <v>1.5</v>
      </c>
      <c r="AH902">
        <v>2</v>
      </c>
      <c r="AI902">
        <v>92847332</v>
      </c>
      <c r="AJ902">
        <v>790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ROW(Source!A555)</f>
        <v>555</v>
      </c>
      <c r="B903">
        <v>92847340</v>
      </c>
      <c r="C903">
        <v>92847326</v>
      </c>
      <c r="D903">
        <v>49554226</v>
      </c>
      <c r="E903">
        <v>1</v>
      </c>
      <c r="F903">
        <v>1</v>
      </c>
      <c r="G903">
        <v>1</v>
      </c>
      <c r="H903">
        <v>3</v>
      </c>
      <c r="I903" t="s">
        <v>998</v>
      </c>
      <c r="J903" t="s">
        <v>999</v>
      </c>
      <c r="K903" t="s">
        <v>1000</v>
      </c>
      <c r="L903">
        <v>1296</v>
      </c>
      <c r="N903">
        <v>1002</v>
      </c>
      <c r="O903" t="s">
        <v>141</v>
      </c>
      <c r="P903" t="s">
        <v>141</v>
      </c>
      <c r="Q903">
        <v>1</v>
      </c>
      <c r="X903">
        <v>0</v>
      </c>
      <c r="Y903">
        <v>269.51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0</v>
      </c>
      <c r="AF903" t="s">
        <v>6</v>
      </c>
      <c r="AG903">
        <v>0</v>
      </c>
      <c r="AH903">
        <v>3</v>
      </c>
      <c r="AI903">
        <v>-1</v>
      </c>
      <c r="AJ903" t="s">
        <v>6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ROW(Source!A555)</f>
        <v>555</v>
      </c>
      <c r="B904">
        <v>92847341</v>
      </c>
      <c r="C904">
        <v>92847326</v>
      </c>
      <c r="D904">
        <v>49555331</v>
      </c>
      <c r="E904">
        <v>1</v>
      </c>
      <c r="F904">
        <v>1</v>
      </c>
      <c r="G904">
        <v>1</v>
      </c>
      <c r="H904">
        <v>3</v>
      </c>
      <c r="I904" t="s">
        <v>144</v>
      </c>
      <c r="J904" t="s">
        <v>146</v>
      </c>
      <c r="K904" t="s">
        <v>145</v>
      </c>
      <c r="L904">
        <v>1296</v>
      </c>
      <c r="N904">
        <v>1002</v>
      </c>
      <c r="O904" t="s">
        <v>141</v>
      </c>
      <c r="P904" t="s">
        <v>141</v>
      </c>
      <c r="Q904">
        <v>1</v>
      </c>
      <c r="X904">
        <v>5.7000000000000002E-2</v>
      </c>
      <c r="Y904">
        <v>200.58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6</v>
      </c>
      <c r="AG904">
        <v>5.7000000000000002E-2</v>
      </c>
      <c r="AH904">
        <v>2</v>
      </c>
      <c r="AI904">
        <v>92847333</v>
      </c>
      <c r="AJ904">
        <v>791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ROW(Source!A594)</f>
        <v>594</v>
      </c>
      <c r="B905">
        <v>92847354</v>
      </c>
      <c r="C905">
        <v>92847345</v>
      </c>
      <c r="D905">
        <v>49510757</v>
      </c>
      <c r="E905">
        <v>70</v>
      </c>
      <c r="F905">
        <v>1</v>
      </c>
      <c r="G905">
        <v>1</v>
      </c>
      <c r="H905">
        <v>1</v>
      </c>
      <c r="I905" t="s">
        <v>913</v>
      </c>
      <c r="J905" t="s">
        <v>6</v>
      </c>
      <c r="K905" t="s">
        <v>914</v>
      </c>
      <c r="L905">
        <v>1191</v>
      </c>
      <c r="N905">
        <v>1013</v>
      </c>
      <c r="O905" t="s">
        <v>915</v>
      </c>
      <c r="P905" t="s">
        <v>915</v>
      </c>
      <c r="Q905">
        <v>1</v>
      </c>
      <c r="X905">
        <v>3.65</v>
      </c>
      <c r="Y905">
        <v>0</v>
      </c>
      <c r="Z905">
        <v>0</v>
      </c>
      <c r="AA905">
        <v>0</v>
      </c>
      <c r="AB905">
        <v>9.6199999999999992</v>
      </c>
      <c r="AC905">
        <v>0</v>
      </c>
      <c r="AD905">
        <v>1</v>
      </c>
      <c r="AE905">
        <v>1</v>
      </c>
      <c r="AF905" t="s">
        <v>25</v>
      </c>
      <c r="AG905">
        <v>3.8325</v>
      </c>
      <c r="AH905">
        <v>2</v>
      </c>
      <c r="AI905">
        <v>92847346</v>
      </c>
      <c r="AJ905">
        <v>792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ROW(Source!A594)</f>
        <v>594</v>
      </c>
      <c r="B906">
        <v>92847355</v>
      </c>
      <c r="C906">
        <v>92847345</v>
      </c>
      <c r="D906">
        <v>49510905</v>
      </c>
      <c r="E906">
        <v>70</v>
      </c>
      <c r="F906">
        <v>1</v>
      </c>
      <c r="G906">
        <v>1</v>
      </c>
      <c r="H906">
        <v>1</v>
      </c>
      <c r="I906" t="s">
        <v>916</v>
      </c>
      <c r="J906" t="s">
        <v>6</v>
      </c>
      <c r="K906" t="s">
        <v>917</v>
      </c>
      <c r="L906">
        <v>1191</v>
      </c>
      <c r="N906">
        <v>1013</v>
      </c>
      <c r="O906" t="s">
        <v>915</v>
      </c>
      <c r="P906" t="s">
        <v>915</v>
      </c>
      <c r="Q906">
        <v>1</v>
      </c>
      <c r="X906">
        <v>0.05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25</v>
      </c>
      <c r="AG906">
        <v>5.2500000000000005E-2</v>
      </c>
      <c r="AH906">
        <v>2</v>
      </c>
      <c r="AI906">
        <v>92847347</v>
      </c>
      <c r="AJ906">
        <v>793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ROW(Source!A594)</f>
        <v>594</v>
      </c>
      <c r="B907">
        <v>92847356</v>
      </c>
      <c r="C907">
        <v>92847345</v>
      </c>
      <c r="D907">
        <v>49672573</v>
      </c>
      <c r="E907">
        <v>1</v>
      </c>
      <c r="F907">
        <v>1</v>
      </c>
      <c r="G907">
        <v>1</v>
      </c>
      <c r="H907">
        <v>2</v>
      </c>
      <c r="I907" t="s">
        <v>918</v>
      </c>
      <c r="J907" t="s">
        <v>919</v>
      </c>
      <c r="K907" t="s">
        <v>920</v>
      </c>
      <c r="L907">
        <v>1367</v>
      </c>
      <c r="N907">
        <v>1011</v>
      </c>
      <c r="O907" t="s">
        <v>921</v>
      </c>
      <c r="P907" t="s">
        <v>921</v>
      </c>
      <c r="Q907">
        <v>1</v>
      </c>
      <c r="X907">
        <v>0.01</v>
      </c>
      <c r="Y907">
        <v>0</v>
      </c>
      <c r="Z907">
        <v>115.4</v>
      </c>
      <c r="AA907">
        <v>13.5</v>
      </c>
      <c r="AB907">
        <v>0</v>
      </c>
      <c r="AC907">
        <v>0</v>
      </c>
      <c r="AD907">
        <v>1</v>
      </c>
      <c r="AE907">
        <v>0</v>
      </c>
      <c r="AF907" t="s">
        <v>25</v>
      </c>
      <c r="AG907">
        <v>1.0500000000000001E-2</v>
      </c>
      <c r="AH907">
        <v>2</v>
      </c>
      <c r="AI907">
        <v>92847348</v>
      </c>
      <c r="AJ907">
        <v>794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ROW(Source!A594)</f>
        <v>594</v>
      </c>
      <c r="B908">
        <v>92847357</v>
      </c>
      <c r="C908">
        <v>92847345</v>
      </c>
      <c r="D908">
        <v>49672695</v>
      </c>
      <c r="E908">
        <v>1</v>
      </c>
      <c r="F908">
        <v>1</v>
      </c>
      <c r="G908">
        <v>1</v>
      </c>
      <c r="H908">
        <v>2</v>
      </c>
      <c r="I908" t="s">
        <v>922</v>
      </c>
      <c r="J908" t="s">
        <v>923</v>
      </c>
      <c r="K908" t="s">
        <v>924</v>
      </c>
      <c r="L908">
        <v>1367</v>
      </c>
      <c r="N908">
        <v>1011</v>
      </c>
      <c r="O908" t="s">
        <v>921</v>
      </c>
      <c r="P908" t="s">
        <v>921</v>
      </c>
      <c r="Q908">
        <v>1</v>
      </c>
      <c r="X908">
        <v>0.91</v>
      </c>
      <c r="Y908">
        <v>0</v>
      </c>
      <c r="Z908">
        <v>3.12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25</v>
      </c>
      <c r="AG908">
        <v>0.95550000000000013</v>
      </c>
      <c r="AH908">
        <v>2</v>
      </c>
      <c r="AI908">
        <v>92847349</v>
      </c>
      <c r="AJ908">
        <v>795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ROW(Source!A594)</f>
        <v>594</v>
      </c>
      <c r="B909">
        <v>92847358</v>
      </c>
      <c r="C909">
        <v>92847345</v>
      </c>
      <c r="D909">
        <v>49673503</v>
      </c>
      <c r="E909">
        <v>1</v>
      </c>
      <c r="F909">
        <v>1</v>
      </c>
      <c r="G909">
        <v>1</v>
      </c>
      <c r="H909">
        <v>2</v>
      </c>
      <c r="I909" t="s">
        <v>925</v>
      </c>
      <c r="J909" t="s">
        <v>926</v>
      </c>
      <c r="K909" t="s">
        <v>927</v>
      </c>
      <c r="L909">
        <v>1367</v>
      </c>
      <c r="N909">
        <v>1011</v>
      </c>
      <c r="O909" t="s">
        <v>921</v>
      </c>
      <c r="P909" t="s">
        <v>921</v>
      </c>
      <c r="Q909">
        <v>1</v>
      </c>
      <c r="X909">
        <v>0.04</v>
      </c>
      <c r="Y909">
        <v>0</v>
      </c>
      <c r="Z909">
        <v>65.709999999999994</v>
      </c>
      <c r="AA909">
        <v>11.6</v>
      </c>
      <c r="AB909">
        <v>0</v>
      </c>
      <c r="AC909">
        <v>0</v>
      </c>
      <c r="AD909">
        <v>1</v>
      </c>
      <c r="AE909">
        <v>0</v>
      </c>
      <c r="AF909" t="s">
        <v>25</v>
      </c>
      <c r="AG909">
        <v>4.2000000000000003E-2</v>
      </c>
      <c r="AH909">
        <v>2</v>
      </c>
      <c r="AI909">
        <v>92847350</v>
      </c>
      <c r="AJ909">
        <v>796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ROW(Source!A594)</f>
        <v>594</v>
      </c>
      <c r="B910">
        <v>92847359</v>
      </c>
      <c r="C910">
        <v>92847345</v>
      </c>
      <c r="D910">
        <v>49525488</v>
      </c>
      <c r="E910">
        <v>1</v>
      </c>
      <c r="F910">
        <v>1</v>
      </c>
      <c r="G910">
        <v>1</v>
      </c>
      <c r="H910">
        <v>3</v>
      </c>
      <c r="I910" t="s">
        <v>928</v>
      </c>
      <c r="J910" t="s">
        <v>929</v>
      </c>
      <c r="K910" t="s">
        <v>930</v>
      </c>
      <c r="L910">
        <v>1346</v>
      </c>
      <c r="N910">
        <v>1009</v>
      </c>
      <c r="O910" t="s">
        <v>931</v>
      </c>
      <c r="P910" t="s">
        <v>931</v>
      </c>
      <c r="Q910">
        <v>1</v>
      </c>
      <c r="X910">
        <v>0.02</v>
      </c>
      <c r="Y910">
        <v>9.0399999999999991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6</v>
      </c>
      <c r="AG910">
        <v>0.02</v>
      </c>
      <c r="AH910">
        <v>2</v>
      </c>
      <c r="AI910">
        <v>92847351</v>
      </c>
      <c r="AJ910">
        <v>797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ROW(Source!A594)</f>
        <v>594</v>
      </c>
      <c r="B911">
        <v>92847360</v>
      </c>
      <c r="C911">
        <v>92847345</v>
      </c>
      <c r="D911">
        <v>49526492</v>
      </c>
      <c r="E911">
        <v>1</v>
      </c>
      <c r="F911">
        <v>1</v>
      </c>
      <c r="G911">
        <v>1</v>
      </c>
      <c r="H911">
        <v>3</v>
      </c>
      <c r="I911" t="s">
        <v>932</v>
      </c>
      <c r="J911" t="s">
        <v>933</v>
      </c>
      <c r="K911" t="s">
        <v>934</v>
      </c>
      <c r="L911">
        <v>1346</v>
      </c>
      <c r="N911">
        <v>1009</v>
      </c>
      <c r="O911" t="s">
        <v>931</v>
      </c>
      <c r="P911" t="s">
        <v>931</v>
      </c>
      <c r="Q911">
        <v>1</v>
      </c>
      <c r="X911">
        <v>0.08</v>
      </c>
      <c r="Y911">
        <v>23.09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6</v>
      </c>
      <c r="AG911">
        <v>0.08</v>
      </c>
      <c r="AH911">
        <v>2</v>
      </c>
      <c r="AI911">
        <v>92847352</v>
      </c>
      <c r="AJ911">
        <v>798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ROW(Source!A596)</f>
        <v>596</v>
      </c>
      <c r="B912">
        <v>92847373</v>
      </c>
      <c r="C912">
        <v>92847362</v>
      </c>
      <c r="D912">
        <v>49510723</v>
      </c>
      <c r="E912">
        <v>70</v>
      </c>
      <c r="F912">
        <v>1</v>
      </c>
      <c r="G912">
        <v>1</v>
      </c>
      <c r="H912">
        <v>1</v>
      </c>
      <c r="I912" t="s">
        <v>935</v>
      </c>
      <c r="J912" t="s">
        <v>6</v>
      </c>
      <c r="K912" t="s">
        <v>936</v>
      </c>
      <c r="L912">
        <v>1191</v>
      </c>
      <c r="N912">
        <v>1013</v>
      </c>
      <c r="O912" t="s">
        <v>915</v>
      </c>
      <c r="P912" t="s">
        <v>915</v>
      </c>
      <c r="Q912">
        <v>1</v>
      </c>
      <c r="X912">
        <v>1.07</v>
      </c>
      <c r="Y912">
        <v>0</v>
      </c>
      <c r="Z912">
        <v>0</v>
      </c>
      <c r="AA912">
        <v>0</v>
      </c>
      <c r="AB912">
        <v>8.9700000000000006</v>
      </c>
      <c r="AC912">
        <v>0</v>
      </c>
      <c r="AD912">
        <v>1</v>
      </c>
      <c r="AE912">
        <v>1</v>
      </c>
      <c r="AF912" t="s">
        <v>25</v>
      </c>
      <c r="AG912">
        <v>1.1235000000000002</v>
      </c>
      <c r="AH912">
        <v>2</v>
      </c>
      <c r="AI912">
        <v>92847363</v>
      </c>
      <c r="AJ912">
        <v>800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ROW(Source!A596)</f>
        <v>596</v>
      </c>
      <c r="B913">
        <v>92847374</v>
      </c>
      <c r="C913">
        <v>92847362</v>
      </c>
      <c r="D913">
        <v>49510905</v>
      </c>
      <c r="E913">
        <v>70</v>
      </c>
      <c r="F913">
        <v>1</v>
      </c>
      <c r="G913">
        <v>1</v>
      </c>
      <c r="H913">
        <v>1</v>
      </c>
      <c r="I913" t="s">
        <v>916</v>
      </c>
      <c r="J913" t="s">
        <v>6</v>
      </c>
      <c r="K913" t="s">
        <v>917</v>
      </c>
      <c r="L913">
        <v>1191</v>
      </c>
      <c r="N913">
        <v>1013</v>
      </c>
      <c r="O913" t="s">
        <v>915</v>
      </c>
      <c r="P913" t="s">
        <v>915</v>
      </c>
      <c r="Q913">
        <v>1</v>
      </c>
      <c r="X913">
        <v>0.01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2</v>
      </c>
      <c r="AF913" t="s">
        <v>25</v>
      </c>
      <c r="AG913">
        <v>1.0500000000000001E-2</v>
      </c>
      <c r="AH913">
        <v>2</v>
      </c>
      <c r="AI913">
        <v>92847364</v>
      </c>
      <c r="AJ913">
        <v>801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ROW(Source!A596)</f>
        <v>596</v>
      </c>
      <c r="B914">
        <v>92847375</v>
      </c>
      <c r="C914">
        <v>92847362</v>
      </c>
      <c r="D914">
        <v>49673503</v>
      </c>
      <c r="E914">
        <v>1</v>
      </c>
      <c r="F914">
        <v>1</v>
      </c>
      <c r="G914">
        <v>1</v>
      </c>
      <c r="H914">
        <v>2</v>
      </c>
      <c r="I914" t="s">
        <v>925</v>
      </c>
      <c r="J914" t="s">
        <v>926</v>
      </c>
      <c r="K914" t="s">
        <v>927</v>
      </c>
      <c r="L914">
        <v>1367</v>
      </c>
      <c r="N914">
        <v>1011</v>
      </c>
      <c r="O914" t="s">
        <v>921</v>
      </c>
      <c r="P914" t="s">
        <v>921</v>
      </c>
      <c r="Q914">
        <v>1</v>
      </c>
      <c r="X914">
        <v>0.01</v>
      </c>
      <c r="Y914">
        <v>0</v>
      </c>
      <c r="Z914">
        <v>65.709999999999994</v>
      </c>
      <c r="AA914">
        <v>11.6</v>
      </c>
      <c r="AB914">
        <v>0</v>
      </c>
      <c r="AC914">
        <v>0</v>
      </c>
      <c r="AD914">
        <v>1</v>
      </c>
      <c r="AE914">
        <v>0</v>
      </c>
      <c r="AF914" t="s">
        <v>25</v>
      </c>
      <c r="AG914">
        <v>1.0500000000000001E-2</v>
      </c>
      <c r="AH914">
        <v>2</v>
      </c>
      <c r="AI914">
        <v>92847365</v>
      </c>
      <c r="AJ914">
        <v>802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ROW(Source!A596)</f>
        <v>596</v>
      </c>
      <c r="B915">
        <v>92847376</v>
      </c>
      <c r="C915">
        <v>92847362</v>
      </c>
      <c r="D915">
        <v>49673715</v>
      </c>
      <c r="E915">
        <v>1</v>
      </c>
      <c r="F915">
        <v>1</v>
      </c>
      <c r="G915">
        <v>1</v>
      </c>
      <c r="H915">
        <v>2</v>
      </c>
      <c r="I915" t="s">
        <v>937</v>
      </c>
      <c r="J915" t="s">
        <v>938</v>
      </c>
      <c r="K915" t="s">
        <v>939</v>
      </c>
      <c r="L915">
        <v>1367</v>
      </c>
      <c r="N915">
        <v>1011</v>
      </c>
      <c r="O915" t="s">
        <v>921</v>
      </c>
      <c r="P915" t="s">
        <v>921</v>
      </c>
      <c r="Q915">
        <v>1</v>
      </c>
      <c r="X915">
        <v>0.1</v>
      </c>
      <c r="Y915">
        <v>0</v>
      </c>
      <c r="Z915">
        <v>8.1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25</v>
      </c>
      <c r="AG915">
        <v>0.10500000000000001</v>
      </c>
      <c r="AH915">
        <v>2</v>
      </c>
      <c r="AI915">
        <v>92847366</v>
      </c>
      <c r="AJ915">
        <v>803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ROW(Source!A596)</f>
        <v>596</v>
      </c>
      <c r="B916">
        <v>92847377</v>
      </c>
      <c r="C916">
        <v>92847362</v>
      </c>
      <c r="D916">
        <v>49523218</v>
      </c>
      <c r="E916">
        <v>1</v>
      </c>
      <c r="F916">
        <v>1</v>
      </c>
      <c r="G916">
        <v>1</v>
      </c>
      <c r="H916">
        <v>3</v>
      </c>
      <c r="I916" t="s">
        <v>47</v>
      </c>
      <c r="J916" t="s">
        <v>50</v>
      </c>
      <c r="K916" t="s">
        <v>48</v>
      </c>
      <c r="L916">
        <v>1374</v>
      </c>
      <c r="N916">
        <v>1013</v>
      </c>
      <c r="O916" t="s">
        <v>49</v>
      </c>
      <c r="P916" t="s">
        <v>49</v>
      </c>
      <c r="Q916">
        <v>1</v>
      </c>
      <c r="X916">
        <v>0.1</v>
      </c>
      <c r="Y916">
        <v>1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 t="s">
        <v>6</v>
      </c>
      <c r="AG916">
        <v>0.1</v>
      </c>
      <c r="AH916">
        <v>2</v>
      </c>
      <c r="AI916">
        <v>92847367</v>
      </c>
      <c r="AJ916">
        <v>804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ROW(Source!A596)</f>
        <v>596</v>
      </c>
      <c r="B917">
        <v>92847378</v>
      </c>
      <c r="C917">
        <v>92847362</v>
      </c>
      <c r="D917">
        <v>49524301</v>
      </c>
      <c r="E917">
        <v>1</v>
      </c>
      <c r="F917">
        <v>1</v>
      </c>
      <c r="G917">
        <v>1</v>
      </c>
      <c r="H917">
        <v>3</v>
      </c>
      <c r="I917" t="s">
        <v>940</v>
      </c>
      <c r="J917" t="s">
        <v>941</v>
      </c>
      <c r="K917" t="s">
        <v>942</v>
      </c>
      <c r="L917">
        <v>1348</v>
      </c>
      <c r="N917">
        <v>1009</v>
      </c>
      <c r="O917" t="s">
        <v>122</v>
      </c>
      <c r="P917" t="s">
        <v>122</v>
      </c>
      <c r="Q917">
        <v>1000</v>
      </c>
      <c r="X917">
        <v>1.0000000000000001E-5</v>
      </c>
      <c r="Y917">
        <v>10362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6</v>
      </c>
      <c r="AG917">
        <v>1.0000000000000001E-5</v>
      </c>
      <c r="AH917">
        <v>2</v>
      </c>
      <c r="AI917">
        <v>92847368</v>
      </c>
      <c r="AJ917">
        <v>805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ROW(Source!A596)</f>
        <v>596</v>
      </c>
      <c r="B918">
        <v>92847379</v>
      </c>
      <c r="C918">
        <v>92847362</v>
      </c>
      <c r="D918">
        <v>49525498</v>
      </c>
      <c r="E918">
        <v>1</v>
      </c>
      <c r="F918">
        <v>1</v>
      </c>
      <c r="G918">
        <v>1</v>
      </c>
      <c r="H918">
        <v>3</v>
      </c>
      <c r="I918" t="s">
        <v>943</v>
      </c>
      <c r="J918" t="s">
        <v>944</v>
      </c>
      <c r="K918" t="s">
        <v>945</v>
      </c>
      <c r="L918">
        <v>1348</v>
      </c>
      <c r="N918">
        <v>1009</v>
      </c>
      <c r="O918" t="s">
        <v>122</v>
      </c>
      <c r="P918" t="s">
        <v>122</v>
      </c>
      <c r="Q918">
        <v>1000</v>
      </c>
      <c r="X918">
        <v>8.0000000000000007E-5</v>
      </c>
      <c r="Y918">
        <v>12430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6</v>
      </c>
      <c r="AG918">
        <v>8.0000000000000007E-5</v>
      </c>
      <c r="AH918">
        <v>2</v>
      </c>
      <c r="AI918">
        <v>92847369</v>
      </c>
      <c r="AJ918">
        <v>806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ROW(Source!A596)</f>
        <v>596</v>
      </c>
      <c r="B919">
        <v>92847380</v>
      </c>
      <c r="C919">
        <v>92847362</v>
      </c>
      <c r="D919">
        <v>49543539</v>
      </c>
      <c r="E919">
        <v>1</v>
      </c>
      <c r="F919">
        <v>1</v>
      </c>
      <c r="G919">
        <v>1</v>
      </c>
      <c r="H919">
        <v>3</v>
      </c>
      <c r="I919" t="s">
        <v>946</v>
      </c>
      <c r="J919" t="s">
        <v>947</v>
      </c>
      <c r="K919" t="s">
        <v>948</v>
      </c>
      <c r="L919">
        <v>1348</v>
      </c>
      <c r="N919">
        <v>1009</v>
      </c>
      <c r="O919" t="s">
        <v>122</v>
      </c>
      <c r="P919" t="s">
        <v>122</v>
      </c>
      <c r="Q919">
        <v>1000</v>
      </c>
      <c r="X919">
        <v>4.2999999999999999E-4</v>
      </c>
      <c r="Y919">
        <v>6508.75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6</v>
      </c>
      <c r="AG919">
        <v>4.2999999999999999E-4</v>
      </c>
      <c r="AH919">
        <v>2</v>
      </c>
      <c r="AI919">
        <v>92847370</v>
      </c>
      <c r="AJ919">
        <v>807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ROW(Source!A596)</f>
        <v>596</v>
      </c>
      <c r="B920">
        <v>92847381</v>
      </c>
      <c r="C920">
        <v>92847362</v>
      </c>
      <c r="D920">
        <v>49565711</v>
      </c>
      <c r="E920">
        <v>1</v>
      </c>
      <c r="F920">
        <v>1</v>
      </c>
      <c r="G920">
        <v>1</v>
      </c>
      <c r="H920">
        <v>3</v>
      </c>
      <c r="I920" t="s">
        <v>55</v>
      </c>
      <c r="J920" t="s">
        <v>58</v>
      </c>
      <c r="K920" t="s">
        <v>56</v>
      </c>
      <c r="L920">
        <v>1327</v>
      </c>
      <c r="N920">
        <v>1005</v>
      </c>
      <c r="O920" t="s">
        <v>57</v>
      </c>
      <c r="P920" t="s">
        <v>57</v>
      </c>
      <c r="Q920">
        <v>1</v>
      </c>
      <c r="X920">
        <v>0.04</v>
      </c>
      <c r="Y920">
        <v>926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6</v>
      </c>
      <c r="AG920">
        <v>0.04</v>
      </c>
      <c r="AH920">
        <v>2</v>
      </c>
      <c r="AI920">
        <v>92847372</v>
      </c>
      <c r="AJ920">
        <v>808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ROW(Source!A600)</f>
        <v>600</v>
      </c>
      <c r="B921">
        <v>92847395</v>
      </c>
      <c r="C921">
        <v>92847385</v>
      </c>
      <c r="D921">
        <v>49510723</v>
      </c>
      <c r="E921">
        <v>70</v>
      </c>
      <c r="F921">
        <v>1</v>
      </c>
      <c r="G921">
        <v>1</v>
      </c>
      <c r="H921">
        <v>1</v>
      </c>
      <c r="I921" t="s">
        <v>935</v>
      </c>
      <c r="J921" t="s">
        <v>6</v>
      </c>
      <c r="K921" t="s">
        <v>936</v>
      </c>
      <c r="L921">
        <v>1191</v>
      </c>
      <c r="N921">
        <v>1013</v>
      </c>
      <c r="O921" t="s">
        <v>915</v>
      </c>
      <c r="P921" t="s">
        <v>915</v>
      </c>
      <c r="Q921">
        <v>1</v>
      </c>
      <c r="X921">
        <v>1.07</v>
      </c>
      <c r="Y921">
        <v>0</v>
      </c>
      <c r="Z921">
        <v>0</v>
      </c>
      <c r="AA921">
        <v>0</v>
      </c>
      <c r="AB921">
        <v>8.9700000000000006</v>
      </c>
      <c r="AC921">
        <v>0</v>
      </c>
      <c r="AD921">
        <v>1</v>
      </c>
      <c r="AE921">
        <v>1</v>
      </c>
      <c r="AF921" t="s">
        <v>25</v>
      </c>
      <c r="AG921">
        <v>1.1235000000000002</v>
      </c>
      <c r="AH921">
        <v>2</v>
      </c>
      <c r="AI921">
        <v>92847386</v>
      </c>
      <c r="AJ921">
        <v>810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ROW(Source!A600)</f>
        <v>600</v>
      </c>
      <c r="B922">
        <v>92847396</v>
      </c>
      <c r="C922">
        <v>92847385</v>
      </c>
      <c r="D922">
        <v>49510905</v>
      </c>
      <c r="E922">
        <v>70</v>
      </c>
      <c r="F922">
        <v>1</v>
      </c>
      <c r="G922">
        <v>1</v>
      </c>
      <c r="H922">
        <v>1</v>
      </c>
      <c r="I922" t="s">
        <v>916</v>
      </c>
      <c r="J922" t="s">
        <v>6</v>
      </c>
      <c r="K922" t="s">
        <v>917</v>
      </c>
      <c r="L922">
        <v>1191</v>
      </c>
      <c r="N922">
        <v>1013</v>
      </c>
      <c r="O922" t="s">
        <v>915</v>
      </c>
      <c r="P922" t="s">
        <v>915</v>
      </c>
      <c r="Q922">
        <v>1</v>
      </c>
      <c r="X922">
        <v>0.01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2</v>
      </c>
      <c r="AF922" t="s">
        <v>25</v>
      </c>
      <c r="AG922">
        <v>1.0500000000000001E-2</v>
      </c>
      <c r="AH922">
        <v>2</v>
      </c>
      <c r="AI922">
        <v>92847387</v>
      </c>
      <c r="AJ922">
        <v>811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ROW(Source!A600)</f>
        <v>600</v>
      </c>
      <c r="B923">
        <v>92847397</v>
      </c>
      <c r="C923">
        <v>92847385</v>
      </c>
      <c r="D923">
        <v>49673503</v>
      </c>
      <c r="E923">
        <v>1</v>
      </c>
      <c r="F923">
        <v>1</v>
      </c>
      <c r="G923">
        <v>1</v>
      </c>
      <c r="H923">
        <v>2</v>
      </c>
      <c r="I923" t="s">
        <v>925</v>
      </c>
      <c r="J923" t="s">
        <v>926</v>
      </c>
      <c r="K923" t="s">
        <v>927</v>
      </c>
      <c r="L923">
        <v>1367</v>
      </c>
      <c r="N923">
        <v>1011</v>
      </c>
      <c r="O923" t="s">
        <v>921</v>
      </c>
      <c r="P923" t="s">
        <v>921</v>
      </c>
      <c r="Q923">
        <v>1</v>
      </c>
      <c r="X923">
        <v>0.01</v>
      </c>
      <c r="Y923">
        <v>0</v>
      </c>
      <c r="Z923">
        <v>65.709999999999994</v>
      </c>
      <c r="AA923">
        <v>11.6</v>
      </c>
      <c r="AB923">
        <v>0</v>
      </c>
      <c r="AC923">
        <v>0</v>
      </c>
      <c r="AD923">
        <v>1</v>
      </c>
      <c r="AE923">
        <v>0</v>
      </c>
      <c r="AF923" t="s">
        <v>25</v>
      </c>
      <c r="AG923">
        <v>1.0500000000000001E-2</v>
      </c>
      <c r="AH923">
        <v>2</v>
      </c>
      <c r="AI923">
        <v>92847388</v>
      </c>
      <c r="AJ923">
        <v>812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ROW(Source!A600)</f>
        <v>600</v>
      </c>
      <c r="B924">
        <v>92847398</v>
      </c>
      <c r="C924">
        <v>92847385</v>
      </c>
      <c r="D924">
        <v>49673715</v>
      </c>
      <c r="E924">
        <v>1</v>
      </c>
      <c r="F924">
        <v>1</v>
      </c>
      <c r="G924">
        <v>1</v>
      </c>
      <c r="H924">
        <v>2</v>
      </c>
      <c r="I924" t="s">
        <v>937</v>
      </c>
      <c r="J924" t="s">
        <v>938</v>
      </c>
      <c r="K924" t="s">
        <v>939</v>
      </c>
      <c r="L924">
        <v>1367</v>
      </c>
      <c r="N924">
        <v>1011</v>
      </c>
      <c r="O924" t="s">
        <v>921</v>
      </c>
      <c r="P924" t="s">
        <v>921</v>
      </c>
      <c r="Q924">
        <v>1</v>
      </c>
      <c r="X924">
        <v>0.1</v>
      </c>
      <c r="Y924">
        <v>0</v>
      </c>
      <c r="Z924">
        <v>8.1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25</v>
      </c>
      <c r="AG924">
        <v>0.10500000000000001</v>
      </c>
      <c r="AH924">
        <v>2</v>
      </c>
      <c r="AI924">
        <v>92847389</v>
      </c>
      <c r="AJ924">
        <v>813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ROW(Source!A600)</f>
        <v>600</v>
      </c>
      <c r="B925">
        <v>92847399</v>
      </c>
      <c r="C925">
        <v>92847385</v>
      </c>
      <c r="D925">
        <v>49523218</v>
      </c>
      <c r="E925">
        <v>1</v>
      </c>
      <c r="F925">
        <v>1</v>
      </c>
      <c r="G925">
        <v>1</v>
      </c>
      <c r="H925">
        <v>3</v>
      </c>
      <c r="I925" t="s">
        <v>47</v>
      </c>
      <c r="J925" t="s">
        <v>50</v>
      </c>
      <c r="K925" t="s">
        <v>48</v>
      </c>
      <c r="L925">
        <v>1374</v>
      </c>
      <c r="N925">
        <v>1013</v>
      </c>
      <c r="O925" t="s">
        <v>49</v>
      </c>
      <c r="P925" t="s">
        <v>49</v>
      </c>
      <c r="Q925">
        <v>1</v>
      </c>
      <c r="X925">
        <v>0.1</v>
      </c>
      <c r="Y925">
        <v>1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 t="s">
        <v>6</v>
      </c>
      <c r="AG925">
        <v>0.1</v>
      </c>
      <c r="AH925">
        <v>2</v>
      </c>
      <c r="AI925">
        <v>92847390</v>
      </c>
      <c r="AJ925">
        <v>814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ROW(Source!A600)</f>
        <v>600</v>
      </c>
      <c r="B926">
        <v>92847400</v>
      </c>
      <c r="C926">
        <v>92847385</v>
      </c>
      <c r="D926">
        <v>49524301</v>
      </c>
      <c r="E926">
        <v>1</v>
      </c>
      <c r="F926">
        <v>1</v>
      </c>
      <c r="G926">
        <v>1</v>
      </c>
      <c r="H926">
        <v>3</v>
      </c>
      <c r="I926" t="s">
        <v>940</v>
      </c>
      <c r="J926" t="s">
        <v>941</v>
      </c>
      <c r="K926" t="s">
        <v>942</v>
      </c>
      <c r="L926">
        <v>1348</v>
      </c>
      <c r="N926">
        <v>1009</v>
      </c>
      <c r="O926" t="s">
        <v>122</v>
      </c>
      <c r="P926" t="s">
        <v>122</v>
      </c>
      <c r="Q926">
        <v>1000</v>
      </c>
      <c r="X926">
        <v>1.1E-4</v>
      </c>
      <c r="Y926">
        <v>10362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6</v>
      </c>
      <c r="AG926">
        <v>1.1E-4</v>
      </c>
      <c r="AH926">
        <v>2</v>
      </c>
      <c r="AI926">
        <v>92847391</v>
      </c>
      <c r="AJ926">
        <v>815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ROW(Source!A600)</f>
        <v>600</v>
      </c>
      <c r="B927">
        <v>92847401</v>
      </c>
      <c r="C927">
        <v>92847385</v>
      </c>
      <c r="D927">
        <v>49528527</v>
      </c>
      <c r="E927">
        <v>1</v>
      </c>
      <c r="F927">
        <v>1</v>
      </c>
      <c r="G927">
        <v>1</v>
      </c>
      <c r="H927">
        <v>3</v>
      </c>
      <c r="I927" t="s">
        <v>949</v>
      </c>
      <c r="J927" t="s">
        <v>950</v>
      </c>
      <c r="K927" t="s">
        <v>951</v>
      </c>
      <c r="L927">
        <v>1339</v>
      </c>
      <c r="N927">
        <v>1007</v>
      </c>
      <c r="O927" t="s">
        <v>952</v>
      </c>
      <c r="P927" t="s">
        <v>952</v>
      </c>
      <c r="Q927">
        <v>1</v>
      </c>
      <c r="X927">
        <v>2.9999999999999997E-4</v>
      </c>
      <c r="Y927">
        <v>519.79999999999995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6</v>
      </c>
      <c r="AG927">
        <v>2.9999999999999997E-4</v>
      </c>
      <c r="AH927">
        <v>2</v>
      </c>
      <c r="AI927">
        <v>92847392</v>
      </c>
      <c r="AJ927">
        <v>816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ROW(Source!A600)</f>
        <v>600</v>
      </c>
      <c r="B928">
        <v>92847402</v>
      </c>
      <c r="C928">
        <v>92847385</v>
      </c>
      <c r="D928">
        <v>49543539</v>
      </c>
      <c r="E928">
        <v>1</v>
      </c>
      <c r="F928">
        <v>1</v>
      </c>
      <c r="G928">
        <v>1</v>
      </c>
      <c r="H928">
        <v>3</v>
      </c>
      <c r="I928" t="s">
        <v>946</v>
      </c>
      <c r="J928" t="s">
        <v>947</v>
      </c>
      <c r="K928" t="s">
        <v>948</v>
      </c>
      <c r="L928">
        <v>1348</v>
      </c>
      <c r="N928">
        <v>1009</v>
      </c>
      <c r="O928" t="s">
        <v>122</v>
      </c>
      <c r="P928" t="s">
        <v>122</v>
      </c>
      <c r="Q928">
        <v>1000</v>
      </c>
      <c r="X928">
        <v>4.2999999999999999E-4</v>
      </c>
      <c r="Y928">
        <v>6508.75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6</v>
      </c>
      <c r="AG928">
        <v>4.2999999999999999E-4</v>
      </c>
      <c r="AH928">
        <v>2</v>
      </c>
      <c r="AI928">
        <v>92847393</v>
      </c>
      <c r="AJ928">
        <v>817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ROW(Source!A600)</f>
        <v>600</v>
      </c>
      <c r="B929">
        <v>92847403</v>
      </c>
      <c r="C929">
        <v>92847385</v>
      </c>
      <c r="D929">
        <v>49514668</v>
      </c>
      <c r="E929">
        <v>70</v>
      </c>
      <c r="F929">
        <v>1</v>
      </c>
      <c r="G929">
        <v>1</v>
      </c>
      <c r="H929">
        <v>3</v>
      </c>
      <c r="I929" t="s">
        <v>983</v>
      </c>
      <c r="J929" t="s">
        <v>6</v>
      </c>
      <c r="K929" t="s">
        <v>984</v>
      </c>
      <c r="L929">
        <v>1371</v>
      </c>
      <c r="N929">
        <v>1013</v>
      </c>
      <c r="O929" t="s">
        <v>22</v>
      </c>
      <c r="P929" t="s">
        <v>22</v>
      </c>
      <c r="Q929">
        <v>1</v>
      </c>
      <c r="X929">
        <v>1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 t="s">
        <v>6</v>
      </c>
      <c r="AG929">
        <v>1</v>
      </c>
      <c r="AH929">
        <v>3</v>
      </c>
      <c r="AI929">
        <v>-1</v>
      </c>
      <c r="AJ929" t="s">
        <v>6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ROW(Source!A603)</f>
        <v>603</v>
      </c>
      <c r="B930">
        <v>92847420</v>
      </c>
      <c r="C930">
        <v>92847406</v>
      </c>
      <c r="D930">
        <v>49510719</v>
      </c>
      <c r="E930">
        <v>70</v>
      </c>
      <c r="F930">
        <v>1</v>
      </c>
      <c r="G930">
        <v>1</v>
      </c>
      <c r="H930">
        <v>1</v>
      </c>
      <c r="I930" t="s">
        <v>953</v>
      </c>
      <c r="J930" t="s">
        <v>6</v>
      </c>
      <c r="K930" t="s">
        <v>954</v>
      </c>
      <c r="L930">
        <v>1191</v>
      </c>
      <c r="N930">
        <v>1013</v>
      </c>
      <c r="O930" t="s">
        <v>915</v>
      </c>
      <c r="P930" t="s">
        <v>915</v>
      </c>
      <c r="Q930">
        <v>1</v>
      </c>
      <c r="X930">
        <v>141</v>
      </c>
      <c r="Y930">
        <v>0</v>
      </c>
      <c r="Z930">
        <v>0</v>
      </c>
      <c r="AA930">
        <v>0</v>
      </c>
      <c r="AB930">
        <v>8.74</v>
      </c>
      <c r="AC930">
        <v>0</v>
      </c>
      <c r="AD930">
        <v>1</v>
      </c>
      <c r="AE930">
        <v>1</v>
      </c>
      <c r="AF930" t="s">
        <v>25</v>
      </c>
      <c r="AG930">
        <v>148.05000000000001</v>
      </c>
      <c r="AH930">
        <v>2</v>
      </c>
      <c r="AI930">
        <v>92847407</v>
      </c>
      <c r="AJ930">
        <v>819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ROW(Source!A603)</f>
        <v>603</v>
      </c>
      <c r="B931">
        <v>92847421</v>
      </c>
      <c r="C931">
        <v>92847406</v>
      </c>
      <c r="D931">
        <v>49510905</v>
      </c>
      <c r="E931">
        <v>70</v>
      </c>
      <c r="F931">
        <v>1</v>
      </c>
      <c r="G931">
        <v>1</v>
      </c>
      <c r="H931">
        <v>1</v>
      </c>
      <c r="I931" t="s">
        <v>916</v>
      </c>
      <c r="J931" t="s">
        <v>6</v>
      </c>
      <c r="K931" t="s">
        <v>917</v>
      </c>
      <c r="L931">
        <v>1191</v>
      </c>
      <c r="N931">
        <v>1013</v>
      </c>
      <c r="O931" t="s">
        <v>915</v>
      </c>
      <c r="P931" t="s">
        <v>915</v>
      </c>
      <c r="Q931">
        <v>1</v>
      </c>
      <c r="X931">
        <v>0.94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2</v>
      </c>
      <c r="AF931" t="s">
        <v>25</v>
      </c>
      <c r="AG931">
        <v>0.98699999999999999</v>
      </c>
      <c r="AH931">
        <v>2</v>
      </c>
      <c r="AI931">
        <v>92847408</v>
      </c>
      <c r="AJ931">
        <v>820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ROW(Source!A603)</f>
        <v>603</v>
      </c>
      <c r="B932">
        <v>92847422</v>
      </c>
      <c r="C932">
        <v>92847406</v>
      </c>
      <c r="D932">
        <v>49672573</v>
      </c>
      <c r="E932">
        <v>1</v>
      </c>
      <c r="F932">
        <v>1</v>
      </c>
      <c r="G932">
        <v>1</v>
      </c>
      <c r="H932">
        <v>2</v>
      </c>
      <c r="I932" t="s">
        <v>918</v>
      </c>
      <c r="J932" t="s">
        <v>919</v>
      </c>
      <c r="K932" t="s">
        <v>920</v>
      </c>
      <c r="L932">
        <v>1367</v>
      </c>
      <c r="N932">
        <v>1011</v>
      </c>
      <c r="O932" t="s">
        <v>921</v>
      </c>
      <c r="P932" t="s">
        <v>921</v>
      </c>
      <c r="Q932">
        <v>1</v>
      </c>
      <c r="X932">
        <v>0.38</v>
      </c>
      <c r="Y932">
        <v>0</v>
      </c>
      <c r="Z932">
        <v>115.4</v>
      </c>
      <c r="AA932">
        <v>13.5</v>
      </c>
      <c r="AB932">
        <v>0</v>
      </c>
      <c r="AC932">
        <v>0</v>
      </c>
      <c r="AD932">
        <v>1</v>
      </c>
      <c r="AE932">
        <v>0</v>
      </c>
      <c r="AF932" t="s">
        <v>25</v>
      </c>
      <c r="AG932">
        <v>0.39900000000000002</v>
      </c>
      <c r="AH932">
        <v>2</v>
      </c>
      <c r="AI932">
        <v>92847409</v>
      </c>
      <c r="AJ932">
        <v>821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ROW(Source!A603)</f>
        <v>603</v>
      </c>
      <c r="B933">
        <v>92847423</v>
      </c>
      <c r="C933">
        <v>92847406</v>
      </c>
      <c r="D933">
        <v>49672703</v>
      </c>
      <c r="E933">
        <v>1</v>
      </c>
      <c r="F933">
        <v>1</v>
      </c>
      <c r="G933">
        <v>1</v>
      </c>
      <c r="H933">
        <v>2</v>
      </c>
      <c r="I933" t="s">
        <v>955</v>
      </c>
      <c r="J933" t="s">
        <v>956</v>
      </c>
      <c r="K933" t="s">
        <v>957</v>
      </c>
      <c r="L933">
        <v>1367</v>
      </c>
      <c r="N933">
        <v>1011</v>
      </c>
      <c r="O933" t="s">
        <v>921</v>
      </c>
      <c r="P933" t="s">
        <v>921</v>
      </c>
      <c r="Q933">
        <v>1</v>
      </c>
      <c r="X933">
        <v>0.34</v>
      </c>
      <c r="Y933">
        <v>0</v>
      </c>
      <c r="Z933">
        <v>6.66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25</v>
      </c>
      <c r="AG933">
        <v>0.35700000000000004</v>
      </c>
      <c r="AH933">
        <v>2</v>
      </c>
      <c r="AI933">
        <v>92847410</v>
      </c>
      <c r="AJ933">
        <v>822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ROW(Source!A603)</f>
        <v>603</v>
      </c>
      <c r="B934">
        <v>92847424</v>
      </c>
      <c r="C934">
        <v>92847406</v>
      </c>
      <c r="D934">
        <v>49673503</v>
      </c>
      <c r="E934">
        <v>1</v>
      </c>
      <c r="F934">
        <v>1</v>
      </c>
      <c r="G934">
        <v>1</v>
      </c>
      <c r="H934">
        <v>2</v>
      </c>
      <c r="I934" t="s">
        <v>925</v>
      </c>
      <c r="J934" t="s">
        <v>926</v>
      </c>
      <c r="K934" t="s">
        <v>927</v>
      </c>
      <c r="L934">
        <v>1367</v>
      </c>
      <c r="N934">
        <v>1011</v>
      </c>
      <c r="O934" t="s">
        <v>921</v>
      </c>
      <c r="P934" t="s">
        <v>921</v>
      </c>
      <c r="Q934">
        <v>1</v>
      </c>
      <c r="X934">
        <v>0.56000000000000005</v>
      </c>
      <c r="Y934">
        <v>0</v>
      </c>
      <c r="Z934">
        <v>65.709999999999994</v>
      </c>
      <c r="AA934">
        <v>11.6</v>
      </c>
      <c r="AB934">
        <v>0</v>
      </c>
      <c r="AC934">
        <v>0</v>
      </c>
      <c r="AD934">
        <v>1</v>
      </c>
      <c r="AE934">
        <v>0</v>
      </c>
      <c r="AF934" t="s">
        <v>25</v>
      </c>
      <c r="AG934">
        <v>0.58800000000000008</v>
      </c>
      <c r="AH934">
        <v>2</v>
      </c>
      <c r="AI934">
        <v>92847411</v>
      </c>
      <c r="AJ934">
        <v>823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ROW(Source!A603)</f>
        <v>603</v>
      </c>
      <c r="B935">
        <v>92847425</v>
      </c>
      <c r="C935">
        <v>92847406</v>
      </c>
      <c r="D935">
        <v>49673715</v>
      </c>
      <c r="E935">
        <v>1</v>
      </c>
      <c r="F935">
        <v>1</v>
      </c>
      <c r="G935">
        <v>1</v>
      </c>
      <c r="H935">
        <v>2</v>
      </c>
      <c r="I935" t="s">
        <v>937</v>
      </c>
      <c r="J935" t="s">
        <v>938</v>
      </c>
      <c r="K935" t="s">
        <v>939</v>
      </c>
      <c r="L935">
        <v>1367</v>
      </c>
      <c r="N935">
        <v>1011</v>
      </c>
      <c r="O935" t="s">
        <v>921</v>
      </c>
      <c r="P935" t="s">
        <v>921</v>
      </c>
      <c r="Q935">
        <v>1</v>
      </c>
      <c r="X935">
        <v>1.4</v>
      </c>
      <c r="Y935">
        <v>0</v>
      </c>
      <c r="Z935">
        <v>8.1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25</v>
      </c>
      <c r="AG935">
        <v>1.47</v>
      </c>
      <c r="AH935">
        <v>2</v>
      </c>
      <c r="AI935">
        <v>92847412</v>
      </c>
      <c r="AJ935">
        <v>824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ROW(Source!A603)</f>
        <v>603</v>
      </c>
      <c r="B936">
        <v>92847426</v>
      </c>
      <c r="C936">
        <v>92847406</v>
      </c>
      <c r="D936">
        <v>49521144</v>
      </c>
      <c r="E936">
        <v>1</v>
      </c>
      <c r="F936">
        <v>1</v>
      </c>
      <c r="G936">
        <v>1</v>
      </c>
      <c r="H936">
        <v>3</v>
      </c>
      <c r="I936" t="s">
        <v>958</v>
      </c>
      <c r="J936" t="s">
        <v>959</v>
      </c>
      <c r="K936" t="s">
        <v>960</v>
      </c>
      <c r="L936">
        <v>1348</v>
      </c>
      <c r="N936">
        <v>1009</v>
      </c>
      <c r="O936" t="s">
        <v>122</v>
      </c>
      <c r="P936" t="s">
        <v>122</v>
      </c>
      <c r="Q936">
        <v>1000</v>
      </c>
      <c r="X936">
        <v>8.8999999999999995E-4</v>
      </c>
      <c r="Y936">
        <v>26499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6</v>
      </c>
      <c r="AG936">
        <v>8.8999999999999995E-4</v>
      </c>
      <c r="AH936">
        <v>2</v>
      </c>
      <c r="AI936">
        <v>92847413</v>
      </c>
      <c r="AJ936">
        <v>825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ROW(Source!A603)</f>
        <v>603</v>
      </c>
      <c r="B937">
        <v>92847427</v>
      </c>
      <c r="C937">
        <v>92847406</v>
      </c>
      <c r="D937">
        <v>49524301</v>
      </c>
      <c r="E937">
        <v>1</v>
      </c>
      <c r="F937">
        <v>1</v>
      </c>
      <c r="G937">
        <v>1</v>
      </c>
      <c r="H937">
        <v>3</v>
      </c>
      <c r="I937" t="s">
        <v>940</v>
      </c>
      <c r="J937" t="s">
        <v>941</v>
      </c>
      <c r="K937" t="s">
        <v>942</v>
      </c>
      <c r="L937">
        <v>1348</v>
      </c>
      <c r="N937">
        <v>1009</v>
      </c>
      <c r="O937" t="s">
        <v>122</v>
      </c>
      <c r="P937" t="s">
        <v>122</v>
      </c>
      <c r="Q937">
        <v>1000</v>
      </c>
      <c r="X937">
        <v>4.0999999999999999E-4</v>
      </c>
      <c r="Y937">
        <v>10362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6</v>
      </c>
      <c r="AG937">
        <v>4.0999999999999999E-4</v>
      </c>
      <c r="AH937">
        <v>2</v>
      </c>
      <c r="AI937">
        <v>92847414</v>
      </c>
      <c r="AJ937">
        <v>826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ROW(Source!A603)</f>
        <v>603</v>
      </c>
      <c r="B938">
        <v>92847428</v>
      </c>
      <c r="C938">
        <v>92847406</v>
      </c>
      <c r="D938">
        <v>49525488</v>
      </c>
      <c r="E938">
        <v>1</v>
      </c>
      <c r="F938">
        <v>1</v>
      </c>
      <c r="G938">
        <v>1</v>
      </c>
      <c r="H938">
        <v>3</v>
      </c>
      <c r="I938" t="s">
        <v>928</v>
      </c>
      <c r="J938" t="s">
        <v>929</v>
      </c>
      <c r="K938" t="s">
        <v>930</v>
      </c>
      <c r="L938">
        <v>1346</v>
      </c>
      <c r="N938">
        <v>1009</v>
      </c>
      <c r="O938" t="s">
        <v>931</v>
      </c>
      <c r="P938" t="s">
        <v>931</v>
      </c>
      <c r="Q938">
        <v>1</v>
      </c>
      <c r="X938">
        <v>15</v>
      </c>
      <c r="Y938">
        <v>9.0399999999999991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6</v>
      </c>
      <c r="AG938">
        <v>15</v>
      </c>
      <c r="AH938">
        <v>2</v>
      </c>
      <c r="AI938">
        <v>92847415</v>
      </c>
      <c r="AJ938">
        <v>827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ROW(Source!A603)</f>
        <v>603</v>
      </c>
      <c r="B939">
        <v>92847429</v>
      </c>
      <c r="C939">
        <v>92847406</v>
      </c>
      <c r="D939">
        <v>49526492</v>
      </c>
      <c r="E939">
        <v>1</v>
      </c>
      <c r="F939">
        <v>1</v>
      </c>
      <c r="G939">
        <v>1</v>
      </c>
      <c r="H939">
        <v>3</v>
      </c>
      <c r="I939" t="s">
        <v>932</v>
      </c>
      <c r="J939" t="s">
        <v>933</v>
      </c>
      <c r="K939" t="s">
        <v>934</v>
      </c>
      <c r="L939">
        <v>1346</v>
      </c>
      <c r="N939">
        <v>1009</v>
      </c>
      <c r="O939" t="s">
        <v>931</v>
      </c>
      <c r="P939" t="s">
        <v>931</v>
      </c>
      <c r="Q939">
        <v>1</v>
      </c>
      <c r="X939">
        <v>8</v>
      </c>
      <c r="Y939">
        <v>23.09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6</v>
      </c>
      <c r="AG939">
        <v>8</v>
      </c>
      <c r="AH939">
        <v>2</v>
      </c>
      <c r="AI939">
        <v>92847416</v>
      </c>
      <c r="AJ939">
        <v>828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ROW(Source!A603)</f>
        <v>603</v>
      </c>
      <c r="B940">
        <v>92847430</v>
      </c>
      <c r="C940">
        <v>92847406</v>
      </c>
      <c r="D940">
        <v>49512814</v>
      </c>
      <c r="E940">
        <v>70</v>
      </c>
      <c r="F940">
        <v>1</v>
      </c>
      <c r="G940">
        <v>1</v>
      </c>
      <c r="H940">
        <v>3</v>
      </c>
      <c r="I940" t="s">
        <v>985</v>
      </c>
      <c r="J940" t="s">
        <v>6</v>
      </c>
      <c r="K940" t="s">
        <v>986</v>
      </c>
      <c r="L940">
        <v>1327</v>
      </c>
      <c r="N940">
        <v>1005</v>
      </c>
      <c r="O940" t="s">
        <v>57</v>
      </c>
      <c r="P940" t="s">
        <v>57</v>
      </c>
      <c r="Q940">
        <v>1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1</v>
      </c>
      <c r="AD940">
        <v>0</v>
      </c>
      <c r="AE940">
        <v>0</v>
      </c>
      <c r="AF940" t="s">
        <v>6</v>
      </c>
      <c r="AG940">
        <v>0</v>
      </c>
      <c r="AH940">
        <v>3</v>
      </c>
      <c r="AI940">
        <v>-1</v>
      </c>
      <c r="AJ940" t="s">
        <v>6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ROW(Source!A603)</f>
        <v>603</v>
      </c>
      <c r="B941">
        <v>92847431</v>
      </c>
      <c r="C941">
        <v>92847406</v>
      </c>
      <c r="D941">
        <v>49555131</v>
      </c>
      <c r="E941">
        <v>1</v>
      </c>
      <c r="F941">
        <v>1</v>
      </c>
      <c r="G941">
        <v>1</v>
      </c>
      <c r="H941">
        <v>3</v>
      </c>
      <c r="I941" t="s">
        <v>961</v>
      </c>
      <c r="J941" t="s">
        <v>962</v>
      </c>
      <c r="K941" t="s">
        <v>963</v>
      </c>
      <c r="L941">
        <v>1348</v>
      </c>
      <c r="N941">
        <v>1009</v>
      </c>
      <c r="O941" t="s">
        <v>122</v>
      </c>
      <c r="P941" t="s">
        <v>122</v>
      </c>
      <c r="Q941">
        <v>1000</v>
      </c>
      <c r="X941">
        <v>5.0099999999999997E-3</v>
      </c>
      <c r="Y941">
        <v>17183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6</v>
      </c>
      <c r="AG941">
        <v>5.0099999999999997E-3</v>
      </c>
      <c r="AH941">
        <v>2</v>
      </c>
      <c r="AI941">
        <v>92847417</v>
      </c>
      <c r="AJ941">
        <v>829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ROW(Source!A603)</f>
        <v>603</v>
      </c>
      <c r="B942">
        <v>92847432</v>
      </c>
      <c r="C942">
        <v>92847406</v>
      </c>
      <c r="D942">
        <v>49514607</v>
      </c>
      <c r="E942">
        <v>70</v>
      </c>
      <c r="F942">
        <v>1</v>
      </c>
      <c r="G942">
        <v>1</v>
      </c>
      <c r="H942">
        <v>3</v>
      </c>
      <c r="I942" t="s">
        <v>987</v>
      </c>
      <c r="J942" t="s">
        <v>6</v>
      </c>
      <c r="K942" t="s">
        <v>988</v>
      </c>
      <c r="L942">
        <v>1327</v>
      </c>
      <c r="N942">
        <v>1005</v>
      </c>
      <c r="O942" t="s">
        <v>57</v>
      </c>
      <c r="P942" t="s">
        <v>57</v>
      </c>
      <c r="Q942">
        <v>1</v>
      </c>
      <c r="X942">
        <v>100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 t="s">
        <v>6</v>
      </c>
      <c r="AG942">
        <v>100</v>
      </c>
      <c r="AH942">
        <v>3</v>
      </c>
      <c r="AI942">
        <v>-1</v>
      </c>
      <c r="AJ942" t="s">
        <v>6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ROW(Source!A603)</f>
        <v>603</v>
      </c>
      <c r="B943">
        <v>92847433</v>
      </c>
      <c r="C943">
        <v>92847406</v>
      </c>
      <c r="D943">
        <v>49514616</v>
      </c>
      <c r="E943">
        <v>70</v>
      </c>
      <c r="F943">
        <v>1</v>
      </c>
      <c r="G943">
        <v>1</v>
      </c>
      <c r="H943">
        <v>3</v>
      </c>
      <c r="I943" t="s">
        <v>989</v>
      </c>
      <c r="J943" t="s">
        <v>6</v>
      </c>
      <c r="K943" t="s">
        <v>990</v>
      </c>
      <c r="L943">
        <v>1346</v>
      </c>
      <c r="N943">
        <v>1009</v>
      </c>
      <c r="O943" t="s">
        <v>931</v>
      </c>
      <c r="P943" t="s">
        <v>931</v>
      </c>
      <c r="Q943">
        <v>1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1</v>
      </c>
      <c r="AD943">
        <v>0</v>
      </c>
      <c r="AE943">
        <v>0</v>
      </c>
      <c r="AF943" t="s">
        <v>6</v>
      </c>
      <c r="AG943">
        <v>0</v>
      </c>
      <c r="AH943">
        <v>3</v>
      </c>
      <c r="AI943">
        <v>-1</v>
      </c>
      <c r="AJ943" t="s">
        <v>6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ROW(Source!A603)</f>
        <v>603</v>
      </c>
      <c r="B944">
        <v>92847434</v>
      </c>
      <c r="C944">
        <v>92847406</v>
      </c>
      <c r="D944">
        <v>49514616</v>
      </c>
      <c r="E944">
        <v>70</v>
      </c>
      <c r="F944">
        <v>1</v>
      </c>
      <c r="G944">
        <v>1</v>
      </c>
      <c r="H944">
        <v>3</v>
      </c>
      <c r="I944" t="s">
        <v>989</v>
      </c>
      <c r="J944" t="s">
        <v>6</v>
      </c>
      <c r="K944" t="s">
        <v>991</v>
      </c>
      <c r="L944">
        <v>1371</v>
      </c>
      <c r="N944">
        <v>1013</v>
      </c>
      <c r="O944" t="s">
        <v>22</v>
      </c>
      <c r="P944" t="s">
        <v>22</v>
      </c>
      <c r="Q944">
        <v>1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1</v>
      </c>
      <c r="AD944">
        <v>0</v>
      </c>
      <c r="AE944">
        <v>0</v>
      </c>
      <c r="AF944" t="s">
        <v>6</v>
      </c>
      <c r="AG944">
        <v>0</v>
      </c>
      <c r="AH944">
        <v>3</v>
      </c>
      <c r="AI944">
        <v>-1</v>
      </c>
      <c r="AJ944" t="s">
        <v>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ROW(Source!A603)</f>
        <v>603</v>
      </c>
      <c r="B945">
        <v>92847435</v>
      </c>
      <c r="C945">
        <v>92847406</v>
      </c>
      <c r="D945">
        <v>49514677</v>
      </c>
      <c r="E945">
        <v>70</v>
      </c>
      <c r="F945">
        <v>1</v>
      </c>
      <c r="G945">
        <v>1</v>
      </c>
      <c r="H945">
        <v>3</v>
      </c>
      <c r="I945" t="s">
        <v>992</v>
      </c>
      <c r="J945" t="s">
        <v>6</v>
      </c>
      <c r="K945" t="s">
        <v>993</v>
      </c>
      <c r="L945">
        <v>1371</v>
      </c>
      <c r="N945">
        <v>1013</v>
      </c>
      <c r="O945" t="s">
        <v>22</v>
      </c>
      <c r="P945" t="s">
        <v>22</v>
      </c>
      <c r="Q945">
        <v>1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1</v>
      </c>
      <c r="AD945">
        <v>0</v>
      </c>
      <c r="AE945">
        <v>0</v>
      </c>
      <c r="AF945" t="s">
        <v>6</v>
      </c>
      <c r="AG945">
        <v>0</v>
      </c>
      <c r="AH945">
        <v>3</v>
      </c>
      <c r="AI945">
        <v>-1</v>
      </c>
      <c r="AJ945" t="s">
        <v>6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ROW(Source!A603)</f>
        <v>603</v>
      </c>
      <c r="B946">
        <v>92847436</v>
      </c>
      <c r="C946">
        <v>92847406</v>
      </c>
      <c r="D946">
        <v>49514711</v>
      </c>
      <c r="E946">
        <v>70</v>
      </c>
      <c r="F946">
        <v>1</v>
      </c>
      <c r="G946">
        <v>1</v>
      </c>
      <c r="H946">
        <v>3</v>
      </c>
      <c r="I946" t="s">
        <v>994</v>
      </c>
      <c r="J946" t="s">
        <v>6</v>
      </c>
      <c r="K946" t="s">
        <v>995</v>
      </c>
      <c r="L946">
        <v>1371</v>
      </c>
      <c r="N946">
        <v>1013</v>
      </c>
      <c r="O946" t="s">
        <v>22</v>
      </c>
      <c r="P946" t="s">
        <v>22</v>
      </c>
      <c r="Q946">
        <v>1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1</v>
      </c>
      <c r="AD946">
        <v>0</v>
      </c>
      <c r="AE946">
        <v>0</v>
      </c>
      <c r="AF946" t="s">
        <v>6</v>
      </c>
      <c r="AG946">
        <v>0</v>
      </c>
      <c r="AH946">
        <v>3</v>
      </c>
      <c r="AI946">
        <v>-1</v>
      </c>
      <c r="AJ946" t="s">
        <v>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ROW(Source!A606)</f>
        <v>606</v>
      </c>
      <c r="B947">
        <v>92847453</v>
      </c>
      <c r="C947">
        <v>92847439</v>
      </c>
      <c r="D947">
        <v>49510719</v>
      </c>
      <c r="E947">
        <v>70</v>
      </c>
      <c r="F947">
        <v>1</v>
      </c>
      <c r="G947">
        <v>1</v>
      </c>
      <c r="H947">
        <v>1</v>
      </c>
      <c r="I947" t="s">
        <v>953</v>
      </c>
      <c r="J947" t="s">
        <v>6</v>
      </c>
      <c r="K947" t="s">
        <v>954</v>
      </c>
      <c r="L947">
        <v>1191</v>
      </c>
      <c r="N947">
        <v>1013</v>
      </c>
      <c r="O947" t="s">
        <v>915</v>
      </c>
      <c r="P947" t="s">
        <v>915</v>
      </c>
      <c r="Q947">
        <v>1</v>
      </c>
      <c r="X947">
        <v>141</v>
      </c>
      <c r="Y947">
        <v>0</v>
      </c>
      <c r="Z947">
        <v>0</v>
      </c>
      <c r="AA947">
        <v>0</v>
      </c>
      <c r="AB947">
        <v>8.74</v>
      </c>
      <c r="AC947">
        <v>0</v>
      </c>
      <c r="AD947">
        <v>1</v>
      </c>
      <c r="AE947">
        <v>1</v>
      </c>
      <c r="AF947" t="s">
        <v>25</v>
      </c>
      <c r="AG947">
        <v>148.05000000000001</v>
      </c>
      <c r="AH947">
        <v>2</v>
      </c>
      <c r="AI947">
        <v>92847440</v>
      </c>
      <c r="AJ947">
        <v>832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ROW(Source!A606)</f>
        <v>606</v>
      </c>
      <c r="B948">
        <v>92847454</v>
      </c>
      <c r="C948">
        <v>92847439</v>
      </c>
      <c r="D948">
        <v>49510905</v>
      </c>
      <c r="E948">
        <v>70</v>
      </c>
      <c r="F948">
        <v>1</v>
      </c>
      <c r="G948">
        <v>1</v>
      </c>
      <c r="H948">
        <v>1</v>
      </c>
      <c r="I948" t="s">
        <v>916</v>
      </c>
      <c r="J948" t="s">
        <v>6</v>
      </c>
      <c r="K948" t="s">
        <v>917</v>
      </c>
      <c r="L948">
        <v>1191</v>
      </c>
      <c r="N948">
        <v>1013</v>
      </c>
      <c r="O948" t="s">
        <v>915</v>
      </c>
      <c r="P948" t="s">
        <v>915</v>
      </c>
      <c r="Q948">
        <v>1</v>
      </c>
      <c r="X948">
        <v>0.94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25</v>
      </c>
      <c r="AG948">
        <v>0.98699999999999999</v>
      </c>
      <c r="AH948">
        <v>2</v>
      </c>
      <c r="AI948">
        <v>92847441</v>
      </c>
      <c r="AJ948">
        <v>833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ROW(Source!A606)</f>
        <v>606</v>
      </c>
      <c r="B949">
        <v>92847455</v>
      </c>
      <c r="C949">
        <v>92847439</v>
      </c>
      <c r="D949">
        <v>49672573</v>
      </c>
      <c r="E949">
        <v>1</v>
      </c>
      <c r="F949">
        <v>1</v>
      </c>
      <c r="G949">
        <v>1</v>
      </c>
      <c r="H949">
        <v>2</v>
      </c>
      <c r="I949" t="s">
        <v>918</v>
      </c>
      <c r="J949" t="s">
        <v>919</v>
      </c>
      <c r="K949" t="s">
        <v>920</v>
      </c>
      <c r="L949">
        <v>1367</v>
      </c>
      <c r="N949">
        <v>1011</v>
      </c>
      <c r="O949" t="s">
        <v>921</v>
      </c>
      <c r="P949" t="s">
        <v>921</v>
      </c>
      <c r="Q949">
        <v>1</v>
      </c>
      <c r="X949">
        <v>0.38</v>
      </c>
      <c r="Y949">
        <v>0</v>
      </c>
      <c r="Z949">
        <v>115.4</v>
      </c>
      <c r="AA949">
        <v>13.5</v>
      </c>
      <c r="AB949">
        <v>0</v>
      </c>
      <c r="AC949">
        <v>0</v>
      </c>
      <c r="AD949">
        <v>1</v>
      </c>
      <c r="AE949">
        <v>0</v>
      </c>
      <c r="AF949" t="s">
        <v>25</v>
      </c>
      <c r="AG949">
        <v>0.39900000000000002</v>
      </c>
      <c r="AH949">
        <v>2</v>
      </c>
      <c r="AI949">
        <v>92847442</v>
      </c>
      <c r="AJ949">
        <v>834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ROW(Source!A606)</f>
        <v>606</v>
      </c>
      <c r="B950">
        <v>92847456</v>
      </c>
      <c r="C950">
        <v>92847439</v>
      </c>
      <c r="D950">
        <v>49672703</v>
      </c>
      <c r="E950">
        <v>1</v>
      </c>
      <c r="F950">
        <v>1</v>
      </c>
      <c r="G950">
        <v>1</v>
      </c>
      <c r="H950">
        <v>2</v>
      </c>
      <c r="I950" t="s">
        <v>955</v>
      </c>
      <c r="J950" t="s">
        <v>956</v>
      </c>
      <c r="K950" t="s">
        <v>957</v>
      </c>
      <c r="L950">
        <v>1367</v>
      </c>
      <c r="N950">
        <v>1011</v>
      </c>
      <c r="O950" t="s">
        <v>921</v>
      </c>
      <c r="P950" t="s">
        <v>921</v>
      </c>
      <c r="Q950">
        <v>1</v>
      </c>
      <c r="X950">
        <v>0.34</v>
      </c>
      <c r="Y950">
        <v>0</v>
      </c>
      <c r="Z950">
        <v>6.66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25</v>
      </c>
      <c r="AG950">
        <v>0.35700000000000004</v>
      </c>
      <c r="AH950">
        <v>2</v>
      </c>
      <c r="AI950">
        <v>92847443</v>
      </c>
      <c r="AJ950">
        <v>835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ROW(Source!A606)</f>
        <v>606</v>
      </c>
      <c r="B951">
        <v>92847457</v>
      </c>
      <c r="C951">
        <v>92847439</v>
      </c>
      <c r="D951">
        <v>49673503</v>
      </c>
      <c r="E951">
        <v>1</v>
      </c>
      <c r="F951">
        <v>1</v>
      </c>
      <c r="G951">
        <v>1</v>
      </c>
      <c r="H951">
        <v>2</v>
      </c>
      <c r="I951" t="s">
        <v>925</v>
      </c>
      <c r="J951" t="s">
        <v>926</v>
      </c>
      <c r="K951" t="s">
        <v>927</v>
      </c>
      <c r="L951">
        <v>1367</v>
      </c>
      <c r="N951">
        <v>1011</v>
      </c>
      <c r="O951" t="s">
        <v>921</v>
      </c>
      <c r="P951" t="s">
        <v>921</v>
      </c>
      <c r="Q951">
        <v>1</v>
      </c>
      <c r="X951">
        <v>0.56000000000000005</v>
      </c>
      <c r="Y951">
        <v>0</v>
      </c>
      <c r="Z951">
        <v>65.709999999999994</v>
      </c>
      <c r="AA951">
        <v>11.6</v>
      </c>
      <c r="AB951">
        <v>0</v>
      </c>
      <c r="AC951">
        <v>0</v>
      </c>
      <c r="AD951">
        <v>1</v>
      </c>
      <c r="AE951">
        <v>0</v>
      </c>
      <c r="AF951" t="s">
        <v>25</v>
      </c>
      <c r="AG951">
        <v>0.58800000000000008</v>
      </c>
      <c r="AH951">
        <v>2</v>
      </c>
      <c r="AI951">
        <v>92847444</v>
      </c>
      <c r="AJ951">
        <v>836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ROW(Source!A606)</f>
        <v>606</v>
      </c>
      <c r="B952">
        <v>92847458</v>
      </c>
      <c r="C952">
        <v>92847439</v>
      </c>
      <c r="D952">
        <v>49673715</v>
      </c>
      <c r="E952">
        <v>1</v>
      </c>
      <c r="F952">
        <v>1</v>
      </c>
      <c r="G952">
        <v>1</v>
      </c>
      <c r="H952">
        <v>2</v>
      </c>
      <c r="I952" t="s">
        <v>937</v>
      </c>
      <c r="J952" t="s">
        <v>938</v>
      </c>
      <c r="K952" t="s">
        <v>939</v>
      </c>
      <c r="L952">
        <v>1367</v>
      </c>
      <c r="N952">
        <v>1011</v>
      </c>
      <c r="O952" t="s">
        <v>921</v>
      </c>
      <c r="P952" t="s">
        <v>921</v>
      </c>
      <c r="Q952">
        <v>1</v>
      </c>
      <c r="X952">
        <v>1.4</v>
      </c>
      <c r="Y952">
        <v>0</v>
      </c>
      <c r="Z952">
        <v>8.1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25</v>
      </c>
      <c r="AG952">
        <v>1.47</v>
      </c>
      <c r="AH952">
        <v>2</v>
      </c>
      <c r="AI952">
        <v>92847445</v>
      </c>
      <c r="AJ952">
        <v>837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ROW(Source!A606)</f>
        <v>606</v>
      </c>
      <c r="B953">
        <v>92847459</v>
      </c>
      <c r="C953">
        <v>92847439</v>
      </c>
      <c r="D953">
        <v>49521144</v>
      </c>
      <c r="E953">
        <v>1</v>
      </c>
      <c r="F953">
        <v>1</v>
      </c>
      <c r="G953">
        <v>1</v>
      </c>
      <c r="H953">
        <v>3</v>
      </c>
      <c r="I953" t="s">
        <v>958</v>
      </c>
      <c r="J953" t="s">
        <v>959</v>
      </c>
      <c r="K953" t="s">
        <v>960</v>
      </c>
      <c r="L953">
        <v>1348</v>
      </c>
      <c r="N953">
        <v>1009</v>
      </c>
      <c r="O953" t="s">
        <v>122</v>
      </c>
      <c r="P953" t="s">
        <v>122</v>
      </c>
      <c r="Q953">
        <v>1000</v>
      </c>
      <c r="X953">
        <v>8.8999999999999995E-4</v>
      </c>
      <c r="Y953">
        <v>26499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6</v>
      </c>
      <c r="AG953">
        <v>8.8999999999999995E-4</v>
      </c>
      <c r="AH953">
        <v>2</v>
      </c>
      <c r="AI953">
        <v>92847446</v>
      </c>
      <c r="AJ953">
        <v>838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ROW(Source!A606)</f>
        <v>606</v>
      </c>
      <c r="B954">
        <v>92847460</v>
      </c>
      <c r="C954">
        <v>92847439</v>
      </c>
      <c r="D954">
        <v>49524301</v>
      </c>
      <c r="E954">
        <v>1</v>
      </c>
      <c r="F954">
        <v>1</v>
      </c>
      <c r="G954">
        <v>1</v>
      </c>
      <c r="H954">
        <v>3</v>
      </c>
      <c r="I954" t="s">
        <v>940</v>
      </c>
      <c r="J954" t="s">
        <v>941</v>
      </c>
      <c r="K954" t="s">
        <v>942</v>
      </c>
      <c r="L954">
        <v>1348</v>
      </c>
      <c r="N954">
        <v>1009</v>
      </c>
      <c r="O954" t="s">
        <v>122</v>
      </c>
      <c r="P954" t="s">
        <v>122</v>
      </c>
      <c r="Q954">
        <v>1000</v>
      </c>
      <c r="X954">
        <v>4.0999999999999999E-4</v>
      </c>
      <c r="Y954">
        <v>10362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0</v>
      </c>
      <c r="AF954" t="s">
        <v>6</v>
      </c>
      <c r="AG954">
        <v>4.0999999999999999E-4</v>
      </c>
      <c r="AH954">
        <v>2</v>
      </c>
      <c r="AI954">
        <v>92847447</v>
      </c>
      <c r="AJ954">
        <v>839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ROW(Source!A606)</f>
        <v>606</v>
      </c>
      <c r="B955">
        <v>92847461</v>
      </c>
      <c r="C955">
        <v>92847439</v>
      </c>
      <c r="D955">
        <v>49525488</v>
      </c>
      <c r="E955">
        <v>1</v>
      </c>
      <c r="F955">
        <v>1</v>
      </c>
      <c r="G955">
        <v>1</v>
      </c>
      <c r="H955">
        <v>3</v>
      </c>
      <c r="I955" t="s">
        <v>928</v>
      </c>
      <c r="J955" t="s">
        <v>929</v>
      </c>
      <c r="K955" t="s">
        <v>930</v>
      </c>
      <c r="L955">
        <v>1346</v>
      </c>
      <c r="N955">
        <v>1009</v>
      </c>
      <c r="O955" t="s">
        <v>931</v>
      </c>
      <c r="P955" t="s">
        <v>931</v>
      </c>
      <c r="Q955">
        <v>1</v>
      </c>
      <c r="X955">
        <v>15</v>
      </c>
      <c r="Y955">
        <v>9.0399999999999991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6</v>
      </c>
      <c r="AG955">
        <v>15</v>
      </c>
      <c r="AH955">
        <v>2</v>
      </c>
      <c r="AI955">
        <v>92847448</v>
      </c>
      <c r="AJ955">
        <v>840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ROW(Source!A606)</f>
        <v>606</v>
      </c>
      <c r="B956">
        <v>92847462</v>
      </c>
      <c r="C956">
        <v>92847439</v>
      </c>
      <c r="D956">
        <v>49526492</v>
      </c>
      <c r="E956">
        <v>1</v>
      </c>
      <c r="F956">
        <v>1</v>
      </c>
      <c r="G956">
        <v>1</v>
      </c>
      <c r="H956">
        <v>3</v>
      </c>
      <c r="I956" t="s">
        <v>932</v>
      </c>
      <c r="J956" t="s">
        <v>933</v>
      </c>
      <c r="K956" t="s">
        <v>934</v>
      </c>
      <c r="L956">
        <v>1346</v>
      </c>
      <c r="N956">
        <v>1009</v>
      </c>
      <c r="O956" t="s">
        <v>931</v>
      </c>
      <c r="P956" t="s">
        <v>931</v>
      </c>
      <c r="Q956">
        <v>1</v>
      </c>
      <c r="X956">
        <v>8</v>
      </c>
      <c r="Y956">
        <v>23.09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6</v>
      </c>
      <c r="AG956">
        <v>8</v>
      </c>
      <c r="AH956">
        <v>2</v>
      </c>
      <c r="AI956">
        <v>92847449</v>
      </c>
      <c r="AJ956">
        <v>841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ROW(Source!A606)</f>
        <v>606</v>
      </c>
      <c r="B957">
        <v>92847463</v>
      </c>
      <c r="C957">
        <v>92847439</v>
      </c>
      <c r="D957">
        <v>49512814</v>
      </c>
      <c r="E957">
        <v>70</v>
      </c>
      <c r="F957">
        <v>1</v>
      </c>
      <c r="G957">
        <v>1</v>
      </c>
      <c r="H957">
        <v>3</v>
      </c>
      <c r="I957" t="s">
        <v>985</v>
      </c>
      <c r="J957" t="s">
        <v>6</v>
      </c>
      <c r="K957" t="s">
        <v>986</v>
      </c>
      <c r="L957">
        <v>1327</v>
      </c>
      <c r="N957">
        <v>1005</v>
      </c>
      <c r="O957" t="s">
        <v>57</v>
      </c>
      <c r="P957" t="s">
        <v>57</v>
      </c>
      <c r="Q957">
        <v>1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1</v>
      </c>
      <c r="AD957">
        <v>0</v>
      </c>
      <c r="AE957">
        <v>0</v>
      </c>
      <c r="AF957" t="s">
        <v>6</v>
      </c>
      <c r="AG957">
        <v>0</v>
      </c>
      <c r="AH957">
        <v>3</v>
      </c>
      <c r="AI957">
        <v>-1</v>
      </c>
      <c r="AJ957" t="s">
        <v>6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ROW(Source!A606)</f>
        <v>606</v>
      </c>
      <c r="B958">
        <v>92847464</v>
      </c>
      <c r="C958">
        <v>92847439</v>
      </c>
      <c r="D958">
        <v>49555131</v>
      </c>
      <c r="E958">
        <v>1</v>
      </c>
      <c r="F958">
        <v>1</v>
      </c>
      <c r="G958">
        <v>1</v>
      </c>
      <c r="H958">
        <v>3</v>
      </c>
      <c r="I958" t="s">
        <v>961</v>
      </c>
      <c r="J958" t="s">
        <v>962</v>
      </c>
      <c r="K958" t="s">
        <v>963</v>
      </c>
      <c r="L958">
        <v>1348</v>
      </c>
      <c r="N958">
        <v>1009</v>
      </c>
      <c r="O958" t="s">
        <v>122</v>
      </c>
      <c r="P958" t="s">
        <v>122</v>
      </c>
      <c r="Q958">
        <v>1000</v>
      </c>
      <c r="X958">
        <v>5.0099999999999997E-3</v>
      </c>
      <c r="Y958">
        <v>17183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6</v>
      </c>
      <c r="AG958">
        <v>5.0099999999999997E-3</v>
      </c>
      <c r="AH958">
        <v>2</v>
      </c>
      <c r="AI958">
        <v>92847450</v>
      </c>
      <c r="AJ958">
        <v>842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ROW(Source!A606)</f>
        <v>606</v>
      </c>
      <c r="B959">
        <v>92847465</v>
      </c>
      <c r="C959">
        <v>92847439</v>
      </c>
      <c r="D959">
        <v>49514607</v>
      </c>
      <c r="E959">
        <v>70</v>
      </c>
      <c r="F959">
        <v>1</v>
      </c>
      <c r="G959">
        <v>1</v>
      </c>
      <c r="H959">
        <v>3</v>
      </c>
      <c r="I959" t="s">
        <v>987</v>
      </c>
      <c r="J959" t="s">
        <v>6</v>
      </c>
      <c r="K959" t="s">
        <v>988</v>
      </c>
      <c r="L959">
        <v>1327</v>
      </c>
      <c r="N959">
        <v>1005</v>
      </c>
      <c r="O959" t="s">
        <v>57</v>
      </c>
      <c r="P959" t="s">
        <v>57</v>
      </c>
      <c r="Q959">
        <v>1</v>
      </c>
      <c r="X959">
        <v>100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 t="s">
        <v>6</v>
      </c>
      <c r="AG959">
        <v>100</v>
      </c>
      <c r="AH959">
        <v>3</v>
      </c>
      <c r="AI959">
        <v>-1</v>
      </c>
      <c r="AJ959" t="s">
        <v>6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ROW(Source!A606)</f>
        <v>606</v>
      </c>
      <c r="B960">
        <v>92847466</v>
      </c>
      <c r="C960">
        <v>92847439</v>
      </c>
      <c r="D960">
        <v>49514616</v>
      </c>
      <c r="E960">
        <v>70</v>
      </c>
      <c r="F960">
        <v>1</v>
      </c>
      <c r="G960">
        <v>1</v>
      </c>
      <c r="H960">
        <v>3</v>
      </c>
      <c r="I960" t="s">
        <v>989</v>
      </c>
      <c r="J960" t="s">
        <v>6</v>
      </c>
      <c r="K960" t="s">
        <v>990</v>
      </c>
      <c r="L960">
        <v>1346</v>
      </c>
      <c r="N960">
        <v>1009</v>
      </c>
      <c r="O960" t="s">
        <v>931</v>
      </c>
      <c r="P960" t="s">
        <v>931</v>
      </c>
      <c r="Q960">
        <v>1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1</v>
      </c>
      <c r="AD960">
        <v>0</v>
      </c>
      <c r="AE960">
        <v>0</v>
      </c>
      <c r="AF960" t="s">
        <v>6</v>
      </c>
      <c r="AG960">
        <v>0</v>
      </c>
      <c r="AH960">
        <v>3</v>
      </c>
      <c r="AI960">
        <v>-1</v>
      </c>
      <c r="AJ960" t="s">
        <v>6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ROW(Source!A606)</f>
        <v>606</v>
      </c>
      <c r="B961">
        <v>92847467</v>
      </c>
      <c r="C961">
        <v>92847439</v>
      </c>
      <c r="D961">
        <v>49514616</v>
      </c>
      <c r="E961">
        <v>70</v>
      </c>
      <c r="F961">
        <v>1</v>
      </c>
      <c r="G961">
        <v>1</v>
      </c>
      <c r="H961">
        <v>3</v>
      </c>
      <c r="I961" t="s">
        <v>989</v>
      </c>
      <c r="J961" t="s">
        <v>6</v>
      </c>
      <c r="K961" t="s">
        <v>991</v>
      </c>
      <c r="L961">
        <v>1371</v>
      </c>
      <c r="N961">
        <v>1013</v>
      </c>
      <c r="O961" t="s">
        <v>22</v>
      </c>
      <c r="P961" t="s">
        <v>22</v>
      </c>
      <c r="Q961">
        <v>1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1</v>
      </c>
      <c r="AD961">
        <v>0</v>
      </c>
      <c r="AE961">
        <v>0</v>
      </c>
      <c r="AF961" t="s">
        <v>6</v>
      </c>
      <c r="AG961">
        <v>0</v>
      </c>
      <c r="AH961">
        <v>3</v>
      </c>
      <c r="AI961">
        <v>-1</v>
      </c>
      <c r="AJ961" t="s">
        <v>6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ROW(Source!A606)</f>
        <v>606</v>
      </c>
      <c r="B962">
        <v>92847468</v>
      </c>
      <c r="C962">
        <v>92847439</v>
      </c>
      <c r="D962">
        <v>49514677</v>
      </c>
      <c r="E962">
        <v>70</v>
      </c>
      <c r="F962">
        <v>1</v>
      </c>
      <c r="G962">
        <v>1</v>
      </c>
      <c r="H962">
        <v>3</v>
      </c>
      <c r="I962" t="s">
        <v>992</v>
      </c>
      <c r="J962" t="s">
        <v>6</v>
      </c>
      <c r="K962" t="s">
        <v>993</v>
      </c>
      <c r="L962">
        <v>1371</v>
      </c>
      <c r="N962">
        <v>1013</v>
      </c>
      <c r="O962" t="s">
        <v>22</v>
      </c>
      <c r="P962" t="s">
        <v>22</v>
      </c>
      <c r="Q962">
        <v>1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1</v>
      </c>
      <c r="AD962">
        <v>0</v>
      </c>
      <c r="AE962">
        <v>0</v>
      </c>
      <c r="AF962" t="s">
        <v>6</v>
      </c>
      <c r="AG962">
        <v>0</v>
      </c>
      <c r="AH962">
        <v>3</v>
      </c>
      <c r="AI962">
        <v>-1</v>
      </c>
      <c r="AJ962" t="s">
        <v>6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ROW(Source!A609)</f>
        <v>609</v>
      </c>
      <c r="B963">
        <v>92847486</v>
      </c>
      <c r="C963">
        <v>92847471</v>
      </c>
      <c r="D963">
        <v>49510719</v>
      </c>
      <c r="E963">
        <v>70</v>
      </c>
      <c r="F963">
        <v>1</v>
      </c>
      <c r="G963">
        <v>1</v>
      </c>
      <c r="H963">
        <v>1</v>
      </c>
      <c r="I963" t="s">
        <v>953</v>
      </c>
      <c r="J963" t="s">
        <v>6</v>
      </c>
      <c r="K963" t="s">
        <v>954</v>
      </c>
      <c r="L963">
        <v>1191</v>
      </c>
      <c r="N963">
        <v>1013</v>
      </c>
      <c r="O963" t="s">
        <v>915</v>
      </c>
      <c r="P963" t="s">
        <v>915</v>
      </c>
      <c r="Q963">
        <v>1</v>
      </c>
      <c r="X963">
        <v>122</v>
      </c>
      <c r="Y963">
        <v>0</v>
      </c>
      <c r="Z963">
        <v>0</v>
      </c>
      <c r="AA963">
        <v>0</v>
      </c>
      <c r="AB963">
        <v>8.74</v>
      </c>
      <c r="AC963">
        <v>0</v>
      </c>
      <c r="AD963">
        <v>1</v>
      </c>
      <c r="AE963">
        <v>1</v>
      </c>
      <c r="AF963" t="s">
        <v>116</v>
      </c>
      <c r="AG963">
        <v>128.1</v>
      </c>
      <c r="AH963">
        <v>2</v>
      </c>
      <c r="AI963">
        <v>92847472</v>
      </c>
      <c r="AJ963">
        <v>845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ROW(Source!A609)</f>
        <v>609</v>
      </c>
      <c r="B964">
        <v>92847487</v>
      </c>
      <c r="C964">
        <v>92847471</v>
      </c>
      <c r="D964">
        <v>49510905</v>
      </c>
      <c r="E964">
        <v>70</v>
      </c>
      <c r="F964">
        <v>1</v>
      </c>
      <c r="G964">
        <v>1</v>
      </c>
      <c r="H964">
        <v>1</v>
      </c>
      <c r="I964" t="s">
        <v>916</v>
      </c>
      <c r="J964" t="s">
        <v>6</v>
      </c>
      <c r="K964" t="s">
        <v>917</v>
      </c>
      <c r="L964">
        <v>1191</v>
      </c>
      <c r="N964">
        <v>1013</v>
      </c>
      <c r="O964" t="s">
        <v>915</v>
      </c>
      <c r="P964" t="s">
        <v>915</v>
      </c>
      <c r="Q964">
        <v>1</v>
      </c>
      <c r="X964">
        <v>0.87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116</v>
      </c>
      <c r="AG964">
        <v>0.91349999999999998</v>
      </c>
      <c r="AH964">
        <v>2</v>
      </c>
      <c r="AI964">
        <v>92847473</v>
      </c>
      <c r="AJ964">
        <v>846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ROW(Source!A609)</f>
        <v>609</v>
      </c>
      <c r="B965">
        <v>92847488</v>
      </c>
      <c r="C965">
        <v>92847471</v>
      </c>
      <c r="D965">
        <v>49672573</v>
      </c>
      <c r="E965">
        <v>1</v>
      </c>
      <c r="F965">
        <v>1</v>
      </c>
      <c r="G965">
        <v>1</v>
      </c>
      <c r="H965">
        <v>2</v>
      </c>
      <c r="I965" t="s">
        <v>918</v>
      </c>
      <c r="J965" t="s">
        <v>919</v>
      </c>
      <c r="K965" t="s">
        <v>920</v>
      </c>
      <c r="L965">
        <v>1367</v>
      </c>
      <c r="N965">
        <v>1011</v>
      </c>
      <c r="O965" t="s">
        <v>921</v>
      </c>
      <c r="P965" t="s">
        <v>921</v>
      </c>
      <c r="Q965">
        <v>1</v>
      </c>
      <c r="X965">
        <v>0.35</v>
      </c>
      <c r="Y965">
        <v>0</v>
      </c>
      <c r="Z965">
        <v>115.4</v>
      </c>
      <c r="AA965">
        <v>13.5</v>
      </c>
      <c r="AB965">
        <v>0</v>
      </c>
      <c r="AC965">
        <v>0</v>
      </c>
      <c r="AD965">
        <v>1</v>
      </c>
      <c r="AE965">
        <v>0</v>
      </c>
      <c r="AF965" t="s">
        <v>116</v>
      </c>
      <c r="AG965">
        <v>0.36749999999999999</v>
      </c>
      <c r="AH965">
        <v>2</v>
      </c>
      <c r="AI965">
        <v>92847474</v>
      </c>
      <c r="AJ965">
        <v>847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ROW(Source!A609)</f>
        <v>609</v>
      </c>
      <c r="B966">
        <v>92847489</v>
      </c>
      <c r="C966">
        <v>92847471</v>
      </c>
      <c r="D966">
        <v>49672703</v>
      </c>
      <c r="E966">
        <v>1</v>
      </c>
      <c r="F966">
        <v>1</v>
      </c>
      <c r="G966">
        <v>1</v>
      </c>
      <c r="H966">
        <v>2</v>
      </c>
      <c r="I966" t="s">
        <v>955</v>
      </c>
      <c r="J966" t="s">
        <v>956</v>
      </c>
      <c r="K966" t="s">
        <v>957</v>
      </c>
      <c r="L966">
        <v>1367</v>
      </c>
      <c r="N966">
        <v>1011</v>
      </c>
      <c r="O966" t="s">
        <v>921</v>
      </c>
      <c r="P966" t="s">
        <v>921</v>
      </c>
      <c r="Q966">
        <v>1</v>
      </c>
      <c r="X966">
        <v>0.34</v>
      </c>
      <c r="Y966">
        <v>0</v>
      </c>
      <c r="Z966">
        <v>6.66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116</v>
      </c>
      <c r="AG966">
        <v>0.35700000000000004</v>
      </c>
      <c r="AH966">
        <v>2</v>
      </c>
      <c r="AI966">
        <v>92847475</v>
      </c>
      <c r="AJ966">
        <v>848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ROW(Source!A609)</f>
        <v>609</v>
      </c>
      <c r="B967">
        <v>92847490</v>
      </c>
      <c r="C967">
        <v>92847471</v>
      </c>
      <c r="D967">
        <v>49673503</v>
      </c>
      <c r="E967">
        <v>1</v>
      </c>
      <c r="F967">
        <v>1</v>
      </c>
      <c r="G967">
        <v>1</v>
      </c>
      <c r="H967">
        <v>2</v>
      </c>
      <c r="I967" t="s">
        <v>925</v>
      </c>
      <c r="J967" t="s">
        <v>926</v>
      </c>
      <c r="K967" t="s">
        <v>927</v>
      </c>
      <c r="L967">
        <v>1367</v>
      </c>
      <c r="N967">
        <v>1011</v>
      </c>
      <c r="O967" t="s">
        <v>921</v>
      </c>
      <c r="P967" t="s">
        <v>921</v>
      </c>
      <c r="Q967">
        <v>1</v>
      </c>
      <c r="X967">
        <v>0.52</v>
      </c>
      <c r="Y967">
        <v>0</v>
      </c>
      <c r="Z967">
        <v>65.709999999999994</v>
      </c>
      <c r="AA967">
        <v>11.6</v>
      </c>
      <c r="AB967">
        <v>0</v>
      </c>
      <c r="AC967">
        <v>0</v>
      </c>
      <c r="AD967">
        <v>1</v>
      </c>
      <c r="AE967">
        <v>0</v>
      </c>
      <c r="AF967" t="s">
        <v>116</v>
      </c>
      <c r="AG967">
        <v>0.54600000000000004</v>
      </c>
      <c r="AH967">
        <v>2</v>
      </c>
      <c r="AI967">
        <v>92847476</v>
      </c>
      <c r="AJ967">
        <v>849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ROW(Source!A609)</f>
        <v>609</v>
      </c>
      <c r="B968">
        <v>92847491</v>
      </c>
      <c r="C968">
        <v>92847471</v>
      </c>
      <c r="D968">
        <v>49673715</v>
      </c>
      <c r="E968">
        <v>1</v>
      </c>
      <c r="F968">
        <v>1</v>
      </c>
      <c r="G968">
        <v>1</v>
      </c>
      <c r="H968">
        <v>2</v>
      </c>
      <c r="I968" t="s">
        <v>937</v>
      </c>
      <c r="J968" t="s">
        <v>938</v>
      </c>
      <c r="K968" t="s">
        <v>939</v>
      </c>
      <c r="L968">
        <v>1367</v>
      </c>
      <c r="N968">
        <v>1011</v>
      </c>
      <c r="O968" t="s">
        <v>921</v>
      </c>
      <c r="P968" t="s">
        <v>921</v>
      </c>
      <c r="Q968">
        <v>1</v>
      </c>
      <c r="X968">
        <v>1.33</v>
      </c>
      <c r="Y968">
        <v>0</v>
      </c>
      <c r="Z968">
        <v>8.1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116</v>
      </c>
      <c r="AG968">
        <v>1.3965000000000001</v>
      </c>
      <c r="AH968">
        <v>2</v>
      </c>
      <c r="AI968">
        <v>92847477</v>
      </c>
      <c r="AJ968">
        <v>850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ROW(Source!A609)</f>
        <v>609</v>
      </c>
      <c r="B969">
        <v>92847492</v>
      </c>
      <c r="C969">
        <v>92847471</v>
      </c>
      <c r="D969">
        <v>49521144</v>
      </c>
      <c r="E969">
        <v>1</v>
      </c>
      <c r="F969">
        <v>1</v>
      </c>
      <c r="G969">
        <v>1</v>
      </c>
      <c r="H969">
        <v>3</v>
      </c>
      <c r="I969" t="s">
        <v>958</v>
      </c>
      <c r="J969" t="s">
        <v>959</v>
      </c>
      <c r="K969" t="s">
        <v>960</v>
      </c>
      <c r="L969">
        <v>1348</v>
      </c>
      <c r="N969">
        <v>1009</v>
      </c>
      <c r="O969" t="s">
        <v>122</v>
      </c>
      <c r="P969" t="s">
        <v>122</v>
      </c>
      <c r="Q969">
        <v>1000</v>
      </c>
      <c r="X969">
        <v>8.4000000000000003E-4</v>
      </c>
      <c r="Y969">
        <v>26499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6</v>
      </c>
      <c r="AG969">
        <v>8.4000000000000003E-4</v>
      </c>
      <c r="AH969">
        <v>2</v>
      </c>
      <c r="AI969">
        <v>92847478</v>
      </c>
      <c r="AJ969">
        <v>851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ROW(Source!A609)</f>
        <v>609</v>
      </c>
      <c r="B970">
        <v>92847493</v>
      </c>
      <c r="C970">
        <v>92847471</v>
      </c>
      <c r="D970">
        <v>49524301</v>
      </c>
      <c r="E970">
        <v>1</v>
      </c>
      <c r="F970">
        <v>1</v>
      </c>
      <c r="G970">
        <v>1</v>
      </c>
      <c r="H970">
        <v>3</v>
      </c>
      <c r="I970" t="s">
        <v>940</v>
      </c>
      <c r="J970" t="s">
        <v>941</v>
      </c>
      <c r="K970" t="s">
        <v>942</v>
      </c>
      <c r="L970">
        <v>1348</v>
      </c>
      <c r="N970">
        <v>1009</v>
      </c>
      <c r="O970" t="s">
        <v>122</v>
      </c>
      <c r="P970" t="s">
        <v>122</v>
      </c>
      <c r="Q970">
        <v>1000</v>
      </c>
      <c r="X970">
        <v>3.8999999999999999E-4</v>
      </c>
      <c r="Y970">
        <v>10362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6</v>
      </c>
      <c r="AG970">
        <v>3.8999999999999999E-4</v>
      </c>
      <c r="AH970">
        <v>2</v>
      </c>
      <c r="AI970">
        <v>92847479</v>
      </c>
      <c r="AJ970">
        <v>852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ROW(Source!A609)</f>
        <v>609</v>
      </c>
      <c r="B971">
        <v>92847494</v>
      </c>
      <c r="C971">
        <v>92847471</v>
      </c>
      <c r="D971">
        <v>49525488</v>
      </c>
      <c r="E971">
        <v>1</v>
      </c>
      <c r="F971">
        <v>1</v>
      </c>
      <c r="G971">
        <v>1</v>
      </c>
      <c r="H971">
        <v>3</v>
      </c>
      <c r="I971" t="s">
        <v>928</v>
      </c>
      <c r="J971" t="s">
        <v>929</v>
      </c>
      <c r="K971" t="s">
        <v>930</v>
      </c>
      <c r="L971">
        <v>1346</v>
      </c>
      <c r="N971">
        <v>1009</v>
      </c>
      <c r="O971" t="s">
        <v>931</v>
      </c>
      <c r="P971" t="s">
        <v>931</v>
      </c>
      <c r="Q971">
        <v>1</v>
      </c>
      <c r="X971">
        <v>11</v>
      </c>
      <c r="Y971">
        <v>9.0399999999999991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6</v>
      </c>
      <c r="AG971">
        <v>11</v>
      </c>
      <c r="AH971">
        <v>2</v>
      </c>
      <c r="AI971">
        <v>92847480</v>
      </c>
      <c r="AJ971">
        <v>853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ROW(Source!A609)</f>
        <v>609</v>
      </c>
      <c r="B972">
        <v>92847495</v>
      </c>
      <c r="C972">
        <v>92847471</v>
      </c>
      <c r="D972">
        <v>49526492</v>
      </c>
      <c r="E972">
        <v>1</v>
      </c>
      <c r="F972">
        <v>1</v>
      </c>
      <c r="G972">
        <v>1</v>
      </c>
      <c r="H972">
        <v>3</v>
      </c>
      <c r="I972" t="s">
        <v>932</v>
      </c>
      <c r="J972" t="s">
        <v>933</v>
      </c>
      <c r="K972" t="s">
        <v>934</v>
      </c>
      <c r="L972">
        <v>1346</v>
      </c>
      <c r="N972">
        <v>1009</v>
      </c>
      <c r="O972" t="s">
        <v>931</v>
      </c>
      <c r="P972" t="s">
        <v>931</v>
      </c>
      <c r="Q972">
        <v>1</v>
      </c>
      <c r="X972">
        <v>7.58</v>
      </c>
      <c r="Y972">
        <v>23.09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6</v>
      </c>
      <c r="AG972">
        <v>7.58</v>
      </c>
      <c r="AH972">
        <v>2</v>
      </c>
      <c r="AI972">
        <v>92847481</v>
      </c>
      <c r="AJ972">
        <v>854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ROW(Source!A609)</f>
        <v>609</v>
      </c>
      <c r="B973">
        <v>92847496</v>
      </c>
      <c r="C973">
        <v>92847471</v>
      </c>
      <c r="D973">
        <v>49512814</v>
      </c>
      <c r="E973">
        <v>70</v>
      </c>
      <c r="F973">
        <v>1</v>
      </c>
      <c r="G973">
        <v>1</v>
      </c>
      <c r="H973">
        <v>3</v>
      </c>
      <c r="I973" t="s">
        <v>985</v>
      </c>
      <c r="J973" t="s">
        <v>6</v>
      </c>
      <c r="K973" t="s">
        <v>986</v>
      </c>
      <c r="L973">
        <v>1327</v>
      </c>
      <c r="N973">
        <v>1005</v>
      </c>
      <c r="O973" t="s">
        <v>57</v>
      </c>
      <c r="P973" t="s">
        <v>57</v>
      </c>
      <c r="Q973">
        <v>1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1</v>
      </c>
      <c r="AD973">
        <v>0</v>
      </c>
      <c r="AE973">
        <v>0</v>
      </c>
      <c r="AF973" t="s">
        <v>6</v>
      </c>
      <c r="AG973">
        <v>0</v>
      </c>
      <c r="AH973">
        <v>3</v>
      </c>
      <c r="AI973">
        <v>-1</v>
      </c>
      <c r="AJ973" t="s">
        <v>6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ROW(Source!A609)</f>
        <v>609</v>
      </c>
      <c r="B974">
        <v>92847497</v>
      </c>
      <c r="C974">
        <v>92847471</v>
      </c>
      <c r="D974">
        <v>49555131</v>
      </c>
      <c r="E974">
        <v>1</v>
      </c>
      <c r="F974">
        <v>1</v>
      </c>
      <c r="G974">
        <v>1</v>
      </c>
      <c r="H974">
        <v>3</v>
      </c>
      <c r="I974" t="s">
        <v>961</v>
      </c>
      <c r="J974" t="s">
        <v>962</v>
      </c>
      <c r="K974" t="s">
        <v>963</v>
      </c>
      <c r="L974">
        <v>1348</v>
      </c>
      <c r="N974">
        <v>1009</v>
      </c>
      <c r="O974" t="s">
        <v>122</v>
      </c>
      <c r="P974" t="s">
        <v>122</v>
      </c>
      <c r="Q974">
        <v>1000</v>
      </c>
      <c r="X974">
        <v>5.13E-3</v>
      </c>
      <c r="Y974">
        <v>17183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6</v>
      </c>
      <c r="AG974">
        <v>5.13E-3</v>
      </c>
      <c r="AH974">
        <v>2</v>
      </c>
      <c r="AI974">
        <v>92847482</v>
      </c>
      <c r="AJ974">
        <v>855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ROW(Source!A609)</f>
        <v>609</v>
      </c>
      <c r="B975">
        <v>92847498</v>
      </c>
      <c r="C975">
        <v>92847471</v>
      </c>
      <c r="D975">
        <v>49514607</v>
      </c>
      <c r="E975">
        <v>70</v>
      </c>
      <c r="F975">
        <v>1</v>
      </c>
      <c r="G975">
        <v>1</v>
      </c>
      <c r="H975">
        <v>3</v>
      </c>
      <c r="I975" t="s">
        <v>987</v>
      </c>
      <c r="J975" t="s">
        <v>6</v>
      </c>
      <c r="K975" t="s">
        <v>988</v>
      </c>
      <c r="L975">
        <v>1327</v>
      </c>
      <c r="N975">
        <v>1005</v>
      </c>
      <c r="O975" t="s">
        <v>57</v>
      </c>
      <c r="P975" t="s">
        <v>57</v>
      </c>
      <c r="Q975">
        <v>1</v>
      </c>
      <c r="X975">
        <v>100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 t="s">
        <v>6</v>
      </c>
      <c r="AG975">
        <v>100</v>
      </c>
      <c r="AH975">
        <v>3</v>
      </c>
      <c r="AI975">
        <v>-1</v>
      </c>
      <c r="AJ975" t="s">
        <v>6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ROW(Source!A609)</f>
        <v>609</v>
      </c>
      <c r="B976">
        <v>92847499</v>
      </c>
      <c r="C976">
        <v>92847471</v>
      </c>
      <c r="D976">
        <v>49514616</v>
      </c>
      <c r="E976">
        <v>70</v>
      </c>
      <c r="F976">
        <v>1</v>
      </c>
      <c r="G976">
        <v>1</v>
      </c>
      <c r="H976">
        <v>3</v>
      </c>
      <c r="I976" t="s">
        <v>989</v>
      </c>
      <c r="J976" t="s">
        <v>6</v>
      </c>
      <c r="K976" t="s">
        <v>990</v>
      </c>
      <c r="L976">
        <v>1346</v>
      </c>
      <c r="N976">
        <v>1009</v>
      </c>
      <c r="O976" t="s">
        <v>931</v>
      </c>
      <c r="P976" t="s">
        <v>931</v>
      </c>
      <c r="Q976">
        <v>1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</v>
      </c>
      <c r="AD976">
        <v>0</v>
      </c>
      <c r="AE976">
        <v>0</v>
      </c>
      <c r="AF976" t="s">
        <v>6</v>
      </c>
      <c r="AG976">
        <v>0</v>
      </c>
      <c r="AH976">
        <v>3</v>
      </c>
      <c r="AI976">
        <v>-1</v>
      </c>
      <c r="AJ976" t="s">
        <v>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ROW(Source!A609)</f>
        <v>609</v>
      </c>
      <c r="B977">
        <v>92847500</v>
      </c>
      <c r="C977">
        <v>92847471</v>
      </c>
      <c r="D977">
        <v>49514616</v>
      </c>
      <c r="E977">
        <v>70</v>
      </c>
      <c r="F977">
        <v>1</v>
      </c>
      <c r="G977">
        <v>1</v>
      </c>
      <c r="H977">
        <v>3</v>
      </c>
      <c r="I977" t="s">
        <v>989</v>
      </c>
      <c r="J977" t="s">
        <v>6</v>
      </c>
      <c r="K977" t="s">
        <v>991</v>
      </c>
      <c r="L977">
        <v>1371</v>
      </c>
      <c r="N977">
        <v>1013</v>
      </c>
      <c r="O977" t="s">
        <v>22</v>
      </c>
      <c r="P977" t="s">
        <v>22</v>
      </c>
      <c r="Q977">
        <v>1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1</v>
      </c>
      <c r="AD977">
        <v>0</v>
      </c>
      <c r="AE977">
        <v>0</v>
      </c>
      <c r="AF977" t="s">
        <v>6</v>
      </c>
      <c r="AG977">
        <v>0</v>
      </c>
      <c r="AH977">
        <v>3</v>
      </c>
      <c r="AI977">
        <v>-1</v>
      </c>
      <c r="AJ977" t="s">
        <v>6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ROW(Source!A609)</f>
        <v>609</v>
      </c>
      <c r="B978">
        <v>92847501</v>
      </c>
      <c r="C978">
        <v>92847471</v>
      </c>
      <c r="D978">
        <v>49514677</v>
      </c>
      <c r="E978">
        <v>70</v>
      </c>
      <c r="F978">
        <v>1</v>
      </c>
      <c r="G978">
        <v>1</v>
      </c>
      <c r="H978">
        <v>3</v>
      </c>
      <c r="I978" t="s">
        <v>992</v>
      </c>
      <c r="J978" t="s">
        <v>6</v>
      </c>
      <c r="K978" t="s">
        <v>993</v>
      </c>
      <c r="L978">
        <v>1371</v>
      </c>
      <c r="N978">
        <v>1013</v>
      </c>
      <c r="O978" t="s">
        <v>22</v>
      </c>
      <c r="P978" t="s">
        <v>22</v>
      </c>
      <c r="Q978">
        <v>1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1</v>
      </c>
      <c r="AD978">
        <v>0</v>
      </c>
      <c r="AE978">
        <v>0</v>
      </c>
      <c r="AF978" t="s">
        <v>6</v>
      </c>
      <c r="AG978">
        <v>0</v>
      </c>
      <c r="AH978">
        <v>3</v>
      </c>
      <c r="AI978">
        <v>-1</v>
      </c>
      <c r="AJ978" t="s">
        <v>6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ROW(Source!A613)</f>
        <v>613</v>
      </c>
      <c r="B979">
        <v>92847513</v>
      </c>
      <c r="C979">
        <v>92847505</v>
      </c>
      <c r="D979">
        <v>49510767</v>
      </c>
      <c r="E979">
        <v>70</v>
      </c>
      <c r="F979">
        <v>1</v>
      </c>
      <c r="G979">
        <v>1</v>
      </c>
      <c r="H979">
        <v>1</v>
      </c>
      <c r="I979" t="s">
        <v>964</v>
      </c>
      <c r="J979" t="s">
        <v>6</v>
      </c>
      <c r="K979" t="s">
        <v>965</v>
      </c>
      <c r="L979">
        <v>1191</v>
      </c>
      <c r="N979">
        <v>1013</v>
      </c>
      <c r="O979" t="s">
        <v>915</v>
      </c>
      <c r="P979" t="s">
        <v>915</v>
      </c>
      <c r="Q979">
        <v>1</v>
      </c>
      <c r="X979">
        <v>5</v>
      </c>
      <c r="Y979">
        <v>0</v>
      </c>
      <c r="Z979">
        <v>0</v>
      </c>
      <c r="AA979">
        <v>0</v>
      </c>
      <c r="AB979">
        <v>9.92</v>
      </c>
      <c r="AC979">
        <v>0</v>
      </c>
      <c r="AD979">
        <v>1</v>
      </c>
      <c r="AE979">
        <v>1</v>
      </c>
      <c r="AF979" t="s">
        <v>6</v>
      </c>
      <c r="AG979">
        <v>5</v>
      </c>
      <c r="AH979">
        <v>2</v>
      </c>
      <c r="AI979">
        <v>92847506</v>
      </c>
      <c r="AJ979">
        <v>859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ROW(Source!A613)</f>
        <v>613</v>
      </c>
      <c r="B980">
        <v>92847514</v>
      </c>
      <c r="C980">
        <v>92847505</v>
      </c>
      <c r="D980">
        <v>49510905</v>
      </c>
      <c r="E980">
        <v>70</v>
      </c>
      <c r="F980">
        <v>1</v>
      </c>
      <c r="G980">
        <v>1</v>
      </c>
      <c r="H980">
        <v>1</v>
      </c>
      <c r="I980" t="s">
        <v>916</v>
      </c>
      <c r="J980" t="s">
        <v>6</v>
      </c>
      <c r="K980" t="s">
        <v>917</v>
      </c>
      <c r="L980">
        <v>1191</v>
      </c>
      <c r="N980">
        <v>1013</v>
      </c>
      <c r="O980" t="s">
        <v>915</v>
      </c>
      <c r="P980" t="s">
        <v>915</v>
      </c>
      <c r="Q980">
        <v>1</v>
      </c>
      <c r="X980">
        <v>0.43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2</v>
      </c>
      <c r="AF980" t="s">
        <v>6</v>
      </c>
      <c r="AG980">
        <v>0.43</v>
      </c>
      <c r="AH980">
        <v>2</v>
      </c>
      <c r="AI980">
        <v>92847507</v>
      </c>
      <c r="AJ980">
        <v>860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ROW(Source!A613)</f>
        <v>613</v>
      </c>
      <c r="B981">
        <v>92847515</v>
      </c>
      <c r="C981">
        <v>92847505</v>
      </c>
      <c r="D981">
        <v>49673503</v>
      </c>
      <c r="E981">
        <v>1</v>
      </c>
      <c r="F981">
        <v>1</v>
      </c>
      <c r="G981">
        <v>1</v>
      </c>
      <c r="H981">
        <v>2</v>
      </c>
      <c r="I981" t="s">
        <v>925</v>
      </c>
      <c r="J981" t="s">
        <v>926</v>
      </c>
      <c r="K981" t="s">
        <v>927</v>
      </c>
      <c r="L981">
        <v>1367</v>
      </c>
      <c r="N981">
        <v>1011</v>
      </c>
      <c r="O981" t="s">
        <v>921</v>
      </c>
      <c r="P981" t="s">
        <v>921</v>
      </c>
      <c r="Q981">
        <v>1</v>
      </c>
      <c r="X981">
        <v>0.43</v>
      </c>
      <c r="Y981">
        <v>0</v>
      </c>
      <c r="Z981">
        <v>65.709999999999994</v>
      </c>
      <c r="AA981">
        <v>11.6</v>
      </c>
      <c r="AB981">
        <v>0</v>
      </c>
      <c r="AC981">
        <v>0</v>
      </c>
      <c r="AD981">
        <v>1</v>
      </c>
      <c r="AE981">
        <v>0</v>
      </c>
      <c r="AF981" t="s">
        <v>6</v>
      </c>
      <c r="AG981">
        <v>0.43</v>
      </c>
      <c r="AH981">
        <v>2</v>
      </c>
      <c r="AI981">
        <v>92847508</v>
      </c>
      <c r="AJ981">
        <v>861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ROW(Source!A613)</f>
        <v>613</v>
      </c>
      <c r="B982">
        <v>92847516</v>
      </c>
      <c r="C982">
        <v>92847505</v>
      </c>
      <c r="D982">
        <v>49523581</v>
      </c>
      <c r="E982">
        <v>1</v>
      </c>
      <c r="F982">
        <v>1</v>
      </c>
      <c r="G982">
        <v>1</v>
      </c>
      <c r="H982">
        <v>3</v>
      </c>
      <c r="I982" t="s">
        <v>966</v>
      </c>
      <c r="J982" t="s">
        <v>967</v>
      </c>
      <c r="K982" t="s">
        <v>968</v>
      </c>
      <c r="L982">
        <v>1301</v>
      </c>
      <c r="N982">
        <v>1003</v>
      </c>
      <c r="O982" t="s">
        <v>969</v>
      </c>
      <c r="P982" t="s">
        <v>969</v>
      </c>
      <c r="Q982">
        <v>1</v>
      </c>
      <c r="X982">
        <v>20</v>
      </c>
      <c r="Y982">
        <v>3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6</v>
      </c>
      <c r="AG982">
        <v>20</v>
      </c>
      <c r="AH982">
        <v>2</v>
      </c>
      <c r="AI982">
        <v>92847510</v>
      </c>
      <c r="AJ982">
        <v>863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ROW(Source!A613)</f>
        <v>613</v>
      </c>
      <c r="B983">
        <v>92847517</v>
      </c>
      <c r="C983">
        <v>92847505</v>
      </c>
      <c r="D983">
        <v>49513635</v>
      </c>
      <c r="E983">
        <v>70</v>
      </c>
      <c r="F983">
        <v>1</v>
      </c>
      <c r="G983">
        <v>1</v>
      </c>
      <c r="H983">
        <v>3</v>
      </c>
      <c r="I983" t="s">
        <v>996</v>
      </c>
      <c r="J983" t="s">
        <v>6</v>
      </c>
      <c r="K983" t="s">
        <v>997</v>
      </c>
      <c r="L983">
        <v>1327</v>
      </c>
      <c r="N983">
        <v>1005</v>
      </c>
      <c r="O983" t="s">
        <v>57</v>
      </c>
      <c r="P983" t="s">
        <v>57</v>
      </c>
      <c r="Q983">
        <v>1</v>
      </c>
      <c r="X983">
        <v>11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 t="s">
        <v>6</v>
      </c>
      <c r="AG983">
        <v>11</v>
      </c>
      <c r="AH983">
        <v>3</v>
      </c>
      <c r="AI983">
        <v>-1</v>
      </c>
      <c r="AJ983" t="s">
        <v>6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ROW(Source!A613)</f>
        <v>613</v>
      </c>
      <c r="B984">
        <v>92847518</v>
      </c>
      <c r="C984">
        <v>92847505</v>
      </c>
      <c r="D984">
        <v>49553409</v>
      </c>
      <c r="E984">
        <v>1</v>
      </c>
      <c r="F984">
        <v>1</v>
      </c>
      <c r="G984">
        <v>1</v>
      </c>
      <c r="H984">
        <v>3</v>
      </c>
      <c r="I984" t="s">
        <v>139</v>
      </c>
      <c r="J984" t="s">
        <v>142</v>
      </c>
      <c r="K984" t="s">
        <v>140</v>
      </c>
      <c r="L984">
        <v>1296</v>
      </c>
      <c r="N984">
        <v>1002</v>
      </c>
      <c r="O984" t="s">
        <v>141</v>
      </c>
      <c r="P984" t="s">
        <v>141</v>
      </c>
      <c r="Q984">
        <v>1</v>
      </c>
      <c r="X984">
        <v>1.5</v>
      </c>
      <c r="Y984">
        <v>65.58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6</v>
      </c>
      <c r="AG984">
        <v>1.5</v>
      </c>
      <c r="AH984">
        <v>2</v>
      </c>
      <c r="AI984">
        <v>92847511</v>
      </c>
      <c r="AJ984">
        <v>864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ROW(Source!A613)</f>
        <v>613</v>
      </c>
      <c r="B985">
        <v>92847519</v>
      </c>
      <c r="C985">
        <v>92847505</v>
      </c>
      <c r="D985">
        <v>49554226</v>
      </c>
      <c r="E985">
        <v>1</v>
      </c>
      <c r="F985">
        <v>1</v>
      </c>
      <c r="G985">
        <v>1</v>
      </c>
      <c r="H985">
        <v>3</v>
      </c>
      <c r="I985" t="s">
        <v>998</v>
      </c>
      <c r="J985" t="s">
        <v>999</v>
      </c>
      <c r="K985" t="s">
        <v>1000</v>
      </c>
      <c r="L985">
        <v>1296</v>
      </c>
      <c r="N985">
        <v>1002</v>
      </c>
      <c r="O985" t="s">
        <v>141</v>
      </c>
      <c r="P985" t="s">
        <v>141</v>
      </c>
      <c r="Q985">
        <v>1</v>
      </c>
      <c r="X985">
        <v>0</v>
      </c>
      <c r="Y985">
        <v>269.51</v>
      </c>
      <c r="Z985">
        <v>0</v>
      </c>
      <c r="AA985">
        <v>0</v>
      </c>
      <c r="AB985">
        <v>0</v>
      </c>
      <c r="AC985">
        <v>1</v>
      </c>
      <c r="AD985">
        <v>0</v>
      </c>
      <c r="AE985">
        <v>0</v>
      </c>
      <c r="AF985" t="s">
        <v>6</v>
      </c>
      <c r="AG985">
        <v>0</v>
      </c>
      <c r="AH985">
        <v>3</v>
      </c>
      <c r="AI985">
        <v>-1</v>
      </c>
      <c r="AJ985" t="s">
        <v>6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ROW(Source!A613)</f>
        <v>613</v>
      </c>
      <c r="B986">
        <v>92847520</v>
      </c>
      <c r="C986">
        <v>92847505</v>
      </c>
      <c r="D986">
        <v>49555331</v>
      </c>
      <c r="E986">
        <v>1</v>
      </c>
      <c r="F986">
        <v>1</v>
      </c>
      <c r="G986">
        <v>1</v>
      </c>
      <c r="H986">
        <v>3</v>
      </c>
      <c r="I986" t="s">
        <v>144</v>
      </c>
      <c r="J986" t="s">
        <v>146</v>
      </c>
      <c r="K986" t="s">
        <v>145</v>
      </c>
      <c r="L986">
        <v>1296</v>
      </c>
      <c r="N986">
        <v>1002</v>
      </c>
      <c r="O986" t="s">
        <v>141</v>
      </c>
      <c r="P986" t="s">
        <v>141</v>
      </c>
      <c r="Q986">
        <v>1</v>
      </c>
      <c r="X986">
        <v>5.7000000000000002E-2</v>
      </c>
      <c r="Y986">
        <v>200.58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6</v>
      </c>
      <c r="AG986">
        <v>5.7000000000000002E-2</v>
      </c>
      <c r="AH986">
        <v>2</v>
      </c>
      <c r="AI986">
        <v>92847512</v>
      </c>
      <c r="AJ986">
        <v>865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ROW(Source!A617)</f>
        <v>617</v>
      </c>
      <c r="B987">
        <v>92847532</v>
      </c>
      <c r="C987">
        <v>92847524</v>
      </c>
      <c r="D987">
        <v>49510767</v>
      </c>
      <c r="E987">
        <v>70</v>
      </c>
      <c r="F987">
        <v>1</v>
      </c>
      <c r="G987">
        <v>1</v>
      </c>
      <c r="H987">
        <v>1</v>
      </c>
      <c r="I987" t="s">
        <v>964</v>
      </c>
      <c r="J987" t="s">
        <v>6</v>
      </c>
      <c r="K987" t="s">
        <v>965</v>
      </c>
      <c r="L987">
        <v>1191</v>
      </c>
      <c r="N987">
        <v>1013</v>
      </c>
      <c r="O987" t="s">
        <v>915</v>
      </c>
      <c r="P987" t="s">
        <v>915</v>
      </c>
      <c r="Q987">
        <v>1</v>
      </c>
      <c r="X987">
        <v>5</v>
      </c>
      <c r="Y987">
        <v>0</v>
      </c>
      <c r="Z987">
        <v>0</v>
      </c>
      <c r="AA987">
        <v>0</v>
      </c>
      <c r="AB987">
        <v>9.92</v>
      </c>
      <c r="AC987">
        <v>0</v>
      </c>
      <c r="AD987">
        <v>1</v>
      </c>
      <c r="AE987">
        <v>1</v>
      </c>
      <c r="AF987" t="s">
        <v>6</v>
      </c>
      <c r="AG987">
        <v>5</v>
      </c>
      <c r="AH987">
        <v>2</v>
      </c>
      <c r="AI987">
        <v>92847525</v>
      </c>
      <c r="AJ987">
        <v>866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ROW(Source!A617)</f>
        <v>617</v>
      </c>
      <c r="B988">
        <v>92847533</v>
      </c>
      <c r="C988">
        <v>92847524</v>
      </c>
      <c r="D988">
        <v>49510905</v>
      </c>
      <c r="E988">
        <v>70</v>
      </c>
      <c r="F988">
        <v>1</v>
      </c>
      <c r="G988">
        <v>1</v>
      </c>
      <c r="H988">
        <v>1</v>
      </c>
      <c r="I988" t="s">
        <v>916</v>
      </c>
      <c r="J988" t="s">
        <v>6</v>
      </c>
      <c r="K988" t="s">
        <v>917</v>
      </c>
      <c r="L988">
        <v>1191</v>
      </c>
      <c r="N988">
        <v>1013</v>
      </c>
      <c r="O988" t="s">
        <v>915</v>
      </c>
      <c r="P988" t="s">
        <v>915</v>
      </c>
      <c r="Q988">
        <v>1</v>
      </c>
      <c r="X988">
        <v>0.43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2</v>
      </c>
      <c r="AF988" t="s">
        <v>6</v>
      </c>
      <c r="AG988">
        <v>0.43</v>
      </c>
      <c r="AH988">
        <v>2</v>
      </c>
      <c r="AI988">
        <v>92847526</v>
      </c>
      <c r="AJ988">
        <v>867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ROW(Source!A617)</f>
        <v>617</v>
      </c>
      <c r="B989">
        <v>92847534</v>
      </c>
      <c r="C989">
        <v>92847524</v>
      </c>
      <c r="D989">
        <v>49673503</v>
      </c>
      <c r="E989">
        <v>1</v>
      </c>
      <c r="F989">
        <v>1</v>
      </c>
      <c r="G989">
        <v>1</v>
      </c>
      <c r="H989">
        <v>2</v>
      </c>
      <c r="I989" t="s">
        <v>925</v>
      </c>
      <c r="J989" t="s">
        <v>926</v>
      </c>
      <c r="K989" t="s">
        <v>927</v>
      </c>
      <c r="L989">
        <v>1367</v>
      </c>
      <c r="N989">
        <v>1011</v>
      </c>
      <c r="O989" t="s">
        <v>921</v>
      </c>
      <c r="P989" t="s">
        <v>921</v>
      </c>
      <c r="Q989">
        <v>1</v>
      </c>
      <c r="X989">
        <v>0.43</v>
      </c>
      <c r="Y989">
        <v>0</v>
      </c>
      <c r="Z989">
        <v>65.709999999999994</v>
      </c>
      <c r="AA989">
        <v>11.6</v>
      </c>
      <c r="AB989">
        <v>0</v>
      </c>
      <c r="AC989">
        <v>0</v>
      </c>
      <c r="AD989">
        <v>1</v>
      </c>
      <c r="AE989">
        <v>0</v>
      </c>
      <c r="AF989" t="s">
        <v>6</v>
      </c>
      <c r="AG989">
        <v>0.43</v>
      </c>
      <c r="AH989">
        <v>2</v>
      </c>
      <c r="AI989">
        <v>92847527</v>
      </c>
      <c r="AJ989">
        <v>868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ROW(Source!A617)</f>
        <v>617</v>
      </c>
      <c r="B990">
        <v>92847535</v>
      </c>
      <c r="C990">
        <v>92847524</v>
      </c>
      <c r="D990">
        <v>49523581</v>
      </c>
      <c r="E990">
        <v>1</v>
      </c>
      <c r="F990">
        <v>1</v>
      </c>
      <c r="G990">
        <v>1</v>
      </c>
      <c r="H990">
        <v>3</v>
      </c>
      <c r="I990" t="s">
        <v>966</v>
      </c>
      <c r="J990" t="s">
        <v>967</v>
      </c>
      <c r="K990" t="s">
        <v>968</v>
      </c>
      <c r="L990">
        <v>1301</v>
      </c>
      <c r="N990">
        <v>1003</v>
      </c>
      <c r="O990" t="s">
        <v>969</v>
      </c>
      <c r="P990" t="s">
        <v>969</v>
      </c>
      <c r="Q990">
        <v>1</v>
      </c>
      <c r="X990">
        <v>20</v>
      </c>
      <c r="Y990">
        <v>3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6</v>
      </c>
      <c r="AG990">
        <v>20</v>
      </c>
      <c r="AH990">
        <v>2</v>
      </c>
      <c r="AI990">
        <v>92847529</v>
      </c>
      <c r="AJ990">
        <v>870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ROW(Source!A617)</f>
        <v>617</v>
      </c>
      <c r="B991">
        <v>92847536</v>
      </c>
      <c r="C991">
        <v>92847524</v>
      </c>
      <c r="D991">
        <v>49513635</v>
      </c>
      <c r="E991">
        <v>70</v>
      </c>
      <c r="F991">
        <v>1</v>
      </c>
      <c r="G991">
        <v>1</v>
      </c>
      <c r="H991">
        <v>3</v>
      </c>
      <c r="I991" t="s">
        <v>996</v>
      </c>
      <c r="J991" t="s">
        <v>6</v>
      </c>
      <c r="K991" t="s">
        <v>997</v>
      </c>
      <c r="L991">
        <v>1327</v>
      </c>
      <c r="N991">
        <v>1005</v>
      </c>
      <c r="O991" t="s">
        <v>57</v>
      </c>
      <c r="P991" t="s">
        <v>57</v>
      </c>
      <c r="Q991">
        <v>1</v>
      </c>
      <c r="X991">
        <v>11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 t="s">
        <v>6</v>
      </c>
      <c r="AG991">
        <v>11</v>
      </c>
      <c r="AH991">
        <v>3</v>
      </c>
      <c r="AI991">
        <v>-1</v>
      </c>
      <c r="AJ991" t="s">
        <v>6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ROW(Source!A617)</f>
        <v>617</v>
      </c>
      <c r="B992">
        <v>92847537</v>
      </c>
      <c r="C992">
        <v>92847524</v>
      </c>
      <c r="D992">
        <v>49553409</v>
      </c>
      <c r="E992">
        <v>1</v>
      </c>
      <c r="F992">
        <v>1</v>
      </c>
      <c r="G992">
        <v>1</v>
      </c>
      <c r="H992">
        <v>3</v>
      </c>
      <c r="I992" t="s">
        <v>139</v>
      </c>
      <c r="J992" t="s">
        <v>142</v>
      </c>
      <c r="K992" t="s">
        <v>140</v>
      </c>
      <c r="L992">
        <v>1296</v>
      </c>
      <c r="N992">
        <v>1002</v>
      </c>
      <c r="O992" t="s">
        <v>141</v>
      </c>
      <c r="P992" t="s">
        <v>141</v>
      </c>
      <c r="Q992">
        <v>1</v>
      </c>
      <c r="X992">
        <v>1.5</v>
      </c>
      <c r="Y992">
        <v>65.58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6</v>
      </c>
      <c r="AG992">
        <v>1.5</v>
      </c>
      <c r="AH992">
        <v>2</v>
      </c>
      <c r="AI992">
        <v>92847530</v>
      </c>
      <c r="AJ992">
        <v>871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ROW(Source!A617)</f>
        <v>617</v>
      </c>
      <c r="B993">
        <v>92847538</v>
      </c>
      <c r="C993">
        <v>92847524</v>
      </c>
      <c r="D993">
        <v>49554226</v>
      </c>
      <c r="E993">
        <v>1</v>
      </c>
      <c r="F993">
        <v>1</v>
      </c>
      <c r="G993">
        <v>1</v>
      </c>
      <c r="H993">
        <v>3</v>
      </c>
      <c r="I993" t="s">
        <v>998</v>
      </c>
      <c r="J993" t="s">
        <v>999</v>
      </c>
      <c r="K993" t="s">
        <v>1000</v>
      </c>
      <c r="L993">
        <v>1296</v>
      </c>
      <c r="N993">
        <v>1002</v>
      </c>
      <c r="O993" t="s">
        <v>141</v>
      </c>
      <c r="P993" t="s">
        <v>141</v>
      </c>
      <c r="Q993">
        <v>1</v>
      </c>
      <c r="X993">
        <v>0</v>
      </c>
      <c r="Y993">
        <v>269.51</v>
      </c>
      <c r="Z993">
        <v>0</v>
      </c>
      <c r="AA993">
        <v>0</v>
      </c>
      <c r="AB993">
        <v>0</v>
      </c>
      <c r="AC993">
        <v>1</v>
      </c>
      <c r="AD993">
        <v>0</v>
      </c>
      <c r="AE993">
        <v>0</v>
      </c>
      <c r="AF993" t="s">
        <v>6</v>
      </c>
      <c r="AG993">
        <v>0</v>
      </c>
      <c r="AH993">
        <v>3</v>
      </c>
      <c r="AI993">
        <v>-1</v>
      </c>
      <c r="AJ993" t="s">
        <v>6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ROW(Source!A617)</f>
        <v>617</v>
      </c>
      <c r="B994">
        <v>92847539</v>
      </c>
      <c r="C994">
        <v>92847524</v>
      </c>
      <c r="D994">
        <v>49555331</v>
      </c>
      <c r="E994">
        <v>1</v>
      </c>
      <c r="F994">
        <v>1</v>
      </c>
      <c r="G994">
        <v>1</v>
      </c>
      <c r="H994">
        <v>3</v>
      </c>
      <c r="I994" t="s">
        <v>144</v>
      </c>
      <c r="J994" t="s">
        <v>146</v>
      </c>
      <c r="K994" t="s">
        <v>145</v>
      </c>
      <c r="L994">
        <v>1296</v>
      </c>
      <c r="N994">
        <v>1002</v>
      </c>
      <c r="O994" t="s">
        <v>141</v>
      </c>
      <c r="P994" t="s">
        <v>141</v>
      </c>
      <c r="Q994">
        <v>1</v>
      </c>
      <c r="X994">
        <v>5.7000000000000002E-2</v>
      </c>
      <c r="Y994">
        <v>200.58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6</v>
      </c>
      <c r="AG994">
        <v>5.7000000000000002E-2</v>
      </c>
      <c r="AH994">
        <v>2</v>
      </c>
      <c r="AI994">
        <v>92847531</v>
      </c>
      <c r="AJ994">
        <v>872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ROW(Source!A656)</f>
        <v>656</v>
      </c>
      <c r="B995">
        <v>92847552</v>
      </c>
      <c r="C995">
        <v>92847543</v>
      </c>
      <c r="D995">
        <v>49510757</v>
      </c>
      <c r="E995">
        <v>70</v>
      </c>
      <c r="F995">
        <v>1</v>
      </c>
      <c r="G995">
        <v>1</v>
      </c>
      <c r="H995">
        <v>1</v>
      </c>
      <c r="I995" t="s">
        <v>913</v>
      </c>
      <c r="J995" t="s">
        <v>6</v>
      </c>
      <c r="K995" t="s">
        <v>914</v>
      </c>
      <c r="L995">
        <v>1191</v>
      </c>
      <c r="N995">
        <v>1013</v>
      </c>
      <c r="O995" t="s">
        <v>915</v>
      </c>
      <c r="P995" t="s">
        <v>915</v>
      </c>
      <c r="Q995">
        <v>1</v>
      </c>
      <c r="X995">
        <v>3.65</v>
      </c>
      <c r="Y995">
        <v>0</v>
      </c>
      <c r="Z995">
        <v>0</v>
      </c>
      <c r="AA995">
        <v>0</v>
      </c>
      <c r="AB995">
        <v>9.6199999999999992</v>
      </c>
      <c r="AC995">
        <v>0</v>
      </c>
      <c r="AD995">
        <v>1</v>
      </c>
      <c r="AE995">
        <v>1</v>
      </c>
      <c r="AF995" t="s">
        <v>25</v>
      </c>
      <c r="AG995">
        <v>3.8325</v>
      </c>
      <c r="AH995">
        <v>2</v>
      </c>
      <c r="AI995">
        <v>92847544</v>
      </c>
      <c r="AJ995">
        <v>873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ROW(Source!A656)</f>
        <v>656</v>
      </c>
      <c r="B996">
        <v>92847553</v>
      </c>
      <c r="C996">
        <v>92847543</v>
      </c>
      <c r="D996">
        <v>49510905</v>
      </c>
      <c r="E996">
        <v>70</v>
      </c>
      <c r="F996">
        <v>1</v>
      </c>
      <c r="G996">
        <v>1</v>
      </c>
      <c r="H996">
        <v>1</v>
      </c>
      <c r="I996" t="s">
        <v>916</v>
      </c>
      <c r="J996" t="s">
        <v>6</v>
      </c>
      <c r="K996" t="s">
        <v>917</v>
      </c>
      <c r="L996">
        <v>1191</v>
      </c>
      <c r="N996">
        <v>1013</v>
      </c>
      <c r="O996" t="s">
        <v>915</v>
      </c>
      <c r="P996" t="s">
        <v>915</v>
      </c>
      <c r="Q996">
        <v>1</v>
      </c>
      <c r="X996">
        <v>0.05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2</v>
      </c>
      <c r="AF996" t="s">
        <v>25</v>
      </c>
      <c r="AG996">
        <v>5.2500000000000005E-2</v>
      </c>
      <c r="AH996">
        <v>2</v>
      </c>
      <c r="AI996">
        <v>92847545</v>
      </c>
      <c r="AJ996">
        <v>874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ROW(Source!A656)</f>
        <v>656</v>
      </c>
      <c r="B997">
        <v>92847554</v>
      </c>
      <c r="C997">
        <v>92847543</v>
      </c>
      <c r="D997">
        <v>49672573</v>
      </c>
      <c r="E997">
        <v>1</v>
      </c>
      <c r="F997">
        <v>1</v>
      </c>
      <c r="G997">
        <v>1</v>
      </c>
      <c r="H997">
        <v>2</v>
      </c>
      <c r="I997" t="s">
        <v>918</v>
      </c>
      <c r="J997" t="s">
        <v>919</v>
      </c>
      <c r="K997" t="s">
        <v>920</v>
      </c>
      <c r="L997">
        <v>1367</v>
      </c>
      <c r="N997">
        <v>1011</v>
      </c>
      <c r="O997" t="s">
        <v>921</v>
      </c>
      <c r="P997" t="s">
        <v>921</v>
      </c>
      <c r="Q997">
        <v>1</v>
      </c>
      <c r="X997">
        <v>0.01</v>
      </c>
      <c r="Y997">
        <v>0</v>
      </c>
      <c r="Z997">
        <v>115.4</v>
      </c>
      <c r="AA997">
        <v>13.5</v>
      </c>
      <c r="AB997">
        <v>0</v>
      </c>
      <c r="AC997">
        <v>0</v>
      </c>
      <c r="AD997">
        <v>1</v>
      </c>
      <c r="AE997">
        <v>0</v>
      </c>
      <c r="AF997" t="s">
        <v>25</v>
      </c>
      <c r="AG997">
        <v>1.0500000000000001E-2</v>
      </c>
      <c r="AH997">
        <v>2</v>
      </c>
      <c r="AI997">
        <v>92847546</v>
      </c>
      <c r="AJ997">
        <v>875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ROW(Source!A656)</f>
        <v>656</v>
      </c>
      <c r="B998">
        <v>92847555</v>
      </c>
      <c r="C998">
        <v>92847543</v>
      </c>
      <c r="D998">
        <v>49672695</v>
      </c>
      <c r="E998">
        <v>1</v>
      </c>
      <c r="F998">
        <v>1</v>
      </c>
      <c r="G998">
        <v>1</v>
      </c>
      <c r="H998">
        <v>2</v>
      </c>
      <c r="I998" t="s">
        <v>922</v>
      </c>
      <c r="J998" t="s">
        <v>923</v>
      </c>
      <c r="K998" t="s">
        <v>924</v>
      </c>
      <c r="L998">
        <v>1367</v>
      </c>
      <c r="N998">
        <v>1011</v>
      </c>
      <c r="O998" t="s">
        <v>921</v>
      </c>
      <c r="P998" t="s">
        <v>921</v>
      </c>
      <c r="Q998">
        <v>1</v>
      </c>
      <c r="X998">
        <v>0.91</v>
      </c>
      <c r="Y998">
        <v>0</v>
      </c>
      <c r="Z998">
        <v>3.12</v>
      </c>
      <c r="AA998">
        <v>0</v>
      </c>
      <c r="AB998">
        <v>0</v>
      </c>
      <c r="AC998">
        <v>0</v>
      </c>
      <c r="AD998">
        <v>1</v>
      </c>
      <c r="AE998">
        <v>0</v>
      </c>
      <c r="AF998" t="s">
        <v>25</v>
      </c>
      <c r="AG998">
        <v>0.95550000000000013</v>
      </c>
      <c r="AH998">
        <v>2</v>
      </c>
      <c r="AI998">
        <v>92847547</v>
      </c>
      <c r="AJ998">
        <v>876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ROW(Source!A656)</f>
        <v>656</v>
      </c>
      <c r="B999">
        <v>92847556</v>
      </c>
      <c r="C999">
        <v>92847543</v>
      </c>
      <c r="D999">
        <v>49673503</v>
      </c>
      <c r="E999">
        <v>1</v>
      </c>
      <c r="F999">
        <v>1</v>
      </c>
      <c r="G999">
        <v>1</v>
      </c>
      <c r="H999">
        <v>2</v>
      </c>
      <c r="I999" t="s">
        <v>925</v>
      </c>
      <c r="J999" t="s">
        <v>926</v>
      </c>
      <c r="K999" t="s">
        <v>927</v>
      </c>
      <c r="L999">
        <v>1367</v>
      </c>
      <c r="N999">
        <v>1011</v>
      </c>
      <c r="O999" t="s">
        <v>921</v>
      </c>
      <c r="P999" t="s">
        <v>921</v>
      </c>
      <c r="Q999">
        <v>1</v>
      </c>
      <c r="X999">
        <v>0.04</v>
      </c>
      <c r="Y999">
        <v>0</v>
      </c>
      <c r="Z999">
        <v>65.709999999999994</v>
      </c>
      <c r="AA999">
        <v>11.6</v>
      </c>
      <c r="AB999">
        <v>0</v>
      </c>
      <c r="AC999">
        <v>0</v>
      </c>
      <c r="AD999">
        <v>1</v>
      </c>
      <c r="AE999">
        <v>0</v>
      </c>
      <c r="AF999" t="s">
        <v>25</v>
      </c>
      <c r="AG999">
        <v>4.2000000000000003E-2</v>
      </c>
      <c r="AH999">
        <v>2</v>
      </c>
      <c r="AI999">
        <v>92847548</v>
      </c>
      <c r="AJ999">
        <v>877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ROW(Source!A656)</f>
        <v>656</v>
      </c>
      <c r="B1000">
        <v>92847557</v>
      </c>
      <c r="C1000">
        <v>92847543</v>
      </c>
      <c r="D1000">
        <v>49525488</v>
      </c>
      <c r="E1000">
        <v>1</v>
      </c>
      <c r="F1000">
        <v>1</v>
      </c>
      <c r="G1000">
        <v>1</v>
      </c>
      <c r="H1000">
        <v>3</v>
      </c>
      <c r="I1000" t="s">
        <v>928</v>
      </c>
      <c r="J1000" t="s">
        <v>929</v>
      </c>
      <c r="K1000" t="s">
        <v>930</v>
      </c>
      <c r="L1000">
        <v>1346</v>
      </c>
      <c r="N1000">
        <v>1009</v>
      </c>
      <c r="O1000" t="s">
        <v>931</v>
      </c>
      <c r="P1000" t="s">
        <v>931</v>
      </c>
      <c r="Q1000">
        <v>1</v>
      </c>
      <c r="X1000">
        <v>0.02</v>
      </c>
      <c r="Y1000">
        <v>9.0399999999999991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6</v>
      </c>
      <c r="AG1000">
        <v>0.02</v>
      </c>
      <c r="AH1000">
        <v>2</v>
      </c>
      <c r="AI1000">
        <v>92847549</v>
      </c>
      <c r="AJ1000">
        <v>878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ROW(Source!A656)</f>
        <v>656</v>
      </c>
      <c r="B1001">
        <v>92847558</v>
      </c>
      <c r="C1001">
        <v>92847543</v>
      </c>
      <c r="D1001">
        <v>49526492</v>
      </c>
      <c r="E1001">
        <v>1</v>
      </c>
      <c r="F1001">
        <v>1</v>
      </c>
      <c r="G1001">
        <v>1</v>
      </c>
      <c r="H1001">
        <v>3</v>
      </c>
      <c r="I1001" t="s">
        <v>932</v>
      </c>
      <c r="J1001" t="s">
        <v>933</v>
      </c>
      <c r="K1001" t="s">
        <v>934</v>
      </c>
      <c r="L1001">
        <v>1346</v>
      </c>
      <c r="N1001">
        <v>1009</v>
      </c>
      <c r="O1001" t="s">
        <v>931</v>
      </c>
      <c r="P1001" t="s">
        <v>931</v>
      </c>
      <c r="Q1001">
        <v>1</v>
      </c>
      <c r="X1001">
        <v>0.08</v>
      </c>
      <c r="Y1001">
        <v>23.09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6</v>
      </c>
      <c r="AG1001">
        <v>0.08</v>
      </c>
      <c r="AH1001">
        <v>2</v>
      </c>
      <c r="AI1001">
        <v>92847550</v>
      </c>
      <c r="AJ1001">
        <v>879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ROW(Source!A658)</f>
        <v>658</v>
      </c>
      <c r="B1002">
        <v>92847571</v>
      </c>
      <c r="C1002">
        <v>92847560</v>
      </c>
      <c r="D1002">
        <v>49510723</v>
      </c>
      <c r="E1002">
        <v>70</v>
      </c>
      <c r="F1002">
        <v>1</v>
      </c>
      <c r="G1002">
        <v>1</v>
      </c>
      <c r="H1002">
        <v>1</v>
      </c>
      <c r="I1002" t="s">
        <v>935</v>
      </c>
      <c r="J1002" t="s">
        <v>6</v>
      </c>
      <c r="K1002" t="s">
        <v>936</v>
      </c>
      <c r="L1002">
        <v>1191</v>
      </c>
      <c r="N1002">
        <v>1013</v>
      </c>
      <c r="O1002" t="s">
        <v>915</v>
      </c>
      <c r="P1002" t="s">
        <v>915</v>
      </c>
      <c r="Q1002">
        <v>1</v>
      </c>
      <c r="X1002">
        <v>1.07</v>
      </c>
      <c r="Y1002">
        <v>0</v>
      </c>
      <c r="Z1002">
        <v>0</v>
      </c>
      <c r="AA1002">
        <v>0</v>
      </c>
      <c r="AB1002">
        <v>8.9700000000000006</v>
      </c>
      <c r="AC1002">
        <v>0</v>
      </c>
      <c r="AD1002">
        <v>1</v>
      </c>
      <c r="AE1002">
        <v>1</v>
      </c>
      <c r="AF1002" t="s">
        <v>25</v>
      </c>
      <c r="AG1002">
        <v>1.1235000000000002</v>
      </c>
      <c r="AH1002">
        <v>2</v>
      </c>
      <c r="AI1002">
        <v>92847561</v>
      </c>
      <c r="AJ1002">
        <v>881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ROW(Source!A658)</f>
        <v>658</v>
      </c>
      <c r="B1003">
        <v>92847572</v>
      </c>
      <c r="C1003">
        <v>92847560</v>
      </c>
      <c r="D1003">
        <v>49510905</v>
      </c>
      <c r="E1003">
        <v>70</v>
      </c>
      <c r="F1003">
        <v>1</v>
      </c>
      <c r="G1003">
        <v>1</v>
      </c>
      <c r="H1003">
        <v>1</v>
      </c>
      <c r="I1003" t="s">
        <v>916</v>
      </c>
      <c r="J1003" t="s">
        <v>6</v>
      </c>
      <c r="K1003" t="s">
        <v>917</v>
      </c>
      <c r="L1003">
        <v>1191</v>
      </c>
      <c r="N1003">
        <v>1013</v>
      </c>
      <c r="O1003" t="s">
        <v>915</v>
      </c>
      <c r="P1003" t="s">
        <v>915</v>
      </c>
      <c r="Q1003">
        <v>1</v>
      </c>
      <c r="X1003">
        <v>0.01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2</v>
      </c>
      <c r="AF1003" t="s">
        <v>25</v>
      </c>
      <c r="AG1003">
        <v>1.0500000000000001E-2</v>
      </c>
      <c r="AH1003">
        <v>2</v>
      </c>
      <c r="AI1003">
        <v>92847562</v>
      </c>
      <c r="AJ1003">
        <v>882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ROW(Source!A658)</f>
        <v>658</v>
      </c>
      <c r="B1004">
        <v>92847573</v>
      </c>
      <c r="C1004">
        <v>92847560</v>
      </c>
      <c r="D1004">
        <v>49673503</v>
      </c>
      <c r="E1004">
        <v>1</v>
      </c>
      <c r="F1004">
        <v>1</v>
      </c>
      <c r="G1004">
        <v>1</v>
      </c>
      <c r="H1004">
        <v>2</v>
      </c>
      <c r="I1004" t="s">
        <v>925</v>
      </c>
      <c r="J1004" t="s">
        <v>926</v>
      </c>
      <c r="K1004" t="s">
        <v>927</v>
      </c>
      <c r="L1004">
        <v>1367</v>
      </c>
      <c r="N1004">
        <v>1011</v>
      </c>
      <c r="O1004" t="s">
        <v>921</v>
      </c>
      <c r="P1004" t="s">
        <v>921</v>
      </c>
      <c r="Q1004">
        <v>1</v>
      </c>
      <c r="X1004">
        <v>0.01</v>
      </c>
      <c r="Y1004">
        <v>0</v>
      </c>
      <c r="Z1004">
        <v>65.709999999999994</v>
      </c>
      <c r="AA1004">
        <v>11.6</v>
      </c>
      <c r="AB1004">
        <v>0</v>
      </c>
      <c r="AC1004">
        <v>0</v>
      </c>
      <c r="AD1004">
        <v>1</v>
      </c>
      <c r="AE1004">
        <v>0</v>
      </c>
      <c r="AF1004" t="s">
        <v>25</v>
      </c>
      <c r="AG1004">
        <v>1.0500000000000001E-2</v>
      </c>
      <c r="AH1004">
        <v>2</v>
      </c>
      <c r="AI1004">
        <v>92847563</v>
      </c>
      <c r="AJ1004">
        <v>883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ROW(Source!A658)</f>
        <v>658</v>
      </c>
      <c r="B1005">
        <v>92847574</v>
      </c>
      <c r="C1005">
        <v>92847560</v>
      </c>
      <c r="D1005">
        <v>49673715</v>
      </c>
      <c r="E1005">
        <v>1</v>
      </c>
      <c r="F1005">
        <v>1</v>
      </c>
      <c r="G1005">
        <v>1</v>
      </c>
      <c r="H1005">
        <v>2</v>
      </c>
      <c r="I1005" t="s">
        <v>937</v>
      </c>
      <c r="J1005" t="s">
        <v>938</v>
      </c>
      <c r="K1005" t="s">
        <v>939</v>
      </c>
      <c r="L1005">
        <v>1367</v>
      </c>
      <c r="N1005">
        <v>1011</v>
      </c>
      <c r="O1005" t="s">
        <v>921</v>
      </c>
      <c r="P1005" t="s">
        <v>921</v>
      </c>
      <c r="Q1005">
        <v>1</v>
      </c>
      <c r="X1005">
        <v>0.1</v>
      </c>
      <c r="Y1005">
        <v>0</v>
      </c>
      <c r="Z1005">
        <v>8.1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25</v>
      </c>
      <c r="AG1005">
        <v>0.10500000000000001</v>
      </c>
      <c r="AH1005">
        <v>2</v>
      </c>
      <c r="AI1005">
        <v>92847564</v>
      </c>
      <c r="AJ1005">
        <v>884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ROW(Source!A658)</f>
        <v>658</v>
      </c>
      <c r="B1006">
        <v>92847575</v>
      </c>
      <c r="C1006">
        <v>92847560</v>
      </c>
      <c r="D1006">
        <v>49523218</v>
      </c>
      <c r="E1006">
        <v>1</v>
      </c>
      <c r="F1006">
        <v>1</v>
      </c>
      <c r="G1006">
        <v>1</v>
      </c>
      <c r="H1006">
        <v>3</v>
      </c>
      <c r="I1006" t="s">
        <v>47</v>
      </c>
      <c r="J1006" t="s">
        <v>50</v>
      </c>
      <c r="K1006" t="s">
        <v>48</v>
      </c>
      <c r="L1006">
        <v>1374</v>
      </c>
      <c r="N1006">
        <v>1013</v>
      </c>
      <c r="O1006" t="s">
        <v>49</v>
      </c>
      <c r="P1006" t="s">
        <v>49</v>
      </c>
      <c r="Q1006">
        <v>1</v>
      </c>
      <c r="X1006">
        <v>0.1</v>
      </c>
      <c r="Y1006">
        <v>1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 t="s">
        <v>6</v>
      </c>
      <c r="AG1006">
        <v>0.1</v>
      </c>
      <c r="AH1006">
        <v>2</v>
      </c>
      <c r="AI1006">
        <v>92847565</v>
      </c>
      <c r="AJ1006">
        <v>885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ROW(Source!A658)</f>
        <v>658</v>
      </c>
      <c r="B1007">
        <v>92847576</v>
      </c>
      <c r="C1007">
        <v>92847560</v>
      </c>
      <c r="D1007">
        <v>49524301</v>
      </c>
      <c r="E1007">
        <v>1</v>
      </c>
      <c r="F1007">
        <v>1</v>
      </c>
      <c r="G1007">
        <v>1</v>
      </c>
      <c r="H1007">
        <v>3</v>
      </c>
      <c r="I1007" t="s">
        <v>940</v>
      </c>
      <c r="J1007" t="s">
        <v>941</v>
      </c>
      <c r="K1007" t="s">
        <v>942</v>
      </c>
      <c r="L1007">
        <v>1348</v>
      </c>
      <c r="N1007">
        <v>1009</v>
      </c>
      <c r="O1007" t="s">
        <v>122</v>
      </c>
      <c r="P1007" t="s">
        <v>122</v>
      </c>
      <c r="Q1007">
        <v>1000</v>
      </c>
      <c r="X1007">
        <v>1.0000000000000001E-5</v>
      </c>
      <c r="Y1007">
        <v>10362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6</v>
      </c>
      <c r="AG1007">
        <v>1.0000000000000001E-5</v>
      </c>
      <c r="AH1007">
        <v>2</v>
      </c>
      <c r="AI1007">
        <v>92847566</v>
      </c>
      <c r="AJ1007">
        <v>886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ROW(Source!A658)</f>
        <v>658</v>
      </c>
      <c r="B1008">
        <v>92847577</v>
      </c>
      <c r="C1008">
        <v>92847560</v>
      </c>
      <c r="D1008">
        <v>49525498</v>
      </c>
      <c r="E1008">
        <v>1</v>
      </c>
      <c r="F1008">
        <v>1</v>
      </c>
      <c r="G1008">
        <v>1</v>
      </c>
      <c r="H1008">
        <v>3</v>
      </c>
      <c r="I1008" t="s">
        <v>943</v>
      </c>
      <c r="J1008" t="s">
        <v>944</v>
      </c>
      <c r="K1008" t="s">
        <v>945</v>
      </c>
      <c r="L1008">
        <v>1348</v>
      </c>
      <c r="N1008">
        <v>1009</v>
      </c>
      <c r="O1008" t="s">
        <v>122</v>
      </c>
      <c r="P1008" t="s">
        <v>122</v>
      </c>
      <c r="Q1008">
        <v>1000</v>
      </c>
      <c r="X1008">
        <v>8.0000000000000007E-5</v>
      </c>
      <c r="Y1008">
        <v>12430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6</v>
      </c>
      <c r="AG1008">
        <v>8.0000000000000007E-5</v>
      </c>
      <c r="AH1008">
        <v>2</v>
      </c>
      <c r="AI1008">
        <v>92847567</v>
      </c>
      <c r="AJ1008">
        <v>887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ROW(Source!A658)</f>
        <v>658</v>
      </c>
      <c r="B1009">
        <v>92847578</v>
      </c>
      <c r="C1009">
        <v>92847560</v>
      </c>
      <c r="D1009">
        <v>49543539</v>
      </c>
      <c r="E1009">
        <v>1</v>
      </c>
      <c r="F1009">
        <v>1</v>
      </c>
      <c r="G1009">
        <v>1</v>
      </c>
      <c r="H1009">
        <v>3</v>
      </c>
      <c r="I1009" t="s">
        <v>946</v>
      </c>
      <c r="J1009" t="s">
        <v>947</v>
      </c>
      <c r="K1009" t="s">
        <v>948</v>
      </c>
      <c r="L1009">
        <v>1348</v>
      </c>
      <c r="N1009">
        <v>1009</v>
      </c>
      <c r="O1009" t="s">
        <v>122</v>
      </c>
      <c r="P1009" t="s">
        <v>122</v>
      </c>
      <c r="Q1009">
        <v>1000</v>
      </c>
      <c r="X1009">
        <v>4.2999999999999999E-4</v>
      </c>
      <c r="Y1009">
        <v>6508.75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6</v>
      </c>
      <c r="AG1009">
        <v>4.2999999999999999E-4</v>
      </c>
      <c r="AH1009">
        <v>2</v>
      </c>
      <c r="AI1009">
        <v>92847568</v>
      </c>
      <c r="AJ1009">
        <v>888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ROW(Source!A658)</f>
        <v>658</v>
      </c>
      <c r="B1010">
        <v>92847579</v>
      </c>
      <c r="C1010">
        <v>92847560</v>
      </c>
      <c r="D1010">
        <v>49565711</v>
      </c>
      <c r="E1010">
        <v>1</v>
      </c>
      <c r="F1010">
        <v>1</v>
      </c>
      <c r="G1010">
        <v>1</v>
      </c>
      <c r="H1010">
        <v>3</v>
      </c>
      <c r="I1010" t="s">
        <v>55</v>
      </c>
      <c r="J1010" t="s">
        <v>58</v>
      </c>
      <c r="K1010" t="s">
        <v>56</v>
      </c>
      <c r="L1010">
        <v>1327</v>
      </c>
      <c r="N1010">
        <v>1005</v>
      </c>
      <c r="O1010" t="s">
        <v>57</v>
      </c>
      <c r="P1010" t="s">
        <v>57</v>
      </c>
      <c r="Q1010">
        <v>1</v>
      </c>
      <c r="X1010">
        <v>0.04</v>
      </c>
      <c r="Y1010">
        <v>926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6</v>
      </c>
      <c r="AG1010">
        <v>0.04</v>
      </c>
      <c r="AH1010">
        <v>2</v>
      </c>
      <c r="AI1010">
        <v>92847569</v>
      </c>
      <c r="AJ1010">
        <v>889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ROW(Source!A662)</f>
        <v>662</v>
      </c>
      <c r="B1011">
        <v>92847594</v>
      </c>
      <c r="C1011">
        <v>92847583</v>
      </c>
      <c r="D1011">
        <v>49510723</v>
      </c>
      <c r="E1011">
        <v>70</v>
      </c>
      <c r="F1011">
        <v>1</v>
      </c>
      <c r="G1011">
        <v>1</v>
      </c>
      <c r="H1011">
        <v>1</v>
      </c>
      <c r="I1011" t="s">
        <v>935</v>
      </c>
      <c r="J1011" t="s">
        <v>6</v>
      </c>
      <c r="K1011" t="s">
        <v>936</v>
      </c>
      <c r="L1011">
        <v>1191</v>
      </c>
      <c r="N1011">
        <v>1013</v>
      </c>
      <c r="O1011" t="s">
        <v>915</v>
      </c>
      <c r="P1011" t="s">
        <v>915</v>
      </c>
      <c r="Q1011">
        <v>1</v>
      </c>
      <c r="X1011">
        <v>1.07</v>
      </c>
      <c r="Y1011">
        <v>0</v>
      </c>
      <c r="Z1011">
        <v>0</v>
      </c>
      <c r="AA1011">
        <v>0</v>
      </c>
      <c r="AB1011">
        <v>8.9700000000000006</v>
      </c>
      <c r="AC1011">
        <v>0</v>
      </c>
      <c r="AD1011">
        <v>1</v>
      </c>
      <c r="AE1011">
        <v>1</v>
      </c>
      <c r="AF1011" t="s">
        <v>25</v>
      </c>
      <c r="AG1011">
        <v>1.1235000000000002</v>
      </c>
      <c r="AH1011">
        <v>2</v>
      </c>
      <c r="AI1011">
        <v>92847584</v>
      </c>
      <c r="AJ1011">
        <v>891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ROW(Source!A662)</f>
        <v>662</v>
      </c>
      <c r="B1012">
        <v>92847595</v>
      </c>
      <c r="C1012">
        <v>92847583</v>
      </c>
      <c r="D1012">
        <v>49510905</v>
      </c>
      <c r="E1012">
        <v>70</v>
      </c>
      <c r="F1012">
        <v>1</v>
      </c>
      <c r="G1012">
        <v>1</v>
      </c>
      <c r="H1012">
        <v>1</v>
      </c>
      <c r="I1012" t="s">
        <v>916</v>
      </c>
      <c r="J1012" t="s">
        <v>6</v>
      </c>
      <c r="K1012" t="s">
        <v>917</v>
      </c>
      <c r="L1012">
        <v>1191</v>
      </c>
      <c r="N1012">
        <v>1013</v>
      </c>
      <c r="O1012" t="s">
        <v>915</v>
      </c>
      <c r="P1012" t="s">
        <v>915</v>
      </c>
      <c r="Q1012">
        <v>1</v>
      </c>
      <c r="X1012">
        <v>0.01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2</v>
      </c>
      <c r="AF1012" t="s">
        <v>25</v>
      </c>
      <c r="AG1012">
        <v>1.0500000000000001E-2</v>
      </c>
      <c r="AH1012">
        <v>2</v>
      </c>
      <c r="AI1012">
        <v>92847585</v>
      </c>
      <c r="AJ1012">
        <v>892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ROW(Source!A662)</f>
        <v>662</v>
      </c>
      <c r="B1013">
        <v>92847596</v>
      </c>
      <c r="C1013">
        <v>92847583</v>
      </c>
      <c r="D1013">
        <v>49673503</v>
      </c>
      <c r="E1013">
        <v>1</v>
      </c>
      <c r="F1013">
        <v>1</v>
      </c>
      <c r="G1013">
        <v>1</v>
      </c>
      <c r="H1013">
        <v>2</v>
      </c>
      <c r="I1013" t="s">
        <v>925</v>
      </c>
      <c r="J1013" t="s">
        <v>926</v>
      </c>
      <c r="K1013" t="s">
        <v>927</v>
      </c>
      <c r="L1013">
        <v>1367</v>
      </c>
      <c r="N1013">
        <v>1011</v>
      </c>
      <c r="O1013" t="s">
        <v>921</v>
      </c>
      <c r="P1013" t="s">
        <v>921</v>
      </c>
      <c r="Q1013">
        <v>1</v>
      </c>
      <c r="X1013">
        <v>0.01</v>
      </c>
      <c r="Y1013">
        <v>0</v>
      </c>
      <c r="Z1013">
        <v>65.709999999999994</v>
      </c>
      <c r="AA1013">
        <v>11.6</v>
      </c>
      <c r="AB1013">
        <v>0</v>
      </c>
      <c r="AC1013">
        <v>0</v>
      </c>
      <c r="AD1013">
        <v>1</v>
      </c>
      <c r="AE1013">
        <v>0</v>
      </c>
      <c r="AF1013" t="s">
        <v>25</v>
      </c>
      <c r="AG1013">
        <v>1.0500000000000001E-2</v>
      </c>
      <c r="AH1013">
        <v>2</v>
      </c>
      <c r="AI1013">
        <v>92847586</v>
      </c>
      <c r="AJ1013">
        <v>893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ROW(Source!A662)</f>
        <v>662</v>
      </c>
      <c r="B1014">
        <v>92847597</v>
      </c>
      <c r="C1014">
        <v>92847583</v>
      </c>
      <c r="D1014">
        <v>49673715</v>
      </c>
      <c r="E1014">
        <v>1</v>
      </c>
      <c r="F1014">
        <v>1</v>
      </c>
      <c r="G1014">
        <v>1</v>
      </c>
      <c r="H1014">
        <v>2</v>
      </c>
      <c r="I1014" t="s">
        <v>937</v>
      </c>
      <c r="J1014" t="s">
        <v>938</v>
      </c>
      <c r="K1014" t="s">
        <v>939</v>
      </c>
      <c r="L1014">
        <v>1367</v>
      </c>
      <c r="N1014">
        <v>1011</v>
      </c>
      <c r="O1014" t="s">
        <v>921</v>
      </c>
      <c r="P1014" t="s">
        <v>921</v>
      </c>
      <c r="Q1014">
        <v>1</v>
      </c>
      <c r="X1014">
        <v>0.1</v>
      </c>
      <c r="Y1014">
        <v>0</v>
      </c>
      <c r="Z1014">
        <v>8.1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 t="s">
        <v>25</v>
      </c>
      <c r="AG1014">
        <v>0.10500000000000001</v>
      </c>
      <c r="AH1014">
        <v>2</v>
      </c>
      <c r="AI1014">
        <v>92847587</v>
      </c>
      <c r="AJ1014">
        <v>894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ROW(Source!A662)</f>
        <v>662</v>
      </c>
      <c r="B1015">
        <v>92847598</v>
      </c>
      <c r="C1015">
        <v>92847583</v>
      </c>
      <c r="D1015">
        <v>49523218</v>
      </c>
      <c r="E1015">
        <v>1</v>
      </c>
      <c r="F1015">
        <v>1</v>
      </c>
      <c r="G1015">
        <v>1</v>
      </c>
      <c r="H1015">
        <v>3</v>
      </c>
      <c r="I1015" t="s">
        <v>47</v>
      </c>
      <c r="J1015" t="s">
        <v>50</v>
      </c>
      <c r="K1015" t="s">
        <v>48</v>
      </c>
      <c r="L1015">
        <v>1374</v>
      </c>
      <c r="N1015">
        <v>1013</v>
      </c>
      <c r="O1015" t="s">
        <v>49</v>
      </c>
      <c r="P1015" t="s">
        <v>49</v>
      </c>
      <c r="Q1015">
        <v>1</v>
      </c>
      <c r="X1015">
        <v>0.1</v>
      </c>
      <c r="Y1015">
        <v>1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 t="s">
        <v>6</v>
      </c>
      <c r="AG1015">
        <v>0.1</v>
      </c>
      <c r="AH1015">
        <v>2</v>
      </c>
      <c r="AI1015">
        <v>92847588</v>
      </c>
      <c r="AJ1015">
        <v>895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ROW(Source!A662)</f>
        <v>662</v>
      </c>
      <c r="B1016">
        <v>92847599</v>
      </c>
      <c r="C1016">
        <v>92847583</v>
      </c>
      <c r="D1016">
        <v>49524301</v>
      </c>
      <c r="E1016">
        <v>1</v>
      </c>
      <c r="F1016">
        <v>1</v>
      </c>
      <c r="G1016">
        <v>1</v>
      </c>
      <c r="H1016">
        <v>3</v>
      </c>
      <c r="I1016" t="s">
        <v>940</v>
      </c>
      <c r="J1016" t="s">
        <v>941</v>
      </c>
      <c r="K1016" t="s">
        <v>942</v>
      </c>
      <c r="L1016">
        <v>1348</v>
      </c>
      <c r="N1016">
        <v>1009</v>
      </c>
      <c r="O1016" t="s">
        <v>122</v>
      </c>
      <c r="P1016" t="s">
        <v>122</v>
      </c>
      <c r="Q1016">
        <v>1000</v>
      </c>
      <c r="X1016">
        <v>1.0000000000000001E-5</v>
      </c>
      <c r="Y1016">
        <v>10362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6</v>
      </c>
      <c r="AG1016">
        <v>1.0000000000000001E-5</v>
      </c>
      <c r="AH1016">
        <v>2</v>
      </c>
      <c r="AI1016">
        <v>92847589</v>
      </c>
      <c r="AJ1016">
        <v>896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ROW(Source!A662)</f>
        <v>662</v>
      </c>
      <c r="B1017">
        <v>92847600</v>
      </c>
      <c r="C1017">
        <v>92847583</v>
      </c>
      <c r="D1017">
        <v>49525498</v>
      </c>
      <c r="E1017">
        <v>1</v>
      </c>
      <c r="F1017">
        <v>1</v>
      </c>
      <c r="G1017">
        <v>1</v>
      </c>
      <c r="H1017">
        <v>3</v>
      </c>
      <c r="I1017" t="s">
        <v>943</v>
      </c>
      <c r="J1017" t="s">
        <v>944</v>
      </c>
      <c r="K1017" t="s">
        <v>945</v>
      </c>
      <c r="L1017">
        <v>1348</v>
      </c>
      <c r="N1017">
        <v>1009</v>
      </c>
      <c r="O1017" t="s">
        <v>122</v>
      </c>
      <c r="P1017" t="s">
        <v>122</v>
      </c>
      <c r="Q1017">
        <v>1000</v>
      </c>
      <c r="X1017">
        <v>8.0000000000000007E-5</v>
      </c>
      <c r="Y1017">
        <v>12430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6</v>
      </c>
      <c r="AG1017">
        <v>8.0000000000000007E-5</v>
      </c>
      <c r="AH1017">
        <v>2</v>
      </c>
      <c r="AI1017">
        <v>92847590</v>
      </c>
      <c r="AJ1017">
        <v>897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ROW(Source!A662)</f>
        <v>662</v>
      </c>
      <c r="B1018">
        <v>92847601</v>
      </c>
      <c r="C1018">
        <v>92847583</v>
      </c>
      <c r="D1018">
        <v>49543539</v>
      </c>
      <c r="E1018">
        <v>1</v>
      </c>
      <c r="F1018">
        <v>1</v>
      </c>
      <c r="G1018">
        <v>1</v>
      </c>
      <c r="H1018">
        <v>3</v>
      </c>
      <c r="I1018" t="s">
        <v>946</v>
      </c>
      <c r="J1018" t="s">
        <v>947</v>
      </c>
      <c r="K1018" t="s">
        <v>948</v>
      </c>
      <c r="L1018">
        <v>1348</v>
      </c>
      <c r="N1018">
        <v>1009</v>
      </c>
      <c r="O1018" t="s">
        <v>122</v>
      </c>
      <c r="P1018" t="s">
        <v>122</v>
      </c>
      <c r="Q1018">
        <v>1000</v>
      </c>
      <c r="X1018">
        <v>4.2999999999999999E-4</v>
      </c>
      <c r="Y1018">
        <v>6508.75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6</v>
      </c>
      <c r="AG1018">
        <v>4.2999999999999999E-4</v>
      </c>
      <c r="AH1018">
        <v>2</v>
      </c>
      <c r="AI1018">
        <v>92847591</v>
      </c>
      <c r="AJ1018">
        <v>898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ROW(Source!A662)</f>
        <v>662</v>
      </c>
      <c r="B1019">
        <v>92847602</v>
      </c>
      <c r="C1019">
        <v>92847583</v>
      </c>
      <c r="D1019">
        <v>49565711</v>
      </c>
      <c r="E1019">
        <v>1</v>
      </c>
      <c r="F1019">
        <v>1</v>
      </c>
      <c r="G1019">
        <v>1</v>
      </c>
      <c r="H1019">
        <v>3</v>
      </c>
      <c r="I1019" t="s">
        <v>55</v>
      </c>
      <c r="J1019" t="s">
        <v>58</v>
      </c>
      <c r="K1019" t="s">
        <v>56</v>
      </c>
      <c r="L1019">
        <v>1327</v>
      </c>
      <c r="N1019">
        <v>1005</v>
      </c>
      <c r="O1019" t="s">
        <v>57</v>
      </c>
      <c r="P1019" t="s">
        <v>57</v>
      </c>
      <c r="Q1019">
        <v>1</v>
      </c>
      <c r="X1019">
        <v>0.04</v>
      </c>
      <c r="Y1019">
        <v>926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6</v>
      </c>
      <c r="AG1019">
        <v>0.04</v>
      </c>
      <c r="AH1019">
        <v>2</v>
      </c>
      <c r="AI1019">
        <v>92847593</v>
      </c>
      <c r="AJ1019">
        <v>899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ROW(Source!A666)</f>
        <v>666</v>
      </c>
      <c r="B1020">
        <v>92847619</v>
      </c>
      <c r="C1020">
        <v>92847606</v>
      </c>
      <c r="D1020">
        <v>49510719</v>
      </c>
      <c r="E1020">
        <v>70</v>
      </c>
      <c r="F1020">
        <v>1</v>
      </c>
      <c r="G1020">
        <v>1</v>
      </c>
      <c r="H1020">
        <v>1</v>
      </c>
      <c r="I1020" t="s">
        <v>953</v>
      </c>
      <c r="J1020" t="s">
        <v>6</v>
      </c>
      <c r="K1020" t="s">
        <v>954</v>
      </c>
      <c r="L1020">
        <v>1191</v>
      </c>
      <c r="N1020">
        <v>1013</v>
      </c>
      <c r="O1020" t="s">
        <v>915</v>
      </c>
      <c r="P1020" t="s">
        <v>915</v>
      </c>
      <c r="Q1020">
        <v>1</v>
      </c>
      <c r="X1020">
        <v>154</v>
      </c>
      <c r="Y1020">
        <v>0</v>
      </c>
      <c r="Z1020">
        <v>0</v>
      </c>
      <c r="AA1020">
        <v>0</v>
      </c>
      <c r="AB1020">
        <v>8.74</v>
      </c>
      <c r="AC1020">
        <v>0</v>
      </c>
      <c r="AD1020">
        <v>1</v>
      </c>
      <c r="AE1020">
        <v>1</v>
      </c>
      <c r="AF1020" t="s">
        <v>25</v>
      </c>
      <c r="AG1020">
        <v>161.70000000000002</v>
      </c>
      <c r="AH1020">
        <v>2</v>
      </c>
      <c r="AI1020">
        <v>92847607</v>
      </c>
      <c r="AJ1020">
        <v>901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ROW(Source!A666)</f>
        <v>666</v>
      </c>
      <c r="B1021">
        <v>92847620</v>
      </c>
      <c r="C1021">
        <v>92847606</v>
      </c>
      <c r="D1021">
        <v>49510905</v>
      </c>
      <c r="E1021">
        <v>70</v>
      </c>
      <c r="F1021">
        <v>1</v>
      </c>
      <c r="G1021">
        <v>1</v>
      </c>
      <c r="H1021">
        <v>1</v>
      </c>
      <c r="I1021" t="s">
        <v>916</v>
      </c>
      <c r="J1021" t="s">
        <v>6</v>
      </c>
      <c r="K1021" t="s">
        <v>917</v>
      </c>
      <c r="L1021">
        <v>1191</v>
      </c>
      <c r="N1021">
        <v>1013</v>
      </c>
      <c r="O1021" t="s">
        <v>915</v>
      </c>
      <c r="P1021" t="s">
        <v>915</v>
      </c>
      <c r="Q1021">
        <v>1</v>
      </c>
      <c r="X1021">
        <v>1.2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2</v>
      </c>
      <c r="AF1021" t="s">
        <v>25</v>
      </c>
      <c r="AG1021">
        <v>1.26</v>
      </c>
      <c r="AH1021">
        <v>2</v>
      </c>
      <c r="AI1021">
        <v>92847608</v>
      </c>
      <c r="AJ1021">
        <v>902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ROW(Source!A666)</f>
        <v>666</v>
      </c>
      <c r="B1022">
        <v>92847621</v>
      </c>
      <c r="C1022">
        <v>92847606</v>
      </c>
      <c r="D1022">
        <v>49672573</v>
      </c>
      <c r="E1022">
        <v>1</v>
      </c>
      <c r="F1022">
        <v>1</v>
      </c>
      <c r="G1022">
        <v>1</v>
      </c>
      <c r="H1022">
        <v>2</v>
      </c>
      <c r="I1022" t="s">
        <v>918</v>
      </c>
      <c r="J1022" t="s">
        <v>919</v>
      </c>
      <c r="K1022" t="s">
        <v>920</v>
      </c>
      <c r="L1022">
        <v>1367</v>
      </c>
      <c r="N1022">
        <v>1011</v>
      </c>
      <c r="O1022" t="s">
        <v>921</v>
      </c>
      <c r="P1022" t="s">
        <v>921</v>
      </c>
      <c r="Q1022">
        <v>1</v>
      </c>
      <c r="X1022">
        <v>0.48</v>
      </c>
      <c r="Y1022">
        <v>0</v>
      </c>
      <c r="Z1022">
        <v>115.4</v>
      </c>
      <c r="AA1022">
        <v>13.5</v>
      </c>
      <c r="AB1022">
        <v>0</v>
      </c>
      <c r="AC1022">
        <v>0</v>
      </c>
      <c r="AD1022">
        <v>1</v>
      </c>
      <c r="AE1022">
        <v>0</v>
      </c>
      <c r="AF1022" t="s">
        <v>25</v>
      </c>
      <c r="AG1022">
        <v>0.504</v>
      </c>
      <c r="AH1022">
        <v>2</v>
      </c>
      <c r="AI1022">
        <v>92847609</v>
      </c>
      <c r="AJ1022">
        <v>903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ROW(Source!A666)</f>
        <v>666</v>
      </c>
      <c r="B1023">
        <v>92847622</v>
      </c>
      <c r="C1023">
        <v>92847606</v>
      </c>
      <c r="D1023">
        <v>49672703</v>
      </c>
      <c r="E1023">
        <v>1</v>
      </c>
      <c r="F1023">
        <v>1</v>
      </c>
      <c r="G1023">
        <v>1</v>
      </c>
      <c r="H1023">
        <v>2</v>
      </c>
      <c r="I1023" t="s">
        <v>955</v>
      </c>
      <c r="J1023" t="s">
        <v>956</v>
      </c>
      <c r="K1023" t="s">
        <v>957</v>
      </c>
      <c r="L1023">
        <v>1367</v>
      </c>
      <c r="N1023">
        <v>1011</v>
      </c>
      <c r="O1023" t="s">
        <v>921</v>
      </c>
      <c r="P1023" t="s">
        <v>921</v>
      </c>
      <c r="Q1023">
        <v>1</v>
      </c>
      <c r="X1023">
        <v>0.34</v>
      </c>
      <c r="Y1023">
        <v>0</v>
      </c>
      <c r="Z1023">
        <v>6.66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25</v>
      </c>
      <c r="AG1023">
        <v>0.35700000000000004</v>
      </c>
      <c r="AH1023">
        <v>2</v>
      </c>
      <c r="AI1023">
        <v>92847610</v>
      </c>
      <c r="AJ1023">
        <v>904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ROW(Source!A666)</f>
        <v>666</v>
      </c>
      <c r="B1024">
        <v>92847623</v>
      </c>
      <c r="C1024">
        <v>92847606</v>
      </c>
      <c r="D1024">
        <v>49673503</v>
      </c>
      <c r="E1024">
        <v>1</v>
      </c>
      <c r="F1024">
        <v>1</v>
      </c>
      <c r="G1024">
        <v>1</v>
      </c>
      <c r="H1024">
        <v>2</v>
      </c>
      <c r="I1024" t="s">
        <v>925</v>
      </c>
      <c r="J1024" t="s">
        <v>926</v>
      </c>
      <c r="K1024" t="s">
        <v>927</v>
      </c>
      <c r="L1024">
        <v>1367</v>
      </c>
      <c r="N1024">
        <v>1011</v>
      </c>
      <c r="O1024" t="s">
        <v>921</v>
      </c>
      <c r="P1024" t="s">
        <v>921</v>
      </c>
      <c r="Q1024">
        <v>1</v>
      </c>
      <c r="X1024">
        <v>0.72</v>
      </c>
      <c r="Y1024">
        <v>0</v>
      </c>
      <c r="Z1024">
        <v>65.709999999999994</v>
      </c>
      <c r="AA1024">
        <v>11.6</v>
      </c>
      <c r="AB1024">
        <v>0</v>
      </c>
      <c r="AC1024">
        <v>0</v>
      </c>
      <c r="AD1024">
        <v>1</v>
      </c>
      <c r="AE1024">
        <v>0</v>
      </c>
      <c r="AF1024" t="s">
        <v>25</v>
      </c>
      <c r="AG1024">
        <v>0.75600000000000001</v>
      </c>
      <c r="AH1024">
        <v>2</v>
      </c>
      <c r="AI1024">
        <v>92847611</v>
      </c>
      <c r="AJ1024">
        <v>905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ROW(Source!A666)</f>
        <v>666</v>
      </c>
      <c r="B1025">
        <v>92847624</v>
      </c>
      <c r="C1025">
        <v>92847606</v>
      </c>
      <c r="D1025">
        <v>49673715</v>
      </c>
      <c r="E1025">
        <v>1</v>
      </c>
      <c r="F1025">
        <v>1</v>
      </c>
      <c r="G1025">
        <v>1</v>
      </c>
      <c r="H1025">
        <v>2</v>
      </c>
      <c r="I1025" t="s">
        <v>937</v>
      </c>
      <c r="J1025" t="s">
        <v>938</v>
      </c>
      <c r="K1025" t="s">
        <v>939</v>
      </c>
      <c r="L1025">
        <v>1367</v>
      </c>
      <c r="N1025">
        <v>1011</v>
      </c>
      <c r="O1025" t="s">
        <v>921</v>
      </c>
      <c r="P1025" t="s">
        <v>921</v>
      </c>
      <c r="Q1025">
        <v>1</v>
      </c>
      <c r="X1025">
        <v>1.54</v>
      </c>
      <c r="Y1025">
        <v>0</v>
      </c>
      <c r="Z1025">
        <v>8.1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25</v>
      </c>
      <c r="AG1025">
        <v>1.6170000000000002</v>
      </c>
      <c r="AH1025">
        <v>2</v>
      </c>
      <c r="AI1025">
        <v>92847612</v>
      </c>
      <c r="AJ1025">
        <v>906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ROW(Source!A666)</f>
        <v>666</v>
      </c>
      <c r="B1026">
        <v>92847625</v>
      </c>
      <c r="C1026">
        <v>92847606</v>
      </c>
      <c r="D1026">
        <v>49521144</v>
      </c>
      <c r="E1026">
        <v>1</v>
      </c>
      <c r="F1026">
        <v>1</v>
      </c>
      <c r="G1026">
        <v>1</v>
      </c>
      <c r="H1026">
        <v>3</v>
      </c>
      <c r="I1026" t="s">
        <v>958</v>
      </c>
      <c r="J1026" t="s">
        <v>959</v>
      </c>
      <c r="K1026" t="s">
        <v>960</v>
      </c>
      <c r="L1026">
        <v>1348</v>
      </c>
      <c r="N1026">
        <v>1009</v>
      </c>
      <c r="O1026" t="s">
        <v>122</v>
      </c>
      <c r="P1026" t="s">
        <v>122</v>
      </c>
      <c r="Q1026">
        <v>1000</v>
      </c>
      <c r="X1026">
        <v>8.8999999999999995E-4</v>
      </c>
      <c r="Y1026">
        <v>26499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6</v>
      </c>
      <c r="AG1026">
        <v>8.8999999999999995E-4</v>
      </c>
      <c r="AH1026">
        <v>2</v>
      </c>
      <c r="AI1026">
        <v>92847613</v>
      </c>
      <c r="AJ1026">
        <v>907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ROW(Source!A666)</f>
        <v>666</v>
      </c>
      <c r="B1027">
        <v>92847626</v>
      </c>
      <c r="C1027">
        <v>92847606</v>
      </c>
      <c r="D1027">
        <v>49524301</v>
      </c>
      <c r="E1027">
        <v>1</v>
      </c>
      <c r="F1027">
        <v>1</v>
      </c>
      <c r="G1027">
        <v>1</v>
      </c>
      <c r="H1027">
        <v>3</v>
      </c>
      <c r="I1027" t="s">
        <v>940</v>
      </c>
      <c r="J1027" t="s">
        <v>941</v>
      </c>
      <c r="K1027" t="s">
        <v>942</v>
      </c>
      <c r="L1027">
        <v>1348</v>
      </c>
      <c r="N1027">
        <v>1009</v>
      </c>
      <c r="O1027" t="s">
        <v>122</v>
      </c>
      <c r="P1027" t="s">
        <v>122</v>
      </c>
      <c r="Q1027">
        <v>1000</v>
      </c>
      <c r="X1027">
        <v>4.4999999999999999E-4</v>
      </c>
      <c r="Y1027">
        <v>10362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6</v>
      </c>
      <c r="AG1027">
        <v>4.4999999999999999E-4</v>
      </c>
      <c r="AH1027">
        <v>2</v>
      </c>
      <c r="AI1027">
        <v>92847614</v>
      </c>
      <c r="AJ1027">
        <v>908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ROW(Source!A666)</f>
        <v>666</v>
      </c>
      <c r="B1028">
        <v>92847627</v>
      </c>
      <c r="C1028">
        <v>92847606</v>
      </c>
      <c r="D1028">
        <v>49525488</v>
      </c>
      <c r="E1028">
        <v>1</v>
      </c>
      <c r="F1028">
        <v>1</v>
      </c>
      <c r="G1028">
        <v>1</v>
      </c>
      <c r="H1028">
        <v>3</v>
      </c>
      <c r="I1028" t="s">
        <v>928</v>
      </c>
      <c r="J1028" t="s">
        <v>929</v>
      </c>
      <c r="K1028" t="s">
        <v>930</v>
      </c>
      <c r="L1028">
        <v>1346</v>
      </c>
      <c r="N1028">
        <v>1009</v>
      </c>
      <c r="O1028" t="s">
        <v>931</v>
      </c>
      <c r="P1028" t="s">
        <v>931</v>
      </c>
      <c r="Q1028">
        <v>1</v>
      </c>
      <c r="X1028">
        <v>15</v>
      </c>
      <c r="Y1028">
        <v>9.0399999999999991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6</v>
      </c>
      <c r="AG1028">
        <v>15</v>
      </c>
      <c r="AH1028">
        <v>2</v>
      </c>
      <c r="AI1028">
        <v>92847615</v>
      </c>
      <c r="AJ1028">
        <v>909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ROW(Source!A666)</f>
        <v>666</v>
      </c>
      <c r="B1029">
        <v>92847628</v>
      </c>
      <c r="C1029">
        <v>92847606</v>
      </c>
      <c r="D1029">
        <v>49526492</v>
      </c>
      <c r="E1029">
        <v>1</v>
      </c>
      <c r="F1029">
        <v>1</v>
      </c>
      <c r="G1029">
        <v>1</v>
      </c>
      <c r="H1029">
        <v>3</v>
      </c>
      <c r="I1029" t="s">
        <v>932</v>
      </c>
      <c r="J1029" t="s">
        <v>933</v>
      </c>
      <c r="K1029" t="s">
        <v>934</v>
      </c>
      <c r="L1029">
        <v>1346</v>
      </c>
      <c r="N1029">
        <v>1009</v>
      </c>
      <c r="O1029" t="s">
        <v>931</v>
      </c>
      <c r="P1029" t="s">
        <v>931</v>
      </c>
      <c r="Q1029">
        <v>1</v>
      </c>
      <c r="X1029">
        <v>8</v>
      </c>
      <c r="Y1029">
        <v>23.09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6</v>
      </c>
      <c r="AG1029">
        <v>8</v>
      </c>
      <c r="AH1029">
        <v>2</v>
      </c>
      <c r="AI1029">
        <v>92847616</v>
      </c>
      <c r="AJ1029">
        <v>910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ROW(Source!A666)</f>
        <v>666</v>
      </c>
      <c r="B1030">
        <v>92847629</v>
      </c>
      <c r="C1030">
        <v>92847606</v>
      </c>
      <c r="D1030">
        <v>49512814</v>
      </c>
      <c r="E1030">
        <v>70</v>
      </c>
      <c r="F1030">
        <v>1</v>
      </c>
      <c r="G1030">
        <v>1</v>
      </c>
      <c r="H1030">
        <v>3</v>
      </c>
      <c r="I1030" t="s">
        <v>985</v>
      </c>
      <c r="J1030" t="s">
        <v>6</v>
      </c>
      <c r="K1030" t="s">
        <v>986</v>
      </c>
      <c r="L1030">
        <v>1327</v>
      </c>
      <c r="N1030">
        <v>1005</v>
      </c>
      <c r="O1030" t="s">
        <v>57</v>
      </c>
      <c r="P1030" t="s">
        <v>57</v>
      </c>
      <c r="Q1030">
        <v>1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1</v>
      </c>
      <c r="AD1030">
        <v>0</v>
      </c>
      <c r="AE1030">
        <v>0</v>
      </c>
      <c r="AF1030" t="s">
        <v>6</v>
      </c>
      <c r="AG1030">
        <v>0</v>
      </c>
      <c r="AH1030">
        <v>3</v>
      </c>
      <c r="AI1030">
        <v>-1</v>
      </c>
      <c r="AJ1030" t="s">
        <v>6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ROW(Source!A666)</f>
        <v>666</v>
      </c>
      <c r="B1031">
        <v>92847630</v>
      </c>
      <c r="C1031">
        <v>92847606</v>
      </c>
      <c r="D1031">
        <v>49555131</v>
      </c>
      <c r="E1031">
        <v>1</v>
      </c>
      <c r="F1031">
        <v>1</v>
      </c>
      <c r="G1031">
        <v>1</v>
      </c>
      <c r="H1031">
        <v>3</v>
      </c>
      <c r="I1031" t="s">
        <v>961</v>
      </c>
      <c r="J1031" t="s">
        <v>962</v>
      </c>
      <c r="K1031" t="s">
        <v>963</v>
      </c>
      <c r="L1031">
        <v>1348</v>
      </c>
      <c r="N1031">
        <v>1009</v>
      </c>
      <c r="O1031" t="s">
        <v>122</v>
      </c>
      <c r="P1031" t="s">
        <v>122</v>
      </c>
      <c r="Q1031">
        <v>1000</v>
      </c>
      <c r="X1031">
        <v>5.0099999999999997E-3</v>
      </c>
      <c r="Y1031">
        <v>17183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6</v>
      </c>
      <c r="AG1031">
        <v>5.0099999999999997E-3</v>
      </c>
      <c r="AH1031">
        <v>2</v>
      </c>
      <c r="AI1031">
        <v>92847617</v>
      </c>
      <c r="AJ1031">
        <v>911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ROW(Source!A666)</f>
        <v>666</v>
      </c>
      <c r="B1032">
        <v>92847631</v>
      </c>
      <c r="C1032">
        <v>92847606</v>
      </c>
      <c r="D1032">
        <v>49514607</v>
      </c>
      <c r="E1032">
        <v>70</v>
      </c>
      <c r="F1032">
        <v>1</v>
      </c>
      <c r="G1032">
        <v>1</v>
      </c>
      <c r="H1032">
        <v>3</v>
      </c>
      <c r="I1032" t="s">
        <v>987</v>
      </c>
      <c r="J1032" t="s">
        <v>6</v>
      </c>
      <c r="K1032" t="s">
        <v>988</v>
      </c>
      <c r="L1032">
        <v>1327</v>
      </c>
      <c r="N1032">
        <v>1005</v>
      </c>
      <c r="O1032" t="s">
        <v>57</v>
      </c>
      <c r="P1032" t="s">
        <v>57</v>
      </c>
      <c r="Q1032">
        <v>1</v>
      </c>
      <c r="X1032">
        <v>100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 t="s">
        <v>6</v>
      </c>
      <c r="AG1032">
        <v>100</v>
      </c>
      <c r="AH1032">
        <v>3</v>
      </c>
      <c r="AI1032">
        <v>-1</v>
      </c>
      <c r="AJ1032" t="s">
        <v>6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ROW(Source!A666)</f>
        <v>666</v>
      </c>
      <c r="B1033">
        <v>92847632</v>
      </c>
      <c r="C1033">
        <v>92847606</v>
      </c>
      <c r="D1033">
        <v>49514616</v>
      </c>
      <c r="E1033">
        <v>70</v>
      </c>
      <c r="F1033">
        <v>1</v>
      </c>
      <c r="G1033">
        <v>1</v>
      </c>
      <c r="H1033">
        <v>3</v>
      </c>
      <c r="I1033" t="s">
        <v>989</v>
      </c>
      <c r="J1033" t="s">
        <v>6</v>
      </c>
      <c r="K1033" t="s">
        <v>990</v>
      </c>
      <c r="L1033">
        <v>1346</v>
      </c>
      <c r="N1033">
        <v>1009</v>
      </c>
      <c r="O1033" t="s">
        <v>931</v>
      </c>
      <c r="P1033" t="s">
        <v>931</v>
      </c>
      <c r="Q1033">
        <v>1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1</v>
      </c>
      <c r="AD1033">
        <v>0</v>
      </c>
      <c r="AE1033">
        <v>0</v>
      </c>
      <c r="AF1033" t="s">
        <v>6</v>
      </c>
      <c r="AG1033">
        <v>0</v>
      </c>
      <c r="AH1033">
        <v>3</v>
      </c>
      <c r="AI1033">
        <v>-1</v>
      </c>
      <c r="AJ1033" t="s">
        <v>6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ROW(Source!A666)</f>
        <v>666</v>
      </c>
      <c r="B1034">
        <v>92847633</v>
      </c>
      <c r="C1034">
        <v>92847606</v>
      </c>
      <c r="D1034">
        <v>49514616</v>
      </c>
      <c r="E1034">
        <v>70</v>
      </c>
      <c r="F1034">
        <v>1</v>
      </c>
      <c r="G1034">
        <v>1</v>
      </c>
      <c r="H1034">
        <v>3</v>
      </c>
      <c r="I1034" t="s">
        <v>989</v>
      </c>
      <c r="J1034" t="s">
        <v>6</v>
      </c>
      <c r="K1034" t="s">
        <v>991</v>
      </c>
      <c r="L1034">
        <v>1371</v>
      </c>
      <c r="N1034">
        <v>1013</v>
      </c>
      <c r="O1034" t="s">
        <v>22</v>
      </c>
      <c r="P1034" t="s">
        <v>22</v>
      </c>
      <c r="Q1034">
        <v>1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1</v>
      </c>
      <c r="AD1034">
        <v>0</v>
      </c>
      <c r="AE1034">
        <v>0</v>
      </c>
      <c r="AF1034" t="s">
        <v>6</v>
      </c>
      <c r="AG1034">
        <v>0</v>
      </c>
      <c r="AH1034">
        <v>3</v>
      </c>
      <c r="AI1034">
        <v>-1</v>
      </c>
      <c r="AJ1034" t="s">
        <v>6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ROW(Source!A666)</f>
        <v>666</v>
      </c>
      <c r="B1035">
        <v>92847634</v>
      </c>
      <c r="C1035">
        <v>92847606</v>
      </c>
      <c r="D1035">
        <v>49514677</v>
      </c>
      <c r="E1035">
        <v>70</v>
      </c>
      <c r="F1035">
        <v>1</v>
      </c>
      <c r="G1035">
        <v>1</v>
      </c>
      <c r="H1035">
        <v>3</v>
      </c>
      <c r="I1035" t="s">
        <v>992</v>
      </c>
      <c r="J1035" t="s">
        <v>6</v>
      </c>
      <c r="K1035" t="s">
        <v>993</v>
      </c>
      <c r="L1035">
        <v>1371</v>
      </c>
      <c r="N1035">
        <v>1013</v>
      </c>
      <c r="O1035" t="s">
        <v>22</v>
      </c>
      <c r="P1035" t="s">
        <v>22</v>
      </c>
      <c r="Q1035">
        <v>1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1</v>
      </c>
      <c r="AD1035">
        <v>0</v>
      </c>
      <c r="AE1035">
        <v>0</v>
      </c>
      <c r="AF1035" t="s">
        <v>6</v>
      </c>
      <c r="AG1035">
        <v>0</v>
      </c>
      <c r="AH1035">
        <v>3</v>
      </c>
      <c r="AI1035">
        <v>-1</v>
      </c>
      <c r="AJ1035" t="s">
        <v>6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ROW(Source!A666)</f>
        <v>666</v>
      </c>
      <c r="B1036">
        <v>92847635</v>
      </c>
      <c r="C1036">
        <v>92847606</v>
      </c>
      <c r="D1036">
        <v>49514711</v>
      </c>
      <c r="E1036">
        <v>70</v>
      </c>
      <c r="F1036">
        <v>1</v>
      </c>
      <c r="G1036">
        <v>1</v>
      </c>
      <c r="H1036">
        <v>3</v>
      </c>
      <c r="I1036" t="s">
        <v>994</v>
      </c>
      <c r="J1036" t="s">
        <v>6</v>
      </c>
      <c r="K1036" t="s">
        <v>995</v>
      </c>
      <c r="L1036">
        <v>1371</v>
      </c>
      <c r="N1036">
        <v>1013</v>
      </c>
      <c r="O1036" t="s">
        <v>22</v>
      </c>
      <c r="P1036" t="s">
        <v>22</v>
      </c>
      <c r="Q1036">
        <v>1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1</v>
      </c>
      <c r="AD1036">
        <v>0</v>
      </c>
      <c r="AE1036">
        <v>0</v>
      </c>
      <c r="AF1036" t="s">
        <v>6</v>
      </c>
      <c r="AG1036">
        <v>0</v>
      </c>
      <c r="AH1036">
        <v>3</v>
      </c>
      <c r="AI1036">
        <v>-1</v>
      </c>
      <c r="AJ1036" t="s">
        <v>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ROW(Source!A668)</f>
        <v>668</v>
      </c>
      <c r="B1037">
        <v>92847651</v>
      </c>
      <c r="C1037">
        <v>92847637</v>
      </c>
      <c r="D1037">
        <v>49510719</v>
      </c>
      <c r="E1037">
        <v>70</v>
      </c>
      <c r="F1037">
        <v>1</v>
      </c>
      <c r="G1037">
        <v>1</v>
      </c>
      <c r="H1037">
        <v>1</v>
      </c>
      <c r="I1037" t="s">
        <v>953</v>
      </c>
      <c r="J1037" t="s">
        <v>6</v>
      </c>
      <c r="K1037" t="s">
        <v>954</v>
      </c>
      <c r="L1037">
        <v>1191</v>
      </c>
      <c r="N1037">
        <v>1013</v>
      </c>
      <c r="O1037" t="s">
        <v>915</v>
      </c>
      <c r="P1037" t="s">
        <v>915</v>
      </c>
      <c r="Q1037">
        <v>1</v>
      </c>
      <c r="X1037">
        <v>141</v>
      </c>
      <c r="Y1037">
        <v>0</v>
      </c>
      <c r="Z1037">
        <v>0</v>
      </c>
      <c r="AA1037">
        <v>0</v>
      </c>
      <c r="AB1037">
        <v>8.74</v>
      </c>
      <c r="AC1037">
        <v>0</v>
      </c>
      <c r="AD1037">
        <v>1</v>
      </c>
      <c r="AE1037">
        <v>1</v>
      </c>
      <c r="AF1037" t="s">
        <v>25</v>
      </c>
      <c r="AG1037">
        <v>148.05000000000001</v>
      </c>
      <c r="AH1037">
        <v>2</v>
      </c>
      <c r="AI1037">
        <v>92847638</v>
      </c>
      <c r="AJ1037">
        <v>913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ROW(Source!A668)</f>
        <v>668</v>
      </c>
      <c r="B1038">
        <v>92847652</v>
      </c>
      <c r="C1038">
        <v>92847637</v>
      </c>
      <c r="D1038">
        <v>49510905</v>
      </c>
      <c r="E1038">
        <v>70</v>
      </c>
      <c r="F1038">
        <v>1</v>
      </c>
      <c r="G1038">
        <v>1</v>
      </c>
      <c r="H1038">
        <v>1</v>
      </c>
      <c r="I1038" t="s">
        <v>916</v>
      </c>
      <c r="J1038" t="s">
        <v>6</v>
      </c>
      <c r="K1038" t="s">
        <v>917</v>
      </c>
      <c r="L1038">
        <v>1191</v>
      </c>
      <c r="N1038">
        <v>1013</v>
      </c>
      <c r="O1038" t="s">
        <v>915</v>
      </c>
      <c r="P1038" t="s">
        <v>915</v>
      </c>
      <c r="Q1038">
        <v>1</v>
      </c>
      <c r="X1038">
        <v>0.94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2</v>
      </c>
      <c r="AF1038" t="s">
        <v>25</v>
      </c>
      <c r="AG1038">
        <v>0.98699999999999999</v>
      </c>
      <c r="AH1038">
        <v>2</v>
      </c>
      <c r="AI1038">
        <v>92847639</v>
      </c>
      <c r="AJ1038">
        <v>914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ROW(Source!A668)</f>
        <v>668</v>
      </c>
      <c r="B1039">
        <v>92847653</v>
      </c>
      <c r="C1039">
        <v>92847637</v>
      </c>
      <c r="D1039">
        <v>49672573</v>
      </c>
      <c r="E1039">
        <v>1</v>
      </c>
      <c r="F1039">
        <v>1</v>
      </c>
      <c r="G1039">
        <v>1</v>
      </c>
      <c r="H1039">
        <v>2</v>
      </c>
      <c r="I1039" t="s">
        <v>918</v>
      </c>
      <c r="J1039" t="s">
        <v>919</v>
      </c>
      <c r="K1039" t="s">
        <v>920</v>
      </c>
      <c r="L1039">
        <v>1367</v>
      </c>
      <c r="N1039">
        <v>1011</v>
      </c>
      <c r="O1039" t="s">
        <v>921</v>
      </c>
      <c r="P1039" t="s">
        <v>921</v>
      </c>
      <c r="Q1039">
        <v>1</v>
      </c>
      <c r="X1039">
        <v>0.38</v>
      </c>
      <c r="Y1039">
        <v>0</v>
      </c>
      <c r="Z1039">
        <v>115.4</v>
      </c>
      <c r="AA1039">
        <v>13.5</v>
      </c>
      <c r="AB1039">
        <v>0</v>
      </c>
      <c r="AC1039">
        <v>0</v>
      </c>
      <c r="AD1039">
        <v>1</v>
      </c>
      <c r="AE1039">
        <v>0</v>
      </c>
      <c r="AF1039" t="s">
        <v>25</v>
      </c>
      <c r="AG1039">
        <v>0.39900000000000002</v>
      </c>
      <c r="AH1039">
        <v>2</v>
      </c>
      <c r="AI1039">
        <v>92847640</v>
      </c>
      <c r="AJ1039">
        <v>915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ROW(Source!A668)</f>
        <v>668</v>
      </c>
      <c r="B1040">
        <v>92847654</v>
      </c>
      <c r="C1040">
        <v>92847637</v>
      </c>
      <c r="D1040">
        <v>49672703</v>
      </c>
      <c r="E1040">
        <v>1</v>
      </c>
      <c r="F1040">
        <v>1</v>
      </c>
      <c r="G1040">
        <v>1</v>
      </c>
      <c r="H1040">
        <v>2</v>
      </c>
      <c r="I1040" t="s">
        <v>955</v>
      </c>
      <c r="J1040" t="s">
        <v>956</v>
      </c>
      <c r="K1040" t="s">
        <v>957</v>
      </c>
      <c r="L1040">
        <v>1367</v>
      </c>
      <c r="N1040">
        <v>1011</v>
      </c>
      <c r="O1040" t="s">
        <v>921</v>
      </c>
      <c r="P1040" t="s">
        <v>921</v>
      </c>
      <c r="Q1040">
        <v>1</v>
      </c>
      <c r="X1040">
        <v>0.34</v>
      </c>
      <c r="Y1040">
        <v>0</v>
      </c>
      <c r="Z1040">
        <v>6.66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25</v>
      </c>
      <c r="AG1040">
        <v>0.35700000000000004</v>
      </c>
      <c r="AH1040">
        <v>2</v>
      </c>
      <c r="AI1040">
        <v>92847641</v>
      </c>
      <c r="AJ1040">
        <v>916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ROW(Source!A668)</f>
        <v>668</v>
      </c>
      <c r="B1041">
        <v>92847655</v>
      </c>
      <c r="C1041">
        <v>92847637</v>
      </c>
      <c r="D1041">
        <v>49673503</v>
      </c>
      <c r="E1041">
        <v>1</v>
      </c>
      <c r="F1041">
        <v>1</v>
      </c>
      <c r="G1041">
        <v>1</v>
      </c>
      <c r="H1041">
        <v>2</v>
      </c>
      <c r="I1041" t="s">
        <v>925</v>
      </c>
      <c r="J1041" t="s">
        <v>926</v>
      </c>
      <c r="K1041" t="s">
        <v>927</v>
      </c>
      <c r="L1041">
        <v>1367</v>
      </c>
      <c r="N1041">
        <v>1011</v>
      </c>
      <c r="O1041" t="s">
        <v>921</v>
      </c>
      <c r="P1041" t="s">
        <v>921</v>
      </c>
      <c r="Q1041">
        <v>1</v>
      </c>
      <c r="X1041">
        <v>0.56000000000000005</v>
      </c>
      <c r="Y1041">
        <v>0</v>
      </c>
      <c r="Z1041">
        <v>65.709999999999994</v>
      </c>
      <c r="AA1041">
        <v>11.6</v>
      </c>
      <c r="AB1041">
        <v>0</v>
      </c>
      <c r="AC1041">
        <v>0</v>
      </c>
      <c r="AD1041">
        <v>1</v>
      </c>
      <c r="AE1041">
        <v>0</v>
      </c>
      <c r="AF1041" t="s">
        <v>25</v>
      </c>
      <c r="AG1041">
        <v>0.58800000000000008</v>
      </c>
      <c r="AH1041">
        <v>2</v>
      </c>
      <c r="AI1041">
        <v>92847642</v>
      </c>
      <c r="AJ1041">
        <v>917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ROW(Source!A668)</f>
        <v>668</v>
      </c>
      <c r="B1042">
        <v>92847656</v>
      </c>
      <c r="C1042">
        <v>92847637</v>
      </c>
      <c r="D1042">
        <v>49673715</v>
      </c>
      <c r="E1042">
        <v>1</v>
      </c>
      <c r="F1042">
        <v>1</v>
      </c>
      <c r="G1042">
        <v>1</v>
      </c>
      <c r="H1042">
        <v>2</v>
      </c>
      <c r="I1042" t="s">
        <v>937</v>
      </c>
      <c r="J1042" t="s">
        <v>938</v>
      </c>
      <c r="K1042" t="s">
        <v>939</v>
      </c>
      <c r="L1042">
        <v>1367</v>
      </c>
      <c r="N1042">
        <v>1011</v>
      </c>
      <c r="O1042" t="s">
        <v>921</v>
      </c>
      <c r="P1042" t="s">
        <v>921</v>
      </c>
      <c r="Q1042">
        <v>1</v>
      </c>
      <c r="X1042">
        <v>1.4</v>
      </c>
      <c r="Y1042">
        <v>0</v>
      </c>
      <c r="Z1042">
        <v>8.1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25</v>
      </c>
      <c r="AG1042">
        <v>1.47</v>
      </c>
      <c r="AH1042">
        <v>2</v>
      </c>
      <c r="AI1042">
        <v>92847643</v>
      </c>
      <c r="AJ1042">
        <v>918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ROW(Source!A668)</f>
        <v>668</v>
      </c>
      <c r="B1043">
        <v>92847657</v>
      </c>
      <c r="C1043">
        <v>92847637</v>
      </c>
      <c r="D1043">
        <v>49521144</v>
      </c>
      <c r="E1043">
        <v>1</v>
      </c>
      <c r="F1043">
        <v>1</v>
      </c>
      <c r="G1043">
        <v>1</v>
      </c>
      <c r="H1043">
        <v>3</v>
      </c>
      <c r="I1043" t="s">
        <v>958</v>
      </c>
      <c r="J1043" t="s">
        <v>959</v>
      </c>
      <c r="K1043" t="s">
        <v>960</v>
      </c>
      <c r="L1043">
        <v>1348</v>
      </c>
      <c r="N1043">
        <v>1009</v>
      </c>
      <c r="O1043" t="s">
        <v>122</v>
      </c>
      <c r="P1043" t="s">
        <v>122</v>
      </c>
      <c r="Q1043">
        <v>1000</v>
      </c>
      <c r="X1043">
        <v>8.8999999999999995E-4</v>
      </c>
      <c r="Y1043">
        <v>26499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6</v>
      </c>
      <c r="AG1043">
        <v>8.8999999999999995E-4</v>
      </c>
      <c r="AH1043">
        <v>2</v>
      </c>
      <c r="AI1043">
        <v>92847644</v>
      </c>
      <c r="AJ1043">
        <v>919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ROW(Source!A668)</f>
        <v>668</v>
      </c>
      <c r="B1044">
        <v>92847658</v>
      </c>
      <c r="C1044">
        <v>92847637</v>
      </c>
      <c r="D1044">
        <v>49524301</v>
      </c>
      <c r="E1044">
        <v>1</v>
      </c>
      <c r="F1044">
        <v>1</v>
      </c>
      <c r="G1044">
        <v>1</v>
      </c>
      <c r="H1044">
        <v>3</v>
      </c>
      <c r="I1044" t="s">
        <v>940</v>
      </c>
      <c r="J1044" t="s">
        <v>941</v>
      </c>
      <c r="K1044" t="s">
        <v>942</v>
      </c>
      <c r="L1044">
        <v>1348</v>
      </c>
      <c r="N1044">
        <v>1009</v>
      </c>
      <c r="O1044" t="s">
        <v>122</v>
      </c>
      <c r="P1044" t="s">
        <v>122</v>
      </c>
      <c r="Q1044">
        <v>1000</v>
      </c>
      <c r="X1044">
        <v>4.0999999999999999E-4</v>
      </c>
      <c r="Y1044">
        <v>10362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6</v>
      </c>
      <c r="AG1044">
        <v>4.0999999999999999E-4</v>
      </c>
      <c r="AH1044">
        <v>2</v>
      </c>
      <c r="AI1044">
        <v>92847645</v>
      </c>
      <c r="AJ1044">
        <v>920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ROW(Source!A668)</f>
        <v>668</v>
      </c>
      <c r="B1045">
        <v>92847659</v>
      </c>
      <c r="C1045">
        <v>92847637</v>
      </c>
      <c r="D1045">
        <v>49525488</v>
      </c>
      <c r="E1045">
        <v>1</v>
      </c>
      <c r="F1045">
        <v>1</v>
      </c>
      <c r="G1045">
        <v>1</v>
      </c>
      <c r="H1045">
        <v>3</v>
      </c>
      <c r="I1045" t="s">
        <v>928</v>
      </c>
      <c r="J1045" t="s">
        <v>929</v>
      </c>
      <c r="K1045" t="s">
        <v>930</v>
      </c>
      <c r="L1045">
        <v>1346</v>
      </c>
      <c r="N1045">
        <v>1009</v>
      </c>
      <c r="O1045" t="s">
        <v>931</v>
      </c>
      <c r="P1045" t="s">
        <v>931</v>
      </c>
      <c r="Q1045">
        <v>1</v>
      </c>
      <c r="X1045">
        <v>15</v>
      </c>
      <c r="Y1045">
        <v>9.0399999999999991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6</v>
      </c>
      <c r="AG1045">
        <v>15</v>
      </c>
      <c r="AH1045">
        <v>2</v>
      </c>
      <c r="AI1045">
        <v>92847646</v>
      </c>
      <c r="AJ1045">
        <v>921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ROW(Source!A668)</f>
        <v>668</v>
      </c>
      <c r="B1046">
        <v>92847660</v>
      </c>
      <c r="C1046">
        <v>92847637</v>
      </c>
      <c r="D1046">
        <v>49526492</v>
      </c>
      <c r="E1046">
        <v>1</v>
      </c>
      <c r="F1046">
        <v>1</v>
      </c>
      <c r="G1046">
        <v>1</v>
      </c>
      <c r="H1046">
        <v>3</v>
      </c>
      <c r="I1046" t="s">
        <v>932</v>
      </c>
      <c r="J1046" t="s">
        <v>933</v>
      </c>
      <c r="K1046" t="s">
        <v>934</v>
      </c>
      <c r="L1046">
        <v>1346</v>
      </c>
      <c r="N1046">
        <v>1009</v>
      </c>
      <c r="O1046" t="s">
        <v>931</v>
      </c>
      <c r="P1046" t="s">
        <v>931</v>
      </c>
      <c r="Q1046">
        <v>1</v>
      </c>
      <c r="X1046">
        <v>8</v>
      </c>
      <c r="Y1046">
        <v>23.09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6</v>
      </c>
      <c r="AG1046">
        <v>8</v>
      </c>
      <c r="AH1046">
        <v>2</v>
      </c>
      <c r="AI1046">
        <v>92847647</v>
      </c>
      <c r="AJ1046">
        <v>922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ROW(Source!A668)</f>
        <v>668</v>
      </c>
      <c r="B1047">
        <v>92847661</v>
      </c>
      <c r="C1047">
        <v>92847637</v>
      </c>
      <c r="D1047">
        <v>49512814</v>
      </c>
      <c r="E1047">
        <v>70</v>
      </c>
      <c r="F1047">
        <v>1</v>
      </c>
      <c r="G1047">
        <v>1</v>
      </c>
      <c r="H1047">
        <v>3</v>
      </c>
      <c r="I1047" t="s">
        <v>985</v>
      </c>
      <c r="J1047" t="s">
        <v>6</v>
      </c>
      <c r="K1047" t="s">
        <v>986</v>
      </c>
      <c r="L1047">
        <v>1327</v>
      </c>
      <c r="N1047">
        <v>1005</v>
      </c>
      <c r="O1047" t="s">
        <v>57</v>
      </c>
      <c r="P1047" t="s">
        <v>57</v>
      </c>
      <c r="Q1047">
        <v>1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1</v>
      </c>
      <c r="AD1047">
        <v>0</v>
      </c>
      <c r="AE1047">
        <v>0</v>
      </c>
      <c r="AF1047" t="s">
        <v>6</v>
      </c>
      <c r="AG1047">
        <v>0</v>
      </c>
      <c r="AH1047">
        <v>3</v>
      </c>
      <c r="AI1047">
        <v>-1</v>
      </c>
      <c r="AJ1047" t="s">
        <v>6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ROW(Source!A668)</f>
        <v>668</v>
      </c>
      <c r="B1048">
        <v>92847662</v>
      </c>
      <c r="C1048">
        <v>92847637</v>
      </c>
      <c r="D1048">
        <v>49555131</v>
      </c>
      <c r="E1048">
        <v>1</v>
      </c>
      <c r="F1048">
        <v>1</v>
      </c>
      <c r="G1048">
        <v>1</v>
      </c>
      <c r="H1048">
        <v>3</v>
      </c>
      <c r="I1048" t="s">
        <v>961</v>
      </c>
      <c r="J1048" t="s">
        <v>962</v>
      </c>
      <c r="K1048" t="s">
        <v>963</v>
      </c>
      <c r="L1048">
        <v>1348</v>
      </c>
      <c r="N1048">
        <v>1009</v>
      </c>
      <c r="O1048" t="s">
        <v>122</v>
      </c>
      <c r="P1048" t="s">
        <v>122</v>
      </c>
      <c r="Q1048">
        <v>1000</v>
      </c>
      <c r="X1048">
        <v>5.0099999999999997E-3</v>
      </c>
      <c r="Y1048">
        <v>17183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6</v>
      </c>
      <c r="AG1048">
        <v>5.0099999999999997E-3</v>
      </c>
      <c r="AH1048">
        <v>2</v>
      </c>
      <c r="AI1048">
        <v>92847648</v>
      </c>
      <c r="AJ1048">
        <v>923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ROW(Source!A668)</f>
        <v>668</v>
      </c>
      <c r="B1049">
        <v>92847663</v>
      </c>
      <c r="C1049">
        <v>92847637</v>
      </c>
      <c r="D1049">
        <v>49514607</v>
      </c>
      <c r="E1049">
        <v>70</v>
      </c>
      <c r="F1049">
        <v>1</v>
      </c>
      <c r="G1049">
        <v>1</v>
      </c>
      <c r="H1049">
        <v>3</v>
      </c>
      <c r="I1049" t="s">
        <v>987</v>
      </c>
      <c r="J1049" t="s">
        <v>6</v>
      </c>
      <c r="K1049" t="s">
        <v>988</v>
      </c>
      <c r="L1049">
        <v>1327</v>
      </c>
      <c r="N1049">
        <v>1005</v>
      </c>
      <c r="O1049" t="s">
        <v>57</v>
      </c>
      <c r="P1049" t="s">
        <v>57</v>
      </c>
      <c r="Q1049">
        <v>1</v>
      </c>
      <c r="X1049">
        <v>100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 t="s">
        <v>6</v>
      </c>
      <c r="AG1049">
        <v>100</v>
      </c>
      <c r="AH1049">
        <v>3</v>
      </c>
      <c r="AI1049">
        <v>-1</v>
      </c>
      <c r="AJ1049" t="s">
        <v>6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ROW(Source!A668)</f>
        <v>668</v>
      </c>
      <c r="B1050">
        <v>92847664</v>
      </c>
      <c r="C1050">
        <v>92847637</v>
      </c>
      <c r="D1050">
        <v>49514616</v>
      </c>
      <c r="E1050">
        <v>70</v>
      </c>
      <c r="F1050">
        <v>1</v>
      </c>
      <c r="G1050">
        <v>1</v>
      </c>
      <c r="H1050">
        <v>3</v>
      </c>
      <c r="I1050" t="s">
        <v>989</v>
      </c>
      <c r="J1050" t="s">
        <v>6</v>
      </c>
      <c r="K1050" t="s">
        <v>990</v>
      </c>
      <c r="L1050">
        <v>1346</v>
      </c>
      <c r="N1050">
        <v>1009</v>
      </c>
      <c r="O1050" t="s">
        <v>931</v>
      </c>
      <c r="P1050" t="s">
        <v>931</v>
      </c>
      <c r="Q1050">
        <v>1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1</v>
      </c>
      <c r="AD1050">
        <v>0</v>
      </c>
      <c r="AE1050">
        <v>0</v>
      </c>
      <c r="AF1050" t="s">
        <v>6</v>
      </c>
      <c r="AG1050">
        <v>0</v>
      </c>
      <c r="AH1050">
        <v>3</v>
      </c>
      <c r="AI1050">
        <v>-1</v>
      </c>
      <c r="AJ1050" t="s">
        <v>6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ROW(Source!A668)</f>
        <v>668</v>
      </c>
      <c r="B1051">
        <v>92847665</v>
      </c>
      <c r="C1051">
        <v>92847637</v>
      </c>
      <c r="D1051">
        <v>49514616</v>
      </c>
      <c r="E1051">
        <v>70</v>
      </c>
      <c r="F1051">
        <v>1</v>
      </c>
      <c r="G1051">
        <v>1</v>
      </c>
      <c r="H1051">
        <v>3</v>
      </c>
      <c r="I1051" t="s">
        <v>989</v>
      </c>
      <c r="J1051" t="s">
        <v>6</v>
      </c>
      <c r="K1051" t="s">
        <v>991</v>
      </c>
      <c r="L1051">
        <v>1371</v>
      </c>
      <c r="N1051">
        <v>1013</v>
      </c>
      <c r="O1051" t="s">
        <v>22</v>
      </c>
      <c r="P1051" t="s">
        <v>22</v>
      </c>
      <c r="Q1051">
        <v>1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1</v>
      </c>
      <c r="AD1051">
        <v>0</v>
      </c>
      <c r="AE1051">
        <v>0</v>
      </c>
      <c r="AF1051" t="s">
        <v>6</v>
      </c>
      <c r="AG1051">
        <v>0</v>
      </c>
      <c r="AH1051">
        <v>3</v>
      </c>
      <c r="AI1051">
        <v>-1</v>
      </c>
      <c r="AJ1051" t="s">
        <v>6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ROW(Source!A668)</f>
        <v>668</v>
      </c>
      <c r="B1052">
        <v>92847666</v>
      </c>
      <c r="C1052">
        <v>92847637</v>
      </c>
      <c r="D1052">
        <v>49514677</v>
      </c>
      <c r="E1052">
        <v>70</v>
      </c>
      <c r="F1052">
        <v>1</v>
      </c>
      <c r="G1052">
        <v>1</v>
      </c>
      <c r="H1052">
        <v>3</v>
      </c>
      <c r="I1052" t="s">
        <v>992</v>
      </c>
      <c r="J1052" t="s">
        <v>6</v>
      </c>
      <c r="K1052" t="s">
        <v>993</v>
      </c>
      <c r="L1052">
        <v>1371</v>
      </c>
      <c r="N1052">
        <v>1013</v>
      </c>
      <c r="O1052" t="s">
        <v>22</v>
      </c>
      <c r="P1052" t="s">
        <v>22</v>
      </c>
      <c r="Q1052">
        <v>1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1</v>
      </c>
      <c r="AD1052">
        <v>0</v>
      </c>
      <c r="AE1052">
        <v>0</v>
      </c>
      <c r="AF1052" t="s">
        <v>6</v>
      </c>
      <c r="AG1052">
        <v>0</v>
      </c>
      <c r="AH1052">
        <v>3</v>
      </c>
      <c r="AI1052">
        <v>-1</v>
      </c>
      <c r="AJ1052" t="s">
        <v>6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ROW(Source!A668)</f>
        <v>668</v>
      </c>
      <c r="B1053">
        <v>92847667</v>
      </c>
      <c r="C1053">
        <v>92847637</v>
      </c>
      <c r="D1053">
        <v>49514711</v>
      </c>
      <c r="E1053">
        <v>70</v>
      </c>
      <c r="F1053">
        <v>1</v>
      </c>
      <c r="G1053">
        <v>1</v>
      </c>
      <c r="H1053">
        <v>3</v>
      </c>
      <c r="I1053" t="s">
        <v>994</v>
      </c>
      <c r="J1053" t="s">
        <v>6</v>
      </c>
      <c r="K1053" t="s">
        <v>995</v>
      </c>
      <c r="L1053">
        <v>1371</v>
      </c>
      <c r="N1053">
        <v>1013</v>
      </c>
      <c r="O1053" t="s">
        <v>22</v>
      </c>
      <c r="P1053" t="s">
        <v>22</v>
      </c>
      <c r="Q1053">
        <v>1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1</v>
      </c>
      <c r="AD1053">
        <v>0</v>
      </c>
      <c r="AE1053">
        <v>0</v>
      </c>
      <c r="AF1053" t="s">
        <v>6</v>
      </c>
      <c r="AG1053">
        <v>0</v>
      </c>
      <c r="AH1053">
        <v>3</v>
      </c>
      <c r="AI1053">
        <v>-1</v>
      </c>
      <c r="AJ1053" t="s">
        <v>6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ROW(Source!A671)</f>
        <v>671</v>
      </c>
      <c r="B1054">
        <v>92847684</v>
      </c>
      <c r="C1054">
        <v>92847670</v>
      </c>
      <c r="D1054">
        <v>49510719</v>
      </c>
      <c r="E1054">
        <v>70</v>
      </c>
      <c r="F1054">
        <v>1</v>
      </c>
      <c r="G1054">
        <v>1</v>
      </c>
      <c r="H1054">
        <v>1</v>
      </c>
      <c r="I1054" t="s">
        <v>953</v>
      </c>
      <c r="J1054" t="s">
        <v>6</v>
      </c>
      <c r="K1054" t="s">
        <v>954</v>
      </c>
      <c r="L1054">
        <v>1191</v>
      </c>
      <c r="N1054">
        <v>1013</v>
      </c>
      <c r="O1054" t="s">
        <v>915</v>
      </c>
      <c r="P1054" t="s">
        <v>915</v>
      </c>
      <c r="Q1054">
        <v>1</v>
      </c>
      <c r="X1054">
        <v>141</v>
      </c>
      <c r="Y1054">
        <v>0</v>
      </c>
      <c r="Z1054">
        <v>0</v>
      </c>
      <c r="AA1054">
        <v>0</v>
      </c>
      <c r="AB1054">
        <v>8.74</v>
      </c>
      <c r="AC1054">
        <v>0</v>
      </c>
      <c r="AD1054">
        <v>1</v>
      </c>
      <c r="AE1054">
        <v>1</v>
      </c>
      <c r="AF1054" t="s">
        <v>25</v>
      </c>
      <c r="AG1054">
        <v>148.05000000000001</v>
      </c>
      <c r="AH1054">
        <v>2</v>
      </c>
      <c r="AI1054">
        <v>92847671</v>
      </c>
      <c r="AJ1054">
        <v>926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ROW(Source!A671)</f>
        <v>671</v>
      </c>
      <c r="B1055">
        <v>92847685</v>
      </c>
      <c r="C1055">
        <v>92847670</v>
      </c>
      <c r="D1055">
        <v>49510905</v>
      </c>
      <c r="E1055">
        <v>70</v>
      </c>
      <c r="F1055">
        <v>1</v>
      </c>
      <c r="G1055">
        <v>1</v>
      </c>
      <c r="H1055">
        <v>1</v>
      </c>
      <c r="I1055" t="s">
        <v>916</v>
      </c>
      <c r="J1055" t="s">
        <v>6</v>
      </c>
      <c r="K1055" t="s">
        <v>917</v>
      </c>
      <c r="L1055">
        <v>1191</v>
      </c>
      <c r="N1055">
        <v>1013</v>
      </c>
      <c r="O1055" t="s">
        <v>915</v>
      </c>
      <c r="P1055" t="s">
        <v>915</v>
      </c>
      <c r="Q1055">
        <v>1</v>
      </c>
      <c r="X1055">
        <v>0.94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2</v>
      </c>
      <c r="AF1055" t="s">
        <v>25</v>
      </c>
      <c r="AG1055">
        <v>0.98699999999999999</v>
      </c>
      <c r="AH1055">
        <v>2</v>
      </c>
      <c r="AI1055">
        <v>92847672</v>
      </c>
      <c r="AJ1055">
        <v>927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ROW(Source!A671)</f>
        <v>671</v>
      </c>
      <c r="B1056">
        <v>92847686</v>
      </c>
      <c r="C1056">
        <v>92847670</v>
      </c>
      <c r="D1056">
        <v>49672573</v>
      </c>
      <c r="E1056">
        <v>1</v>
      </c>
      <c r="F1056">
        <v>1</v>
      </c>
      <c r="G1056">
        <v>1</v>
      </c>
      <c r="H1056">
        <v>2</v>
      </c>
      <c r="I1056" t="s">
        <v>918</v>
      </c>
      <c r="J1056" t="s">
        <v>919</v>
      </c>
      <c r="K1056" t="s">
        <v>920</v>
      </c>
      <c r="L1056">
        <v>1367</v>
      </c>
      <c r="N1056">
        <v>1011</v>
      </c>
      <c r="O1056" t="s">
        <v>921</v>
      </c>
      <c r="P1056" t="s">
        <v>921</v>
      </c>
      <c r="Q1056">
        <v>1</v>
      </c>
      <c r="X1056">
        <v>0.38</v>
      </c>
      <c r="Y1056">
        <v>0</v>
      </c>
      <c r="Z1056">
        <v>115.4</v>
      </c>
      <c r="AA1056">
        <v>13.5</v>
      </c>
      <c r="AB1056">
        <v>0</v>
      </c>
      <c r="AC1056">
        <v>0</v>
      </c>
      <c r="AD1056">
        <v>1</v>
      </c>
      <c r="AE1056">
        <v>0</v>
      </c>
      <c r="AF1056" t="s">
        <v>25</v>
      </c>
      <c r="AG1056">
        <v>0.39900000000000002</v>
      </c>
      <c r="AH1056">
        <v>2</v>
      </c>
      <c r="AI1056">
        <v>92847673</v>
      </c>
      <c r="AJ1056">
        <v>928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ROW(Source!A671)</f>
        <v>671</v>
      </c>
      <c r="B1057">
        <v>92847687</v>
      </c>
      <c r="C1057">
        <v>92847670</v>
      </c>
      <c r="D1057">
        <v>49672703</v>
      </c>
      <c r="E1057">
        <v>1</v>
      </c>
      <c r="F1057">
        <v>1</v>
      </c>
      <c r="G1057">
        <v>1</v>
      </c>
      <c r="H1057">
        <v>2</v>
      </c>
      <c r="I1057" t="s">
        <v>955</v>
      </c>
      <c r="J1057" t="s">
        <v>956</v>
      </c>
      <c r="K1057" t="s">
        <v>957</v>
      </c>
      <c r="L1057">
        <v>1367</v>
      </c>
      <c r="N1057">
        <v>1011</v>
      </c>
      <c r="O1057" t="s">
        <v>921</v>
      </c>
      <c r="P1057" t="s">
        <v>921</v>
      </c>
      <c r="Q1057">
        <v>1</v>
      </c>
      <c r="X1057">
        <v>0.34</v>
      </c>
      <c r="Y1057">
        <v>0</v>
      </c>
      <c r="Z1057">
        <v>6.66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25</v>
      </c>
      <c r="AG1057">
        <v>0.35700000000000004</v>
      </c>
      <c r="AH1057">
        <v>2</v>
      </c>
      <c r="AI1057">
        <v>92847674</v>
      </c>
      <c r="AJ1057">
        <v>929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ROW(Source!A671)</f>
        <v>671</v>
      </c>
      <c r="B1058">
        <v>92847688</v>
      </c>
      <c r="C1058">
        <v>92847670</v>
      </c>
      <c r="D1058">
        <v>49673503</v>
      </c>
      <c r="E1058">
        <v>1</v>
      </c>
      <c r="F1058">
        <v>1</v>
      </c>
      <c r="G1058">
        <v>1</v>
      </c>
      <c r="H1058">
        <v>2</v>
      </c>
      <c r="I1058" t="s">
        <v>925</v>
      </c>
      <c r="J1058" t="s">
        <v>926</v>
      </c>
      <c r="K1058" t="s">
        <v>927</v>
      </c>
      <c r="L1058">
        <v>1367</v>
      </c>
      <c r="N1058">
        <v>1011</v>
      </c>
      <c r="O1058" t="s">
        <v>921</v>
      </c>
      <c r="P1058" t="s">
        <v>921</v>
      </c>
      <c r="Q1058">
        <v>1</v>
      </c>
      <c r="X1058">
        <v>0.56000000000000005</v>
      </c>
      <c r="Y1058">
        <v>0</v>
      </c>
      <c r="Z1058">
        <v>65.709999999999994</v>
      </c>
      <c r="AA1058">
        <v>11.6</v>
      </c>
      <c r="AB1058">
        <v>0</v>
      </c>
      <c r="AC1058">
        <v>0</v>
      </c>
      <c r="AD1058">
        <v>1</v>
      </c>
      <c r="AE1058">
        <v>0</v>
      </c>
      <c r="AF1058" t="s">
        <v>25</v>
      </c>
      <c r="AG1058">
        <v>0.58800000000000008</v>
      </c>
      <c r="AH1058">
        <v>2</v>
      </c>
      <c r="AI1058">
        <v>92847675</v>
      </c>
      <c r="AJ1058">
        <v>930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ROW(Source!A671)</f>
        <v>671</v>
      </c>
      <c r="B1059">
        <v>92847689</v>
      </c>
      <c r="C1059">
        <v>92847670</v>
      </c>
      <c r="D1059">
        <v>49673715</v>
      </c>
      <c r="E1059">
        <v>1</v>
      </c>
      <c r="F1059">
        <v>1</v>
      </c>
      <c r="G1059">
        <v>1</v>
      </c>
      <c r="H1059">
        <v>2</v>
      </c>
      <c r="I1059" t="s">
        <v>937</v>
      </c>
      <c r="J1059" t="s">
        <v>938</v>
      </c>
      <c r="K1059" t="s">
        <v>939</v>
      </c>
      <c r="L1059">
        <v>1367</v>
      </c>
      <c r="N1059">
        <v>1011</v>
      </c>
      <c r="O1059" t="s">
        <v>921</v>
      </c>
      <c r="P1059" t="s">
        <v>921</v>
      </c>
      <c r="Q1059">
        <v>1</v>
      </c>
      <c r="X1059">
        <v>1.4</v>
      </c>
      <c r="Y1059">
        <v>0</v>
      </c>
      <c r="Z1059">
        <v>8.1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25</v>
      </c>
      <c r="AG1059">
        <v>1.47</v>
      </c>
      <c r="AH1059">
        <v>2</v>
      </c>
      <c r="AI1059">
        <v>92847676</v>
      </c>
      <c r="AJ1059">
        <v>931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ROW(Source!A671)</f>
        <v>671</v>
      </c>
      <c r="B1060">
        <v>92847690</v>
      </c>
      <c r="C1060">
        <v>92847670</v>
      </c>
      <c r="D1060">
        <v>49521144</v>
      </c>
      <c r="E1060">
        <v>1</v>
      </c>
      <c r="F1060">
        <v>1</v>
      </c>
      <c r="G1060">
        <v>1</v>
      </c>
      <c r="H1060">
        <v>3</v>
      </c>
      <c r="I1060" t="s">
        <v>958</v>
      </c>
      <c r="J1060" t="s">
        <v>959</v>
      </c>
      <c r="K1060" t="s">
        <v>960</v>
      </c>
      <c r="L1060">
        <v>1348</v>
      </c>
      <c r="N1060">
        <v>1009</v>
      </c>
      <c r="O1060" t="s">
        <v>122</v>
      </c>
      <c r="P1060" t="s">
        <v>122</v>
      </c>
      <c r="Q1060">
        <v>1000</v>
      </c>
      <c r="X1060">
        <v>8.8999999999999995E-4</v>
      </c>
      <c r="Y1060">
        <v>26499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6</v>
      </c>
      <c r="AG1060">
        <v>8.8999999999999995E-4</v>
      </c>
      <c r="AH1060">
        <v>2</v>
      </c>
      <c r="AI1060">
        <v>92847677</v>
      </c>
      <c r="AJ1060">
        <v>932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ROW(Source!A671)</f>
        <v>671</v>
      </c>
      <c r="B1061">
        <v>92847691</v>
      </c>
      <c r="C1061">
        <v>92847670</v>
      </c>
      <c r="D1061">
        <v>49524301</v>
      </c>
      <c r="E1061">
        <v>1</v>
      </c>
      <c r="F1061">
        <v>1</v>
      </c>
      <c r="G1061">
        <v>1</v>
      </c>
      <c r="H1061">
        <v>3</v>
      </c>
      <c r="I1061" t="s">
        <v>940</v>
      </c>
      <c r="J1061" t="s">
        <v>941</v>
      </c>
      <c r="K1061" t="s">
        <v>942</v>
      </c>
      <c r="L1061">
        <v>1348</v>
      </c>
      <c r="N1061">
        <v>1009</v>
      </c>
      <c r="O1061" t="s">
        <v>122</v>
      </c>
      <c r="P1061" t="s">
        <v>122</v>
      </c>
      <c r="Q1061">
        <v>1000</v>
      </c>
      <c r="X1061">
        <v>4.0999999999999999E-4</v>
      </c>
      <c r="Y1061">
        <v>10362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6</v>
      </c>
      <c r="AG1061">
        <v>4.0999999999999999E-4</v>
      </c>
      <c r="AH1061">
        <v>2</v>
      </c>
      <c r="AI1061">
        <v>92847678</v>
      </c>
      <c r="AJ1061">
        <v>933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ROW(Source!A671)</f>
        <v>671</v>
      </c>
      <c r="B1062">
        <v>92847692</v>
      </c>
      <c r="C1062">
        <v>92847670</v>
      </c>
      <c r="D1062">
        <v>49525488</v>
      </c>
      <c r="E1062">
        <v>1</v>
      </c>
      <c r="F1062">
        <v>1</v>
      </c>
      <c r="G1062">
        <v>1</v>
      </c>
      <c r="H1062">
        <v>3</v>
      </c>
      <c r="I1062" t="s">
        <v>928</v>
      </c>
      <c r="J1062" t="s">
        <v>929</v>
      </c>
      <c r="K1062" t="s">
        <v>930</v>
      </c>
      <c r="L1062">
        <v>1346</v>
      </c>
      <c r="N1062">
        <v>1009</v>
      </c>
      <c r="O1062" t="s">
        <v>931</v>
      </c>
      <c r="P1062" t="s">
        <v>931</v>
      </c>
      <c r="Q1062">
        <v>1</v>
      </c>
      <c r="X1062">
        <v>15</v>
      </c>
      <c r="Y1062">
        <v>9.0399999999999991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6</v>
      </c>
      <c r="AG1062">
        <v>15</v>
      </c>
      <c r="AH1062">
        <v>2</v>
      </c>
      <c r="AI1062">
        <v>92847679</v>
      </c>
      <c r="AJ1062">
        <v>934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ROW(Source!A671)</f>
        <v>671</v>
      </c>
      <c r="B1063">
        <v>92847693</v>
      </c>
      <c r="C1063">
        <v>92847670</v>
      </c>
      <c r="D1063">
        <v>49526492</v>
      </c>
      <c r="E1063">
        <v>1</v>
      </c>
      <c r="F1063">
        <v>1</v>
      </c>
      <c r="G1063">
        <v>1</v>
      </c>
      <c r="H1063">
        <v>3</v>
      </c>
      <c r="I1063" t="s">
        <v>932</v>
      </c>
      <c r="J1063" t="s">
        <v>933</v>
      </c>
      <c r="K1063" t="s">
        <v>934</v>
      </c>
      <c r="L1063">
        <v>1346</v>
      </c>
      <c r="N1063">
        <v>1009</v>
      </c>
      <c r="O1063" t="s">
        <v>931</v>
      </c>
      <c r="P1063" t="s">
        <v>931</v>
      </c>
      <c r="Q1063">
        <v>1</v>
      </c>
      <c r="X1063">
        <v>8</v>
      </c>
      <c r="Y1063">
        <v>23.09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6</v>
      </c>
      <c r="AG1063">
        <v>8</v>
      </c>
      <c r="AH1063">
        <v>2</v>
      </c>
      <c r="AI1063">
        <v>92847680</v>
      </c>
      <c r="AJ1063">
        <v>935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ROW(Source!A671)</f>
        <v>671</v>
      </c>
      <c r="B1064">
        <v>92847694</v>
      </c>
      <c r="C1064">
        <v>92847670</v>
      </c>
      <c r="D1064">
        <v>49512814</v>
      </c>
      <c r="E1064">
        <v>70</v>
      </c>
      <c r="F1064">
        <v>1</v>
      </c>
      <c r="G1064">
        <v>1</v>
      </c>
      <c r="H1064">
        <v>3</v>
      </c>
      <c r="I1064" t="s">
        <v>985</v>
      </c>
      <c r="J1064" t="s">
        <v>6</v>
      </c>
      <c r="K1064" t="s">
        <v>986</v>
      </c>
      <c r="L1064">
        <v>1327</v>
      </c>
      <c r="N1064">
        <v>1005</v>
      </c>
      <c r="O1064" t="s">
        <v>57</v>
      </c>
      <c r="P1064" t="s">
        <v>57</v>
      </c>
      <c r="Q1064">
        <v>1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1</v>
      </c>
      <c r="AD1064">
        <v>0</v>
      </c>
      <c r="AE1064">
        <v>0</v>
      </c>
      <c r="AF1064" t="s">
        <v>6</v>
      </c>
      <c r="AG1064">
        <v>0</v>
      </c>
      <c r="AH1064">
        <v>3</v>
      </c>
      <c r="AI1064">
        <v>-1</v>
      </c>
      <c r="AJ1064" t="s">
        <v>6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ROW(Source!A671)</f>
        <v>671</v>
      </c>
      <c r="B1065">
        <v>92847695</v>
      </c>
      <c r="C1065">
        <v>92847670</v>
      </c>
      <c r="D1065">
        <v>49555131</v>
      </c>
      <c r="E1065">
        <v>1</v>
      </c>
      <c r="F1065">
        <v>1</v>
      </c>
      <c r="G1065">
        <v>1</v>
      </c>
      <c r="H1065">
        <v>3</v>
      </c>
      <c r="I1065" t="s">
        <v>961</v>
      </c>
      <c r="J1065" t="s">
        <v>962</v>
      </c>
      <c r="K1065" t="s">
        <v>963</v>
      </c>
      <c r="L1065">
        <v>1348</v>
      </c>
      <c r="N1065">
        <v>1009</v>
      </c>
      <c r="O1065" t="s">
        <v>122</v>
      </c>
      <c r="P1065" t="s">
        <v>122</v>
      </c>
      <c r="Q1065">
        <v>1000</v>
      </c>
      <c r="X1065">
        <v>5.0099999999999997E-3</v>
      </c>
      <c r="Y1065">
        <v>17183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6</v>
      </c>
      <c r="AG1065">
        <v>5.0099999999999997E-3</v>
      </c>
      <c r="AH1065">
        <v>2</v>
      </c>
      <c r="AI1065">
        <v>92847681</v>
      </c>
      <c r="AJ1065">
        <v>936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ROW(Source!A671)</f>
        <v>671</v>
      </c>
      <c r="B1066">
        <v>92847696</v>
      </c>
      <c r="C1066">
        <v>92847670</v>
      </c>
      <c r="D1066">
        <v>49514607</v>
      </c>
      <c r="E1066">
        <v>70</v>
      </c>
      <c r="F1066">
        <v>1</v>
      </c>
      <c r="G1066">
        <v>1</v>
      </c>
      <c r="H1066">
        <v>3</v>
      </c>
      <c r="I1066" t="s">
        <v>987</v>
      </c>
      <c r="J1066" t="s">
        <v>6</v>
      </c>
      <c r="K1066" t="s">
        <v>988</v>
      </c>
      <c r="L1066">
        <v>1327</v>
      </c>
      <c r="N1066">
        <v>1005</v>
      </c>
      <c r="O1066" t="s">
        <v>57</v>
      </c>
      <c r="P1066" t="s">
        <v>57</v>
      </c>
      <c r="Q1066">
        <v>1</v>
      </c>
      <c r="X1066">
        <v>100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 t="s">
        <v>6</v>
      </c>
      <c r="AG1066">
        <v>100</v>
      </c>
      <c r="AH1066">
        <v>3</v>
      </c>
      <c r="AI1066">
        <v>-1</v>
      </c>
      <c r="AJ1066" t="s">
        <v>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ROW(Source!A671)</f>
        <v>671</v>
      </c>
      <c r="B1067">
        <v>92847697</v>
      </c>
      <c r="C1067">
        <v>92847670</v>
      </c>
      <c r="D1067">
        <v>49514616</v>
      </c>
      <c r="E1067">
        <v>70</v>
      </c>
      <c r="F1067">
        <v>1</v>
      </c>
      <c r="G1067">
        <v>1</v>
      </c>
      <c r="H1067">
        <v>3</v>
      </c>
      <c r="I1067" t="s">
        <v>989</v>
      </c>
      <c r="J1067" t="s">
        <v>6</v>
      </c>
      <c r="K1067" t="s">
        <v>990</v>
      </c>
      <c r="L1067">
        <v>1346</v>
      </c>
      <c r="N1067">
        <v>1009</v>
      </c>
      <c r="O1067" t="s">
        <v>931</v>
      </c>
      <c r="P1067" t="s">
        <v>931</v>
      </c>
      <c r="Q1067">
        <v>1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1</v>
      </c>
      <c r="AD1067">
        <v>0</v>
      </c>
      <c r="AE1067">
        <v>0</v>
      </c>
      <c r="AF1067" t="s">
        <v>6</v>
      </c>
      <c r="AG1067">
        <v>0</v>
      </c>
      <c r="AH1067">
        <v>3</v>
      </c>
      <c r="AI1067">
        <v>-1</v>
      </c>
      <c r="AJ1067" t="s">
        <v>6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ROW(Source!A671)</f>
        <v>671</v>
      </c>
      <c r="B1068">
        <v>92847698</v>
      </c>
      <c r="C1068">
        <v>92847670</v>
      </c>
      <c r="D1068">
        <v>49514616</v>
      </c>
      <c r="E1068">
        <v>70</v>
      </c>
      <c r="F1068">
        <v>1</v>
      </c>
      <c r="G1068">
        <v>1</v>
      </c>
      <c r="H1068">
        <v>3</v>
      </c>
      <c r="I1068" t="s">
        <v>989</v>
      </c>
      <c r="J1068" t="s">
        <v>6</v>
      </c>
      <c r="K1068" t="s">
        <v>991</v>
      </c>
      <c r="L1068">
        <v>1371</v>
      </c>
      <c r="N1068">
        <v>1013</v>
      </c>
      <c r="O1068" t="s">
        <v>22</v>
      </c>
      <c r="P1068" t="s">
        <v>22</v>
      </c>
      <c r="Q1068">
        <v>1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1</v>
      </c>
      <c r="AD1068">
        <v>0</v>
      </c>
      <c r="AE1068">
        <v>0</v>
      </c>
      <c r="AF1068" t="s">
        <v>6</v>
      </c>
      <c r="AG1068">
        <v>0</v>
      </c>
      <c r="AH1068">
        <v>3</v>
      </c>
      <c r="AI1068">
        <v>-1</v>
      </c>
      <c r="AJ1068" t="s">
        <v>6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ROW(Source!A671)</f>
        <v>671</v>
      </c>
      <c r="B1069">
        <v>92847699</v>
      </c>
      <c r="C1069">
        <v>92847670</v>
      </c>
      <c r="D1069">
        <v>49514677</v>
      </c>
      <c r="E1069">
        <v>70</v>
      </c>
      <c r="F1069">
        <v>1</v>
      </c>
      <c r="G1069">
        <v>1</v>
      </c>
      <c r="H1069">
        <v>3</v>
      </c>
      <c r="I1069" t="s">
        <v>992</v>
      </c>
      <c r="J1069" t="s">
        <v>6</v>
      </c>
      <c r="K1069" t="s">
        <v>993</v>
      </c>
      <c r="L1069">
        <v>1371</v>
      </c>
      <c r="N1069">
        <v>1013</v>
      </c>
      <c r="O1069" t="s">
        <v>22</v>
      </c>
      <c r="P1069" t="s">
        <v>22</v>
      </c>
      <c r="Q1069">
        <v>1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1</v>
      </c>
      <c r="AD1069">
        <v>0</v>
      </c>
      <c r="AE1069">
        <v>0</v>
      </c>
      <c r="AF1069" t="s">
        <v>6</v>
      </c>
      <c r="AG1069">
        <v>0</v>
      </c>
      <c r="AH1069">
        <v>3</v>
      </c>
      <c r="AI1069">
        <v>-1</v>
      </c>
      <c r="AJ1069" t="s">
        <v>6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ROW(Source!A674)</f>
        <v>674</v>
      </c>
      <c r="B1070">
        <v>92847717</v>
      </c>
      <c r="C1070">
        <v>92847702</v>
      </c>
      <c r="D1070">
        <v>49510719</v>
      </c>
      <c r="E1070">
        <v>70</v>
      </c>
      <c r="F1070">
        <v>1</v>
      </c>
      <c r="G1070">
        <v>1</v>
      </c>
      <c r="H1070">
        <v>1</v>
      </c>
      <c r="I1070" t="s">
        <v>953</v>
      </c>
      <c r="J1070" t="s">
        <v>6</v>
      </c>
      <c r="K1070" t="s">
        <v>954</v>
      </c>
      <c r="L1070">
        <v>1191</v>
      </c>
      <c r="N1070">
        <v>1013</v>
      </c>
      <c r="O1070" t="s">
        <v>915</v>
      </c>
      <c r="P1070" t="s">
        <v>915</v>
      </c>
      <c r="Q1070">
        <v>1</v>
      </c>
      <c r="X1070">
        <v>122</v>
      </c>
      <c r="Y1070">
        <v>0</v>
      </c>
      <c r="Z1070">
        <v>0</v>
      </c>
      <c r="AA1070">
        <v>0</v>
      </c>
      <c r="AB1070">
        <v>8.74</v>
      </c>
      <c r="AC1070">
        <v>0</v>
      </c>
      <c r="AD1070">
        <v>1</v>
      </c>
      <c r="AE1070">
        <v>1</v>
      </c>
      <c r="AF1070" t="s">
        <v>116</v>
      </c>
      <c r="AG1070">
        <v>128.1</v>
      </c>
      <c r="AH1070">
        <v>2</v>
      </c>
      <c r="AI1070">
        <v>92847703</v>
      </c>
      <c r="AJ1070">
        <v>939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ROW(Source!A674)</f>
        <v>674</v>
      </c>
      <c r="B1071">
        <v>92847718</v>
      </c>
      <c r="C1071">
        <v>92847702</v>
      </c>
      <c r="D1071">
        <v>49510905</v>
      </c>
      <c r="E1071">
        <v>70</v>
      </c>
      <c r="F1071">
        <v>1</v>
      </c>
      <c r="G1071">
        <v>1</v>
      </c>
      <c r="H1071">
        <v>1</v>
      </c>
      <c r="I1071" t="s">
        <v>916</v>
      </c>
      <c r="J1071" t="s">
        <v>6</v>
      </c>
      <c r="K1071" t="s">
        <v>917</v>
      </c>
      <c r="L1071">
        <v>1191</v>
      </c>
      <c r="N1071">
        <v>1013</v>
      </c>
      <c r="O1071" t="s">
        <v>915</v>
      </c>
      <c r="P1071" t="s">
        <v>915</v>
      </c>
      <c r="Q1071">
        <v>1</v>
      </c>
      <c r="X1071">
        <v>0.87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2</v>
      </c>
      <c r="AF1071" t="s">
        <v>116</v>
      </c>
      <c r="AG1071">
        <v>0.91349999999999998</v>
      </c>
      <c r="AH1071">
        <v>2</v>
      </c>
      <c r="AI1071">
        <v>92847704</v>
      </c>
      <c r="AJ1071">
        <v>940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ROW(Source!A674)</f>
        <v>674</v>
      </c>
      <c r="B1072">
        <v>92847719</v>
      </c>
      <c r="C1072">
        <v>92847702</v>
      </c>
      <c r="D1072">
        <v>49672573</v>
      </c>
      <c r="E1072">
        <v>1</v>
      </c>
      <c r="F1072">
        <v>1</v>
      </c>
      <c r="G1072">
        <v>1</v>
      </c>
      <c r="H1072">
        <v>2</v>
      </c>
      <c r="I1072" t="s">
        <v>918</v>
      </c>
      <c r="J1072" t="s">
        <v>919</v>
      </c>
      <c r="K1072" t="s">
        <v>920</v>
      </c>
      <c r="L1072">
        <v>1367</v>
      </c>
      <c r="N1072">
        <v>1011</v>
      </c>
      <c r="O1072" t="s">
        <v>921</v>
      </c>
      <c r="P1072" t="s">
        <v>921</v>
      </c>
      <c r="Q1072">
        <v>1</v>
      </c>
      <c r="X1072">
        <v>0.35</v>
      </c>
      <c r="Y1072">
        <v>0</v>
      </c>
      <c r="Z1072">
        <v>115.4</v>
      </c>
      <c r="AA1072">
        <v>13.5</v>
      </c>
      <c r="AB1072">
        <v>0</v>
      </c>
      <c r="AC1072">
        <v>0</v>
      </c>
      <c r="AD1072">
        <v>1</v>
      </c>
      <c r="AE1072">
        <v>0</v>
      </c>
      <c r="AF1072" t="s">
        <v>116</v>
      </c>
      <c r="AG1072">
        <v>0.36749999999999999</v>
      </c>
      <c r="AH1072">
        <v>2</v>
      </c>
      <c r="AI1072">
        <v>92847705</v>
      </c>
      <c r="AJ1072">
        <v>941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ROW(Source!A674)</f>
        <v>674</v>
      </c>
      <c r="B1073">
        <v>92847720</v>
      </c>
      <c r="C1073">
        <v>92847702</v>
      </c>
      <c r="D1073">
        <v>49672703</v>
      </c>
      <c r="E1073">
        <v>1</v>
      </c>
      <c r="F1073">
        <v>1</v>
      </c>
      <c r="G1073">
        <v>1</v>
      </c>
      <c r="H1073">
        <v>2</v>
      </c>
      <c r="I1073" t="s">
        <v>955</v>
      </c>
      <c r="J1073" t="s">
        <v>956</v>
      </c>
      <c r="K1073" t="s">
        <v>957</v>
      </c>
      <c r="L1073">
        <v>1367</v>
      </c>
      <c r="N1073">
        <v>1011</v>
      </c>
      <c r="O1073" t="s">
        <v>921</v>
      </c>
      <c r="P1073" t="s">
        <v>921</v>
      </c>
      <c r="Q1073">
        <v>1</v>
      </c>
      <c r="X1073">
        <v>0.34</v>
      </c>
      <c r="Y1073">
        <v>0</v>
      </c>
      <c r="Z1073">
        <v>6.66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116</v>
      </c>
      <c r="AG1073">
        <v>0.35700000000000004</v>
      </c>
      <c r="AH1073">
        <v>2</v>
      </c>
      <c r="AI1073">
        <v>92847706</v>
      </c>
      <c r="AJ1073">
        <v>942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ROW(Source!A674)</f>
        <v>674</v>
      </c>
      <c r="B1074">
        <v>92847721</v>
      </c>
      <c r="C1074">
        <v>92847702</v>
      </c>
      <c r="D1074">
        <v>49673503</v>
      </c>
      <c r="E1074">
        <v>1</v>
      </c>
      <c r="F1074">
        <v>1</v>
      </c>
      <c r="G1074">
        <v>1</v>
      </c>
      <c r="H1074">
        <v>2</v>
      </c>
      <c r="I1074" t="s">
        <v>925</v>
      </c>
      <c r="J1074" t="s">
        <v>926</v>
      </c>
      <c r="K1074" t="s">
        <v>927</v>
      </c>
      <c r="L1074">
        <v>1367</v>
      </c>
      <c r="N1074">
        <v>1011</v>
      </c>
      <c r="O1074" t="s">
        <v>921</v>
      </c>
      <c r="P1074" t="s">
        <v>921</v>
      </c>
      <c r="Q1074">
        <v>1</v>
      </c>
      <c r="X1074">
        <v>0.52</v>
      </c>
      <c r="Y1074">
        <v>0</v>
      </c>
      <c r="Z1074">
        <v>65.709999999999994</v>
      </c>
      <c r="AA1074">
        <v>11.6</v>
      </c>
      <c r="AB1074">
        <v>0</v>
      </c>
      <c r="AC1074">
        <v>0</v>
      </c>
      <c r="AD1074">
        <v>1</v>
      </c>
      <c r="AE1074">
        <v>0</v>
      </c>
      <c r="AF1074" t="s">
        <v>116</v>
      </c>
      <c r="AG1074">
        <v>0.54600000000000004</v>
      </c>
      <c r="AH1074">
        <v>2</v>
      </c>
      <c r="AI1074">
        <v>92847707</v>
      </c>
      <c r="AJ1074">
        <v>943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ROW(Source!A674)</f>
        <v>674</v>
      </c>
      <c r="B1075">
        <v>92847722</v>
      </c>
      <c r="C1075">
        <v>92847702</v>
      </c>
      <c r="D1075">
        <v>49673715</v>
      </c>
      <c r="E1075">
        <v>1</v>
      </c>
      <c r="F1075">
        <v>1</v>
      </c>
      <c r="G1075">
        <v>1</v>
      </c>
      <c r="H1075">
        <v>2</v>
      </c>
      <c r="I1075" t="s">
        <v>937</v>
      </c>
      <c r="J1075" t="s">
        <v>938</v>
      </c>
      <c r="K1075" t="s">
        <v>939</v>
      </c>
      <c r="L1075">
        <v>1367</v>
      </c>
      <c r="N1075">
        <v>1011</v>
      </c>
      <c r="O1075" t="s">
        <v>921</v>
      </c>
      <c r="P1075" t="s">
        <v>921</v>
      </c>
      <c r="Q1075">
        <v>1</v>
      </c>
      <c r="X1075">
        <v>1.33</v>
      </c>
      <c r="Y1075">
        <v>0</v>
      </c>
      <c r="Z1075">
        <v>8.1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116</v>
      </c>
      <c r="AG1075">
        <v>1.3965000000000001</v>
      </c>
      <c r="AH1075">
        <v>2</v>
      </c>
      <c r="AI1075">
        <v>92847708</v>
      </c>
      <c r="AJ1075">
        <v>944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ROW(Source!A674)</f>
        <v>674</v>
      </c>
      <c r="B1076">
        <v>92847723</v>
      </c>
      <c r="C1076">
        <v>92847702</v>
      </c>
      <c r="D1076">
        <v>49521144</v>
      </c>
      <c r="E1076">
        <v>1</v>
      </c>
      <c r="F1076">
        <v>1</v>
      </c>
      <c r="G1076">
        <v>1</v>
      </c>
      <c r="H1076">
        <v>3</v>
      </c>
      <c r="I1076" t="s">
        <v>958</v>
      </c>
      <c r="J1076" t="s">
        <v>959</v>
      </c>
      <c r="K1076" t="s">
        <v>960</v>
      </c>
      <c r="L1076">
        <v>1348</v>
      </c>
      <c r="N1076">
        <v>1009</v>
      </c>
      <c r="O1076" t="s">
        <v>122</v>
      </c>
      <c r="P1076" t="s">
        <v>122</v>
      </c>
      <c r="Q1076">
        <v>1000</v>
      </c>
      <c r="X1076">
        <v>8.4000000000000003E-4</v>
      </c>
      <c r="Y1076">
        <v>26499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6</v>
      </c>
      <c r="AG1076">
        <v>8.4000000000000003E-4</v>
      </c>
      <c r="AH1076">
        <v>2</v>
      </c>
      <c r="AI1076">
        <v>92847709</v>
      </c>
      <c r="AJ1076">
        <v>945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ROW(Source!A674)</f>
        <v>674</v>
      </c>
      <c r="B1077">
        <v>92847724</v>
      </c>
      <c r="C1077">
        <v>92847702</v>
      </c>
      <c r="D1077">
        <v>49524301</v>
      </c>
      <c r="E1077">
        <v>1</v>
      </c>
      <c r="F1077">
        <v>1</v>
      </c>
      <c r="G1077">
        <v>1</v>
      </c>
      <c r="H1077">
        <v>3</v>
      </c>
      <c r="I1077" t="s">
        <v>940</v>
      </c>
      <c r="J1077" t="s">
        <v>941</v>
      </c>
      <c r="K1077" t="s">
        <v>942</v>
      </c>
      <c r="L1077">
        <v>1348</v>
      </c>
      <c r="N1077">
        <v>1009</v>
      </c>
      <c r="O1077" t="s">
        <v>122</v>
      </c>
      <c r="P1077" t="s">
        <v>122</v>
      </c>
      <c r="Q1077">
        <v>1000</v>
      </c>
      <c r="X1077">
        <v>3.8999999999999999E-4</v>
      </c>
      <c r="Y1077">
        <v>10362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6</v>
      </c>
      <c r="AG1077">
        <v>3.8999999999999999E-4</v>
      </c>
      <c r="AH1077">
        <v>2</v>
      </c>
      <c r="AI1077">
        <v>92847710</v>
      </c>
      <c r="AJ1077">
        <v>946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ROW(Source!A674)</f>
        <v>674</v>
      </c>
      <c r="B1078">
        <v>92847725</v>
      </c>
      <c r="C1078">
        <v>92847702</v>
      </c>
      <c r="D1078">
        <v>49525488</v>
      </c>
      <c r="E1078">
        <v>1</v>
      </c>
      <c r="F1078">
        <v>1</v>
      </c>
      <c r="G1078">
        <v>1</v>
      </c>
      <c r="H1078">
        <v>3</v>
      </c>
      <c r="I1078" t="s">
        <v>928</v>
      </c>
      <c r="J1078" t="s">
        <v>929</v>
      </c>
      <c r="K1078" t="s">
        <v>930</v>
      </c>
      <c r="L1078">
        <v>1346</v>
      </c>
      <c r="N1078">
        <v>1009</v>
      </c>
      <c r="O1078" t="s">
        <v>931</v>
      </c>
      <c r="P1078" t="s">
        <v>931</v>
      </c>
      <c r="Q1078">
        <v>1</v>
      </c>
      <c r="X1078">
        <v>11</v>
      </c>
      <c r="Y1078">
        <v>9.0399999999999991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6</v>
      </c>
      <c r="AG1078">
        <v>11</v>
      </c>
      <c r="AH1078">
        <v>2</v>
      </c>
      <c r="AI1078">
        <v>92847711</v>
      </c>
      <c r="AJ1078">
        <v>947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ROW(Source!A674)</f>
        <v>674</v>
      </c>
      <c r="B1079">
        <v>92847726</v>
      </c>
      <c r="C1079">
        <v>92847702</v>
      </c>
      <c r="D1079">
        <v>49526492</v>
      </c>
      <c r="E1079">
        <v>1</v>
      </c>
      <c r="F1079">
        <v>1</v>
      </c>
      <c r="G1079">
        <v>1</v>
      </c>
      <c r="H1079">
        <v>3</v>
      </c>
      <c r="I1079" t="s">
        <v>932</v>
      </c>
      <c r="J1079" t="s">
        <v>933</v>
      </c>
      <c r="K1079" t="s">
        <v>934</v>
      </c>
      <c r="L1079">
        <v>1346</v>
      </c>
      <c r="N1079">
        <v>1009</v>
      </c>
      <c r="O1079" t="s">
        <v>931</v>
      </c>
      <c r="P1079" t="s">
        <v>931</v>
      </c>
      <c r="Q1079">
        <v>1</v>
      </c>
      <c r="X1079">
        <v>7.58</v>
      </c>
      <c r="Y1079">
        <v>23.09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6</v>
      </c>
      <c r="AG1079">
        <v>7.58</v>
      </c>
      <c r="AH1079">
        <v>2</v>
      </c>
      <c r="AI1079">
        <v>92847712</v>
      </c>
      <c r="AJ1079">
        <v>948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ROW(Source!A674)</f>
        <v>674</v>
      </c>
      <c r="B1080">
        <v>92847727</v>
      </c>
      <c r="C1080">
        <v>92847702</v>
      </c>
      <c r="D1080">
        <v>49512814</v>
      </c>
      <c r="E1080">
        <v>70</v>
      </c>
      <c r="F1080">
        <v>1</v>
      </c>
      <c r="G1080">
        <v>1</v>
      </c>
      <c r="H1080">
        <v>3</v>
      </c>
      <c r="I1080" t="s">
        <v>985</v>
      </c>
      <c r="J1080" t="s">
        <v>6</v>
      </c>
      <c r="K1080" t="s">
        <v>986</v>
      </c>
      <c r="L1080">
        <v>1327</v>
      </c>
      <c r="N1080">
        <v>1005</v>
      </c>
      <c r="O1080" t="s">
        <v>57</v>
      </c>
      <c r="P1080" t="s">
        <v>57</v>
      </c>
      <c r="Q1080">
        <v>1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1</v>
      </c>
      <c r="AD1080">
        <v>0</v>
      </c>
      <c r="AE1080">
        <v>0</v>
      </c>
      <c r="AF1080" t="s">
        <v>6</v>
      </c>
      <c r="AG1080">
        <v>0</v>
      </c>
      <c r="AH1080">
        <v>3</v>
      </c>
      <c r="AI1080">
        <v>-1</v>
      </c>
      <c r="AJ1080" t="s">
        <v>6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ROW(Source!A674)</f>
        <v>674</v>
      </c>
      <c r="B1081">
        <v>92847728</v>
      </c>
      <c r="C1081">
        <v>92847702</v>
      </c>
      <c r="D1081">
        <v>49555131</v>
      </c>
      <c r="E1081">
        <v>1</v>
      </c>
      <c r="F1081">
        <v>1</v>
      </c>
      <c r="G1081">
        <v>1</v>
      </c>
      <c r="H1081">
        <v>3</v>
      </c>
      <c r="I1081" t="s">
        <v>961</v>
      </c>
      <c r="J1081" t="s">
        <v>962</v>
      </c>
      <c r="K1081" t="s">
        <v>963</v>
      </c>
      <c r="L1081">
        <v>1348</v>
      </c>
      <c r="N1081">
        <v>1009</v>
      </c>
      <c r="O1081" t="s">
        <v>122</v>
      </c>
      <c r="P1081" t="s">
        <v>122</v>
      </c>
      <c r="Q1081">
        <v>1000</v>
      </c>
      <c r="X1081">
        <v>5.13E-3</v>
      </c>
      <c r="Y1081">
        <v>17183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6</v>
      </c>
      <c r="AG1081">
        <v>5.13E-3</v>
      </c>
      <c r="AH1081">
        <v>2</v>
      </c>
      <c r="AI1081">
        <v>92847713</v>
      </c>
      <c r="AJ1081">
        <v>949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ROW(Source!A674)</f>
        <v>674</v>
      </c>
      <c r="B1082">
        <v>92847729</v>
      </c>
      <c r="C1082">
        <v>92847702</v>
      </c>
      <c r="D1082">
        <v>49514607</v>
      </c>
      <c r="E1082">
        <v>70</v>
      </c>
      <c r="F1082">
        <v>1</v>
      </c>
      <c r="G1082">
        <v>1</v>
      </c>
      <c r="H1082">
        <v>3</v>
      </c>
      <c r="I1082" t="s">
        <v>987</v>
      </c>
      <c r="J1082" t="s">
        <v>6</v>
      </c>
      <c r="K1082" t="s">
        <v>988</v>
      </c>
      <c r="L1082">
        <v>1327</v>
      </c>
      <c r="N1082">
        <v>1005</v>
      </c>
      <c r="O1082" t="s">
        <v>57</v>
      </c>
      <c r="P1082" t="s">
        <v>57</v>
      </c>
      <c r="Q1082">
        <v>1</v>
      </c>
      <c r="X1082">
        <v>100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 t="s">
        <v>6</v>
      </c>
      <c r="AG1082">
        <v>100</v>
      </c>
      <c r="AH1082">
        <v>3</v>
      </c>
      <c r="AI1082">
        <v>-1</v>
      </c>
      <c r="AJ1082" t="s">
        <v>6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ROW(Source!A674)</f>
        <v>674</v>
      </c>
      <c r="B1083">
        <v>92847730</v>
      </c>
      <c r="C1083">
        <v>92847702</v>
      </c>
      <c r="D1083">
        <v>49514616</v>
      </c>
      <c r="E1083">
        <v>70</v>
      </c>
      <c r="F1083">
        <v>1</v>
      </c>
      <c r="G1083">
        <v>1</v>
      </c>
      <c r="H1083">
        <v>3</v>
      </c>
      <c r="I1083" t="s">
        <v>989</v>
      </c>
      <c r="J1083" t="s">
        <v>6</v>
      </c>
      <c r="K1083" t="s">
        <v>990</v>
      </c>
      <c r="L1083">
        <v>1346</v>
      </c>
      <c r="N1083">
        <v>1009</v>
      </c>
      <c r="O1083" t="s">
        <v>931</v>
      </c>
      <c r="P1083" t="s">
        <v>931</v>
      </c>
      <c r="Q1083">
        <v>1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1</v>
      </c>
      <c r="AD1083">
        <v>0</v>
      </c>
      <c r="AE1083">
        <v>0</v>
      </c>
      <c r="AF1083" t="s">
        <v>6</v>
      </c>
      <c r="AG1083">
        <v>0</v>
      </c>
      <c r="AH1083">
        <v>3</v>
      </c>
      <c r="AI1083">
        <v>-1</v>
      </c>
      <c r="AJ1083" t="s">
        <v>6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ROW(Source!A674)</f>
        <v>674</v>
      </c>
      <c r="B1084">
        <v>92847731</v>
      </c>
      <c r="C1084">
        <v>92847702</v>
      </c>
      <c r="D1084">
        <v>49514616</v>
      </c>
      <c r="E1084">
        <v>70</v>
      </c>
      <c r="F1084">
        <v>1</v>
      </c>
      <c r="G1084">
        <v>1</v>
      </c>
      <c r="H1084">
        <v>3</v>
      </c>
      <c r="I1084" t="s">
        <v>989</v>
      </c>
      <c r="J1084" t="s">
        <v>6</v>
      </c>
      <c r="K1084" t="s">
        <v>991</v>
      </c>
      <c r="L1084">
        <v>1371</v>
      </c>
      <c r="N1084">
        <v>1013</v>
      </c>
      <c r="O1084" t="s">
        <v>22</v>
      </c>
      <c r="P1084" t="s">
        <v>22</v>
      </c>
      <c r="Q1084">
        <v>1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1</v>
      </c>
      <c r="AD1084">
        <v>0</v>
      </c>
      <c r="AE1084">
        <v>0</v>
      </c>
      <c r="AF1084" t="s">
        <v>6</v>
      </c>
      <c r="AG1084">
        <v>0</v>
      </c>
      <c r="AH1084">
        <v>3</v>
      </c>
      <c r="AI1084">
        <v>-1</v>
      </c>
      <c r="AJ1084" t="s">
        <v>6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ROW(Source!A674)</f>
        <v>674</v>
      </c>
      <c r="B1085">
        <v>92847732</v>
      </c>
      <c r="C1085">
        <v>92847702</v>
      </c>
      <c r="D1085">
        <v>49514677</v>
      </c>
      <c r="E1085">
        <v>70</v>
      </c>
      <c r="F1085">
        <v>1</v>
      </c>
      <c r="G1085">
        <v>1</v>
      </c>
      <c r="H1085">
        <v>3</v>
      </c>
      <c r="I1085" t="s">
        <v>992</v>
      </c>
      <c r="J1085" t="s">
        <v>6</v>
      </c>
      <c r="K1085" t="s">
        <v>993</v>
      </c>
      <c r="L1085">
        <v>1371</v>
      </c>
      <c r="N1085">
        <v>1013</v>
      </c>
      <c r="O1085" t="s">
        <v>22</v>
      </c>
      <c r="P1085" t="s">
        <v>22</v>
      </c>
      <c r="Q1085">
        <v>1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1</v>
      </c>
      <c r="AD1085">
        <v>0</v>
      </c>
      <c r="AE1085">
        <v>0</v>
      </c>
      <c r="AF1085" t="s">
        <v>6</v>
      </c>
      <c r="AG1085">
        <v>0</v>
      </c>
      <c r="AH1085">
        <v>3</v>
      </c>
      <c r="AI1085">
        <v>-1</v>
      </c>
      <c r="AJ1085" t="s">
        <v>6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ROW(Source!A678)</f>
        <v>678</v>
      </c>
      <c r="B1086">
        <v>92847744</v>
      </c>
      <c r="C1086">
        <v>92847736</v>
      </c>
      <c r="D1086">
        <v>49510767</v>
      </c>
      <c r="E1086">
        <v>70</v>
      </c>
      <c r="F1086">
        <v>1</v>
      </c>
      <c r="G1086">
        <v>1</v>
      </c>
      <c r="H1086">
        <v>1</v>
      </c>
      <c r="I1086" t="s">
        <v>964</v>
      </c>
      <c r="J1086" t="s">
        <v>6</v>
      </c>
      <c r="K1086" t="s">
        <v>965</v>
      </c>
      <c r="L1086">
        <v>1191</v>
      </c>
      <c r="N1086">
        <v>1013</v>
      </c>
      <c r="O1086" t="s">
        <v>915</v>
      </c>
      <c r="P1086" t="s">
        <v>915</v>
      </c>
      <c r="Q1086">
        <v>1</v>
      </c>
      <c r="X1086">
        <v>5</v>
      </c>
      <c r="Y1086">
        <v>0</v>
      </c>
      <c r="Z1086">
        <v>0</v>
      </c>
      <c r="AA1086">
        <v>0</v>
      </c>
      <c r="AB1086">
        <v>9.92</v>
      </c>
      <c r="AC1086">
        <v>0</v>
      </c>
      <c r="AD1086">
        <v>1</v>
      </c>
      <c r="AE1086">
        <v>1</v>
      </c>
      <c r="AF1086" t="s">
        <v>6</v>
      </c>
      <c r="AG1086">
        <v>5</v>
      </c>
      <c r="AH1086">
        <v>2</v>
      </c>
      <c r="AI1086">
        <v>92847737</v>
      </c>
      <c r="AJ1086">
        <v>953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ROW(Source!A678)</f>
        <v>678</v>
      </c>
      <c r="B1087">
        <v>92847745</v>
      </c>
      <c r="C1087">
        <v>92847736</v>
      </c>
      <c r="D1087">
        <v>49510905</v>
      </c>
      <c r="E1087">
        <v>70</v>
      </c>
      <c r="F1087">
        <v>1</v>
      </c>
      <c r="G1087">
        <v>1</v>
      </c>
      <c r="H1087">
        <v>1</v>
      </c>
      <c r="I1087" t="s">
        <v>916</v>
      </c>
      <c r="J1087" t="s">
        <v>6</v>
      </c>
      <c r="K1087" t="s">
        <v>917</v>
      </c>
      <c r="L1087">
        <v>1191</v>
      </c>
      <c r="N1087">
        <v>1013</v>
      </c>
      <c r="O1087" t="s">
        <v>915</v>
      </c>
      <c r="P1087" t="s">
        <v>915</v>
      </c>
      <c r="Q1087">
        <v>1</v>
      </c>
      <c r="X1087">
        <v>0.43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2</v>
      </c>
      <c r="AF1087" t="s">
        <v>6</v>
      </c>
      <c r="AG1087">
        <v>0.43</v>
      </c>
      <c r="AH1087">
        <v>2</v>
      </c>
      <c r="AI1087">
        <v>92847738</v>
      </c>
      <c r="AJ1087">
        <v>954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ROW(Source!A678)</f>
        <v>678</v>
      </c>
      <c r="B1088">
        <v>92847746</v>
      </c>
      <c r="C1088">
        <v>92847736</v>
      </c>
      <c r="D1088">
        <v>49673503</v>
      </c>
      <c r="E1088">
        <v>1</v>
      </c>
      <c r="F1088">
        <v>1</v>
      </c>
      <c r="G1088">
        <v>1</v>
      </c>
      <c r="H1088">
        <v>2</v>
      </c>
      <c r="I1088" t="s">
        <v>925</v>
      </c>
      <c r="J1088" t="s">
        <v>926</v>
      </c>
      <c r="K1088" t="s">
        <v>927</v>
      </c>
      <c r="L1088">
        <v>1367</v>
      </c>
      <c r="N1088">
        <v>1011</v>
      </c>
      <c r="O1088" t="s">
        <v>921</v>
      </c>
      <c r="P1088" t="s">
        <v>921</v>
      </c>
      <c r="Q1088">
        <v>1</v>
      </c>
      <c r="X1088">
        <v>0.43</v>
      </c>
      <c r="Y1088">
        <v>0</v>
      </c>
      <c r="Z1088">
        <v>65.709999999999994</v>
      </c>
      <c r="AA1088">
        <v>11.6</v>
      </c>
      <c r="AB1088">
        <v>0</v>
      </c>
      <c r="AC1088">
        <v>0</v>
      </c>
      <c r="AD1088">
        <v>1</v>
      </c>
      <c r="AE1088">
        <v>0</v>
      </c>
      <c r="AF1088" t="s">
        <v>6</v>
      </c>
      <c r="AG1088">
        <v>0.43</v>
      </c>
      <c r="AH1088">
        <v>2</v>
      </c>
      <c r="AI1088">
        <v>92847739</v>
      </c>
      <c r="AJ1088">
        <v>955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ROW(Source!A678)</f>
        <v>678</v>
      </c>
      <c r="B1089">
        <v>92847747</v>
      </c>
      <c r="C1089">
        <v>92847736</v>
      </c>
      <c r="D1089">
        <v>49523581</v>
      </c>
      <c r="E1089">
        <v>1</v>
      </c>
      <c r="F1089">
        <v>1</v>
      </c>
      <c r="G1089">
        <v>1</v>
      </c>
      <c r="H1089">
        <v>3</v>
      </c>
      <c r="I1089" t="s">
        <v>966</v>
      </c>
      <c r="J1089" t="s">
        <v>967</v>
      </c>
      <c r="K1089" t="s">
        <v>968</v>
      </c>
      <c r="L1089">
        <v>1301</v>
      </c>
      <c r="N1089">
        <v>1003</v>
      </c>
      <c r="O1089" t="s">
        <v>969</v>
      </c>
      <c r="P1089" t="s">
        <v>969</v>
      </c>
      <c r="Q1089">
        <v>1</v>
      </c>
      <c r="X1089">
        <v>20</v>
      </c>
      <c r="Y1089">
        <v>3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6</v>
      </c>
      <c r="AG1089">
        <v>20</v>
      </c>
      <c r="AH1089">
        <v>2</v>
      </c>
      <c r="AI1089">
        <v>92847741</v>
      </c>
      <c r="AJ1089">
        <v>957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ROW(Source!A678)</f>
        <v>678</v>
      </c>
      <c r="B1090">
        <v>92847748</v>
      </c>
      <c r="C1090">
        <v>92847736</v>
      </c>
      <c r="D1090">
        <v>49513635</v>
      </c>
      <c r="E1090">
        <v>70</v>
      </c>
      <c r="F1090">
        <v>1</v>
      </c>
      <c r="G1090">
        <v>1</v>
      </c>
      <c r="H1090">
        <v>3</v>
      </c>
      <c r="I1090" t="s">
        <v>996</v>
      </c>
      <c r="J1090" t="s">
        <v>6</v>
      </c>
      <c r="K1090" t="s">
        <v>997</v>
      </c>
      <c r="L1090">
        <v>1327</v>
      </c>
      <c r="N1090">
        <v>1005</v>
      </c>
      <c r="O1090" t="s">
        <v>57</v>
      </c>
      <c r="P1090" t="s">
        <v>57</v>
      </c>
      <c r="Q1090">
        <v>1</v>
      </c>
      <c r="X1090">
        <v>11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 t="s">
        <v>6</v>
      </c>
      <c r="AG1090">
        <v>11</v>
      </c>
      <c r="AH1090">
        <v>3</v>
      </c>
      <c r="AI1090">
        <v>-1</v>
      </c>
      <c r="AJ1090" t="s">
        <v>6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ROW(Source!A678)</f>
        <v>678</v>
      </c>
      <c r="B1091">
        <v>92847749</v>
      </c>
      <c r="C1091">
        <v>92847736</v>
      </c>
      <c r="D1091">
        <v>49553409</v>
      </c>
      <c r="E1091">
        <v>1</v>
      </c>
      <c r="F1091">
        <v>1</v>
      </c>
      <c r="G1091">
        <v>1</v>
      </c>
      <c r="H1091">
        <v>3</v>
      </c>
      <c r="I1091" t="s">
        <v>139</v>
      </c>
      <c r="J1091" t="s">
        <v>142</v>
      </c>
      <c r="K1091" t="s">
        <v>140</v>
      </c>
      <c r="L1091">
        <v>1296</v>
      </c>
      <c r="N1091">
        <v>1002</v>
      </c>
      <c r="O1091" t="s">
        <v>141</v>
      </c>
      <c r="P1091" t="s">
        <v>141</v>
      </c>
      <c r="Q1091">
        <v>1</v>
      </c>
      <c r="X1091">
        <v>1.5</v>
      </c>
      <c r="Y1091">
        <v>65.58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6</v>
      </c>
      <c r="AG1091">
        <v>1.5</v>
      </c>
      <c r="AH1091">
        <v>2</v>
      </c>
      <c r="AI1091">
        <v>92847742</v>
      </c>
      <c r="AJ1091">
        <v>958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ROW(Source!A678)</f>
        <v>678</v>
      </c>
      <c r="B1092">
        <v>92847750</v>
      </c>
      <c r="C1092">
        <v>92847736</v>
      </c>
      <c r="D1092">
        <v>49554226</v>
      </c>
      <c r="E1092">
        <v>1</v>
      </c>
      <c r="F1092">
        <v>1</v>
      </c>
      <c r="G1092">
        <v>1</v>
      </c>
      <c r="H1092">
        <v>3</v>
      </c>
      <c r="I1092" t="s">
        <v>998</v>
      </c>
      <c r="J1092" t="s">
        <v>999</v>
      </c>
      <c r="K1092" t="s">
        <v>1000</v>
      </c>
      <c r="L1092">
        <v>1296</v>
      </c>
      <c r="N1092">
        <v>1002</v>
      </c>
      <c r="O1092" t="s">
        <v>141</v>
      </c>
      <c r="P1092" t="s">
        <v>141</v>
      </c>
      <c r="Q1092">
        <v>1</v>
      </c>
      <c r="X1092">
        <v>0</v>
      </c>
      <c r="Y1092">
        <v>269.51</v>
      </c>
      <c r="Z1092">
        <v>0</v>
      </c>
      <c r="AA1092">
        <v>0</v>
      </c>
      <c r="AB1092">
        <v>0</v>
      </c>
      <c r="AC1092">
        <v>1</v>
      </c>
      <c r="AD1092">
        <v>0</v>
      </c>
      <c r="AE1092">
        <v>0</v>
      </c>
      <c r="AF1092" t="s">
        <v>6</v>
      </c>
      <c r="AG1092">
        <v>0</v>
      </c>
      <c r="AH1092">
        <v>3</v>
      </c>
      <c r="AI1092">
        <v>-1</v>
      </c>
      <c r="AJ1092" t="s">
        <v>6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ROW(Source!A678)</f>
        <v>678</v>
      </c>
      <c r="B1093">
        <v>92847751</v>
      </c>
      <c r="C1093">
        <v>92847736</v>
      </c>
      <c r="D1093">
        <v>49555331</v>
      </c>
      <c r="E1093">
        <v>1</v>
      </c>
      <c r="F1093">
        <v>1</v>
      </c>
      <c r="G1093">
        <v>1</v>
      </c>
      <c r="H1093">
        <v>3</v>
      </c>
      <c r="I1093" t="s">
        <v>144</v>
      </c>
      <c r="J1093" t="s">
        <v>146</v>
      </c>
      <c r="K1093" t="s">
        <v>145</v>
      </c>
      <c r="L1093">
        <v>1296</v>
      </c>
      <c r="N1093">
        <v>1002</v>
      </c>
      <c r="O1093" t="s">
        <v>141</v>
      </c>
      <c r="P1093" t="s">
        <v>141</v>
      </c>
      <c r="Q1093">
        <v>1</v>
      </c>
      <c r="X1093">
        <v>5.7000000000000002E-2</v>
      </c>
      <c r="Y1093">
        <v>200.58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6</v>
      </c>
      <c r="AG1093">
        <v>5.7000000000000002E-2</v>
      </c>
      <c r="AH1093">
        <v>2</v>
      </c>
      <c r="AI1093">
        <v>92847743</v>
      </c>
      <c r="AJ1093">
        <v>959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ROW(Source!A682)</f>
        <v>682</v>
      </c>
      <c r="B1094">
        <v>92847763</v>
      </c>
      <c r="C1094">
        <v>92847755</v>
      </c>
      <c r="D1094">
        <v>49510767</v>
      </c>
      <c r="E1094">
        <v>70</v>
      </c>
      <c r="F1094">
        <v>1</v>
      </c>
      <c r="G1094">
        <v>1</v>
      </c>
      <c r="H1094">
        <v>1</v>
      </c>
      <c r="I1094" t="s">
        <v>964</v>
      </c>
      <c r="J1094" t="s">
        <v>6</v>
      </c>
      <c r="K1094" t="s">
        <v>965</v>
      </c>
      <c r="L1094">
        <v>1191</v>
      </c>
      <c r="N1094">
        <v>1013</v>
      </c>
      <c r="O1094" t="s">
        <v>915</v>
      </c>
      <c r="P1094" t="s">
        <v>915</v>
      </c>
      <c r="Q1094">
        <v>1</v>
      </c>
      <c r="X1094">
        <v>5</v>
      </c>
      <c r="Y1094">
        <v>0</v>
      </c>
      <c r="Z1094">
        <v>0</v>
      </c>
      <c r="AA1094">
        <v>0</v>
      </c>
      <c r="AB1094">
        <v>9.92</v>
      </c>
      <c r="AC1094">
        <v>0</v>
      </c>
      <c r="AD1094">
        <v>1</v>
      </c>
      <c r="AE1094">
        <v>1</v>
      </c>
      <c r="AF1094" t="s">
        <v>6</v>
      </c>
      <c r="AG1094">
        <v>5</v>
      </c>
      <c r="AH1094">
        <v>2</v>
      </c>
      <c r="AI1094">
        <v>92847756</v>
      </c>
      <c r="AJ1094">
        <v>960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ROW(Source!A682)</f>
        <v>682</v>
      </c>
      <c r="B1095">
        <v>92847764</v>
      </c>
      <c r="C1095">
        <v>92847755</v>
      </c>
      <c r="D1095">
        <v>49510905</v>
      </c>
      <c r="E1095">
        <v>70</v>
      </c>
      <c r="F1095">
        <v>1</v>
      </c>
      <c r="G1095">
        <v>1</v>
      </c>
      <c r="H1095">
        <v>1</v>
      </c>
      <c r="I1095" t="s">
        <v>916</v>
      </c>
      <c r="J1095" t="s">
        <v>6</v>
      </c>
      <c r="K1095" t="s">
        <v>917</v>
      </c>
      <c r="L1095">
        <v>1191</v>
      </c>
      <c r="N1095">
        <v>1013</v>
      </c>
      <c r="O1095" t="s">
        <v>915</v>
      </c>
      <c r="P1095" t="s">
        <v>915</v>
      </c>
      <c r="Q1095">
        <v>1</v>
      </c>
      <c r="X1095">
        <v>0.43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2</v>
      </c>
      <c r="AF1095" t="s">
        <v>6</v>
      </c>
      <c r="AG1095">
        <v>0.43</v>
      </c>
      <c r="AH1095">
        <v>2</v>
      </c>
      <c r="AI1095">
        <v>92847757</v>
      </c>
      <c r="AJ1095">
        <v>961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ROW(Source!A682)</f>
        <v>682</v>
      </c>
      <c r="B1096">
        <v>92847765</v>
      </c>
      <c r="C1096">
        <v>92847755</v>
      </c>
      <c r="D1096">
        <v>49673503</v>
      </c>
      <c r="E1096">
        <v>1</v>
      </c>
      <c r="F1096">
        <v>1</v>
      </c>
      <c r="G1096">
        <v>1</v>
      </c>
      <c r="H1096">
        <v>2</v>
      </c>
      <c r="I1096" t="s">
        <v>925</v>
      </c>
      <c r="J1096" t="s">
        <v>926</v>
      </c>
      <c r="K1096" t="s">
        <v>927</v>
      </c>
      <c r="L1096">
        <v>1367</v>
      </c>
      <c r="N1096">
        <v>1011</v>
      </c>
      <c r="O1096" t="s">
        <v>921</v>
      </c>
      <c r="P1096" t="s">
        <v>921</v>
      </c>
      <c r="Q1096">
        <v>1</v>
      </c>
      <c r="X1096">
        <v>0.43</v>
      </c>
      <c r="Y1096">
        <v>0</v>
      </c>
      <c r="Z1096">
        <v>65.709999999999994</v>
      </c>
      <c r="AA1096">
        <v>11.6</v>
      </c>
      <c r="AB1096">
        <v>0</v>
      </c>
      <c r="AC1096">
        <v>0</v>
      </c>
      <c r="AD1096">
        <v>1</v>
      </c>
      <c r="AE1096">
        <v>0</v>
      </c>
      <c r="AF1096" t="s">
        <v>6</v>
      </c>
      <c r="AG1096">
        <v>0.43</v>
      </c>
      <c r="AH1096">
        <v>2</v>
      </c>
      <c r="AI1096">
        <v>92847758</v>
      </c>
      <c r="AJ1096">
        <v>962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ROW(Source!A682)</f>
        <v>682</v>
      </c>
      <c r="B1097">
        <v>92847766</v>
      </c>
      <c r="C1097">
        <v>92847755</v>
      </c>
      <c r="D1097">
        <v>49523581</v>
      </c>
      <c r="E1097">
        <v>1</v>
      </c>
      <c r="F1097">
        <v>1</v>
      </c>
      <c r="G1097">
        <v>1</v>
      </c>
      <c r="H1097">
        <v>3</v>
      </c>
      <c r="I1097" t="s">
        <v>966</v>
      </c>
      <c r="J1097" t="s">
        <v>967</v>
      </c>
      <c r="K1097" t="s">
        <v>968</v>
      </c>
      <c r="L1097">
        <v>1301</v>
      </c>
      <c r="N1097">
        <v>1003</v>
      </c>
      <c r="O1097" t="s">
        <v>969</v>
      </c>
      <c r="P1097" t="s">
        <v>969</v>
      </c>
      <c r="Q1097">
        <v>1</v>
      </c>
      <c r="X1097">
        <v>20</v>
      </c>
      <c r="Y1097">
        <v>3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6</v>
      </c>
      <c r="AG1097">
        <v>20</v>
      </c>
      <c r="AH1097">
        <v>2</v>
      </c>
      <c r="AI1097">
        <v>92847760</v>
      </c>
      <c r="AJ1097">
        <v>964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ROW(Source!A682)</f>
        <v>682</v>
      </c>
      <c r="B1098">
        <v>92847767</v>
      </c>
      <c r="C1098">
        <v>92847755</v>
      </c>
      <c r="D1098">
        <v>49513635</v>
      </c>
      <c r="E1098">
        <v>70</v>
      </c>
      <c r="F1098">
        <v>1</v>
      </c>
      <c r="G1098">
        <v>1</v>
      </c>
      <c r="H1098">
        <v>3</v>
      </c>
      <c r="I1098" t="s">
        <v>996</v>
      </c>
      <c r="J1098" t="s">
        <v>6</v>
      </c>
      <c r="K1098" t="s">
        <v>997</v>
      </c>
      <c r="L1098">
        <v>1327</v>
      </c>
      <c r="N1098">
        <v>1005</v>
      </c>
      <c r="O1098" t="s">
        <v>57</v>
      </c>
      <c r="P1098" t="s">
        <v>57</v>
      </c>
      <c r="Q1098">
        <v>1</v>
      </c>
      <c r="X1098">
        <v>11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 t="s">
        <v>6</v>
      </c>
      <c r="AG1098">
        <v>11</v>
      </c>
      <c r="AH1098">
        <v>3</v>
      </c>
      <c r="AI1098">
        <v>-1</v>
      </c>
      <c r="AJ1098" t="s">
        <v>6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ROW(Source!A682)</f>
        <v>682</v>
      </c>
      <c r="B1099">
        <v>92847768</v>
      </c>
      <c r="C1099">
        <v>92847755</v>
      </c>
      <c r="D1099">
        <v>49553409</v>
      </c>
      <c r="E1099">
        <v>1</v>
      </c>
      <c r="F1099">
        <v>1</v>
      </c>
      <c r="G1099">
        <v>1</v>
      </c>
      <c r="H1099">
        <v>3</v>
      </c>
      <c r="I1099" t="s">
        <v>139</v>
      </c>
      <c r="J1099" t="s">
        <v>142</v>
      </c>
      <c r="K1099" t="s">
        <v>140</v>
      </c>
      <c r="L1099">
        <v>1296</v>
      </c>
      <c r="N1099">
        <v>1002</v>
      </c>
      <c r="O1099" t="s">
        <v>141</v>
      </c>
      <c r="P1099" t="s">
        <v>141</v>
      </c>
      <c r="Q1099">
        <v>1</v>
      </c>
      <c r="X1099">
        <v>1.5</v>
      </c>
      <c r="Y1099">
        <v>65.58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6</v>
      </c>
      <c r="AG1099">
        <v>1.5</v>
      </c>
      <c r="AH1099">
        <v>2</v>
      </c>
      <c r="AI1099">
        <v>92847761</v>
      </c>
      <c r="AJ1099">
        <v>965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ROW(Source!A682)</f>
        <v>682</v>
      </c>
      <c r="B1100">
        <v>92847769</v>
      </c>
      <c r="C1100">
        <v>92847755</v>
      </c>
      <c r="D1100">
        <v>49554226</v>
      </c>
      <c r="E1100">
        <v>1</v>
      </c>
      <c r="F1100">
        <v>1</v>
      </c>
      <c r="G1100">
        <v>1</v>
      </c>
      <c r="H1100">
        <v>3</v>
      </c>
      <c r="I1100" t="s">
        <v>998</v>
      </c>
      <c r="J1100" t="s">
        <v>999</v>
      </c>
      <c r="K1100" t="s">
        <v>1000</v>
      </c>
      <c r="L1100">
        <v>1296</v>
      </c>
      <c r="N1100">
        <v>1002</v>
      </c>
      <c r="O1100" t="s">
        <v>141</v>
      </c>
      <c r="P1100" t="s">
        <v>141</v>
      </c>
      <c r="Q1100">
        <v>1</v>
      </c>
      <c r="X1100">
        <v>0</v>
      </c>
      <c r="Y1100">
        <v>269.51</v>
      </c>
      <c r="Z1100">
        <v>0</v>
      </c>
      <c r="AA1100">
        <v>0</v>
      </c>
      <c r="AB1100">
        <v>0</v>
      </c>
      <c r="AC1100">
        <v>1</v>
      </c>
      <c r="AD1100">
        <v>0</v>
      </c>
      <c r="AE1100">
        <v>0</v>
      </c>
      <c r="AF1100" t="s">
        <v>6</v>
      </c>
      <c r="AG1100">
        <v>0</v>
      </c>
      <c r="AH1100">
        <v>3</v>
      </c>
      <c r="AI1100">
        <v>-1</v>
      </c>
      <c r="AJ1100" t="s">
        <v>6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ROW(Source!A682)</f>
        <v>682</v>
      </c>
      <c r="B1101">
        <v>92847770</v>
      </c>
      <c r="C1101">
        <v>92847755</v>
      </c>
      <c r="D1101">
        <v>49555331</v>
      </c>
      <c r="E1101">
        <v>1</v>
      </c>
      <c r="F1101">
        <v>1</v>
      </c>
      <c r="G1101">
        <v>1</v>
      </c>
      <c r="H1101">
        <v>3</v>
      </c>
      <c r="I1101" t="s">
        <v>144</v>
      </c>
      <c r="J1101" t="s">
        <v>146</v>
      </c>
      <c r="K1101" t="s">
        <v>145</v>
      </c>
      <c r="L1101">
        <v>1296</v>
      </c>
      <c r="N1101">
        <v>1002</v>
      </c>
      <c r="O1101" t="s">
        <v>141</v>
      </c>
      <c r="P1101" t="s">
        <v>141</v>
      </c>
      <c r="Q1101">
        <v>1</v>
      </c>
      <c r="X1101">
        <v>5.7000000000000002E-2</v>
      </c>
      <c r="Y1101">
        <v>200.58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6</v>
      </c>
      <c r="AG1101">
        <v>5.7000000000000002E-2</v>
      </c>
      <c r="AH1101">
        <v>2</v>
      </c>
      <c r="AI1101">
        <v>92847762</v>
      </c>
      <c r="AJ1101">
        <v>966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ROW(Source!A721)</f>
        <v>721</v>
      </c>
      <c r="B1102">
        <v>92847783</v>
      </c>
      <c r="C1102">
        <v>92847774</v>
      </c>
      <c r="D1102">
        <v>49510757</v>
      </c>
      <c r="E1102">
        <v>70</v>
      </c>
      <c r="F1102">
        <v>1</v>
      </c>
      <c r="G1102">
        <v>1</v>
      </c>
      <c r="H1102">
        <v>1</v>
      </c>
      <c r="I1102" t="s">
        <v>913</v>
      </c>
      <c r="J1102" t="s">
        <v>6</v>
      </c>
      <c r="K1102" t="s">
        <v>914</v>
      </c>
      <c r="L1102">
        <v>1191</v>
      </c>
      <c r="N1102">
        <v>1013</v>
      </c>
      <c r="O1102" t="s">
        <v>915</v>
      </c>
      <c r="P1102" t="s">
        <v>915</v>
      </c>
      <c r="Q1102">
        <v>1</v>
      </c>
      <c r="X1102">
        <v>3.65</v>
      </c>
      <c r="Y1102">
        <v>0</v>
      </c>
      <c r="Z1102">
        <v>0</v>
      </c>
      <c r="AA1102">
        <v>0</v>
      </c>
      <c r="AB1102">
        <v>9.6199999999999992</v>
      </c>
      <c r="AC1102">
        <v>0</v>
      </c>
      <c r="AD1102">
        <v>1</v>
      </c>
      <c r="AE1102">
        <v>1</v>
      </c>
      <c r="AF1102" t="s">
        <v>25</v>
      </c>
      <c r="AG1102">
        <v>3.8325</v>
      </c>
      <c r="AH1102">
        <v>2</v>
      </c>
      <c r="AI1102">
        <v>92847775</v>
      </c>
      <c r="AJ1102">
        <v>967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ROW(Source!A721)</f>
        <v>721</v>
      </c>
      <c r="B1103">
        <v>92847784</v>
      </c>
      <c r="C1103">
        <v>92847774</v>
      </c>
      <c r="D1103">
        <v>49510905</v>
      </c>
      <c r="E1103">
        <v>70</v>
      </c>
      <c r="F1103">
        <v>1</v>
      </c>
      <c r="G1103">
        <v>1</v>
      </c>
      <c r="H1103">
        <v>1</v>
      </c>
      <c r="I1103" t="s">
        <v>916</v>
      </c>
      <c r="J1103" t="s">
        <v>6</v>
      </c>
      <c r="K1103" t="s">
        <v>917</v>
      </c>
      <c r="L1103">
        <v>1191</v>
      </c>
      <c r="N1103">
        <v>1013</v>
      </c>
      <c r="O1103" t="s">
        <v>915</v>
      </c>
      <c r="P1103" t="s">
        <v>915</v>
      </c>
      <c r="Q1103">
        <v>1</v>
      </c>
      <c r="X1103">
        <v>0.05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2</v>
      </c>
      <c r="AF1103" t="s">
        <v>25</v>
      </c>
      <c r="AG1103">
        <v>5.2500000000000005E-2</v>
      </c>
      <c r="AH1103">
        <v>2</v>
      </c>
      <c r="AI1103">
        <v>92847776</v>
      </c>
      <c r="AJ1103">
        <v>968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ROW(Source!A721)</f>
        <v>721</v>
      </c>
      <c r="B1104">
        <v>92847785</v>
      </c>
      <c r="C1104">
        <v>92847774</v>
      </c>
      <c r="D1104">
        <v>49672573</v>
      </c>
      <c r="E1104">
        <v>1</v>
      </c>
      <c r="F1104">
        <v>1</v>
      </c>
      <c r="G1104">
        <v>1</v>
      </c>
      <c r="H1104">
        <v>2</v>
      </c>
      <c r="I1104" t="s">
        <v>918</v>
      </c>
      <c r="J1104" t="s">
        <v>919</v>
      </c>
      <c r="K1104" t="s">
        <v>920</v>
      </c>
      <c r="L1104">
        <v>1367</v>
      </c>
      <c r="N1104">
        <v>1011</v>
      </c>
      <c r="O1104" t="s">
        <v>921</v>
      </c>
      <c r="P1104" t="s">
        <v>921</v>
      </c>
      <c r="Q1104">
        <v>1</v>
      </c>
      <c r="X1104">
        <v>0.01</v>
      </c>
      <c r="Y1104">
        <v>0</v>
      </c>
      <c r="Z1104">
        <v>115.4</v>
      </c>
      <c r="AA1104">
        <v>13.5</v>
      </c>
      <c r="AB1104">
        <v>0</v>
      </c>
      <c r="AC1104">
        <v>0</v>
      </c>
      <c r="AD1104">
        <v>1</v>
      </c>
      <c r="AE1104">
        <v>0</v>
      </c>
      <c r="AF1104" t="s">
        <v>25</v>
      </c>
      <c r="AG1104">
        <v>1.0500000000000001E-2</v>
      </c>
      <c r="AH1104">
        <v>2</v>
      </c>
      <c r="AI1104">
        <v>92847777</v>
      </c>
      <c r="AJ1104">
        <v>969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ROW(Source!A721)</f>
        <v>721</v>
      </c>
      <c r="B1105">
        <v>92847786</v>
      </c>
      <c r="C1105">
        <v>92847774</v>
      </c>
      <c r="D1105">
        <v>49672695</v>
      </c>
      <c r="E1105">
        <v>1</v>
      </c>
      <c r="F1105">
        <v>1</v>
      </c>
      <c r="G1105">
        <v>1</v>
      </c>
      <c r="H1105">
        <v>2</v>
      </c>
      <c r="I1105" t="s">
        <v>922</v>
      </c>
      <c r="J1105" t="s">
        <v>923</v>
      </c>
      <c r="K1105" t="s">
        <v>924</v>
      </c>
      <c r="L1105">
        <v>1367</v>
      </c>
      <c r="N1105">
        <v>1011</v>
      </c>
      <c r="O1105" t="s">
        <v>921</v>
      </c>
      <c r="P1105" t="s">
        <v>921</v>
      </c>
      <c r="Q1105">
        <v>1</v>
      </c>
      <c r="X1105">
        <v>0.91</v>
      </c>
      <c r="Y1105">
        <v>0</v>
      </c>
      <c r="Z1105">
        <v>3.12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25</v>
      </c>
      <c r="AG1105">
        <v>0.95550000000000013</v>
      </c>
      <c r="AH1105">
        <v>2</v>
      </c>
      <c r="AI1105">
        <v>92847778</v>
      </c>
      <c r="AJ1105">
        <v>970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ROW(Source!A721)</f>
        <v>721</v>
      </c>
      <c r="B1106">
        <v>92847787</v>
      </c>
      <c r="C1106">
        <v>92847774</v>
      </c>
      <c r="D1106">
        <v>49673503</v>
      </c>
      <c r="E1106">
        <v>1</v>
      </c>
      <c r="F1106">
        <v>1</v>
      </c>
      <c r="G1106">
        <v>1</v>
      </c>
      <c r="H1106">
        <v>2</v>
      </c>
      <c r="I1106" t="s">
        <v>925</v>
      </c>
      <c r="J1106" t="s">
        <v>926</v>
      </c>
      <c r="K1106" t="s">
        <v>927</v>
      </c>
      <c r="L1106">
        <v>1367</v>
      </c>
      <c r="N1106">
        <v>1011</v>
      </c>
      <c r="O1106" t="s">
        <v>921</v>
      </c>
      <c r="P1106" t="s">
        <v>921</v>
      </c>
      <c r="Q1106">
        <v>1</v>
      </c>
      <c r="X1106">
        <v>0.04</v>
      </c>
      <c r="Y1106">
        <v>0</v>
      </c>
      <c r="Z1106">
        <v>65.709999999999994</v>
      </c>
      <c r="AA1106">
        <v>11.6</v>
      </c>
      <c r="AB1106">
        <v>0</v>
      </c>
      <c r="AC1106">
        <v>0</v>
      </c>
      <c r="AD1106">
        <v>1</v>
      </c>
      <c r="AE1106">
        <v>0</v>
      </c>
      <c r="AF1106" t="s">
        <v>25</v>
      </c>
      <c r="AG1106">
        <v>4.2000000000000003E-2</v>
      </c>
      <c r="AH1106">
        <v>2</v>
      </c>
      <c r="AI1106">
        <v>92847779</v>
      </c>
      <c r="AJ1106">
        <v>971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ROW(Source!A721)</f>
        <v>721</v>
      </c>
      <c r="B1107">
        <v>92847788</v>
      </c>
      <c r="C1107">
        <v>92847774</v>
      </c>
      <c r="D1107">
        <v>49525488</v>
      </c>
      <c r="E1107">
        <v>1</v>
      </c>
      <c r="F1107">
        <v>1</v>
      </c>
      <c r="G1107">
        <v>1</v>
      </c>
      <c r="H1107">
        <v>3</v>
      </c>
      <c r="I1107" t="s">
        <v>928</v>
      </c>
      <c r="J1107" t="s">
        <v>929</v>
      </c>
      <c r="K1107" t="s">
        <v>930</v>
      </c>
      <c r="L1107">
        <v>1346</v>
      </c>
      <c r="N1107">
        <v>1009</v>
      </c>
      <c r="O1107" t="s">
        <v>931</v>
      </c>
      <c r="P1107" t="s">
        <v>931</v>
      </c>
      <c r="Q1107">
        <v>1</v>
      </c>
      <c r="X1107">
        <v>0.02</v>
      </c>
      <c r="Y1107">
        <v>9.0399999999999991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6</v>
      </c>
      <c r="AG1107">
        <v>0.02</v>
      </c>
      <c r="AH1107">
        <v>2</v>
      </c>
      <c r="AI1107">
        <v>92847780</v>
      </c>
      <c r="AJ1107">
        <v>972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ROW(Source!A721)</f>
        <v>721</v>
      </c>
      <c r="B1108">
        <v>92847789</v>
      </c>
      <c r="C1108">
        <v>92847774</v>
      </c>
      <c r="D1108">
        <v>49526492</v>
      </c>
      <c r="E1108">
        <v>1</v>
      </c>
      <c r="F1108">
        <v>1</v>
      </c>
      <c r="G1108">
        <v>1</v>
      </c>
      <c r="H1108">
        <v>3</v>
      </c>
      <c r="I1108" t="s">
        <v>932</v>
      </c>
      <c r="J1108" t="s">
        <v>933</v>
      </c>
      <c r="K1108" t="s">
        <v>934</v>
      </c>
      <c r="L1108">
        <v>1346</v>
      </c>
      <c r="N1108">
        <v>1009</v>
      </c>
      <c r="O1108" t="s">
        <v>931</v>
      </c>
      <c r="P1108" t="s">
        <v>931</v>
      </c>
      <c r="Q1108">
        <v>1</v>
      </c>
      <c r="X1108">
        <v>0.08</v>
      </c>
      <c r="Y1108">
        <v>23.09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6</v>
      </c>
      <c r="AG1108">
        <v>0.08</v>
      </c>
      <c r="AH1108">
        <v>2</v>
      </c>
      <c r="AI1108">
        <v>92847781</v>
      </c>
      <c r="AJ1108">
        <v>973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ROW(Source!A723)</f>
        <v>723</v>
      </c>
      <c r="B1109">
        <v>92847802</v>
      </c>
      <c r="C1109">
        <v>92847791</v>
      </c>
      <c r="D1109">
        <v>49510723</v>
      </c>
      <c r="E1109">
        <v>70</v>
      </c>
      <c r="F1109">
        <v>1</v>
      </c>
      <c r="G1109">
        <v>1</v>
      </c>
      <c r="H1109">
        <v>1</v>
      </c>
      <c r="I1109" t="s">
        <v>935</v>
      </c>
      <c r="J1109" t="s">
        <v>6</v>
      </c>
      <c r="K1109" t="s">
        <v>936</v>
      </c>
      <c r="L1109">
        <v>1191</v>
      </c>
      <c r="N1109">
        <v>1013</v>
      </c>
      <c r="O1109" t="s">
        <v>915</v>
      </c>
      <c r="P1109" t="s">
        <v>915</v>
      </c>
      <c r="Q1109">
        <v>1</v>
      </c>
      <c r="X1109">
        <v>1.07</v>
      </c>
      <c r="Y1109">
        <v>0</v>
      </c>
      <c r="Z1109">
        <v>0</v>
      </c>
      <c r="AA1109">
        <v>0</v>
      </c>
      <c r="AB1109">
        <v>8.9700000000000006</v>
      </c>
      <c r="AC1109">
        <v>0</v>
      </c>
      <c r="AD1109">
        <v>1</v>
      </c>
      <c r="AE1109">
        <v>1</v>
      </c>
      <c r="AF1109" t="s">
        <v>25</v>
      </c>
      <c r="AG1109">
        <v>1.1235000000000002</v>
      </c>
      <c r="AH1109">
        <v>2</v>
      </c>
      <c r="AI1109">
        <v>92847792</v>
      </c>
      <c r="AJ1109">
        <v>975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ROW(Source!A723)</f>
        <v>723</v>
      </c>
      <c r="B1110">
        <v>92847803</v>
      </c>
      <c r="C1110">
        <v>92847791</v>
      </c>
      <c r="D1110">
        <v>49510905</v>
      </c>
      <c r="E1110">
        <v>70</v>
      </c>
      <c r="F1110">
        <v>1</v>
      </c>
      <c r="G1110">
        <v>1</v>
      </c>
      <c r="H1110">
        <v>1</v>
      </c>
      <c r="I1110" t="s">
        <v>916</v>
      </c>
      <c r="J1110" t="s">
        <v>6</v>
      </c>
      <c r="K1110" t="s">
        <v>917</v>
      </c>
      <c r="L1110">
        <v>1191</v>
      </c>
      <c r="N1110">
        <v>1013</v>
      </c>
      <c r="O1110" t="s">
        <v>915</v>
      </c>
      <c r="P1110" t="s">
        <v>915</v>
      </c>
      <c r="Q1110">
        <v>1</v>
      </c>
      <c r="X1110">
        <v>0.01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2</v>
      </c>
      <c r="AF1110" t="s">
        <v>25</v>
      </c>
      <c r="AG1110">
        <v>1.0500000000000001E-2</v>
      </c>
      <c r="AH1110">
        <v>2</v>
      </c>
      <c r="AI1110">
        <v>92847793</v>
      </c>
      <c r="AJ1110">
        <v>976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ROW(Source!A723)</f>
        <v>723</v>
      </c>
      <c r="B1111">
        <v>92847804</v>
      </c>
      <c r="C1111">
        <v>92847791</v>
      </c>
      <c r="D1111">
        <v>49673503</v>
      </c>
      <c r="E1111">
        <v>1</v>
      </c>
      <c r="F1111">
        <v>1</v>
      </c>
      <c r="G1111">
        <v>1</v>
      </c>
      <c r="H1111">
        <v>2</v>
      </c>
      <c r="I1111" t="s">
        <v>925</v>
      </c>
      <c r="J1111" t="s">
        <v>926</v>
      </c>
      <c r="K1111" t="s">
        <v>927</v>
      </c>
      <c r="L1111">
        <v>1367</v>
      </c>
      <c r="N1111">
        <v>1011</v>
      </c>
      <c r="O1111" t="s">
        <v>921</v>
      </c>
      <c r="P1111" t="s">
        <v>921</v>
      </c>
      <c r="Q1111">
        <v>1</v>
      </c>
      <c r="X1111">
        <v>0.01</v>
      </c>
      <c r="Y1111">
        <v>0</v>
      </c>
      <c r="Z1111">
        <v>65.709999999999994</v>
      </c>
      <c r="AA1111">
        <v>11.6</v>
      </c>
      <c r="AB1111">
        <v>0</v>
      </c>
      <c r="AC1111">
        <v>0</v>
      </c>
      <c r="AD1111">
        <v>1</v>
      </c>
      <c r="AE1111">
        <v>0</v>
      </c>
      <c r="AF1111" t="s">
        <v>25</v>
      </c>
      <c r="AG1111">
        <v>1.0500000000000001E-2</v>
      </c>
      <c r="AH1111">
        <v>2</v>
      </c>
      <c r="AI1111">
        <v>92847794</v>
      </c>
      <c r="AJ1111">
        <v>977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ROW(Source!A723)</f>
        <v>723</v>
      </c>
      <c r="B1112">
        <v>92847805</v>
      </c>
      <c r="C1112">
        <v>92847791</v>
      </c>
      <c r="D1112">
        <v>49673715</v>
      </c>
      <c r="E1112">
        <v>1</v>
      </c>
      <c r="F1112">
        <v>1</v>
      </c>
      <c r="G1112">
        <v>1</v>
      </c>
      <c r="H1112">
        <v>2</v>
      </c>
      <c r="I1112" t="s">
        <v>937</v>
      </c>
      <c r="J1112" t="s">
        <v>938</v>
      </c>
      <c r="K1112" t="s">
        <v>939</v>
      </c>
      <c r="L1112">
        <v>1367</v>
      </c>
      <c r="N1112">
        <v>1011</v>
      </c>
      <c r="O1112" t="s">
        <v>921</v>
      </c>
      <c r="P1112" t="s">
        <v>921</v>
      </c>
      <c r="Q1112">
        <v>1</v>
      </c>
      <c r="X1112">
        <v>0.1</v>
      </c>
      <c r="Y1112">
        <v>0</v>
      </c>
      <c r="Z1112">
        <v>8.1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25</v>
      </c>
      <c r="AG1112">
        <v>0.10500000000000001</v>
      </c>
      <c r="AH1112">
        <v>2</v>
      </c>
      <c r="AI1112">
        <v>92847795</v>
      </c>
      <c r="AJ1112">
        <v>978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ROW(Source!A723)</f>
        <v>723</v>
      </c>
      <c r="B1113">
        <v>92847806</v>
      </c>
      <c r="C1113">
        <v>92847791</v>
      </c>
      <c r="D1113">
        <v>49523218</v>
      </c>
      <c r="E1113">
        <v>1</v>
      </c>
      <c r="F1113">
        <v>1</v>
      </c>
      <c r="G1113">
        <v>1</v>
      </c>
      <c r="H1113">
        <v>3</v>
      </c>
      <c r="I1113" t="s">
        <v>47</v>
      </c>
      <c r="J1113" t="s">
        <v>50</v>
      </c>
      <c r="K1113" t="s">
        <v>48</v>
      </c>
      <c r="L1113">
        <v>1374</v>
      </c>
      <c r="N1113">
        <v>1013</v>
      </c>
      <c r="O1113" t="s">
        <v>49</v>
      </c>
      <c r="P1113" t="s">
        <v>49</v>
      </c>
      <c r="Q1113">
        <v>1</v>
      </c>
      <c r="X1113">
        <v>0.1</v>
      </c>
      <c r="Y1113">
        <v>1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 t="s">
        <v>6</v>
      </c>
      <c r="AG1113">
        <v>0.1</v>
      </c>
      <c r="AH1113">
        <v>2</v>
      </c>
      <c r="AI1113">
        <v>92847796</v>
      </c>
      <c r="AJ1113">
        <v>979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ROW(Source!A723)</f>
        <v>723</v>
      </c>
      <c r="B1114">
        <v>92847807</v>
      </c>
      <c r="C1114">
        <v>92847791</v>
      </c>
      <c r="D1114">
        <v>49524301</v>
      </c>
      <c r="E1114">
        <v>1</v>
      </c>
      <c r="F1114">
        <v>1</v>
      </c>
      <c r="G1114">
        <v>1</v>
      </c>
      <c r="H1114">
        <v>3</v>
      </c>
      <c r="I1114" t="s">
        <v>940</v>
      </c>
      <c r="J1114" t="s">
        <v>941</v>
      </c>
      <c r="K1114" t="s">
        <v>942</v>
      </c>
      <c r="L1114">
        <v>1348</v>
      </c>
      <c r="N1114">
        <v>1009</v>
      </c>
      <c r="O1114" t="s">
        <v>122</v>
      </c>
      <c r="P1114" t="s">
        <v>122</v>
      </c>
      <c r="Q1114">
        <v>1000</v>
      </c>
      <c r="X1114">
        <v>1.0000000000000001E-5</v>
      </c>
      <c r="Y1114">
        <v>10362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6</v>
      </c>
      <c r="AG1114">
        <v>1.0000000000000001E-5</v>
      </c>
      <c r="AH1114">
        <v>2</v>
      </c>
      <c r="AI1114">
        <v>92847797</v>
      </c>
      <c r="AJ1114">
        <v>980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ROW(Source!A723)</f>
        <v>723</v>
      </c>
      <c r="B1115">
        <v>92847808</v>
      </c>
      <c r="C1115">
        <v>92847791</v>
      </c>
      <c r="D1115">
        <v>49525498</v>
      </c>
      <c r="E1115">
        <v>1</v>
      </c>
      <c r="F1115">
        <v>1</v>
      </c>
      <c r="G1115">
        <v>1</v>
      </c>
      <c r="H1115">
        <v>3</v>
      </c>
      <c r="I1115" t="s">
        <v>943</v>
      </c>
      <c r="J1115" t="s">
        <v>944</v>
      </c>
      <c r="K1115" t="s">
        <v>945</v>
      </c>
      <c r="L1115">
        <v>1348</v>
      </c>
      <c r="N1115">
        <v>1009</v>
      </c>
      <c r="O1115" t="s">
        <v>122</v>
      </c>
      <c r="P1115" t="s">
        <v>122</v>
      </c>
      <c r="Q1115">
        <v>1000</v>
      </c>
      <c r="X1115">
        <v>8.0000000000000007E-5</v>
      </c>
      <c r="Y1115">
        <v>12430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6</v>
      </c>
      <c r="AG1115">
        <v>8.0000000000000007E-5</v>
      </c>
      <c r="AH1115">
        <v>2</v>
      </c>
      <c r="AI1115">
        <v>92847798</v>
      </c>
      <c r="AJ1115">
        <v>981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ROW(Source!A723)</f>
        <v>723</v>
      </c>
      <c r="B1116">
        <v>92847809</v>
      </c>
      <c r="C1116">
        <v>92847791</v>
      </c>
      <c r="D1116">
        <v>49543539</v>
      </c>
      <c r="E1116">
        <v>1</v>
      </c>
      <c r="F1116">
        <v>1</v>
      </c>
      <c r="G1116">
        <v>1</v>
      </c>
      <c r="H1116">
        <v>3</v>
      </c>
      <c r="I1116" t="s">
        <v>946</v>
      </c>
      <c r="J1116" t="s">
        <v>947</v>
      </c>
      <c r="K1116" t="s">
        <v>948</v>
      </c>
      <c r="L1116">
        <v>1348</v>
      </c>
      <c r="N1116">
        <v>1009</v>
      </c>
      <c r="O1116" t="s">
        <v>122</v>
      </c>
      <c r="P1116" t="s">
        <v>122</v>
      </c>
      <c r="Q1116">
        <v>1000</v>
      </c>
      <c r="X1116">
        <v>4.2999999999999999E-4</v>
      </c>
      <c r="Y1116">
        <v>6508.75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0</v>
      </c>
      <c r="AF1116" t="s">
        <v>6</v>
      </c>
      <c r="AG1116">
        <v>4.2999999999999999E-4</v>
      </c>
      <c r="AH1116">
        <v>2</v>
      </c>
      <c r="AI1116">
        <v>92847799</v>
      </c>
      <c r="AJ1116">
        <v>982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ROW(Source!A723)</f>
        <v>723</v>
      </c>
      <c r="B1117">
        <v>92847810</v>
      </c>
      <c r="C1117">
        <v>92847791</v>
      </c>
      <c r="D1117">
        <v>49565711</v>
      </c>
      <c r="E1117">
        <v>1</v>
      </c>
      <c r="F1117">
        <v>1</v>
      </c>
      <c r="G1117">
        <v>1</v>
      </c>
      <c r="H1117">
        <v>3</v>
      </c>
      <c r="I1117" t="s">
        <v>55</v>
      </c>
      <c r="J1117" t="s">
        <v>58</v>
      </c>
      <c r="K1117" t="s">
        <v>56</v>
      </c>
      <c r="L1117">
        <v>1327</v>
      </c>
      <c r="N1117">
        <v>1005</v>
      </c>
      <c r="O1117" t="s">
        <v>57</v>
      </c>
      <c r="P1117" t="s">
        <v>57</v>
      </c>
      <c r="Q1117">
        <v>1</v>
      </c>
      <c r="X1117">
        <v>0.04</v>
      </c>
      <c r="Y1117">
        <v>926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6</v>
      </c>
      <c r="AG1117">
        <v>0.04</v>
      </c>
      <c r="AH1117">
        <v>2</v>
      </c>
      <c r="AI1117">
        <v>92847800</v>
      </c>
      <c r="AJ1117">
        <v>983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ROW(Source!A727)</f>
        <v>727</v>
      </c>
      <c r="B1118">
        <v>92847825</v>
      </c>
      <c r="C1118">
        <v>92847814</v>
      </c>
      <c r="D1118">
        <v>49510723</v>
      </c>
      <c r="E1118">
        <v>70</v>
      </c>
      <c r="F1118">
        <v>1</v>
      </c>
      <c r="G1118">
        <v>1</v>
      </c>
      <c r="H1118">
        <v>1</v>
      </c>
      <c r="I1118" t="s">
        <v>935</v>
      </c>
      <c r="J1118" t="s">
        <v>6</v>
      </c>
      <c r="K1118" t="s">
        <v>936</v>
      </c>
      <c r="L1118">
        <v>1191</v>
      </c>
      <c r="N1118">
        <v>1013</v>
      </c>
      <c r="O1118" t="s">
        <v>915</v>
      </c>
      <c r="P1118" t="s">
        <v>915</v>
      </c>
      <c r="Q1118">
        <v>1</v>
      </c>
      <c r="X1118">
        <v>1.07</v>
      </c>
      <c r="Y1118">
        <v>0</v>
      </c>
      <c r="Z1118">
        <v>0</v>
      </c>
      <c r="AA1118">
        <v>0</v>
      </c>
      <c r="AB1118">
        <v>8.9700000000000006</v>
      </c>
      <c r="AC1118">
        <v>0</v>
      </c>
      <c r="AD1118">
        <v>1</v>
      </c>
      <c r="AE1118">
        <v>1</v>
      </c>
      <c r="AF1118" t="s">
        <v>25</v>
      </c>
      <c r="AG1118">
        <v>1.1235000000000002</v>
      </c>
      <c r="AH1118">
        <v>2</v>
      </c>
      <c r="AI1118">
        <v>92847815</v>
      </c>
      <c r="AJ1118">
        <v>985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ROW(Source!A727)</f>
        <v>727</v>
      </c>
      <c r="B1119">
        <v>92847826</v>
      </c>
      <c r="C1119">
        <v>92847814</v>
      </c>
      <c r="D1119">
        <v>49510905</v>
      </c>
      <c r="E1119">
        <v>70</v>
      </c>
      <c r="F1119">
        <v>1</v>
      </c>
      <c r="G1119">
        <v>1</v>
      </c>
      <c r="H1119">
        <v>1</v>
      </c>
      <c r="I1119" t="s">
        <v>916</v>
      </c>
      <c r="J1119" t="s">
        <v>6</v>
      </c>
      <c r="K1119" t="s">
        <v>917</v>
      </c>
      <c r="L1119">
        <v>1191</v>
      </c>
      <c r="N1119">
        <v>1013</v>
      </c>
      <c r="O1119" t="s">
        <v>915</v>
      </c>
      <c r="P1119" t="s">
        <v>915</v>
      </c>
      <c r="Q1119">
        <v>1</v>
      </c>
      <c r="X1119">
        <v>0.01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1</v>
      </c>
      <c r="AE1119">
        <v>2</v>
      </c>
      <c r="AF1119" t="s">
        <v>25</v>
      </c>
      <c r="AG1119">
        <v>1.0500000000000001E-2</v>
      </c>
      <c r="AH1119">
        <v>2</v>
      </c>
      <c r="AI1119">
        <v>92847816</v>
      </c>
      <c r="AJ1119">
        <v>986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ROW(Source!A727)</f>
        <v>727</v>
      </c>
      <c r="B1120">
        <v>92847827</v>
      </c>
      <c r="C1120">
        <v>92847814</v>
      </c>
      <c r="D1120">
        <v>49673503</v>
      </c>
      <c r="E1120">
        <v>1</v>
      </c>
      <c r="F1120">
        <v>1</v>
      </c>
      <c r="G1120">
        <v>1</v>
      </c>
      <c r="H1120">
        <v>2</v>
      </c>
      <c r="I1120" t="s">
        <v>925</v>
      </c>
      <c r="J1120" t="s">
        <v>926</v>
      </c>
      <c r="K1120" t="s">
        <v>927</v>
      </c>
      <c r="L1120">
        <v>1367</v>
      </c>
      <c r="N1120">
        <v>1011</v>
      </c>
      <c r="O1120" t="s">
        <v>921</v>
      </c>
      <c r="P1120" t="s">
        <v>921</v>
      </c>
      <c r="Q1120">
        <v>1</v>
      </c>
      <c r="X1120">
        <v>0.01</v>
      </c>
      <c r="Y1120">
        <v>0</v>
      </c>
      <c r="Z1120">
        <v>65.709999999999994</v>
      </c>
      <c r="AA1120">
        <v>11.6</v>
      </c>
      <c r="AB1120">
        <v>0</v>
      </c>
      <c r="AC1120">
        <v>0</v>
      </c>
      <c r="AD1120">
        <v>1</v>
      </c>
      <c r="AE1120">
        <v>0</v>
      </c>
      <c r="AF1120" t="s">
        <v>25</v>
      </c>
      <c r="AG1120">
        <v>1.0500000000000001E-2</v>
      </c>
      <c r="AH1120">
        <v>2</v>
      </c>
      <c r="AI1120">
        <v>92847817</v>
      </c>
      <c r="AJ1120">
        <v>987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ROW(Source!A727)</f>
        <v>727</v>
      </c>
      <c r="B1121">
        <v>92847828</v>
      </c>
      <c r="C1121">
        <v>92847814</v>
      </c>
      <c r="D1121">
        <v>49673715</v>
      </c>
      <c r="E1121">
        <v>1</v>
      </c>
      <c r="F1121">
        <v>1</v>
      </c>
      <c r="G1121">
        <v>1</v>
      </c>
      <c r="H1121">
        <v>2</v>
      </c>
      <c r="I1121" t="s">
        <v>937</v>
      </c>
      <c r="J1121" t="s">
        <v>938</v>
      </c>
      <c r="K1121" t="s">
        <v>939</v>
      </c>
      <c r="L1121">
        <v>1367</v>
      </c>
      <c r="N1121">
        <v>1011</v>
      </c>
      <c r="O1121" t="s">
        <v>921</v>
      </c>
      <c r="P1121" t="s">
        <v>921</v>
      </c>
      <c r="Q1121">
        <v>1</v>
      </c>
      <c r="X1121">
        <v>0.1</v>
      </c>
      <c r="Y1121">
        <v>0</v>
      </c>
      <c r="Z1121">
        <v>8.1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25</v>
      </c>
      <c r="AG1121">
        <v>0.10500000000000001</v>
      </c>
      <c r="AH1121">
        <v>2</v>
      </c>
      <c r="AI1121">
        <v>92847818</v>
      </c>
      <c r="AJ1121">
        <v>988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ROW(Source!A727)</f>
        <v>727</v>
      </c>
      <c r="B1122">
        <v>92847829</v>
      </c>
      <c r="C1122">
        <v>92847814</v>
      </c>
      <c r="D1122">
        <v>49523218</v>
      </c>
      <c r="E1122">
        <v>1</v>
      </c>
      <c r="F1122">
        <v>1</v>
      </c>
      <c r="G1122">
        <v>1</v>
      </c>
      <c r="H1122">
        <v>3</v>
      </c>
      <c r="I1122" t="s">
        <v>47</v>
      </c>
      <c r="J1122" t="s">
        <v>50</v>
      </c>
      <c r="K1122" t="s">
        <v>48</v>
      </c>
      <c r="L1122">
        <v>1374</v>
      </c>
      <c r="N1122">
        <v>1013</v>
      </c>
      <c r="O1122" t="s">
        <v>49</v>
      </c>
      <c r="P1122" t="s">
        <v>49</v>
      </c>
      <c r="Q1122">
        <v>1</v>
      </c>
      <c r="X1122">
        <v>0.1</v>
      </c>
      <c r="Y1122">
        <v>1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 t="s">
        <v>6</v>
      </c>
      <c r="AG1122">
        <v>0.1</v>
      </c>
      <c r="AH1122">
        <v>2</v>
      </c>
      <c r="AI1122">
        <v>92847819</v>
      </c>
      <c r="AJ1122">
        <v>989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ROW(Source!A727)</f>
        <v>727</v>
      </c>
      <c r="B1123">
        <v>92847830</v>
      </c>
      <c r="C1123">
        <v>92847814</v>
      </c>
      <c r="D1123">
        <v>49524301</v>
      </c>
      <c r="E1123">
        <v>1</v>
      </c>
      <c r="F1123">
        <v>1</v>
      </c>
      <c r="G1123">
        <v>1</v>
      </c>
      <c r="H1123">
        <v>3</v>
      </c>
      <c r="I1123" t="s">
        <v>940</v>
      </c>
      <c r="J1123" t="s">
        <v>941</v>
      </c>
      <c r="K1123" t="s">
        <v>942</v>
      </c>
      <c r="L1123">
        <v>1348</v>
      </c>
      <c r="N1123">
        <v>1009</v>
      </c>
      <c r="O1123" t="s">
        <v>122</v>
      </c>
      <c r="P1123" t="s">
        <v>122</v>
      </c>
      <c r="Q1123">
        <v>1000</v>
      </c>
      <c r="X1123">
        <v>1.0000000000000001E-5</v>
      </c>
      <c r="Y1123">
        <v>10362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6</v>
      </c>
      <c r="AG1123">
        <v>1.0000000000000001E-5</v>
      </c>
      <c r="AH1123">
        <v>2</v>
      </c>
      <c r="AI1123">
        <v>92847820</v>
      </c>
      <c r="AJ1123">
        <v>990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ROW(Source!A727)</f>
        <v>727</v>
      </c>
      <c r="B1124">
        <v>92847831</v>
      </c>
      <c r="C1124">
        <v>92847814</v>
      </c>
      <c r="D1124">
        <v>49525498</v>
      </c>
      <c r="E1124">
        <v>1</v>
      </c>
      <c r="F1124">
        <v>1</v>
      </c>
      <c r="G1124">
        <v>1</v>
      </c>
      <c r="H1124">
        <v>3</v>
      </c>
      <c r="I1124" t="s">
        <v>943</v>
      </c>
      <c r="J1124" t="s">
        <v>944</v>
      </c>
      <c r="K1124" t="s">
        <v>945</v>
      </c>
      <c r="L1124">
        <v>1348</v>
      </c>
      <c r="N1124">
        <v>1009</v>
      </c>
      <c r="O1124" t="s">
        <v>122</v>
      </c>
      <c r="P1124" t="s">
        <v>122</v>
      </c>
      <c r="Q1124">
        <v>1000</v>
      </c>
      <c r="X1124">
        <v>8.0000000000000007E-5</v>
      </c>
      <c r="Y1124">
        <v>12430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6</v>
      </c>
      <c r="AG1124">
        <v>8.0000000000000007E-5</v>
      </c>
      <c r="AH1124">
        <v>2</v>
      </c>
      <c r="AI1124">
        <v>92847821</v>
      </c>
      <c r="AJ1124">
        <v>991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ROW(Source!A727)</f>
        <v>727</v>
      </c>
      <c r="B1125">
        <v>92847832</v>
      </c>
      <c r="C1125">
        <v>92847814</v>
      </c>
      <c r="D1125">
        <v>49543539</v>
      </c>
      <c r="E1125">
        <v>1</v>
      </c>
      <c r="F1125">
        <v>1</v>
      </c>
      <c r="G1125">
        <v>1</v>
      </c>
      <c r="H1125">
        <v>3</v>
      </c>
      <c r="I1125" t="s">
        <v>946</v>
      </c>
      <c r="J1125" t="s">
        <v>947</v>
      </c>
      <c r="K1125" t="s">
        <v>948</v>
      </c>
      <c r="L1125">
        <v>1348</v>
      </c>
      <c r="N1125">
        <v>1009</v>
      </c>
      <c r="O1125" t="s">
        <v>122</v>
      </c>
      <c r="P1125" t="s">
        <v>122</v>
      </c>
      <c r="Q1125">
        <v>1000</v>
      </c>
      <c r="X1125">
        <v>4.2999999999999999E-4</v>
      </c>
      <c r="Y1125">
        <v>6508.75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6</v>
      </c>
      <c r="AG1125">
        <v>4.2999999999999999E-4</v>
      </c>
      <c r="AH1125">
        <v>2</v>
      </c>
      <c r="AI1125">
        <v>92847822</v>
      </c>
      <c r="AJ1125">
        <v>992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ROW(Source!A727)</f>
        <v>727</v>
      </c>
      <c r="B1126">
        <v>92847833</v>
      </c>
      <c r="C1126">
        <v>92847814</v>
      </c>
      <c r="D1126">
        <v>49565711</v>
      </c>
      <c r="E1126">
        <v>1</v>
      </c>
      <c r="F1126">
        <v>1</v>
      </c>
      <c r="G1126">
        <v>1</v>
      </c>
      <c r="H1126">
        <v>3</v>
      </c>
      <c r="I1126" t="s">
        <v>55</v>
      </c>
      <c r="J1126" t="s">
        <v>58</v>
      </c>
      <c r="K1126" t="s">
        <v>56</v>
      </c>
      <c r="L1126">
        <v>1327</v>
      </c>
      <c r="N1126">
        <v>1005</v>
      </c>
      <c r="O1126" t="s">
        <v>57</v>
      </c>
      <c r="P1126" t="s">
        <v>57</v>
      </c>
      <c r="Q1126">
        <v>1</v>
      </c>
      <c r="X1126">
        <v>0.04</v>
      </c>
      <c r="Y1126">
        <v>926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6</v>
      </c>
      <c r="AG1126">
        <v>0.04</v>
      </c>
      <c r="AH1126">
        <v>2</v>
      </c>
      <c r="AI1126">
        <v>92847824</v>
      </c>
      <c r="AJ1126">
        <v>993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ROW(Source!A731)</f>
        <v>731</v>
      </c>
      <c r="B1127">
        <v>92847850</v>
      </c>
      <c r="C1127">
        <v>92847837</v>
      </c>
      <c r="D1127">
        <v>49510719</v>
      </c>
      <c r="E1127">
        <v>70</v>
      </c>
      <c r="F1127">
        <v>1</v>
      </c>
      <c r="G1127">
        <v>1</v>
      </c>
      <c r="H1127">
        <v>1</v>
      </c>
      <c r="I1127" t="s">
        <v>953</v>
      </c>
      <c r="J1127" t="s">
        <v>6</v>
      </c>
      <c r="K1127" t="s">
        <v>954</v>
      </c>
      <c r="L1127">
        <v>1191</v>
      </c>
      <c r="N1127">
        <v>1013</v>
      </c>
      <c r="O1127" t="s">
        <v>915</v>
      </c>
      <c r="P1127" t="s">
        <v>915</v>
      </c>
      <c r="Q1127">
        <v>1</v>
      </c>
      <c r="X1127">
        <v>154</v>
      </c>
      <c r="Y1127">
        <v>0</v>
      </c>
      <c r="Z1127">
        <v>0</v>
      </c>
      <c r="AA1127">
        <v>0</v>
      </c>
      <c r="AB1127">
        <v>8.74</v>
      </c>
      <c r="AC1127">
        <v>0</v>
      </c>
      <c r="AD1127">
        <v>1</v>
      </c>
      <c r="AE1127">
        <v>1</v>
      </c>
      <c r="AF1127" t="s">
        <v>25</v>
      </c>
      <c r="AG1127">
        <v>161.70000000000002</v>
      </c>
      <c r="AH1127">
        <v>2</v>
      </c>
      <c r="AI1127">
        <v>92847838</v>
      </c>
      <c r="AJ1127">
        <v>995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ROW(Source!A731)</f>
        <v>731</v>
      </c>
      <c r="B1128">
        <v>92847851</v>
      </c>
      <c r="C1128">
        <v>92847837</v>
      </c>
      <c r="D1128">
        <v>49510905</v>
      </c>
      <c r="E1128">
        <v>70</v>
      </c>
      <c r="F1128">
        <v>1</v>
      </c>
      <c r="G1128">
        <v>1</v>
      </c>
      <c r="H1128">
        <v>1</v>
      </c>
      <c r="I1128" t="s">
        <v>916</v>
      </c>
      <c r="J1128" t="s">
        <v>6</v>
      </c>
      <c r="K1128" t="s">
        <v>917</v>
      </c>
      <c r="L1128">
        <v>1191</v>
      </c>
      <c r="N1128">
        <v>1013</v>
      </c>
      <c r="O1128" t="s">
        <v>915</v>
      </c>
      <c r="P1128" t="s">
        <v>915</v>
      </c>
      <c r="Q1128">
        <v>1</v>
      </c>
      <c r="X1128">
        <v>1.2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2</v>
      </c>
      <c r="AF1128" t="s">
        <v>25</v>
      </c>
      <c r="AG1128">
        <v>1.26</v>
      </c>
      <c r="AH1128">
        <v>2</v>
      </c>
      <c r="AI1128">
        <v>92847839</v>
      </c>
      <c r="AJ1128">
        <v>996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ROW(Source!A731)</f>
        <v>731</v>
      </c>
      <c r="B1129">
        <v>92847852</v>
      </c>
      <c r="C1129">
        <v>92847837</v>
      </c>
      <c r="D1129">
        <v>49672573</v>
      </c>
      <c r="E1129">
        <v>1</v>
      </c>
      <c r="F1129">
        <v>1</v>
      </c>
      <c r="G1129">
        <v>1</v>
      </c>
      <c r="H1129">
        <v>2</v>
      </c>
      <c r="I1129" t="s">
        <v>918</v>
      </c>
      <c r="J1129" t="s">
        <v>919</v>
      </c>
      <c r="K1129" t="s">
        <v>920</v>
      </c>
      <c r="L1129">
        <v>1367</v>
      </c>
      <c r="N1129">
        <v>1011</v>
      </c>
      <c r="O1129" t="s">
        <v>921</v>
      </c>
      <c r="P1129" t="s">
        <v>921</v>
      </c>
      <c r="Q1129">
        <v>1</v>
      </c>
      <c r="X1129">
        <v>0.48</v>
      </c>
      <c r="Y1129">
        <v>0</v>
      </c>
      <c r="Z1129">
        <v>115.4</v>
      </c>
      <c r="AA1129">
        <v>13.5</v>
      </c>
      <c r="AB1129">
        <v>0</v>
      </c>
      <c r="AC1129">
        <v>0</v>
      </c>
      <c r="AD1129">
        <v>1</v>
      </c>
      <c r="AE1129">
        <v>0</v>
      </c>
      <c r="AF1129" t="s">
        <v>25</v>
      </c>
      <c r="AG1129">
        <v>0.504</v>
      </c>
      <c r="AH1129">
        <v>2</v>
      </c>
      <c r="AI1129">
        <v>92847840</v>
      </c>
      <c r="AJ1129">
        <v>997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ROW(Source!A731)</f>
        <v>731</v>
      </c>
      <c r="B1130">
        <v>92847853</v>
      </c>
      <c r="C1130">
        <v>92847837</v>
      </c>
      <c r="D1130">
        <v>49672703</v>
      </c>
      <c r="E1130">
        <v>1</v>
      </c>
      <c r="F1130">
        <v>1</v>
      </c>
      <c r="G1130">
        <v>1</v>
      </c>
      <c r="H1130">
        <v>2</v>
      </c>
      <c r="I1130" t="s">
        <v>955</v>
      </c>
      <c r="J1130" t="s">
        <v>956</v>
      </c>
      <c r="K1130" t="s">
        <v>957</v>
      </c>
      <c r="L1130">
        <v>1367</v>
      </c>
      <c r="N1130">
        <v>1011</v>
      </c>
      <c r="O1130" t="s">
        <v>921</v>
      </c>
      <c r="P1130" t="s">
        <v>921</v>
      </c>
      <c r="Q1130">
        <v>1</v>
      </c>
      <c r="X1130">
        <v>0.34</v>
      </c>
      <c r="Y1130">
        <v>0</v>
      </c>
      <c r="Z1130">
        <v>6.66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25</v>
      </c>
      <c r="AG1130">
        <v>0.35700000000000004</v>
      </c>
      <c r="AH1130">
        <v>2</v>
      </c>
      <c r="AI1130">
        <v>92847841</v>
      </c>
      <c r="AJ1130">
        <v>998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ROW(Source!A731)</f>
        <v>731</v>
      </c>
      <c r="B1131">
        <v>92847854</v>
      </c>
      <c r="C1131">
        <v>92847837</v>
      </c>
      <c r="D1131">
        <v>49673503</v>
      </c>
      <c r="E1131">
        <v>1</v>
      </c>
      <c r="F1131">
        <v>1</v>
      </c>
      <c r="G1131">
        <v>1</v>
      </c>
      <c r="H1131">
        <v>2</v>
      </c>
      <c r="I1131" t="s">
        <v>925</v>
      </c>
      <c r="J1131" t="s">
        <v>926</v>
      </c>
      <c r="K1131" t="s">
        <v>927</v>
      </c>
      <c r="L1131">
        <v>1367</v>
      </c>
      <c r="N1131">
        <v>1011</v>
      </c>
      <c r="O1131" t="s">
        <v>921</v>
      </c>
      <c r="P1131" t="s">
        <v>921</v>
      </c>
      <c r="Q1131">
        <v>1</v>
      </c>
      <c r="X1131">
        <v>0.72</v>
      </c>
      <c r="Y1131">
        <v>0</v>
      </c>
      <c r="Z1131">
        <v>65.709999999999994</v>
      </c>
      <c r="AA1131">
        <v>11.6</v>
      </c>
      <c r="AB1131">
        <v>0</v>
      </c>
      <c r="AC1131">
        <v>0</v>
      </c>
      <c r="AD1131">
        <v>1</v>
      </c>
      <c r="AE1131">
        <v>0</v>
      </c>
      <c r="AF1131" t="s">
        <v>25</v>
      </c>
      <c r="AG1131">
        <v>0.75600000000000001</v>
      </c>
      <c r="AH1131">
        <v>2</v>
      </c>
      <c r="AI1131">
        <v>92847842</v>
      </c>
      <c r="AJ1131">
        <v>999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ROW(Source!A731)</f>
        <v>731</v>
      </c>
      <c r="B1132">
        <v>92847855</v>
      </c>
      <c r="C1132">
        <v>92847837</v>
      </c>
      <c r="D1132">
        <v>49673715</v>
      </c>
      <c r="E1132">
        <v>1</v>
      </c>
      <c r="F1132">
        <v>1</v>
      </c>
      <c r="G1132">
        <v>1</v>
      </c>
      <c r="H1132">
        <v>2</v>
      </c>
      <c r="I1132" t="s">
        <v>937</v>
      </c>
      <c r="J1132" t="s">
        <v>938</v>
      </c>
      <c r="K1132" t="s">
        <v>939</v>
      </c>
      <c r="L1132">
        <v>1367</v>
      </c>
      <c r="N1132">
        <v>1011</v>
      </c>
      <c r="O1132" t="s">
        <v>921</v>
      </c>
      <c r="P1132" t="s">
        <v>921</v>
      </c>
      <c r="Q1132">
        <v>1</v>
      </c>
      <c r="X1132">
        <v>1.54</v>
      </c>
      <c r="Y1132">
        <v>0</v>
      </c>
      <c r="Z1132">
        <v>8.1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25</v>
      </c>
      <c r="AG1132">
        <v>1.6170000000000002</v>
      </c>
      <c r="AH1132">
        <v>2</v>
      </c>
      <c r="AI1132">
        <v>92847843</v>
      </c>
      <c r="AJ1132">
        <v>1000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ROW(Source!A731)</f>
        <v>731</v>
      </c>
      <c r="B1133">
        <v>92847856</v>
      </c>
      <c r="C1133">
        <v>92847837</v>
      </c>
      <c r="D1133">
        <v>49521144</v>
      </c>
      <c r="E1133">
        <v>1</v>
      </c>
      <c r="F1133">
        <v>1</v>
      </c>
      <c r="G1133">
        <v>1</v>
      </c>
      <c r="H1133">
        <v>3</v>
      </c>
      <c r="I1133" t="s">
        <v>958</v>
      </c>
      <c r="J1133" t="s">
        <v>959</v>
      </c>
      <c r="K1133" t="s">
        <v>960</v>
      </c>
      <c r="L1133">
        <v>1348</v>
      </c>
      <c r="N1133">
        <v>1009</v>
      </c>
      <c r="O1133" t="s">
        <v>122</v>
      </c>
      <c r="P1133" t="s">
        <v>122</v>
      </c>
      <c r="Q1133">
        <v>1000</v>
      </c>
      <c r="X1133">
        <v>8.8999999999999995E-4</v>
      </c>
      <c r="Y1133">
        <v>26499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6</v>
      </c>
      <c r="AG1133">
        <v>8.8999999999999995E-4</v>
      </c>
      <c r="AH1133">
        <v>2</v>
      </c>
      <c r="AI1133">
        <v>92847844</v>
      </c>
      <c r="AJ1133">
        <v>1001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ROW(Source!A731)</f>
        <v>731</v>
      </c>
      <c r="B1134">
        <v>92847857</v>
      </c>
      <c r="C1134">
        <v>92847837</v>
      </c>
      <c r="D1134">
        <v>49524301</v>
      </c>
      <c r="E1134">
        <v>1</v>
      </c>
      <c r="F1134">
        <v>1</v>
      </c>
      <c r="G1134">
        <v>1</v>
      </c>
      <c r="H1134">
        <v>3</v>
      </c>
      <c r="I1134" t="s">
        <v>940</v>
      </c>
      <c r="J1134" t="s">
        <v>941</v>
      </c>
      <c r="K1134" t="s">
        <v>942</v>
      </c>
      <c r="L1134">
        <v>1348</v>
      </c>
      <c r="N1134">
        <v>1009</v>
      </c>
      <c r="O1134" t="s">
        <v>122</v>
      </c>
      <c r="P1134" t="s">
        <v>122</v>
      </c>
      <c r="Q1134">
        <v>1000</v>
      </c>
      <c r="X1134">
        <v>4.4999999999999999E-4</v>
      </c>
      <c r="Y1134">
        <v>10362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6</v>
      </c>
      <c r="AG1134">
        <v>4.4999999999999999E-4</v>
      </c>
      <c r="AH1134">
        <v>2</v>
      </c>
      <c r="AI1134">
        <v>92847845</v>
      </c>
      <c r="AJ1134">
        <v>1002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ROW(Source!A731)</f>
        <v>731</v>
      </c>
      <c r="B1135">
        <v>92847858</v>
      </c>
      <c r="C1135">
        <v>92847837</v>
      </c>
      <c r="D1135">
        <v>49525488</v>
      </c>
      <c r="E1135">
        <v>1</v>
      </c>
      <c r="F1135">
        <v>1</v>
      </c>
      <c r="G1135">
        <v>1</v>
      </c>
      <c r="H1135">
        <v>3</v>
      </c>
      <c r="I1135" t="s">
        <v>928</v>
      </c>
      <c r="J1135" t="s">
        <v>929</v>
      </c>
      <c r="K1135" t="s">
        <v>930</v>
      </c>
      <c r="L1135">
        <v>1346</v>
      </c>
      <c r="N1135">
        <v>1009</v>
      </c>
      <c r="O1135" t="s">
        <v>931</v>
      </c>
      <c r="P1135" t="s">
        <v>931</v>
      </c>
      <c r="Q1135">
        <v>1</v>
      </c>
      <c r="X1135">
        <v>15</v>
      </c>
      <c r="Y1135">
        <v>9.0399999999999991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6</v>
      </c>
      <c r="AG1135">
        <v>15</v>
      </c>
      <c r="AH1135">
        <v>2</v>
      </c>
      <c r="AI1135">
        <v>92847846</v>
      </c>
      <c r="AJ1135">
        <v>1003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ROW(Source!A731)</f>
        <v>731</v>
      </c>
      <c r="B1136">
        <v>92847859</v>
      </c>
      <c r="C1136">
        <v>92847837</v>
      </c>
      <c r="D1136">
        <v>49526492</v>
      </c>
      <c r="E1136">
        <v>1</v>
      </c>
      <c r="F1136">
        <v>1</v>
      </c>
      <c r="G1136">
        <v>1</v>
      </c>
      <c r="H1136">
        <v>3</v>
      </c>
      <c r="I1136" t="s">
        <v>932</v>
      </c>
      <c r="J1136" t="s">
        <v>933</v>
      </c>
      <c r="K1136" t="s">
        <v>934</v>
      </c>
      <c r="L1136">
        <v>1346</v>
      </c>
      <c r="N1136">
        <v>1009</v>
      </c>
      <c r="O1136" t="s">
        <v>931</v>
      </c>
      <c r="P1136" t="s">
        <v>931</v>
      </c>
      <c r="Q1136">
        <v>1</v>
      </c>
      <c r="X1136">
        <v>8</v>
      </c>
      <c r="Y1136">
        <v>23.09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6</v>
      </c>
      <c r="AG1136">
        <v>8</v>
      </c>
      <c r="AH1136">
        <v>2</v>
      </c>
      <c r="AI1136">
        <v>92847847</v>
      </c>
      <c r="AJ1136">
        <v>1004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ROW(Source!A731)</f>
        <v>731</v>
      </c>
      <c r="B1137">
        <v>92847860</v>
      </c>
      <c r="C1137">
        <v>92847837</v>
      </c>
      <c r="D1137">
        <v>49512814</v>
      </c>
      <c r="E1137">
        <v>70</v>
      </c>
      <c r="F1137">
        <v>1</v>
      </c>
      <c r="G1137">
        <v>1</v>
      </c>
      <c r="H1137">
        <v>3</v>
      </c>
      <c r="I1137" t="s">
        <v>985</v>
      </c>
      <c r="J1137" t="s">
        <v>6</v>
      </c>
      <c r="K1137" t="s">
        <v>986</v>
      </c>
      <c r="L1137">
        <v>1327</v>
      </c>
      <c r="N1137">
        <v>1005</v>
      </c>
      <c r="O1137" t="s">
        <v>57</v>
      </c>
      <c r="P1137" t="s">
        <v>57</v>
      </c>
      <c r="Q1137">
        <v>1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1</v>
      </c>
      <c r="AD1137">
        <v>0</v>
      </c>
      <c r="AE1137">
        <v>0</v>
      </c>
      <c r="AF1137" t="s">
        <v>6</v>
      </c>
      <c r="AG1137">
        <v>0</v>
      </c>
      <c r="AH1137">
        <v>3</v>
      </c>
      <c r="AI1137">
        <v>-1</v>
      </c>
      <c r="AJ1137" t="s">
        <v>6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ROW(Source!A731)</f>
        <v>731</v>
      </c>
      <c r="B1138">
        <v>92847861</v>
      </c>
      <c r="C1138">
        <v>92847837</v>
      </c>
      <c r="D1138">
        <v>49555131</v>
      </c>
      <c r="E1138">
        <v>1</v>
      </c>
      <c r="F1138">
        <v>1</v>
      </c>
      <c r="G1138">
        <v>1</v>
      </c>
      <c r="H1138">
        <v>3</v>
      </c>
      <c r="I1138" t="s">
        <v>961</v>
      </c>
      <c r="J1138" t="s">
        <v>962</v>
      </c>
      <c r="K1138" t="s">
        <v>963</v>
      </c>
      <c r="L1138">
        <v>1348</v>
      </c>
      <c r="N1138">
        <v>1009</v>
      </c>
      <c r="O1138" t="s">
        <v>122</v>
      </c>
      <c r="P1138" t="s">
        <v>122</v>
      </c>
      <c r="Q1138">
        <v>1000</v>
      </c>
      <c r="X1138">
        <v>5.0099999999999997E-3</v>
      </c>
      <c r="Y1138">
        <v>17183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6</v>
      </c>
      <c r="AG1138">
        <v>5.0099999999999997E-3</v>
      </c>
      <c r="AH1138">
        <v>2</v>
      </c>
      <c r="AI1138">
        <v>92847848</v>
      </c>
      <c r="AJ1138">
        <v>1005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ROW(Source!A731)</f>
        <v>731</v>
      </c>
      <c r="B1139">
        <v>92847862</v>
      </c>
      <c r="C1139">
        <v>92847837</v>
      </c>
      <c r="D1139">
        <v>49514607</v>
      </c>
      <c r="E1139">
        <v>70</v>
      </c>
      <c r="F1139">
        <v>1</v>
      </c>
      <c r="G1139">
        <v>1</v>
      </c>
      <c r="H1139">
        <v>3</v>
      </c>
      <c r="I1139" t="s">
        <v>987</v>
      </c>
      <c r="J1139" t="s">
        <v>6</v>
      </c>
      <c r="K1139" t="s">
        <v>988</v>
      </c>
      <c r="L1139">
        <v>1327</v>
      </c>
      <c r="N1139">
        <v>1005</v>
      </c>
      <c r="O1139" t="s">
        <v>57</v>
      </c>
      <c r="P1139" t="s">
        <v>57</v>
      </c>
      <c r="Q1139">
        <v>1</v>
      </c>
      <c r="X1139">
        <v>100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 t="s">
        <v>6</v>
      </c>
      <c r="AG1139">
        <v>100</v>
      </c>
      <c r="AH1139">
        <v>3</v>
      </c>
      <c r="AI1139">
        <v>-1</v>
      </c>
      <c r="AJ1139" t="s">
        <v>6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ROW(Source!A731)</f>
        <v>731</v>
      </c>
      <c r="B1140">
        <v>92847863</v>
      </c>
      <c r="C1140">
        <v>92847837</v>
      </c>
      <c r="D1140">
        <v>49514616</v>
      </c>
      <c r="E1140">
        <v>70</v>
      </c>
      <c r="F1140">
        <v>1</v>
      </c>
      <c r="G1140">
        <v>1</v>
      </c>
      <c r="H1140">
        <v>3</v>
      </c>
      <c r="I1140" t="s">
        <v>989</v>
      </c>
      <c r="J1140" t="s">
        <v>6</v>
      </c>
      <c r="K1140" t="s">
        <v>990</v>
      </c>
      <c r="L1140">
        <v>1346</v>
      </c>
      <c r="N1140">
        <v>1009</v>
      </c>
      <c r="O1140" t="s">
        <v>931</v>
      </c>
      <c r="P1140" t="s">
        <v>931</v>
      </c>
      <c r="Q1140">
        <v>1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1</v>
      </c>
      <c r="AD1140">
        <v>0</v>
      </c>
      <c r="AE1140">
        <v>0</v>
      </c>
      <c r="AF1140" t="s">
        <v>6</v>
      </c>
      <c r="AG1140">
        <v>0</v>
      </c>
      <c r="AH1140">
        <v>3</v>
      </c>
      <c r="AI1140">
        <v>-1</v>
      </c>
      <c r="AJ1140" t="s">
        <v>6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ROW(Source!A731)</f>
        <v>731</v>
      </c>
      <c r="B1141">
        <v>92847864</v>
      </c>
      <c r="C1141">
        <v>92847837</v>
      </c>
      <c r="D1141">
        <v>49514616</v>
      </c>
      <c r="E1141">
        <v>70</v>
      </c>
      <c r="F1141">
        <v>1</v>
      </c>
      <c r="G1141">
        <v>1</v>
      </c>
      <c r="H1141">
        <v>3</v>
      </c>
      <c r="I1141" t="s">
        <v>989</v>
      </c>
      <c r="J1141" t="s">
        <v>6</v>
      </c>
      <c r="K1141" t="s">
        <v>991</v>
      </c>
      <c r="L1141">
        <v>1371</v>
      </c>
      <c r="N1141">
        <v>1013</v>
      </c>
      <c r="O1141" t="s">
        <v>22</v>
      </c>
      <c r="P1141" t="s">
        <v>22</v>
      </c>
      <c r="Q1141">
        <v>1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1</v>
      </c>
      <c r="AD1141">
        <v>0</v>
      </c>
      <c r="AE1141">
        <v>0</v>
      </c>
      <c r="AF1141" t="s">
        <v>6</v>
      </c>
      <c r="AG1141">
        <v>0</v>
      </c>
      <c r="AH1141">
        <v>3</v>
      </c>
      <c r="AI1141">
        <v>-1</v>
      </c>
      <c r="AJ1141" t="s">
        <v>6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ROW(Source!A731)</f>
        <v>731</v>
      </c>
      <c r="B1142">
        <v>92847865</v>
      </c>
      <c r="C1142">
        <v>92847837</v>
      </c>
      <c r="D1142">
        <v>49514677</v>
      </c>
      <c r="E1142">
        <v>70</v>
      </c>
      <c r="F1142">
        <v>1</v>
      </c>
      <c r="G1142">
        <v>1</v>
      </c>
      <c r="H1142">
        <v>3</v>
      </c>
      <c r="I1142" t="s">
        <v>992</v>
      </c>
      <c r="J1142" t="s">
        <v>6</v>
      </c>
      <c r="K1142" t="s">
        <v>993</v>
      </c>
      <c r="L1142">
        <v>1371</v>
      </c>
      <c r="N1142">
        <v>1013</v>
      </c>
      <c r="O1142" t="s">
        <v>22</v>
      </c>
      <c r="P1142" t="s">
        <v>22</v>
      </c>
      <c r="Q1142">
        <v>1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1</v>
      </c>
      <c r="AD1142">
        <v>0</v>
      </c>
      <c r="AE1142">
        <v>0</v>
      </c>
      <c r="AF1142" t="s">
        <v>6</v>
      </c>
      <c r="AG1142">
        <v>0</v>
      </c>
      <c r="AH1142">
        <v>3</v>
      </c>
      <c r="AI1142">
        <v>-1</v>
      </c>
      <c r="AJ1142" t="s">
        <v>6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ROW(Source!A731)</f>
        <v>731</v>
      </c>
      <c r="B1143">
        <v>92847866</v>
      </c>
      <c r="C1143">
        <v>92847837</v>
      </c>
      <c r="D1143">
        <v>49514711</v>
      </c>
      <c r="E1143">
        <v>70</v>
      </c>
      <c r="F1143">
        <v>1</v>
      </c>
      <c r="G1143">
        <v>1</v>
      </c>
      <c r="H1143">
        <v>3</v>
      </c>
      <c r="I1143" t="s">
        <v>994</v>
      </c>
      <c r="J1143" t="s">
        <v>6</v>
      </c>
      <c r="K1143" t="s">
        <v>995</v>
      </c>
      <c r="L1143">
        <v>1371</v>
      </c>
      <c r="N1143">
        <v>1013</v>
      </c>
      <c r="O1143" t="s">
        <v>22</v>
      </c>
      <c r="P1143" t="s">
        <v>22</v>
      </c>
      <c r="Q1143">
        <v>1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1</v>
      </c>
      <c r="AD1143">
        <v>0</v>
      </c>
      <c r="AE1143">
        <v>0</v>
      </c>
      <c r="AF1143" t="s">
        <v>6</v>
      </c>
      <c r="AG1143">
        <v>0</v>
      </c>
      <c r="AH1143">
        <v>3</v>
      </c>
      <c r="AI1143">
        <v>-1</v>
      </c>
      <c r="AJ1143" t="s">
        <v>6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ROW(Source!A733)</f>
        <v>733</v>
      </c>
      <c r="B1144">
        <v>92847882</v>
      </c>
      <c r="C1144">
        <v>92847868</v>
      </c>
      <c r="D1144">
        <v>49510719</v>
      </c>
      <c r="E1144">
        <v>70</v>
      </c>
      <c r="F1144">
        <v>1</v>
      </c>
      <c r="G1144">
        <v>1</v>
      </c>
      <c r="H1144">
        <v>1</v>
      </c>
      <c r="I1144" t="s">
        <v>953</v>
      </c>
      <c r="J1144" t="s">
        <v>6</v>
      </c>
      <c r="K1144" t="s">
        <v>954</v>
      </c>
      <c r="L1144">
        <v>1191</v>
      </c>
      <c r="N1144">
        <v>1013</v>
      </c>
      <c r="O1144" t="s">
        <v>915</v>
      </c>
      <c r="P1144" t="s">
        <v>915</v>
      </c>
      <c r="Q1144">
        <v>1</v>
      </c>
      <c r="X1144">
        <v>141</v>
      </c>
      <c r="Y1144">
        <v>0</v>
      </c>
      <c r="Z1144">
        <v>0</v>
      </c>
      <c r="AA1144">
        <v>0</v>
      </c>
      <c r="AB1144">
        <v>8.74</v>
      </c>
      <c r="AC1144">
        <v>0</v>
      </c>
      <c r="AD1144">
        <v>1</v>
      </c>
      <c r="AE1144">
        <v>1</v>
      </c>
      <c r="AF1144" t="s">
        <v>25</v>
      </c>
      <c r="AG1144">
        <v>148.05000000000001</v>
      </c>
      <c r="AH1144">
        <v>2</v>
      </c>
      <c r="AI1144">
        <v>92847869</v>
      </c>
      <c r="AJ1144">
        <v>1007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ROW(Source!A733)</f>
        <v>733</v>
      </c>
      <c r="B1145">
        <v>92847883</v>
      </c>
      <c r="C1145">
        <v>92847868</v>
      </c>
      <c r="D1145">
        <v>49510905</v>
      </c>
      <c r="E1145">
        <v>70</v>
      </c>
      <c r="F1145">
        <v>1</v>
      </c>
      <c r="G1145">
        <v>1</v>
      </c>
      <c r="H1145">
        <v>1</v>
      </c>
      <c r="I1145" t="s">
        <v>916</v>
      </c>
      <c r="J1145" t="s">
        <v>6</v>
      </c>
      <c r="K1145" t="s">
        <v>917</v>
      </c>
      <c r="L1145">
        <v>1191</v>
      </c>
      <c r="N1145">
        <v>1013</v>
      </c>
      <c r="O1145" t="s">
        <v>915</v>
      </c>
      <c r="P1145" t="s">
        <v>915</v>
      </c>
      <c r="Q1145">
        <v>1</v>
      </c>
      <c r="X1145">
        <v>0.94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2</v>
      </c>
      <c r="AF1145" t="s">
        <v>25</v>
      </c>
      <c r="AG1145">
        <v>0.98699999999999999</v>
      </c>
      <c r="AH1145">
        <v>2</v>
      </c>
      <c r="AI1145">
        <v>92847870</v>
      </c>
      <c r="AJ1145">
        <v>1008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ROW(Source!A733)</f>
        <v>733</v>
      </c>
      <c r="B1146">
        <v>92847884</v>
      </c>
      <c r="C1146">
        <v>92847868</v>
      </c>
      <c r="D1146">
        <v>49672573</v>
      </c>
      <c r="E1146">
        <v>1</v>
      </c>
      <c r="F1146">
        <v>1</v>
      </c>
      <c r="G1146">
        <v>1</v>
      </c>
      <c r="H1146">
        <v>2</v>
      </c>
      <c r="I1146" t="s">
        <v>918</v>
      </c>
      <c r="J1146" t="s">
        <v>919</v>
      </c>
      <c r="K1146" t="s">
        <v>920</v>
      </c>
      <c r="L1146">
        <v>1367</v>
      </c>
      <c r="N1146">
        <v>1011</v>
      </c>
      <c r="O1146" t="s">
        <v>921</v>
      </c>
      <c r="P1146" t="s">
        <v>921</v>
      </c>
      <c r="Q1146">
        <v>1</v>
      </c>
      <c r="X1146">
        <v>0.38</v>
      </c>
      <c r="Y1146">
        <v>0</v>
      </c>
      <c r="Z1146">
        <v>115.4</v>
      </c>
      <c r="AA1146">
        <v>13.5</v>
      </c>
      <c r="AB1146">
        <v>0</v>
      </c>
      <c r="AC1146">
        <v>0</v>
      </c>
      <c r="AD1146">
        <v>1</v>
      </c>
      <c r="AE1146">
        <v>0</v>
      </c>
      <c r="AF1146" t="s">
        <v>25</v>
      </c>
      <c r="AG1146">
        <v>0.39900000000000002</v>
      </c>
      <c r="AH1146">
        <v>2</v>
      </c>
      <c r="AI1146">
        <v>92847871</v>
      </c>
      <c r="AJ1146">
        <v>1009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ROW(Source!A733)</f>
        <v>733</v>
      </c>
      <c r="B1147">
        <v>92847885</v>
      </c>
      <c r="C1147">
        <v>92847868</v>
      </c>
      <c r="D1147">
        <v>49672703</v>
      </c>
      <c r="E1147">
        <v>1</v>
      </c>
      <c r="F1147">
        <v>1</v>
      </c>
      <c r="G1147">
        <v>1</v>
      </c>
      <c r="H1147">
        <v>2</v>
      </c>
      <c r="I1147" t="s">
        <v>955</v>
      </c>
      <c r="J1147" t="s">
        <v>956</v>
      </c>
      <c r="K1147" t="s">
        <v>957</v>
      </c>
      <c r="L1147">
        <v>1367</v>
      </c>
      <c r="N1147">
        <v>1011</v>
      </c>
      <c r="O1147" t="s">
        <v>921</v>
      </c>
      <c r="P1147" t="s">
        <v>921</v>
      </c>
      <c r="Q1147">
        <v>1</v>
      </c>
      <c r="X1147">
        <v>0.34</v>
      </c>
      <c r="Y1147">
        <v>0</v>
      </c>
      <c r="Z1147">
        <v>6.66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25</v>
      </c>
      <c r="AG1147">
        <v>0.35700000000000004</v>
      </c>
      <c r="AH1147">
        <v>2</v>
      </c>
      <c r="AI1147">
        <v>92847872</v>
      </c>
      <c r="AJ1147">
        <v>1010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ROW(Source!A733)</f>
        <v>733</v>
      </c>
      <c r="B1148">
        <v>92847886</v>
      </c>
      <c r="C1148">
        <v>92847868</v>
      </c>
      <c r="D1148">
        <v>49673503</v>
      </c>
      <c r="E1148">
        <v>1</v>
      </c>
      <c r="F1148">
        <v>1</v>
      </c>
      <c r="G1148">
        <v>1</v>
      </c>
      <c r="H1148">
        <v>2</v>
      </c>
      <c r="I1148" t="s">
        <v>925</v>
      </c>
      <c r="J1148" t="s">
        <v>926</v>
      </c>
      <c r="K1148" t="s">
        <v>927</v>
      </c>
      <c r="L1148">
        <v>1367</v>
      </c>
      <c r="N1148">
        <v>1011</v>
      </c>
      <c r="O1148" t="s">
        <v>921</v>
      </c>
      <c r="P1148" t="s">
        <v>921</v>
      </c>
      <c r="Q1148">
        <v>1</v>
      </c>
      <c r="X1148">
        <v>0.56000000000000005</v>
      </c>
      <c r="Y1148">
        <v>0</v>
      </c>
      <c r="Z1148">
        <v>65.709999999999994</v>
      </c>
      <c r="AA1148">
        <v>11.6</v>
      </c>
      <c r="AB1148">
        <v>0</v>
      </c>
      <c r="AC1148">
        <v>0</v>
      </c>
      <c r="AD1148">
        <v>1</v>
      </c>
      <c r="AE1148">
        <v>0</v>
      </c>
      <c r="AF1148" t="s">
        <v>25</v>
      </c>
      <c r="AG1148">
        <v>0.58800000000000008</v>
      </c>
      <c r="AH1148">
        <v>2</v>
      </c>
      <c r="AI1148">
        <v>92847873</v>
      </c>
      <c r="AJ1148">
        <v>1011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ROW(Source!A733)</f>
        <v>733</v>
      </c>
      <c r="B1149">
        <v>92847887</v>
      </c>
      <c r="C1149">
        <v>92847868</v>
      </c>
      <c r="D1149">
        <v>49673715</v>
      </c>
      <c r="E1149">
        <v>1</v>
      </c>
      <c r="F1149">
        <v>1</v>
      </c>
      <c r="G1149">
        <v>1</v>
      </c>
      <c r="H1149">
        <v>2</v>
      </c>
      <c r="I1149" t="s">
        <v>937</v>
      </c>
      <c r="J1149" t="s">
        <v>938</v>
      </c>
      <c r="K1149" t="s">
        <v>939</v>
      </c>
      <c r="L1149">
        <v>1367</v>
      </c>
      <c r="N1149">
        <v>1011</v>
      </c>
      <c r="O1149" t="s">
        <v>921</v>
      </c>
      <c r="P1149" t="s">
        <v>921</v>
      </c>
      <c r="Q1149">
        <v>1</v>
      </c>
      <c r="X1149">
        <v>1.4</v>
      </c>
      <c r="Y1149">
        <v>0</v>
      </c>
      <c r="Z1149">
        <v>8.1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25</v>
      </c>
      <c r="AG1149">
        <v>1.47</v>
      </c>
      <c r="AH1149">
        <v>2</v>
      </c>
      <c r="AI1149">
        <v>92847874</v>
      </c>
      <c r="AJ1149">
        <v>1012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ROW(Source!A733)</f>
        <v>733</v>
      </c>
      <c r="B1150">
        <v>92847888</v>
      </c>
      <c r="C1150">
        <v>92847868</v>
      </c>
      <c r="D1150">
        <v>49521144</v>
      </c>
      <c r="E1150">
        <v>1</v>
      </c>
      <c r="F1150">
        <v>1</v>
      </c>
      <c r="G1150">
        <v>1</v>
      </c>
      <c r="H1150">
        <v>3</v>
      </c>
      <c r="I1150" t="s">
        <v>958</v>
      </c>
      <c r="J1150" t="s">
        <v>959</v>
      </c>
      <c r="K1150" t="s">
        <v>960</v>
      </c>
      <c r="L1150">
        <v>1348</v>
      </c>
      <c r="N1150">
        <v>1009</v>
      </c>
      <c r="O1150" t="s">
        <v>122</v>
      </c>
      <c r="P1150" t="s">
        <v>122</v>
      </c>
      <c r="Q1150">
        <v>1000</v>
      </c>
      <c r="X1150">
        <v>8.8999999999999995E-4</v>
      </c>
      <c r="Y1150">
        <v>26499</v>
      </c>
      <c r="Z1150">
        <v>0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6</v>
      </c>
      <c r="AG1150">
        <v>8.8999999999999995E-4</v>
      </c>
      <c r="AH1150">
        <v>2</v>
      </c>
      <c r="AI1150">
        <v>92847875</v>
      </c>
      <c r="AJ1150">
        <v>1013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ROW(Source!A733)</f>
        <v>733</v>
      </c>
      <c r="B1151">
        <v>92847889</v>
      </c>
      <c r="C1151">
        <v>92847868</v>
      </c>
      <c r="D1151">
        <v>49524301</v>
      </c>
      <c r="E1151">
        <v>1</v>
      </c>
      <c r="F1151">
        <v>1</v>
      </c>
      <c r="G1151">
        <v>1</v>
      </c>
      <c r="H1151">
        <v>3</v>
      </c>
      <c r="I1151" t="s">
        <v>940</v>
      </c>
      <c r="J1151" t="s">
        <v>941</v>
      </c>
      <c r="K1151" t="s">
        <v>942</v>
      </c>
      <c r="L1151">
        <v>1348</v>
      </c>
      <c r="N1151">
        <v>1009</v>
      </c>
      <c r="O1151" t="s">
        <v>122</v>
      </c>
      <c r="P1151" t="s">
        <v>122</v>
      </c>
      <c r="Q1151">
        <v>1000</v>
      </c>
      <c r="X1151">
        <v>4.0999999999999999E-4</v>
      </c>
      <c r="Y1151">
        <v>10362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6</v>
      </c>
      <c r="AG1151">
        <v>4.0999999999999999E-4</v>
      </c>
      <c r="AH1151">
        <v>2</v>
      </c>
      <c r="AI1151">
        <v>92847876</v>
      </c>
      <c r="AJ1151">
        <v>1014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ROW(Source!A733)</f>
        <v>733</v>
      </c>
      <c r="B1152">
        <v>92847890</v>
      </c>
      <c r="C1152">
        <v>92847868</v>
      </c>
      <c r="D1152">
        <v>49525488</v>
      </c>
      <c r="E1152">
        <v>1</v>
      </c>
      <c r="F1152">
        <v>1</v>
      </c>
      <c r="G1152">
        <v>1</v>
      </c>
      <c r="H1152">
        <v>3</v>
      </c>
      <c r="I1152" t="s">
        <v>928</v>
      </c>
      <c r="J1152" t="s">
        <v>929</v>
      </c>
      <c r="K1152" t="s">
        <v>930</v>
      </c>
      <c r="L1152">
        <v>1346</v>
      </c>
      <c r="N1152">
        <v>1009</v>
      </c>
      <c r="O1152" t="s">
        <v>931</v>
      </c>
      <c r="P1152" t="s">
        <v>931</v>
      </c>
      <c r="Q1152">
        <v>1</v>
      </c>
      <c r="X1152">
        <v>15</v>
      </c>
      <c r="Y1152">
        <v>9.0399999999999991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6</v>
      </c>
      <c r="AG1152">
        <v>15</v>
      </c>
      <c r="AH1152">
        <v>2</v>
      </c>
      <c r="AI1152">
        <v>92847877</v>
      </c>
      <c r="AJ1152">
        <v>1015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ROW(Source!A733)</f>
        <v>733</v>
      </c>
      <c r="B1153">
        <v>92847891</v>
      </c>
      <c r="C1153">
        <v>92847868</v>
      </c>
      <c r="D1153">
        <v>49526492</v>
      </c>
      <c r="E1153">
        <v>1</v>
      </c>
      <c r="F1153">
        <v>1</v>
      </c>
      <c r="G1153">
        <v>1</v>
      </c>
      <c r="H1153">
        <v>3</v>
      </c>
      <c r="I1153" t="s">
        <v>932</v>
      </c>
      <c r="J1153" t="s">
        <v>933</v>
      </c>
      <c r="K1153" t="s">
        <v>934</v>
      </c>
      <c r="L1153">
        <v>1346</v>
      </c>
      <c r="N1153">
        <v>1009</v>
      </c>
      <c r="O1153" t="s">
        <v>931</v>
      </c>
      <c r="P1153" t="s">
        <v>931</v>
      </c>
      <c r="Q1153">
        <v>1</v>
      </c>
      <c r="X1153">
        <v>8</v>
      </c>
      <c r="Y1153">
        <v>23.09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6</v>
      </c>
      <c r="AG1153">
        <v>8</v>
      </c>
      <c r="AH1153">
        <v>2</v>
      </c>
      <c r="AI1153">
        <v>92847878</v>
      </c>
      <c r="AJ1153">
        <v>1016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ROW(Source!A733)</f>
        <v>733</v>
      </c>
      <c r="B1154">
        <v>92847892</v>
      </c>
      <c r="C1154">
        <v>92847868</v>
      </c>
      <c r="D1154">
        <v>49512814</v>
      </c>
      <c r="E1154">
        <v>70</v>
      </c>
      <c r="F1154">
        <v>1</v>
      </c>
      <c r="G1154">
        <v>1</v>
      </c>
      <c r="H1154">
        <v>3</v>
      </c>
      <c r="I1154" t="s">
        <v>985</v>
      </c>
      <c r="J1154" t="s">
        <v>6</v>
      </c>
      <c r="K1154" t="s">
        <v>986</v>
      </c>
      <c r="L1154">
        <v>1327</v>
      </c>
      <c r="N1154">
        <v>1005</v>
      </c>
      <c r="O1154" t="s">
        <v>57</v>
      </c>
      <c r="P1154" t="s">
        <v>57</v>
      </c>
      <c r="Q1154">
        <v>1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1</v>
      </c>
      <c r="AD1154">
        <v>0</v>
      </c>
      <c r="AE1154">
        <v>0</v>
      </c>
      <c r="AF1154" t="s">
        <v>6</v>
      </c>
      <c r="AG1154">
        <v>0</v>
      </c>
      <c r="AH1154">
        <v>3</v>
      </c>
      <c r="AI1154">
        <v>-1</v>
      </c>
      <c r="AJ1154" t="s">
        <v>6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ROW(Source!A733)</f>
        <v>733</v>
      </c>
      <c r="B1155">
        <v>92847893</v>
      </c>
      <c r="C1155">
        <v>92847868</v>
      </c>
      <c r="D1155">
        <v>49555131</v>
      </c>
      <c r="E1155">
        <v>1</v>
      </c>
      <c r="F1155">
        <v>1</v>
      </c>
      <c r="G1155">
        <v>1</v>
      </c>
      <c r="H1155">
        <v>3</v>
      </c>
      <c r="I1155" t="s">
        <v>961</v>
      </c>
      <c r="J1155" t="s">
        <v>962</v>
      </c>
      <c r="K1155" t="s">
        <v>963</v>
      </c>
      <c r="L1155">
        <v>1348</v>
      </c>
      <c r="N1155">
        <v>1009</v>
      </c>
      <c r="O1155" t="s">
        <v>122</v>
      </c>
      <c r="P1155" t="s">
        <v>122</v>
      </c>
      <c r="Q1155">
        <v>1000</v>
      </c>
      <c r="X1155">
        <v>5.0099999999999997E-3</v>
      </c>
      <c r="Y1155">
        <v>17183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6</v>
      </c>
      <c r="AG1155">
        <v>5.0099999999999997E-3</v>
      </c>
      <c r="AH1155">
        <v>2</v>
      </c>
      <c r="AI1155">
        <v>92847879</v>
      </c>
      <c r="AJ1155">
        <v>1017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ROW(Source!A733)</f>
        <v>733</v>
      </c>
      <c r="B1156">
        <v>92847894</v>
      </c>
      <c r="C1156">
        <v>92847868</v>
      </c>
      <c r="D1156">
        <v>49514607</v>
      </c>
      <c r="E1156">
        <v>70</v>
      </c>
      <c r="F1156">
        <v>1</v>
      </c>
      <c r="G1156">
        <v>1</v>
      </c>
      <c r="H1156">
        <v>3</v>
      </c>
      <c r="I1156" t="s">
        <v>987</v>
      </c>
      <c r="J1156" t="s">
        <v>6</v>
      </c>
      <c r="K1156" t="s">
        <v>988</v>
      </c>
      <c r="L1156">
        <v>1327</v>
      </c>
      <c r="N1156">
        <v>1005</v>
      </c>
      <c r="O1156" t="s">
        <v>57</v>
      </c>
      <c r="P1156" t="s">
        <v>57</v>
      </c>
      <c r="Q1156">
        <v>1</v>
      </c>
      <c r="X1156">
        <v>100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 t="s">
        <v>6</v>
      </c>
      <c r="AG1156">
        <v>100</v>
      </c>
      <c r="AH1156">
        <v>3</v>
      </c>
      <c r="AI1156">
        <v>-1</v>
      </c>
      <c r="AJ1156" t="s">
        <v>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ROW(Source!A733)</f>
        <v>733</v>
      </c>
      <c r="B1157">
        <v>92847895</v>
      </c>
      <c r="C1157">
        <v>92847868</v>
      </c>
      <c r="D1157">
        <v>49514616</v>
      </c>
      <c r="E1157">
        <v>70</v>
      </c>
      <c r="F1157">
        <v>1</v>
      </c>
      <c r="G1157">
        <v>1</v>
      </c>
      <c r="H1157">
        <v>3</v>
      </c>
      <c r="I1157" t="s">
        <v>989</v>
      </c>
      <c r="J1157" t="s">
        <v>6</v>
      </c>
      <c r="K1157" t="s">
        <v>990</v>
      </c>
      <c r="L1157">
        <v>1346</v>
      </c>
      <c r="N1157">
        <v>1009</v>
      </c>
      <c r="O1157" t="s">
        <v>931</v>
      </c>
      <c r="P1157" t="s">
        <v>931</v>
      </c>
      <c r="Q1157">
        <v>1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1</v>
      </c>
      <c r="AD1157">
        <v>0</v>
      </c>
      <c r="AE1157">
        <v>0</v>
      </c>
      <c r="AF1157" t="s">
        <v>6</v>
      </c>
      <c r="AG1157">
        <v>0</v>
      </c>
      <c r="AH1157">
        <v>3</v>
      </c>
      <c r="AI1157">
        <v>-1</v>
      </c>
      <c r="AJ1157" t="s">
        <v>6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ROW(Source!A733)</f>
        <v>733</v>
      </c>
      <c r="B1158">
        <v>92847896</v>
      </c>
      <c r="C1158">
        <v>92847868</v>
      </c>
      <c r="D1158">
        <v>49514616</v>
      </c>
      <c r="E1158">
        <v>70</v>
      </c>
      <c r="F1158">
        <v>1</v>
      </c>
      <c r="G1158">
        <v>1</v>
      </c>
      <c r="H1158">
        <v>3</v>
      </c>
      <c r="I1158" t="s">
        <v>989</v>
      </c>
      <c r="J1158" t="s">
        <v>6</v>
      </c>
      <c r="K1158" t="s">
        <v>991</v>
      </c>
      <c r="L1158">
        <v>1371</v>
      </c>
      <c r="N1158">
        <v>1013</v>
      </c>
      <c r="O1158" t="s">
        <v>22</v>
      </c>
      <c r="P1158" t="s">
        <v>22</v>
      </c>
      <c r="Q1158">
        <v>1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1</v>
      </c>
      <c r="AD1158">
        <v>0</v>
      </c>
      <c r="AE1158">
        <v>0</v>
      </c>
      <c r="AF1158" t="s">
        <v>6</v>
      </c>
      <c r="AG1158">
        <v>0</v>
      </c>
      <c r="AH1158">
        <v>3</v>
      </c>
      <c r="AI1158">
        <v>-1</v>
      </c>
      <c r="AJ1158" t="s">
        <v>6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ROW(Source!A733)</f>
        <v>733</v>
      </c>
      <c r="B1159">
        <v>92847897</v>
      </c>
      <c r="C1159">
        <v>92847868</v>
      </c>
      <c r="D1159">
        <v>49514677</v>
      </c>
      <c r="E1159">
        <v>70</v>
      </c>
      <c r="F1159">
        <v>1</v>
      </c>
      <c r="G1159">
        <v>1</v>
      </c>
      <c r="H1159">
        <v>3</v>
      </c>
      <c r="I1159" t="s">
        <v>992</v>
      </c>
      <c r="J1159" t="s">
        <v>6</v>
      </c>
      <c r="K1159" t="s">
        <v>993</v>
      </c>
      <c r="L1159">
        <v>1371</v>
      </c>
      <c r="N1159">
        <v>1013</v>
      </c>
      <c r="O1159" t="s">
        <v>22</v>
      </c>
      <c r="P1159" t="s">
        <v>22</v>
      </c>
      <c r="Q1159">
        <v>1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1</v>
      </c>
      <c r="AD1159">
        <v>0</v>
      </c>
      <c r="AE1159">
        <v>0</v>
      </c>
      <c r="AF1159" t="s">
        <v>6</v>
      </c>
      <c r="AG1159">
        <v>0</v>
      </c>
      <c r="AH1159">
        <v>3</v>
      </c>
      <c r="AI1159">
        <v>-1</v>
      </c>
      <c r="AJ1159" t="s">
        <v>6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ROW(Source!A733)</f>
        <v>733</v>
      </c>
      <c r="B1160">
        <v>92847898</v>
      </c>
      <c r="C1160">
        <v>92847868</v>
      </c>
      <c r="D1160">
        <v>49514711</v>
      </c>
      <c r="E1160">
        <v>70</v>
      </c>
      <c r="F1160">
        <v>1</v>
      </c>
      <c r="G1160">
        <v>1</v>
      </c>
      <c r="H1160">
        <v>3</v>
      </c>
      <c r="I1160" t="s">
        <v>994</v>
      </c>
      <c r="J1160" t="s">
        <v>6</v>
      </c>
      <c r="K1160" t="s">
        <v>995</v>
      </c>
      <c r="L1160">
        <v>1371</v>
      </c>
      <c r="N1160">
        <v>1013</v>
      </c>
      <c r="O1160" t="s">
        <v>22</v>
      </c>
      <c r="P1160" t="s">
        <v>22</v>
      </c>
      <c r="Q1160">
        <v>1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1</v>
      </c>
      <c r="AD1160">
        <v>0</v>
      </c>
      <c r="AE1160">
        <v>0</v>
      </c>
      <c r="AF1160" t="s">
        <v>6</v>
      </c>
      <c r="AG1160">
        <v>0</v>
      </c>
      <c r="AH1160">
        <v>3</v>
      </c>
      <c r="AI1160">
        <v>-1</v>
      </c>
      <c r="AJ1160" t="s">
        <v>6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ROW(Source!A736)</f>
        <v>736</v>
      </c>
      <c r="B1161">
        <v>92847915</v>
      </c>
      <c r="C1161">
        <v>92847901</v>
      </c>
      <c r="D1161">
        <v>49510719</v>
      </c>
      <c r="E1161">
        <v>70</v>
      </c>
      <c r="F1161">
        <v>1</v>
      </c>
      <c r="G1161">
        <v>1</v>
      </c>
      <c r="H1161">
        <v>1</v>
      </c>
      <c r="I1161" t="s">
        <v>953</v>
      </c>
      <c r="J1161" t="s">
        <v>6</v>
      </c>
      <c r="K1161" t="s">
        <v>954</v>
      </c>
      <c r="L1161">
        <v>1191</v>
      </c>
      <c r="N1161">
        <v>1013</v>
      </c>
      <c r="O1161" t="s">
        <v>915</v>
      </c>
      <c r="P1161" t="s">
        <v>915</v>
      </c>
      <c r="Q1161">
        <v>1</v>
      </c>
      <c r="X1161">
        <v>141</v>
      </c>
      <c r="Y1161">
        <v>0</v>
      </c>
      <c r="Z1161">
        <v>0</v>
      </c>
      <c r="AA1161">
        <v>0</v>
      </c>
      <c r="AB1161">
        <v>8.74</v>
      </c>
      <c r="AC1161">
        <v>0</v>
      </c>
      <c r="AD1161">
        <v>1</v>
      </c>
      <c r="AE1161">
        <v>1</v>
      </c>
      <c r="AF1161" t="s">
        <v>25</v>
      </c>
      <c r="AG1161">
        <v>148.05000000000001</v>
      </c>
      <c r="AH1161">
        <v>2</v>
      </c>
      <c r="AI1161">
        <v>92847902</v>
      </c>
      <c r="AJ1161">
        <v>1020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ROW(Source!A736)</f>
        <v>736</v>
      </c>
      <c r="B1162">
        <v>92847916</v>
      </c>
      <c r="C1162">
        <v>92847901</v>
      </c>
      <c r="D1162">
        <v>49510905</v>
      </c>
      <c r="E1162">
        <v>70</v>
      </c>
      <c r="F1162">
        <v>1</v>
      </c>
      <c r="G1162">
        <v>1</v>
      </c>
      <c r="H1162">
        <v>1</v>
      </c>
      <c r="I1162" t="s">
        <v>916</v>
      </c>
      <c r="J1162" t="s">
        <v>6</v>
      </c>
      <c r="K1162" t="s">
        <v>917</v>
      </c>
      <c r="L1162">
        <v>1191</v>
      </c>
      <c r="N1162">
        <v>1013</v>
      </c>
      <c r="O1162" t="s">
        <v>915</v>
      </c>
      <c r="P1162" t="s">
        <v>915</v>
      </c>
      <c r="Q1162">
        <v>1</v>
      </c>
      <c r="X1162">
        <v>0.94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2</v>
      </c>
      <c r="AF1162" t="s">
        <v>25</v>
      </c>
      <c r="AG1162">
        <v>0.98699999999999999</v>
      </c>
      <c r="AH1162">
        <v>2</v>
      </c>
      <c r="AI1162">
        <v>92847903</v>
      </c>
      <c r="AJ1162">
        <v>1021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ROW(Source!A736)</f>
        <v>736</v>
      </c>
      <c r="B1163">
        <v>92847917</v>
      </c>
      <c r="C1163">
        <v>92847901</v>
      </c>
      <c r="D1163">
        <v>49672573</v>
      </c>
      <c r="E1163">
        <v>1</v>
      </c>
      <c r="F1163">
        <v>1</v>
      </c>
      <c r="G1163">
        <v>1</v>
      </c>
      <c r="H1163">
        <v>2</v>
      </c>
      <c r="I1163" t="s">
        <v>918</v>
      </c>
      <c r="J1163" t="s">
        <v>919</v>
      </c>
      <c r="K1163" t="s">
        <v>920</v>
      </c>
      <c r="L1163">
        <v>1367</v>
      </c>
      <c r="N1163">
        <v>1011</v>
      </c>
      <c r="O1163" t="s">
        <v>921</v>
      </c>
      <c r="P1163" t="s">
        <v>921</v>
      </c>
      <c r="Q1163">
        <v>1</v>
      </c>
      <c r="X1163">
        <v>0.38</v>
      </c>
      <c r="Y1163">
        <v>0</v>
      </c>
      <c r="Z1163">
        <v>115.4</v>
      </c>
      <c r="AA1163">
        <v>13.5</v>
      </c>
      <c r="AB1163">
        <v>0</v>
      </c>
      <c r="AC1163">
        <v>0</v>
      </c>
      <c r="AD1163">
        <v>1</v>
      </c>
      <c r="AE1163">
        <v>0</v>
      </c>
      <c r="AF1163" t="s">
        <v>25</v>
      </c>
      <c r="AG1163">
        <v>0.39900000000000002</v>
      </c>
      <c r="AH1163">
        <v>2</v>
      </c>
      <c r="AI1163">
        <v>92847904</v>
      </c>
      <c r="AJ1163">
        <v>1022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ROW(Source!A736)</f>
        <v>736</v>
      </c>
      <c r="B1164">
        <v>92847918</v>
      </c>
      <c r="C1164">
        <v>92847901</v>
      </c>
      <c r="D1164">
        <v>49672703</v>
      </c>
      <c r="E1164">
        <v>1</v>
      </c>
      <c r="F1164">
        <v>1</v>
      </c>
      <c r="G1164">
        <v>1</v>
      </c>
      <c r="H1164">
        <v>2</v>
      </c>
      <c r="I1164" t="s">
        <v>955</v>
      </c>
      <c r="J1164" t="s">
        <v>956</v>
      </c>
      <c r="K1164" t="s">
        <v>957</v>
      </c>
      <c r="L1164">
        <v>1367</v>
      </c>
      <c r="N1164">
        <v>1011</v>
      </c>
      <c r="O1164" t="s">
        <v>921</v>
      </c>
      <c r="P1164" t="s">
        <v>921</v>
      </c>
      <c r="Q1164">
        <v>1</v>
      </c>
      <c r="X1164">
        <v>0.34</v>
      </c>
      <c r="Y1164">
        <v>0</v>
      </c>
      <c r="Z1164">
        <v>6.66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25</v>
      </c>
      <c r="AG1164">
        <v>0.35700000000000004</v>
      </c>
      <c r="AH1164">
        <v>2</v>
      </c>
      <c r="AI1164">
        <v>92847905</v>
      </c>
      <c r="AJ1164">
        <v>1023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ROW(Source!A736)</f>
        <v>736</v>
      </c>
      <c r="B1165">
        <v>92847919</v>
      </c>
      <c r="C1165">
        <v>92847901</v>
      </c>
      <c r="D1165">
        <v>49673503</v>
      </c>
      <c r="E1165">
        <v>1</v>
      </c>
      <c r="F1165">
        <v>1</v>
      </c>
      <c r="G1165">
        <v>1</v>
      </c>
      <c r="H1165">
        <v>2</v>
      </c>
      <c r="I1165" t="s">
        <v>925</v>
      </c>
      <c r="J1165" t="s">
        <v>926</v>
      </c>
      <c r="K1165" t="s">
        <v>927</v>
      </c>
      <c r="L1165">
        <v>1367</v>
      </c>
      <c r="N1165">
        <v>1011</v>
      </c>
      <c r="O1165" t="s">
        <v>921</v>
      </c>
      <c r="P1165" t="s">
        <v>921</v>
      </c>
      <c r="Q1165">
        <v>1</v>
      </c>
      <c r="X1165">
        <v>0.56000000000000005</v>
      </c>
      <c r="Y1165">
        <v>0</v>
      </c>
      <c r="Z1165">
        <v>65.709999999999994</v>
      </c>
      <c r="AA1165">
        <v>11.6</v>
      </c>
      <c r="AB1165">
        <v>0</v>
      </c>
      <c r="AC1165">
        <v>0</v>
      </c>
      <c r="AD1165">
        <v>1</v>
      </c>
      <c r="AE1165">
        <v>0</v>
      </c>
      <c r="AF1165" t="s">
        <v>25</v>
      </c>
      <c r="AG1165">
        <v>0.58800000000000008</v>
      </c>
      <c r="AH1165">
        <v>2</v>
      </c>
      <c r="AI1165">
        <v>92847906</v>
      </c>
      <c r="AJ1165">
        <v>1024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ROW(Source!A736)</f>
        <v>736</v>
      </c>
      <c r="B1166">
        <v>92847920</v>
      </c>
      <c r="C1166">
        <v>92847901</v>
      </c>
      <c r="D1166">
        <v>49673715</v>
      </c>
      <c r="E1166">
        <v>1</v>
      </c>
      <c r="F1166">
        <v>1</v>
      </c>
      <c r="G1166">
        <v>1</v>
      </c>
      <c r="H1166">
        <v>2</v>
      </c>
      <c r="I1166" t="s">
        <v>937</v>
      </c>
      <c r="J1166" t="s">
        <v>938</v>
      </c>
      <c r="K1166" t="s">
        <v>939</v>
      </c>
      <c r="L1166">
        <v>1367</v>
      </c>
      <c r="N1166">
        <v>1011</v>
      </c>
      <c r="O1166" t="s">
        <v>921</v>
      </c>
      <c r="P1166" t="s">
        <v>921</v>
      </c>
      <c r="Q1166">
        <v>1</v>
      </c>
      <c r="X1166">
        <v>1.4</v>
      </c>
      <c r="Y1166">
        <v>0</v>
      </c>
      <c r="Z1166">
        <v>8.1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 t="s">
        <v>25</v>
      </c>
      <c r="AG1166">
        <v>1.47</v>
      </c>
      <c r="AH1166">
        <v>2</v>
      </c>
      <c r="AI1166">
        <v>92847907</v>
      </c>
      <c r="AJ1166">
        <v>1025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ROW(Source!A736)</f>
        <v>736</v>
      </c>
      <c r="B1167">
        <v>92847921</v>
      </c>
      <c r="C1167">
        <v>92847901</v>
      </c>
      <c r="D1167">
        <v>49521144</v>
      </c>
      <c r="E1167">
        <v>1</v>
      </c>
      <c r="F1167">
        <v>1</v>
      </c>
      <c r="G1167">
        <v>1</v>
      </c>
      <c r="H1167">
        <v>3</v>
      </c>
      <c r="I1167" t="s">
        <v>958</v>
      </c>
      <c r="J1167" t="s">
        <v>959</v>
      </c>
      <c r="K1167" t="s">
        <v>960</v>
      </c>
      <c r="L1167">
        <v>1348</v>
      </c>
      <c r="N1167">
        <v>1009</v>
      </c>
      <c r="O1167" t="s">
        <v>122</v>
      </c>
      <c r="P1167" t="s">
        <v>122</v>
      </c>
      <c r="Q1167">
        <v>1000</v>
      </c>
      <c r="X1167">
        <v>8.8999999999999995E-4</v>
      </c>
      <c r="Y1167">
        <v>26499</v>
      </c>
      <c r="Z1167">
        <v>0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6</v>
      </c>
      <c r="AG1167">
        <v>8.8999999999999995E-4</v>
      </c>
      <c r="AH1167">
        <v>2</v>
      </c>
      <c r="AI1167">
        <v>92847908</v>
      </c>
      <c r="AJ1167">
        <v>1026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ROW(Source!A736)</f>
        <v>736</v>
      </c>
      <c r="B1168">
        <v>92847922</v>
      </c>
      <c r="C1168">
        <v>92847901</v>
      </c>
      <c r="D1168">
        <v>49524301</v>
      </c>
      <c r="E1168">
        <v>1</v>
      </c>
      <c r="F1168">
        <v>1</v>
      </c>
      <c r="G1168">
        <v>1</v>
      </c>
      <c r="H1168">
        <v>3</v>
      </c>
      <c r="I1168" t="s">
        <v>940</v>
      </c>
      <c r="J1168" t="s">
        <v>941</v>
      </c>
      <c r="K1168" t="s">
        <v>942</v>
      </c>
      <c r="L1168">
        <v>1348</v>
      </c>
      <c r="N1168">
        <v>1009</v>
      </c>
      <c r="O1168" t="s">
        <v>122</v>
      </c>
      <c r="P1168" t="s">
        <v>122</v>
      </c>
      <c r="Q1168">
        <v>1000</v>
      </c>
      <c r="X1168">
        <v>4.0999999999999999E-4</v>
      </c>
      <c r="Y1168">
        <v>10362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6</v>
      </c>
      <c r="AG1168">
        <v>4.0999999999999999E-4</v>
      </c>
      <c r="AH1168">
        <v>2</v>
      </c>
      <c r="AI1168">
        <v>92847909</v>
      </c>
      <c r="AJ1168">
        <v>1027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ROW(Source!A736)</f>
        <v>736</v>
      </c>
      <c r="B1169">
        <v>92847923</v>
      </c>
      <c r="C1169">
        <v>92847901</v>
      </c>
      <c r="D1169">
        <v>49525488</v>
      </c>
      <c r="E1169">
        <v>1</v>
      </c>
      <c r="F1169">
        <v>1</v>
      </c>
      <c r="G1169">
        <v>1</v>
      </c>
      <c r="H1169">
        <v>3</v>
      </c>
      <c r="I1169" t="s">
        <v>928</v>
      </c>
      <c r="J1169" t="s">
        <v>929</v>
      </c>
      <c r="K1169" t="s">
        <v>930</v>
      </c>
      <c r="L1169">
        <v>1346</v>
      </c>
      <c r="N1169">
        <v>1009</v>
      </c>
      <c r="O1169" t="s">
        <v>931</v>
      </c>
      <c r="P1169" t="s">
        <v>931</v>
      </c>
      <c r="Q1169">
        <v>1</v>
      </c>
      <c r="X1169">
        <v>15</v>
      </c>
      <c r="Y1169">
        <v>9.0399999999999991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6</v>
      </c>
      <c r="AG1169">
        <v>15</v>
      </c>
      <c r="AH1169">
        <v>2</v>
      </c>
      <c r="AI1169">
        <v>92847910</v>
      </c>
      <c r="AJ1169">
        <v>1028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ROW(Source!A736)</f>
        <v>736</v>
      </c>
      <c r="B1170">
        <v>92847924</v>
      </c>
      <c r="C1170">
        <v>92847901</v>
      </c>
      <c r="D1170">
        <v>49526492</v>
      </c>
      <c r="E1170">
        <v>1</v>
      </c>
      <c r="F1170">
        <v>1</v>
      </c>
      <c r="G1170">
        <v>1</v>
      </c>
      <c r="H1170">
        <v>3</v>
      </c>
      <c r="I1170" t="s">
        <v>932</v>
      </c>
      <c r="J1170" t="s">
        <v>933</v>
      </c>
      <c r="K1170" t="s">
        <v>934</v>
      </c>
      <c r="L1170">
        <v>1346</v>
      </c>
      <c r="N1170">
        <v>1009</v>
      </c>
      <c r="O1170" t="s">
        <v>931</v>
      </c>
      <c r="P1170" t="s">
        <v>931</v>
      </c>
      <c r="Q1170">
        <v>1</v>
      </c>
      <c r="X1170">
        <v>8</v>
      </c>
      <c r="Y1170">
        <v>23.09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6</v>
      </c>
      <c r="AG1170">
        <v>8</v>
      </c>
      <c r="AH1170">
        <v>2</v>
      </c>
      <c r="AI1170">
        <v>92847911</v>
      </c>
      <c r="AJ1170">
        <v>1029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ROW(Source!A736)</f>
        <v>736</v>
      </c>
      <c r="B1171">
        <v>92847925</v>
      </c>
      <c r="C1171">
        <v>92847901</v>
      </c>
      <c r="D1171">
        <v>49512814</v>
      </c>
      <c r="E1171">
        <v>70</v>
      </c>
      <c r="F1171">
        <v>1</v>
      </c>
      <c r="G1171">
        <v>1</v>
      </c>
      <c r="H1171">
        <v>3</v>
      </c>
      <c r="I1171" t="s">
        <v>985</v>
      </c>
      <c r="J1171" t="s">
        <v>6</v>
      </c>
      <c r="K1171" t="s">
        <v>986</v>
      </c>
      <c r="L1171">
        <v>1327</v>
      </c>
      <c r="N1171">
        <v>1005</v>
      </c>
      <c r="O1171" t="s">
        <v>57</v>
      </c>
      <c r="P1171" t="s">
        <v>57</v>
      </c>
      <c r="Q1171">
        <v>1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1</v>
      </c>
      <c r="AD1171">
        <v>0</v>
      </c>
      <c r="AE1171">
        <v>0</v>
      </c>
      <c r="AF1171" t="s">
        <v>6</v>
      </c>
      <c r="AG1171">
        <v>0</v>
      </c>
      <c r="AH1171">
        <v>3</v>
      </c>
      <c r="AI1171">
        <v>-1</v>
      </c>
      <c r="AJ1171" t="s">
        <v>6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ROW(Source!A736)</f>
        <v>736</v>
      </c>
      <c r="B1172">
        <v>92847926</v>
      </c>
      <c r="C1172">
        <v>92847901</v>
      </c>
      <c r="D1172">
        <v>49555131</v>
      </c>
      <c r="E1172">
        <v>1</v>
      </c>
      <c r="F1172">
        <v>1</v>
      </c>
      <c r="G1172">
        <v>1</v>
      </c>
      <c r="H1172">
        <v>3</v>
      </c>
      <c r="I1172" t="s">
        <v>961</v>
      </c>
      <c r="J1172" t="s">
        <v>962</v>
      </c>
      <c r="K1172" t="s">
        <v>963</v>
      </c>
      <c r="L1172">
        <v>1348</v>
      </c>
      <c r="N1172">
        <v>1009</v>
      </c>
      <c r="O1172" t="s">
        <v>122</v>
      </c>
      <c r="P1172" t="s">
        <v>122</v>
      </c>
      <c r="Q1172">
        <v>1000</v>
      </c>
      <c r="X1172">
        <v>5.0099999999999997E-3</v>
      </c>
      <c r="Y1172">
        <v>17183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6</v>
      </c>
      <c r="AG1172">
        <v>5.0099999999999997E-3</v>
      </c>
      <c r="AH1172">
        <v>2</v>
      </c>
      <c r="AI1172">
        <v>92847912</v>
      </c>
      <c r="AJ1172">
        <v>1030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ROW(Source!A736)</f>
        <v>736</v>
      </c>
      <c r="B1173">
        <v>92847927</v>
      </c>
      <c r="C1173">
        <v>92847901</v>
      </c>
      <c r="D1173">
        <v>49514607</v>
      </c>
      <c r="E1173">
        <v>70</v>
      </c>
      <c r="F1173">
        <v>1</v>
      </c>
      <c r="G1173">
        <v>1</v>
      </c>
      <c r="H1173">
        <v>3</v>
      </c>
      <c r="I1173" t="s">
        <v>987</v>
      </c>
      <c r="J1173" t="s">
        <v>6</v>
      </c>
      <c r="K1173" t="s">
        <v>988</v>
      </c>
      <c r="L1173">
        <v>1327</v>
      </c>
      <c r="N1173">
        <v>1005</v>
      </c>
      <c r="O1173" t="s">
        <v>57</v>
      </c>
      <c r="P1173" t="s">
        <v>57</v>
      </c>
      <c r="Q1173">
        <v>1</v>
      </c>
      <c r="X1173">
        <v>100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 t="s">
        <v>6</v>
      </c>
      <c r="AG1173">
        <v>100</v>
      </c>
      <c r="AH1173">
        <v>3</v>
      </c>
      <c r="AI1173">
        <v>-1</v>
      </c>
      <c r="AJ1173" t="s">
        <v>6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ROW(Source!A736)</f>
        <v>736</v>
      </c>
      <c r="B1174">
        <v>92847928</v>
      </c>
      <c r="C1174">
        <v>92847901</v>
      </c>
      <c r="D1174">
        <v>49514616</v>
      </c>
      <c r="E1174">
        <v>70</v>
      </c>
      <c r="F1174">
        <v>1</v>
      </c>
      <c r="G1174">
        <v>1</v>
      </c>
      <c r="H1174">
        <v>3</v>
      </c>
      <c r="I1174" t="s">
        <v>989</v>
      </c>
      <c r="J1174" t="s">
        <v>6</v>
      </c>
      <c r="K1174" t="s">
        <v>990</v>
      </c>
      <c r="L1174">
        <v>1346</v>
      </c>
      <c r="N1174">
        <v>1009</v>
      </c>
      <c r="O1174" t="s">
        <v>931</v>
      </c>
      <c r="P1174" t="s">
        <v>931</v>
      </c>
      <c r="Q1174">
        <v>1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1</v>
      </c>
      <c r="AD1174">
        <v>0</v>
      </c>
      <c r="AE1174">
        <v>0</v>
      </c>
      <c r="AF1174" t="s">
        <v>6</v>
      </c>
      <c r="AG1174">
        <v>0</v>
      </c>
      <c r="AH1174">
        <v>3</v>
      </c>
      <c r="AI1174">
        <v>-1</v>
      </c>
      <c r="AJ1174" t="s">
        <v>6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ROW(Source!A736)</f>
        <v>736</v>
      </c>
      <c r="B1175">
        <v>92847929</v>
      </c>
      <c r="C1175">
        <v>92847901</v>
      </c>
      <c r="D1175">
        <v>49514616</v>
      </c>
      <c r="E1175">
        <v>70</v>
      </c>
      <c r="F1175">
        <v>1</v>
      </c>
      <c r="G1175">
        <v>1</v>
      </c>
      <c r="H1175">
        <v>3</v>
      </c>
      <c r="I1175" t="s">
        <v>989</v>
      </c>
      <c r="J1175" t="s">
        <v>6</v>
      </c>
      <c r="K1175" t="s">
        <v>991</v>
      </c>
      <c r="L1175">
        <v>1371</v>
      </c>
      <c r="N1175">
        <v>1013</v>
      </c>
      <c r="O1175" t="s">
        <v>22</v>
      </c>
      <c r="P1175" t="s">
        <v>22</v>
      </c>
      <c r="Q1175">
        <v>1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1</v>
      </c>
      <c r="AD1175">
        <v>0</v>
      </c>
      <c r="AE1175">
        <v>0</v>
      </c>
      <c r="AF1175" t="s">
        <v>6</v>
      </c>
      <c r="AG1175">
        <v>0</v>
      </c>
      <c r="AH1175">
        <v>3</v>
      </c>
      <c r="AI1175">
        <v>-1</v>
      </c>
      <c r="AJ1175" t="s">
        <v>6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ROW(Source!A736)</f>
        <v>736</v>
      </c>
      <c r="B1176">
        <v>92847930</v>
      </c>
      <c r="C1176">
        <v>92847901</v>
      </c>
      <c r="D1176">
        <v>49514677</v>
      </c>
      <c r="E1176">
        <v>70</v>
      </c>
      <c r="F1176">
        <v>1</v>
      </c>
      <c r="G1176">
        <v>1</v>
      </c>
      <c r="H1176">
        <v>3</v>
      </c>
      <c r="I1176" t="s">
        <v>992</v>
      </c>
      <c r="J1176" t="s">
        <v>6</v>
      </c>
      <c r="K1176" t="s">
        <v>993</v>
      </c>
      <c r="L1176">
        <v>1371</v>
      </c>
      <c r="N1176">
        <v>1013</v>
      </c>
      <c r="O1176" t="s">
        <v>22</v>
      </c>
      <c r="P1176" t="s">
        <v>22</v>
      </c>
      <c r="Q1176">
        <v>1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1</v>
      </c>
      <c r="AD1176">
        <v>0</v>
      </c>
      <c r="AE1176">
        <v>0</v>
      </c>
      <c r="AF1176" t="s">
        <v>6</v>
      </c>
      <c r="AG1176">
        <v>0</v>
      </c>
      <c r="AH1176">
        <v>3</v>
      </c>
      <c r="AI1176">
        <v>-1</v>
      </c>
      <c r="AJ1176" t="s">
        <v>6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ROW(Source!A739)</f>
        <v>739</v>
      </c>
      <c r="B1177">
        <v>92847948</v>
      </c>
      <c r="C1177">
        <v>92847933</v>
      </c>
      <c r="D1177">
        <v>49510719</v>
      </c>
      <c r="E1177">
        <v>70</v>
      </c>
      <c r="F1177">
        <v>1</v>
      </c>
      <c r="G1177">
        <v>1</v>
      </c>
      <c r="H1177">
        <v>1</v>
      </c>
      <c r="I1177" t="s">
        <v>953</v>
      </c>
      <c r="J1177" t="s">
        <v>6</v>
      </c>
      <c r="K1177" t="s">
        <v>954</v>
      </c>
      <c r="L1177">
        <v>1191</v>
      </c>
      <c r="N1177">
        <v>1013</v>
      </c>
      <c r="O1177" t="s">
        <v>915</v>
      </c>
      <c r="P1177" t="s">
        <v>915</v>
      </c>
      <c r="Q1177">
        <v>1</v>
      </c>
      <c r="X1177">
        <v>122</v>
      </c>
      <c r="Y1177">
        <v>0</v>
      </c>
      <c r="Z1177">
        <v>0</v>
      </c>
      <c r="AA1177">
        <v>0</v>
      </c>
      <c r="AB1177">
        <v>8.74</v>
      </c>
      <c r="AC1177">
        <v>0</v>
      </c>
      <c r="AD1177">
        <v>1</v>
      </c>
      <c r="AE1177">
        <v>1</v>
      </c>
      <c r="AF1177" t="s">
        <v>116</v>
      </c>
      <c r="AG1177">
        <v>128.1</v>
      </c>
      <c r="AH1177">
        <v>2</v>
      </c>
      <c r="AI1177">
        <v>92847934</v>
      </c>
      <c r="AJ1177">
        <v>1033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ROW(Source!A739)</f>
        <v>739</v>
      </c>
      <c r="B1178">
        <v>92847949</v>
      </c>
      <c r="C1178">
        <v>92847933</v>
      </c>
      <c r="D1178">
        <v>49510905</v>
      </c>
      <c r="E1178">
        <v>70</v>
      </c>
      <c r="F1178">
        <v>1</v>
      </c>
      <c r="G1178">
        <v>1</v>
      </c>
      <c r="H1178">
        <v>1</v>
      </c>
      <c r="I1178" t="s">
        <v>916</v>
      </c>
      <c r="J1178" t="s">
        <v>6</v>
      </c>
      <c r="K1178" t="s">
        <v>917</v>
      </c>
      <c r="L1178">
        <v>1191</v>
      </c>
      <c r="N1178">
        <v>1013</v>
      </c>
      <c r="O1178" t="s">
        <v>915</v>
      </c>
      <c r="P1178" t="s">
        <v>915</v>
      </c>
      <c r="Q1178">
        <v>1</v>
      </c>
      <c r="X1178">
        <v>0.87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1</v>
      </c>
      <c r="AE1178">
        <v>2</v>
      </c>
      <c r="AF1178" t="s">
        <v>116</v>
      </c>
      <c r="AG1178">
        <v>0.91349999999999998</v>
      </c>
      <c r="AH1178">
        <v>2</v>
      </c>
      <c r="AI1178">
        <v>92847935</v>
      </c>
      <c r="AJ1178">
        <v>1034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ROW(Source!A739)</f>
        <v>739</v>
      </c>
      <c r="B1179">
        <v>92847950</v>
      </c>
      <c r="C1179">
        <v>92847933</v>
      </c>
      <c r="D1179">
        <v>49672573</v>
      </c>
      <c r="E1179">
        <v>1</v>
      </c>
      <c r="F1179">
        <v>1</v>
      </c>
      <c r="G1179">
        <v>1</v>
      </c>
      <c r="H1179">
        <v>2</v>
      </c>
      <c r="I1179" t="s">
        <v>918</v>
      </c>
      <c r="J1179" t="s">
        <v>919</v>
      </c>
      <c r="K1179" t="s">
        <v>920</v>
      </c>
      <c r="L1179">
        <v>1367</v>
      </c>
      <c r="N1179">
        <v>1011</v>
      </c>
      <c r="O1179" t="s">
        <v>921</v>
      </c>
      <c r="P1179" t="s">
        <v>921</v>
      </c>
      <c r="Q1179">
        <v>1</v>
      </c>
      <c r="X1179">
        <v>0.35</v>
      </c>
      <c r="Y1179">
        <v>0</v>
      </c>
      <c r="Z1179">
        <v>115.4</v>
      </c>
      <c r="AA1179">
        <v>13.5</v>
      </c>
      <c r="AB1179">
        <v>0</v>
      </c>
      <c r="AC1179">
        <v>0</v>
      </c>
      <c r="AD1179">
        <v>1</v>
      </c>
      <c r="AE1179">
        <v>0</v>
      </c>
      <c r="AF1179" t="s">
        <v>116</v>
      </c>
      <c r="AG1179">
        <v>0.36749999999999999</v>
      </c>
      <c r="AH1179">
        <v>2</v>
      </c>
      <c r="AI1179">
        <v>92847936</v>
      </c>
      <c r="AJ1179">
        <v>1035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ROW(Source!A739)</f>
        <v>739</v>
      </c>
      <c r="B1180">
        <v>92847951</v>
      </c>
      <c r="C1180">
        <v>92847933</v>
      </c>
      <c r="D1180">
        <v>49672703</v>
      </c>
      <c r="E1180">
        <v>1</v>
      </c>
      <c r="F1180">
        <v>1</v>
      </c>
      <c r="G1180">
        <v>1</v>
      </c>
      <c r="H1180">
        <v>2</v>
      </c>
      <c r="I1180" t="s">
        <v>955</v>
      </c>
      <c r="J1180" t="s">
        <v>956</v>
      </c>
      <c r="K1180" t="s">
        <v>957</v>
      </c>
      <c r="L1180">
        <v>1367</v>
      </c>
      <c r="N1180">
        <v>1011</v>
      </c>
      <c r="O1180" t="s">
        <v>921</v>
      </c>
      <c r="P1180" t="s">
        <v>921</v>
      </c>
      <c r="Q1180">
        <v>1</v>
      </c>
      <c r="X1180">
        <v>0.34</v>
      </c>
      <c r="Y1180">
        <v>0</v>
      </c>
      <c r="Z1180">
        <v>6.66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116</v>
      </c>
      <c r="AG1180">
        <v>0.35700000000000004</v>
      </c>
      <c r="AH1180">
        <v>2</v>
      </c>
      <c r="AI1180">
        <v>92847937</v>
      </c>
      <c r="AJ1180">
        <v>1036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ROW(Source!A739)</f>
        <v>739</v>
      </c>
      <c r="B1181">
        <v>92847952</v>
      </c>
      <c r="C1181">
        <v>92847933</v>
      </c>
      <c r="D1181">
        <v>49673503</v>
      </c>
      <c r="E1181">
        <v>1</v>
      </c>
      <c r="F1181">
        <v>1</v>
      </c>
      <c r="G1181">
        <v>1</v>
      </c>
      <c r="H1181">
        <v>2</v>
      </c>
      <c r="I1181" t="s">
        <v>925</v>
      </c>
      <c r="J1181" t="s">
        <v>926</v>
      </c>
      <c r="K1181" t="s">
        <v>927</v>
      </c>
      <c r="L1181">
        <v>1367</v>
      </c>
      <c r="N1181">
        <v>1011</v>
      </c>
      <c r="O1181" t="s">
        <v>921</v>
      </c>
      <c r="P1181" t="s">
        <v>921</v>
      </c>
      <c r="Q1181">
        <v>1</v>
      </c>
      <c r="X1181">
        <v>0.52</v>
      </c>
      <c r="Y1181">
        <v>0</v>
      </c>
      <c r="Z1181">
        <v>65.709999999999994</v>
      </c>
      <c r="AA1181">
        <v>11.6</v>
      </c>
      <c r="AB1181">
        <v>0</v>
      </c>
      <c r="AC1181">
        <v>0</v>
      </c>
      <c r="AD1181">
        <v>1</v>
      </c>
      <c r="AE1181">
        <v>0</v>
      </c>
      <c r="AF1181" t="s">
        <v>116</v>
      </c>
      <c r="AG1181">
        <v>0.54600000000000004</v>
      </c>
      <c r="AH1181">
        <v>2</v>
      </c>
      <c r="AI1181">
        <v>92847938</v>
      </c>
      <c r="AJ1181">
        <v>1037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ROW(Source!A739)</f>
        <v>739</v>
      </c>
      <c r="B1182">
        <v>92847953</v>
      </c>
      <c r="C1182">
        <v>92847933</v>
      </c>
      <c r="D1182">
        <v>49673715</v>
      </c>
      <c r="E1182">
        <v>1</v>
      </c>
      <c r="F1182">
        <v>1</v>
      </c>
      <c r="G1182">
        <v>1</v>
      </c>
      <c r="H1182">
        <v>2</v>
      </c>
      <c r="I1182" t="s">
        <v>937</v>
      </c>
      <c r="J1182" t="s">
        <v>938</v>
      </c>
      <c r="K1182" t="s">
        <v>939</v>
      </c>
      <c r="L1182">
        <v>1367</v>
      </c>
      <c r="N1182">
        <v>1011</v>
      </c>
      <c r="O1182" t="s">
        <v>921</v>
      </c>
      <c r="P1182" t="s">
        <v>921</v>
      </c>
      <c r="Q1182">
        <v>1</v>
      </c>
      <c r="X1182">
        <v>1.33</v>
      </c>
      <c r="Y1182">
        <v>0</v>
      </c>
      <c r="Z1182">
        <v>8.1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116</v>
      </c>
      <c r="AG1182">
        <v>1.3965000000000001</v>
      </c>
      <c r="AH1182">
        <v>2</v>
      </c>
      <c r="AI1182">
        <v>92847939</v>
      </c>
      <c r="AJ1182">
        <v>1038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ROW(Source!A739)</f>
        <v>739</v>
      </c>
      <c r="B1183">
        <v>92847954</v>
      </c>
      <c r="C1183">
        <v>92847933</v>
      </c>
      <c r="D1183">
        <v>49521144</v>
      </c>
      <c r="E1183">
        <v>1</v>
      </c>
      <c r="F1183">
        <v>1</v>
      </c>
      <c r="G1183">
        <v>1</v>
      </c>
      <c r="H1183">
        <v>3</v>
      </c>
      <c r="I1183" t="s">
        <v>958</v>
      </c>
      <c r="J1183" t="s">
        <v>959</v>
      </c>
      <c r="K1183" t="s">
        <v>960</v>
      </c>
      <c r="L1183">
        <v>1348</v>
      </c>
      <c r="N1183">
        <v>1009</v>
      </c>
      <c r="O1183" t="s">
        <v>122</v>
      </c>
      <c r="P1183" t="s">
        <v>122</v>
      </c>
      <c r="Q1183">
        <v>1000</v>
      </c>
      <c r="X1183">
        <v>8.4000000000000003E-4</v>
      </c>
      <c r="Y1183">
        <v>26499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6</v>
      </c>
      <c r="AG1183">
        <v>8.4000000000000003E-4</v>
      </c>
      <c r="AH1183">
        <v>2</v>
      </c>
      <c r="AI1183">
        <v>92847940</v>
      </c>
      <c r="AJ1183">
        <v>1039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ROW(Source!A739)</f>
        <v>739</v>
      </c>
      <c r="B1184">
        <v>92847955</v>
      </c>
      <c r="C1184">
        <v>92847933</v>
      </c>
      <c r="D1184">
        <v>49524301</v>
      </c>
      <c r="E1184">
        <v>1</v>
      </c>
      <c r="F1184">
        <v>1</v>
      </c>
      <c r="G1184">
        <v>1</v>
      </c>
      <c r="H1184">
        <v>3</v>
      </c>
      <c r="I1184" t="s">
        <v>940</v>
      </c>
      <c r="J1184" t="s">
        <v>941</v>
      </c>
      <c r="K1184" t="s">
        <v>942</v>
      </c>
      <c r="L1184">
        <v>1348</v>
      </c>
      <c r="N1184">
        <v>1009</v>
      </c>
      <c r="O1184" t="s">
        <v>122</v>
      </c>
      <c r="P1184" t="s">
        <v>122</v>
      </c>
      <c r="Q1184">
        <v>1000</v>
      </c>
      <c r="X1184">
        <v>3.8999999999999999E-4</v>
      </c>
      <c r="Y1184">
        <v>10362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6</v>
      </c>
      <c r="AG1184">
        <v>3.8999999999999999E-4</v>
      </c>
      <c r="AH1184">
        <v>2</v>
      </c>
      <c r="AI1184">
        <v>92847941</v>
      </c>
      <c r="AJ1184">
        <v>1040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ROW(Source!A739)</f>
        <v>739</v>
      </c>
      <c r="B1185">
        <v>92847956</v>
      </c>
      <c r="C1185">
        <v>92847933</v>
      </c>
      <c r="D1185">
        <v>49525488</v>
      </c>
      <c r="E1185">
        <v>1</v>
      </c>
      <c r="F1185">
        <v>1</v>
      </c>
      <c r="G1185">
        <v>1</v>
      </c>
      <c r="H1185">
        <v>3</v>
      </c>
      <c r="I1185" t="s">
        <v>928</v>
      </c>
      <c r="J1185" t="s">
        <v>929</v>
      </c>
      <c r="K1185" t="s">
        <v>930</v>
      </c>
      <c r="L1185">
        <v>1346</v>
      </c>
      <c r="N1185">
        <v>1009</v>
      </c>
      <c r="O1185" t="s">
        <v>931</v>
      </c>
      <c r="P1185" t="s">
        <v>931</v>
      </c>
      <c r="Q1185">
        <v>1</v>
      </c>
      <c r="X1185">
        <v>11</v>
      </c>
      <c r="Y1185">
        <v>9.0399999999999991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6</v>
      </c>
      <c r="AG1185">
        <v>11</v>
      </c>
      <c r="AH1185">
        <v>2</v>
      </c>
      <c r="AI1185">
        <v>92847942</v>
      </c>
      <c r="AJ1185">
        <v>1041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ROW(Source!A739)</f>
        <v>739</v>
      </c>
      <c r="B1186">
        <v>92847957</v>
      </c>
      <c r="C1186">
        <v>92847933</v>
      </c>
      <c r="D1186">
        <v>49526492</v>
      </c>
      <c r="E1186">
        <v>1</v>
      </c>
      <c r="F1186">
        <v>1</v>
      </c>
      <c r="G1186">
        <v>1</v>
      </c>
      <c r="H1186">
        <v>3</v>
      </c>
      <c r="I1186" t="s">
        <v>932</v>
      </c>
      <c r="J1186" t="s">
        <v>933</v>
      </c>
      <c r="K1186" t="s">
        <v>934</v>
      </c>
      <c r="L1186">
        <v>1346</v>
      </c>
      <c r="N1186">
        <v>1009</v>
      </c>
      <c r="O1186" t="s">
        <v>931</v>
      </c>
      <c r="P1186" t="s">
        <v>931</v>
      </c>
      <c r="Q1186">
        <v>1</v>
      </c>
      <c r="X1186">
        <v>7.58</v>
      </c>
      <c r="Y1186">
        <v>23.09</v>
      </c>
      <c r="Z1186">
        <v>0</v>
      </c>
      <c r="AA1186">
        <v>0</v>
      </c>
      <c r="AB1186">
        <v>0</v>
      </c>
      <c r="AC1186">
        <v>0</v>
      </c>
      <c r="AD1186">
        <v>1</v>
      </c>
      <c r="AE1186">
        <v>0</v>
      </c>
      <c r="AF1186" t="s">
        <v>6</v>
      </c>
      <c r="AG1186">
        <v>7.58</v>
      </c>
      <c r="AH1186">
        <v>2</v>
      </c>
      <c r="AI1186">
        <v>92847943</v>
      </c>
      <c r="AJ1186">
        <v>1042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ROW(Source!A739)</f>
        <v>739</v>
      </c>
      <c r="B1187">
        <v>92847958</v>
      </c>
      <c r="C1187">
        <v>92847933</v>
      </c>
      <c r="D1187">
        <v>49512814</v>
      </c>
      <c r="E1187">
        <v>70</v>
      </c>
      <c r="F1187">
        <v>1</v>
      </c>
      <c r="G1187">
        <v>1</v>
      </c>
      <c r="H1187">
        <v>3</v>
      </c>
      <c r="I1187" t="s">
        <v>985</v>
      </c>
      <c r="J1187" t="s">
        <v>6</v>
      </c>
      <c r="K1187" t="s">
        <v>986</v>
      </c>
      <c r="L1187">
        <v>1327</v>
      </c>
      <c r="N1187">
        <v>1005</v>
      </c>
      <c r="O1187" t="s">
        <v>57</v>
      </c>
      <c r="P1187" t="s">
        <v>57</v>
      </c>
      <c r="Q1187">
        <v>1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1</v>
      </c>
      <c r="AD1187">
        <v>0</v>
      </c>
      <c r="AE1187">
        <v>0</v>
      </c>
      <c r="AF1187" t="s">
        <v>6</v>
      </c>
      <c r="AG1187">
        <v>0</v>
      </c>
      <c r="AH1187">
        <v>3</v>
      </c>
      <c r="AI1187">
        <v>-1</v>
      </c>
      <c r="AJ1187" t="s">
        <v>6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ROW(Source!A739)</f>
        <v>739</v>
      </c>
      <c r="B1188">
        <v>92847959</v>
      </c>
      <c r="C1188">
        <v>92847933</v>
      </c>
      <c r="D1188">
        <v>49555131</v>
      </c>
      <c r="E1188">
        <v>1</v>
      </c>
      <c r="F1188">
        <v>1</v>
      </c>
      <c r="G1188">
        <v>1</v>
      </c>
      <c r="H1188">
        <v>3</v>
      </c>
      <c r="I1188" t="s">
        <v>961</v>
      </c>
      <c r="J1188" t="s">
        <v>962</v>
      </c>
      <c r="K1188" t="s">
        <v>963</v>
      </c>
      <c r="L1188">
        <v>1348</v>
      </c>
      <c r="N1188">
        <v>1009</v>
      </c>
      <c r="O1188" t="s">
        <v>122</v>
      </c>
      <c r="P1188" t="s">
        <v>122</v>
      </c>
      <c r="Q1188">
        <v>1000</v>
      </c>
      <c r="X1188">
        <v>5.13E-3</v>
      </c>
      <c r="Y1188">
        <v>17183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6</v>
      </c>
      <c r="AG1188">
        <v>5.13E-3</v>
      </c>
      <c r="AH1188">
        <v>2</v>
      </c>
      <c r="AI1188">
        <v>92847944</v>
      </c>
      <c r="AJ1188">
        <v>1043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ROW(Source!A739)</f>
        <v>739</v>
      </c>
      <c r="B1189">
        <v>92847960</v>
      </c>
      <c r="C1189">
        <v>92847933</v>
      </c>
      <c r="D1189">
        <v>49514607</v>
      </c>
      <c r="E1189">
        <v>70</v>
      </c>
      <c r="F1189">
        <v>1</v>
      </c>
      <c r="G1189">
        <v>1</v>
      </c>
      <c r="H1189">
        <v>3</v>
      </c>
      <c r="I1189" t="s">
        <v>987</v>
      </c>
      <c r="J1189" t="s">
        <v>6</v>
      </c>
      <c r="K1189" t="s">
        <v>988</v>
      </c>
      <c r="L1189">
        <v>1327</v>
      </c>
      <c r="N1189">
        <v>1005</v>
      </c>
      <c r="O1189" t="s">
        <v>57</v>
      </c>
      <c r="P1189" t="s">
        <v>57</v>
      </c>
      <c r="Q1189">
        <v>1</v>
      </c>
      <c r="X1189">
        <v>100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 t="s">
        <v>6</v>
      </c>
      <c r="AG1189">
        <v>100</v>
      </c>
      <c r="AH1189">
        <v>3</v>
      </c>
      <c r="AI1189">
        <v>-1</v>
      </c>
      <c r="AJ1189" t="s">
        <v>6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ROW(Source!A739)</f>
        <v>739</v>
      </c>
      <c r="B1190">
        <v>92847961</v>
      </c>
      <c r="C1190">
        <v>92847933</v>
      </c>
      <c r="D1190">
        <v>49514616</v>
      </c>
      <c r="E1190">
        <v>70</v>
      </c>
      <c r="F1190">
        <v>1</v>
      </c>
      <c r="G1190">
        <v>1</v>
      </c>
      <c r="H1190">
        <v>3</v>
      </c>
      <c r="I1190" t="s">
        <v>989</v>
      </c>
      <c r="J1190" t="s">
        <v>6</v>
      </c>
      <c r="K1190" t="s">
        <v>990</v>
      </c>
      <c r="L1190">
        <v>1346</v>
      </c>
      <c r="N1190">
        <v>1009</v>
      </c>
      <c r="O1190" t="s">
        <v>931</v>
      </c>
      <c r="P1190" t="s">
        <v>931</v>
      </c>
      <c r="Q1190">
        <v>1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1</v>
      </c>
      <c r="AD1190">
        <v>0</v>
      </c>
      <c r="AE1190">
        <v>0</v>
      </c>
      <c r="AF1190" t="s">
        <v>6</v>
      </c>
      <c r="AG1190">
        <v>0</v>
      </c>
      <c r="AH1190">
        <v>3</v>
      </c>
      <c r="AI1190">
        <v>-1</v>
      </c>
      <c r="AJ1190" t="s">
        <v>6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ROW(Source!A739)</f>
        <v>739</v>
      </c>
      <c r="B1191">
        <v>92847962</v>
      </c>
      <c r="C1191">
        <v>92847933</v>
      </c>
      <c r="D1191">
        <v>49514616</v>
      </c>
      <c r="E1191">
        <v>70</v>
      </c>
      <c r="F1191">
        <v>1</v>
      </c>
      <c r="G1191">
        <v>1</v>
      </c>
      <c r="H1191">
        <v>3</v>
      </c>
      <c r="I1191" t="s">
        <v>989</v>
      </c>
      <c r="J1191" t="s">
        <v>6</v>
      </c>
      <c r="K1191" t="s">
        <v>991</v>
      </c>
      <c r="L1191">
        <v>1371</v>
      </c>
      <c r="N1191">
        <v>1013</v>
      </c>
      <c r="O1191" t="s">
        <v>22</v>
      </c>
      <c r="P1191" t="s">
        <v>22</v>
      </c>
      <c r="Q1191">
        <v>1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1</v>
      </c>
      <c r="AD1191">
        <v>0</v>
      </c>
      <c r="AE1191">
        <v>0</v>
      </c>
      <c r="AF1191" t="s">
        <v>6</v>
      </c>
      <c r="AG1191">
        <v>0</v>
      </c>
      <c r="AH1191">
        <v>3</v>
      </c>
      <c r="AI1191">
        <v>-1</v>
      </c>
      <c r="AJ1191" t="s">
        <v>6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ROW(Source!A739)</f>
        <v>739</v>
      </c>
      <c r="B1192">
        <v>92847963</v>
      </c>
      <c r="C1192">
        <v>92847933</v>
      </c>
      <c r="D1192">
        <v>49514677</v>
      </c>
      <c r="E1192">
        <v>70</v>
      </c>
      <c r="F1192">
        <v>1</v>
      </c>
      <c r="G1192">
        <v>1</v>
      </c>
      <c r="H1192">
        <v>3</v>
      </c>
      <c r="I1192" t="s">
        <v>992</v>
      </c>
      <c r="J1192" t="s">
        <v>6</v>
      </c>
      <c r="K1192" t="s">
        <v>993</v>
      </c>
      <c r="L1192">
        <v>1371</v>
      </c>
      <c r="N1192">
        <v>1013</v>
      </c>
      <c r="O1192" t="s">
        <v>22</v>
      </c>
      <c r="P1192" t="s">
        <v>22</v>
      </c>
      <c r="Q1192">
        <v>1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1</v>
      </c>
      <c r="AD1192">
        <v>0</v>
      </c>
      <c r="AE1192">
        <v>0</v>
      </c>
      <c r="AF1192" t="s">
        <v>6</v>
      </c>
      <c r="AG1192">
        <v>0</v>
      </c>
      <c r="AH1192">
        <v>3</v>
      </c>
      <c r="AI1192">
        <v>-1</v>
      </c>
      <c r="AJ1192" t="s">
        <v>6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ROW(Source!A743)</f>
        <v>743</v>
      </c>
      <c r="B1193">
        <v>92847975</v>
      </c>
      <c r="C1193">
        <v>92847967</v>
      </c>
      <c r="D1193">
        <v>49510767</v>
      </c>
      <c r="E1193">
        <v>70</v>
      </c>
      <c r="F1193">
        <v>1</v>
      </c>
      <c r="G1193">
        <v>1</v>
      </c>
      <c r="H1193">
        <v>1</v>
      </c>
      <c r="I1193" t="s">
        <v>964</v>
      </c>
      <c r="J1193" t="s">
        <v>6</v>
      </c>
      <c r="K1193" t="s">
        <v>965</v>
      </c>
      <c r="L1193">
        <v>1191</v>
      </c>
      <c r="N1193">
        <v>1013</v>
      </c>
      <c r="O1193" t="s">
        <v>915</v>
      </c>
      <c r="P1193" t="s">
        <v>915</v>
      </c>
      <c r="Q1193">
        <v>1</v>
      </c>
      <c r="X1193">
        <v>5</v>
      </c>
      <c r="Y1193">
        <v>0</v>
      </c>
      <c r="Z1193">
        <v>0</v>
      </c>
      <c r="AA1193">
        <v>0</v>
      </c>
      <c r="AB1193">
        <v>9.92</v>
      </c>
      <c r="AC1193">
        <v>0</v>
      </c>
      <c r="AD1193">
        <v>1</v>
      </c>
      <c r="AE1193">
        <v>1</v>
      </c>
      <c r="AF1193" t="s">
        <v>6</v>
      </c>
      <c r="AG1193">
        <v>5</v>
      </c>
      <c r="AH1193">
        <v>2</v>
      </c>
      <c r="AI1193">
        <v>92847968</v>
      </c>
      <c r="AJ1193">
        <v>1047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ROW(Source!A743)</f>
        <v>743</v>
      </c>
      <c r="B1194">
        <v>92847976</v>
      </c>
      <c r="C1194">
        <v>92847967</v>
      </c>
      <c r="D1194">
        <v>49510905</v>
      </c>
      <c r="E1194">
        <v>70</v>
      </c>
      <c r="F1194">
        <v>1</v>
      </c>
      <c r="G1194">
        <v>1</v>
      </c>
      <c r="H1194">
        <v>1</v>
      </c>
      <c r="I1194" t="s">
        <v>916</v>
      </c>
      <c r="J1194" t="s">
        <v>6</v>
      </c>
      <c r="K1194" t="s">
        <v>917</v>
      </c>
      <c r="L1194">
        <v>1191</v>
      </c>
      <c r="N1194">
        <v>1013</v>
      </c>
      <c r="O1194" t="s">
        <v>915</v>
      </c>
      <c r="P1194" t="s">
        <v>915</v>
      </c>
      <c r="Q1194">
        <v>1</v>
      </c>
      <c r="X1194">
        <v>0.43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1</v>
      </c>
      <c r="AE1194">
        <v>2</v>
      </c>
      <c r="AF1194" t="s">
        <v>6</v>
      </c>
      <c r="AG1194">
        <v>0.43</v>
      </c>
      <c r="AH1194">
        <v>2</v>
      </c>
      <c r="AI1194">
        <v>92847969</v>
      </c>
      <c r="AJ1194">
        <v>1048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ROW(Source!A743)</f>
        <v>743</v>
      </c>
      <c r="B1195">
        <v>92847977</v>
      </c>
      <c r="C1195">
        <v>92847967</v>
      </c>
      <c r="D1195">
        <v>49673503</v>
      </c>
      <c r="E1195">
        <v>1</v>
      </c>
      <c r="F1195">
        <v>1</v>
      </c>
      <c r="G1195">
        <v>1</v>
      </c>
      <c r="H1195">
        <v>2</v>
      </c>
      <c r="I1195" t="s">
        <v>925</v>
      </c>
      <c r="J1195" t="s">
        <v>926</v>
      </c>
      <c r="K1195" t="s">
        <v>927</v>
      </c>
      <c r="L1195">
        <v>1367</v>
      </c>
      <c r="N1195">
        <v>1011</v>
      </c>
      <c r="O1195" t="s">
        <v>921</v>
      </c>
      <c r="P1195" t="s">
        <v>921</v>
      </c>
      <c r="Q1195">
        <v>1</v>
      </c>
      <c r="X1195">
        <v>0.43</v>
      </c>
      <c r="Y1195">
        <v>0</v>
      </c>
      <c r="Z1195">
        <v>65.709999999999994</v>
      </c>
      <c r="AA1195">
        <v>11.6</v>
      </c>
      <c r="AB1195">
        <v>0</v>
      </c>
      <c r="AC1195">
        <v>0</v>
      </c>
      <c r="AD1195">
        <v>1</v>
      </c>
      <c r="AE1195">
        <v>0</v>
      </c>
      <c r="AF1195" t="s">
        <v>6</v>
      </c>
      <c r="AG1195">
        <v>0.43</v>
      </c>
      <c r="AH1195">
        <v>2</v>
      </c>
      <c r="AI1195">
        <v>92847970</v>
      </c>
      <c r="AJ1195">
        <v>1049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ROW(Source!A743)</f>
        <v>743</v>
      </c>
      <c r="B1196">
        <v>92847978</v>
      </c>
      <c r="C1196">
        <v>92847967</v>
      </c>
      <c r="D1196">
        <v>49523581</v>
      </c>
      <c r="E1196">
        <v>1</v>
      </c>
      <c r="F1196">
        <v>1</v>
      </c>
      <c r="G1196">
        <v>1</v>
      </c>
      <c r="H1196">
        <v>3</v>
      </c>
      <c r="I1196" t="s">
        <v>966</v>
      </c>
      <c r="J1196" t="s">
        <v>967</v>
      </c>
      <c r="K1196" t="s">
        <v>968</v>
      </c>
      <c r="L1196">
        <v>1301</v>
      </c>
      <c r="N1196">
        <v>1003</v>
      </c>
      <c r="O1196" t="s">
        <v>969</v>
      </c>
      <c r="P1196" t="s">
        <v>969</v>
      </c>
      <c r="Q1196">
        <v>1</v>
      </c>
      <c r="X1196">
        <v>20</v>
      </c>
      <c r="Y1196">
        <v>3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6</v>
      </c>
      <c r="AG1196">
        <v>20</v>
      </c>
      <c r="AH1196">
        <v>2</v>
      </c>
      <c r="AI1196">
        <v>92847972</v>
      </c>
      <c r="AJ1196">
        <v>1051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ROW(Source!A743)</f>
        <v>743</v>
      </c>
      <c r="B1197">
        <v>92847979</v>
      </c>
      <c r="C1197">
        <v>92847967</v>
      </c>
      <c r="D1197">
        <v>49513635</v>
      </c>
      <c r="E1197">
        <v>70</v>
      </c>
      <c r="F1197">
        <v>1</v>
      </c>
      <c r="G1197">
        <v>1</v>
      </c>
      <c r="H1197">
        <v>3</v>
      </c>
      <c r="I1197" t="s">
        <v>996</v>
      </c>
      <c r="J1197" t="s">
        <v>6</v>
      </c>
      <c r="K1197" t="s">
        <v>997</v>
      </c>
      <c r="L1197">
        <v>1327</v>
      </c>
      <c r="N1197">
        <v>1005</v>
      </c>
      <c r="O1197" t="s">
        <v>57</v>
      </c>
      <c r="P1197" t="s">
        <v>57</v>
      </c>
      <c r="Q1197">
        <v>1</v>
      </c>
      <c r="X1197">
        <v>11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 t="s">
        <v>6</v>
      </c>
      <c r="AG1197">
        <v>11</v>
      </c>
      <c r="AH1197">
        <v>3</v>
      </c>
      <c r="AI1197">
        <v>-1</v>
      </c>
      <c r="AJ1197" t="s">
        <v>6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ROW(Source!A743)</f>
        <v>743</v>
      </c>
      <c r="B1198">
        <v>92847980</v>
      </c>
      <c r="C1198">
        <v>92847967</v>
      </c>
      <c r="D1198">
        <v>49553409</v>
      </c>
      <c r="E1198">
        <v>1</v>
      </c>
      <c r="F1198">
        <v>1</v>
      </c>
      <c r="G1198">
        <v>1</v>
      </c>
      <c r="H1198">
        <v>3</v>
      </c>
      <c r="I1198" t="s">
        <v>139</v>
      </c>
      <c r="J1198" t="s">
        <v>142</v>
      </c>
      <c r="K1198" t="s">
        <v>140</v>
      </c>
      <c r="L1198">
        <v>1296</v>
      </c>
      <c r="N1198">
        <v>1002</v>
      </c>
      <c r="O1198" t="s">
        <v>141</v>
      </c>
      <c r="P1198" t="s">
        <v>141</v>
      </c>
      <c r="Q1198">
        <v>1</v>
      </c>
      <c r="X1198">
        <v>1.5</v>
      </c>
      <c r="Y1198">
        <v>65.58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6</v>
      </c>
      <c r="AG1198">
        <v>1.5</v>
      </c>
      <c r="AH1198">
        <v>2</v>
      </c>
      <c r="AI1198">
        <v>92847973</v>
      </c>
      <c r="AJ1198">
        <v>1052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ROW(Source!A743)</f>
        <v>743</v>
      </c>
      <c r="B1199">
        <v>92847981</v>
      </c>
      <c r="C1199">
        <v>92847967</v>
      </c>
      <c r="D1199">
        <v>49554226</v>
      </c>
      <c r="E1199">
        <v>1</v>
      </c>
      <c r="F1199">
        <v>1</v>
      </c>
      <c r="G1199">
        <v>1</v>
      </c>
      <c r="H1199">
        <v>3</v>
      </c>
      <c r="I1199" t="s">
        <v>998</v>
      </c>
      <c r="J1199" t="s">
        <v>999</v>
      </c>
      <c r="K1199" t="s">
        <v>1000</v>
      </c>
      <c r="L1199">
        <v>1296</v>
      </c>
      <c r="N1199">
        <v>1002</v>
      </c>
      <c r="O1199" t="s">
        <v>141</v>
      </c>
      <c r="P1199" t="s">
        <v>141</v>
      </c>
      <c r="Q1199">
        <v>1</v>
      </c>
      <c r="X1199">
        <v>0</v>
      </c>
      <c r="Y1199">
        <v>269.51</v>
      </c>
      <c r="Z1199">
        <v>0</v>
      </c>
      <c r="AA1199">
        <v>0</v>
      </c>
      <c r="AB1199">
        <v>0</v>
      </c>
      <c r="AC1199">
        <v>1</v>
      </c>
      <c r="AD1199">
        <v>0</v>
      </c>
      <c r="AE1199">
        <v>0</v>
      </c>
      <c r="AF1199" t="s">
        <v>6</v>
      </c>
      <c r="AG1199">
        <v>0</v>
      </c>
      <c r="AH1199">
        <v>3</v>
      </c>
      <c r="AI1199">
        <v>-1</v>
      </c>
      <c r="AJ1199" t="s">
        <v>6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ROW(Source!A743)</f>
        <v>743</v>
      </c>
      <c r="B1200">
        <v>92847982</v>
      </c>
      <c r="C1200">
        <v>92847967</v>
      </c>
      <c r="D1200">
        <v>49555331</v>
      </c>
      <c r="E1200">
        <v>1</v>
      </c>
      <c r="F1200">
        <v>1</v>
      </c>
      <c r="G1200">
        <v>1</v>
      </c>
      <c r="H1200">
        <v>3</v>
      </c>
      <c r="I1200" t="s">
        <v>144</v>
      </c>
      <c r="J1200" t="s">
        <v>146</v>
      </c>
      <c r="K1200" t="s">
        <v>145</v>
      </c>
      <c r="L1200">
        <v>1296</v>
      </c>
      <c r="N1200">
        <v>1002</v>
      </c>
      <c r="O1200" t="s">
        <v>141</v>
      </c>
      <c r="P1200" t="s">
        <v>141</v>
      </c>
      <c r="Q1200">
        <v>1</v>
      </c>
      <c r="X1200">
        <v>5.7000000000000002E-2</v>
      </c>
      <c r="Y1200">
        <v>200.58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6</v>
      </c>
      <c r="AG1200">
        <v>5.7000000000000002E-2</v>
      </c>
      <c r="AH1200">
        <v>2</v>
      </c>
      <c r="AI1200">
        <v>92847974</v>
      </c>
      <c r="AJ1200">
        <v>1053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ROW(Source!A747)</f>
        <v>747</v>
      </c>
      <c r="B1201">
        <v>92847994</v>
      </c>
      <c r="C1201">
        <v>92847986</v>
      </c>
      <c r="D1201">
        <v>49510767</v>
      </c>
      <c r="E1201">
        <v>70</v>
      </c>
      <c r="F1201">
        <v>1</v>
      </c>
      <c r="G1201">
        <v>1</v>
      </c>
      <c r="H1201">
        <v>1</v>
      </c>
      <c r="I1201" t="s">
        <v>964</v>
      </c>
      <c r="J1201" t="s">
        <v>6</v>
      </c>
      <c r="K1201" t="s">
        <v>965</v>
      </c>
      <c r="L1201">
        <v>1191</v>
      </c>
      <c r="N1201">
        <v>1013</v>
      </c>
      <c r="O1201" t="s">
        <v>915</v>
      </c>
      <c r="P1201" t="s">
        <v>915</v>
      </c>
      <c r="Q1201">
        <v>1</v>
      </c>
      <c r="X1201">
        <v>5</v>
      </c>
      <c r="Y1201">
        <v>0</v>
      </c>
      <c r="Z1201">
        <v>0</v>
      </c>
      <c r="AA1201">
        <v>0</v>
      </c>
      <c r="AB1201">
        <v>9.92</v>
      </c>
      <c r="AC1201">
        <v>0</v>
      </c>
      <c r="AD1201">
        <v>1</v>
      </c>
      <c r="AE1201">
        <v>1</v>
      </c>
      <c r="AF1201" t="s">
        <v>6</v>
      </c>
      <c r="AG1201">
        <v>5</v>
      </c>
      <c r="AH1201">
        <v>2</v>
      </c>
      <c r="AI1201">
        <v>92847987</v>
      </c>
      <c r="AJ1201">
        <v>1054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ROW(Source!A747)</f>
        <v>747</v>
      </c>
      <c r="B1202">
        <v>92847995</v>
      </c>
      <c r="C1202">
        <v>92847986</v>
      </c>
      <c r="D1202">
        <v>49510905</v>
      </c>
      <c r="E1202">
        <v>70</v>
      </c>
      <c r="F1202">
        <v>1</v>
      </c>
      <c r="G1202">
        <v>1</v>
      </c>
      <c r="H1202">
        <v>1</v>
      </c>
      <c r="I1202" t="s">
        <v>916</v>
      </c>
      <c r="J1202" t="s">
        <v>6</v>
      </c>
      <c r="K1202" t="s">
        <v>917</v>
      </c>
      <c r="L1202">
        <v>1191</v>
      </c>
      <c r="N1202">
        <v>1013</v>
      </c>
      <c r="O1202" t="s">
        <v>915</v>
      </c>
      <c r="P1202" t="s">
        <v>915</v>
      </c>
      <c r="Q1202">
        <v>1</v>
      </c>
      <c r="X1202">
        <v>0.43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2</v>
      </c>
      <c r="AF1202" t="s">
        <v>6</v>
      </c>
      <c r="AG1202">
        <v>0.43</v>
      </c>
      <c r="AH1202">
        <v>2</v>
      </c>
      <c r="AI1202">
        <v>92847988</v>
      </c>
      <c r="AJ1202">
        <v>1055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ROW(Source!A747)</f>
        <v>747</v>
      </c>
      <c r="B1203">
        <v>92847996</v>
      </c>
      <c r="C1203">
        <v>92847986</v>
      </c>
      <c r="D1203">
        <v>49673503</v>
      </c>
      <c r="E1203">
        <v>1</v>
      </c>
      <c r="F1203">
        <v>1</v>
      </c>
      <c r="G1203">
        <v>1</v>
      </c>
      <c r="H1203">
        <v>2</v>
      </c>
      <c r="I1203" t="s">
        <v>925</v>
      </c>
      <c r="J1203" t="s">
        <v>926</v>
      </c>
      <c r="K1203" t="s">
        <v>927</v>
      </c>
      <c r="L1203">
        <v>1367</v>
      </c>
      <c r="N1203">
        <v>1011</v>
      </c>
      <c r="O1203" t="s">
        <v>921</v>
      </c>
      <c r="P1203" t="s">
        <v>921</v>
      </c>
      <c r="Q1203">
        <v>1</v>
      </c>
      <c r="X1203">
        <v>0.43</v>
      </c>
      <c r="Y1203">
        <v>0</v>
      </c>
      <c r="Z1203">
        <v>65.709999999999994</v>
      </c>
      <c r="AA1203">
        <v>11.6</v>
      </c>
      <c r="AB1203">
        <v>0</v>
      </c>
      <c r="AC1203">
        <v>0</v>
      </c>
      <c r="AD1203">
        <v>1</v>
      </c>
      <c r="AE1203">
        <v>0</v>
      </c>
      <c r="AF1203" t="s">
        <v>6</v>
      </c>
      <c r="AG1203">
        <v>0.43</v>
      </c>
      <c r="AH1203">
        <v>2</v>
      </c>
      <c r="AI1203">
        <v>92847989</v>
      </c>
      <c r="AJ1203">
        <v>1056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ROW(Source!A747)</f>
        <v>747</v>
      </c>
      <c r="B1204">
        <v>92847997</v>
      </c>
      <c r="C1204">
        <v>92847986</v>
      </c>
      <c r="D1204">
        <v>49523581</v>
      </c>
      <c r="E1204">
        <v>1</v>
      </c>
      <c r="F1204">
        <v>1</v>
      </c>
      <c r="G1204">
        <v>1</v>
      </c>
      <c r="H1204">
        <v>3</v>
      </c>
      <c r="I1204" t="s">
        <v>966</v>
      </c>
      <c r="J1204" t="s">
        <v>967</v>
      </c>
      <c r="K1204" t="s">
        <v>968</v>
      </c>
      <c r="L1204">
        <v>1301</v>
      </c>
      <c r="N1204">
        <v>1003</v>
      </c>
      <c r="O1204" t="s">
        <v>969</v>
      </c>
      <c r="P1204" t="s">
        <v>969</v>
      </c>
      <c r="Q1204">
        <v>1</v>
      </c>
      <c r="X1204">
        <v>20</v>
      </c>
      <c r="Y1204">
        <v>3</v>
      </c>
      <c r="Z1204">
        <v>0</v>
      </c>
      <c r="AA1204">
        <v>0</v>
      </c>
      <c r="AB1204">
        <v>0</v>
      </c>
      <c r="AC1204">
        <v>0</v>
      </c>
      <c r="AD1204">
        <v>1</v>
      </c>
      <c r="AE1204">
        <v>0</v>
      </c>
      <c r="AF1204" t="s">
        <v>6</v>
      </c>
      <c r="AG1204">
        <v>20</v>
      </c>
      <c r="AH1204">
        <v>2</v>
      </c>
      <c r="AI1204">
        <v>92847991</v>
      </c>
      <c r="AJ1204">
        <v>1058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ROW(Source!A747)</f>
        <v>747</v>
      </c>
      <c r="B1205">
        <v>92847998</v>
      </c>
      <c r="C1205">
        <v>92847986</v>
      </c>
      <c r="D1205">
        <v>49513635</v>
      </c>
      <c r="E1205">
        <v>70</v>
      </c>
      <c r="F1205">
        <v>1</v>
      </c>
      <c r="G1205">
        <v>1</v>
      </c>
      <c r="H1205">
        <v>3</v>
      </c>
      <c r="I1205" t="s">
        <v>996</v>
      </c>
      <c r="J1205" t="s">
        <v>6</v>
      </c>
      <c r="K1205" t="s">
        <v>997</v>
      </c>
      <c r="L1205">
        <v>1327</v>
      </c>
      <c r="N1205">
        <v>1005</v>
      </c>
      <c r="O1205" t="s">
        <v>57</v>
      </c>
      <c r="P1205" t="s">
        <v>57</v>
      </c>
      <c r="Q1205">
        <v>1</v>
      </c>
      <c r="X1205">
        <v>11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 t="s">
        <v>6</v>
      </c>
      <c r="AG1205">
        <v>11</v>
      </c>
      <c r="AH1205">
        <v>3</v>
      </c>
      <c r="AI1205">
        <v>-1</v>
      </c>
      <c r="AJ1205" t="s">
        <v>6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ROW(Source!A747)</f>
        <v>747</v>
      </c>
      <c r="B1206">
        <v>92847999</v>
      </c>
      <c r="C1206">
        <v>92847986</v>
      </c>
      <c r="D1206">
        <v>49553409</v>
      </c>
      <c r="E1206">
        <v>1</v>
      </c>
      <c r="F1206">
        <v>1</v>
      </c>
      <c r="G1206">
        <v>1</v>
      </c>
      <c r="H1206">
        <v>3</v>
      </c>
      <c r="I1206" t="s">
        <v>139</v>
      </c>
      <c r="J1206" t="s">
        <v>142</v>
      </c>
      <c r="K1206" t="s">
        <v>140</v>
      </c>
      <c r="L1206">
        <v>1296</v>
      </c>
      <c r="N1206">
        <v>1002</v>
      </c>
      <c r="O1206" t="s">
        <v>141</v>
      </c>
      <c r="P1206" t="s">
        <v>141</v>
      </c>
      <c r="Q1206">
        <v>1</v>
      </c>
      <c r="X1206">
        <v>1.5</v>
      </c>
      <c r="Y1206">
        <v>65.58</v>
      </c>
      <c r="Z1206">
        <v>0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6</v>
      </c>
      <c r="AG1206">
        <v>1.5</v>
      </c>
      <c r="AH1206">
        <v>2</v>
      </c>
      <c r="AI1206">
        <v>92847992</v>
      </c>
      <c r="AJ1206">
        <v>1059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ROW(Source!A747)</f>
        <v>747</v>
      </c>
      <c r="B1207">
        <v>92848000</v>
      </c>
      <c r="C1207">
        <v>92847986</v>
      </c>
      <c r="D1207">
        <v>49554226</v>
      </c>
      <c r="E1207">
        <v>1</v>
      </c>
      <c r="F1207">
        <v>1</v>
      </c>
      <c r="G1207">
        <v>1</v>
      </c>
      <c r="H1207">
        <v>3</v>
      </c>
      <c r="I1207" t="s">
        <v>998</v>
      </c>
      <c r="J1207" t="s">
        <v>999</v>
      </c>
      <c r="K1207" t="s">
        <v>1000</v>
      </c>
      <c r="L1207">
        <v>1296</v>
      </c>
      <c r="N1207">
        <v>1002</v>
      </c>
      <c r="O1207" t="s">
        <v>141</v>
      </c>
      <c r="P1207" t="s">
        <v>141</v>
      </c>
      <c r="Q1207">
        <v>1</v>
      </c>
      <c r="X1207">
        <v>0</v>
      </c>
      <c r="Y1207">
        <v>269.51</v>
      </c>
      <c r="Z1207">
        <v>0</v>
      </c>
      <c r="AA1207">
        <v>0</v>
      </c>
      <c r="AB1207">
        <v>0</v>
      </c>
      <c r="AC1207">
        <v>1</v>
      </c>
      <c r="AD1207">
        <v>0</v>
      </c>
      <c r="AE1207">
        <v>0</v>
      </c>
      <c r="AF1207" t="s">
        <v>6</v>
      </c>
      <c r="AG1207">
        <v>0</v>
      </c>
      <c r="AH1207">
        <v>3</v>
      </c>
      <c r="AI1207">
        <v>-1</v>
      </c>
      <c r="AJ1207" t="s">
        <v>6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ROW(Source!A747)</f>
        <v>747</v>
      </c>
      <c r="B1208">
        <v>92848001</v>
      </c>
      <c r="C1208">
        <v>92847986</v>
      </c>
      <c r="D1208">
        <v>49555331</v>
      </c>
      <c r="E1208">
        <v>1</v>
      </c>
      <c r="F1208">
        <v>1</v>
      </c>
      <c r="G1208">
        <v>1</v>
      </c>
      <c r="H1208">
        <v>3</v>
      </c>
      <c r="I1208" t="s">
        <v>144</v>
      </c>
      <c r="J1208" t="s">
        <v>146</v>
      </c>
      <c r="K1208" t="s">
        <v>145</v>
      </c>
      <c r="L1208">
        <v>1296</v>
      </c>
      <c r="N1208">
        <v>1002</v>
      </c>
      <c r="O1208" t="s">
        <v>141</v>
      </c>
      <c r="P1208" t="s">
        <v>141</v>
      </c>
      <c r="Q1208">
        <v>1</v>
      </c>
      <c r="X1208">
        <v>5.7000000000000002E-2</v>
      </c>
      <c r="Y1208">
        <v>200.58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6</v>
      </c>
      <c r="AG1208">
        <v>5.7000000000000002E-2</v>
      </c>
      <c r="AH1208">
        <v>2</v>
      </c>
      <c r="AI1208">
        <v>92847993</v>
      </c>
      <c r="AJ1208">
        <v>1060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ROW(Source!A786)</f>
        <v>786</v>
      </c>
      <c r="B1209">
        <v>92848014</v>
      </c>
      <c r="C1209">
        <v>92848005</v>
      </c>
      <c r="D1209">
        <v>49510757</v>
      </c>
      <c r="E1209">
        <v>70</v>
      </c>
      <c r="F1209">
        <v>1</v>
      </c>
      <c r="G1209">
        <v>1</v>
      </c>
      <c r="H1209">
        <v>1</v>
      </c>
      <c r="I1209" t="s">
        <v>913</v>
      </c>
      <c r="J1209" t="s">
        <v>6</v>
      </c>
      <c r="K1209" t="s">
        <v>914</v>
      </c>
      <c r="L1209">
        <v>1191</v>
      </c>
      <c r="N1209">
        <v>1013</v>
      </c>
      <c r="O1209" t="s">
        <v>915</v>
      </c>
      <c r="P1209" t="s">
        <v>915</v>
      </c>
      <c r="Q1209">
        <v>1</v>
      </c>
      <c r="X1209">
        <v>3.65</v>
      </c>
      <c r="Y1209">
        <v>0</v>
      </c>
      <c r="Z1209">
        <v>0</v>
      </c>
      <c r="AA1209">
        <v>0</v>
      </c>
      <c r="AB1209">
        <v>9.6199999999999992</v>
      </c>
      <c r="AC1209">
        <v>0</v>
      </c>
      <c r="AD1209">
        <v>1</v>
      </c>
      <c r="AE1209">
        <v>1</v>
      </c>
      <c r="AF1209" t="s">
        <v>25</v>
      </c>
      <c r="AG1209">
        <v>3.8325</v>
      </c>
      <c r="AH1209">
        <v>2</v>
      </c>
      <c r="AI1209">
        <v>92848006</v>
      </c>
      <c r="AJ1209">
        <v>1061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ROW(Source!A786)</f>
        <v>786</v>
      </c>
      <c r="B1210">
        <v>92848015</v>
      </c>
      <c r="C1210">
        <v>92848005</v>
      </c>
      <c r="D1210">
        <v>49510905</v>
      </c>
      <c r="E1210">
        <v>70</v>
      </c>
      <c r="F1210">
        <v>1</v>
      </c>
      <c r="G1210">
        <v>1</v>
      </c>
      <c r="H1210">
        <v>1</v>
      </c>
      <c r="I1210" t="s">
        <v>916</v>
      </c>
      <c r="J1210" t="s">
        <v>6</v>
      </c>
      <c r="K1210" t="s">
        <v>917</v>
      </c>
      <c r="L1210">
        <v>1191</v>
      </c>
      <c r="N1210">
        <v>1013</v>
      </c>
      <c r="O1210" t="s">
        <v>915</v>
      </c>
      <c r="P1210" t="s">
        <v>915</v>
      </c>
      <c r="Q1210">
        <v>1</v>
      </c>
      <c r="X1210">
        <v>0.05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2</v>
      </c>
      <c r="AF1210" t="s">
        <v>25</v>
      </c>
      <c r="AG1210">
        <v>5.2500000000000005E-2</v>
      </c>
      <c r="AH1210">
        <v>2</v>
      </c>
      <c r="AI1210">
        <v>92848007</v>
      </c>
      <c r="AJ1210">
        <v>1062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ROW(Source!A786)</f>
        <v>786</v>
      </c>
      <c r="B1211">
        <v>92848016</v>
      </c>
      <c r="C1211">
        <v>92848005</v>
      </c>
      <c r="D1211">
        <v>49672573</v>
      </c>
      <c r="E1211">
        <v>1</v>
      </c>
      <c r="F1211">
        <v>1</v>
      </c>
      <c r="G1211">
        <v>1</v>
      </c>
      <c r="H1211">
        <v>2</v>
      </c>
      <c r="I1211" t="s">
        <v>918</v>
      </c>
      <c r="J1211" t="s">
        <v>919</v>
      </c>
      <c r="K1211" t="s">
        <v>920</v>
      </c>
      <c r="L1211">
        <v>1367</v>
      </c>
      <c r="N1211">
        <v>1011</v>
      </c>
      <c r="O1211" t="s">
        <v>921</v>
      </c>
      <c r="P1211" t="s">
        <v>921</v>
      </c>
      <c r="Q1211">
        <v>1</v>
      </c>
      <c r="X1211">
        <v>0.01</v>
      </c>
      <c r="Y1211">
        <v>0</v>
      </c>
      <c r="Z1211">
        <v>115.4</v>
      </c>
      <c r="AA1211">
        <v>13.5</v>
      </c>
      <c r="AB1211">
        <v>0</v>
      </c>
      <c r="AC1211">
        <v>0</v>
      </c>
      <c r="AD1211">
        <v>1</v>
      </c>
      <c r="AE1211">
        <v>0</v>
      </c>
      <c r="AF1211" t="s">
        <v>25</v>
      </c>
      <c r="AG1211">
        <v>1.0500000000000001E-2</v>
      </c>
      <c r="AH1211">
        <v>2</v>
      </c>
      <c r="AI1211">
        <v>92848008</v>
      </c>
      <c r="AJ1211">
        <v>1063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ROW(Source!A786)</f>
        <v>786</v>
      </c>
      <c r="B1212">
        <v>92848017</v>
      </c>
      <c r="C1212">
        <v>92848005</v>
      </c>
      <c r="D1212">
        <v>49672695</v>
      </c>
      <c r="E1212">
        <v>1</v>
      </c>
      <c r="F1212">
        <v>1</v>
      </c>
      <c r="G1212">
        <v>1</v>
      </c>
      <c r="H1212">
        <v>2</v>
      </c>
      <c r="I1212" t="s">
        <v>922</v>
      </c>
      <c r="J1212" t="s">
        <v>923</v>
      </c>
      <c r="K1212" t="s">
        <v>924</v>
      </c>
      <c r="L1212">
        <v>1367</v>
      </c>
      <c r="N1212">
        <v>1011</v>
      </c>
      <c r="O1212" t="s">
        <v>921</v>
      </c>
      <c r="P1212" t="s">
        <v>921</v>
      </c>
      <c r="Q1212">
        <v>1</v>
      </c>
      <c r="X1212">
        <v>0.91</v>
      </c>
      <c r="Y1212">
        <v>0</v>
      </c>
      <c r="Z1212">
        <v>3.12</v>
      </c>
      <c r="AA1212">
        <v>0</v>
      </c>
      <c r="AB1212">
        <v>0</v>
      </c>
      <c r="AC1212">
        <v>0</v>
      </c>
      <c r="AD1212">
        <v>1</v>
      </c>
      <c r="AE1212">
        <v>0</v>
      </c>
      <c r="AF1212" t="s">
        <v>25</v>
      </c>
      <c r="AG1212">
        <v>0.95550000000000013</v>
      </c>
      <c r="AH1212">
        <v>2</v>
      </c>
      <c r="AI1212">
        <v>92848009</v>
      </c>
      <c r="AJ1212">
        <v>1064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ROW(Source!A786)</f>
        <v>786</v>
      </c>
      <c r="B1213">
        <v>92848018</v>
      </c>
      <c r="C1213">
        <v>92848005</v>
      </c>
      <c r="D1213">
        <v>49673503</v>
      </c>
      <c r="E1213">
        <v>1</v>
      </c>
      <c r="F1213">
        <v>1</v>
      </c>
      <c r="G1213">
        <v>1</v>
      </c>
      <c r="H1213">
        <v>2</v>
      </c>
      <c r="I1213" t="s">
        <v>925</v>
      </c>
      <c r="J1213" t="s">
        <v>926</v>
      </c>
      <c r="K1213" t="s">
        <v>927</v>
      </c>
      <c r="L1213">
        <v>1367</v>
      </c>
      <c r="N1213">
        <v>1011</v>
      </c>
      <c r="O1213" t="s">
        <v>921</v>
      </c>
      <c r="P1213" t="s">
        <v>921</v>
      </c>
      <c r="Q1213">
        <v>1</v>
      </c>
      <c r="X1213">
        <v>0.04</v>
      </c>
      <c r="Y1213">
        <v>0</v>
      </c>
      <c r="Z1213">
        <v>65.709999999999994</v>
      </c>
      <c r="AA1213">
        <v>11.6</v>
      </c>
      <c r="AB1213">
        <v>0</v>
      </c>
      <c r="AC1213">
        <v>0</v>
      </c>
      <c r="AD1213">
        <v>1</v>
      </c>
      <c r="AE1213">
        <v>0</v>
      </c>
      <c r="AF1213" t="s">
        <v>25</v>
      </c>
      <c r="AG1213">
        <v>4.2000000000000003E-2</v>
      </c>
      <c r="AH1213">
        <v>2</v>
      </c>
      <c r="AI1213">
        <v>92848010</v>
      </c>
      <c r="AJ1213">
        <v>1065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ROW(Source!A786)</f>
        <v>786</v>
      </c>
      <c r="B1214">
        <v>92848019</v>
      </c>
      <c r="C1214">
        <v>92848005</v>
      </c>
      <c r="D1214">
        <v>49525488</v>
      </c>
      <c r="E1214">
        <v>1</v>
      </c>
      <c r="F1214">
        <v>1</v>
      </c>
      <c r="G1214">
        <v>1</v>
      </c>
      <c r="H1214">
        <v>3</v>
      </c>
      <c r="I1214" t="s">
        <v>928</v>
      </c>
      <c r="J1214" t="s">
        <v>929</v>
      </c>
      <c r="K1214" t="s">
        <v>930</v>
      </c>
      <c r="L1214">
        <v>1346</v>
      </c>
      <c r="N1214">
        <v>1009</v>
      </c>
      <c r="O1214" t="s">
        <v>931</v>
      </c>
      <c r="P1214" t="s">
        <v>931</v>
      </c>
      <c r="Q1214">
        <v>1</v>
      </c>
      <c r="X1214">
        <v>0.02</v>
      </c>
      <c r="Y1214">
        <v>9.0399999999999991</v>
      </c>
      <c r="Z1214">
        <v>0</v>
      </c>
      <c r="AA1214">
        <v>0</v>
      </c>
      <c r="AB1214">
        <v>0</v>
      </c>
      <c r="AC1214">
        <v>0</v>
      </c>
      <c r="AD1214">
        <v>1</v>
      </c>
      <c r="AE1214">
        <v>0</v>
      </c>
      <c r="AF1214" t="s">
        <v>6</v>
      </c>
      <c r="AG1214">
        <v>0.02</v>
      </c>
      <c r="AH1214">
        <v>2</v>
      </c>
      <c r="AI1214">
        <v>92848011</v>
      </c>
      <c r="AJ1214">
        <v>1066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ROW(Source!A786)</f>
        <v>786</v>
      </c>
      <c r="B1215">
        <v>92848020</v>
      </c>
      <c r="C1215">
        <v>92848005</v>
      </c>
      <c r="D1215">
        <v>49526492</v>
      </c>
      <c r="E1215">
        <v>1</v>
      </c>
      <c r="F1215">
        <v>1</v>
      </c>
      <c r="G1215">
        <v>1</v>
      </c>
      <c r="H1215">
        <v>3</v>
      </c>
      <c r="I1215" t="s">
        <v>932</v>
      </c>
      <c r="J1215" t="s">
        <v>933</v>
      </c>
      <c r="K1215" t="s">
        <v>934</v>
      </c>
      <c r="L1215">
        <v>1346</v>
      </c>
      <c r="N1215">
        <v>1009</v>
      </c>
      <c r="O1215" t="s">
        <v>931</v>
      </c>
      <c r="P1215" t="s">
        <v>931</v>
      </c>
      <c r="Q1215">
        <v>1</v>
      </c>
      <c r="X1215">
        <v>0.08</v>
      </c>
      <c r="Y1215">
        <v>23.09</v>
      </c>
      <c r="Z1215">
        <v>0</v>
      </c>
      <c r="AA1215">
        <v>0</v>
      </c>
      <c r="AB1215">
        <v>0</v>
      </c>
      <c r="AC1215">
        <v>0</v>
      </c>
      <c r="AD1215">
        <v>1</v>
      </c>
      <c r="AE1215">
        <v>0</v>
      </c>
      <c r="AF1215" t="s">
        <v>6</v>
      </c>
      <c r="AG1215">
        <v>0.08</v>
      </c>
      <c r="AH1215">
        <v>2</v>
      </c>
      <c r="AI1215">
        <v>92848012</v>
      </c>
      <c r="AJ1215">
        <v>1067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ROW(Source!A788)</f>
        <v>788</v>
      </c>
      <c r="B1216">
        <v>92848033</v>
      </c>
      <c r="C1216">
        <v>92848022</v>
      </c>
      <c r="D1216">
        <v>49510723</v>
      </c>
      <c r="E1216">
        <v>70</v>
      </c>
      <c r="F1216">
        <v>1</v>
      </c>
      <c r="G1216">
        <v>1</v>
      </c>
      <c r="H1216">
        <v>1</v>
      </c>
      <c r="I1216" t="s">
        <v>935</v>
      </c>
      <c r="J1216" t="s">
        <v>6</v>
      </c>
      <c r="K1216" t="s">
        <v>936</v>
      </c>
      <c r="L1216">
        <v>1191</v>
      </c>
      <c r="N1216">
        <v>1013</v>
      </c>
      <c r="O1216" t="s">
        <v>915</v>
      </c>
      <c r="P1216" t="s">
        <v>915</v>
      </c>
      <c r="Q1216">
        <v>1</v>
      </c>
      <c r="X1216">
        <v>1.07</v>
      </c>
      <c r="Y1216">
        <v>0</v>
      </c>
      <c r="Z1216">
        <v>0</v>
      </c>
      <c r="AA1216">
        <v>0</v>
      </c>
      <c r="AB1216">
        <v>8.9700000000000006</v>
      </c>
      <c r="AC1216">
        <v>0</v>
      </c>
      <c r="AD1216">
        <v>1</v>
      </c>
      <c r="AE1216">
        <v>1</v>
      </c>
      <c r="AF1216" t="s">
        <v>25</v>
      </c>
      <c r="AG1216">
        <v>1.1235000000000002</v>
      </c>
      <c r="AH1216">
        <v>2</v>
      </c>
      <c r="AI1216">
        <v>92848023</v>
      </c>
      <c r="AJ1216">
        <v>1069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ROW(Source!A788)</f>
        <v>788</v>
      </c>
      <c r="B1217">
        <v>92848034</v>
      </c>
      <c r="C1217">
        <v>92848022</v>
      </c>
      <c r="D1217">
        <v>49510905</v>
      </c>
      <c r="E1217">
        <v>70</v>
      </c>
      <c r="F1217">
        <v>1</v>
      </c>
      <c r="G1217">
        <v>1</v>
      </c>
      <c r="H1217">
        <v>1</v>
      </c>
      <c r="I1217" t="s">
        <v>916</v>
      </c>
      <c r="J1217" t="s">
        <v>6</v>
      </c>
      <c r="K1217" t="s">
        <v>917</v>
      </c>
      <c r="L1217">
        <v>1191</v>
      </c>
      <c r="N1217">
        <v>1013</v>
      </c>
      <c r="O1217" t="s">
        <v>915</v>
      </c>
      <c r="P1217" t="s">
        <v>915</v>
      </c>
      <c r="Q1217">
        <v>1</v>
      </c>
      <c r="X1217">
        <v>0.01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2</v>
      </c>
      <c r="AF1217" t="s">
        <v>25</v>
      </c>
      <c r="AG1217">
        <v>1.0500000000000001E-2</v>
      </c>
      <c r="AH1217">
        <v>2</v>
      </c>
      <c r="AI1217">
        <v>92848024</v>
      </c>
      <c r="AJ1217">
        <v>1070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ROW(Source!A788)</f>
        <v>788</v>
      </c>
      <c r="B1218">
        <v>92848035</v>
      </c>
      <c r="C1218">
        <v>92848022</v>
      </c>
      <c r="D1218">
        <v>49673503</v>
      </c>
      <c r="E1218">
        <v>1</v>
      </c>
      <c r="F1218">
        <v>1</v>
      </c>
      <c r="G1218">
        <v>1</v>
      </c>
      <c r="H1218">
        <v>2</v>
      </c>
      <c r="I1218" t="s">
        <v>925</v>
      </c>
      <c r="J1218" t="s">
        <v>926</v>
      </c>
      <c r="K1218" t="s">
        <v>927</v>
      </c>
      <c r="L1218">
        <v>1367</v>
      </c>
      <c r="N1218">
        <v>1011</v>
      </c>
      <c r="O1218" t="s">
        <v>921</v>
      </c>
      <c r="P1218" t="s">
        <v>921</v>
      </c>
      <c r="Q1218">
        <v>1</v>
      </c>
      <c r="X1218">
        <v>0.01</v>
      </c>
      <c r="Y1218">
        <v>0</v>
      </c>
      <c r="Z1218">
        <v>65.709999999999994</v>
      </c>
      <c r="AA1218">
        <v>11.6</v>
      </c>
      <c r="AB1218">
        <v>0</v>
      </c>
      <c r="AC1218">
        <v>0</v>
      </c>
      <c r="AD1218">
        <v>1</v>
      </c>
      <c r="AE1218">
        <v>0</v>
      </c>
      <c r="AF1218" t="s">
        <v>25</v>
      </c>
      <c r="AG1218">
        <v>1.0500000000000001E-2</v>
      </c>
      <c r="AH1218">
        <v>2</v>
      </c>
      <c r="AI1218">
        <v>92848025</v>
      </c>
      <c r="AJ1218">
        <v>1071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ROW(Source!A788)</f>
        <v>788</v>
      </c>
      <c r="B1219">
        <v>92848036</v>
      </c>
      <c r="C1219">
        <v>92848022</v>
      </c>
      <c r="D1219">
        <v>49673715</v>
      </c>
      <c r="E1219">
        <v>1</v>
      </c>
      <c r="F1219">
        <v>1</v>
      </c>
      <c r="G1219">
        <v>1</v>
      </c>
      <c r="H1219">
        <v>2</v>
      </c>
      <c r="I1219" t="s">
        <v>937</v>
      </c>
      <c r="J1219" t="s">
        <v>938</v>
      </c>
      <c r="K1219" t="s">
        <v>939</v>
      </c>
      <c r="L1219">
        <v>1367</v>
      </c>
      <c r="N1219">
        <v>1011</v>
      </c>
      <c r="O1219" t="s">
        <v>921</v>
      </c>
      <c r="P1219" t="s">
        <v>921</v>
      </c>
      <c r="Q1219">
        <v>1</v>
      </c>
      <c r="X1219">
        <v>0.1</v>
      </c>
      <c r="Y1219">
        <v>0</v>
      </c>
      <c r="Z1219">
        <v>8.1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25</v>
      </c>
      <c r="AG1219">
        <v>0.10500000000000001</v>
      </c>
      <c r="AH1219">
        <v>2</v>
      </c>
      <c r="AI1219">
        <v>92848026</v>
      </c>
      <c r="AJ1219">
        <v>1072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ROW(Source!A788)</f>
        <v>788</v>
      </c>
      <c r="B1220">
        <v>92848037</v>
      </c>
      <c r="C1220">
        <v>92848022</v>
      </c>
      <c r="D1220">
        <v>49523218</v>
      </c>
      <c r="E1220">
        <v>1</v>
      </c>
      <c r="F1220">
        <v>1</v>
      </c>
      <c r="G1220">
        <v>1</v>
      </c>
      <c r="H1220">
        <v>3</v>
      </c>
      <c r="I1220" t="s">
        <v>47</v>
      </c>
      <c r="J1220" t="s">
        <v>50</v>
      </c>
      <c r="K1220" t="s">
        <v>48</v>
      </c>
      <c r="L1220">
        <v>1374</v>
      </c>
      <c r="N1220">
        <v>1013</v>
      </c>
      <c r="O1220" t="s">
        <v>49</v>
      </c>
      <c r="P1220" t="s">
        <v>49</v>
      </c>
      <c r="Q1220">
        <v>1</v>
      </c>
      <c r="X1220">
        <v>0.1</v>
      </c>
      <c r="Y1220">
        <v>1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 t="s">
        <v>6</v>
      </c>
      <c r="AG1220">
        <v>0.1</v>
      </c>
      <c r="AH1220">
        <v>2</v>
      </c>
      <c r="AI1220">
        <v>92848027</v>
      </c>
      <c r="AJ1220">
        <v>1073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ROW(Source!A788)</f>
        <v>788</v>
      </c>
      <c r="B1221">
        <v>92848038</v>
      </c>
      <c r="C1221">
        <v>92848022</v>
      </c>
      <c r="D1221">
        <v>49524301</v>
      </c>
      <c r="E1221">
        <v>1</v>
      </c>
      <c r="F1221">
        <v>1</v>
      </c>
      <c r="G1221">
        <v>1</v>
      </c>
      <c r="H1221">
        <v>3</v>
      </c>
      <c r="I1221" t="s">
        <v>940</v>
      </c>
      <c r="J1221" t="s">
        <v>941</v>
      </c>
      <c r="K1221" t="s">
        <v>942</v>
      </c>
      <c r="L1221">
        <v>1348</v>
      </c>
      <c r="N1221">
        <v>1009</v>
      </c>
      <c r="O1221" t="s">
        <v>122</v>
      </c>
      <c r="P1221" t="s">
        <v>122</v>
      </c>
      <c r="Q1221">
        <v>1000</v>
      </c>
      <c r="X1221">
        <v>1.0000000000000001E-5</v>
      </c>
      <c r="Y1221">
        <v>10362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6</v>
      </c>
      <c r="AG1221">
        <v>1.0000000000000001E-5</v>
      </c>
      <c r="AH1221">
        <v>2</v>
      </c>
      <c r="AI1221">
        <v>92848028</v>
      </c>
      <c r="AJ1221">
        <v>1074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ROW(Source!A788)</f>
        <v>788</v>
      </c>
      <c r="B1222">
        <v>92848039</v>
      </c>
      <c r="C1222">
        <v>92848022</v>
      </c>
      <c r="D1222">
        <v>49525498</v>
      </c>
      <c r="E1222">
        <v>1</v>
      </c>
      <c r="F1222">
        <v>1</v>
      </c>
      <c r="G1222">
        <v>1</v>
      </c>
      <c r="H1222">
        <v>3</v>
      </c>
      <c r="I1222" t="s">
        <v>943</v>
      </c>
      <c r="J1222" t="s">
        <v>944</v>
      </c>
      <c r="K1222" t="s">
        <v>945</v>
      </c>
      <c r="L1222">
        <v>1348</v>
      </c>
      <c r="N1222">
        <v>1009</v>
      </c>
      <c r="O1222" t="s">
        <v>122</v>
      </c>
      <c r="P1222" t="s">
        <v>122</v>
      </c>
      <c r="Q1222">
        <v>1000</v>
      </c>
      <c r="X1222">
        <v>8.0000000000000007E-5</v>
      </c>
      <c r="Y1222">
        <v>12430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6</v>
      </c>
      <c r="AG1222">
        <v>8.0000000000000007E-5</v>
      </c>
      <c r="AH1222">
        <v>2</v>
      </c>
      <c r="AI1222">
        <v>92848029</v>
      </c>
      <c r="AJ1222">
        <v>1075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ROW(Source!A788)</f>
        <v>788</v>
      </c>
      <c r="B1223">
        <v>92848040</v>
      </c>
      <c r="C1223">
        <v>92848022</v>
      </c>
      <c r="D1223">
        <v>49543539</v>
      </c>
      <c r="E1223">
        <v>1</v>
      </c>
      <c r="F1223">
        <v>1</v>
      </c>
      <c r="G1223">
        <v>1</v>
      </c>
      <c r="H1223">
        <v>3</v>
      </c>
      <c r="I1223" t="s">
        <v>946</v>
      </c>
      <c r="J1223" t="s">
        <v>947</v>
      </c>
      <c r="K1223" t="s">
        <v>948</v>
      </c>
      <c r="L1223">
        <v>1348</v>
      </c>
      <c r="N1223">
        <v>1009</v>
      </c>
      <c r="O1223" t="s">
        <v>122</v>
      </c>
      <c r="P1223" t="s">
        <v>122</v>
      </c>
      <c r="Q1223">
        <v>1000</v>
      </c>
      <c r="X1223">
        <v>4.2999999999999999E-4</v>
      </c>
      <c r="Y1223">
        <v>6508.75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6</v>
      </c>
      <c r="AG1223">
        <v>4.2999999999999999E-4</v>
      </c>
      <c r="AH1223">
        <v>2</v>
      </c>
      <c r="AI1223">
        <v>92848030</v>
      </c>
      <c r="AJ1223">
        <v>1076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ROW(Source!A788)</f>
        <v>788</v>
      </c>
      <c r="B1224">
        <v>92848041</v>
      </c>
      <c r="C1224">
        <v>92848022</v>
      </c>
      <c r="D1224">
        <v>49565711</v>
      </c>
      <c r="E1224">
        <v>1</v>
      </c>
      <c r="F1224">
        <v>1</v>
      </c>
      <c r="G1224">
        <v>1</v>
      </c>
      <c r="H1224">
        <v>3</v>
      </c>
      <c r="I1224" t="s">
        <v>55</v>
      </c>
      <c r="J1224" t="s">
        <v>58</v>
      </c>
      <c r="K1224" t="s">
        <v>56</v>
      </c>
      <c r="L1224">
        <v>1327</v>
      </c>
      <c r="N1224">
        <v>1005</v>
      </c>
      <c r="O1224" t="s">
        <v>57</v>
      </c>
      <c r="P1224" t="s">
        <v>57</v>
      </c>
      <c r="Q1224">
        <v>1</v>
      </c>
      <c r="X1224">
        <v>0.04</v>
      </c>
      <c r="Y1224">
        <v>926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6</v>
      </c>
      <c r="AG1224">
        <v>0.04</v>
      </c>
      <c r="AH1224">
        <v>2</v>
      </c>
      <c r="AI1224">
        <v>92848031</v>
      </c>
      <c r="AJ1224">
        <v>1077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ROW(Source!A792)</f>
        <v>792</v>
      </c>
      <c r="B1225">
        <v>92848056</v>
      </c>
      <c r="C1225">
        <v>92848045</v>
      </c>
      <c r="D1225">
        <v>49510723</v>
      </c>
      <c r="E1225">
        <v>70</v>
      </c>
      <c r="F1225">
        <v>1</v>
      </c>
      <c r="G1225">
        <v>1</v>
      </c>
      <c r="H1225">
        <v>1</v>
      </c>
      <c r="I1225" t="s">
        <v>935</v>
      </c>
      <c r="J1225" t="s">
        <v>6</v>
      </c>
      <c r="K1225" t="s">
        <v>936</v>
      </c>
      <c r="L1225">
        <v>1191</v>
      </c>
      <c r="N1225">
        <v>1013</v>
      </c>
      <c r="O1225" t="s">
        <v>915</v>
      </c>
      <c r="P1225" t="s">
        <v>915</v>
      </c>
      <c r="Q1225">
        <v>1</v>
      </c>
      <c r="X1225">
        <v>1.07</v>
      </c>
      <c r="Y1225">
        <v>0</v>
      </c>
      <c r="Z1225">
        <v>0</v>
      </c>
      <c r="AA1225">
        <v>0</v>
      </c>
      <c r="AB1225">
        <v>8.9700000000000006</v>
      </c>
      <c r="AC1225">
        <v>0</v>
      </c>
      <c r="AD1225">
        <v>1</v>
      </c>
      <c r="AE1225">
        <v>1</v>
      </c>
      <c r="AF1225" t="s">
        <v>25</v>
      </c>
      <c r="AG1225">
        <v>1.1235000000000002</v>
      </c>
      <c r="AH1225">
        <v>2</v>
      </c>
      <c r="AI1225">
        <v>92848046</v>
      </c>
      <c r="AJ1225">
        <v>1079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ROW(Source!A792)</f>
        <v>792</v>
      </c>
      <c r="B1226">
        <v>92848057</v>
      </c>
      <c r="C1226">
        <v>92848045</v>
      </c>
      <c r="D1226">
        <v>49510905</v>
      </c>
      <c r="E1226">
        <v>70</v>
      </c>
      <c r="F1226">
        <v>1</v>
      </c>
      <c r="G1226">
        <v>1</v>
      </c>
      <c r="H1226">
        <v>1</v>
      </c>
      <c r="I1226" t="s">
        <v>916</v>
      </c>
      <c r="J1226" t="s">
        <v>6</v>
      </c>
      <c r="K1226" t="s">
        <v>917</v>
      </c>
      <c r="L1226">
        <v>1191</v>
      </c>
      <c r="N1226">
        <v>1013</v>
      </c>
      <c r="O1226" t="s">
        <v>915</v>
      </c>
      <c r="P1226" t="s">
        <v>915</v>
      </c>
      <c r="Q1226">
        <v>1</v>
      </c>
      <c r="X1226">
        <v>0.01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2</v>
      </c>
      <c r="AF1226" t="s">
        <v>25</v>
      </c>
      <c r="AG1226">
        <v>1.0500000000000001E-2</v>
      </c>
      <c r="AH1226">
        <v>2</v>
      </c>
      <c r="AI1226">
        <v>92848047</v>
      </c>
      <c r="AJ1226">
        <v>1080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ROW(Source!A792)</f>
        <v>792</v>
      </c>
      <c r="B1227">
        <v>92848058</v>
      </c>
      <c r="C1227">
        <v>92848045</v>
      </c>
      <c r="D1227">
        <v>49673503</v>
      </c>
      <c r="E1227">
        <v>1</v>
      </c>
      <c r="F1227">
        <v>1</v>
      </c>
      <c r="G1227">
        <v>1</v>
      </c>
      <c r="H1227">
        <v>2</v>
      </c>
      <c r="I1227" t="s">
        <v>925</v>
      </c>
      <c r="J1227" t="s">
        <v>926</v>
      </c>
      <c r="K1227" t="s">
        <v>927</v>
      </c>
      <c r="L1227">
        <v>1367</v>
      </c>
      <c r="N1227">
        <v>1011</v>
      </c>
      <c r="O1227" t="s">
        <v>921</v>
      </c>
      <c r="P1227" t="s">
        <v>921</v>
      </c>
      <c r="Q1227">
        <v>1</v>
      </c>
      <c r="X1227">
        <v>0.01</v>
      </c>
      <c r="Y1227">
        <v>0</v>
      </c>
      <c r="Z1227">
        <v>65.709999999999994</v>
      </c>
      <c r="AA1227">
        <v>11.6</v>
      </c>
      <c r="AB1227">
        <v>0</v>
      </c>
      <c r="AC1227">
        <v>0</v>
      </c>
      <c r="AD1227">
        <v>1</v>
      </c>
      <c r="AE1227">
        <v>0</v>
      </c>
      <c r="AF1227" t="s">
        <v>25</v>
      </c>
      <c r="AG1227">
        <v>1.0500000000000001E-2</v>
      </c>
      <c r="AH1227">
        <v>2</v>
      </c>
      <c r="AI1227">
        <v>92848048</v>
      </c>
      <c r="AJ1227">
        <v>1081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ROW(Source!A792)</f>
        <v>792</v>
      </c>
      <c r="B1228">
        <v>92848059</v>
      </c>
      <c r="C1228">
        <v>92848045</v>
      </c>
      <c r="D1228">
        <v>49673715</v>
      </c>
      <c r="E1228">
        <v>1</v>
      </c>
      <c r="F1228">
        <v>1</v>
      </c>
      <c r="G1228">
        <v>1</v>
      </c>
      <c r="H1228">
        <v>2</v>
      </c>
      <c r="I1228" t="s">
        <v>937</v>
      </c>
      <c r="J1228" t="s">
        <v>938</v>
      </c>
      <c r="K1228" t="s">
        <v>939</v>
      </c>
      <c r="L1228">
        <v>1367</v>
      </c>
      <c r="N1228">
        <v>1011</v>
      </c>
      <c r="O1228" t="s">
        <v>921</v>
      </c>
      <c r="P1228" t="s">
        <v>921</v>
      </c>
      <c r="Q1228">
        <v>1</v>
      </c>
      <c r="X1228">
        <v>0.1</v>
      </c>
      <c r="Y1228">
        <v>0</v>
      </c>
      <c r="Z1228">
        <v>8.1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25</v>
      </c>
      <c r="AG1228">
        <v>0.10500000000000001</v>
      </c>
      <c r="AH1228">
        <v>2</v>
      </c>
      <c r="AI1228">
        <v>92848049</v>
      </c>
      <c r="AJ1228">
        <v>1082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ROW(Source!A792)</f>
        <v>792</v>
      </c>
      <c r="B1229">
        <v>92848060</v>
      </c>
      <c r="C1229">
        <v>92848045</v>
      </c>
      <c r="D1229">
        <v>49523218</v>
      </c>
      <c r="E1229">
        <v>1</v>
      </c>
      <c r="F1229">
        <v>1</v>
      </c>
      <c r="G1229">
        <v>1</v>
      </c>
      <c r="H1229">
        <v>3</v>
      </c>
      <c r="I1229" t="s">
        <v>47</v>
      </c>
      <c r="J1229" t="s">
        <v>50</v>
      </c>
      <c r="K1229" t="s">
        <v>48</v>
      </c>
      <c r="L1229">
        <v>1374</v>
      </c>
      <c r="N1229">
        <v>1013</v>
      </c>
      <c r="O1229" t="s">
        <v>49</v>
      </c>
      <c r="P1229" t="s">
        <v>49</v>
      </c>
      <c r="Q1229">
        <v>1</v>
      </c>
      <c r="X1229">
        <v>0.1</v>
      </c>
      <c r="Y1229">
        <v>1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 t="s">
        <v>6</v>
      </c>
      <c r="AG1229">
        <v>0.1</v>
      </c>
      <c r="AH1229">
        <v>2</v>
      </c>
      <c r="AI1229">
        <v>92848050</v>
      </c>
      <c r="AJ1229">
        <v>1083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ROW(Source!A792)</f>
        <v>792</v>
      </c>
      <c r="B1230">
        <v>92848061</v>
      </c>
      <c r="C1230">
        <v>92848045</v>
      </c>
      <c r="D1230">
        <v>49524301</v>
      </c>
      <c r="E1230">
        <v>1</v>
      </c>
      <c r="F1230">
        <v>1</v>
      </c>
      <c r="G1230">
        <v>1</v>
      </c>
      <c r="H1230">
        <v>3</v>
      </c>
      <c r="I1230" t="s">
        <v>940</v>
      </c>
      <c r="J1230" t="s">
        <v>941</v>
      </c>
      <c r="K1230" t="s">
        <v>942</v>
      </c>
      <c r="L1230">
        <v>1348</v>
      </c>
      <c r="N1230">
        <v>1009</v>
      </c>
      <c r="O1230" t="s">
        <v>122</v>
      </c>
      <c r="P1230" t="s">
        <v>122</v>
      </c>
      <c r="Q1230">
        <v>1000</v>
      </c>
      <c r="X1230">
        <v>1.0000000000000001E-5</v>
      </c>
      <c r="Y1230">
        <v>10362</v>
      </c>
      <c r="Z1230">
        <v>0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6</v>
      </c>
      <c r="AG1230">
        <v>1.0000000000000001E-5</v>
      </c>
      <c r="AH1230">
        <v>2</v>
      </c>
      <c r="AI1230">
        <v>92848051</v>
      </c>
      <c r="AJ1230">
        <v>1084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ROW(Source!A792)</f>
        <v>792</v>
      </c>
      <c r="B1231">
        <v>92848062</v>
      </c>
      <c r="C1231">
        <v>92848045</v>
      </c>
      <c r="D1231">
        <v>49525498</v>
      </c>
      <c r="E1231">
        <v>1</v>
      </c>
      <c r="F1231">
        <v>1</v>
      </c>
      <c r="G1231">
        <v>1</v>
      </c>
      <c r="H1231">
        <v>3</v>
      </c>
      <c r="I1231" t="s">
        <v>943</v>
      </c>
      <c r="J1231" t="s">
        <v>944</v>
      </c>
      <c r="K1231" t="s">
        <v>945</v>
      </c>
      <c r="L1231">
        <v>1348</v>
      </c>
      <c r="N1231">
        <v>1009</v>
      </c>
      <c r="O1231" t="s">
        <v>122</v>
      </c>
      <c r="P1231" t="s">
        <v>122</v>
      </c>
      <c r="Q1231">
        <v>1000</v>
      </c>
      <c r="X1231">
        <v>8.0000000000000007E-5</v>
      </c>
      <c r="Y1231">
        <v>12430</v>
      </c>
      <c r="Z1231">
        <v>0</v>
      </c>
      <c r="AA1231">
        <v>0</v>
      </c>
      <c r="AB1231">
        <v>0</v>
      </c>
      <c r="AC1231">
        <v>0</v>
      </c>
      <c r="AD1231">
        <v>1</v>
      </c>
      <c r="AE1231">
        <v>0</v>
      </c>
      <c r="AF1231" t="s">
        <v>6</v>
      </c>
      <c r="AG1231">
        <v>8.0000000000000007E-5</v>
      </c>
      <c r="AH1231">
        <v>2</v>
      </c>
      <c r="AI1231">
        <v>92848052</v>
      </c>
      <c r="AJ1231">
        <v>1085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ROW(Source!A792)</f>
        <v>792</v>
      </c>
      <c r="B1232">
        <v>92848063</v>
      </c>
      <c r="C1232">
        <v>92848045</v>
      </c>
      <c r="D1232">
        <v>49543539</v>
      </c>
      <c r="E1232">
        <v>1</v>
      </c>
      <c r="F1232">
        <v>1</v>
      </c>
      <c r="G1232">
        <v>1</v>
      </c>
      <c r="H1232">
        <v>3</v>
      </c>
      <c r="I1232" t="s">
        <v>946</v>
      </c>
      <c r="J1232" t="s">
        <v>947</v>
      </c>
      <c r="K1232" t="s">
        <v>948</v>
      </c>
      <c r="L1232">
        <v>1348</v>
      </c>
      <c r="N1232">
        <v>1009</v>
      </c>
      <c r="O1232" t="s">
        <v>122</v>
      </c>
      <c r="P1232" t="s">
        <v>122</v>
      </c>
      <c r="Q1232">
        <v>1000</v>
      </c>
      <c r="X1232">
        <v>4.2999999999999999E-4</v>
      </c>
      <c r="Y1232">
        <v>6508.75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6</v>
      </c>
      <c r="AG1232">
        <v>4.2999999999999999E-4</v>
      </c>
      <c r="AH1232">
        <v>2</v>
      </c>
      <c r="AI1232">
        <v>92848053</v>
      </c>
      <c r="AJ1232">
        <v>1086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ROW(Source!A792)</f>
        <v>792</v>
      </c>
      <c r="B1233">
        <v>92848064</v>
      </c>
      <c r="C1233">
        <v>92848045</v>
      </c>
      <c r="D1233">
        <v>49565711</v>
      </c>
      <c r="E1233">
        <v>1</v>
      </c>
      <c r="F1233">
        <v>1</v>
      </c>
      <c r="G1233">
        <v>1</v>
      </c>
      <c r="H1233">
        <v>3</v>
      </c>
      <c r="I1233" t="s">
        <v>55</v>
      </c>
      <c r="J1233" t="s">
        <v>58</v>
      </c>
      <c r="K1233" t="s">
        <v>56</v>
      </c>
      <c r="L1233">
        <v>1327</v>
      </c>
      <c r="N1233">
        <v>1005</v>
      </c>
      <c r="O1233" t="s">
        <v>57</v>
      </c>
      <c r="P1233" t="s">
        <v>57</v>
      </c>
      <c r="Q1233">
        <v>1</v>
      </c>
      <c r="X1233">
        <v>0.04</v>
      </c>
      <c r="Y1233">
        <v>926</v>
      </c>
      <c r="Z1233">
        <v>0</v>
      </c>
      <c r="AA1233">
        <v>0</v>
      </c>
      <c r="AB1233">
        <v>0</v>
      </c>
      <c r="AC1233">
        <v>0</v>
      </c>
      <c r="AD1233">
        <v>1</v>
      </c>
      <c r="AE1233">
        <v>0</v>
      </c>
      <c r="AF1233" t="s">
        <v>6</v>
      </c>
      <c r="AG1233">
        <v>0.04</v>
      </c>
      <c r="AH1233">
        <v>2</v>
      </c>
      <c r="AI1233">
        <v>92848054</v>
      </c>
      <c r="AJ1233">
        <v>1087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ROW(Source!A796)</f>
        <v>796</v>
      </c>
      <c r="B1234">
        <v>92848081</v>
      </c>
      <c r="C1234">
        <v>92848068</v>
      </c>
      <c r="D1234">
        <v>49510719</v>
      </c>
      <c r="E1234">
        <v>70</v>
      </c>
      <c r="F1234">
        <v>1</v>
      </c>
      <c r="G1234">
        <v>1</v>
      </c>
      <c r="H1234">
        <v>1</v>
      </c>
      <c r="I1234" t="s">
        <v>953</v>
      </c>
      <c r="J1234" t="s">
        <v>6</v>
      </c>
      <c r="K1234" t="s">
        <v>954</v>
      </c>
      <c r="L1234">
        <v>1191</v>
      </c>
      <c r="N1234">
        <v>1013</v>
      </c>
      <c r="O1234" t="s">
        <v>915</v>
      </c>
      <c r="P1234" t="s">
        <v>915</v>
      </c>
      <c r="Q1234">
        <v>1</v>
      </c>
      <c r="X1234">
        <v>154</v>
      </c>
      <c r="Y1234">
        <v>0</v>
      </c>
      <c r="Z1234">
        <v>0</v>
      </c>
      <c r="AA1234">
        <v>0</v>
      </c>
      <c r="AB1234">
        <v>8.74</v>
      </c>
      <c r="AC1234">
        <v>0</v>
      </c>
      <c r="AD1234">
        <v>1</v>
      </c>
      <c r="AE1234">
        <v>1</v>
      </c>
      <c r="AF1234" t="s">
        <v>25</v>
      </c>
      <c r="AG1234">
        <v>161.70000000000002</v>
      </c>
      <c r="AH1234">
        <v>2</v>
      </c>
      <c r="AI1234">
        <v>92848069</v>
      </c>
      <c r="AJ1234">
        <v>1089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ROW(Source!A796)</f>
        <v>796</v>
      </c>
      <c r="B1235">
        <v>92848082</v>
      </c>
      <c r="C1235">
        <v>92848068</v>
      </c>
      <c r="D1235">
        <v>49510905</v>
      </c>
      <c r="E1235">
        <v>70</v>
      </c>
      <c r="F1235">
        <v>1</v>
      </c>
      <c r="G1235">
        <v>1</v>
      </c>
      <c r="H1235">
        <v>1</v>
      </c>
      <c r="I1235" t="s">
        <v>916</v>
      </c>
      <c r="J1235" t="s">
        <v>6</v>
      </c>
      <c r="K1235" t="s">
        <v>917</v>
      </c>
      <c r="L1235">
        <v>1191</v>
      </c>
      <c r="N1235">
        <v>1013</v>
      </c>
      <c r="O1235" t="s">
        <v>915</v>
      </c>
      <c r="P1235" t="s">
        <v>915</v>
      </c>
      <c r="Q1235">
        <v>1</v>
      </c>
      <c r="X1235">
        <v>1.2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2</v>
      </c>
      <c r="AF1235" t="s">
        <v>25</v>
      </c>
      <c r="AG1235">
        <v>1.26</v>
      </c>
      <c r="AH1235">
        <v>2</v>
      </c>
      <c r="AI1235">
        <v>92848070</v>
      </c>
      <c r="AJ1235">
        <v>1090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ROW(Source!A796)</f>
        <v>796</v>
      </c>
      <c r="B1236">
        <v>92848083</v>
      </c>
      <c r="C1236">
        <v>92848068</v>
      </c>
      <c r="D1236">
        <v>49672573</v>
      </c>
      <c r="E1236">
        <v>1</v>
      </c>
      <c r="F1236">
        <v>1</v>
      </c>
      <c r="G1236">
        <v>1</v>
      </c>
      <c r="H1236">
        <v>2</v>
      </c>
      <c r="I1236" t="s">
        <v>918</v>
      </c>
      <c r="J1236" t="s">
        <v>919</v>
      </c>
      <c r="K1236" t="s">
        <v>920</v>
      </c>
      <c r="L1236">
        <v>1367</v>
      </c>
      <c r="N1236">
        <v>1011</v>
      </c>
      <c r="O1236" t="s">
        <v>921</v>
      </c>
      <c r="P1236" t="s">
        <v>921</v>
      </c>
      <c r="Q1236">
        <v>1</v>
      </c>
      <c r="X1236">
        <v>0.48</v>
      </c>
      <c r="Y1236">
        <v>0</v>
      </c>
      <c r="Z1236">
        <v>115.4</v>
      </c>
      <c r="AA1236">
        <v>13.5</v>
      </c>
      <c r="AB1236">
        <v>0</v>
      </c>
      <c r="AC1236">
        <v>0</v>
      </c>
      <c r="AD1236">
        <v>1</v>
      </c>
      <c r="AE1236">
        <v>0</v>
      </c>
      <c r="AF1236" t="s">
        <v>25</v>
      </c>
      <c r="AG1236">
        <v>0.504</v>
      </c>
      <c r="AH1236">
        <v>2</v>
      </c>
      <c r="AI1236">
        <v>92848071</v>
      </c>
      <c r="AJ1236">
        <v>1091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ROW(Source!A796)</f>
        <v>796</v>
      </c>
      <c r="B1237">
        <v>92848084</v>
      </c>
      <c r="C1237">
        <v>92848068</v>
      </c>
      <c r="D1237">
        <v>49672703</v>
      </c>
      <c r="E1237">
        <v>1</v>
      </c>
      <c r="F1237">
        <v>1</v>
      </c>
      <c r="G1237">
        <v>1</v>
      </c>
      <c r="H1237">
        <v>2</v>
      </c>
      <c r="I1237" t="s">
        <v>955</v>
      </c>
      <c r="J1237" t="s">
        <v>956</v>
      </c>
      <c r="K1237" t="s">
        <v>957</v>
      </c>
      <c r="L1237">
        <v>1367</v>
      </c>
      <c r="N1237">
        <v>1011</v>
      </c>
      <c r="O1237" t="s">
        <v>921</v>
      </c>
      <c r="P1237" t="s">
        <v>921</v>
      </c>
      <c r="Q1237">
        <v>1</v>
      </c>
      <c r="X1237">
        <v>0.34</v>
      </c>
      <c r="Y1237">
        <v>0</v>
      </c>
      <c r="Z1237">
        <v>6.66</v>
      </c>
      <c r="AA1237">
        <v>0</v>
      </c>
      <c r="AB1237">
        <v>0</v>
      </c>
      <c r="AC1237">
        <v>0</v>
      </c>
      <c r="AD1237">
        <v>1</v>
      </c>
      <c r="AE1237">
        <v>0</v>
      </c>
      <c r="AF1237" t="s">
        <v>25</v>
      </c>
      <c r="AG1237">
        <v>0.35700000000000004</v>
      </c>
      <c r="AH1237">
        <v>2</v>
      </c>
      <c r="AI1237">
        <v>92848072</v>
      </c>
      <c r="AJ1237">
        <v>1092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ROW(Source!A796)</f>
        <v>796</v>
      </c>
      <c r="B1238">
        <v>92848085</v>
      </c>
      <c r="C1238">
        <v>92848068</v>
      </c>
      <c r="D1238">
        <v>49673503</v>
      </c>
      <c r="E1238">
        <v>1</v>
      </c>
      <c r="F1238">
        <v>1</v>
      </c>
      <c r="G1238">
        <v>1</v>
      </c>
      <c r="H1238">
        <v>2</v>
      </c>
      <c r="I1238" t="s">
        <v>925</v>
      </c>
      <c r="J1238" t="s">
        <v>926</v>
      </c>
      <c r="K1238" t="s">
        <v>927</v>
      </c>
      <c r="L1238">
        <v>1367</v>
      </c>
      <c r="N1238">
        <v>1011</v>
      </c>
      <c r="O1238" t="s">
        <v>921</v>
      </c>
      <c r="P1238" t="s">
        <v>921</v>
      </c>
      <c r="Q1238">
        <v>1</v>
      </c>
      <c r="X1238">
        <v>0.72</v>
      </c>
      <c r="Y1238">
        <v>0</v>
      </c>
      <c r="Z1238">
        <v>65.709999999999994</v>
      </c>
      <c r="AA1238">
        <v>11.6</v>
      </c>
      <c r="AB1238">
        <v>0</v>
      </c>
      <c r="AC1238">
        <v>0</v>
      </c>
      <c r="AD1238">
        <v>1</v>
      </c>
      <c r="AE1238">
        <v>0</v>
      </c>
      <c r="AF1238" t="s">
        <v>25</v>
      </c>
      <c r="AG1238">
        <v>0.75600000000000001</v>
      </c>
      <c r="AH1238">
        <v>2</v>
      </c>
      <c r="AI1238">
        <v>92848073</v>
      </c>
      <c r="AJ1238">
        <v>1093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ROW(Source!A796)</f>
        <v>796</v>
      </c>
      <c r="B1239">
        <v>92848086</v>
      </c>
      <c r="C1239">
        <v>92848068</v>
      </c>
      <c r="D1239">
        <v>49673715</v>
      </c>
      <c r="E1239">
        <v>1</v>
      </c>
      <c r="F1239">
        <v>1</v>
      </c>
      <c r="G1239">
        <v>1</v>
      </c>
      <c r="H1239">
        <v>2</v>
      </c>
      <c r="I1239" t="s">
        <v>937</v>
      </c>
      <c r="J1239" t="s">
        <v>938</v>
      </c>
      <c r="K1239" t="s">
        <v>939</v>
      </c>
      <c r="L1239">
        <v>1367</v>
      </c>
      <c r="N1239">
        <v>1011</v>
      </c>
      <c r="O1239" t="s">
        <v>921</v>
      </c>
      <c r="P1239" t="s">
        <v>921</v>
      </c>
      <c r="Q1239">
        <v>1</v>
      </c>
      <c r="X1239">
        <v>1.54</v>
      </c>
      <c r="Y1239">
        <v>0</v>
      </c>
      <c r="Z1239">
        <v>8.1</v>
      </c>
      <c r="AA1239">
        <v>0</v>
      </c>
      <c r="AB1239">
        <v>0</v>
      </c>
      <c r="AC1239">
        <v>0</v>
      </c>
      <c r="AD1239">
        <v>1</v>
      </c>
      <c r="AE1239">
        <v>0</v>
      </c>
      <c r="AF1239" t="s">
        <v>25</v>
      </c>
      <c r="AG1239">
        <v>1.6170000000000002</v>
      </c>
      <c r="AH1239">
        <v>2</v>
      </c>
      <c r="AI1239">
        <v>92848074</v>
      </c>
      <c r="AJ1239">
        <v>1094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ROW(Source!A796)</f>
        <v>796</v>
      </c>
      <c r="B1240">
        <v>92848087</v>
      </c>
      <c r="C1240">
        <v>92848068</v>
      </c>
      <c r="D1240">
        <v>49521144</v>
      </c>
      <c r="E1240">
        <v>1</v>
      </c>
      <c r="F1240">
        <v>1</v>
      </c>
      <c r="G1240">
        <v>1</v>
      </c>
      <c r="H1240">
        <v>3</v>
      </c>
      <c r="I1240" t="s">
        <v>958</v>
      </c>
      <c r="J1240" t="s">
        <v>959</v>
      </c>
      <c r="K1240" t="s">
        <v>960</v>
      </c>
      <c r="L1240">
        <v>1348</v>
      </c>
      <c r="N1240">
        <v>1009</v>
      </c>
      <c r="O1240" t="s">
        <v>122</v>
      </c>
      <c r="P1240" t="s">
        <v>122</v>
      </c>
      <c r="Q1240">
        <v>1000</v>
      </c>
      <c r="X1240">
        <v>8.8999999999999995E-4</v>
      </c>
      <c r="Y1240">
        <v>26499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6</v>
      </c>
      <c r="AG1240">
        <v>8.8999999999999995E-4</v>
      </c>
      <c r="AH1240">
        <v>2</v>
      </c>
      <c r="AI1240">
        <v>92848075</v>
      </c>
      <c r="AJ1240">
        <v>1095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ROW(Source!A796)</f>
        <v>796</v>
      </c>
      <c r="B1241">
        <v>92848088</v>
      </c>
      <c r="C1241">
        <v>92848068</v>
      </c>
      <c r="D1241">
        <v>49524301</v>
      </c>
      <c r="E1241">
        <v>1</v>
      </c>
      <c r="F1241">
        <v>1</v>
      </c>
      <c r="G1241">
        <v>1</v>
      </c>
      <c r="H1241">
        <v>3</v>
      </c>
      <c r="I1241" t="s">
        <v>940</v>
      </c>
      <c r="J1241" t="s">
        <v>941</v>
      </c>
      <c r="K1241" t="s">
        <v>942</v>
      </c>
      <c r="L1241">
        <v>1348</v>
      </c>
      <c r="N1241">
        <v>1009</v>
      </c>
      <c r="O1241" t="s">
        <v>122</v>
      </c>
      <c r="P1241" t="s">
        <v>122</v>
      </c>
      <c r="Q1241">
        <v>1000</v>
      </c>
      <c r="X1241">
        <v>4.4999999999999999E-4</v>
      </c>
      <c r="Y1241">
        <v>10362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 t="s">
        <v>6</v>
      </c>
      <c r="AG1241">
        <v>4.4999999999999999E-4</v>
      </c>
      <c r="AH1241">
        <v>2</v>
      </c>
      <c r="AI1241">
        <v>92848076</v>
      </c>
      <c r="AJ1241">
        <v>1096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ROW(Source!A796)</f>
        <v>796</v>
      </c>
      <c r="B1242">
        <v>92848089</v>
      </c>
      <c r="C1242">
        <v>92848068</v>
      </c>
      <c r="D1242">
        <v>49525488</v>
      </c>
      <c r="E1242">
        <v>1</v>
      </c>
      <c r="F1242">
        <v>1</v>
      </c>
      <c r="G1242">
        <v>1</v>
      </c>
      <c r="H1242">
        <v>3</v>
      </c>
      <c r="I1242" t="s">
        <v>928</v>
      </c>
      <c r="J1242" t="s">
        <v>929</v>
      </c>
      <c r="K1242" t="s">
        <v>930</v>
      </c>
      <c r="L1242">
        <v>1346</v>
      </c>
      <c r="N1242">
        <v>1009</v>
      </c>
      <c r="O1242" t="s">
        <v>931</v>
      </c>
      <c r="P1242" t="s">
        <v>931</v>
      </c>
      <c r="Q1242">
        <v>1</v>
      </c>
      <c r="X1242">
        <v>15</v>
      </c>
      <c r="Y1242">
        <v>9.0399999999999991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6</v>
      </c>
      <c r="AG1242">
        <v>15</v>
      </c>
      <c r="AH1242">
        <v>2</v>
      </c>
      <c r="AI1242">
        <v>92848077</v>
      </c>
      <c r="AJ1242">
        <v>1097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ROW(Source!A796)</f>
        <v>796</v>
      </c>
      <c r="B1243">
        <v>92848090</v>
      </c>
      <c r="C1243">
        <v>92848068</v>
      </c>
      <c r="D1243">
        <v>49526492</v>
      </c>
      <c r="E1243">
        <v>1</v>
      </c>
      <c r="F1243">
        <v>1</v>
      </c>
      <c r="G1243">
        <v>1</v>
      </c>
      <c r="H1243">
        <v>3</v>
      </c>
      <c r="I1243" t="s">
        <v>932</v>
      </c>
      <c r="J1243" t="s">
        <v>933</v>
      </c>
      <c r="K1243" t="s">
        <v>934</v>
      </c>
      <c r="L1243">
        <v>1346</v>
      </c>
      <c r="N1243">
        <v>1009</v>
      </c>
      <c r="O1243" t="s">
        <v>931</v>
      </c>
      <c r="P1243" t="s">
        <v>931</v>
      </c>
      <c r="Q1243">
        <v>1</v>
      </c>
      <c r="X1243">
        <v>8</v>
      </c>
      <c r="Y1243">
        <v>23.09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6</v>
      </c>
      <c r="AG1243">
        <v>8</v>
      </c>
      <c r="AH1243">
        <v>2</v>
      </c>
      <c r="AI1243">
        <v>92848078</v>
      </c>
      <c r="AJ1243">
        <v>1098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ROW(Source!A796)</f>
        <v>796</v>
      </c>
      <c r="B1244">
        <v>92848091</v>
      </c>
      <c r="C1244">
        <v>92848068</v>
      </c>
      <c r="D1244">
        <v>49512814</v>
      </c>
      <c r="E1244">
        <v>70</v>
      </c>
      <c r="F1244">
        <v>1</v>
      </c>
      <c r="G1244">
        <v>1</v>
      </c>
      <c r="H1244">
        <v>3</v>
      </c>
      <c r="I1244" t="s">
        <v>985</v>
      </c>
      <c r="J1244" t="s">
        <v>6</v>
      </c>
      <c r="K1244" t="s">
        <v>986</v>
      </c>
      <c r="L1244">
        <v>1327</v>
      </c>
      <c r="N1244">
        <v>1005</v>
      </c>
      <c r="O1244" t="s">
        <v>57</v>
      </c>
      <c r="P1244" t="s">
        <v>57</v>
      </c>
      <c r="Q1244">
        <v>1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1</v>
      </c>
      <c r="AD1244">
        <v>0</v>
      </c>
      <c r="AE1244">
        <v>0</v>
      </c>
      <c r="AF1244" t="s">
        <v>6</v>
      </c>
      <c r="AG1244">
        <v>0</v>
      </c>
      <c r="AH1244">
        <v>3</v>
      </c>
      <c r="AI1244">
        <v>-1</v>
      </c>
      <c r="AJ1244" t="s">
        <v>6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ROW(Source!A796)</f>
        <v>796</v>
      </c>
      <c r="B1245">
        <v>92848092</v>
      </c>
      <c r="C1245">
        <v>92848068</v>
      </c>
      <c r="D1245">
        <v>49555131</v>
      </c>
      <c r="E1245">
        <v>1</v>
      </c>
      <c r="F1245">
        <v>1</v>
      </c>
      <c r="G1245">
        <v>1</v>
      </c>
      <c r="H1245">
        <v>3</v>
      </c>
      <c r="I1245" t="s">
        <v>961</v>
      </c>
      <c r="J1245" t="s">
        <v>962</v>
      </c>
      <c r="K1245" t="s">
        <v>963</v>
      </c>
      <c r="L1245">
        <v>1348</v>
      </c>
      <c r="N1245">
        <v>1009</v>
      </c>
      <c r="O1245" t="s">
        <v>122</v>
      </c>
      <c r="P1245" t="s">
        <v>122</v>
      </c>
      <c r="Q1245">
        <v>1000</v>
      </c>
      <c r="X1245">
        <v>5.0099999999999997E-3</v>
      </c>
      <c r="Y1245">
        <v>17183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6</v>
      </c>
      <c r="AG1245">
        <v>5.0099999999999997E-3</v>
      </c>
      <c r="AH1245">
        <v>2</v>
      </c>
      <c r="AI1245">
        <v>92848079</v>
      </c>
      <c r="AJ1245">
        <v>1099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ROW(Source!A796)</f>
        <v>796</v>
      </c>
      <c r="B1246">
        <v>92848093</v>
      </c>
      <c r="C1246">
        <v>92848068</v>
      </c>
      <c r="D1246">
        <v>49514607</v>
      </c>
      <c r="E1246">
        <v>70</v>
      </c>
      <c r="F1246">
        <v>1</v>
      </c>
      <c r="G1246">
        <v>1</v>
      </c>
      <c r="H1246">
        <v>3</v>
      </c>
      <c r="I1246" t="s">
        <v>987</v>
      </c>
      <c r="J1246" t="s">
        <v>6</v>
      </c>
      <c r="K1246" t="s">
        <v>988</v>
      </c>
      <c r="L1246">
        <v>1327</v>
      </c>
      <c r="N1246">
        <v>1005</v>
      </c>
      <c r="O1246" t="s">
        <v>57</v>
      </c>
      <c r="P1246" t="s">
        <v>57</v>
      </c>
      <c r="Q1246">
        <v>1</v>
      </c>
      <c r="X1246">
        <v>100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 t="s">
        <v>6</v>
      </c>
      <c r="AG1246">
        <v>100</v>
      </c>
      <c r="AH1246">
        <v>3</v>
      </c>
      <c r="AI1246">
        <v>-1</v>
      </c>
      <c r="AJ1246" t="s">
        <v>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ROW(Source!A796)</f>
        <v>796</v>
      </c>
      <c r="B1247">
        <v>92848094</v>
      </c>
      <c r="C1247">
        <v>92848068</v>
      </c>
      <c r="D1247">
        <v>49514616</v>
      </c>
      <c r="E1247">
        <v>70</v>
      </c>
      <c r="F1247">
        <v>1</v>
      </c>
      <c r="G1247">
        <v>1</v>
      </c>
      <c r="H1247">
        <v>3</v>
      </c>
      <c r="I1247" t="s">
        <v>989</v>
      </c>
      <c r="J1247" t="s">
        <v>6</v>
      </c>
      <c r="K1247" t="s">
        <v>990</v>
      </c>
      <c r="L1247">
        <v>1346</v>
      </c>
      <c r="N1247">
        <v>1009</v>
      </c>
      <c r="O1247" t="s">
        <v>931</v>
      </c>
      <c r="P1247" t="s">
        <v>931</v>
      </c>
      <c r="Q1247">
        <v>1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1</v>
      </c>
      <c r="AD1247">
        <v>0</v>
      </c>
      <c r="AE1247">
        <v>0</v>
      </c>
      <c r="AF1247" t="s">
        <v>6</v>
      </c>
      <c r="AG1247">
        <v>0</v>
      </c>
      <c r="AH1247">
        <v>3</v>
      </c>
      <c r="AI1247">
        <v>-1</v>
      </c>
      <c r="AJ1247" t="s">
        <v>6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ROW(Source!A796)</f>
        <v>796</v>
      </c>
      <c r="B1248">
        <v>92848095</v>
      </c>
      <c r="C1248">
        <v>92848068</v>
      </c>
      <c r="D1248">
        <v>49514616</v>
      </c>
      <c r="E1248">
        <v>70</v>
      </c>
      <c r="F1248">
        <v>1</v>
      </c>
      <c r="G1248">
        <v>1</v>
      </c>
      <c r="H1248">
        <v>3</v>
      </c>
      <c r="I1248" t="s">
        <v>989</v>
      </c>
      <c r="J1248" t="s">
        <v>6</v>
      </c>
      <c r="K1248" t="s">
        <v>991</v>
      </c>
      <c r="L1248">
        <v>1371</v>
      </c>
      <c r="N1248">
        <v>1013</v>
      </c>
      <c r="O1248" t="s">
        <v>22</v>
      </c>
      <c r="P1248" t="s">
        <v>22</v>
      </c>
      <c r="Q1248">
        <v>1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 t="s">
        <v>6</v>
      </c>
      <c r="AG1248">
        <v>0</v>
      </c>
      <c r="AH1248">
        <v>3</v>
      </c>
      <c r="AI1248">
        <v>-1</v>
      </c>
      <c r="AJ1248" t="s">
        <v>6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ROW(Source!A796)</f>
        <v>796</v>
      </c>
      <c r="B1249">
        <v>92848096</v>
      </c>
      <c r="C1249">
        <v>92848068</v>
      </c>
      <c r="D1249">
        <v>49514677</v>
      </c>
      <c r="E1249">
        <v>70</v>
      </c>
      <c r="F1249">
        <v>1</v>
      </c>
      <c r="G1249">
        <v>1</v>
      </c>
      <c r="H1249">
        <v>3</v>
      </c>
      <c r="I1249" t="s">
        <v>992</v>
      </c>
      <c r="J1249" t="s">
        <v>6</v>
      </c>
      <c r="K1249" t="s">
        <v>993</v>
      </c>
      <c r="L1249">
        <v>1371</v>
      </c>
      <c r="N1249">
        <v>1013</v>
      </c>
      <c r="O1249" t="s">
        <v>22</v>
      </c>
      <c r="P1249" t="s">
        <v>22</v>
      </c>
      <c r="Q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1</v>
      </c>
      <c r="AD1249">
        <v>0</v>
      </c>
      <c r="AE1249">
        <v>0</v>
      </c>
      <c r="AF1249" t="s">
        <v>6</v>
      </c>
      <c r="AG1249">
        <v>0</v>
      </c>
      <c r="AH1249">
        <v>3</v>
      </c>
      <c r="AI1249">
        <v>-1</v>
      </c>
      <c r="AJ1249" t="s">
        <v>6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ROW(Source!A796)</f>
        <v>796</v>
      </c>
      <c r="B1250">
        <v>92848097</v>
      </c>
      <c r="C1250">
        <v>92848068</v>
      </c>
      <c r="D1250">
        <v>49514711</v>
      </c>
      <c r="E1250">
        <v>70</v>
      </c>
      <c r="F1250">
        <v>1</v>
      </c>
      <c r="G1250">
        <v>1</v>
      </c>
      <c r="H1250">
        <v>3</v>
      </c>
      <c r="I1250" t="s">
        <v>994</v>
      </c>
      <c r="J1250" t="s">
        <v>6</v>
      </c>
      <c r="K1250" t="s">
        <v>995</v>
      </c>
      <c r="L1250">
        <v>1371</v>
      </c>
      <c r="N1250">
        <v>1013</v>
      </c>
      <c r="O1250" t="s">
        <v>22</v>
      </c>
      <c r="P1250" t="s">
        <v>22</v>
      </c>
      <c r="Q1250">
        <v>1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1</v>
      </c>
      <c r="AD1250">
        <v>0</v>
      </c>
      <c r="AE1250">
        <v>0</v>
      </c>
      <c r="AF1250" t="s">
        <v>6</v>
      </c>
      <c r="AG1250">
        <v>0</v>
      </c>
      <c r="AH1250">
        <v>3</v>
      </c>
      <c r="AI1250">
        <v>-1</v>
      </c>
      <c r="AJ1250" t="s">
        <v>6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ROW(Source!A798)</f>
        <v>798</v>
      </c>
      <c r="B1251">
        <v>92848113</v>
      </c>
      <c r="C1251">
        <v>92848099</v>
      </c>
      <c r="D1251">
        <v>49510719</v>
      </c>
      <c r="E1251">
        <v>70</v>
      </c>
      <c r="F1251">
        <v>1</v>
      </c>
      <c r="G1251">
        <v>1</v>
      </c>
      <c r="H1251">
        <v>1</v>
      </c>
      <c r="I1251" t="s">
        <v>953</v>
      </c>
      <c r="J1251" t="s">
        <v>6</v>
      </c>
      <c r="K1251" t="s">
        <v>954</v>
      </c>
      <c r="L1251">
        <v>1191</v>
      </c>
      <c r="N1251">
        <v>1013</v>
      </c>
      <c r="O1251" t="s">
        <v>915</v>
      </c>
      <c r="P1251" t="s">
        <v>915</v>
      </c>
      <c r="Q1251">
        <v>1</v>
      </c>
      <c r="X1251">
        <v>141</v>
      </c>
      <c r="Y1251">
        <v>0</v>
      </c>
      <c r="Z1251">
        <v>0</v>
      </c>
      <c r="AA1251">
        <v>0</v>
      </c>
      <c r="AB1251">
        <v>8.74</v>
      </c>
      <c r="AC1251">
        <v>0</v>
      </c>
      <c r="AD1251">
        <v>1</v>
      </c>
      <c r="AE1251">
        <v>1</v>
      </c>
      <c r="AF1251" t="s">
        <v>25</v>
      </c>
      <c r="AG1251">
        <v>148.05000000000001</v>
      </c>
      <c r="AH1251">
        <v>2</v>
      </c>
      <c r="AI1251">
        <v>92848100</v>
      </c>
      <c r="AJ1251">
        <v>1101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ROW(Source!A798)</f>
        <v>798</v>
      </c>
      <c r="B1252">
        <v>92848114</v>
      </c>
      <c r="C1252">
        <v>92848099</v>
      </c>
      <c r="D1252">
        <v>49510905</v>
      </c>
      <c r="E1252">
        <v>70</v>
      </c>
      <c r="F1252">
        <v>1</v>
      </c>
      <c r="G1252">
        <v>1</v>
      </c>
      <c r="H1252">
        <v>1</v>
      </c>
      <c r="I1252" t="s">
        <v>916</v>
      </c>
      <c r="J1252" t="s">
        <v>6</v>
      </c>
      <c r="K1252" t="s">
        <v>917</v>
      </c>
      <c r="L1252">
        <v>1191</v>
      </c>
      <c r="N1252">
        <v>1013</v>
      </c>
      <c r="O1252" t="s">
        <v>915</v>
      </c>
      <c r="P1252" t="s">
        <v>915</v>
      </c>
      <c r="Q1252">
        <v>1</v>
      </c>
      <c r="X1252">
        <v>0.94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2</v>
      </c>
      <c r="AF1252" t="s">
        <v>25</v>
      </c>
      <c r="AG1252">
        <v>0.98699999999999999</v>
      </c>
      <c r="AH1252">
        <v>2</v>
      </c>
      <c r="AI1252">
        <v>92848101</v>
      </c>
      <c r="AJ1252">
        <v>1102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ROW(Source!A798)</f>
        <v>798</v>
      </c>
      <c r="B1253">
        <v>92848115</v>
      </c>
      <c r="C1253">
        <v>92848099</v>
      </c>
      <c r="D1253">
        <v>49672573</v>
      </c>
      <c r="E1253">
        <v>1</v>
      </c>
      <c r="F1253">
        <v>1</v>
      </c>
      <c r="G1253">
        <v>1</v>
      </c>
      <c r="H1253">
        <v>2</v>
      </c>
      <c r="I1253" t="s">
        <v>918</v>
      </c>
      <c r="J1253" t="s">
        <v>919</v>
      </c>
      <c r="K1253" t="s">
        <v>920</v>
      </c>
      <c r="L1253">
        <v>1367</v>
      </c>
      <c r="N1253">
        <v>1011</v>
      </c>
      <c r="O1253" t="s">
        <v>921</v>
      </c>
      <c r="P1253" t="s">
        <v>921</v>
      </c>
      <c r="Q1253">
        <v>1</v>
      </c>
      <c r="X1253">
        <v>0.38</v>
      </c>
      <c r="Y1253">
        <v>0</v>
      </c>
      <c r="Z1253">
        <v>115.4</v>
      </c>
      <c r="AA1253">
        <v>13.5</v>
      </c>
      <c r="AB1253">
        <v>0</v>
      </c>
      <c r="AC1253">
        <v>0</v>
      </c>
      <c r="AD1253">
        <v>1</v>
      </c>
      <c r="AE1253">
        <v>0</v>
      </c>
      <c r="AF1253" t="s">
        <v>25</v>
      </c>
      <c r="AG1253">
        <v>0.39900000000000002</v>
      </c>
      <c r="AH1253">
        <v>2</v>
      </c>
      <c r="AI1253">
        <v>92848102</v>
      </c>
      <c r="AJ1253">
        <v>1103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ROW(Source!A798)</f>
        <v>798</v>
      </c>
      <c r="B1254">
        <v>92848116</v>
      </c>
      <c r="C1254">
        <v>92848099</v>
      </c>
      <c r="D1254">
        <v>49672703</v>
      </c>
      <c r="E1254">
        <v>1</v>
      </c>
      <c r="F1254">
        <v>1</v>
      </c>
      <c r="G1254">
        <v>1</v>
      </c>
      <c r="H1254">
        <v>2</v>
      </c>
      <c r="I1254" t="s">
        <v>955</v>
      </c>
      <c r="J1254" t="s">
        <v>956</v>
      </c>
      <c r="K1254" t="s">
        <v>957</v>
      </c>
      <c r="L1254">
        <v>1367</v>
      </c>
      <c r="N1254">
        <v>1011</v>
      </c>
      <c r="O1254" t="s">
        <v>921</v>
      </c>
      <c r="P1254" t="s">
        <v>921</v>
      </c>
      <c r="Q1254">
        <v>1</v>
      </c>
      <c r="X1254">
        <v>0.34</v>
      </c>
      <c r="Y1254">
        <v>0</v>
      </c>
      <c r="Z1254">
        <v>6.66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25</v>
      </c>
      <c r="AG1254">
        <v>0.35700000000000004</v>
      </c>
      <c r="AH1254">
        <v>2</v>
      </c>
      <c r="AI1254">
        <v>92848103</v>
      </c>
      <c r="AJ1254">
        <v>1104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ROW(Source!A798)</f>
        <v>798</v>
      </c>
      <c r="B1255">
        <v>92848117</v>
      </c>
      <c r="C1255">
        <v>92848099</v>
      </c>
      <c r="D1255">
        <v>49673503</v>
      </c>
      <c r="E1255">
        <v>1</v>
      </c>
      <c r="F1255">
        <v>1</v>
      </c>
      <c r="G1255">
        <v>1</v>
      </c>
      <c r="H1255">
        <v>2</v>
      </c>
      <c r="I1255" t="s">
        <v>925</v>
      </c>
      <c r="J1255" t="s">
        <v>926</v>
      </c>
      <c r="K1255" t="s">
        <v>927</v>
      </c>
      <c r="L1255">
        <v>1367</v>
      </c>
      <c r="N1255">
        <v>1011</v>
      </c>
      <c r="O1255" t="s">
        <v>921</v>
      </c>
      <c r="P1255" t="s">
        <v>921</v>
      </c>
      <c r="Q1255">
        <v>1</v>
      </c>
      <c r="X1255">
        <v>0.56000000000000005</v>
      </c>
      <c r="Y1255">
        <v>0</v>
      </c>
      <c r="Z1255">
        <v>65.709999999999994</v>
      </c>
      <c r="AA1255">
        <v>11.6</v>
      </c>
      <c r="AB1255">
        <v>0</v>
      </c>
      <c r="AC1255">
        <v>0</v>
      </c>
      <c r="AD1255">
        <v>1</v>
      </c>
      <c r="AE1255">
        <v>0</v>
      </c>
      <c r="AF1255" t="s">
        <v>25</v>
      </c>
      <c r="AG1255">
        <v>0.58800000000000008</v>
      </c>
      <c r="AH1255">
        <v>2</v>
      </c>
      <c r="AI1255">
        <v>92848104</v>
      </c>
      <c r="AJ1255">
        <v>1105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ROW(Source!A798)</f>
        <v>798</v>
      </c>
      <c r="B1256">
        <v>92848118</v>
      </c>
      <c r="C1256">
        <v>92848099</v>
      </c>
      <c r="D1256">
        <v>49673715</v>
      </c>
      <c r="E1256">
        <v>1</v>
      </c>
      <c r="F1256">
        <v>1</v>
      </c>
      <c r="G1256">
        <v>1</v>
      </c>
      <c r="H1256">
        <v>2</v>
      </c>
      <c r="I1256" t="s">
        <v>937</v>
      </c>
      <c r="J1256" t="s">
        <v>938</v>
      </c>
      <c r="K1256" t="s">
        <v>939</v>
      </c>
      <c r="L1256">
        <v>1367</v>
      </c>
      <c r="N1256">
        <v>1011</v>
      </c>
      <c r="O1256" t="s">
        <v>921</v>
      </c>
      <c r="P1256" t="s">
        <v>921</v>
      </c>
      <c r="Q1256">
        <v>1</v>
      </c>
      <c r="X1256">
        <v>1.4</v>
      </c>
      <c r="Y1256">
        <v>0</v>
      </c>
      <c r="Z1256">
        <v>8.1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25</v>
      </c>
      <c r="AG1256">
        <v>1.47</v>
      </c>
      <c r="AH1256">
        <v>2</v>
      </c>
      <c r="AI1256">
        <v>92848105</v>
      </c>
      <c r="AJ1256">
        <v>1106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ROW(Source!A798)</f>
        <v>798</v>
      </c>
      <c r="B1257">
        <v>92848119</v>
      </c>
      <c r="C1257">
        <v>92848099</v>
      </c>
      <c r="D1257">
        <v>49521144</v>
      </c>
      <c r="E1257">
        <v>1</v>
      </c>
      <c r="F1257">
        <v>1</v>
      </c>
      <c r="G1257">
        <v>1</v>
      </c>
      <c r="H1257">
        <v>3</v>
      </c>
      <c r="I1257" t="s">
        <v>958</v>
      </c>
      <c r="J1257" t="s">
        <v>959</v>
      </c>
      <c r="K1257" t="s">
        <v>960</v>
      </c>
      <c r="L1257">
        <v>1348</v>
      </c>
      <c r="N1257">
        <v>1009</v>
      </c>
      <c r="O1257" t="s">
        <v>122</v>
      </c>
      <c r="P1257" t="s">
        <v>122</v>
      </c>
      <c r="Q1257">
        <v>1000</v>
      </c>
      <c r="X1257">
        <v>8.8999999999999995E-4</v>
      </c>
      <c r="Y1257">
        <v>26499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6</v>
      </c>
      <c r="AG1257">
        <v>8.8999999999999995E-4</v>
      </c>
      <c r="AH1257">
        <v>2</v>
      </c>
      <c r="AI1257">
        <v>92848106</v>
      </c>
      <c r="AJ1257">
        <v>1107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ROW(Source!A798)</f>
        <v>798</v>
      </c>
      <c r="B1258">
        <v>92848120</v>
      </c>
      <c r="C1258">
        <v>92848099</v>
      </c>
      <c r="D1258">
        <v>49524301</v>
      </c>
      <c r="E1258">
        <v>1</v>
      </c>
      <c r="F1258">
        <v>1</v>
      </c>
      <c r="G1258">
        <v>1</v>
      </c>
      <c r="H1258">
        <v>3</v>
      </c>
      <c r="I1258" t="s">
        <v>940</v>
      </c>
      <c r="J1258" t="s">
        <v>941</v>
      </c>
      <c r="K1258" t="s">
        <v>942</v>
      </c>
      <c r="L1258">
        <v>1348</v>
      </c>
      <c r="N1258">
        <v>1009</v>
      </c>
      <c r="O1258" t="s">
        <v>122</v>
      </c>
      <c r="P1258" t="s">
        <v>122</v>
      </c>
      <c r="Q1258">
        <v>1000</v>
      </c>
      <c r="X1258">
        <v>4.0999999999999999E-4</v>
      </c>
      <c r="Y1258">
        <v>10362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6</v>
      </c>
      <c r="AG1258">
        <v>4.0999999999999999E-4</v>
      </c>
      <c r="AH1258">
        <v>2</v>
      </c>
      <c r="AI1258">
        <v>92848107</v>
      </c>
      <c r="AJ1258">
        <v>1108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ROW(Source!A798)</f>
        <v>798</v>
      </c>
      <c r="B1259">
        <v>92848121</v>
      </c>
      <c r="C1259">
        <v>92848099</v>
      </c>
      <c r="D1259">
        <v>49525488</v>
      </c>
      <c r="E1259">
        <v>1</v>
      </c>
      <c r="F1259">
        <v>1</v>
      </c>
      <c r="G1259">
        <v>1</v>
      </c>
      <c r="H1259">
        <v>3</v>
      </c>
      <c r="I1259" t="s">
        <v>928</v>
      </c>
      <c r="J1259" t="s">
        <v>929</v>
      </c>
      <c r="K1259" t="s">
        <v>930</v>
      </c>
      <c r="L1259">
        <v>1346</v>
      </c>
      <c r="N1259">
        <v>1009</v>
      </c>
      <c r="O1259" t="s">
        <v>931</v>
      </c>
      <c r="P1259" t="s">
        <v>931</v>
      </c>
      <c r="Q1259">
        <v>1</v>
      </c>
      <c r="X1259">
        <v>15</v>
      </c>
      <c r="Y1259">
        <v>9.0399999999999991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6</v>
      </c>
      <c r="AG1259">
        <v>15</v>
      </c>
      <c r="AH1259">
        <v>2</v>
      </c>
      <c r="AI1259">
        <v>92848108</v>
      </c>
      <c r="AJ1259">
        <v>1109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ROW(Source!A798)</f>
        <v>798</v>
      </c>
      <c r="B1260">
        <v>92848122</v>
      </c>
      <c r="C1260">
        <v>92848099</v>
      </c>
      <c r="D1260">
        <v>49526492</v>
      </c>
      <c r="E1260">
        <v>1</v>
      </c>
      <c r="F1260">
        <v>1</v>
      </c>
      <c r="G1260">
        <v>1</v>
      </c>
      <c r="H1260">
        <v>3</v>
      </c>
      <c r="I1260" t="s">
        <v>932</v>
      </c>
      <c r="J1260" t="s">
        <v>933</v>
      </c>
      <c r="K1260" t="s">
        <v>934</v>
      </c>
      <c r="L1260">
        <v>1346</v>
      </c>
      <c r="N1260">
        <v>1009</v>
      </c>
      <c r="O1260" t="s">
        <v>931</v>
      </c>
      <c r="P1260" t="s">
        <v>931</v>
      </c>
      <c r="Q1260">
        <v>1</v>
      </c>
      <c r="X1260">
        <v>8</v>
      </c>
      <c r="Y1260">
        <v>23.09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6</v>
      </c>
      <c r="AG1260">
        <v>8</v>
      </c>
      <c r="AH1260">
        <v>2</v>
      </c>
      <c r="AI1260">
        <v>92848109</v>
      </c>
      <c r="AJ1260">
        <v>1110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ROW(Source!A798)</f>
        <v>798</v>
      </c>
      <c r="B1261">
        <v>92848123</v>
      </c>
      <c r="C1261">
        <v>92848099</v>
      </c>
      <c r="D1261">
        <v>49512814</v>
      </c>
      <c r="E1261">
        <v>70</v>
      </c>
      <c r="F1261">
        <v>1</v>
      </c>
      <c r="G1261">
        <v>1</v>
      </c>
      <c r="H1261">
        <v>3</v>
      </c>
      <c r="I1261" t="s">
        <v>985</v>
      </c>
      <c r="J1261" t="s">
        <v>6</v>
      </c>
      <c r="K1261" t="s">
        <v>986</v>
      </c>
      <c r="L1261">
        <v>1327</v>
      </c>
      <c r="N1261">
        <v>1005</v>
      </c>
      <c r="O1261" t="s">
        <v>57</v>
      </c>
      <c r="P1261" t="s">
        <v>57</v>
      </c>
      <c r="Q1261">
        <v>1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1</v>
      </c>
      <c r="AD1261">
        <v>0</v>
      </c>
      <c r="AE1261">
        <v>0</v>
      </c>
      <c r="AF1261" t="s">
        <v>6</v>
      </c>
      <c r="AG1261">
        <v>0</v>
      </c>
      <c r="AH1261">
        <v>3</v>
      </c>
      <c r="AI1261">
        <v>-1</v>
      </c>
      <c r="AJ1261" t="s">
        <v>6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ROW(Source!A798)</f>
        <v>798</v>
      </c>
      <c r="B1262">
        <v>92848124</v>
      </c>
      <c r="C1262">
        <v>92848099</v>
      </c>
      <c r="D1262">
        <v>49555131</v>
      </c>
      <c r="E1262">
        <v>1</v>
      </c>
      <c r="F1262">
        <v>1</v>
      </c>
      <c r="G1262">
        <v>1</v>
      </c>
      <c r="H1262">
        <v>3</v>
      </c>
      <c r="I1262" t="s">
        <v>961</v>
      </c>
      <c r="J1262" t="s">
        <v>962</v>
      </c>
      <c r="K1262" t="s">
        <v>963</v>
      </c>
      <c r="L1262">
        <v>1348</v>
      </c>
      <c r="N1262">
        <v>1009</v>
      </c>
      <c r="O1262" t="s">
        <v>122</v>
      </c>
      <c r="P1262" t="s">
        <v>122</v>
      </c>
      <c r="Q1262">
        <v>1000</v>
      </c>
      <c r="X1262">
        <v>5.0099999999999997E-3</v>
      </c>
      <c r="Y1262">
        <v>17183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6</v>
      </c>
      <c r="AG1262">
        <v>5.0099999999999997E-3</v>
      </c>
      <c r="AH1262">
        <v>2</v>
      </c>
      <c r="AI1262">
        <v>92848110</v>
      </c>
      <c r="AJ1262">
        <v>1111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ROW(Source!A798)</f>
        <v>798</v>
      </c>
      <c r="B1263">
        <v>92848125</v>
      </c>
      <c r="C1263">
        <v>92848099</v>
      </c>
      <c r="D1263">
        <v>49514607</v>
      </c>
      <c r="E1263">
        <v>70</v>
      </c>
      <c r="F1263">
        <v>1</v>
      </c>
      <c r="G1263">
        <v>1</v>
      </c>
      <c r="H1263">
        <v>3</v>
      </c>
      <c r="I1263" t="s">
        <v>987</v>
      </c>
      <c r="J1263" t="s">
        <v>6</v>
      </c>
      <c r="K1263" t="s">
        <v>988</v>
      </c>
      <c r="L1263">
        <v>1327</v>
      </c>
      <c r="N1263">
        <v>1005</v>
      </c>
      <c r="O1263" t="s">
        <v>57</v>
      </c>
      <c r="P1263" t="s">
        <v>57</v>
      </c>
      <c r="Q1263">
        <v>1</v>
      </c>
      <c r="X1263">
        <v>100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 t="s">
        <v>6</v>
      </c>
      <c r="AG1263">
        <v>100</v>
      </c>
      <c r="AH1263">
        <v>3</v>
      </c>
      <c r="AI1263">
        <v>-1</v>
      </c>
      <c r="AJ1263" t="s">
        <v>6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ROW(Source!A798)</f>
        <v>798</v>
      </c>
      <c r="B1264">
        <v>92848126</v>
      </c>
      <c r="C1264">
        <v>92848099</v>
      </c>
      <c r="D1264">
        <v>49514616</v>
      </c>
      <c r="E1264">
        <v>70</v>
      </c>
      <c r="F1264">
        <v>1</v>
      </c>
      <c r="G1264">
        <v>1</v>
      </c>
      <c r="H1264">
        <v>3</v>
      </c>
      <c r="I1264" t="s">
        <v>989</v>
      </c>
      <c r="J1264" t="s">
        <v>6</v>
      </c>
      <c r="K1264" t="s">
        <v>990</v>
      </c>
      <c r="L1264">
        <v>1346</v>
      </c>
      <c r="N1264">
        <v>1009</v>
      </c>
      <c r="O1264" t="s">
        <v>931</v>
      </c>
      <c r="P1264" t="s">
        <v>931</v>
      </c>
      <c r="Q1264">
        <v>1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1</v>
      </c>
      <c r="AD1264">
        <v>0</v>
      </c>
      <c r="AE1264">
        <v>0</v>
      </c>
      <c r="AF1264" t="s">
        <v>6</v>
      </c>
      <c r="AG1264">
        <v>0</v>
      </c>
      <c r="AH1264">
        <v>3</v>
      </c>
      <c r="AI1264">
        <v>-1</v>
      </c>
      <c r="AJ1264" t="s">
        <v>6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ROW(Source!A798)</f>
        <v>798</v>
      </c>
      <c r="B1265">
        <v>92848127</v>
      </c>
      <c r="C1265">
        <v>92848099</v>
      </c>
      <c r="D1265">
        <v>49514616</v>
      </c>
      <c r="E1265">
        <v>70</v>
      </c>
      <c r="F1265">
        <v>1</v>
      </c>
      <c r="G1265">
        <v>1</v>
      </c>
      <c r="H1265">
        <v>3</v>
      </c>
      <c r="I1265" t="s">
        <v>989</v>
      </c>
      <c r="J1265" t="s">
        <v>6</v>
      </c>
      <c r="K1265" t="s">
        <v>991</v>
      </c>
      <c r="L1265">
        <v>1371</v>
      </c>
      <c r="N1265">
        <v>1013</v>
      </c>
      <c r="O1265" t="s">
        <v>22</v>
      </c>
      <c r="P1265" t="s">
        <v>22</v>
      </c>
      <c r="Q1265">
        <v>1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1</v>
      </c>
      <c r="AD1265">
        <v>0</v>
      </c>
      <c r="AE1265">
        <v>0</v>
      </c>
      <c r="AF1265" t="s">
        <v>6</v>
      </c>
      <c r="AG1265">
        <v>0</v>
      </c>
      <c r="AH1265">
        <v>3</v>
      </c>
      <c r="AI1265">
        <v>-1</v>
      </c>
      <c r="AJ1265" t="s">
        <v>6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ROW(Source!A798)</f>
        <v>798</v>
      </c>
      <c r="B1266">
        <v>92848128</v>
      </c>
      <c r="C1266">
        <v>92848099</v>
      </c>
      <c r="D1266">
        <v>49514677</v>
      </c>
      <c r="E1266">
        <v>70</v>
      </c>
      <c r="F1266">
        <v>1</v>
      </c>
      <c r="G1266">
        <v>1</v>
      </c>
      <c r="H1266">
        <v>3</v>
      </c>
      <c r="I1266" t="s">
        <v>992</v>
      </c>
      <c r="J1266" t="s">
        <v>6</v>
      </c>
      <c r="K1266" t="s">
        <v>993</v>
      </c>
      <c r="L1266">
        <v>1371</v>
      </c>
      <c r="N1266">
        <v>1013</v>
      </c>
      <c r="O1266" t="s">
        <v>22</v>
      </c>
      <c r="P1266" t="s">
        <v>22</v>
      </c>
      <c r="Q1266">
        <v>1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1</v>
      </c>
      <c r="AD1266">
        <v>0</v>
      </c>
      <c r="AE1266">
        <v>0</v>
      </c>
      <c r="AF1266" t="s">
        <v>6</v>
      </c>
      <c r="AG1266">
        <v>0</v>
      </c>
      <c r="AH1266">
        <v>3</v>
      </c>
      <c r="AI1266">
        <v>-1</v>
      </c>
      <c r="AJ1266" t="s">
        <v>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ROW(Source!A798)</f>
        <v>798</v>
      </c>
      <c r="B1267">
        <v>92848129</v>
      </c>
      <c r="C1267">
        <v>92848099</v>
      </c>
      <c r="D1267">
        <v>49514711</v>
      </c>
      <c r="E1267">
        <v>70</v>
      </c>
      <c r="F1267">
        <v>1</v>
      </c>
      <c r="G1267">
        <v>1</v>
      </c>
      <c r="H1267">
        <v>3</v>
      </c>
      <c r="I1267" t="s">
        <v>994</v>
      </c>
      <c r="J1267" t="s">
        <v>6</v>
      </c>
      <c r="K1267" t="s">
        <v>995</v>
      </c>
      <c r="L1267">
        <v>1371</v>
      </c>
      <c r="N1267">
        <v>1013</v>
      </c>
      <c r="O1267" t="s">
        <v>22</v>
      </c>
      <c r="P1267" t="s">
        <v>22</v>
      </c>
      <c r="Q1267">
        <v>1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1</v>
      </c>
      <c r="AD1267">
        <v>0</v>
      </c>
      <c r="AE1267">
        <v>0</v>
      </c>
      <c r="AF1267" t="s">
        <v>6</v>
      </c>
      <c r="AG1267">
        <v>0</v>
      </c>
      <c r="AH1267">
        <v>3</v>
      </c>
      <c r="AI1267">
        <v>-1</v>
      </c>
      <c r="AJ1267" t="s">
        <v>6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ROW(Source!A801)</f>
        <v>801</v>
      </c>
      <c r="B1268">
        <v>92848146</v>
      </c>
      <c r="C1268">
        <v>92848132</v>
      </c>
      <c r="D1268">
        <v>49510719</v>
      </c>
      <c r="E1268">
        <v>70</v>
      </c>
      <c r="F1268">
        <v>1</v>
      </c>
      <c r="G1268">
        <v>1</v>
      </c>
      <c r="H1268">
        <v>1</v>
      </c>
      <c r="I1268" t="s">
        <v>953</v>
      </c>
      <c r="J1268" t="s">
        <v>6</v>
      </c>
      <c r="K1268" t="s">
        <v>954</v>
      </c>
      <c r="L1268">
        <v>1191</v>
      </c>
      <c r="N1268">
        <v>1013</v>
      </c>
      <c r="O1268" t="s">
        <v>915</v>
      </c>
      <c r="P1268" t="s">
        <v>915</v>
      </c>
      <c r="Q1268">
        <v>1</v>
      </c>
      <c r="X1268">
        <v>141</v>
      </c>
      <c r="Y1268">
        <v>0</v>
      </c>
      <c r="Z1268">
        <v>0</v>
      </c>
      <c r="AA1268">
        <v>0</v>
      </c>
      <c r="AB1268">
        <v>8.74</v>
      </c>
      <c r="AC1268">
        <v>0</v>
      </c>
      <c r="AD1268">
        <v>1</v>
      </c>
      <c r="AE1268">
        <v>1</v>
      </c>
      <c r="AF1268" t="s">
        <v>25</v>
      </c>
      <c r="AG1268">
        <v>148.05000000000001</v>
      </c>
      <c r="AH1268">
        <v>2</v>
      </c>
      <c r="AI1268">
        <v>92848134</v>
      </c>
      <c r="AJ1268">
        <v>1114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ROW(Source!A801)</f>
        <v>801</v>
      </c>
      <c r="B1269">
        <v>92848147</v>
      </c>
      <c r="C1269">
        <v>92848132</v>
      </c>
      <c r="D1269">
        <v>49510905</v>
      </c>
      <c r="E1269">
        <v>70</v>
      </c>
      <c r="F1269">
        <v>1</v>
      </c>
      <c r="G1269">
        <v>1</v>
      </c>
      <c r="H1269">
        <v>1</v>
      </c>
      <c r="I1269" t="s">
        <v>916</v>
      </c>
      <c r="J1269" t="s">
        <v>6</v>
      </c>
      <c r="K1269" t="s">
        <v>917</v>
      </c>
      <c r="L1269">
        <v>1191</v>
      </c>
      <c r="N1269">
        <v>1013</v>
      </c>
      <c r="O1269" t="s">
        <v>915</v>
      </c>
      <c r="P1269" t="s">
        <v>915</v>
      </c>
      <c r="Q1269">
        <v>1</v>
      </c>
      <c r="X1269">
        <v>0.94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1</v>
      </c>
      <c r="AE1269">
        <v>2</v>
      </c>
      <c r="AF1269" t="s">
        <v>25</v>
      </c>
      <c r="AG1269">
        <v>0.98699999999999999</v>
      </c>
      <c r="AH1269">
        <v>2</v>
      </c>
      <c r="AI1269">
        <v>92848135</v>
      </c>
      <c r="AJ1269">
        <v>1115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ROW(Source!A801)</f>
        <v>801</v>
      </c>
      <c r="B1270">
        <v>92848148</v>
      </c>
      <c r="C1270">
        <v>92848132</v>
      </c>
      <c r="D1270">
        <v>49672573</v>
      </c>
      <c r="E1270">
        <v>1</v>
      </c>
      <c r="F1270">
        <v>1</v>
      </c>
      <c r="G1270">
        <v>1</v>
      </c>
      <c r="H1270">
        <v>2</v>
      </c>
      <c r="I1270" t="s">
        <v>918</v>
      </c>
      <c r="J1270" t="s">
        <v>919</v>
      </c>
      <c r="K1270" t="s">
        <v>920</v>
      </c>
      <c r="L1270">
        <v>1367</v>
      </c>
      <c r="N1270">
        <v>1011</v>
      </c>
      <c r="O1270" t="s">
        <v>921</v>
      </c>
      <c r="P1270" t="s">
        <v>921</v>
      </c>
      <c r="Q1270">
        <v>1</v>
      </c>
      <c r="X1270">
        <v>0.38</v>
      </c>
      <c r="Y1270">
        <v>0</v>
      </c>
      <c r="Z1270">
        <v>115.4</v>
      </c>
      <c r="AA1270">
        <v>13.5</v>
      </c>
      <c r="AB1270">
        <v>0</v>
      </c>
      <c r="AC1270">
        <v>0</v>
      </c>
      <c r="AD1270">
        <v>1</v>
      </c>
      <c r="AE1270">
        <v>0</v>
      </c>
      <c r="AF1270" t="s">
        <v>25</v>
      </c>
      <c r="AG1270">
        <v>0.39900000000000002</v>
      </c>
      <c r="AH1270">
        <v>2</v>
      </c>
      <c r="AI1270">
        <v>92848136</v>
      </c>
      <c r="AJ1270">
        <v>1116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ROW(Source!A801)</f>
        <v>801</v>
      </c>
      <c r="B1271">
        <v>92848149</v>
      </c>
      <c r="C1271">
        <v>92848132</v>
      </c>
      <c r="D1271">
        <v>49672703</v>
      </c>
      <c r="E1271">
        <v>1</v>
      </c>
      <c r="F1271">
        <v>1</v>
      </c>
      <c r="G1271">
        <v>1</v>
      </c>
      <c r="H1271">
        <v>2</v>
      </c>
      <c r="I1271" t="s">
        <v>955</v>
      </c>
      <c r="J1271" t="s">
        <v>956</v>
      </c>
      <c r="K1271" t="s">
        <v>957</v>
      </c>
      <c r="L1271">
        <v>1367</v>
      </c>
      <c r="N1271">
        <v>1011</v>
      </c>
      <c r="O1271" t="s">
        <v>921</v>
      </c>
      <c r="P1271" t="s">
        <v>921</v>
      </c>
      <c r="Q1271">
        <v>1</v>
      </c>
      <c r="X1271">
        <v>0.34</v>
      </c>
      <c r="Y1271">
        <v>0</v>
      </c>
      <c r="Z1271">
        <v>6.66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25</v>
      </c>
      <c r="AG1271">
        <v>0.35700000000000004</v>
      </c>
      <c r="AH1271">
        <v>2</v>
      </c>
      <c r="AI1271">
        <v>92848137</v>
      </c>
      <c r="AJ1271">
        <v>1117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ROW(Source!A801)</f>
        <v>801</v>
      </c>
      <c r="B1272">
        <v>92848150</v>
      </c>
      <c r="C1272">
        <v>92848132</v>
      </c>
      <c r="D1272">
        <v>49673503</v>
      </c>
      <c r="E1272">
        <v>1</v>
      </c>
      <c r="F1272">
        <v>1</v>
      </c>
      <c r="G1272">
        <v>1</v>
      </c>
      <c r="H1272">
        <v>2</v>
      </c>
      <c r="I1272" t="s">
        <v>925</v>
      </c>
      <c r="J1272" t="s">
        <v>926</v>
      </c>
      <c r="K1272" t="s">
        <v>927</v>
      </c>
      <c r="L1272">
        <v>1367</v>
      </c>
      <c r="N1272">
        <v>1011</v>
      </c>
      <c r="O1272" t="s">
        <v>921</v>
      </c>
      <c r="P1272" t="s">
        <v>921</v>
      </c>
      <c r="Q1272">
        <v>1</v>
      </c>
      <c r="X1272">
        <v>0.56000000000000005</v>
      </c>
      <c r="Y1272">
        <v>0</v>
      </c>
      <c r="Z1272">
        <v>65.709999999999994</v>
      </c>
      <c r="AA1272">
        <v>11.6</v>
      </c>
      <c r="AB1272">
        <v>0</v>
      </c>
      <c r="AC1272">
        <v>0</v>
      </c>
      <c r="AD1272">
        <v>1</v>
      </c>
      <c r="AE1272">
        <v>0</v>
      </c>
      <c r="AF1272" t="s">
        <v>25</v>
      </c>
      <c r="AG1272">
        <v>0.58800000000000008</v>
      </c>
      <c r="AH1272">
        <v>2</v>
      </c>
      <c r="AI1272">
        <v>92848138</v>
      </c>
      <c r="AJ1272">
        <v>1118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ROW(Source!A801)</f>
        <v>801</v>
      </c>
      <c r="B1273">
        <v>92848151</v>
      </c>
      <c r="C1273">
        <v>92848132</v>
      </c>
      <c r="D1273">
        <v>49673715</v>
      </c>
      <c r="E1273">
        <v>1</v>
      </c>
      <c r="F1273">
        <v>1</v>
      </c>
      <c r="G1273">
        <v>1</v>
      </c>
      <c r="H1273">
        <v>2</v>
      </c>
      <c r="I1273" t="s">
        <v>937</v>
      </c>
      <c r="J1273" t="s">
        <v>938</v>
      </c>
      <c r="K1273" t="s">
        <v>939</v>
      </c>
      <c r="L1273">
        <v>1367</v>
      </c>
      <c r="N1273">
        <v>1011</v>
      </c>
      <c r="O1273" t="s">
        <v>921</v>
      </c>
      <c r="P1273" t="s">
        <v>921</v>
      </c>
      <c r="Q1273">
        <v>1</v>
      </c>
      <c r="X1273">
        <v>1.4</v>
      </c>
      <c r="Y1273">
        <v>0</v>
      </c>
      <c r="Z1273">
        <v>8.1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25</v>
      </c>
      <c r="AG1273">
        <v>1.47</v>
      </c>
      <c r="AH1273">
        <v>2</v>
      </c>
      <c r="AI1273">
        <v>92848139</v>
      </c>
      <c r="AJ1273">
        <v>1119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ROW(Source!A801)</f>
        <v>801</v>
      </c>
      <c r="B1274">
        <v>92848152</v>
      </c>
      <c r="C1274">
        <v>92848132</v>
      </c>
      <c r="D1274">
        <v>49521144</v>
      </c>
      <c r="E1274">
        <v>1</v>
      </c>
      <c r="F1274">
        <v>1</v>
      </c>
      <c r="G1274">
        <v>1</v>
      </c>
      <c r="H1274">
        <v>3</v>
      </c>
      <c r="I1274" t="s">
        <v>958</v>
      </c>
      <c r="J1274" t="s">
        <v>959</v>
      </c>
      <c r="K1274" t="s">
        <v>960</v>
      </c>
      <c r="L1274">
        <v>1348</v>
      </c>
      <c r="N1274">
        <v>1009</v>
      </c>
      <c r="O1274" t="s">
        <v>122</v>
      </c>
      <c r="P1274" t="s">
        <v>122</v>
      </c>
      <c r="Q1274">
        <v>1000</v>
      </c>
      <c r="X1274">
        <v>8.8999999999999995E-4</v>
      </c>
      <c r="Y1274">
        <v>26499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6</v>
      </c>
      <c r="AG1274">
        <v>8.8999999999999995E-4</v>
      </c>
      <c r="AH1274">
        <v>2</v>
      </c>
      <c r="AI1274">
        <v>92848140</v>
      </c>
      <c r="AJ1274">
        <v>1120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ROW(Source!A801)</f>
        <v>801</v>
      </c>
      <c r="B1275">
        <v>92848153</v>
      </c>
      <c r="C1275">
        <v>92848132</v>
      </c>
      <c r="D1275">
        <v>49524301</v>
      </c>
      <c r="E1275">
        <v>1</v>
      </c>
      <c r="F1275">
        <v>1</v>
      </c>
      <c r="G1275">
        <v>1</v>
      </c>
      <c r="H1275">
        <v>3</v>
      </c>
      <c r="I1275" t="s">
        <v>940</v>
      </c>
      <c r="J1275" t="s">
        <v>941</v>
      </c>
      <c r="K1275" t="s">
        <v>942</v>
      </c>
      <c r="L1275">
        <v>1348</v>
      </c>
      <c r="N1275">
        <v>1009</v>
      </c>
      <c r="O1275" t="s">
        <v>122</v>
      </c>
      <c r="P1275" t="s">
        <v>122</v>
      </c>
      <c r="Q1275">
        <v>1000</v>
      </c>
      <c r="X1275">
        <v>4.0999999999999999E-4</v>
      </c>
      <c r="Y1275">
        <v>10362</v>
      </c>
      <c r="Z1275">
        <v>0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6</v>
      </c>
      <c r="AG1275">
        <v>4.0999999999999999E-4</v>
      </c>
      <c r="AH1275">
        <v>2</v>
      </c>
      <c r="AI1275">
        <v>92848141</v>
      </c>
      <c r="AJ1275">
        <v>1121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ROW(Source!A801)</f>
        <v>801</v>
      </c>
      <c r="B1276">
        <v>92848154</v>
      </c>
      <c r="C1276">
        <v>92848132</v>
      </c>
      <c r="D1276">
        <v>49525488</v>
      </c>
      <c r="E1276">
        <v>1</v>
      </c>
      <c r="F1276">
        <v>1</v>
      </c>
      <c r="G1276">
        <v>1</v>
      </c>
      <c r="H1276">
        <v>3</v>
      </c>
      <c r="I1276" t="s">
        <v>928</v>
      </c>
      <c r="J1276" t="s">
        <v>929</v>
      </c>
      <c r="K1276" t="s">
        <v>930</v>
      </c>
      <c r="L1276">
        <v>1346</v>
      </c>
      <c r="N1276">
        <v>1009</v>
      </c>
      <c r="O1276" t="s">
        <v>931</v>
      </c>
      <c r="P1276" t="s">
        <v>931</v>
      </c>
      <c r="Q1276">
        <v>1</v>
      </c>
      <c r="X1276">
        <v>15</v>
      </c>
      <c r="Y1276">
        <v>9.0399999999999991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6</v>
      </c>
      <c r="AG1276">
        <v>15</v>
      </c>
      <c r="AH1276">
        <v>2</v>
      </c>
      <c r="AI1276">
        <v>92848142</v>
      </c>
      <c r="AJ1276">
        <v>1122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ROW(Source!A801)</f>
        <v>801</v>
      </c>
      <c r="B1277">
        <v>92848155</v>
      </c>
      <c r="C1277">
        <v>92848132</v>
      </c>
      <c r="D1277">
        <v>49526492</v>
      </c>
      <c r="E1277">
        <v>1</v>
      </c>
      <c r="F1277">
        <v>1</v>
      </c>
      <c r="G1277">
        <v>1</v>
      </c>
      <c r="H1277">
        <v>3</v>
      </c>
      <c r="I1277" t="s">
        <v>932</v>
      </c>
      <c r="J1277" t="s">
        <v>933</v>
      </c>
      <c r="K1277" t="s">
        <v>934</v>
      </c>
      <c r="L1277">
        <v>1346</v>
      </c>
      <c r="N1277">
        <v>1009</v>
      </c>
      <c r="O1277" t="s">
        <v>931</v>
      </c>
      <c r="P1277" t="s">
        <v>931</v>
      </c>
      <c r="Q1277">
        <v>1</v>
      </c>
      <c r="X1277">
        <v>8</v>
      </c>
      <c r="Y1277">
        <v>23.09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 t="s">
        <v>6</v>
      </c>
      <c r="AG1277">
        <v>8</v>
      </c>
      <c r="AH1277">
        <v>2</v>
      </c>
      <c r="AI1277">
        <v>92848143</v>
      </c>
      <c r="AJ1277">
        <v>1123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ROW(Source!A801)</f>
        <v>801</v>
      </c>
      <c r="B1278">
        <v>92848156</v>
      </c>
      <c r="C1278">
        <v>92848132</v>
      </c>
      <c r="D1278">
        <v>49512814</v>
      </c>
      <c r="E1278">
        <v>70</v>
      </c>
      <c r="F1278">
        <v>1</v>
      </c>
      <c r="G1278">
        <v>1</v>
      </c>
      <c r="H1278">
        <v>3</v>
      </c>
      <c r="I1278" t="s">
        <v>985</v>
      </c>
      <c r="J1278" t="s">
        <v>6</v>
      </c>
      <c r="K1278" t="s">
        <v>986</v>
      </c>
      <c r="L1278">
        <v>1327</v>
      </c>
      <c r="N1278">
        <v>1005</v>
      </c>
      <c r="O1278" t="s">
        <v>57</v>
      </c>
      <c r="P1278" t="s">
        <v>57</v>
      </c>
      <c r="Q1278">
        <v>1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1</v>
      </c>
      <c r="AD1278">
        <v>0</v>
      </c>
      <c r="AE1278">
        <v>0</v>
      </c>
      <c r="AF1278" t="s">
        <v>6</v>
      </c>
      <c r="AG1278">
        <v>0</v>
      </c>
      <c r="AH1278">
        <v>3</v>
      </c>
      <c r="AI1278">
        <v>-1</v>
      </c>
      <c r="AJ1278" t="s">
        <v>6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ROW(Source!A801)</f>
        <v>801</v>
      </c>
      <c r="B1279">
        <v>92848157</v>
      </c>
      <c r="C1279">
        <v>92848132</v>
      </c>
      <c r="D1279">
        <v>49555131</v>
      </c>
      <c r="E1279">
        <v>1</v>
      </c>
      <c r="F1279">
        <v>1</v>
      </c>
      <c r="G1279">
        <v>1</v>
      </c>
      <c r="H1279">
        <v>3</v>
      </c>
      <c r="I1279" t="s">
        <v>961</v>
      </c>
      <c r="J1279" t="s">
        <v>962</v>
      </c>
      <c r="K1279" t="s">
        <v>963</v>
      </c>
      <c r="L1279">
        <v>1348</v>
      </c>
      <c r="N1279">
        <v>1009</v>
      </c>
      <c r="O1279" t="s">
        <v>122</v>
      </c>
      <c r="P1279" t="s">
        <v>122</v>
      </c>
      <c r="Q1279">
        <v>1000</v>
      </c>
      <c r="X1279">
        <v>5.0099999999999997E-3</v>
      </c>
      <c r="Y1279">
        <v>17183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6</v>
      </c>
      <c r="AG1279">
        <v>5.0099999999999997E-3</v>
      </c>
      <c r="AH1279">
        <v>2</v>
      </c>
      <c r="AI1279">
        <v>92848144</v>
      </c>
      <c r="AJ1279">
        <v>1124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ROW(Source!A801)</f>
        <v>801</v>
      </c>
      <c r="B1280">
        <v>92848158</v>
      </c>
      <c r="C1280">
        <v>92848132</v>
      </c>
      <c r="D1280">
        <v>49514607</v>
      </c>
      <c r="E1280">
        <v>70</v>
      </c>
      <c r="F1280">
        <v>1</v>
      </c>
      <c r="G1280">
        <v>1</v>
      </c>
      <c r="H1280">
        <v>3</v>
      </c>
      <c r="I1280" t="s">
        <v>987</v>
      </c>
      <c r="J1280" t="s">
        <v>6</v>
      </c>
      <c r="K1280" t="s">
        <v>988</v>
      </c>
      <c r="L1280">
        <v>1327</v>
      </c>
      <c r="N1280">
        <v>1005</v>
      </c>
      <c r="O1280" t="s">
        <v>57</v>
      </c>
      <c r="P1280" t="s">
        <v>57</v>
      </c>
      <c r="Q1280">
        <v>1</v>
      </c>
      <c r="X1280">
        <v>100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 t="s">
        <v>6</v>
      </c>
      <c r="AG1280">
        <v>100</v>
      </c>
      <c r="AH1280">
        <v>3</v>
      </c>
      <c r="AI1280">
        <v>-1</v>
      </c>
      <c r="AJ1280" t="s">
        <v>6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ROW(Source!A801)</f>
        <v>801</v>
      </c>
      <c r="B1281">
        <v>92848159</v>
      </c>
      <c r="C1281">
        <v>92848132</v>
      </c>
      <c r="D1281">
        <v>49514616</v>
      </c>
      <c r="E1281">
        <v>70</v>
      </c>
      <c r="F1281">
        <v>1</v>
      </c>
      <c r="G1281">
        <v>1</v>
      </c>
      <c r="H1281">
        <v>3</v>
      </c>
      <c r="I1281" t="s">
        <v>989</v>
      </c>
      <c r="J1281" t="s">
        <v>6</v>
      </c>
      <c r="K1281" t="s">
        <v>990</v>
      </c>
      <c r="L1281">
        <v>1346</v>
      </c>
      <c r="N1281">
        <v>1009</v>
      </c>
      <c r="O1281" t="s">
        <v>931</v>
      </c>
      <c r="P1281" t="s">
        <v>931</v>
      </c>
      <c r="Q1281">
        <v>1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1</v>
      </c>
      <c r="AD1281">
        <v>0</v>
      </c>
      <c r="AE1281">
        <v>0</v>
      </c>
      <c r="AF1281" t="s">
        <v>6</v>
      </c>
      <c r="AG1281">
        <v>0</v>
      </c>
      <c r="AH1281">
        <v>3</v>
      </c>
      <c r="AI1281">
        <v>-1</v>
      </c>
      <c r="AJ1281" t="s">
        <v>6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ROW(Source!A801)</f>
        <v>801</v>
      </c>
      <c r="B1282">
        <v>92848160</v>
      </c>
      <c r="C1282">
        <v>92848132</v>
      </c>
      <c r="D1282">
        <v>49514616</v>
      </c>
      <c r="E1282">
        <v>70</v>
      </c>
      <c r="F1282">
        <v>1</v>
      </c>
      <c r="G1282">
        <v>1</v>
      </c>
      <c r="H1282">
        <v>3</v>
      </c>
      <c r="I1282" t="s">
        <v>989</v>
      </c>
      <c r="J1282" t="s">
        <v>6</v>
      </c>
      <c r="K1282" t="s">
        <v>991</v>
      </c>
      <c r="L1282">
        <v>1371</v>
      </c>
      <c r="N1282">
        <v>1013</v>
      </c>
      <c r="O1282" t="s">
        <v>22</v>
      </c>
      <c r="P1282" t="s">
        <v>22</v>
      </c>
      <c r="Q1282">
        <v>1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1</v>
      </c>
      <c r="AD1282">
        <v>0</v>
      </c>
      <c r="AE1282">
        <v>0</v>
      </c>
      <c r="AF1282" t="s">
        <v>6</v>
      </c>
      <c r="AG1282">
        <v>0</v>
      </c>
      <c r="AH1282">
        <v>3</v>
      </c>
      <c r="AI1282">
        <v>-1</v>
      </c>
      <c r="AJ1282" t="s">
        <v>6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ROW(Source!A801)</f>
        <v>801</v>
      </c>
      <c r="B1283">
        <v>92848161</v>
      </c>
      <c r="C1283">
        <v>92848132</v>
      </c>
      <c r="D1283">
        <v>49514677</v>
      </c>
      <c r="E1283">
        <v>70</v>
      </c>
      <c r="F1283">
        <v>1</v>
      </c>
      <c r="G1283">
        <v>1</v>
      </c>
      <c r="H1283">
        <v>3</v>
      </c>
      <c r="I1283" t="s">
        <v>992</v>
      </c>
      <c r="J1283" t="s">
        <v>6</v>
      </c>
      <c r="K1283" t="s">
        <v>993</v>
      </c>
      <c r="L1283">
        <v>1371</v>
      </c>
      <c r="N1283">
        <v>1013</v>
      </c>
      <c r="O1283" t="s">
        <v>22</v>
      </c>
      <c r="P1283" t="s">
        <v>22</v>
      </c>
      <c r="Q1283">
        <v>1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1</v>
      </c>
      <c r="AD1283">
        <v>0</v>
      </c>
      <c r="AE1283">
        <v>0</v>
      </c>
      <c r="AF1283" t="s">
        <v>6</v>
      </c>
      <c r="AG1283">
        <v>0</v>
      </c>
      <c r="AH1283">
        <v>3</v>
      </c>
      <c r="AI1283">
        <v>-1</v>
      </c>
      <c r="AJ1283" t="s">
        <v>6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ROW(Source!A804)</f>
        <v>804</v>
      </c>
      <c r="B1284">
        <v>92848179</v>
      </c>
      <c r="C1284">
        <v>92848164</v>
      </c>
      <c r="D1284">
        <v>49510719</v>
      </c>
      <c r="E1284">
        <v>70</v>
      </c>
      <c r="F1284">
        <v>1</v>
      </c>
      <c r="G1284">
        <v>1</v>
      </c>
      <c r="H1284">
        <v>1</v>
      </c>
      <c r="I1284" t="s">
        <v>953</v>
      </c>
      <c r="J1284" t="s">
        <v>6</v>
      </c>
      <c r="K1284" t="s">
        <v>954</v>
      </c>
      <c r="L1284">
        <v>1191</v>
      </c>
      <c r="N1284">
        <v>1013</v>
      </c>
      <c r="O1284" t="s">
        <v>915</v>
      </c>
      <c r="P1284" t="s">
        <v>915</v>
      </c>
      <c r="Q1284">
        <v>1</v>
      </c>
      <c r="X1284">
        <v>122</v>
      </c>
      <c r="Y1284">
        <v>0</v>
      </c>
      <c r="Z1284">
        <v>0</v>
      </c>
      <c r="AA1284">
        <v>0</v>
      </c>
      <c r="AB1284">
        <v>8.74</v>
      </c>
      <c r="AC1284">
        <v>0</v>
      </c>
      <c r="AD1284">
        <v>1</v>
      </c>
      <c r="AE1284">
        <v>1</v>
      </c>
      <c r="AF1284" t="s">
        <v>116</v>
      </c>
      <c r="AG1284">
        <v>128.1</v>
      </c>
      <c r="AH1284">
        <v>2</v>
      </c>
      <c r="AI1284">
        <v>92848165</v>
      </c>
      <c r="AJ1284">
        <v>1127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ROW(Source!A804)</f>
        <v>804</v>
      </c>
      <c r="B1285">
        <v>92848180</v>
      </c>
      <c r="C1285">
        <v>92848164</v>
      </c>
      <c r="D1285">
        <v>49510905</v>
      </c>
      <c r="E1285">
        <v>70</v>
      </c>
      <c r="F1285">
        <v>1</v>
      </c>
      <c r="G1285">
        <v>1</v>
      </c>
      <c r="H1285">
        <v>1</v>
      </c>
      <c r="I1285" t="s">
        <v>916</v>
      </c>
      <c r="J1285" t="s">
        <v>6</v>
      </c>
      <c r="K1285" t="s">
        <v>917</v>
      </c>
      <c r="L1285">
        <v>1191</v>
      </c>
      <c r="N1285">
        <v>1013</v>
      </c>
      <c r="O1285" t="s">
        <v>915</v>
      </c>
      <c r="P1285" t="s">
        <v>915</v>
      </c>
      <c r="Q1285">
        <v>1</v>
      </c>
      <c r="X1285">
        <v>0.87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1</v>
      </c>
      <c r="AE1285">
        <v>2</v>
      </c>
      <c r="AF1285" t="s">
        <v>116</v>
      </c>
      <c r="AG1285">
        <v>0.91349999999999998</v>
      </c>
      <c r="AH1285">
        <v>2</v>
      </c>
      <c r="AI1285">
        <v>92848166</v>
      </c>
      <c r="AJ1285">
        <v>1128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ROW(Source!A804)</f>
        <v>804</v>
      </c>
      <c r="B1286">
        <v>92848181</v>
      </c>
      <c r="C1286">
        <v>92848164</v>
      </c>
      <c r="D1286">
        <v>49672573</v>
      </c>
      <c r="E1286">
        <v>1</v>
      </c>
      <c r="F1286">
        <v>1</v>
      </c>
      <c r="G1286">
        <v>1</v>
      </c>
      <c r="H1286">
        <v>2</v>
      </c>
      <c r="I1286" t="s">
        <v>918</v>
      </c>
      <c r="J1286" t="s">
        <v>919</v>
      </c>
      <c r="K1286" t="s">
        <v>920</v>
      </c>
      <c r="L1286">
        <v>1367</v>
      </c>
      <c r="N1286">
        <v>1011</v>
      </c>
      <c r="O1286" t="s">
        <v>921</v>
      </c>
      <c r="P1286" t="s">
        <v>921</v>
      </c>
      <c r="Q1286">
        <v>1</v>
      </c>
      <c r="X1286">
        <v>0.35</v>
      </c>
      <c r="Y1286">
        <v>0</v>
      </c>
      <c r="Z1286">
        <v>115.4</v>
      </c>
      <c r="AA1286">
        <v>13.5</v>
      </c>
      <c r="AB1286">
        <v>0</v>
      </c>
      <c r="AC1286">
        <v>0</v>
      </c>
      <c r="AD1286">
        <v>1</v>
      </c>
      <c r="AE1286">
        <v>0</v>
      </c>
      <c r="AF1286" t="s">
        <v>116</v>
      </c>
      <c r="AG1286">
        <v>0.36749999999999999</v>
      </c>
      <c r="AH1286">
        <v>2</v>
      </c>
      <c r="AI1286">
        <v>92848167</v>
      </c>
      <c r="AJ1286">
        <v>1129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ROW(Source!A804)</f>
        <v>804</v>
      </c>
      <c r="B1287">
        <v>92848182</v>
      </c>
      <c r="C1287">
        <v>92848164</v>
      </c>
      <c r="D1287">
        <v>49672703</v>
      </c>
      <c r="E1287">
        <v>1</v>
      </c>
      <c r="F1287">
        <v>1</v>
      </c>
      <c r="G1287">
        <v>1</v>
      </c>
      <c r="H1287">
        <v>2</v>
      </c>
      <c r="I1287" t="s">
        <v>955</v>
      </c>
      <c r="J1287" t="s">
        <v>956</v>
      </c>
      <c r="K1287" t="s">
        <v>957</v>
      </c>
      <c r="L1287">
        <v>1367</v>
      </c>
      <c r="N1287">
        <v>1011</v>
      </c>
      <c r="O1287" t="s">
        <v>921</v>
      </c>
      <c r="P1287" t="s">
        <v>921</v>
      </c>
      <c r="Q1287">
        <v>1</v>
      </c>
      <c r="X1287">
        <v>0.34</v>
      </c>
      <c r="Y1287">
        <v>0</v>
      </c>
      <c r="Z1287">
        <v>6.66</v>
      </c>
      <c r="AA1287">
        <v>0</v>
      </c>
      <c r="AB1287">
        <v>0</v>
      </c>
      <c r="AC1287">
        <v>0</v>
      </c>
      <c r="AD1287">
        <v>1</v>
      </c>
      <c r="AE1287">
        <v>0</v>
      </c>
      <c r="AF1287" t="s">
        <v>116</v>
      </c>
      <c r="AG1287">
        <v>0.35700000000000004</v>
      </c>
      <c r="AH1287">
        <v>2</v>
      </c>
      <c r="AI1287">
        <v>92848168</v>
      </c>
      <c r="AJ1287">
        <v>1130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ROW(Source!A804)</f>
        <v>804</v>
      </c>
      <c r="B1288">
        <v>92848183</v>
      </c>
      <c r="C1288">
        <v>92848164</v>
      </c>
      <c r="D1288">
        <v>49673503</v>
      </c>
      <c r="E1288">
        <v>1</v>
      </c>
      <c r="F1288">
        <v>1</v>
      </c>
      <c r="G1288">
        <v>1</v>
      </c>
      <c r="H1288">
        <v>2</v>
      </c>
      <c r="I1288" t="s">
        <v>925</v>
      </c>
      <c r="J1288" t="s">
        <v>926</v>
      </c>
      <c r="K1288" t="s">
        <v>927</v>
      </c>
      <c r="L1288">
        <v>1367</v>
      </c>
      <c r="N1288">
        <v>1011</v>
      </c>
      <c r="O1288" t="s">
        <v>921</v>
      </c>
      <c r="P1288" t="s">
        <v>921</v>
      </c>
      <c r="Q1288">
        <v>1</v>
      </c>
      <c r="X1288">
        <v>0.52</v>
      </c>
      <c r="Y1288">
        <v>0</v>
      </c>
      <c r="Z1288">
        <v>65.709999999999994</v>
      </c>
      <c r="AA1288">
        <v>11.6</v>
      </c>
      <c r="AB1288">
        <v>0</v>
      </c>
      <c r="AC1288">
        <v>0</v>
      </c>
      <c r="AD1288">
        <v>1</v>
      </c>
      <c r="AE1288">
        <v>0</v>
      </c>
      <c r="AF1288" t="s">
        <v>116</v>
      </c>
      <c r="AG1288">
        <v>0.54600000000000004</v>
      </c>
      <c r="AH1288">
        <v>2</v>
      </c>
      <c r="AI1288">
        <v>92848169</v>
      </c>
      <c r="AJ1288">
        <v>1131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ROW(Source!A804)</f>
        <v>804</v>
      </c>
      <c r="B1289">
        <v>92848184</v>
      </c>
      <c r="C1289">
        <v>92848164</v>
      </c>
      <c r="D1289">
        <v>49673715</v>
      </c>
      <c r="E1289">
        <v>1</v>
      </c>
      <c r="F1289">
        <v>1</v>
      </c>
      <c r="G1289">
        <v>1</v>
      </c>
      <c r="H1289">
        <v>2</v>
      </c>
      <c r="I1289" t="s">
        <v>937</v>
      </c>
      <c r="J1289" t="s">
        <v>938</v>
      </c>
      <c r="K1289" t="s">
        <v>939</v>
      </c>
      <c r="L1289">
        <v>1367</v>
      </c>
      <c r="N1289">
        <v>1011</v>
      </c>
      <c r="O1289" t="s">
        <v>921</v>
      </c>
      <c r="P1289" t="s">
        <v>921</v>
      </c>
      <c r="Q1289">
        <v>1</v>
      </c>
      <c r="X1289">
        <v>1.33</v>
      </c>
      <c r="Y1289">
        <v>0</v>
      </c>
      <c r="Z1289">
        <v>8.1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116</v>
      </c>
      <c r="AG1289">
        <v>1.3965000000000001</v>
      </c>
      <c r="AH1289">
        <v>2</v>
      </c>
      <c r="AI1289">
        <v>92848170</v>
      </c>
      <c r="AJ1289">
        <v>1132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ROW(Source!A804)</f>
        <v>804</v>
      </c>
      <c r="B1290">
        <v>92848185</v>
      </c>
      <c r="C1290">
        <v>92848164</v>
      </c>
      <c r="D1290">
        <v>49521144</v>
      </c>
      <c r="E1290">
        <v>1</v>
      </c>
      <c r="F1290">
        <v>1</v>
      </c>
      <c r="G1290">
        <v>1</v>
      </c>
      <c r="H1290">
        <v>3</v>
      </c>
      <c r="I1290" t="s">
        <v>958</v>
      </c>
      <c r="J1290" t="s">
        <v>959</v>
      </c>
      <c r="K1290" t="s">
        <v>960</v>
      </c>
      <c r="L1290">
        <v>1348</v>
      </c>
      <c r="N1290">
        <v>1009</v>
      </c>
      <c r="O1290" t="s">
        <v>122</v>
      </c>
      <c r="P1290" t="s">
        <v>122</v>
      </c>
      <c r="Q1290">
        <v>1000</v>
      </c>
      <c r="X1290">
        <v>8.4000000000000003E-4</v>
      </c>
      <c r="Y1290">
        <v>26499</v>
      </c>
      <c r="Z1290">
        <v>0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6</v>
      </c>
      <c r="AG1290">
        <v>8.4000000000000003E-4</v>
      </c>
      <c r="AH1290">
        <v>2</v>
      </c>
      <c r="AI1290">
        <v>92848171</v>
      </c>
      <c r="AJ1290">
        <v>1133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ROW(Source!A804)</f>
        <v>804</v>
      </c>
      <c r="B1291">
        <v>92848186</v>
      </c>
      <c r="C1291">
        <v>92848164</v>
      </c>
      <c r="D1291">
        <v>49524301</v>
      </c>
      <c r="E1291">
        <v>1</v>
      </c>
      <c r="F1291">
        <v>1</v>
      </c>
      <c r="G1291">
        <v>1</v>
      </c>
      <c r="H1291">
        <v>3</v>
      </c>
      <c r="I1291" t="s">
        <v>940</v>
      </c>
      <c r="J1291" t="s">
        <v>941</v>
      </c>
      <c r="K1291" t="s">
        <v>942</v>
      </c>
      <c r="L1291">
        <v>1348</v>
      </c>
      <c r="N1291">
        <v>1009</v>
      </c>
      <c r="O1291" t="s">
        <v>122</v>
      </c>
      <c r="P1291" t="s">
        <v>122</v>
      </c>
      <c r="Q1291">
        <v>1000</v>
      </c>
      <c r="X1291">
        <v>3.8999999999999999E-4</v>
      </c>
      <c r="Y1291">
        <v>10362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6</v>
      </c>
      <c r="AG1291">
        <v>3.8999999999999999E-4</v>
      </c>
      <c r="AH1291">
        <v>2</v>
      </c>
      <c r="AI1291">
        <v>92848172</v>
      </c>
      <c r="AJ1291">
        <v>1134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ROW(Source!A804)</f>
        <v>804</v>
      </c>
      <c r="B1292">
        <v>92848187</v>
      </c>
      <c r="C1292">
        <v>92848164</v>
      </c>
      <c r="D1292">
        <v>49525488</v>
      </c>
      <c r="E1292">
        <v>1</v>
      </c>
      <c r="F1292">
        <v>1</v>
      </c>
      <c r="G1292">
        <v>1</v>
      </c>
      <c r="H1292">
        <v>3</v>
      </c>
      <c r="I1292" t="s">
        <v>928</v>
      </c>
      <c r="J1292" t="s">
        <v>929</v>
      </c>
      <c r="K1292" t="s">
        <v>930</v>
      </c>
      <c r="L1292">
        <v>1346</v>
      </c>
      <c r="N1292">
        <v>1009</v>
      </c>
      <c r="O1292" t="s">
        <v>931</v>
      </c>
      <c r="P1292" t="s">
        <v>931</v>
      </c>
      <c r="Q1292">
        <v>1</v>
      </c>
      <c r="X1292">
        <v>11</v>
      </c>
      <c r="Y1292">
        <v>9.0399999999999991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6</v>
      </c>
      <c r="AG1292">
        <v>11</v>
      </c>
      <c r="AH1292">
        <v>2</v>
      </c>
      <c r="AI1292">
        <v>92848173</v>
      </c>
      <c r="AJ1292">
        <v>1135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ROW(Source!A804)</f>
        <v>804</v>
      </c>
      <c r="B1293">
        <v>92848188</v>
      </c>
      <c r="C1293">
        <v>92848164</v>
      </c>
      <c r="D1293">
        <v>49526492</v>
      </c>
      <c r="E1293">
        <v>1</v>
      </c>
      <c r="F1293">
        <v>1</v>
      </c>
      <c r="G1293">
        <v>1</v>
      </c>
      <c r="H1293">
        <v>3</v>
      </c>
      <c r="I1293" t="s">
        <v>932</v>
      </c>
      <c r="J1293" t="s">
        <v>933</v>
      </c>
      <c r="K1293" t="s">
        <v>934</v>
      </c>
      <c r="L1293">
        <v>1346</v>
      </c>
      <c r="N1293">
        <v>1009</v>
      </c>
      <c r="O1293" t="s">
        <v>931</v>
      </c>
      <c r="P1293" t="s">
        <v>931</v>
      </c>
      <c r="Q1293">
        <v>1</v>
      </c>
      <c r="X1293">
        <v>7.58</v>
      </c>
      <c r="Y1293">
        <v>23.09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0</v>
      </c>
      <c r="AF1293" t="s">
        <v>6</v>
      </c>
      <c r="AG1293">
        <v>7.58</v>
      </c>
      <c r="AH1293">
        <v>2</v>
      </c>
      <c r="AI1293">
        <v>92848174</v>
      </c>
      <c r="AJ1293">
        <v>1136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ROW(Source!A804)</f>
        <v>804</v>
      </c>
      <c r="B1294">
        <v>92848189</v>
      </c>
      <c r="C1294">
        <v>92848164</v>
      </c>
      <c r="D1294">
        <v>49512814</v>
      </c>
      <c r="E1294">
        <v>70</v>
      </c>
      <c r="F1294">
        <v>1</v>
      </c>
      <c r="G1294">
        <v>1</v>
      </c>
      <c r="H1294">
        <v>3</v>
      </c>
      <c r="I1294" t="s">
        <v>985</v>
      </c>
      <c r="J1294" t="s">
        <v>6</v>
      </c>
      <c r="K1294" t="s">
        <v>986</v>
      </c>
      <c r="L1294">
        <v>1327</v>
      </c>
      <c r="N1294">
        <v>1005</v>
      </c>
      <c r="O1294" t="s">
        <v>57</v>
      </c>
      <c r="P1294" t="s">
        <v>57</v>
      </c>
      <c r="Q1294">
        <v>1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1</v>
      </c>
      <c r="AD1294">
        <v>0</v>
      </c>
      <c r="AE1294">
        <v>0</v>
      </c>
      <c r="AF1294" t="s">
        <v>6</v>
      </c>
      <c r="AG1294">
        <v>0</v>
      </c>
      <c r="AH1294">
        <v>3</v>
      </c>
      <c r="AI1294">
        <v>-1</v>
      </c>
      <c r="AJ1294" t="s">
        <v>6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ROW(Source!A804)</f>
        <v>804</v>
      </c>
      <c r="B1295">
        <v>92848190</v>
      </c>
      <c r="C1295">
        <v>92848164</v>
      </c>
      <c r="D1295">
        <v>49555131</v>
      </c>
      <c r="E1295">
        <v>1</v>
      </c>
      <c r="F1295">
        <v>1</v>
      </c>
      <c r="G1295">
        <v>1</v>
      </c>
      <c r="H1295">
        <v>3</v>
      </c>
      <c r="I1295" t="s">
        <v>961</v>
      </c>
      <c r="J1295" t="s">
        <v>962</v>
      </c>
      <c r="K1295" t="s">
        <v>963</v>
      </c>
      <c r="L1295">
        <v>1348</v>
      </c>
      <c r="N1295">
        <v>1009</v>
      </c>
      <c r="O1295" t="s">
        <v>122</v>
      </c>
      <c r="P1295" t="s">
        <v>122</v>
      </c>
      <c r="Q1295">
        <v>1000</v>
      </c>
      <c r="X1295">
        <v>5.13E-3</v>
      </c>
      <c r="Y1295">
        <v>17183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6</v>
      </c>
      <c r="AG1295">
        <v>5.13E-3</v>
      </c>
      <c r="AH1295">
        <v>2</v>
      </c>
      <c r="AI1295">
        <v>92848175</v>
      </c>
      <c r="AJ1295">
        <v>1137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ROW(Source!A804)</f>
        <v>804</v>
      </c>
      <c r="B1296">
        <v>92848191</v>
      </c>
      <c r="C1296">
        <v>92848164</v>
      </c>
      <c r="D1296">
        <v>49514607</v>
      </c>
      <c r="E1296">
        <v>70</v>
      </c>
      <c r="F1296">
        <v>1</v>
      </c>
      <c r="G1296">
        <v>1</v>
      </c>
      <c r="H1296">
        <v>3</v>
      </c>
      <c r="I1296" t="s">
        <v>987</v>
      </c>
      <c r="J1296" t="s">
        <v>6</v>
      </c>
      <c r="K1296" t="s">
        <v>988</v>
      </c>
      <c r="L1296">
        <v>1327</v>
      </c>
      <c r="N1296">
        <v>1005</v>
      </c>
      <c r="O1296" t="s">
        <v>57</v>
      </c>
      <c r="P1296" t="s">
        <v>57</v>
      </c>
      <c r="Q1296">
        <v>1</v>
      </c>
      <c r="X1296">
        <v>100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 t="s">
        <v>6</v>
      </c>
      <c r="AG1296">
        <v>100</v>
      </c>
      <c r="AH1296">
        <v>3</v>
      </c>
      <c r="AI1296">
        <v>-1</v>
      </c>
      <c r="AJ1296" t="s">
        <v>6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ROW(Source!A804)</f>
        <v>804</v>
      </c>
      <c r="B1297">
        <v>92848192</v>
      </c>
      <c r="C1297">
        <v>92848164</v>
      </c>
      <c r="D1297">
        <v>49514616</v>
      </c>
      <c r="E1297">
        <v>70</v>
      </c>
      <c r="F1297">
        <v>1</v>
      </c>
      <c r="G1297">
        <v>1</v>
      </c>
      <c r="H1297">
        <v>3</v>
      </c>
      <c r="I1297" t="s">
        <v>989</v>
      </c>
      <c r="J1297" t="s">
        <v>6</v>
      </c>
      <c r="K1297" t="s">
        <v>990</v>
      </c>
      <c r="L1297">
        <v>1346</v>
      </c>
      <c r="N1297">
        <v>1009</v>
      </c>
      <c r="O1297" t="s">
        <v>931</v>
      </c>
      <c r="P1297" t="s">
        <v>931</v>
      </c>
      <c r="Q1297">
        <v>1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1</v>
      </c>
      <c r="AD1297">
        <v>0</v>
      </c>
      <c r="AE1297">
        <v>0</v>
      </c>
      <c r="AF1297" t="s">
        <v>6</v>
      </c>
      <c r="AG1297">
        <v>0</v>
      </c>
      <c r="AH1297">
        <v>3</v>
      </c>
      <c r="AI1297">
        <v>-1</v>
      </c>
      <c r="AJ1297" t="s">
        <v>6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ROW(Source!A804)</f>
        <v>804</v>
      </c>
      <c r="B1298">
        <v>92848193</v>
      </c>
      <c r="C1298">
        <v>92848164</v>
      </c>
      <c r="D1298">
        <v>49514616</v>
      </c>
      <c r="E1298">
        <v>70</v>
      </c>
      <c r="F1298">
        <v>1</v>
      </c>
      <c r="G1298">
        <v>1</v>
      </c>
      <c r="H1298">
        <v>3</v>
      </c>
      <c r="I1298" t="s">
        <v>989</v>
      </c>
      <c r="J1298" t="s">
        <v>6</v>
      </c>
      <c r="K1298" t="s">
        <v>991</v>
      </c>
      <c r="L1298">
        <v>1371</v>
      </c>
      <c r="N1298">
        <v>1013</v>
      </c>
      <c r="O1298" t="s">
        <v>22</v>
      </c>
      <c r="P1298" t="s">
        <v>22</v>
      </c>
      <c r="Q1298">
        <v>1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1</v>
      </c>
      <c r="AD1298">
        <v>0</v>
      </c>
      <c r="AE1298">
        <v>0</v>
      </c>
      <c r="AF1298" t="s">
        <v>6</v>
      </c>
      <c r="AG1298">
        <v>0</v>
      </c>
      <c r="AH1298">
        <v>3</v>
      </c>
      <c r="AI1298">
        <v>-1</v>
      </c>
      <c r="AJ1298" t="s">
        <v>6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ROW(Source!A804)</f>
        <v>804</v>
      </c>
      <c r="B1299">
        <v>92848194</v>
      </c>
      <c r="C1299">
        <v>92848164</v>
      </c>
      <c r="D1299">
        <v>49514677</v>
      </c>
      <c r="E1299">
        <v>70</v>
      </c>
      <c r="F1299">
        <v>1</v>
      </c>
      <c r="G1299">
        <v>1</v>
      </c>
      <c r="H1299">
        <v>3</v>
      </c>
      <c r="I1299" t="s">
        <v>992</v>
      </c>
      <c r="J1299" t="s">
        <v>6</v>
      </c>
      <c r="K1299" t="s">
        <v>993</v>
      </c>
      <c r="L1299">
        <v>1371</v>
      </c>
      <c r="N1299">
        <v>1013</v>
      </c>
      <c r="O1299" t="s">
        <v>22</v>
      </c>
      <c r="P1299" t="s">
        <v>22</v>
      </c>
      <c r="Q1299">
        <v>1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1</v>
      </c>
      <c r="AD1299">
        <v>0</v>
      </c>
      <c r="AE1299">
        <v>0</v>
      </c>
      <c r="AF1299" t="s">
        <v>6</v>
      </c>
      <c r="AG1299">
        <v>0</v>
      </c>
      <c r="AH1299">
        <v>3</v>
      </c>
      <c r="AI1299">
        <v>-1</v>
      </c>
      <c r="AJ1299" t="s">
        <v>6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ROW(Source!A808)</f>
        <v>808</v>
      </c>
      <c r="B1300">
        <v>92848206</v>
      </c>
      <c r="C1300">
        <v>92848198</v>
      </c>
      <c r="D1300">
        <v>49510767</v>
      </c>
      <c r="E1300">
        <v>70</v>
      </c>
      <c r="F1300">
        <v>1</v>
      </c>
      <c r="G1300">
        <v>1</v>
      </c>
      <c r="H1300">
        <v>1</v>
      </c>
      <c r="I1300" t="s">
        <v>964</v>
      </c>
      <c r="J1300" t="s">
        <v>6</v>
      </c>
      <c r="K1300" t="s">
        <v>965</v>
      </c>
      <c r="L1300">
        <v>1191</v>
      </c>
      <c r="N1300">
        <v>1013</v>
      </c>
      <c r="O1300" t="s">
        <v>915</v>
      </c>
      <c r="P1300" t="s">
        <v>915</v>
      </c>
      <c r="Q1300">
        <v>1</v>
      </c>
      <c r="X1300">
        <v>5</v>
      </c>
      <c r="Y1300">
        <v>0</v>
      </c>
      <c r="Z1300">
        <v>0</v>
      </c>
      <c r="AA1300">
        <v>0</v>
      </c>
      <c r="AB1300">
        <v>9.92</v>
      </c>
      <c r="AC1300">
        <v>0</v>
      </c>
      <c r="AD1300">
        <v>1</v>
      </c>
      <c r="AE1300">
        <v>1</v>
      </c>
      <c r="AF1300" t="s">
        <v>6</v>
      </c>
      <c r="AG1300">
        <v>5</v>
      </c>
      <c r="AH1300">
        <v>2</v>
      </c>
      <c r="AI1300">
        <v>92848199</v>
      </c>
      <c r="AJ1300">
        <v>1141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ROW(Source!A808)</f>
        <v>808</v>
      </c>
      <c r="B1301">
        <v>92848207</v>
      </c>
      <c r="C1301">
        <v>92848198</v>
      </c>
      <c r="D1301">
        <v>49510905</v>
      </c>
      <c r="E1301">
        <v>70</v>
      </c>
      <c r="F1301">
        <v>1</v>
      </c>
      <c r="G1301">
        <v>1</v>
      </c>
      <c r="H1301">
        <v>1</v>
      </c>
      <c r="I1301" t="s">
        <v>916</v>
      </c>
      <c r="J1301" t="s">
        <v>6</v>
      </c>
      <c r="K1301" t="s">
        <v>917</v>
      </c>
      <c r="L1301">
        <v>1191</v>
      </c>
      <c r="N1301">
        <v>1013</v>
      </c>
      <c r="O1301" t="s">
        <v>915</v>
      </c>
      <c r="P1301" t="s">
        <v>915</v>
      </c>
      <c r="Q1301">
        <v>1</v>
      </c>
      <c r="X1301">
        <v>0.43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1</v>
      </c>
      <c r="AE1301">
        <v>2</v>
      </c>
      <c r="AF1301" t="s">
        <v>6</v>
      </c>
      <c r="AG1301">
        <v>0.43</v>
      </c>
      <c r="AH1301">
        <v>2</v>
      </c>
      <c r="AI1301">
        <v>92848200</v>
      </c>
      <c r="AJ1301">
        <v>1142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ROW(Source!A808)</f>
        <v>808</v>
      </c>
      <c r="B1302">
        <v>92848208</v>
      </c>
      <c r="C1302">
        <v>92848198</v>
      </c>
      <c r="D1302">
        <v>49673503</v>
      </c>
      <c r="E1302">
        <v>1</v>
      </c>
      <c r="F1302">
        <v>1</v>
      </c>
      <c r="G1302">
        <v>1</v>
      </c>
      <c r="H1302">
        <v>2</v>
      </c>
      <c r="I1302" t="s">
        <v>925</v>
      </c>
      <c r="J1302" t="s">
        <v>926</v>
      </c>
      <c r="K1302" t="s">
        <v>927</v>
      </c>
      <c r="L1302">
        <v>1367</v>
      </c>
      <c r="N1302">
        <v>1011</v>
      </c>
      <c r="O1302" t="s">
        <v>921</v>
      </c>
      <c r="P1302" t="s">
        <v>921</v>
      </c>
      <c r="Q1302">
        <v>1</v>
      </c>
      <c r="X1302">
        <v>0.43</v>
      </c>
      <c r="Y1302">
        <v>0</v>
      </c>
      <c r="Z1302">
        <v>65.709999999999994</v>
      </c>
      <c r="AA1302">
        <v>11.6</v>
      </c>
      <c r="AB1302">
        <v>0</v>
      </c>
      <c r="AC1302">
        <v>0</v>
      </c>
      <c r="AD1302">
        <v>1</v>
      </c>
      <c r="AE1302">
        <v>0</v>
      </c>
      <c r="AF1302" t="s">
        <v>6</v>
      </c>
      <c r="AG1302">
        <v>0.43</v>
      </c>
      <c r="AH1302">
        <v>2</v>
      </c>
      <c r="AI1302">
        <v>92848201</v>
      </c>
      <c r="AJ1302">
        <v>1143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ROW(Source!A808)</f>
        <v>808</v>
      </c>
      <c r="B1303">
        <v>92848209</v>
      </c>
      <c r="C1303">
        <v>92848198</v>
      </c>
      <c r="D1303">
        <v>49523581</v>
      </c>
      <c r="E1303">
        <v>1</v>
      </c>
      <c r="F1303">
        <v>1</v>
      </c>
      <c r="G1303">
        <v>1</v>
      </c>
      <c r="H1303">
        <v>3</v>
      </c>
      <c r="I1303" t="s">
        <v>966</v>
      </c>
      <c r="J1303" t="s">
        <v>967</v>
      </c>
      <c r="K1303" t="s">
        <v>968</v>
      </c>
      <c r="L1303">
        <v>1301</v>
      </c>
      <c r="N1303">
        <v>1003</v>
      </c>
      <c r="O1303" t="s">
        <v>969</v>
      </c>
      <c r="P1303" t="s">
        <v>969</v>
      </c>
      <c r="Q1303">
        <v>1</v>
      </c>
      <c r="X1303">
        <v>20</v>
      </c>
      <c r="Y1303">
        <v>3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 t="s">
        <v>6</v>
      </c>
      <c r="AG1303">
        <v>20</v>
      </c>
      <c r="AH1303">
        <v>2</v>
      </c>
      <c r="AI1303">
        <v>92848203</v>
      </c>
      <c r="AJ1303">
        <v>1145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ROW(Source!A808)</f>
        <v>808</v>
      </c>
      <c r="B1304">
        <v>92848210</v>
      </c>
      <c r="C1304">
        <v>92848198</v>
      </c>
      <c r="D1304">
        <v>49513635</v>
      </c>
      <c r="E1304">
        <v>70</v>
      </c>
      <c r="F1304">
        <v>1</v>
      </c>
      <c r="G1304">
        <v>1</v>
      </c>
      <c r="H1304">
        <v>3</v>
      </c>
      <c r="I1304" t="s">
        <v>996</v>
      </c>
      <c r="J1304" t="s">
        <v>6</v>
      </c>
      <c r="K1304" t="s">
        <v>997</v>
      </c>
      <c r="L1304">
        <v>1327</v>
      </c>
      <c r="N1304">
        <v>1005</v>
      </c>
      <c r="O1304" t="s">
        <v>57</v>
      </c>
      <c r="P1304" t="s">
        <v>57</v>
      </c>
      <c r="Q1304">
        <v>1</v>
      </c>
      <c r="X1304">
        <v>11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 t="s">
        <v>6</v>
      </c>
      <c r="AG1304">
        <v>11</v>
      </c>
      <c r="AH1304">
        <v>3</v>
      </c>
      <c r="AI1304">
        <v>-1</v>
      </c>
      <c r="AJ1304" t="s">
        <v>6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ROW(Source!A808)</f>
        <v>808</v>
      </c>
      <c r="B1305">
        <v>92848211</v>
      </c>
      <c r="C1305">
        <v>92848198</v>
      </c>
      <c r="D1305">
        <v>49553409</v>
      </c>
      <c r="E1305">
        <v>1</v>
      </c>
      <c r="F1305">
        <v>1</v>
      </c>
      <c r="G1305">
        <v>1</v>
      </c>
      <c r="H1305">
        <v>3</v>
      </c>
      <c r="I1305" t="s">
        <v>139</v>
      </c>
      <c r="J1305" t="s">
        <v>142</v>
      </c>
      <c r="K1305" t="s">
        <v>140</v>
      </c>
      <c r="L1305">
        <v>1296</v>
      </c>
      <c r="N1305">
        <v>1002</v>
      </c>
      <c r="O1305" t="s">
        <v>141</v>
      </c>
      <c r="P1305" t="s">
        <v>141</v>
      </c>
      <c r="Q1305">
        <v>1</v>
      </c>
      <c r="X1305">
        <v>1.5</v>
      </c>
      <c r="Y1305">
        <v>65.58</v>
      </c>
      <c r="Z1305">
        <v>0</v>
      </c>
      <c r="AA1305">
        <v>0</v>
      </c>
      <c r="AB1305">
        <v>0</v>
      </c>
      <c r="AC1305">
        <v>0</v>
      </c>
      <c r="AD1305">
        <v>1</v>
      </c>
      <c r="AE1305">
        <v>0</v>
      </c>
      <c r="AF1305" t="s">
        <v>6</v>
      </c>
      <c r="AG1305">
        <v>1.5</v>
      </c>
      <c r="AH1305">
        <v>2</v>
      </c>
      <c r="AI1305">
        <v>92848204</v>
      </c>
      <c r="AJ1305">
        <v>1146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ROW(Source!A808)</f>
        <v>808</v>
      </c>
      <c r="B1306">
        <v>92848212</v>
      </c>
      <c r="C1306">
        <v>92848198</v>
      </c>
      <c r="D1306">
        <v>49554226</v>
      </c>
      <c r="E1306">
        <v>1</v>
      </c>
      <c r="F1306">
        <v>1</v>
      </c>
      <c r="G1306">
        <v>1</v>
      </c>
      <c r="H1306">
        <v>3</v>
      </c>
      <c r="I1306" t="s">
        <v>998</v>
      </c>
      <c r="J1306" t="s">
        <v>999</v>
      </c>
      <c r="K1306" t="s">
        <v>1000</v>
      </c>
      <c r="L1306">
        <v>1296</v>
      </c>
      <c r="N1306">
        <v>1002</v>
      </c>
      <c r="O1306" t="s">
        <v>141</v>
      </c>
      <c r="P1306" t="s">
        <v>141</v>
      </c>
      <c r="Q1306">
        <v>1</v>
      </c>
      <c r="X1306">
        <v>0</v>
      </c>
      <c r="Y1306">
        <v>269.51</v>
      </c>
      <c r="Z1306">
        <v>0</v>
      </c>
      <c r="AA1306">
        <v>0</v>
      </c>
      <c r="AB1306">
        <v>0</v>
      </c>
      <c r="AC1306">
        <v>1</v>
      </c>
      <c r="AD1306">
        <v>0</v>
      </c>
      <c r="AE1306">
        <v>0</v>
      </c>
      <c r="AF1306" t="s">
        <v>6</v>
      </c>
      <c r="AG1306">
        <v>0</v>
      </c>
      <c r="AH1306">
        <v>3</v>
      </c>
      <c r="AI1306">
        <v>-1</v>
      </c>
      <c r="AJ1306" t="s">
        <v>6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ROW(Source!A808)</f>
        <v>808</v>
      </c>
      <c r="B1307">
        <v>92848213</v>
      </c>
      <c r="C1307">
        <v>92848198</v>
      </c>
      <c r="D1307">
        <v>49555331</v>
      </c>
      <c r="E1307">
        <v>1</v>
      </c>
      <c r="F1307">
        <v>1</v>
      </c>
      <c r="G1307">
        <v>1</v>
      </c>
      <c r="H1307">
        <v>3</v>
      </c>
      <c r="I1307" t="s">
        <v>144</v>
      </c>
      <c r="J1307" t="s">
        <v>146</v>
      </c>
      <c r="K1307" t="s">
        <v>145</v>
      </c>
      <c r="L1307">
        <v>1296</v>
      </c>
      <c r="N1307">
        <v>1002</v>
      </c>
      <c r="O1307" t="s">
        <v>141</v>
      </c>
      <c r="P1307" t="s">
        <v>141</v>
      </c>
      <c r="Q1307">
        <v>1</v>
      </c>
      <c r="X1307">
        <v>5.7000000000000002E-2</v>
      </c>
      <c r="Y1307">
        <v>200.58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6</v>
      </c>
      <c r="AG1307">
        <v>5.7000000000000002E-2</v>
      </c>
      <c r="AH1307">
        <v>2</v>
      </c>
      <c r="AI1307">
        <v>92848205</v>
      </c>
      <c r="AJ1307">
        <v>1147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ROW(Source!A812)</f>
        <v>812</v>
      </c>
      <c r="B1308">
        <v>92848225</v>
      </c>
      <c r="C1308">
        <v>92848217</v>
      </c>
      <c r="D1308">
        <v>49510767</v>
      </c>
      <c r="E1308">
        <v>70</v>
      </c>
      <c r="F1308">
        <v>1</v>
      </c>
      <c r="G1308">
        <v>1</v>
      </c>
      <c r="H1308">
        <v>1</v>
      </c>
      <c r="I1308" t="s">
        <v>964</v>
      </c>
      <c r="J1308" t="s">
        <v>6</v>
      </c>
      <c r="K1308" t="s">
        <v>965</v>
      </c>
      <c r="L1308">
        <v>1191</v>
      </c>
      <c r="N1308">
        <v>1013</v>
      </c>
      <c r="O1308" t="s">
        <v>915</v>
      </c>
      <c r="P1308" t="s">
        <v>915</v>
      </c>
      <c r="Q1308">
        <v>1</v>
      </c>
      <c r="X1308">
        <v>5</v>
      </c>
      <c r="Y1308">
        <v>0</v>
      </c>
      <c r="Z1308">
        <v>0</v>
      </c>
      <c r="AA1308">
        <v>0</v>
      </c>
      <c r="AB1308">
        <v>9.92</v>
      </c>
      <c r="AC1308">
        <v>0</v>
      </c>
      <c r="AD1308">
        <v>1</v>
      </c>
      <c r="AE1308">
        <v>1</v>
      </c>
      <c r="AF1308" t="s">
        <v>6</v>
      </c>
      <c r="AG1308">
        <v>5</v>
      </c>
      <c r="AH1308">
        <v>2</v>
      </c>
      <c r="AI1308">
        <v>92848218</v>
      </c>
      <c r="AJ1308">
        <v>1148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ROW(Source!A812)</f>
        <v>812</v>
      </c>
      <c r="B1309">
        <v>92848226</v>
      </c>
      <c r="C1309">
        <v>92848217</v>
      </c>
      <c r="D1309">
        <v>49510905</v>
      </c>
      <c r="E1309">
        <v>70</v>
      </c>
      <c r="F1309">
        <v>1</v>
      </c>
      <c r="G1309">
        <v>1</v>
      </c>
      <c r="H1309">
        <v>1</v>
      </c>
      <c r="I1309" t="s">
        <v>916</v>
      </c>
      <c r="J1309" t="s">
        <v>6</v>
      </c>
      <c r="K1309" t="s">
        <v>917</v>
      </c>
      <c r="L1309">
        <v>1191</v>
      </c>
      <c r="N1309">
        <v>1013</v>
      </c>
      <c r="O1309" t="s">
        <v>915</v>
      </c>
      <c r="P1309" t="s">
        <v>915</v>
      </c>
      <c r="Q1309">
        <v>1</v>
      </c>
      <c r="X1309">
        <v>0.43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2</v>
      </c>
      <c r="AF1309" t="s">
        <v>6</v>
      </c>
      <c r="AG1309">
        <v>0.43</v>
      </c>
      <c r="AH1309">
        <v>2</v>
      </c>
      <c r="AI1309">
        <v>92848219</v>
      </c>
      <c r="AJ1309">
        <v>1149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ROW(Source!A812)</f>
        <v>812</v>
      </c>
      <c r="B1310">
        <v>92848227</v>
      </c>
      <c r="C1310">
        <v>92848217</v>
      </c>
      <c r="D1310">
        <v>49673503</v>
      </c>
      <c r="E1310">
        <v>1</v>
      </c>
      <c r="F1310">
        <v>1</v>
      </c>
      <c r="G1310">
        <v>1</v>
      </c>
      <c r="H1310">
        <v>2</v>
      </c>
      <c r="I1310" t="s">
        <v>925</v>
      </c>
      <c r="J1310" t="s">
        <v>926</v>
      </c>
      <c r="K1310" t="s">
        <v>927</v>
      </c>
      <c r="L1310">
        <v>1367</v>
      </c>
      <c r="N1310">
        <v>1011</v>
      </c>
      <c r="O1310" t="s">
        <v>921</v>
      </c>
      <c r="P1310" t="s">
        <v>921</v>
      </c>
      <c r="Q1310">
        <v>1</v>
      </c>
      <c r="X1310">
        <v>0.43</v>
      </c>
      <c r="Y1310">
        <v>0</v>
      </c>
      <c r="Z1310">
        <v>65.709999999999994</v>
      </c>
      <c r="AA1310">
        <v>11.6</v>
      </c>
      <c r="AB1310">
        <v>0</v>
      </c>
      <c r="AC1310">
        <v>0</v>
      </c>
      <c r="AD1310">
        <v>1</v>
      </c>
      <c r="AE1310">
        <v>0</v>
      </c>
      <c r="AF1310" t="s">
        <v>6</v>
      </c>
      <c r="AG1310">
        <v>0.43</v>
      </c>
      <c r="AH1310">
        <v>2</v>
      </c>
      <c r="AI1310">
        <v>92848220</v>
      </c>
      <c r="AJ1310">
        <v>1150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ROW(Source!A812)</f>
        <v>812</v>
      </c>
      <c r="B1311">
        <v>92848228</v>
      </c>
      <c r="C1311">
        <v>92848217</v>
      </c>
      <c r="D1311">
        <v>49523581</v>
      </c>
      <c r="E1311">
        <v>1</v>
      </c>
      <c r="F1311">
        <v>1</v>
      </c>
      <c r="G1311">
        <v>1</v>
      </c>
      <c r="H1311">
        <v>3</v>
      </c>
      <c r="I1311" t="s">
        <v>966</v>
      </c>
      <c r="J1311" t="s">
        <v>967</v>
      </c>
      <c r="K1311" t="s">
        <v>968</v>
      </c>
      <c r="L1311">
        <v>1301</v>
      </c>
      <c r="N1311">
        <v>1003</v>
      </c>
      <c r="O1311" t="s">
        <v>969</v>
      </c>
      <c r="P1311" t="s">
        <v>969</v>
      </c>
      <c r="Q1311">
        <v>1</v>
      </c>
      <c r="X1311">
        <v>20</v>
      </c>
      <c r="Y1311">
        <v>3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6</v>
      </c>
      <c r="AG1311">
        <v>20</v>
      </c>
      <c r="AH1311">
        <v>2</v>
      </c>
      <c r="AI1311">
        <v>92848222</v>
      </c>
      <c r="AJ1311">
        <v>1152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ROW(Source!A812)</f>
        <v>812</v>
      </c>
      <c r="B1312">
        <v>92848229</v>
      </c>
      <c r="C1312">
        <v>92848217</v>
      </c>
      <c r="D1312">
        <v>49513635</v>
      </c>
      <c r="E1312">
        <v>70</v>
      </c>
      <c r="F1312">
        <v>1</v>
      </c>
      <c r="G1312">
        <v>1</v>
      </c>
      <c r="H1312">
        <v>3</v>
      </c>
      <c r="I1312" t="s">
        <v>996</v>
      </c>
      <c r="J1312" t="s">
        <v>6</v>
      </c>
      <c r="K1312" t="s">
        <v>997</v>
      </c>
      <c r="L1312">
        <v>1327</v>
      </c>
      <c r="N1312">
        <v>1005</v>
      </c>
      <c r="O1312" t="s">
        <v>57</v>
      </c>
      <c r="P1312" t="s">
        <v>57</v>
      </c>
      <c r="Q1312">
        <v>1</v>
      </c>
      <c r="X1312">
        <v>11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 t="s">
        <v>6</v>
      </c>
      <c r="AG1312">
        <v>11</v>
      </c>
      <c r="AH1312">
        <v>3</v>
      </c>
      <c r="AI1312">
        <v>-1</v>
      </c>
      <c r="AJ1312" t="s">
        <v>6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ROW(Source!A812)</f>
        <v>812</v>
      </c>
      <c r="B1313">
        <v>92848230</v>
      </c>
      <c r="C1313">
        <v>92848217</v>
      </c>
      <c r="D1313">
        <v>49553409</v>
      </c>
      <c r="E1313">
        <v>1</v>
      </c>
      <c r="F1313">
        <v>1</v>
      </c>
      <c r="G1313">
        <v>1</v>
      </c>
      <c r="H1313">
        <v>3</v>
      </c>
      <c r="I1313" t="s">
        <v>139</v>
      </c>
      <c r="J1313" t="s">
        <v>142</v>
      </c>
      <c r="K1313" t="s">
        <v>140</v>
      </c>
      <c r="L1313">
        <v>1296</v>
      </c>
      <c r="N1313">
        <v>1002</v>
      </c>
      <c r="O1313" t="s">
        <v>141</v>
      </c>
      <c r="P1313" t="s">
        <v>141</v>
      </c>
      <c r="Q1313">
        <v>1</v>
      </c>
      <c r="X1313">
        <v>1.5</v>
      </c>
      <c r="Y1313">
        <v>65.58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6</v>
      </c>
      <c r="AG1313">
        <v>1.5</v>
      </c>
      <c r="AH1313">
        <v>2</v>
      </c>
      <c r="AI1313">
        <v>92848223</v>
      </c>
      <c r="AJ1313">
        <v>1153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ROW(Source!A812)</f>
        <v>812</v>
      </c>
      <c r="B1314">
        <v>92848231</v>
      </c>
      <c r="C1314">
        <v>92848217</v>
      </c>
      <c r="D1314">
        <v>49554226</v>
      </c>
      <c r="E1314">
        <v>1</v>
      </c>
      <c r="F1314">
        <v>1</v>
      </c>
      <c r="G1314">
        <v>1</v>
      </c>
      <c r="H1314">
        <v>3</v>
      </c>
      <c r="I1314" t="s">
        <v>998</v>
      </c>
      <c r="J1314" t="s">
        <v>999</v>
      </c>
      <c r="K1314" t="s">
        <v>1000</v>
      </c>
      <c r="L1314">
        <v>1296</v>
      </c>
      <c r="N1314">
        <v>1002</v>
      </c>
      <c r="O1314" t="s">
        <v>141</v>
      </c>
      <c r="P1314" t="s">
        <v>141</v>
      </c>
      <c r="Q1314">
        <v>1</v>
      </c>
      <c r="X1314">
        <v>0</v>
      </c>
      <c r="Y1314">
        <v>269.51</v>
      </c>
      <c r="Z1314">
        <v>0</v>
      </c>
      <c r="AA1314">
        <v>0</v>
      </c>
      <c r="AB1314">
        <v>0</v>
      </c>
      <c r="AC1314">
        <v>1</v>
      </c>
      <c r="AD1314">
        <v>0</v>
      </c>
      <c r="AE1314">
        <v>0</v>
      </c>
      <c r="AF1314" t="s">
        <v>6</v>
      </c>
      <c r="AG1314">
        <v>0</v>
      </c>
      <c r="AH1314">
        <v>3</v>
      </c>
      <c r="AI1314">
        <v>-1</v>
      </c>
      <c r="AJ1314" t="s">
        <v>6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ROW(Source!A812)</f>
        <v>812</v>
      </c>
      <c r="B1315">
        <v>92848232</v>
      </c>
      <c r="C1315">
        <v>92848217</v>
      </c>
      <c r="D1315">
        <v>49555331</v>
      </c>
      <c r="E1315">
        <v>1</v>
      </c>
      <c r="F1315">
        <v>1</v>
      </c>
      <c r="G1315">
        <v>1</v>
      </c>
      <c r="H1315">
        <v>3</v>
      </c>
      <c r="I1315" t="s">
        <v>144</v>
      </c>
      <c r="J1315" t="s">
        <v>146</v>
      </c>
      <c r="K1315" t="s">
        <v>145</v>
      </c>
      <c r="L1315">
        <v>1296</v>
      </c>
      <c r="N1315">
        <v>1002</v>
      </c>
      <c r="O1315" t="s">
        <v>141</v>
      </c>
      <c r="P1315" t="s">
        <v>141</v>
      </c>
      <c r="Q1315">
        <v>1</v>
      </c>
      <c r="X1315">
        <v>5.7000000000000002E-2</v>
      </c>
      <c r="Y1315">
        <v>200.58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6</v>
      </c>
      <c r="AG1315">
        <v>5.7000000000000002E-2</v>
      </c>
      <c r="AH1315">
        <v>2</v>
      </c>
      <c r="AI1315">
        <v>92848224</v>
      </c>
      <c r="AJ1315">
        <v>1154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ROW(Source!A851)</f>
        <v>851</v>
      </c>
      <c r="B1316">
        <v>92848245</v>
      </c>
      <c r="C1316">
        <v>92848236</v>
      </c>
      <c r="D1316">
        <v>49510757</v>
      </c>
      <c r="E1316">
        <v>70</v>
      </c>
      <c r="F1316">
        <v>1</v>
      </c>
      <c r="G1316">
        <v>1</v>
      </c>
      <c r="H1316">
        <v>1</v>
      </c>
      <c r="I1316" t="s">
        <v>913</v>
      </c>
      <c r="J1316" t="s">
        <v>6</v>
      </c>
      <c r="K1316" t="s">
        <v>914</v>
      </c>
      <c r="L1316">
        <v>1191</v>
      </c>
      <c r="N1316">
        <v>1013</v>
      </c>
      <c r="O1316" t="s">
        <v>915</v>
      </c>
      <c r="P1316" t="s">
        <v>915</v>
      </c>
      <c r="Q1316">
        <v>1</v>
      </c>
      <c r="X1316">
        <v>3.65</v>
      </c>
      <c r="Y1316">
        <v>0</v>
      </c>
      <c r="Z1316">
        <v>0</v>
      </c>
      <c r="AA1316">
        <v>0</v>
      </c>
      <c r="AB1316">
        <v>9.6199999999999992</v>
      </c>
      <c r="AC1316">
        <v>0</v>
      </c>
      <c r="AD1316">
        <v>1</v>
      </c>
      <c r="AE1316">
        <v>1</v>
      </c>
      <c r="AF1316" t="s">
        <v>25</v>
      </c>
      <c r="AG1316">
        <v>3.8325</v>
      </c>
      <c r="AH1316">
        <v>2</v>
      </c>
      <c r="AI1316">
        <v>92848237</v>
      </c>
      <c r="AJ1316">
        <v>1155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ROW(Source!A851)</f>
        <v>851</v>
      </c>
      <c r="B1317">
        <v>92848246</v>
      </c>
      <c r="C1317">
        <v>92848236</v>
      </c>
      <c r="D1317">
        <v>49510905</v>
      </c>
      <c r="E1317">
        <v>70</v>
      </c>
      <c r="F1317">
        <v>1</v>
      </c>
      <c r="G1317">
        <v>1</v>
      </c>
      <c r="H1317">
        <v>1</v>
      </c>
      <c r="I1317" t="s">
        <v>916</v>
      </c>
      <c r="J1317" t="s">
        <v>6</v>
      </c>
      <c r="K1317" t="s">
        <v>917</v>
      </c>
      <c r="L1317">
        <v>1191</v>
      </c>
      <c r="N1317">
        <v>1013</v>
      </c>
      <c r="O1317" t="s">
        <v>915</v>
      </c>
      <c r="P1317" t="s">
        <v>915</v>
      </c>
      <c r="Q1317">
        <v>1</v>
      </c>
      <c r="X1317">
        <v>0.05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2</v>
      </c>
      <c r="AF1317" t="s">
        <v>25</v>
      </c>
      <c r="AG1317">
        <v>5.2500000000000005E-2</v>
      </c>
      <c r="AH1317">
        <v>2</v>
      </c>
      <c r="AI1317">
        <v>92848238</v>
      </c>
      <c r="AJ1317">
        <v>1156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ROW(Source!A851)</f>
        <v>851</v>
      </c>
      <c r="B1318">
        <v>92848247</v>
      </c>
      <c r="C1318">
        <v>92848236</v>
      </c>
      <c r="D1318">
        <v>49672573</v>
      </c>
      <c r="E1318">
        <v>1</v>
      </c>
      <c r="F1318">
        <v>1</v>
      </c>
      <c r="G1318">
        <v>1</v>
      </c>
      <c r="H1318">
        <v>2</v>
      </c>
      <c r="I1318" t="s">
        <v>918</v>
      </c>
      <c r="J1318" t="s">
        <v>919</v>
      </c>
      <c r="K1318" t="s">
        <v>920</v>
      </c>
      <c r="L1318">
        <v>1367</v>
      </c>
      <c r="N1318">
        <v>1011</v>
      </c>
      <c r="O1318" t="s">
        <v>921</v>
      </c>
      <c r="P1318" t="s">
        <v>921</v>
      </c>
      <c r="Q1318">
        <v>1</v>
      </c>
      <c r="X1318">
        <v>0.01</v>
      </c>
      <c r="Y1318">
        <v>0</v>
      </c>
      <c r="Z1318">
        <v>115.4</v>
      </c>
      <c r="AA1318">
        <v>13.5</v>
      </c>
      <c r="AB1318">
        <v>0</v>
      </c>
      <c r="AC1318">
        <v>0</v>
      </c>
      <c r="AD1318">
        <v>1</v>
      </c>
      <c r="AE1318">
        <v>0</v>
      </c>
      <c r="AF1318" t="s">
        <v>25</v>
      </c>
      <c r="AG1318">
        <v>1.0500000000000001E-2</v>
      </c>
      <c r="AH1318">
        <v>2</v>
      </c>
      <c r="AI1318">
        <v>92848239</v>
      </c>
      <c r="AJ1318">
        <v>1157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ROW(Source!A851)</f>
        <v>851</v>
      </c>
      <c r="B1319">
        <v>92848248</v>
      </c>
      <c r="C1319">
        <v>92848236</v>
      </c>
      <c r="D1319">
        <v>49672695</v>
      </c>
      <c r="E1319">
        <v>1</v>
      </c>
      <c r="F1319">
        <v>1</v>
      </c>
      <c r="G1319">
        <v>1</v>
      </c>
      <c r="H1319">
        <v>2</v>
      </c>
      <c r="I1319" t="s">
        <v>922</v>
      </c>
      <c r="J1319" t="s">
        <v>923</v>
      </c>
      <c r="K1319" t="s">
        <v>924</v>
      </c>
      <c r="L1319">
        <v>1367</v>
      </c>
      <c r="N1319">
        <v>1011</v>
      </c>
      <c r="O1319" t="s">
        <v>921</v>
      </c>
      <c r="P1319" t="s">
        <v>921</v>
      </c>
      <c r="Q1319">
        <v>1</v>
      </c>
      <c r="X1319">
        <v>0.91</v>
      </c>
      <c r="Y1319">
        <v>0</v>
      </c>
      <c r="Z1319">
        <v>3.12</v>
      </c>
      <c r="AA1319">
        <v>0</v>
      </c>
      <c r="AB1319">
        <v>0</v>
      </c>
      <c r="AC1319">
        <v>0</v>
      </c>
      <c r="AD1319">
        <v>1</v>
      </c>
      <c r="AE1319">
        <v>0</v>
      </c>
      <c r="AF1319" t="s">
        <v>25</v>
      </c>
      <c r="AG1319">
        <v>0.95550000000000013</v>
      </c>
      <c r="AH1319">
        <v>2</v>
      </c>
      <c r="AI1319">
        <v>92848240</v>
      </c>
      <c r="AJ1319">
        <v>1158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ROW(Source!A851)</f>
        <v>851</v>
      </c>
      <c r="B1320">
        <v>92848249</v>
      </c>
      <c r="C1320">
        <v>92848236</v>
      </c>
      <c r="D1320">
        <v>49673503</v>
      </c>
      <c r="E1320">
        <v>1</v>
      </c>
      <c r="F1320">
        <v>1</v>
      </c>
      <c r="G1320">
        <v>1</v>
      </c>
      <c r="H1320">
        <v>2</v>
      </c>
      <c r="I1320" t="s">
        <v>925</v>
      </c>
      <c r="J1320" t="s">
        <v>926</v>
      </c>
      <c r="K1320" t="s">
        <v>927</v>
      </c>
      <c r="L1320">
        <v>1367</v>
      </c>
      <c r="N1320">
        <v>1011</v>
      </c>
      <c r="O1320" t="s">
        <v>921</v>
      </c>
      <c r="P1320" t="s">
        <v>921</v>
      </c>
      <c r="Q1320">
        <v>1</v>
      </c>
      <c r="X1320">
        <v>0.04</v>
      </c>
      <c r="Y1320">
        <v>0</v>
      </c>
      <c r="Z1320">
        <v>65.709999999999994</v>
      </c>
      <c r="AA1320">
        <v>11.6</v>
      </c>
      <c r="AB1320">
        <v>0</v>
      </c>
      <c r="AC1320">
        <v>0</v>
      </c>
      <c r="AD1320">
        <v>1</v>
      </c>
      <c r="AE1320">
        <v>0</v>
      </c>
      <c r="AF1320" t="s">
        <v>25</v>
      </c>
      <c r="AG1320">
        <v>4.2000000000000003E-2</v>
      </c>
      <c r="AH1320">
        <v>2</v>
      </c>
      <c r="AI1320">
        <v>92848241</v>
      </c>
      <c r="AJ1320">
        <v>1159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ROW(Source!A851)</f>
        <v>851</v>
      </c>
      <c r="B1321">
        <v>92848250</v>
      </c>
      <c r="C1321">
        <v>92848236</v>
      </c>
      <c r="D1321">
        <v>49525488</v>
      </c>
      <c r="E1321">
        <v>1</v>
      </c>
      <c r="F1321">
        <v>1</v>
      </c>
      <c r="G1321">
        <v>1</v>
      </c>
      <c r="H1321">
        <v>3</v>
      </c>
      <c r="I1321" t="s">
        <v>928</v>
      </c>
      <c r="J1321" t="s">
        <v>929</v>
      </c>
      <c r="K1321" t="s">
        <v>930</v>
      </c>
      <c r="L1321">
        <v>1346</v>
      </c>
      <c r="N1321">
        <v>1009</v>
      </c>
      <c r="O1321" t="s">
        <v>931</v>
      </c>
      <c r="P1321" t="s">
        <v>931</v>
      </c>
      <c r="Q1321">
        <v>1</v>
      </c>
      <c r="X1321">
        <v>0.02</v>
      </c>
      <c r="Y1321">
        <v>9.0399999999999991</v>
      </c>
      <c r="Z1321">
        <v>0</v>
      </c>
      <c r="AA1321">
        <v>0</v>
      </c>
      <c r="AB1321">
        <v>0</v>
      </c>
      <c r="AC1321">
        <v>0</v>
      </c>
      <c r="AD1321">
        <v>1</v>
      </c>
      <c r="AE1321">
        <v>0</v>
      </c>
      <c r="AF1321" t="s">
        <v>6</v>
      </c>
      <c r="AG1321">
        <v>0.02</v>
      </c>
      <c r="AH1321">
        <v>2</v>
      </c>
      <c r="AI1321">
        <v>92848242</v>
      </c>
      <c r="AJ1321">
        <v>1160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ROW(Source!A851)</f>
        <v>851</v>
      </c>
      <c r="B1322">
        <v>92848251</v>
      </c>
      <c r="C1322">
        <v>92848236</v>
      </c>
      <c r="D1322">
        <v>49526492</v>
      </c>
      <c r="E1322">
        <v>1</v>
      </c>
      <c r="F1322">
        <v>1</v>
      </c>
      <c r="G1322">
        <v>1</v>
      </c>
      <c r="H1322">
        <v>3</v>
      </c>
      <c r="I1322" t="s">
        <v>932</v>
      </c>
      <c r="J1322" t="s">
        <v>933</v>
      </c>
      <c r="K1322" t="s">
        <v>934</v>
      </c>
      <c r="L1322">
        <v>1346</v>
      </c>
      <c r="N1322">
        <v>1009</v>
      </c>
      <c r="O1322" t="s">
        <v>931</v>
      </c>
      <c r="P1322" t="s">
        <v>931</v>
      </c>
      <c r="Q1322">
        <v>1</v>
      </c>
      <c r="X1322">
        <v>0.08</v>
      </c>
      <c r="Y1322">
        <v>23.09</v>
      </c>
      <c r="Z1322">
        <v>0</v>
      </c>
      <c r="AA1322">
        <v>0</v>
      </c>
      <c r="AB1322">
        <v>0</v>
      </c>
      <c r="AC1322">
        <v>0</v>
      </c>
      <c r="AD1322">
        <v>1</v>
      </c>
      <c r="AE1322">
        <v>0</v>
      </c>
      <c r="AF1322" t="s">
        <v>6</v>
      </c>
      <c r="AG1322">
        <v>0.08</v>
      </c>
      <c r="AH1322">
        <v>2</v>
      </c>
      <c r="AI1322">
        <v>92848243</v>
      </c>
      <c r="AJ1322">
        <v>1161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ROW(Source!A853)</f>
        <v>853</v>
      </c>
      <c r="B1323">
        <v>92848264</v>
      </c>
      <c r="C1323">
        <v>92848253</v>
      </c>
      <c r="D1323">
        <v>49510723</v>
      </c>
      <c r="E1323">
        <v>70</v>
      </c>
      <c r="F1323">
        <v>1</v>
      </c>
      <c r="G1323">
        <v>1</v>
      </c>
      <c r="H1323">
        <v>1</v>
      </c>
      <c r="I1323" t="s">
        <v>935</v>
      </c>
      <c r="J1323" t="s">
        <v>6</v>
      </c>
      <c r="K1323" t="s">
        <v>936</v>
      </c>
      <c r="L1323">
        <v>1191</v>
      </c>
      <c r="N1323">
        <v>1013</v>
      </c>
      <c r="O1323" t="s">
        <v>915</v>
      </c>
      <c r="P1323" t="s">
        <v>915</v>
      </c>
      <c r="Q1323">
        <v>1</v>
      </c>
      <c r="X1323">
        <v>1.07</v>
      </c>
      <c r="Y1323">
        <v>0</v>
      </c>
      <c r="Z1323">
        <v>0</v>
      </c>
      <c r="AA1323">
        <v>0</v>
      </c>
      <c r="AB1323">
        <v>8.9700000000000006</v>
      </c>
      <c r="AC1323">
        <v>0</v>
      </c>
      <c r="AD1323">
        <v>1</v>
      </c>
      <c r="AE1323">
        <v>1</v>
      </c>
      <c r="AF1323" t="s">
        <v>25</v>
      </c>
      <c r="AG1323">
        <v>1.1235000000000002</v>
      </c>
      <c r="AH1323">
        <v>2</v>
      </c>
      <c r="AI1323">
        <v>92848254</v>
      </c>
      <c r="AJ1323">
        <v>1163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ROW(Source!A853)</f>
        <v>853</v>
      </c>
      <c r="B1324">
        <v>92848265</v>
      </c>
      <c r="C1324">
        <v>92848253</v>
      </c>
      <c r="D1324">
        <v>49510905</v>
      </c>
      <c r="E1324">
        <v>70</v>
      </c>
      <c r="F1324">
        <v>1</v>
      </c>
      <c r="G1324">
        <v>1</v>
      </c>
      <c r="H1324">
        <v>1</v>
      </c>
      <c r="I1324" t="s">
        <v>916</v>
      </c>
      <c r="J1324" t="s">
        <v>6</v>
      </c>
      <c r="K1324" t="s">
        <v>917</v>
      </c>
      <c r="L1324">
        <v>1191</v>
      </c>
      <c r="N1324">
        <v>1013</v>
      </c>
      <c r="O1324" t="s">
        <v>915</v>
      </c>
      <c r="P1324" t="s">
        <v>915</v>
      </c>
      <c r="Q1324">
        <v>1</v>
      </c>
      <c r="X1324">
        <v>0.01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2</v>
      </c>
      <c r="AF1324" t="s">
        <v>25</v>
      </c>
      <c r="AG1324">
        <v>1.0500000000000001E-2</v>
      </c>
      <c r="AH1324">
        <v>2</v>
      </c>
      <c r="AI1324">
        <v>92848255</v>
      </c>
      <c r="AJ1324">
        <v>1164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ROW(Source!A853)</f>
        <v>853</v>
      </c>
      <c r="B1325">
        <v>92848266</v>
      </c>
      <c r="C1325">
        <v>92848253</v>
      </c>
      <c r="D1325">
        <v>49673503</v>
      </c>
      <c r="E1325">
        <v>1</v>
      </c>
      <c r="F1325">
        <v>1</v>
      </c>
      <c r="G1325">
        <v>1</v>
      </c>
      <c r="H1325">
        <v>2</v>
      </c>
      <c r="I1325" t="s">
        <v>925</v>
      </c>
      <c r="J1325" t="s">
        <v>926</v>
      </c>
      <c r="K1325" t="s">
        <v>927</v>
      </c>
      <c r="L1325">
        <v>1367</v>
      </c>
      <c r="N1325">
        <v>1011</v>
      </c>
      <c r="O1325" t="s">
        <v>921</v>
      </c>
      <c r="P1325" t="s">
        <v>921</v>
      </c>
      <c r="Q1325">
        <v>1</v>
      </c>
      <c r="X1325">
        <v>0.01</v>
      </c>
      <c r="Y1325">
        <v>0</v>
      </c>
      <c r="Z1325">
        <v>65.709999999999994</v>
      </c>
      <c r="AA1325">
        <v>11.6</v>
      </c>
      <c r="AB1325">
        <v>0</v>
      </c>
      <c r="AC1325">
        <v>0</v>
      </c>
      <c r="AD1325">
        <v>1</v>
      </c>
      <c r="AE1325">
        <v>0</v>
      </c>
      <c r="AF1325" t="s">
        <v>25</v>
      </c>
      <c r="AG1325">
        <v>1.0500000000000001E-2</v>
      </c>
      <c r="AH1325">
        <v>2</v>
      </c>
      <c r="AI1325">
        <v>92848256</v>
      </c>
      <c r="AJ1325">
        <v>1165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ROW(Source!A853)</f>
        <v>853</v>
      </c>
      <c r="B1326">
        <v>92848267</v>
      </c>
      <c r="C1326">
        <v>92848253</v>
      </c>
      <c r="D1326">
        <v>49673715</v>
      </c>
      <c r="E1326">
        <v>1</v>
      </c>
      <c r="F1326">
        <v>1</v>
      </c>
      <c r="G1326">
        <v>1</v>
      </c>
      <c r="H1326">
        <v>2</v>
      </c>
      <c r="I1326" t="s">
        <v>937</v>
      </c>
      <c r="J1326" t="s">
        <v>938</v>
      </c>
      <c r="K1326" t="s">
        <v>939</v>
      </c>
      <c r="L1326">
        <v>1367</v>
      </c>
      <c r="N1326">
        <v>1011</v>
      </c>
      <c r="O1326" t="s">
        <v>921</v>
      </c>
      <c r="P1326" t="s">
        <v>921</v>
      </c>
      <c r="Q1326">
        <v>1</v>
      </c>
      <c r="X1326">
        <v>0.1</v>
      </c>
      <c r="Y1326">
        <v>0</v>
      </c>
      <c r="Z1326">
        <v>8.1</v>
      </c>
      <c r="AA1326">
        <v>0</v>
      </c>
      <c r="AB1326">
        <v>0</v>
      </c>
      <c r="AC1326">
        <v>0</v>
      </c>
      <c r="AD1326">
        <v>1</v>
      </c>
      <c r="AE1326">
        <v>0</v>
      </c>
      <c r="AF1326" t="s">
        <v>25</v>
      </c>
      <c r="AG1326">
        <v>0.10500000000000001</v>
      </c>
      <c r="AH1326">
        <v>2</v>
      </c>
      <c r="AI1326">
        <v>92848257</v>
      </c>
      <c r="AJ1326">
        <v>1166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ROW(Source!A853)</f>
        <v>853</v>
      </c>
      <c r="B1327">
        <v>92848268</v>
      </c>
      <c r="C1327">
        <v>92848253</v>
      </c>
      <c r="D1327">
        <v>49523218</v>
      </c>
      <c r="E1327">
        <v>1</v>
      </c>
      <c r="F1327">
        <v>1</v>
      </c>
      <c r="G1327">
        <v>1</v>
      </c>
      <c r="H1327">
        <v>3</v>
      </c>
      <c r="I1327" t="s">
        <v>47</v>
      </c>
      <c r="J1327" t="s">
        <v>50</v>
      </c>
      <c r="K1327" t="s">
        <v>48</v>
      </c>
      <c r="L1327">
        <v>1374</v>
      </c>
      <c r="N1327">
        <v>1013</v>
      </c>
      <c r="O1327" t="s">
        <v>49</v>
      </c>
      <c r="P1327" t="s">
        <v>49</v>
      </c>
      <c r="Q1327">
        <v>1</v>
      </c>
      <c r="X1327">
        <v>0.1</v>
      </c>
      <c r="Y1327">
        <v>1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 t="s">
        <v>6</v>
      </c>
      <c r="AG1327">
        <v>0.1</v>
      </c>
      <c r="AH1327">
        <v>2</v>
      </c>
      <c r="AI1327">
        <v>92848258</v>
      </c>
      <c r="AJ1327">
        <v>1167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ROW(Source!A853)</f>
        <v>853</v>
      </c>
      <c r="B1328">
        <v>92848269</v>
      </c>
      <c r="C1328">
        <v>92848253</v>
      </c>
      <c r="D1328">
        <v>49524301</v>
      </c>
      <c r="E1328">
        <v>1</v>
      </c>
      <c r="F1328">
        <v>1</v>
      </c>
      <c r="G1328">
        <v>1</v>
      </c>
      <c r="H1328">
        <v>3</v>
      </c>
      <c r="I1328" t="s">
        <v>940</v>
      </c>
      <c r="J1328" t="s">
        <v>941</v>
      </c>
      <c r="K1328" t="s">
        <v>942</v>
      </c>
      <c r="L1328">
        <v>1348</v>
      </c>
      <c r="N1328">
        <v>1009</v>
      </c>
      <c r="O1328" t="s">
        <v>122</v>
      </c>
      <c r="P1328" t="s">
        <v>122</v>
      </c>
      <c r="Q1328">
        <v>1000</v>
      </c>
      <c r="X1328">
        <v>1.0000000000000001E-5</v>
      </c>
      <c r="Y1328">
        <v>10362</v>
      </c>
      <c r="Z1328">
        <v>0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6</v>
      </c>
      <c r="AG1328">
        <v>1.0000000000000001E-5</v>
      </c>
      <c r="AH1328">
        <v>2</v>
      </c>
      <c r="AI1328">
        <v>92848259</v>
      </c>
      <c r="AJ1328">
        <v>1168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ROW(Source!A853)</f>
        <v>853</v>
      </c>
      <c r="B1329">
        <v>92848270</v>
      </c>
      <c r="C1329">
        <v>92848253</v>
      </c>
      <c r="D1329">
        <v>49525498</v>
      </c>
      <c r="E1329">
        <v>1</v>
      </c>
      <c r="F1329">
        <v>1</v>
      </c>
      <c r="G1329">
        <v>1</v>
      </c>
      <c r="H1329">
        <v>3</v>
      </c>
      <c r="I1329" t="s">
        <v>943</v>
      </c>
      <c r="J1329" t="s">
        <v>944</v>
      </c>
      <c r="K1329" t="s">
        <v>945</v>
      </c>
      <c r="L1329">
        <v>1348</v>
      </c>
      <c r="N1329">
        <v>1009</v>
      </c>
      <c r="O1329" t="s">
        <v>122</v>
      </c>
      <c r="P1329" t="s">
        <v>122</v>
      </c>
      <c r="Q1329">
        <v>1000</v>
      </c>
      <c r="X1329">
        <v>8.0000000000000007E-5</v>
      </c>
      <c r="Y1329">
        <v>12430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6</v>
      </c>
      <c r="AG1329">
        <v>8.0000000000000007E-5</v>
      </c>
      <c r="AH1329">
        <v>2</v>
      </c>
      <c r="AI1329">
        <v>92848260</v>
      </c>
      <c r="AJ1329">
        <v>1169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ROW(Source!A853)</f>
        <v>853</v>
      </c>
      <c r="B1330">
        <v>92848271</v>
      </c>
      <c r="C1330">
        <v>92848253</v>
      </c>
      <c r="D1330">
        <v>49543539</v>
      </c>
      <c r="E1330">
        <v>1</v>
      </c>
      <c r="F1330">
        <v>1</v>
      </c>
      <c r="G1330">
        <v>1</v>
      </c>
      <c r="H1330">
        <v>3</v>
      </c>
      <c r="I1330" t="s">
        <v>946</v>
      </c>
      <c r="J1330" t="s">
        <v>947</v>
      </c>
      <c r="K1330" t="s">
        <v>948</v>
      </c>
      <c r="L1330">
        <v>1348</v>
      </c>
      <c r="N1330">
        <v>1009</v>
      </c>
      <c r="O1330" t="s">
        <v>122</v>
      </c>
      <c r="P1330" t="s">
        <v>122</v>
      </c>
      <c r="Q1330">
        <v>1000</v>
      </c>
      <c r="X1330">
        <v>4.2999999999999999E-4</v>
      </c>
      <c r="Y1330">
        <v>6508.75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6</v>
      </c>
      <c r="AG1330">
        <v>4.2999999999999999E-4</v>
      </c>
      <c r="AH1330">
        <v>2</v>
      </c>
      <c r="AI1330">
        <v>92848261</v>
      </c>
      <c r="AJ1330">
        <v>1170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ROW(Source!A853)</f>
        <v>853</v>
      </c>
      <c r="B1331">
        <v>92848272</v>
      </c>
      <c r="C1331">
        <v>92848253</v>
      </c>
      <c r="D1331">
        <v>49565711</v>
      </c>
      <c r="E1331">
        <v>1</v>
      </c>
      <c r="F1331">
        <v>1</v>
      </c>
      <c r="G1331">
        <v>1</v>
      </c>
      <c r="H1331">
        <v>3</v>
      </c>
      <c r="I1331" t="s">
        <v>55</v>
      </c>
      <c r="J1331" t="s">
        <v>58</v>
      </c>
      <c r="K1331" t="s">
        <v>56</v>
      </c>
      <c r="L1331">
        <v>1327</v>
      </c>
      <c r="N1331">
        <v>1005</v>
      </c>
      <c r="O1331" t="s">
        <v>57</v>
      </c>
      <c r="P1331" t="s">
        <v>57</v>
      </c>
      <c r="Q1331">
        <v>1</v>
      </c>
      <c r="X1331">
        <v>0.04</v>
      </c>
      <c r="Y1331">
        <v>926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6</v>
      </c>
      <c r="AG1331">
        <v>0.04</v>
      </c>
      <c r="AH1331">
        <v>2</v>
      </c>
      <c r="AI1331">
        <v>92848262</v>
      </c>
      <c r="AJ1331">
        <v>1171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ROW(Source!A857)</f>
        <v>857</v>
      </c>
      <c r="B1332">
        <v>92848287</v>
      </c>
      <c r="C1332">
        <v>92848276</v>
      </c>
      <c r="D1332">
        <v>49510723</v>
      </c>
      <c r="E1332">
        <v>70</v>
      </c>
      <c r="F1332">
        <v>1</v>
      </c>
      <c r="G1332">
        <v>1</v>
      </c>
      <c r="H1332">
        <v>1</v>
      </c>
      <c r="I1332" t="s">
        <v>935</v>
      </c>
      <c r="J1332" t="s">
        <v>6</v>
      </c>
      <c r="K1332" t="s">
        <v>936</v>
      </c>
      <c r="L1332">
        <v>1191</v>
      </c>
      <c r="N1332">
        <v>1013</v>
      </c>
      <c r="O1332" t="s">
        <v>915</v>
      </c>
      <c r="P1332" t="s">
        <v>915</v>
      </c>
      <c r="Q1332">
        <v>1</v>
      </c>
      <c r="X1332">
        <v>1.07</v>
      </c>
      <c r="Y1332">
        <v>0</v>
      </c>
      <c r="Z1332">
        <v>0</v>
      </c>
      <c r="AA1332">
        <v>0</v>
      </c>
      <c r="AB1332">
        <v>8.9700000000000006</v>
      </c>
      <c r="AC1332">
        <v>0</v>
      </c>
      <c r="AD1332">
        <v>1</v>
      </c>
      <c r="AE1332">
        <v>1</v>
      </c>
      <c r="AF1332" t="s">
        <v>25</v>
      </c>
      <c r="AG1332">
        <v>1.1235000000000002</v>
      </c>
      <c r="AH1332">
        <v>2</v>
      </c>
      <c r="AI1332">
        <v>92848277</v>
      </c>
      <c r="AJ1332">
        <v>1173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ROW(Source!A857)</f>
        <v>857</v>
      </c>
      <c r="B1333">
        <v>92848288</v>
      </c>
      <c r="C1333">
        <v>92848276</v>
      </c>
      <c r="D1333">
        <v>49510905</v>
      </c>
      <c r="E1333">
        <v>70</v>
      </c>
      <c r="F1333">
        <v>1</v>
      </c>
      <c r="G1333">
        <v>1</v>
      </c>
      <c r="H1333">
        <v>1</v>
      </c>
      <c r="I1333" t="s">
        <v>916</v>
      </c>
      <c r="J1333" t="s">
        <v>6</v>
      </c>
      <c r="K1333" t="s">
        <v>917</v>
      </c>
      <c r="L1333">
        <v>1191</v>
      </c>
      <c r="N1333">
        <v>1013</v>
      </c>
      <c r="O1333" t="s">
        <v>915</v>
      </c>
      <c r="P1333" t="s">
        <v>915</v>
      </c>
      <c r="Q1333">
        <v>1</v>
      </c>
      <c r="X1333">
        <v>0.01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2</v>
      </c>
      <c r="AF1333" t="s">
        <v>25</v>
      </c>
      <c r="AG1333">
        <v>1.0500000000000001E-2</v>
      </c>
      <c r="AH1333">
        <v>2</v>
      </c>
      <c r="AI1333">
        <v>92848278</v>
      </c>
      <c r="AJ1333">
        <v>1174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ROW(Source!A857)</f>
        <v>857</v>
      </c>
      <c r="B1334">
        <v>92848289</v>
      </c>
      <c r="C1334">
        <v>92848276</v>
      </c>
      <c r="D1334">
        <v>49673503</v>
      </c>
      <c r="E1334">
        <v>1</v>
      </c>
      <c r="F1334">
        <v>1</v>
      </c>
      <c r="G1334">
        <v>1</v>
      </c>
      <c r="H1334">
        <v>2</v>
      </c>
      <c r="I1334" t="s">
        <v>925</v>
      </c>
      <c r="J1334" t="s">
        <v>926</v>
      </c>
      <c r="K1334" t="s">
        <v>927</v>
      </c>
      <c r="L1334">
        <v>1367</v>
      </c>
      <c r="N1334">
        <v>1011</v>
      </c>
      <c r="O1334" t="s">
        <v>921</v>
      </c>
      <c r="P1334" t="s">
        <v>921</v>
      </c>
      <c r="Q1334">
        <v>1</v>
      </c>
      <c r="X1334">
        <v>0.01</v>
      </c>
      <c r="Y1334">
        <v>0</v>
      </c>
      <c r="Z1334">
        <v>65.709999999999994</v>
      </c>
      <c r="AA1334">
        <v>11.6</v>
      </c>
      <c r="AB1334">
        <v>0</v>
      </c>
      <c r="AC1334">
        <v>0</v>
      </c>
      <c r="AD1334">
        <v>1</v>
      </c>
      <c r="AE1334">
        <v>0</v>
      </c>
      <c r="AF1334" t="s">
        <v>25</v>
      </c>
      <c r="AG1334">
        <v>1.0500000000000001E-2</v>
      </c>
      <c r="AH1334">
        <v>2</v>
      </c>
      <c r="AI1334">
        <v>92848279</v>
      </c>
      <c r="AJ1334">
        <v>1175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ROW(Source!A857)</f>
        <v>857</v>
      </c>
      <c r="B1335">
        <v>92848290</v>
      </c>
      <c r="C1335">
        <v>92848276</v>
      </c>
      <c r="D1335">
        <v>49673715</v>
      </c>
      <c r="E1335">
        <v>1</v>
      </c>
      <c r="F1335">
        <v>1</v>
      </c>
      <c r="G1335">
        <v>1</v>
      </c>
      <c r="H1335">
        <v>2</v>
      </c>
      <c r="I1335" t="s">
        <v>937</v>
      </c>
      <c r="J1335" t="s">
        <v>938</v>
      </c>
      <c r="K1335" t="s">
        <v>939</v>
      </c>
      <c r="L1335">
        <v>1367</v>
      </c>
      <c r="N1335">
        <v>1011</v>
      </c>
      <c r="O1335" t="s">
        <v>921</v>
      </c>
      <c r="P1335" t="s">
        <v>921</v>
      </c>
      <c r="Q1335">
        <v>1</v>
      </c>
      <c r="X1335">
        <v>0.1</v>
      </c>
      <c r="Y1335">
        <v>0</v>
      </c>
      <c r="Z1335">
        <v>8.1</v>
      </c>
      <c r="AA1335">
        <v>0</v>
      </c>
      <c r="AB1335">
        <v>0</v>
      </c>
      <c r="AC1335">
        <v>0</v>
      </c>
      <c r="AD1335">
        <v>1</v>
      </c>
      <c r="AE1335">
        <v>0</v>
      </c>
      <c r="AF1335" t="s">
        <v>25</v>
      </c>
      <c r="AG1335">
        <v>0.10500000000000001</v>
      </c>
      <c r="AH1335">
        <v>2</v>
      </c>
      <c r="AI1335">
        <v>92848280</v>
      </c>
      <c r="AJ1335">
        <v>1176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ROW(Source!A857)</f>
        <v>857</v>
      </c>
      <c r="B1336">
        <v>92848291</v>
      </c>
      <c r="C1336">
        <v>92848276</v>
      </c>
      <c r="D1336">
        <v>49523218</v>
      </c>
      <c r="E1336">
        <v>1</v>
      </c>
      <c r="F1336">
        <v>1</v>
      </c>
      <c r="G1336">
        <v>1</v>
      </c>
      <c r="H1336">
        <v>3</v>
      </c>
      <c r="I1336" t="s">
        <v>47</v>
      </c>
      <c r="J1336" t="s">
        <v>50</v>
      </c>
      <c r="K1336" t="s">
        <v>48</v>
      </c>
      <c r="L1336">
        <v>1374</v>
      </c>
      <c r="N1336">
        <v>1013</v>
      </c>
      <c r="O1336" t="s">
        <v>49</v>
      </c>
      <c r="P1336" t="s">
        <v>49</v>
      </c>
      <c r="Q1336">
        <v>1</v>
      </c>
      <c r="X1336">
        <v>0.1</v>
      </c>
      <c r="Y1336">
        <v>1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 t="s">
        <v>6</v>
      </c>
      <c r="AG1336">
        <v>0.1</v>
      </c>
      <c r="AH1336">
        <v>2</v>
      </c>
      <c r="AI1336">
        <v>92848281</v>
      </c>
      <c r="AJ1336">
        <v>1177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ROW(Source!A857)</f>
        <v>857</v>
      </c>
      <c r="B1337">
        <v>92848292</v>
      </c>
      <c r="C1337">
        <v>92848276</v>
      </c>
      <c r="D1337">
        <v>49524301</v>
      </c>
      <c r="E1337">
        <v>1</v>
      </c>
      <c r="F1337">
        <v>1</v>
      </c>
      <c r="G1337">
        <v>1</v>
      </c>
      <c r="H1337">
        <v>3</v>
      </c>
      <c r="I1337" t="s">
        <v>940</v>
      </c>
      <c r="J1337" t="s">
        <v>941</v>
      </c>
      <c r="K1337" t="s">
        <v>942</v>
      </c>
      <c r="L1337">
        <v>1348</v>
      </c>
      <c r="N1337">
        <v>1009</v>
      </c>
      <c r="O1337" t="s">
        <v>122</v>
      </c>
      <c r="P1337" t="s">
        <v>122</v>
      </c>
      <c r="Q1337">
        <v>1000</v>
      </c>
      <c r="X1337">
        <v>1.0000000000000001E-5</v>
      </c>
      <c r="Y1337">
        <v>10362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6</v>
      </c>
      <c r="AG1337">
        <v>1.0000000000000001E-5</v>
      </c>
      <c r="AH1337">
        <v>2</v>
      </c>
      <c r="AI1337">
        <v>92848282</v>
      </c>
      <c r="AJ1337">
        <v>1178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ROW(Source!A857)</f>
        <v>857</v>
      </c>
      <c r="B1338">
        <v>92848293</v>
      </c>
      <c r="C1338">
        <v>92848276</v>
      </c>
      <c r="D1338">
        <v>49525498</v>
      </c>
      <c r="E1338">
        <v>1</v>
      </c>
      <c r="F1338">
        <v>1</v>
      </c>
      <c r="G1338">
        <v>1</v>
      </c>
      <c r="H1338">
        <v>3</v>
      </c>
      <c r="I1338" t="s">
        <v>943</v>
      </c>
      <c r="J1338" t="s">
        <v>944</v>
      </c>
      <c r="K1338" t="s">
        <v>945</v>
      </c>
      <c r="L1338">
        <v>1348</v>
      </c>
      <c r="N1338">
        <v>1009</v>
      </c>
      <c r="O1338" t="s">
        <v>122</v>
      </c>
      <c r="P1338" t="s">
        <v>122</v>
      </c>
      <c r="Q1338">
        <v>1000</v>
      </c>
      <c r="X1338">
        <v>8.0000000000000007E-5</v>
      </c>
      <c r="Y1338">
        <v>12430</v>
      </c>
      <c r="Z1338">
        <v>0</v>
      </c>
      <c r="AA1338">
        <v>0</v>
      </c>
      <c r="AB1338">
        <v>0</v>
      </c>
      <c r="AC1338">
        <v>0</v>
      </c>
      <c r="AD1338">
        <v>1</v>
      </c>
      <c r="AE1338">
        <v>0</v>
      </c>
      <c r="AF1338" t="s">
        <v>6</v>
      </c>
      <c r="AG1338">
        <v>8.0000000000000007E-5</v>
      </c>
      <c r="AH1338">
        <v>2</v>
      </c>
      <c r="AI1338">
        <v>92848283</v>
      </c>
      <c r="AJ1338">
        <v>1179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ROW(Source!A857)</f>
        <v>857</v>
      </c>
      <c r="B1339">
        <v>92848294</v>
      </c>
      <c r="C1339">
        <v>92848276</v>
      </c>
      <c r="D1339">
        <v>49543539</v>
      </c>
      <c r="E1339">
        <v>1</v>
      </c>
      <c r="F1339">
        <v>1</v>
      </c>
      <c r="G1339">
        <v>1</v>
      </c>
      <c r="H1339">
        <v>3</v>
      </c>
      <c r="I1339" t="s">
        <v>946</v>
      </c>
      <c r="J1339" t="s">
        <v>947</v>
      </c>
      <c r="K1339" t="s">
        <v>948</v>
      </c>
      <c r="L1339">
        <v>1348</v>
      </c>
      <c r="N1339">
        <v>1009</v>
      </c>
      <c r="O1339" t="s">
        <v>122</v>
      </c>
      <c r="P1339" t="s">
        <v>122</v>
      </c>
      <c r="Q1339">
        <v>1000</v>
      </c>
      <c r="X1339">
        <v>4.2999999999999999E-4</v>
      </c>
      <c r="Y1339">
        <v>6508.75</v>
      </c>
      <c r="Z1339">
        <v>0</v>
      </c>
      <c r="AA1339">
        <v>0</v>
      </c>
      <c r="AB1339">
        <v>0</v>
      </c>
      <c r="AC1339">
        <v>0</v>
      </c>
      <c r="AD1339">
        <v>1</v>
      </c>
      <c r="AE1339">
        <v>0</v>
      </c>
      <c r="AF1339" t="s">
        <v>6</v>
      </c>
      <c r="AG1339">
        <v>4.2999999999999999E-4</v>
      </c>
      <c r="AH1339">
        <v>2</v>
      </c>
      <c r="AI1339">
        <v>92848284</v>
      </c>
      <c r="AJ1339">
        <v>1180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ROW(Source!A857)</f>
        <v>857</v>
      </c>
      <c r="B1340">
        <v>92848295</v>
      </c>
      <c r="C1340">
        <v>92848276</v>
      </c>
      <c r="D1340">
        <v>49565711</v>
      </c>
      <c r="E1340">
        <v>1</v>
      </c>
      <c r="F1340">
        <v>1</v>
      </c>
      <c r="G1340">
        <v>1</v>
      </c>
      <c r="H1340">
        <v>3</v>
      </c>
      <c r="I1340" t="s">
        <v>55</v>
      </c>
      <c r="J1340" t="s">
        <v>58</v>
      </c>
      <c r="K1340" t="s">
        <v>56</v>
      </c>
      <c r="L1340">
        <v>1327</v>
      </c>
      <c r="N1340">
        <v>1005</v>
      </c>
      <c r="O1340" t="s">
        <v>57</v>
      </c>
      <c r="P1340" t="s">
        <v>57</v>
      </c>
      <c r="Q1340">
        <v>1</v>
      </c>
      <c r="X1340">
        <v>0.04</v>
      </c>
      <c r="Y1340">
        <v>926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0</v>
      </c>
      <c r="AF1340" t="s">
        <v>6</v>
      </c>
      <c r="AG1340">
        <v>0.04</v>
      </c>
      <c r="AH1340">
        <v>2</v>
      </c>
      <c r="AI1340">
        <v>92848285</v>
      </c>
      <c r="AJ1340">
        <v>1181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ROW(Source!A861)</f>
        <v>861</v>
      </c>
      <c r="B1341">
        <v>92848312</v>
      </c>
      <c r="C1341">
        <v>92848299</v>
      </c>
      <c r="D1341">
        <v>49510719</v>
      </c>
      <c r="E1341">
        <v>70</v>
      </c>
      <c r="F1341">
        <v>1</v>
      </c>
      <c r="G1341">
        <v>1</v>
      </c>
      <c r="H1341">
        <v>1</v>
      </c>
      <c r="I1341" t="s">
        <v>953</v>
      </c>
      <c r="J1341" t="s">
        <v>6</v>
      </c>
      <c r="K1341" t="s">
        <v>954</v>
      </c>
      <c r="L1341">
        <v>1191</v>
      </c>
      <c r="N1341">
        <v>1013</v>
      </c>
      <c r="O1341" t="s">
        <v>915</v>
      </c>
      <c r="P1341" t="s">
        <v>915</v>
      </c>
      <c r="Q1341">
        <v>1</v>
      </c>
      <c r="X1341">
        <v>154</v>
      </c>
      <c r="Y1341">
        <v>0</v>
      </c>
      <c r="Z1341">
        <v>0</v>
      </c>
      <c r="AA1341">
        <v>0</v>
      </c>
      <c r="AB1341">
        <v>8.74</v>
      </c>
      <c r="AC1341">
        <v>0</v>
      </c>
      <c r="AD1341">
        <v>1</v>
      </c>
      <c r="AE1341">
        <v>1</v>
      </c>
      <c r="AF1341" t="s">
        <v>25</v>
      </c>
      <c r="AG1341">
        <v>161.70000000000002</v>
      </c>
      <c r="AH1341">
        <v>2</v>
      </c>
      <c r="AI1341">
        <v>92848300</v>
      </c>
      <c r="AJ1341">
        <v>1183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ROW(Source!A861)</f>
        <v>861</v>
      </c>
      <c r="B1342">
        <v>92848313</v>
      </c>
      <c r="C1342">
        <v>92848299</v>
      </c>
      <c r="D1342">
        <v>49510905</v>
      </c>
      <c r="E1342">
        <v>70</v>
      </c>
      <c r="F1342">
        <v>1</v>
      </c>
      <c r="G1342">
        <v>1</v>
      </c>
      <c r="H1342">
        <v>1</v>
      </c>
      <c r="I1342" t="s">
        <v>916</v>
      </c>
      <c r="J1342" t="s">
        <v>6</v>
      </c>
      <c r="K1342" t="s">
        <v>917</v>
      </c>
      <c r="L1342">
        <v>1191</v>
      </c>
      <c r="N1342">
        <v>1013</v>
      </c>
      <c r="O1342" t="s">
        <v>915</v>
      </c>
      <c r="P1342" t="s">
        <v>915</v>
      </c>
      <c r="Q1342">
        <v>1</v>
      </c>
      <c r="X1342">
        <v>1.2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2</v>
      </c>
      <c r="AF1342" t="s">
        <v>25</v>
      </c>
      <c r="AG1342">
        <v>1.26</v>
      </c>
      <c r="AH1342">
        <v>2</v>
      </c>
      <c r="AI1342">
        <v>92848301</v>
      </c>
      <c r="AJ1342">
        <v>1184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ROW(Source!A861)</f>
        <v>861</v>
      </c>
      <c r="B1343">
        <v>92848314</v>
      </c>
      <c r="C1343">
        <v>92848299</v>
      </c>
      <c r="D1343">
        <v>49672573</v>
      </c>
      <c r="E1343">
        <v>1</v>
      </c>
      <c r="F1343">
        <v>1</v>
      </c>
      <c r="G1343">
        <v>1</v>
      </c>
      <c r="H1343">
        <v>2</v>
      </c>
      <c r="I1343" t="s">
        <v>918</v>
      </c>
      <c r="J1343" t="s">
        <v>919</v>
      </c>
      <c r="K1343" t="s">
        <v>920</v>
      </c>
      <c r="L1343">
        <v>1367</v>
      </c>
      <c r="N1343">
        <v>1011</v>
      </c>
      <c r="O1343" t="s">
        <v>921</v>
      </c>
      <c r="P1343" t="s">
        <v>921</v>
      </c>
      <c r="Q1343">
        <v>1</v>
      </c>
      <c r="X1343">
        <v>0.48</v>
      </c>
      <c r="Y1343">
        <v>0</v>
      </c>
      <c r="Z1343">
        <v>115.4</v>
      </c>
      <c r="AA1343">
        <v>13.5</v>
      </c>
      <c r="AB1343">
        <v>0</v>
      </c>
      <c r="AC1343">
        <v>0</v>
      </c>
      <c r="AD1343">
        <v>1</v>
      </c>
      <c r="AE1343">
        <v>0</v>
      </c>
      <c r="AF1343" t="s">
        <v>25</v>
      </c>
      <c r="AG1343">
        <v>0.504</v>
      </c>
      <c r="AH1343">
        <v>2</v>
      </c>
      <c r="AI1343">
        <v>92848302</v>
      </c>
      <c r="AJ1343">
        <v>1185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ROW(Source!A861)</f>
        <v>861</v>
      </c>
      <c r="B1344">
        <v>92848315</v>
      </c>
      <c r="C1344">
        <v>92848299</v>
      </c>
      <c r="D1344">
        <v>49672703</v>
      </c>
      <c r="E1344">
        <v>1</v>
      </c>
      <c r="F1344">
        <v>1</v>
      </c>
      <c r="G1344">
        <v>1</v>
      </c>
      <c r="H1344">
        <v>2</v>
      </c>
      <c r="I1344" t="s">
        <v>955</v>
      </c>
      <c r="J1344" t="s">
        <v>956</v>
      </c>
      <c r="K1344" t="s">
        <v>957</v>
      </c>
      <c r="L1344">
        <v>1367</v>
      </c>
      <c r="N1344">
        <v>1011</v>
      </c>
      <c r="O1344" t="s">
        <v>921</v>
      </c>
      <c r="P1344" t="s">
        <v>921</v>
      </c>
      <c r="Q1344">
        <v>1</v>
      </c>
      <c r="X1344">
        <v>0.34</v>
      </c>
      <c r="Y1344">
        <v>0</v>
      </c>
      <c r="Z1344">
        <v>6.66</v>
      </c>
      <c r="AA1344">
        <v>0</v>
      </c>
      <c r="AB1344">
        <v>0</v>
      </c>
      <c r="AC1344">
        <v>0</v>
      </c>
      <c r="AD1344">
        <v>1</v>
      </c>
      <c r="AE1344">
        <v>0</v>
      </c>
      <c r="AF1344" t="s">
        <v>25</v>
      </c>
      <c r="AG1344">
        <v>0.35700000000000004</v>
      </c>
      <c r="AH1344">
        <v>2</v>
      </c>
      <c r="AI1344">
        <v>92848303</v>
      </c>
      <c r="AJ1344">
        <v>1186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ROW(Source!A861)</f>
        <v>861</v>
      </c>
      <c r="B1345">
        <v>92848316</v>
      </c>
      <c r="C1345">
        <v>92848299</v>
      </c>
      <c r="D1345">
        <v>49673503</v>
      </c>
      <c r="E1345">
        <v>1</v>
      </c>
      <c r="F1345">
        <v>1</v>
      </c>
      <c r="G1345">
        <v>1</v>
      </c>
      <c r="H1345">
        <v>2</v>
      </c>
      <c r="I1345" t="s">
        <v>925</v>
      </c>
      <c r="J1345" t="s">
        <v>926</v>
      </c>
      <c r="K1345" t="s">
        <v>927</v>
      </c>
      <c r="L1345">
        <v>1367</v>
      </c>
      <c r="N1345">
        <v>1011</v>
      </c>
      <c r="O1345" t="s">
        <v>921</v>
      </c>
      <c r="P1345" t="s">
        <v>921</v>
      </c>
      <c r="Q1345">
        <v>1</v>
      </c>
      <c r="X1345">
        <v>0.72</v>
      </c>
      <c r="Y1345">
        <v>0</v>
      </c>
      <c r="Z1345">
        <v>65.709999999999994</v>
      </c>
      <c r="AA1345">
        <v>11.6</v>
      </c>
      <c r="AB1345">
        <v>0</v>
      </c>
      <c r="AC1345">
        <v>0</v>
      </c>
      <c r="AD1345">
        <v>1</v>
      </c>
      <c r="AE1345">
        <v>0</v>
      </c>
      <c r="AF1345" t="s">
        <v>25</v>
      </c>
      <c r="AG1345">
        <v>0.75600000000000001</v>
      </c>
      <c r="AH1345">
        <v>2</v>
      </c>
      <c r="AI1345">
        <v>92848304</v>
      </c>
      <c r="AJ1345">
        <v>1187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ROW(Source!A861)</f>
        <v>861</v>
      </c>
      <c r="B1346">
        <v>92848317</v>
      </c>
      <c r="C1346">
        <v>92848299</v>
      </c>
      <c r="D1346">
        <v>49673715</v>
      </c>
      <c r="E1346">
        <v>1</v>
      </c>
      <c r="F1346">
        <v>1</v>
      </c>
      <c r="G1346">
        <v>1</v>
      </c>
      <c r="H1346">
        <v>2</v>
      </c>
      <c r="I1346" t="s">
        <v>937</v>
      </c>
      <c r="J1346" t="s">
        <v>938</v>
      </c>
      <c r="K1346" t="s">
        <v>939</v>
      </c>
      <c r="L1346">
        <v>1367</v>
      </c>
      <c r="N1346">
        <v>1011</v>
      </c>
      <c r="O1346" t="s">
        <v>921</v>
      </c>
      <c r="P1346" t="s">
        <v>921</v>
      </c>
      <c r="Q1346">
        <v>1</v>
      </c>
      <c r="X1346">
        <v>1.54</v>
      </c>
      <c r="Y1346">
        <v>0</v>
      </c>
      <c r="Z1346">
        <v>8.1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25</v>
      </c>
      <c r="AG1346">
        <v>1.6170000000000002</v>
      </c>
      <c r="AH1346">
        <v>2</v>
      </c>
      <c r="AI1346">
        <v>92848305</v>
      </c>
      <c r="AJ1346">
        <v>1188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ROW(Source!A861)</f>
        <v>861</v>
      </c>
      <c r="B1347">
        <v>92848318</v>
      </c>
      <c r="C1347">
        <v>92848299</v>
      </c>
      <c r="D1347">
        <v>49521144</v>
      </c>
      <c r="E1347">
        <v>1</v>
      </c>
      <c r="F1347">
        <v>1</v>
      </c>
      <c r="G1347">
        <v>1</v>
      </c>
      <c r="H1347">
        <v>3</v>
      </c>
      <c r="I1347" t="s">
        <v>958</v>
      </c>
      <c r="J1347" t="s">
        <v>959</v>
      </c>
      <c r="K1347" t="s">
        <v>960</v>
      </c>
      <c r="L1347">
        <v>1348</v>
      </c>
      <c r="N1347">
        <v>1009</v>
      </c>
      <c r="O1347" t="s">
        <v>122</v>
      </c>
      <c r="P1347" t="s">
        <v>122</v>
      </c>
      <c r="Q1347">
        <v>1000</v>
      </c>
      <c r="X1347">
        <v>8.8999999999999995E-4</v>
      </c>
      <c r="Y1347">
        <v>26499</v>
      </c>
      <c r="Z1347">
        <v>0</v>
      </c>
      <c r="AA1347">
        <v>0</v>
      </c>
      <c r="AB1347">
        <v>0</v>
      </c>
      <c r="AC1347">
        <v>0</v>
      </c>
      <c r="AD1347">
        <v>1</v>
      </c>
      <c r="AE1347">
        <v>0</v>
      </c>
      <c r="AF1347" t="s">
        <v>6</v>
      </c>
      <c r="AG1347">
        <v>8.8999999999999995E-4</v>
      </c>
      <c r="AH1347">
        <v>2</v>
      </c>
      <c r="AI1347">
        <v>92848306</v>
      </c>
      <c r="AJ1347">
        <v>1189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ROW(Source!A861)</f>
        <v>861</v>
      </c>
      <c r="B1348">
        <v>92848319</v>
      </c>
      <c r="C1348">
        <v>92848299</v>
      </c>
      <c r="D1348">
        <v>49524301</v>
      </c>
      <c r="E1348">
        <v>1</v>
      </c>
      <c r="F1348">
        <v>1</v>
      </c>
      <c r="G1348">
        <v>1</v>
      </c>
      <c r="H1348">
        <v>3</v>
      </c>
      <c r="I1348" t="s">
        <v>940</v>
      </c>
      <c r="J1348" t="s">
        <v>941</v>
      </c>
      <c r="K1348" t="s">
        <v>942</v>
      </c>
      <c r="L1348">
        <v>1348</v>
      </c>
      <c r="N1348">
        <v>1009</v>
      </c>
      <c r="O1348" t="s">
        <v>122</v>
      </c>
      <c r="P1348" t="s">
        <v>122</v>
      </c>
      <c r="Q1348">
        <v>1000</v>
      </c>
      <c r="X1348">
        <v>4.4999999999999999E-4</v>
      </c>
      <c r="Y1348">
        <v>10362</v>
      </c>
      <c r="Z1348">
        <v>0</v>
      </c>
      <c r="AA1348">
        <v>0</v>
      </c>
      <c r="AB1348">
        <v>0</v>
      </c>
      <c r="AC1348">
        <v>0</v>
      </c>
      <c r="AD1348">
        <v>1</v>
      </c>
      <c r="AE1348">
        <v>0</v>
      </c>
      <c r="AF1348" t="s">
        <v>6</v>
      </c>
      <c r="AG1348">
        <v>4.4999999999999999E-4</v>
      </c>
      <c r="AH1348">
        <v>2</v>
      </c>
      <c r="AI1348">
        <v>92848307</v>
      </c>
      <c r="AJ1348">
        <v>1190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ROW(Source!A861)</f>
        <v>861</v>
      </c>
      <c r="B1349">
        <v>92848320</v>
      </c>
      <c r="C1349">
        <v>92848299</v>
      </c>
      <c r="D1349">
        <v>49525488</v>
      </c>
      <c r="E1349">
        <v>1</v>
      </c>
      <c r="F1349">
        <v>1</v>
      </c>
      <c r="G1349">
        <v>1</v>
      </c>
      <c r="H1349">
        <v>3</v>
      </c>
      <c r="I1349" t="s">
        <v>928</v>
      </c>
      <c r="J1349" t="s">
        <v>929</v>
      </c>
      <c r="K1349" t="s">
        <v>930</v>
      </c>
      <c r="L1349">
        <v>1346</v>
      </c>
      <c r="N1349">
        <v>1009</v>
      </c>
      <c r="O1349" t="s">
        <v>931</v>
      </c>
      <c r="P1349" t="s">
        <v>931</v>
      </c>
      <c r="Q1349">
        <v>1</v>
      </c>
      <c r="X1349">
        <v>15</v>
      </c>
      <c r="Y1349">
        <v>9.0399999999999991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6</v>
      </c>
      <c r="AG1349">
        <v>15</v>
      </c>
      <c r="AH1349">
        <v>2</v>
      </c>
      <c r="AI1349">
        <v>92848308</v>
      </c>
      <c r="AJ1349">
        <v>1191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ROW(Source!A861)</f>
        <v>861</v>
      </c>
      <c r="B1350">
        <v>92848321</v>
      </c>
      <c r="C1350">
        <v>92848299</v>
      </c>
      <c r="D1350">
        <v>49526492</v>
      </c>
      <c r="E1350">
        <v>1</v>
      </c>
      <c r="F1350">
        <v>1</v>
      </c>
      <c r="G1350">
        <v>1</v>
      </c>
      <c r="H1350">
        <v>3</v>
      </c>
      <c r="I1350" t="s">
        <v>932</v>
      </c>
      <c r="J1350" t="s">
        <v>933</v>
      </c>
      <c r="K1350" t="s">
        <v>934</v>
      </c>
      <c r="L1350">
        <v>1346</v>
      </c>
      <c r="N1350">
        <v>1009</v>
      </c>
      <c r="O1350" t="s">
        <v>931</v>
      </c>
      <c r="P1350" t="s">
        <v>931</v>
      </c>
      <c r="Q1350">
        <v>1</v>
      </c>
      <c r="X1350">
        <v>8</v>
      </c>
      <c r="Y1350">
        <v>23.09</v>
      </c>
      <c r="Z1350">
        <v>0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 t="s">
        <v>6</v>
      </c>
      <c r="AG1350">
        <v>8</v>
      </c>
      <c r="AH1350">
        <v>2</v>
      </c>
      <c r="AI1350">
        <v>92848309</v>
      </c>
      <c r="AJ1350">
        <v>1192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ROW(Source!A861)</f>
        <v>861</v>
      </c>
      <c r="B1351">
        <v>92848322</v>
      </c>
      <c r="C1351">
        <v>92848299</v>
      </c>
      <c r="D1351">
        <v>49512814</v>
      </c>
      <c r="E1351">
        <v>70</v>
      </c>
      <c r="F1351">
        <v>1</v>
      </c>
      <c r="G1351">
        <v>1</v>
      </c>
      <c r="H1351">
        <v>3</v>
      </c>
      <c r="I1351" t="s">
        <v>985</v>
      </c>
      <c r="J1351" t="s">
        <v>6</v>
      </c>
      <c r="K1351" t="s">
        <v>986</v>
      </c>
      <c r="L1351">
        <v>1327</v>
      </c>
      <c r="N1351">
        <v>1005</v>
      </c>
      <c r="O1351" t="s">
        <v>57</v>
      </c>
      <c r="P1351" t="s">
        <v>57</v>
      </c>
      <c r="Q1351">
        <v>1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1</v>
      </c>
      <c r="AD1351">
        <v>0</v>
      </c>
      <c r="AE1351">
        <v>0</v>
      </c>
      <c r="AF1351" t="s">
        <v>6</v>
      </c>
      <c r="AG1351">
        <v>0</v>
      </c>
      <c r="AH1351">
        <v>3</v>
      </c>
      <c r="AI1351">
        <v>-1</v>
      </c>
      <c r="AJ1351" t="s">
        <v>6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ROW(Source!A861)</f>
        <v>861</v>
      </c>
      <c r="B1352">
        <v>92848323</v>
      </c>
      <c r="C1352">
        <v>92848299</v>
      </c>
      <c r="D1352">
        <v>49555131</v>
      </c>
      <c r="E1352">
        <v>1</v>
      </c>
      <c r="F1352">
        <v>1</v>
      </c>
      <c r="G1352">
        <v>1</v>
      </c>
      <c r="H1352">
        <v>3</v>
      </c>
      <c r="I1352" t="s">
        <v>961</v>
      </c>
      <c r="J1352" t="s">
        <v>962</v>
      </c>
      <c r="K1352" t="s">
        <v>963</v>
      </c>
      <c r="L1352">
        <v>1348</v>
      </c>
      <c r="N1352">
        <v>1009</v>
      </c>
      <c r="O1352" t="s">
        <v>122</v>
      </c>
      <c r="P1352" t="s">
        <v>122</v>
      </c>
      <c r="Q1352">
        <v>1000</v>
      </c>
      <c r="X1352">
        <v>5.0099999999999997E-3</v>
      </c>
      <c r="Y1352">
        <v>17183</v>
      </c>
      <c r="Z1352">
        <v>0</v>
      </c>
      <c r="AA1352">
        <v>0</v>
      </c>
      <c r="AB1352">
        <v>0</v>
      </c>
      <c r="AC1352">
        <v>0</v>
      </c>
      <c r="AD1352">
        <v>1</v>
      </c>
      <c r="AE1352">
        <v>0</v>
      </c>
      <c r="AF1352" t="s">
        <v>6</v>
      </c>
      <c r="AG1352">
        <v>5.0099999999999997E-3</v>
      </c>
      <c r="AH1352">
        <v>2</v>
      </c>
      <c r="AI1352">
        <v>92848310</v>
      </c>
      <c r="AJ1352">
        <v>1193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ROW(Source!A861)</f>
        <v>861</v>
      </c>
      <c r="B1353">
        <v>92848324</v>
      </c>
      <c r="C1353">
        <v>92848299</v>
      </c>
      <c r="D1353">
        <v>49514607</v>
      </c>
      <c r="E1353">
        <v>70</v>
      </c>
      <c r="F1353">
        <v>1</v>
      </c>
      <c r="G1353">
        <v>1</v>
      </c>
      <c r="H1353">
        <v>3</v>
      </c>
      <c r="I1353" t="s">
        <v>987</v>
      </c>
      <c r="J1353" t="s">
        <v>6</v>
      </c>
      <c r="K1353" t="s">
        <v>988</v>
      </c>
      <c r="L1353">
        <v>1327</v>
      </c>
      <c r="N1353">
        <v>1005</v>
      </c>
      <c r="O1353" t="s">
        <v>57</v>
      </c>
      <c r="P1353" t="s">
        <v>57</v>
      </c>
      <c r="Q1353">
        <v>1</v>
      </c>
      <c r="X1353">
        <v>100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 t="s">
        <v>6</v>
      </c>
      <c r="AG1353">
        <v>100</v>
      </c>
      <c r="AH1353">
        <v>3</v>
      </c>
      <c r="AI1353">
        <v>-1</v>
      </c>
      <c r="AJ1353" t="s">
        <v>6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ROW(Source!A861)</f>
        <v>861</v>
      </c>
      <c r="B1354">
        <v>92848325</v>
      </c>
      <c r="C1354">
        <v>92848299</v>
      </c>
      <c r="D1354">
        <v>49514616</v>
      </c>
      <c r="E1354">
        <v>70</v>
      </c>
      <c r="F1354">
        <v>1</v>
      </c>
      <c r="G1354">
        <v>1</v>
      </c>
      <c r="H1354">
        <v>3</v>
      </c>
      <c r="I1354" t="s">
        <v>989</v>
      </c>
      <c r="J1354" t="s">
        <v>6</v>
      </c>
      <c r="K1354" t="s">
        <v>990</v>
      </c>
      <c r="L1354">
        <v>1346</v>
      </c>
      <c r="N1354">
        <v>1009</v>
      </c>
      <c r="O1354" t="s">
        <v>931</v>
      </c>
      <c r="P1354" t="s">
        <v>931</v>
      </c>
      <c r="Q1354">
        <v>1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1</v>
      </c>
      <c r="AD1354">
        <v>0</v>
      </c>
      <c r="AE1354">
        <v>0</v>
      </c>
      <c r="AF1354" t="s">
        <v>6</v>
      </c>
      <c r="AG1354">
        <v>0</v>
      </c>
      <c r="AH1354">
        <v>3</v>
      </c>
      <c r="AI1354">
        <v>-1</v>
      </c>
      <c r="AJ1354" t="s">
        <v>6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ROW(Source!A861)</f>
        <v>861</v>
      </c>
      <c r="B1355">
        <v>92848326</v>
      </c>
      <c r="C1355">
        <v>92848299</v>
      </c>
      <c r="D1355">
        <v>49514616</v>
      </c>
      <c r="E1355">
        <v>70</v>
      </c>
      <c r="F1355">
        <v>1</v>
      </c>
      <c r="G1355">
        <v>1</v>
      </c>
      <c r="H1355">
        <v>3</v>
      </c>
      <c r="I1355" t="s">
        <v>989</v>
      </c>
      <c r="J1355" t="s">
        <v>6</v>
      </c>
      <c r="K1355" t="s">
        <v>991</v>
      </c>
      <c r="L1355">
        <v>1371</v>
      </c>
      <c r="N1355">
        <v>1013</v>
      </c>
      <c r="O1355" t="s">
        <v>22</v>
      </c>
      <c r="P1355" t="s">
        <v>22</v>
      </c>
      <c r="Q1355">
        <v>1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1</v>
      </c>
      <c r="AD1355">
        <v>0</v>
      </c>
      <c r="AE1355">
        <v>0</v>
      </c>
      <c r="AF1355" t="s">
        <v>6</v>
      </c>
      <c r="AG1355">
        <v>0</v>
      </c>
      <c r="AH1355">
        <v>3</v>
      </c>
      <c r="AI1355">
        <v>-1</v>
      </c>
      <c r="AJ1355" t="s">
        <v>6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ROW(Source!A861)</f>
        <v>861</v>
      </c>
      <c r="B1356">
        <v>92848327</v>
      </c>
      <c r="C1356">
        <v>92848299</v>
      </c>
      <c r="D1356">
        <v>49514677</v>
      </c>
      <c r="E1356">
        <v>70</v>
      </c>
      <c r="F1356">
        <v>1</v>
      </c>
      <c r="G1356">
        <v>1</v>
      </c>
      <c r="H1356">
        <v>3</v>
      </c>
      <c r="I1356" t="s">
        <v>992</v>
      </c>
      <c r="J1356" t="s">
        <v>6</v>
      </c>
      <c r="K1356" t="s">
        <v>993</v>
      </c>
      <c r="L1356">
        <v>1371</v>
      </c>
      <c r="N1356">
        <v>1013</v>
      </c>
      <c r="O1356" t="s">
        <v>22</v>
      </c>
      <c r="P1356" t="s">
        <v>22</v>
      </c>
      <c r="Q1356">
        <v>1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1</v>
      </c>
      <c r="AD1356">
        <v>0</v>
      </c>
      <c r="AE1356">
        <v>0</v>
      </c>
      <c r="AF1356" t="s">
        <v>6</v>
      </c>
      <c r="AG1356">
        <v>0</v>
      </c>
      <c r="AH1356">
        <v>3</v>
      </c>
      <c r="AI1356">
        <v>-1</v>
      </c>
      <c r="AJ1356" t="s">
        <v>6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ROW(Source!A861)</f>
        <v>861</v>
      </c>
      <c r="B1357">
        <v>92848328</v>
      </c>
      <c r="C1357">
        <v>92848299</v>
      </c>
      <c r="D1357">
        <v>49514711</v>
      </c>
      <c r="E1357">
        <v>70</v>
      </c>
      <c r="F1357">
        <v>1</v>
      </c>
      <c r="G1357">
        <v>1</v>
      </c>
      <c r="H1357">
        <v>3</v>
      </c>
      <c r="I1357" t="s">
        <v>994</v>
      </c>
      <c r="J1357" t="s">
        <v>6</v>
      </c>
      <c r="K1357" t="s">
        <v>995</v>
      </c>
      <c r="L1357">
        <v>1371</v>
      </c>
      <c r="N1357">
        <v>1013</v>
      </c>
      <c r="O1357" t="s">
        <v>22</v>
      </c>
      <c r="P1357" t="s">
        <v>22</v>
      </c>
      <c r="Q1357">
        <v>1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1</v>
      </c>
      <c r="AD1357">
        <v>0</v>
      </c>
      <c r="AE1357">
        <v>0</v>
      </c>
      <c r="AF1357" t="s">
        <v>6</v>
      </c>
      <c r="AG1357">
        <v>0</v>
      </c>
      <c r="AH1357">
        <v>3</v>
      </c>
      <c r="AI1357">
        <v>-1</v>
      </c>
      <c r="AJ1357" t="s">
        <v>6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ROW(Source!A863)</f>
        <v>863</v>
      </c>
      <c r="B1358">
        <v>92848344</v>
      </c>
      <c r="C1358">
        <v>92848330</v>
      </c>
      <c r="D1358">
        <v>49510719</v>
      </c>
      <c r="E1358">
        <v>70</v>
      </c>
      <c r="F1358">
        <v>1</v>
      </c>
      <c r="G1358">
        <v>1</v>
      </c>
      <c r="H1358">
        <v>1</v>
      </c>
      <c r="I1358" t="s">
        <v>953</v>
      </c>
      <c r="J1358" t="s">
        <v>6</v>
      </c>
      <c r="K1358" t="s">
        <v>954</v>
      </c>
      <c r="L1358">
        <v>1191</v>
      </c>
      <c r="N1358">
        <v>1013</v>
      </c>
      <c r="O1358" t="s">
        <v>915</v>
      </c>
      <c r="P1358" t="s">
        <v>915</v>
      </c>
      <c r="Q1358">
        <v>1</v>
      </c>
      <c r="X1358">
        <v>141</v>
      </c>
      <c r="Y1358">
        <v>0</v>
      </c>
      <c r="Z1358">
        <v>0</v>
      </c>
      <c r="AA1358">
        <v>0</v>
      </c>
      <c r="AB1358">
        <v>8.74</v>
      </c>
      <c r="AC1358">
        <v>0</v>
      </c>
      <c r="AD1358">
        <v>1</v>
      </c>
      <c r="AE1358">
        <v>1</v>
      </c>
      <c r="AF1358" t="s">
        <v>25</v>
      </c>
      <c r="AG1358">
        <v>148.05000000000001</v>
      </c>
      <c r="AH1358">
        <v>2</v>
      </c>
      <c r="AI1358">
        <v>92848331</v>
      </c>
      <c r="AJ1358">
        <v>1195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ROW(Source!A863)</f>
        <v>863</v>
      </c>
      <c r="B1359">
        <v>92848345</v>
      </c>
      <c r="C1359">
        <v>92848330</v>
      </c>
      <c r="D1359">
        <v>49510905</v>
      </c>
      <c r="E1359">
        <v>70</v>
      </c>
      <c r="F1359">
        <v>1</v>
      </c>
      <c r="G1359">
        <v>1</v>
      </c>
      <c r="H1359">
        <v>1</v>
      </c>
      <c r="I1359" t="s">
        <v>916</v>
      </c>
      <c r="J1359" t="s">
        <v>6</v>
      </c>
      <c r="K1359" t="s">
        <v>917</v>
      </c>
      <c r="L1359">
        <v>1191</v>
      </c>
      <c r="N1359">
        <v>1013</v>
      </c>
      <c r="O1359" t="s">
        <v>915</v>
      </c>
      <c r="P1359" t="s">
        <v>915</v>
      </c>
      <c r="Q1359">
        <v>1</v>
      </c>
      <c r="X1359">
        <v>0.94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1</v>
      </c>
      <c r="AE1359">
        <v>2</v>
      </c>
      <c r="AF1359" t="s">
        <v>25</v>
      </c>
      <c r="AG1359">
        <v>0.98699999999999999</v>
      </c>
      <c r="AH1359">
        <v>2</v>
      </c>
      <c r="AI1359">
        <v>92848332</v>
      </c>
      <c r="AJ1359">
        <v>1196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ROW(Source!A863)</f>
        <v>863</v>
      </c>
      <c r="B1360">
        <v>92848346</v>
      </c>
      <c r="C1360">
        <v>92848330</v>
      </c>
      <c r="D1360">
        <v>49672573</v>
      </c>
      <c r="E1360">
        <v>1</v>
      </c>
      <c r="F1360">
        <v>1</v>
      </c>
      <c r="G1360">
        <v>1</v>
      </c>
      <c r="H1360">
        <v>2</v>
      </c>
      <c r="I1360" t="s">
        <v>918</v>
      </c>
      <c r="J1360" t="s">
        <v>919</v>
      </c>
      <c r="K1360" t="s">
        <v>920</v>
      </c>
      <c r="L1360">
        <v>1367</v>
      </c>
      <c r="N1360">
        <v>1011</v>
      </c>
      <c r="O1360" t="s">
        <v>921</v>
      </c>
      <c r="P1360" t="s">
        <v>921</v>
      </c>
      <c r="Q1360">
        <v>1</v>
      </c>
      <c r="X1360">
        <v>0.38</v>
      </c>
      <c r="Y1360">
        <v>0</v>
      </c>
      <c r="Z1360">
        <v>115.4</v>
      </c>
      <c r="AA1360">
        <v>13.5</v>
      </c>
      <c r="AB1360">
        <v>0</v>
      </c>
      <c r="AC1360">
        <v>0</v>
      </c>
      <c r="AD1360">
        <v>1</v>
      </c>
      <c r="AE1360">
        <v>0</v>
      </c>
      <c r="AF1360" t="s">
        <v>25</v>
      </c>
      <c r="AG1360">
        <v>0.39900000000000002</v>
      </c>
      <c r="AH1360">
        <v>2</v>
      </c>
      <c r="AI1360">
        <v>92848333</v>
      </c>
      <c r="AJ1360">
        <v>1197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ROW(Source!A863)</f>
        <v>863</v>
      </c>
      <c r="B1361">
        <v>92848347</v>
      </c>
      <c r="C1361">
        <v>92848330</v>
      </c>
      <c r="D1361">
        <v>49672703</v>
      </c>
      <c r="E1361">
        <v>1</v>
      </c>
      <c r="F1361">
        <v>1</v>
      </c>
      <c r="G1361">
        <v>1</v>
      </c>
      <c r="H1361">
        <v>2</v>
      </c>
      <c r="I1361" t="s">
        <v>955</v>
      </c>
      <c r="J1361" t="s">
        <v>956</v>
      </c>
      <c r="K1361" t="s">
        <v>957</v>
      </c>
      <c r="L1361">
        <v>1367</v>
      </c>
      <c r="N1361">
        <v>1011</v>
      </c>
      <c r="O1361" t="s">
        <v>921</v>
      </c>
      <c r="P1361" t="s">
        <v>921</v>
      </c>
      <c r="Q1361">
        <v>1</v>
      </c>
      <c r="X1361">
        <v>0.34</v>
      </c>
      <c r="Y1361">
        <v>0</v>
      </c>
      <c r="Z1361">
        <v>6.66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 t="s">
        <v>25</v>
      </c>
      <c r="AG1361">
        <v>0.35700000000000004</v>
      </c>
      <c r="AH1361">
        <v>2</v>
      </c>
      <c r="AI1361">
        <v>92848334</v>
      </c>
      <c r="AJ1361">
        <v>1198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ROW(Source!A863)</f>
        <v>863</v>
      </c>
      <c r="B1362">
        <v>92848348</v>
      </c>
      <c r="C1362">
        <v>92848330</v>
      </c>
      <c r="D1362">
        <v>49673503</v>
      </c>
      <c r="E1362">
        <v>1</v>
      </c>
      <c r="F1362">
        <v>1</v>
      </c>
      <c r="G1362">
        <v>1</v>
      </c>
      <c r="H1362">
        <v>2</v>
      </c>
      <c r="I1362" t="s">
        <v>925</v>
      </c>
      <c r="J1362" t="s">
        <v>926</v>
      </c>
      <c r="K1362" t="s">
        <v>927</v>
      </c>
      <c r="L1362">
        <v>1367</v>
      </c>
      <c r="N1362">
        <v>1011</v>
      </c>
      <c r="O1362" t="s">
        <v>921</v>
      </c>
      <c r="P1362" t="s">
        <v>921</v>
      </c>
      <c r="Q1362">
        <v>1</v>
      </c>
      <c r="X1362">
        <v>0.56000000000000005</v>
      </c>
      <c r="Y1362">
        <v>0</v>
      </c>
      <c r="Z1362">
        <v>65.709999999999994</v>
      </c>
      <c r="AA1362">
        <v>11.6</v>
      </c>
      <c r="AB1362">
        <v>0</v>
      </c>
      <c r="AC1362">
        <v>0</v>
      </c>
      <c r="AD1362">
        <v>1</v>
      </c>
      <c r="AE1362">
        <v>0</v>
      </c>
      <c r="AF1362" t="s">
        <v>25</v>
      </c>
      <c r="AG1362">
        <v>0.58800000000000008</v>
      </c>
      <c r="AH1362">
        <v>2</v>
      </c>
      <c r="AI1362">
        <v>92848335</v>
      </c>
      <c r="AJ1362">
        <v>1199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ROW(Source!A863)</f>
        <v>863</v>
      </c>
      <c r="B1363">
        <v>92848349</v>
      </c>
      <c r="C1363">
        <v>92848330</v>
      </c>
      <c r="D1363">
        <v>49673715</v>
      </c>
      <c r="E1363">
        <v>1</v>
      </c>
      <c r="F1363">
        <v>1</v>
      </c>
      <c r="G1363">
        <v>1</v>
      </c>
      <c r="H1363">
        <v>2</v>
      </c>
      <c r="I1363" t="s">
        <v>937</v>
      </c>
      <c r="J1363" t="s">
        <v>938</v>
      </c>
      <c r="K1363" t="s">
        <v>939</v>
      </c>
      <c r="L1363">
        <v>1367</v>
      </c>
      <c r="N1363">
        <v>1011</v>
      </c>
      <c r="O1363" t="s">
        <v>921</v>
      </c>
      <c r="P1363" t="s">
        <v>921</v>
      </c>
      <c r="Q1363">
        <v>1</v>
      </c>
      <c r="X1363">
        <v>1.4</v>
      </c>
      <c r="Y1363">
        <v>0</v>
      </c>
      <c r="Z1363">
        <v>8.1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25</v>
      </c>
      <c r="AG1363">
        <v>1.47</v>
      </c>
      <c r="AH1363">
        <v>2</v>
      </c>
      <c r="AI1363">
        <v>92848336</v>
      </c>
      <c r="AJ1363">
        <v>1200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ROW(Source!A863)</f>
        <v>863</v>
      </c>
      <c r="B1364">
        <v>92848350</v>
      </c>
      <c r="C1364">
        <v>92848330</v>
      </c>
      <c r="D1364">
        <v>49521144</v>
      </c>
      <c r="E1364">
        <v>1</v>
      </c>
      <c r="F1364">
        <v>1</v>
      </c>
      <c r="G1364">
        <v>1</v>
      </c>
      <c r="H1364">
        <v>3</v>
      </c>
      <c r="I1364" t="s">
        <v>958</v>
      </c>
      <c r="J1364" t="s">
        <v>959</v>
      </c>
      <c r="K1364" t="s">
        <v>960</v>
      </c>
      <c r="L1364">
        <v>1348</v>
      </c>
      <c r="N1364">
        <v>1009</v>
      </c>
      <c r="O1364" t="s">
        <v>122</v>
      </c>
      <c r="P1364" t="s">
        <v>122</v>
      </c>
      <c r="Q1364">
        <v>1000</v>
      </c>
      <c r="X1364">
        <v>8.8999999999999995E-4</v>
      </c>
      <c r="Y1364">
        <v>26499</v>
      </c>
      <c r="Z1364">
        <v>0</v>
      </c>
      <c r="AA1364">
        <v>0</v>
      </c>
      <c r="AB1364">
        <v>0</v>
      </c>
      <c r="AC1364">
        <v>0</v>
      </c>
      <c r="AD1364">
        <v>1</v>
      </c>
      <c r="AE1364">
        <v>0</v>
      </c>
      <c r="AF1364" t="s">
        <v>6</v>
      </c>
      <c r="AG1364">
        <v>8.8999999999999995E-4</v>
      </c>
      <c r="AH1364">
        <v>2</v>
      </c>
      <c r="AI1364">
        <v>92848337</v>
      </c>
      <c r="AJ1364">
        <v>1201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ROW(Source!A863)</f>
        <v>863</v>
      </c>
      <c r="B1365">
        <v>92848351</v>
      </c>
      <c r="C1365">
        <v>92848330</v>
      </c>
      <c r="D1365">
        <v>49524301</v>
      </c>
      <c r="E1365">
        <v>1</v>
      </c>
      <c r="F1365">
        <v>1</v>
      </c>
      <c r="G1365">
        <v>1</v>
      </c>
      <c r="H1365">
        <v>3</v>
      </c>
      <c r="I1365" t="s">
        <v>940</v>
      </c>
      <c r="J1365" t="s">
        <v>941</v>
      </c>
      <c r="K1365" t="s">
        <v>942</v>
      </c>
      <c r="L1365">
        <v>1348</v>
      </c>
      <c r="N1365">
        <v>1009</v>
      </c>
      <c r="O1365" t="s">
        <v>122</v>
      </c>
      <c r="P1365" t="s">
        <v>122</v>
      </c>
      <c r="Q1365">
        <v>1000</v>
      </c>
      <c r="X1365">
        <v>4.0999999999999999E-4</v>
      </c>
      <c r="Y1365">
        <v>10362</v>
      </c>
      <c r="Z1365">
        <v>0</v>
      </c>
      <c r="AA1365">
        <v>0</v>
      </c>
      <c r="AB1365">
        <v>0</v>
      </c>
      <c r="AC1365">
        <v>0</v>
      </c>
      <c r="AD1365">
        <v>1</v>
      </c>
      <c r="AE1365">
        <v>0</v>
      </c>
      <c r="AF1365" t="s">
        <v>6</v>
      </c>
      <c r="AG1365">
        <v>4.0999999999999999E-4</v>
      </c>
      <c r="AH1365">
        <v>2</v>
      </c>
      <c r="AI1365">
        <v>92848338</v>
      </c>
      <c r="AJ1365">
        <v>1202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ROW(Source!A863)</f>
        <v>863</v>
      </c>
      <c r="B1366">
        <v>92848352</v>
      </c>
      <c r="C1366">
        <v>92848330</v>
      </c>
      <c r="D1366">
        <v>49525488</v>
      </c>
      <c r="E1366">
        <v>1</v>
      </c>
      <c r="F1366">
        <v>1</v>
      </c>
      <c r="G1366">
        <v>1</v>
      </c>
      <c r="H1366">
        <v>3</v>
      </c>
      <c r="I1366" t="s">
        <v>928</v>
      </c>
      <c r="J1366" t="s">
        <v>929</v>
      </c>
      <c r="K1366" t="s">
        <v>930</v>
      </c>
      <c r="L1366">
        <v>1346</v>
      </c>
      <c r="N1366">
        <v>1009</v>
      </c>
      <c r="O1366" t="s">
        <v>931</v>
      </c>
      <c r="P1366" t="s">
        <v>931</v>
      </c>
      <c r="Q1366">
        <v>1</v>
      </c>
      <c r="X1366">
        <v>15</v>
      </c>
      <c r="Y1366">
        <v>9.0399999999999991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0</v>
      </c>
      <c r="AF1366" t="s">
        <v>6</v>
      </c>
      <c r="AG1366">
        <v>15</v>
      </c>
      <c r="AH1366">
        <v>2</v>
      </c>
      <c r="AI1366">
        <v>92848339</v>
      </c>
      <c r="AJ1366">
        <v>1203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ROW(Source!A863)</f>
        <v>863</v>
      </c>
      <c r="B1367">
        <v>92848353</v>
      </c>
      <c r="C1367">
        <v>92848330</v>
      </c>
      <c r="D1367">
        <v>49526492</v>
      </c>
      <c r="E1367">
        <v>1</v>
      </c>
      <c r="F1367">
        <v>1</v>
      </c>
      <c r="G1367">
        <v>1</v>
      </c>
      <c r="H1367">
        <v>3</v>
      </c>
      <c r="I1367" t="s">
        <v>932</v>
      </c>
      <c r="J1367" t="s">
        <v>933</v>
      </c>
      <c r="K1367" t="s">
        <v>934</v>
      </c>
      <c r="L1367">
        <v>1346</v>
      </c>
      <c r="N1367">
        <v>1009</v>
      </c>
      <c r="O1367" t="s">
        <v>931</v>
      </c>
      <c r="P1367" t="s">
        <v>931</v>
      </c>
      <c r="Q1367">
        <v>1</v>
      </c>
      <c r="X1367">
        <v>8</v>
      </c>
      <c r="Y1367">
        <v>23.09</v>
      </c>
      <c r="Z1367">
        <v>0</v>
      </c>
      <c r="AA1367">
        <v>0</v>
      </c>
      <c r="AB1367">
        <v>0</v>
      </c>
      <c r="AC1367">
        <v>0</v>
      </c>
      <c r="AD1367">
        <v>1</v>
      </c>
      <c r="AE1367">
        <v>0</v>
      </c>
      <c r="AF1367" t="s">
        <v>6</v>
      </c>
      <c r="AG1367">
        <v>8</v>
      </c>
      <c r="AH1367">
        <v>2</v>
      </c>
      <c r="AI1367">
        <v>92848340</v>
      </c>
      <c r="AJ1367">
        <v>1204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ROW(Source!A863)</f>
        <v>863</v>
      </c>
      <c r="B1368">
        <v>92848354</v>
      </c>
      <c r="C1368">
        <v>92848330</v>
      </c>
      <c r="D1368">
        <v>49512814</v>
      </c>
      <c r="E1368">
        <v>70</v>
      </c>
      <c r="F1368">
        <v>1</v>
      </c>
      <c r="G1368">
        <v>1</v>
      </c>
      <c r="H1368">
        <v>3</v>
      </c>
      <c r="I1368" t="s">
        <v>985</v>
      </c>
      <c r="J1368" t="s">
        <v>6</v>
      </c>
      <c r="K1368" t="s">
        <v>986</v>
      </c>
      <c r="L1368">
        <v>1327</v>
      </c>
      <c r="N1368">
        <v>1005</v>
      </c>
      <c r="O1368" t="s">
        <v>57</v>
      </c>
      <c r="P1368" t="s">
        <v>57</v>
      </c>
      <c r="Q1368">
        <v>1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1</v>
      </c>
      <c r="AD1368">
        <v>0</v>
      </c>
      <c r="AE1368">
        <v>0</v>
      </c>
      <c r="AF1368" t="s">
        <v>6</v>
      </c>
      <c r="AG1368">
        <v>0</v>
      </c>
      <c r="AH1368">
        <v>3</v>
      </c>
      <c r="AI1368">
        <v>-1</v>
      </c>
      <c r="AJ1368" t="s">
        <v>6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ROW(Source!A863)</f>
        <v>863</v>
      </c>
      <c r="B1369">
        <v>92848355</v>
      </c>
      <c r="C1369">
        <v>92848330</v>
      </c>
      <c r="D1369">
        <v>49555131</v>
      </c>
      <c r="E1369">
        <v>1</v>
      </c>
      <c r="F1369">
        <v>1</v>
      </c>
      <c r="G1369">
        <v>1</v>
      </c>
      <c r="H1369">
        <v>3</v>
      </c>
      <c r="I1369" t="s">
        <v>961</v>
      </c>
      <c r="J1369" t="s">
        <v>962</v>
      </c>
      <c r="K1369" t="s">
        <v>963</v>
      </c>
      <c r="L1369">
        <v>1348</v>
      </c>
      <c r="N1369">
        <v>1009</v>
      </c>
      <c r="O1369" t="s">
        <v>122</v>
      </c>
      <c r="P1369" t="s">
        <v>122</v>
      </c>
      <c r="Q1369">
        <v>1000</v>
      </c>
      <c r="X1369">
        <v>5.0099999999999997E-3</v>
      </c>
      <c r="Y1369">
        <v>17183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6</v>
      </c>
      <c r="AG1369">
        <v>5.0099999999999997E-3</v>
      </c>
      <c r="AH1369">
        <v>2</v>
      </c>
      <c r="AI1369">
        <v>92848341</v>
      </c>
      <c r="AJ1369">
        <v>1205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ROW(Source!A863)</f>
        <v>863</v>
      </c>
      <c r="B1370">
        <v>92848356</v>
      </c>
      <c r="C1370">
        <v>92848330</v>
      </c>
      <c r="D1370">
        <v>49514607</v>
      </c>
      <c r="E1370">
        <v>70</v>
      </c>
      <c r="F1370">
        <v>1</v>
      </c>
      <c r="G1370">
        <v>1</v>
      </c>
      <c r="H1370">
        <v>3</v>
      </c>
      <c r="I1370" t="s">
        <v>987</v>
      </c>
      <c r="J1370" t="s">
        <v>6</v>
      </c>
      <c r="K1370" t="s">
        <v>988</v>
      </c>
      <c r="L1370">
        <v>1327</v>
      </c>
      <c r="N1370">
        <v>1005</v>
      </c>
      <c r="O1370" t="s">
        <v>57</v>
      </c>
      <c r="P1370" t="s">
        <v>57</v>
      </c>
      <c r="Q1370">
        <v>1</v>
      </c>
      <c r="X1370">
        <v>100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 t="s">
        <v>6</v>
      </c>
      <c r="AG1370">
        <v>100</v>
      </c>
      <c r="AH1370">
        <v>3</v>
      </c>
      <c r="AI1370">
        <v>-1</v>
      </c>
      <c r="AJ1370" t="s">
        <v>6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ROW(Source!A863)</f>
        <v>863</v>
      </c>
      <c r="B1371">
        <v>92848357</v>
      </c>
      <c r="C1371">
        <v>92848330</v>
      </c>
      <c r="D1371">
        <v>49514616</v>
      </c>
      <c r="E1371">
        <v>70</v>
      </c>
      <c r="F1371">
        <v>1</v>
      </c>
      <c r="G1371">
        <v>1</v>
      </c>
      <c r="H1371">
        <v>3</v>
      </c>
      <c r="I1371" t="s">
        <v>989</v>
      </c>
      <c r="J1371" t="s">
        <v>6</v>
      </c>
      <c r="K1371" t="s">
        <v>990</v>
      </c>
      <c r="L1371">
        <v>1346</v>
      </c>
      <c r="N1371">
        <v>1009</v>
      </c>
      <c r="O1371" t="s">
        <v>931</v>
      </c>
      <c r="P1371" t="s">
        <v>931</v>
      </c>
      <c r="Q1371">
        <v>1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1</v>
      </c>
      <c r="AD1371">
        <v>0</v>
      </c>
      <c r="AE1371">
        <v>0</v>
      </c>
      <c r="AF1371" t="s">
        <v>6</v>
      </c>
      <c r="AG1371">
        <v>0</v>
      </c>
      <c r="AH1371">
        <v>3</v>
      </c>
      <c r="AI1371">
        <v>-1</v>
      </c>
      <c r="AJ1371" t="s">
        <v>6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ROW(Source!A863)</f>
        <v>863</v>
      </c>
      <c r="B1372">
        <v>92848358</v>
      </c>
      <c r="C1372">
        <v>92848330</v>
      </c>
      <c r="D1372">
        <v>49514616</v>
      </c>
      <c r="E1372">
        <v>70</v>
      </c>
      <c r="F1372">
        <v>1</v>
      </c>
      <c r="G1372">
        <v>1</v>
      </c>
      <c r="H1372">
        <v>3</v>
      </c>
      <c r="I1372" t="s">
        <v>989</v>
      </c>
      <c r="J1372" t="s">
        <v>6</v>
      </c>
      <c r="K1372" t="s">
        <v>991</v>
      </c>
      <c r="L1372">
        <v>1371</v>
      </c>
      <c r="N1372">
        <v>1013</v>
      </c>
      <c r="O1372" t="s">
        <v>22</v>
      </c>
      <c r="P1372" t="s">
        <v>22</v>
      </c>
      <c r="Q1372">
        <v>1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1</v>
      </c>
      <c r="AD1372">
        <v>0</v>
      </c>
      <c r="AE1372">
        <v>0</v>
      </c>
      <c r="AF1372" t="s">
        <v>6</v>
      </c>
      <c r="AG1372">
        <v>0</v>
      </c>
      <c r="AH1372">
        <v>3</v>
      </c>
      <c r="AI1372">
        <v>-1</v>
      </c>
      <c r="AJ1372" t="s">
        <v>6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ROW(Source!A863)</f>
        <v>863</v>
      </c>
      <c r="B1373">
        <v>92848359</v>
      </c>
      <c r="C1373">
        <v>92848330</v>
      </c>
      <c r="D1373">
        <v>49514677</v>
      </c>
      <c r="E1373">
        <v>70</v>
      </c>
      <c r="F1373">
        <v>1</v>
      </c>
      <c r="G1373">
        <v>1</v>
      </c>
      <c r="H1373">
        <v>3</v>
      </c>
      <c r="I1373" t="s">
        <v>992</v>
      </c>
      <c r="J1373" t="s">
        <v>6</v>
      </c>
      <c r="K1373" t="s">
        <v>993</v>
      </c>
      <c r="L1373">
        <v>1371</v>
      </c>
      <c r="N1373">
        <v>1013</v>
      </c>
      <c r="O1373" t="s">
        <v>22</v>
      </c>
      <c r="P1373" t="s">
        <v>22</v>
      </c>
      <c r="Q1373">
        <v>1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1</v>
      </c>
      <c r="AD1373">
        <v>0</v>
      </c>
      <c r="AE1373">
        <v>0</v>
      </c>
      <c r="AF1373" t="s">
        <v>6</v>
      </c>
      <c r="AG1373">
        <v>0</v>
      </c>
      <c r="AH1373">
        <v>3</v>
      </c>
      <c r="AI1373">
        <v>-1</v>
      </c>
      <c r="AJ1373" t="s">
        <v>6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ROW(Source!A863)</f>
        <v>863</v>
      </c>
      <c r="B1374">
        <v>92848360</v>
      </c>
      <c r="C1374">
        <v>92848330</v>
      </c>
      <c r="D1374">
        <v>49514711</v>
      </c>
      <c r="E1374">
        <v>70</v>
      </c>
      <c r="F1374">
        <v>1</v>
      </c>
      <c r="G1374">
        <v>1</v>
      </c>
      <c r="H1374">
        <v>3</v>
      </c>
      <c r="I1374" t="s">
        <v>994</v>
      </c>
      <c r="J1374" t="s">
        <v>6</v>
      </c>
      <c r="K1374" t="s">
        <v>995</v>
      </c>
      <c r="L1374">
        <v>1371</v>
      </c>
      <c r="N1374">
        <v>1013</v>
      </c>
      <c r="O1374" t="s">
        <v>22</v>
      </c>
      <c r="P1374" t="s">
        <v>22</v>
      </c>
      <c r="Q1374">
        <v>1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1</v>
      </c>
      <c r="AD1374">
        <v>0</v>
      </c>
      <c r="AE1374">
        <v>0</v>
      </c>
      <c r="AF1374" t="s">
        <v>6</v>
      </c>
      <c r="AG1374">
        <v>0</v>
      </c>
      <c r="AH1374">
        <v>3</v>
      </c>
      <c r="AI1374">
        <v>-1</v>
      </c>
      <c r="AJ1374" t="s">
        <v>6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ROW(Source!A866)</f>
        <v>866</v>
      </c>
      <c r="B1375">
        <v>92848377</v>
      </c>
      <c r="C1375">
        <v>92848363</v>
      </c>
      <c r="D1375">
        <v>49510719</v>
      </c>
      <c r="E1375">
        <v>70</v>
      </c>
      <c r="F1375">
        <v>1</v>
      </c>
      <c r="G1375">
        <v>1</v>
      </c>
      <c r="H1375">
        <v>1</v>
      </c>
      <c r="I1375" t="s">
        <v>953</v>
      </c>
      <c r="J1375" t="s">
        <v>6</v>
      </c>
      <c r="K1375" t="s">
        <v>954</v>
      </c>
      <c r="L1375">
        <v>1191</v>
      </c>
      <c r="N1375">
        <v>1013</v>
      </c>
      <c r="O1375" t="s">
        <v>915</v>
      </c>
      <c r="P1375" t="s">
        <v>915</v>
      </c>
      <c r="Q1375">
        <v>1</v>
      </c>
      <c r="X1375">
        <v>141</v>
      </c>
      <c r="Y1375">
        <v>0</v>
      </c>
      <c r="Z1375">
        <v>0</v>
      </c>
      <c r="AA1375">
        <v>0</v>
      </c>
      <c r="AB1375">
        <v>8.74</v>
      </c>
      <c r="AC1375">
        <v>0</v>
      </c>
      <c r="AD1375">
        <v>1</v>
      </c>
      <c r="AE1375">
        <v>1</v>
      </c>
      <c r="AF1375" t="s">
        <v>25</v>
      </c>
      <c r="AG1375">
        <v>148.05000000000001</v>
      </c>
      <c r="AH1375">
        <v>2</v>
      </c>
      <c r="AI1375">
        <v>92848364</v>
      </c>
      <c r="AJ1375">
        <v>1208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ROW(Source!A866)</f>
        <v>866</v>
      </c>
      <c r="B1376">
        <v>92848378</v>
      </c>
      <c r="C1376">
        <v>92848363</v>
      </c>
      <c r="D1376">
        <v>49510905</v>
      </c>
      <c r="E1376">
        <v>70</v>
      </c>
      <c r="F1376">
        <v>1</v>
      </c>
      <c r="G1376">
        <v>1</v>
      </c>
      <c r="H1376">
        <v>1</v>
      </c>
      <c r="I1376" t="s">
        <v>916</v>
      </c>
      <c r="J1376" t="s">
        <v>6</v>
      </c>
      <c r="K1376" t="s">
        <v>917</v>
      </c>
      <c r="L1376">
        <v>1191</v>
      </c>
      <c r="N1376">
        <v>1013</v>
      </c>
      <c r="O1376" t="s">
        <v>915</v>
      </c>
      <c r="P1376" t="s">
        <v>915</v>
      </c>
      <c r="Q1376">
        <v>1</v>
      </c>
      <c r="X1376">
        <v>0.94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1</v>
      </c>
      <c r="AE1376">
        <v>2</v>
      </c>
      <c r="AF1376" t="s">
        <v>25</v>
      </c>
      <c r="AG1376">
        <v>0.98699999999999999</v>
      </c>
      <c r="AH1376">
        <v>2</v>
      </c>
      <c r="AI1376">
        <v>92848365</v>
      </c>
      <c r="AJ1376">
        <v>1209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ROW(Source!A866)</f>
        <v>866</v>
      </c>
      <c r="B1377">
        <v>92848379</v>
      </c>
      <c r="C1377">
        <v>92848363</v>
      </c>
      <c r="D1377">
        <v>49672573</v>
      </c>
      <c r="E1377">
        <v>1</v>
      </c>
      <c r="F1377">
        <v>1</v>
      </c>
      <c r="G1377">
        <v>1</v>
      </c>
      <c r="H1377">
        <v>2</v>
      </c>
      <c r="I1377" t="s">
        <v>918</v>
      </c>
      <c r="J1377" t="s">
        <v>919</v>
      </c>
      <c r="K1377" t="s">
        <v>920</v>
      </c>
      <c r="L1377">
        <v>1367</v>
      </c>
      <c r="N1377">
        <v>1011</v>
      </c>
      <c r="O1377" t="s">
        <v>921</v>
      </c>
      <c r="P1377" t="s">
        <v>921</v>
      </c>
      <c r="Q1377">
        <v>1</v>
      </c>
      <c r="X1377">
        <v>0.38</v>
      </c>
      <c r="Y1377">
        <v>0</v>
      </c>
      <c r="Z1377">
        <v>115.4</v>
      </c>
      <c r="AA1377">
        <v>13.5</v>
      </c>
      <c r="AB1377">
        <v>0</v>
      </c>
      <c r="AC1377">
        <v>0</v>
      </c>
      <c r="AD1377">
        <v>1</v>
      </c>
      <c r="AE1377">
        <v>0</v>
      </c>
      <c r="AF1377" t="s">
        <v>25</v>
      </c>
      <c r="AG1377">
        <v>0.39900000000000002</v>
      </c>
      <c r="AH1377">
        <v>2</v>
      </c>
      <c r="AI1377">
        <v>92848366</v>
      </c>
      <c r="AJ1377">
        <v>1210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ROW(Source!A866)</f>
        <v>866</v>
      </c>
      <c r="B1378">
        <v>92848380</v>
      </c>
      <c r="C1378">
        <v>92848363</v>
      </c>
      <c r="D1378">
        <v>49672703</v>
      </c>
      <c r="E1378">
        <v>1</v>
      </c>
      <c r="F1378">
        <v>1</v>
      </c>
      <c r="G1378">
        <v>1</v>
      </c>
      <c r="H1378">
        <v>2</v>
      </c>
      <c r="I1378" t="s">
        <v>955</v>
      </c>
      <c r="J1378" t="s">
        <v>956</v>
      </c>
      <c r="K1378" t="s">
        <v>957</v>
      </c>
      <c r="L1378">
        <v>1367</v>
      </c>
      <c r="N1378">
        <v>1011</v>
      </c>
      <c r="O1378" t="s">
        <v>921</v>
      </c>
      <c r="P1378" t="s">
        <v>921</v>
      </c>
      <c r="Q1378">
        <v>1</v>
      </c>
      <c r="X1378">
        <v>0.34</v>
      </c>
      <c r="Y1378">
        <v>0</v>
      </c>
      <c r="Z1378">
        <v>6.66</v>
      </c>
      <c r="AA1378">
        <v>0</v>
      </c>
      <c r="AB1378">
        <v>0</v>
      </c>
      <c r="AC1378">
        <v>0</v>
      </c>
      <c r="AD1378">
        <v>1</v>
      </c>
      <c r="AE1378">
        <v>0</v>
      </c>
      <c r="AF1378" t="s">
        <v>25</v>
      </c>
      <c r="AG1378">
        <v>0.35700000000000004</v>
      </c>
      <c r="AH1378">
        <v>2</v>
      </c>
      <c r="AI1378">
        <v>92848367</v>
      </c>
      <c r="AJ1378">
        <v>1211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ROW(Source!A866)</f>
        <v>866</v>
      </c>
      <c r="B1379">
        <v>92848381</v>
      </c>
      <c r="C1379">
        <v>92848363</v>
      </c>
      <c r="D1379">
        <v>49673503</v>
      </c>
      <c r="E1379">
        <v>1</v>
      </c>
      <c r="F1379">
        <v>1</v>
      </c>
      <c r="G1379">
        <v>1</v>
      </c>
      <c r="H1379">
        <v>2</v>
      </c>
      <c r="I1379" t="s">
        <v>925</v>
      </c>
      <c r="J1379" t="s">
        <v>926</v>
      </c>
      <c r="K1379" t="s">
        <v>927</v>
      </c>
      <c r="L1379">
        <v>1367</v>
      </c>
      <c r="N1379">
        <v>1011</v>
      </c>
      <c r="O1379" t="s">
        <v>921</v>
      </c>
      <c r="P1379" t="s">
        <v>921</v>
      </c>
      <c r="Q1379">
        <v>1</v>
      </c>
      <c r="X1379">
        <v>0.56000000000000005</v>
      </c>
      <c r="Y1379">
        <v>0</v>
      </c>
      <c r="Z1379">
        <v>65.709999999999994</v>
      </c>
      <c r="AA1379">
        <v>11.6</v>
      </c>
      <c r="AB1379">
        <v>0</v>
      </c>
      <c r="AC1379">
        <v>0</v>
      </c>
      <c r="AD1379">
        <v>1</v>
      </c>
      <c r="AE1379">
        <v>0</v>
      </c>
      <c r="AF1379" t="s">
        <v>25</v>
      </c>
      <c r="AG1379">
        <v>0.58800000000000008</v>
      </c>
      <c r="AH1379">
        <v>2</v>
      </c>
      <c r="AI1379">
        <v>92848368</v>
      </c>
      <c r="AJ1379">
        <v>1212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ROW(Source!A866)</f>
        <v>866</v>
      </c>
      <c r="B1380">
        <v>92848382</v>
      </c>
      <c r="C1380">
        <v>92848363</v>
      </c>
      <c r="D1380">
        <v>49673715</v>
      </c>
      <c r="E1380">
        <v>1</v>
      </c>
      <c r="F1380">
        <v>1</v>
      </c>
      <c r="G1380">
        <v>1</v>
      </c>
      <c r="H1380">
        <v>2</v>
      </c>
      <c r="I1380" t="s">
        <v>937</v>
      </c>
      <c r="J1380" t="s">
        <v>938</v>
      </c>
      <c r="K1380" t="s">
        <v>939</v>
      </c>
      <c r="L1380">
        <v>1367</v>
      </c>
      <c r="N1380">
        <v>1011</v>
      </c>
      <c r="O1380" t="s">
        <v>921</v>
      </c>
      <c r="P1380" t="s">
        <v>921</v>
      </c>
      <c r="Q1380">
        <v>1</v>
      </c>
      <c r="X1380">
        <v>1.4</v>
      </c>
      <c r="Y1380">
        <v>0</v>
      </c>
      <c r="Z1380">
        <v>8.1</v>
      </c>
      <c r="AA1380">
        <v>0</v>
      </c>
      <c r="AB1380">
        <v>0</v>
      </c>
      <c r="AC1380">
        <v>0</v>
      </c>
      <c r="AD1380">
        <v>1</v>
      </c>
      <c r="AE1380">
        <v>0</v>
      </c>
      <c r="AF1380" t="s">
        <v>25</v>
      </c>
      <c r="AG1380">
        <v>1.47</v>
      </c>
      <c r="AH1380">
        <v>2</v>
      </c>
      <c r="AI1380">
        <v>92848369</v>
      </c>
      <c r="AJ1380">
        <v>1213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ROW(Source!A866)</f>
        <v>866</v>
      </c>
      <c r="B1381">
        <v>92848383</v>
      </c>
      <c r="C1381">
        <v>92848363</v>
      </c>
      <c r="D1381">
        <v>49521144</v>
      </c>
      <c r="E1381">
        <v>1</v>
      </c>
      <c r="F1381">
        <v>1</v>
      </c>
      <c r="G1381">
        <v>1</v>
      </c>
      <c r="H1381">
        <v>3</v>
      </c>
      <c r="I1381" t="s">
        <v>958</v>
      </c>
      <c r="J1381" t="s">
        <v>959</v>
      </c>
      <c r="K1381" t="s">
        <v>960</v>
      </c>
      <c r="L1381">
        <v>1348</v>
      </c>
      <c r="N1381">
        <v>1009</v>
      </c>
      <c r="O1381" t="s">
        <v>122</v>
      </c>
      <c r="P1381" t="s">
        <v>122</v>
      </c>
      <c r="Q1381">
        <v>1000</v>
      </c>
      <c r="X1381">
        <v>8.8999999999999995E-4</v>
      </c>
      <c r="Y1381">
        <v>26499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6</v>
      </c>
      <c r="AG1381">
        <v>8.8999999999999995E-4</v>
      </c>
      <c r="AH1381">
        <v>2</v>
      </c>
      <c r="AI1381">
        <v>92848370</v>
      </c>
      <c r="AJ1381">
        <v>1214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ROW(Source!A866)</f>
        <v>866</v>
      </c>
      <c r="B1382">
        <v>92848384</v>
      </c>
      <c r="C1382">
        <v>92848363</v>
      </c>
      <c r="D1382">
        <v>49524301</v>
      </c>
      <c r="E1382">
        <v>1</v>
      </c>
      <c r="F1382">
        <v>1</v>
      </c>
      <c r="G1382">
        <v>1</v>
      </c>
      <c r="H1382">
        <v>3</v>
      </c>
      <c r="I1382" t="s">
        <v>940</v>
      </c>
      <c r="J1382" t="s">
        <v>941</v>
      </c>
      <c r="K1382" t="s">
        <v>942</v>
      </c>
      <c r="L1382">
        <v>1348</v>
      </c>
      <c r="N1382">
        <v>1009</v>
      </c>
      <c r="O1382" t="s">
        <v>122</v>
      </c>
      <c r="P1382" t="s">
        <v>122</v>
      </c>
      <c r="Q1382">
        <v>1000</v>
      </c>
      <c r="X1382">
        <v>4.0999999999999999E-4</v>
      </c>
      <c r="Y1382">
        <v>10362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6</v>
      </c>
      <c r="AG1382">
        <v>4.0999999999999999E-4</v>
      </c>
      <c r="AH1382">
        <v>2</v>
      </c>
      <c r="AI1382">
        <v>92848371</v>
      </c>
      <c r="AJ1382">
        <v>1215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ROW(Source!A866)</f>
        <v>866</v>
      </c>
      <c r="B1383">
        <v>92848385</v>
      </c>
      <c r="C1383">
        <v>92848363</v>
      </c>
      <c r="D1383">
        <v>49525488</v>
      </c>
      <c r="E1383">
        <v>1</v>
      </c>
      <c r="F1383">
        <v>1</v>
      </c>
      <c r="G1383">
        <v>1</v>
      </c>
      <c r="H1383">
        <v>3</v>
      </c>
      <c r="I1383" t="s">
        <v>928</v>
      </c>
      <c r="J1383" t="s">
        <v>929</v>
      </c>
      <c r="K1383" t="s">
        <v>930</v>
      </c>
      <c r="L1383">
        <v>1346</v>
      </c>
      <c r="N1383">
        <v>1009</v>
      </c>
      <c r="O1383" t="s">
        <v>931</v>
      </c>
      <c r="P1383" t="s">
        <v>931</v>
      </c>
      <c r="Q1383">
        <v>1</v>
      </c>
      <c r="X1383">
        <v>15</v>
      </c>
      <c r="Y1383">
        <v>9.0399999999999991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6</v>
      </c>
      <c r="AG1383">
        <v>15</v>
      </c>
      <c r="AH1383">
        <v>2</v>
      </c>
      <c r="AI1383">
        <v>92848372</v>
      </c>
      <c r="AJ1383">
        <v>1216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ROW(Source!A866)</f>
        <v>866</v>
      </c>
      <c r="B1384">
        <v>92848386</v>
      </c>
      <c r="C1384">
        <v>92848363</v>
      </c>
      <c r="D1384">
        <v>49526492</v>
      </c>
      <c r="E1384">
        <v>1</v>
      </c>
      <c r="F1384">
        <v>1</v>
      </c>
      <c r="G1384">
        <v>1</v>
      </c>
      <c r="H1384">
        <v>3</v>
      </c>
      <c r="I1384" t="s">
        <v>932</v>
      </c>
      <c r="J1384" t="s">
        <v>933</v>
      </c>
      <c r="K1384" t="s">
        <v>934</v>
      </c>
      <c r="L1384">
        <v>1346</v>
      </c>
      <c r="N1384">
        <v>1009</v>
      </c>
      <c r="O1384" t="s">
        <v>931</v>
      </c>
      <c r="P1384" t="s">
        <v>931</v>
      </c>
      <c r="Q1384">
        <v>1</v>
      </c>
      <c r="X1384">
        <v>8</v>
      </c>
      <c r="Y1384">
        <v>23.09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6</v>
      </c>
      <c r="AG1384">
        <v>8</v>
      </c>
      <c r="AH1384">
        <v>2</v>
      </c>
      <c r="AI1384">
        <v>92848373</v>
      </c>
      <c r="AJ1384">
        <v>1217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ROW(Source!A866)</f>
        <v>866</v>
      </c>
      <c r="B1385">
        <v>92848387</v>
      </c>
      <c r="C1385">
        <v>92848363</v>
      </c>
      <c r="D1385">
        <v>49512814</v>
      </c>
      <c r="E1385">
        <v>70</v>
      </c>
      <c r="F1385">
        <v>1</v>
      </c>
      <c r="G1385">
        <v>1</v>
      </c>
      <c r="H1385">
        <v>3</v>
      </c>
      <c r="I1385" t="s">
        <v>985</v>
      </c>
      <c r="J1385" t="s">
        <v>6</v>
      </c>
      <c r="K1385" t="s">
        <v>986</v>
      </c>
      <c r="L1385">
        <v>1327</v>
      </c>
      <c r="N1385">
        <v>1005</v>
      </c>
      <c r="O1385" t="s">
        <v>57</v>
      </c>
      <c r="P1385" t="s">
        <v>57</v>
      </c>
      <c r="Q1385">
        <v>1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1</v>
      </c>
      <c r="AD1385">
        <v>0</v>
      </c>
      <c r="AE1385">
        <v>0</v>
      </c>
      <c r="AF1385" t="s">
        <v>6</v>
      </c>
      <c r="AG1385">
        <v>0</v>
      </c>
      <c r="AH1385">
        <v>3</v>
      </c>
      <c r="AI1385">
        <v>-1</v>
      </c>
      <c r="AJ1385" t="s">
        <v>6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ROW(Source!A866)</f>
        <v>866</v>
      </c>
      <c r="B1386">
        <v>92848388</v>
      </c>
      <c r="C1386">
        <v>92848363</v>
      </c>
      <c r="D1386">
        <v>49555131</v>
      </c>
      <c r="E1386">
        <v>1</v>
      </c>
      <c r="F1386">
        <v>1</v>
      </c>
      <c r="G1386">
        <v>1</v>
      </c>
      <c r="H1386">
        <v>3</v>
      </c>
      <c r="I1386" t="s">
        <v>961</v>
      </c>
      <c r="J1386" t="s">
        <v>962</v>
      </c>
      <c r="K1386" t="s">
        <v>963</v>
      </c>
      <c r="L1386">
        <v>1348</v>
      </c>
      <c r="N1386">
        <v>1009</v>
      </c>
      <c r="O1386" t="s">
        <v>122</v>
      </c>
      <c r="P1386" t="s">
        <v>122</v>
      </c>
      <c r="Q1386">
        <v>1000</v>
      </c>
      <c r="X1386">
        <v>5.0099999999999997E-3</v>
      </c>
      <c r="Y1386">
        <v>17183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6</v>
      </c>
      <c r="AG1386">
        <v>5.0099999999999997E-3</v>
      </c>
      <c r="AH1386">
        <v>2</v>
      </c>
      <c r="AI1386">
        <v>92848374</v>
      </c>
      <c r="AJ1386">
        <v>1218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ROW(Source!A866)</f>
        <v>866</v>
      </c>
      <c r="B1387">
        <v>92848389</v>
      </c>
      <c r="C1387">
        <v>92848363</v>
      </c>
      <c r="D1387">
        <v>49514607</v>
      </c>
      <c r="E1387">
        <v>70</v>
      </c>
      <c r="F1387">
        <v>1</v>
      </c>
      <c r="G1387">
        <v>1</v>
      </c>
      <c r="H1387">
        <v>3</v>
      </c>
      <c r="I1387" t="s">
        <v>987</v>
      </c>
      <c r="J1387" t="s">
        <v>6</v>
      </c>
      <c r="K1387" t="s">
        <v>988</v>
      </c>
      <c r="L1387">
        <v>1327</v>
      </c>
      <c r="N1387">
        <v>1005</v>
      </c>
      <c r="O1387" t="s">
        <v>57</v>
      </c>
      <c r="P1387" t="s">
        <v>57</v>
      </c>
      <c r="Q1387">
        <v>1</v>
      </c>
      <c r="X1387">
        <v>100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 t="s">
        <v>6</v>
      </c>
      <c r="AG1387">
        <v>100</v>
      </c>
      <c r="AH1387">
        <v>3</v>
      </c>
      <c r="AI1387">
        <v>-1</v>
      </c>
      <c r="AJ1387" t="s">
        <v>6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ROW(Source!A866)</f>
        <v>866</v>
      </c>
      <c r="B1388">
        <v>92848390</v>
      </c>
      <c r="C1388">
        <v>92848363</v>
      </c>
      <c r="D1388">
        <v>49514616</v>
      </c>
      <c r="E1388">
        <v>70</v>
      </c>
      <c r="F1388">
        <v>1</v>
      </c>
      <c r="G1388">
        <v>1</v>
      </c>
      <c r="H1388">
        <v>3</v>
      </c>
      <c r="I1388" t="s">
        <v>989</v>
      </c>
      <c r="J1388" t="s">
        <v>6</v>
      </c>
      <c r="K1388" t="s">
        <v>990</v>
      </c>
      <c r="L1388">
        <v>1346</v>
      </c>
      <c r="N1388">
        <v>1009</v>
      </c>
      <c r="O1388" t="s">
        <v>931</v>
      </c>
      <c r="P1388" t="s">
        <v>931</v>
      </c>
      <c r="Q1388">
        <v>1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1</v>
      </c>
      <c r="AD1388">
        <v>0</v>
      </c>
      <c r="AE1388">
        <v>0</v>
      </c>
      <c r="AF1388" t="s">
        <v>6</v>
      </c>
      <c r="AG1388">
        <v>0</v>
      </c>
      <c r="AH1388">
        <v>3</v>
      </c>
      <c r="AI1388">
        <v>-1</v>
      </c>
      <c r="AJ1388" t="s">
        <v>6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ROW(Source!A866)</f>
        <v>866</v>
      </c>
      <c r="B1389">
        <v>92848391</v>
      </c>
      <c r="C1389">
        <v>92848363</v>
      </c>
      <c r="D1389">
        <v>49514616</v>
      </c>
      <c r="E1389">
        <v>70</v>
      </c>
      <c r="F1389">
        <v>1</v>
      </c>
      <c r="G1389">
        <v>1</v>
      </c>
      <c r="H1389">
        <v>3</v>
      </c>
      <c r="I1389" t="s">
        <v>989</v>
      </c>
      <c r="J1389" t="s">
        <v>6</v>
      </c>
      <c r="K1389" t="s">
        <v>991</v>
      </c>
      <c r="L1389">
        <v>1371</v>
      </c>
      <c r="N1389">
        <v>1013</v>
      </c>
      <c r="O1389" t="s">
        <v>22</v>
      </c>
      <c r="P1389" t="s">
        <v>22</v>
      </c>
      <c r="Q1389">
        <v>1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1</v>
      </c>
      <c r="AD1389">
        <v>0</v>
      </c>
      <c r="AE1389">
        <v>0</v>
      </c>
      <c r="AF1389" t="s">
        <v>6</v>
      </c>
      <c r="AG1389">
        <v>0</v>
      </c>
      <c r="AH1389">
        <v>3</v>
      </c>
      <c r="AI1389">
        <v>-1</v>
      </c>
      <c r="AJ1389" t="s">
        <v>6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ROW(Source!A866)</f>
        <v>866</v>
      </c>
      <c r="B1390">
        <v>92848392</v>
      </c>
      <c r="C1390">
        <v>92848363</v>
      </c>
      <c r="D1390">
        <v>49514677</v>
      </c>
      <c r="E1390">
        <v>70</v>
      </c>
      <c r="F1390">
        <v>1</v>
      </c>
      <c r="G1390">
        <v>1</v>
      </c>
      <c r="H1390">
        <v>3</v>
      </c>
      <c r="I1390" t="s">
        <v>992</v>
      </c>
      <c r="J1390" t="s">
        <v>6</v>
      </c>
      <c r="K1390" t="s">
        <v>993</v>
      </c>
      <c r="L1390">
        <v>1371</v>
      </c>
      <c r="N1390">
        <v>1013</v>
      </c>
      <c r="O1390" t="s">
        <v>22</v>
      </c>
      <c r="P1390" t="s">
        <v>22</v>
      </c>
      <c r="Q1390">
        <v>1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1</v>
      </c>
      <c r="AD1390">
        <v>0</v>
      </c>
      <c r="AE1390">
        <v>0</v>
      </c>
      <c r="AF1390" t="s">
        <v>6</v>
      </c>
      <c r="AG1390">
        <v>0</v>
      </c>
      <c r="AH1390">
        <v>3</v>
      </c>
      <c r="AI1390">
        <v>-1</v>
      </c>
      <c r="AJ1390" t="s">
        <v>6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ROW(Source!A869)</f>
        <v>869</v>
      </c>
      <c r="B1391">
        <v>92848410</v>
      </c>
      <c r="C1391">
        <v>92848395</v>
      </c>
      <c r="D1391">
        <v>49510719</v>
      </c>
      <c r="E1391">
        <v>70</v>
      </c>
      <c r="F1391">
        <v>1</v>
      </c>
      <c r="G1391">
        <v>1</v>
      </c>
      <c r="H1391">
        <v>1</v>
      </c>
      <c r="I1391" t="s">
        <v>953</v>
      </c>
      <c r="J1391" t="s">
        <v>6</v>
      </c>
      <c r="K1391" t="s">
        <v>954</v>
      </c>
      <c r="L1391">
        <v>1191</v>
      </c>
      <c r="N1391">
        <v>1013</v>
      </c>
      <c r="O1391" t="s">
        <v>915</v>
      </c>
      <c r="P1391" t="s">
        <v>915</v>
      </c>
      <c r="Q1391">
        <v>1</v>
      </c>
      <c r="X1391">
        <v>122</v>
      </c>
      <c r="Y1391">
        <v>0</v>
      </c>
      <c r="Z1391">
        <v>0</v>
      </c>
      <c r="AA1391">
        <v>0</v>
      </c>
      <c r="AB1391">
        <v>8.74</v>
      </c>
      <c r="AC1391">
        <v>0</v>
      </c>
      <c r="AD1391">
        <v>1</v>
      </c>
      <c r="AE1391">
        <v>1</v>
      </c>
      <c r="AF1391" t="s">
        <v>116</v>
      </c>
      <c r="AG1391">
        <v>128.1</v>
      </c>
      <c r="AH1391">
        <v>2</v>
      </c>
      <c r="AI1391">
        <v>92848396</v>
      </c>
      <c r="AJ1391">
        <v>1221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ROW(Source!A869)</f>
        <v>869</v>
      </c>
      <c r="B1392">
        <v>92848411</v>
      </c>
      <c r="C1392">
        <v>92848395</v>
      </c>
      <c r="D1392">
        <v>49510905</v>
      </c>
      <c r="E1392">
        <v>70</v>
      </c>
      <c r="F1392">
        <v>1</v>
      </c>
      <c r="G1392">
        <v>1</v>
      </c>
      <c r="H1392">
        <v>1</v>
      </c>
      <c r="I1392" t="s">
        <v>916</v>
      </c>
      <c r="J1392" t="s">
        <v>6</v>
      </c>
      <c r="K1392" t="s">
        <v>917</v>
      </c>
      <c r="L1392">
        <v>1191</v>
      </c>
      <c r="N1392">
        <v>1013</v>
      </c>
      <c r="O1392" t="s">
        <v>915</v>
      </c>
      <c r="P1392" t="s">
        <v>915</v>
      </c>
      <c r="Q1392">
        <v>1</v>
      </c>
      <c r="X1392">
        <v>0.87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1</v>
      </c>
      <c r="AE1392">
        <v>2</v>
      </c>
      <c r="AF1392" t="s">
        <v>116</v>
      </c>
      <c r="AG1392">
        <v>0.91349999999999998</v>
      </c>
      <c r="AH1392">
        <v>2</v>
      </c>
      <c r="AI1392">
        <v>92848397</v>
      </c>
      <c r="AJ1392">
        <v>1222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ROW(Source!A869)</f>
        <v>869</v>
      </c>
      <c r="B1393">
        <v>92848412</v>
      </c>
      <c r="C1393">
        <v>92848395</v>
      </c>
      <c r="D1393">
        <v>49672573</v>
      </c>
      <c r="E1393">
        <v>1</v>
      </c>
      <c r="F1393">
        <v>1</v>
      </c>
      <c r="G1393">
        <v>1</v>
      </c>
      <c r="H1393">
        <v>2</v>
      </c>
      <c r="I1393" t="s">
        <v>918</v>
      </c>
      <c r="J1393" t="s">
        <v>919</v>
      </c>
      <c r="K1393" t="s">
        <v>920</v>
      </c>
      <c r="L1393">
        <v>1367</v>
      </c>
      <c r="N1393">
        <v>1011</v>
      </c>
      <c r="O1393" t="s">
        <v>921</v>
      </c>
      <c r="P1393" t="s">
        <v>921</v>
      </c>
      <c r="Q1393">
        <v>1</v>
      </c>
      <c r="X1393">
        <v>0.35</v>
      </c>
      <c r="Y1393">
        <v>0</v>
      </c>
      <c r="Z1393">
        <v>115.4</v>
      </c>
      <c r="AA1393">
        <v>13.5</v>
      </c>
      <c r="AB1393">
        <v>0</v>
      </c>
      <c r="AC1393">
        <v>0</v>
      </c>
      <c r="AD1393">
        <v>1</v>
      </c>
      <c r="AE1393">
        <v>0</v>
      </c>
      <c r="AF1393" t="s">
        <v>116</v>
      </c>
      <c r="AG1393">
        <v>0.36749999999999999</v>
      </c>
      <c r="AH1393">
        <v>2</v>
      </c>
      <c r="AI1393">
        <v>92848398</v>
      </c>
      <c r="AJ1393">
        <v>1223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ROW(Source!A869)</f>
        <v>869</v>
      </c>
      <c r="B1394">
        <v>92848413</v>
      </c>
      <c r="C1394">
        <v>92848395</v>
      </c>
      <c r="D1394">
        <v>49672703</v>
      </c>
      <c r="E1394">
        <v>1</v>
      </c>
      <c r="F1394">
        <v>1</v>
      </c>
      <c r="G1394">
        <v>1</v>
      </c>
      <c r="H1394">
        <v>2</v>
      </c>
      <c r="I1394" t="s">
        <v>955</v>
      </c>
      <c r="J1394" t="s">
        <v>956</v>
      </c>
      <c r="K1394" t="s">
        <v>957</v>
      </c>
      <c r="L1394">
        <v>1367</v>
      </c>
      <c r="N1394">
        <v>1011</v>
      </c>
      <c r="O1394" t="s">
        <v>921</v>
      </c>
      <c r="P1394" t="s">
        <v>921</v>
      </c>
      <c r="Q1394">
        <v>1</v>
      </c>
      <c r="X1394">
        <v>0.34</v>
      </c>
      <c r="Y1394">
        <v>0</v>
      </c>
      <c r="Z1394">
        <v>6.66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116</v>
      </c>
      <c r="AG1394">
        <v>0.35700000000000004</v>
      </c>
      <c r="AH1394">
        <v>2</v>
      </c>
      <c r="AI1394">
        <v>92848399</v>
      </c>
      <c r="AJ1394">
        <v>1224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ROW(Source!A869)</f>
        <v>869</v>
      </c>
      <c r="B1395">
        <v>92848414</v>
      </c>
      <c r="C1395">
        <v>92848395</v>
      </c>
      <c r="D1395">
        <v>49673503</v>
      </c>
      <c r="E1395">
        <v>1</v>
      </c>
      <c r="F1395">
        <v>1</v>
      </c>
      <c r="G1395">
        <v>1</v>
      </c>
      <c r="H1395">
        <v>2</v>
      </c>
      <c r="I1395" t="s">
        <v>925</v>
      </c>
      <c r="J1395" t="s">
        <v>926</v>
      </c>
      <c r="K1395" t="s">
        <v>927</v>
      </c>
      <c r="L1395">
        <v>1367</v>
      </c>
      <c r="N1395">
        <v>1011</v>
      </c>
      <c r="O1395" t="s">
        <v>921</v>
      </c>
      <c r="P1395" t="s">
        <v>921</v>
      </c>
      <c r="Q1395">
        <v>1</v>
      </c>
      <c r="X1395">
        <v>0.52</v>
      </c>
      <c r="Y1395">
        <v>0</v>
      </c>
      <c r="Z1395">
        <v>65.709999999999994</v>
      </c>
      <c r="AA1395">
        <v>11.6</v>
      </c>
      <c r="AB1395">
        <v>0</v>
      </c>
      <c r="AC1395">
        <v>0</v>
      </c>
      <c r="AD1395">
        <v>1</v>
      </c>
      <c r="AE1395">
        <v>0</v>
      </c>
      <c r="AF1395" t="s">
        <v>116</v>
      </c>
      <c r="AG1395">
        <v>0.54600000000000004</v>
      </c>
      <c r="AH1395">
        <v>2</v>
      </c>
      <c r="AI1395">
        <v>92848400</v>
      </c>
      <c r="AJ1395">
        <v>1225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ROW(Source!A869)</f>
        <v>869</v>
      </c>
      <c r="B1396">
        <v>92848415</v>
      </c>
      <c r="C1396">
        <v>92848395</v>
      </c>
      <c r="D1396">
        <v>49673715</v>
      </c>
      <c r="E1396">
        <v>1</v>
      </c>
      <c r="F1396">
        <v>1</v>
      </c>
      <c r="G1396">
        <v>1</v>
      </c>
      <c r="H1396">
        <v>2</v>
      </c>
      <c r="I1396" t="s">
        <v>937</v>
      </c>
      <c r="J1396" t="s">
        <v>938</v>
      </c>
      <c r="K1396" t="s">
        <v>939</v>
      </c>
      <c r="L1396">
        <v>1367</v>
      </c>
      <c r="N1396">
        <v>1011</v>
      </c>
      <c r="O1396" t="s">
        <v>921</v>
      </c>
      <c r="P1396" t="s">
        <v>921</v>
      </c>
      <c r="Q1396">
        <v>1</v>
      </c>
      <c r="X1396">
        <v>1.33</v>
      </c>
      <c r="Y1396">
        <v>0</v>
      </c>
      <c r="Z1396">
        <v>8.1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116</v>
      </c>
      <c r="AG1396">
        <v>1.3965000000000001</v>
      </c>
      <c r="AH1396">
        <v>2</v>
      </c>
      <c r="AI1396">
        <v>92848401</v>
      </c>
      <c r="AJ1396">
        <v>1226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ROW(Source!A869)</f>
        <v>869</v>
      </c>
      <c r="B1397">
        <v>92848416</v>
      </c>
      <c r="C1397">
        <v>92848395</v>
      </c>
      <c r="D1397">
        <v>49521144</v>
      </c>
      <c r="E1397">
        <v>1</v>
      </c>
      <c r="F1397">
        <v>1</v>
      </c>
      <c r="G1397">
        <v>1</v>
      </c>
      <c r="H1397">
        <v>3</v>
      </c>
      <c r="I1397" t="s">
        <v>958</v>
      </c>
      <c r="J1397" t="s">
        <v>959</v>
      </c>
      <c r="K1397" t="s">
        <v>960</v>
      </c>
      <c r="L1397">
        <v>1348</v>
      </c>
      <c r="N1397">
        <v>1009</v>
      </c>
      <c r="O1397" t="s">
        <v>122</v>
      </c>
      <c r="P1397" t="s">
        <v>122</v>
      </c>
      <c r="Q1397">
        <v>1000</v>
      </c>
      <c r="X1397">
        <v>8.4000000000000003E-4</v>
      </c>
      <c r="Y1397">
        <v>26499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6</v>
      </c>
      <c r="AG1397">
        <v>8.4000000000000003E-4</v>
      </c>
      <c r="AH1397">
        <v>2</v>
      </c>
      <c r="AI1397">
        <v>92848402</v>
      </c>
      <c r="AJ1397">
        <v>1227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ROW(Source!A869)</f>
        <v>869</v>
      </c>
      <c r="B1398">
        <v>92848417</v>
      </c>
      <c r="C1398">
        <v>92848395</v>
      </c>
      <c r="D1398">
        <v>49524301</v>
      </c>
      <c r="E1398">
        <v>1</v>
      </c>
      <c r="F1398">
        <v>1</v>
      </c>
      <c r="G1398">
        <v>1</v>
      </c>
      <c r="H1398">
        <v>3</v>
      </c>
      <c r="I1398" t="s">
        <v>940</v>
      </c>
      <c r="J1398" t="s">
        <v>941</v>
      </c>
      <c r="K1398" t="s">
        <v>942</v>
      </c>
      <c r="L1398">
        <v>1348</v>
      </c>
      <c r="N1398">
        <v>1009</v>
      </c>
      <c r="O1398" t="s">
        <v>122</v>
      </c>
      <c r="P1398" t="s">
        <v>122</v>
      </c>
      <c r="Q1398">
        <v>1000</v>
      </c>
      <c r="X1398">
        <v>3.8999999999999999E-4</v>
      </c>
      <c r="Y1398">
        <v>10362</v>
      </c>
      <c r="Z1398">
        <v>0</v>
      </c>
      <c r="AA1398">
        <v>0</v>
      </c>
      <c r="AB1398">
        <v>0</v>
      </c>
      <c r="AC1398">
        <v>0</v>
      </c>
      <c r="AD1398">
        <v>1</v>
      </c>
      <c r="AE1398">
        <v>0</v>
      </c>
      <c r="AF1398" t="s">
        <v>6</v>
      </c>
      <c r="AG1398">
        <v>3.8999999999999999E-4</v>
      </c>
      <c r="AH1398">
        <v>2</v>
      </c>
      <c r="AI1398">
        <v>92848403</v>
      </c>
      <c r="AJ1398">
        <v>1228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ROW(Source!A869)</f>
        <v>869</v>
      </c>
      <c r="B1399">
        <v>92848418</v>
      </c>
      <c r="C1399">
        <v>92848395</v>
      </c>
      <c r="D1399">
        <v>49525488</v>
      </c>
      <c r="E1399">
        <v>1</v>
      </c>
      <c r="F1399">
        <v>1</v>
      </c>
      <c r="G1399">
        <v>1</v>
      </c>
      <c r="H1399">
        <v>3</v>
      </c>
      <c r="I1399" t="s">
        <v>928</v>
      </c>
      <c r="J1399" t="s">
        <v>929</v>
      </c>
      <c r="K1399" t="s">
        <v>930</v>
      </c>
      <c r="L1399">
        <v>1346</v>
      </c>
      <c r="N1399">
        <v>1009</v>
      </c>
      <c r="O1399" t="s">
        <v>931</v>
      </c>
      <c r="P1399" t="s">
        <v>931</v>
      </c>
      <c r="Q1399">
        <v>1</v>
      </c>
      <c r="X1399">
        <v>11</v>
      </c>
      <c r="Y1399">
        <v>9.0399999999999991</v>
      </c>
      <c r="Z1399">
        <v>0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6</v>
      </c>
      <c r="AG1399">
        <v>11</v>
      </c>
      <c r="AH1399">
        <v>2</v>
      </c>
      <c r="AI1399">
        <v>92848404</v>
      </c>
      <c r="AJ1399">
        <v>1229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ROW(Source!A869)</f>
        <v>869</v>
      </c>
      <c r="B1400">
        <v>92848419</v>
      </c>
      <c r="C1400">
        <v>92848395</v>
      </c>
      <c r="D1400">
        <v>49526492</v>
      </c>
      <c r="E1400">
        <v>1</v>
      </c>
      <c r="F1400">
        <v>1</v>
      </c>
      <c r="G1400">
        <v>1</v>
      </c>
      <c r="H1400">
        <v>3</v>
      </c>
      <c r="I1400" t="s">
        <v>932</v>
      </c>
      <c r="J1400" t="s">
        <v>933</v>
      </c>
      <c r="K1400" t="s">
        <v>934</v>
      </c>
      <c r="L1400">
        <v>1346</v>
      </c>
      <c r="N1400">
        <v>1009</v>
      </c>
      <c r="O1400" t="s">
        <v>931</v>
      </c>
      <c r="P1400" t="s">
        <v>931</v>
      </c>
      <c r="Q1400">
        <v>1</v>
      </c>
      <c r="X1400">
        <v>7.58</v>
      </c>
      <c r="Y1400">
        <v>23.09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6</v>
      </c>
      <c r="AG1400">
        <v>7.58</v>
      </c>
      <c r="AH1400">
        <v>2</v>
      </c>
      <c r="AI1400">
        <v>92848405</v>
      </c>
      <c r="AJ1400">
        <v>1230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ROW(Source!A869)</f>
        <v>869</v>
      </c>
      <c r="B1401">
        <v>92848420</v>
      </c>
      <c r="C1401">
        <v>92848395</v>
      </c>
      <c r="D1401">
        <v>49512814</v>
      </c>
      <c r="E1401">
        <v>70</v>
      </c>
      <c r="F1401">
        <v>1</v>
      </c>
      <c r="G1401">
        <v>1</v>
      </c>
      <c r="H1401">
        <v>3</v>
      </c>
      <c r="I1401" t="s">
        <v>985</v>
      </c>
      <c r="J1401" t="s">
        <v>6</v>
      </c>
      <c r="K1401" t="s">
        <v>986</v>
      </c>
      <c r="L1401">
        <v>1327</v>
      </c>
      <c r="N1401">
        <v>1005</v>
      </c>
      <c r="O1401" t="s">
        <v>57</v>
      </c>
      <c r="P1401" t="s">
        <v>57</v>
      </c>
      <c r="Q1401">
        <v>1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1</v>
      </c>
      <c r="AD1401">
        <v>0</v>
      </c>
      <c r="AE1401">
        <v>0</v>
      </c>
      <c r="AF1401" t="s">
        <v>6</v>
      </c>
      <c r="AG1401">
        <v>0</v>
      </c>
      <c r="AH1401">
        <v>3</v>
      </c>
      <c r="AI1401">
        <v>-1</v>
      </c>
      <c r="AJ1401" t="s">
        <v>6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ROW(Source!A869)</f>
        <v>869</v>
      </c>
      <c r="B1402">
        <v>92848421</v>
      </c>
      <c r="C1402">
        <v>92848395</v>
      </c>
      <c r="D1402">
        <v>49555131</v>
      </c>
      <c r="E1402">
        <v>1</v>
      </c>
      <c r="F1402">
        <v>1</v>
      </c>
      <c r="G1402">
        <v>1</v>
      </c>
      <c r="H1402">
        <v>3</v>
      </c>
      <c r="I1402" t="s">
        <v>961</v>
      </c>
      <c r="J1402" t="s">
        <v>962</v>
      </c>
      <c r="K1402" t="s">
        <v>963</v>
      </c>
      <c r="L1402">
        <v>1348</v>
      </c>
      <c r="N1402">
        <v>1009</v>
      </c>
      <c r="O1402" t="s">
        <v>122</v>
      </c>
      <c r="P1402" t="s">
        <v>122</v>
      </c>
      <c r="Q1402">
        <v>1000</v>
      </c>
      <c r="X1402">
        <v>5.13E-3</v>
      </c>
      <c r="Y1402">
        <v>17183</v>
      </c>
      <c r="Z1402">
        <v>0</v>
      </c>
      <c r="AA1402">
        <v>0</v>
      </c>
      <c r="AB1402">
        <v>0</v>
      </c>
      <c r="AC1402">
        <v>0</v>
      </c>
      <c r="AD1402">
        <v>1</v>
      </c>
      <c r="AE1402">
        <v>0</v>
      </c>
      <c r="AF1402" t="s">
        <v>6</v>
      </c>
      <c r="AG1402">
        <v>5.13E-3</v>
      </c>
      <c r="AH1402">
        <v>2</v>
      </c>
      <c r="AI1402">
        <v>92848406</v>
      </c>
      <c r="AJ1402">
        <v>1231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ROW(Source!A869)</f>
        <v>869</v>
      </c>
      <c r="B1403">
        <v>92848422</v>
      </c>
      <c r="C1403">
        <v>92848395</v>
      </c>
      <c r="D1403">
        <v>49514607</v>
      </c>
      <c r="E1403">
        <v>70</v>
      </c>
      <c r="F1403">
        <v>1</v>
      </c>
      <c r="G1403">
        <v>1</v>
      </c>
      <c r="H1403">
        <v>3</v>
      </c>
      <c r="I1403" t="s">
        <v>987</v>
      </c>
      <c r="J1403" t="s">
        <v>6</v>
      </c>
      <c r="K1403" t="s">
        <v>988</v>
      </c>
      <c r="L1403">
        <v>1327</v>
      </c>
      <c r="N1403">
        <v>1005</v>
      </c>
      <c r="O1403" t="s">
        <v>57</v>
      </c>
      <c r="P1403" t="s">
        <v>57</v>
      </c>
      <c r="Q1403">
        <v>1</v>
      </c>
      <c r="X1403">
        <v>100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 t="s">
        <v>6</v>
      </c>
      <c r="AG1403">
        <v>100</v>
      </c>
      <c r="AH1403">
        <v>3</v>
      </c>
      <c r="AI1403">
        <v>-1</v>
      </c>
      <c r="AJ1403" t="s">
        <v>6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ROW(Source!A869)</f>
        <v>869</v>
      </c>
      <c r="B1404">
        <v>92848423</v>
      </c>
      <c r="C1404">
        <v>92848395</v>
      </c>
      <c r="D1404">
        <v>49514616</v>
      </c>
      <c r="E1404">
        <v>70</v>
      </c>
      <c r="F1404">
        <v>1</v>
      </c>
      <c r="G1404">
        <v>1</v>
      </c>
      <c r="H1404">
        <v>3</v>
      </c>
      <c r="I1404" t="s">
        <v>989</v>
      </c>
      <c r="J1404" t="s">
        <v>6</v>
      </c>
      <c r="K1404" t="s">
        <v>990</v>
      </c>
      <c r="L1404">
        <v>1346</v>
      </c>
      <c r="N1404">
        <v>1009</v>
      </c>
      <c r="O1404" t="s">
        <v>931</v>
      </c>
      <c r="P1404" t="s">
        <v>931</v>
      </c>
      <c r="Q1404">
        <v>1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1</v>
      </c>
      <c r="AD1404">
        <v>0</v>
      </c>
      <c r="AE1404">
        <v>0</v>
      </c>
      <c r="AF1404" t="s">
        <v>6</v>
      </c>
      <c r="AG1404">
        <v>0</v>
      </c>
      <c r="AH1404">
        <v>3</v>
      </c>
      <c r="AI1404">
        <v>-1</v>
      </c>
      <c r="AJ1404" t="s">
        <v>6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ROW(Source!A869)</f>
        <v>869</v>
      </c>
      <c r="B1405">
        <v>92848424</v>
      </c>
      <c r="C1405">
        <v>92848395</v>
      </c>
      <c r="D1405">
        <v>49514616</v>
      </c>
      <c r="E1405">
        <v>70</v>
      </c>
      <c r="F1405">
        <v>1</v>
      </c>
      <c r="G1405">
        <v>1</v>
      </c>
      <c r="H1405">
        <v>3</v>
      </c>
      <c r="I1405" t="s">
        <v>989</v>
      </c>
      <c r="J1405" t="s">
        <v>6</v>
      </c>
      <c r="K1405" t="s">
        <v>991</v>
      </c>
      <c r="L1405">
        <v>1371</v>
      </c>
      <c r="N1405">
        <v>1013</v>
      </c>
      <c r="O1405" t="s">
        <v>22</v>
      </c>
      <c r="P1405" t="s">
        <v>22</v>
      </c>
      <c r="Q1405">
        <v>1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1</v>
      </c>
      <c r="AD1405">
        <v>0</v>
      </c>
      <c r="AE1405">
        <v>0</v>
      </c>
      <c r="AF1405" t="s">
        <v>6</v>
      </c>
      <c r="AG1405">
        <v>0</v>
      </c>
      <c r="AH1405">
        <v>3</v>
      </c>
      <c r="AI1405">
        <v>-1</v>
      </c>
      <c r="AJ1405" t="s">
        <v>6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ROW(Source!A869)</f>
        <v>869</v>
      </c>
      <c r="B1406">
        <v>92848425</v>
      </c>
      <c r="C1406">
        <v>92848395</v>
      </c>
      <c r="D1406">
        <v>49514677</v>
      </c>
      <c r="E1406">
        <v>70</v>
      </c>
      <c r="F1406">
        <v>1</v>
      </c>
      <c r="G1406">
        <v>1</v>
      </c>
      <c r="H1406">
        <v>3</v>
      </c>
      <c r="I1406" t="s">
        <v>992</v>
      </c>
      <c r="J1406" t="s">
        <v>6</v>
      </c>
      <c r="K1406" t="s">
        <v>993</v>
      </c>
      <c r="L1406">
        <v>1371</v>
      </c>
      <c r="N1406">
        <v>1013</v>
      </c>
      <c r="O1406" t="s">
        <v>22</v>
      </c>
      <c r="P1406" t="s">
        <v>22</v>
      </c>
      <c r="Q1406">
        <v>1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1</v>
      </c>
      <c r="AD1406">
        <v>0</v>
      </c>
      <c r="AE1406">
        <v>0</v>
      </c>
      <c r="AF1406" t="s">
        <v>6</v>
      </c>
      <c r="AG1406">
        <v>0</v>
      </c>
      <c r="AH1406">
        <v>3</v>
      </c>
      <c r="AI1406">
        <v>-1</v>
      </c>
      <c r="AJ1406" t="s">
        <v>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ROW(Source!A873)</f>
        <v>873</v>
      </c>
      <c r="B1407">
        <v>92848437</v>
      </c>
      <c r="C1407">
        <v>92848429</v>
      </c>
      <c r="D1407">
        <v>49510767</v>
      </c>
      <c r="E1407">
        <v>70</v>
      </c>
      <c r="F1407">
        <v>1</v>
      </c>
      <c r="G1407">
        <v>1</v>
      </c>
      <c r="H1407">
        <v>1</v>
      </c>
      <c r="I1407" t="s">
        <v>964</v>
      </c>
      <c r="J1407" t="s">
        <v>6</v>
      </c>
      <c r="K1407" t="s">
        <v>965</v>
      </c>
      <c r="L1407">
        <v>1191</v>
      </c>
      <c r="N1407">
        <v>1013</v>
      </c>
      <c r="O1407" t="s">
        <v>915</v>
      </c>
      <c r="P1407" t="s">
        <v>915</v>
      </c>
      <c r="Q1407">
        <v>1</v>
      </c>
      <c r="X1407">
        <v>5</v>
      </c>
      <c r="Y1407">
        <v>0</v>
      </c>
      <c r="Z1407">
        <v>0</v>
      </c>
      <c r="AA1407">
        <v>0</v>
      </c>
      <c r="AB1407">
        <v>9.92</v>
      </c>
      <c r="AC1407">
        <v>0</v>
      </c>
      <c r="AD1407">
        <v>1</v>
      </c>
      <c r="AE1407">
        <v>1</v>
      </c>
      <c r="AF1407" t="s">
        <v>6</v>
      </c>
      <c r="AG1407">
        <v>5</v>
      </c>
      <c r="AH1407">
        <v>2</v>
      </c>
      <c r="AI1407">
        <v>92848430</v>
      </c>
      <c r="AJ1407">
        <v>1235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ROW(Source!A873)</f>
        <v>873</v>
      </c>
      <c r="B1408">
        <v>92848438</v>
      </c>
      <c r="C1408">
        <v>92848429</v>
      </c>
      <c r="D1408">
        <v>49510905</v>
      </c>
      <c r="E1408">
        <v>70</v>
      </c>
      <c r="F1408">
        <v>1</v>
      </c>
      <c r="G1408">
        <v>1</v>
      </c>
      <c r="H1408">
        <v>1</v>
      </c>
      <c r="I1408" t="s">
        <v>916</v>
      </c>
      <c r="J1408" t="s">
        <v>6</v>
      </c>
      <c r="K1408" t="s">
        <v>917</v>
      </c>
      <c r="L1408">
        <v>1191</v>
      </c>
      <c r="N1408">
        <v>1013</v>
      </c>
      <c r="O1408" t="s">
        <v>915</v>
      </c>
      <c r="P1408" t="s">
        <v>915</v>
      </c>
      <c r="Q1408">
        <v>1</v>
      </c>
      <c r="X1408">
        <v>0.43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2</v>
      </c>
      <c r="AF1408" t="s">
        <v>6</v>
      </c>
      <c r="AG1408">
        <v>0.43</v>
      </c>
      <c r="AH1408">
        <v>2</v>
      </c>
      <c r="AI1408">
        <v>92848431</v>
      </c>
      <c r="AJ1408">
        <v>1236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ROW(Source!A873)</f>
        <v>873</v>
      </c>
      <c r="B1409">
        <v>92848439</v>
      </c>
      <c r="C1409">
        <v>92848429</v>
      </c>
      <c r="D1409">
        <v>49673503</v>
      </c>
      <c r="E1409">
        <v>1</v>
      </c>
      <c r="F1409">
        <v>1</v>
      </c>
      <c r="G1409">
        <v>1</v>
      </c>
      <c r="H1409">
        <v>2</v>
      </c>
      <c r="I1409" t="s">
        <v>925</v>
      </c>
      <c r="J1409" t="s">
        <v>926</v>
      </c>
      <c r="K1409" t="s">
        <v>927</v>
      </c>
      <c r="L1409">
        <v>1367</v>
      </c>
      <c r="N1409">
        <v>1011</v>
      </c>
      <c r="O1409" t="s">
        <v>921</v>
      </c>
      <c r="P1409" t="s">
        <v>921</v>
      </c>
      <c r="Q1409">
        <v>1</v>
      </c>
      <c r="X1409">
        <v>0.43</v>
      </c>
      <c r="Y1409">
        <v>0</v>
      </c>
      <c r="Z1409">
        <v>65.709999999999994</v>
      </c>
      <c r="AA1409">
        <v>11.6</v>
      </c>
      <c r="AB1409">
        <v>0</v>
      </c>
      <c r="AC1409">
        <v>0</v>
      </c>
      <c r="AD1409">
        <v>1</v>
      </c>
      <c r="AE1409">
        <v>0</v>
      </c>
      <c r="AF1409" t="s">
        <v>6</v>
      </c>
      <c r="AG1409">
        <v>0.43</v>
      </c>
      <c r="AH1409">
        <v>2</v>
      </c>
      <c r="AI1409">
        <v>92848432</v>
      </c>
      <c r="AJ1409">
        <v>1237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ROW(Source!A873)</f>
        <v>873</v>
      </c>
      <c r="B1410">
        <v>92848440</v>
      </c>
      <c r="C1410">
        <v>92848429</v>
      </c>
      <c r="D1410">
        <v>49523581</v>
      </c>
      <c r="E1410">
        <v>1</v>
      </c>
      <c r="F1410">
        <v>1</v>
      </c>
      <c r="G1410">
        <v>1</v>
      </c>
      <c r="H1410">
        <v>3</v>
      </c>
      <c r="I1410" t="s">
        <v>966</v>
      </c>
      <c r="J1410" t="s">
        <v>967</v>
      </c>
      <c r="K1410" t="s">
        <v>968</v>
      </c>
      <c r="L1410">
        <v>1301</v>
      </c>
      <c r="N1410">
        <v>1003</v>
      </c>
      <c r="O1410" t="s">
        <v>969</v>
      </c>
      <c r="P1410" t="s">
        <v>969</v>
      </c>
      <c r="Q1410">
        <v>1</v>
      </c>
      <c r="X1410">
        <v>20</v>
      </c>
      <c r="Y1410">
        <v>3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6</v>
      </c>
      <c r="AG1410">
        <v>20</v>
      </c>
      <c r="AH1410">
        <v>2</v>
      </c>
      <c r="AI1410">
        <v>92848434</v>
      </c>
      <c r="AJ1410">
        <v>1239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ROW(Source!A873)</f>
        <v>873</v>
      </c>
      <c r="B1411">
        <v>92848441</v>
      </c>
      <c r="C1411">
        <v>92848429</v>
      </c>
      <c r="D1411">
        <v>49513635</v>
      </c>
      <c r="E1411">
        <v>70</v>
      </c>
      <c r="F1411">
        <v>1</v>
      </c>
      <c r="G1411">
        <v>1</v>
      </c>
      <c r="H1411">
        <v>3</v>
      </c>
      <c r="I1411" t="s">
        <v>996</v>
      </c>
      <c r="J1411" t="s">
        <v>6</v>
      </c>
      <c r="K1411" t="s">
        <v>997</v>
      </c>
      <c r="L1411">
        <v>1327</v>
      </c>
      <c r="N1411">
        <v>1005</v>
      </c>
      <c r="O1411" t="s">
        <v>57</v>
      </c>
      <c r="P1411" t="s">
        <v>57</v>
      </c>
      <c r="Q1411">
        <v>1</v>
      </c>
      <c r="X1411">
        <v>11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 t="s">
        <v>6</v>
      </c>
      <c r="AG1411">
        <v>11</v>
      </c>
      <c r="AH1411">
        <v>3</v>
      </c>
      <c r="AI1411">
        <v>-1</v>
      </c>
      <c r="AJ1411" t="s">
        <v>6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ROW(Source!A873)</f>
        <v>873</v>
      </c>
      <c r="B1412">
        <v>92848442</v>
      </c>
      <c r="C1412">
        <v>92848429</v>
      </c>
      <c r="D1412">
        <v>49553409</v>
      </c>
      <c r="E1412">
        <v>1</v>
      </c>
      <c r="F1412">
        <v>1</v>
      </c>
      <c r="G1412">
        <v>1</v>
      </c>
      <c r="H1412">
        <v>3</v>
      </c>
      <c r="I1412" t="s">
        <v>139</v>
      </c>
      <c r="J1412" t="s">
        <v>142</v>
      </c>
      <c r="K1412" t="s">
        <v>140</v>
      </c>
      <c r="L1412">
        <v>1296</v>
      </c>
      <c r="N1412">
        <v>1002</v>
      </c>
      <c r="O1412" t="s">
        <v>141</v>
      </c>
      <c r="P1412" t="s">
        <v>141</v>
      </c>
      <c r="Q1412">
        <v>1</v>
      </c>
      <c r="X1412">
        <v>1.5</v>
      </c>
      <c r="Y1412">
        <v>65.58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6</v>
      </c>
      <c r="AG1412">
        <v>1.5</v>
      </c>
      <c r="AH1412">
        <v>2</v>
      </c>
      <c r="AI1412">
        <v>92848435</v>
      </c>
      <c r="AJ1412">
        <v>1240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ROW(Source!A873)</f>
        <v>873</v>
      </c>
      <c r="B1413">
        <v>92848443</v>
      </c>
      <c r="C1413">
        <v>92848429</v>
      </c>
      <c r="D1413">
        <v>49554226</v>
      </c>
      <c r="E1413">
        <v>1</v>
      </c>
      <c r="F1413">
        <v>1</v>
      </c>
      <c r="G1413">
        <v>1</v>
      </c>
      <c r="H1413">
        <v>3</v>
      </c>
      <c r="I1413" t="s">
        <v>998</v>
      </c>
      <c r="J1413" t="s">
        <v>999</v>
      </c>
      <c r="K1413" t="s">
        <v>1000</v>
      </c>
      <c r="L1413">
        <v>1296</v>
      </c>
      <c r="N1413">
        <v>1002</v>
      </c>
      <c r="O1413" t="s">
        <v>141</v>
      </c>
      <c r="P1413" t="s">
        <v>141</v>
      </c>
      <c r="Q1413">
        <v>1</v>
      </c>
      <c r="X1413">
        <v>0</v>
      </c>
      <c r="Y1413">
        <v>269.51</v>
      </c>
      <c r="Z1413">
        <v>0</v>
      </c>
      <c r="AA1413">
        <v>0</v>
      </c>
      <c r="AB1413">
        <v>0</v>
      </c>
      <c r="AC1413">
        <v>1</v>
      </c>
      <c r="AD1413">
        <v>0</v>
      </c>
      <c r="AE1413">
        <v>0</v>
      </c>
      <c r="AF1413" t="s">
        <v>6</v>
      </c>
      <c r="AG1413">
        <v>0</v>
      </c>
      <c r="AH1413">
        <v>3</v>
      </c>
      <c r="AI1413">
        <v>-1</v>
      </c>
      <c r="AJ1413" t="s">
        <v>6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ROW(Source!A873)</f>
        <v>873</v>
      </c>
      <c r="B1414">
        <v>92848444</v>
      </c>
      <c r="C1414">
        <v>92848429</v>
      </c>
      <c r="D1414">
        <v>49555331</v>
      </c>
      <c r="E1414">
        <v>1</v>
      </c>
      <c r="F1414">
        <v>1</v>
      </c>
      <c r="G1414">
        <v>1</v>
      </c>
      <c r="H1414">
        <v>3</v>
      </c>
      <c r="I1414" t="s">
        <v>144</v>
      </c>
      <c r="J1414" t="s">
        <v>146</v>
      </c>
      <c r="K1414" t="s">
        <v>145</v>
      </c>
      <c r="L1414">
        <v>1296</v>
      </c>
      <c r="N1414">
        <v>1002</v>
      </c>
      <c r="O1414" t="s">
        <v>141</v>
      </c>
      <c r="P1414" t="s">
        <v>141</v>
      </c>
      <c r="Q1414">
        <v>1</v>
      </c>
      <c r="X1414">
        <v>5.7000000000000002E-2</v>
      </c>
      <c r="Y1414">
        <v>200.58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0</v>
      </c>
      <c r="AF1414" t="s">
        <v>6</v>
      </c>
      <c r="AG1414">
        <v>5.7000000000000002E-2</v>
      </c>
      <c r="AH1414">
        <v>2</v>
      </c>
      <c r="AI1414">
        <v>92848436</v>
      </c>
      <c r="AJ1414">
        <v>1241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ROW(Source!A877)</f>
        <v>877</v>
      </c>
      <c r="B1415">
        <v>92848456</v>
      </c>
      <c r="C1415">
        <v>92848448</v>
      </c>
      <c r="D1415">
        <v>49510767</v>
      </c>
      <c r="E1415">
        <v>70</v>
      </c>
      <c r="F1415">
        <v>1</v>
      </c>
      <c r="G1415">
        <v>1</v>
      </c>
      <c r="H1415">
        <v>1</v>
      </c>
      <c r="I1415" t="s">
        <v>964</v>
      </c>
      <c r="J1415" t="s">
        <v>6</v>
      </c>
      <c r="K1415" t="s">
        <v>965</v>
      </c>
      <c r="L1415">
        <v>1191</v>
      </c>
      <c r="N1415">
        <v>1013</v>
      </c>
      <c r="O1415" t="s">
        <v>915</v>
      </c>
      <c r="P1415" t="s">
        <v>915</v>
      </c>
      <c r="Q1415">
        <v>1</v>
      </c>
      <c r="X1415">
        <v>5</v>
      </c>
      <c r="Y1415">
        <v>0</v>
      </c>
      <c r="Z1415">
        <v>0</v>
      </c>
      <c r="AA1415">
        <v>0</v>
      </c>
      <c r="AB1415">
        <v>9.92</v>
      </c>
      <c r="AC1415">
        <v>0</v>
      </c>
      <c r="AD1415">
        <v>1</v>
      </c>
      <c r="AE1415">
        <v>1</v>
      </c>
      <c r="AF1415" t="s">
        <v>6</v>
      </c>
      <c r="AG1415">
        <v>5</v>
      </c>
      <c r="AH1415">
        <v>2</v>
      </c>
      <c r="AI1415">
        <v>92848449</v>
      </c>
      <c r="AJ1415">
        <v>1242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ROW(Source!A877)</f>
        <v>877</v>
      </c>
      <c r="B1416">
        <v>92848457</v>
      </c>
      <c r="C1416">
        <v>92848448</v>
      </c>
      <c r="D1416">
        <v>49510905</v>
      </c>
      <c r="E1416">
        <v>70</v>
      </c>
      <c r="F1416">
        <v>1</v>
      </c>
      <c r="G1416">
        <v>1</v>
      </c>
      <c r="H1416">
        <v>1</v>
      </c>
      <c r="I1416" t="s">
        <v>916</v>
      </c>
      <c r="J1416" t="s">
        <v>6</v>
      </c>
      <c r="K1416" t="s">
        <v>917</v>
      </c>
      <c r="L1416">
        <v>1191</v>
      </c>
      <c r="N1416">
        <v>1013</v>
      </c>
      <c r="O1416" t="s">
        <v>915</v>
      </c>
      <c r="P1416" t="s">
        <v>915</v>
      </c>
      <c r="Q1416">
        <v>1</v>
      </c>
      <c r="X1416">
        <v>0.43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1</v>
      </c>
      <c r="AE1416">
        <v>2</v>
      </c>
      <c r="AF1416" t="s">
        <v>6</v>
      </c>
      <c r="AG1416">
        <v>0.43</v>
      </c>
      <c r="AH1416">
        <v>2</v>
      </c>
      <c r="AI1416">
        <v>92848450</v>
      </c>
      <c r="AJ1416">
        <v>1243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ROW(Source!A877)</f>
        <v>877</v>
      </c>
      <c r="B1417">
        <v>92848458</v>
      </c>
      <c r="C1417">
        <v>92848448</v>
      </c>
      <c r="D1417">
        <v>49673503</v>
      </c>
      <c r="E1417">
        <v>1</v>
      </c>
      <c r="F1417">
        <v>1</v>
      </c>
      <c r="G1417">
        <v>1</v>
      </c>
      <c r="H1417">
        <v>2</v>
      </c>
      <c r="I1417" t="s">
        <v>925</v>
      </c>
      <c r="J1417" t="s">
        <v>926</v>
      </c>
      <c r="K1417" t="s">
        <v>927</v>
      </c>
      <c r="L1417">
        <v>1367</v>
      </c>
      <c r="N1417">
        <v>1011</v>
      </c>
      <c r="O1417" t="s">
        <v>921</v>
      </c>
      <c r="P1417" t="s">
        <v>921</v>
      </c>
      <c r="Q1417">
        <v>1</v>
      </c>
      <c r="X1417">
        <v>0.43</v>
      </c>
      <c r="Y1417">
        <v>0</v>
      </c>
      <c r="Z1417">
        <v>65.709999999999994</v>
      </c>
      <c r="AA1417">
        <v>11.6</v>
      </c>
      <c r="AB1417">
        <v>0</v>
      </c>
      <c r="AC1417">
        <v>0</v>
      </c>
      <c r="AD1417">
        <v>1</v>
      </c>
      <c r="AE1417">
        <v>0</v>
      </c>
      <c r="AF1417" t="s">
        <v>6</v>
      </c>
      <c r="AG1417">
        <v>0.43</v>
      </c>
      <c r="AH1417">
        <v>2</v>
      </c>
      <c r="AI1417">
        <v>92848451</v>
      </c>
      <c r="AJ1417">
        <v>1244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ROW(Source!A877)</f>
        <v>877</v>
      </c>
      <c r="B1418">
        <v>92848459</v>
      </c>
      <c r="C1418">
        <v>92848448</v>
      </c>
      <c r="D1418">
        <v>49523581</v>
      </c>
      <c r="E1418">
        <v>1</v>
      </c>
      <c r="F1418">
        <v>1</v>
      </c>
      <c r="G1418">
        <v>1</v>
      </c>
      <c r="H1418">
        <v>3</v>
      </c>
      <c r="I1418" t="s">
        <v>966</v>
      </c>
      <c r="J1418" t="s">
        <v>967</v>
      </c>
      <c r="K1418" t="s">
        <v>968</v>
      </c>
      <c r="L1418">
        <v>1301</v>
      </c>
      <c r="N1418">
        <v>1003</v>
      </c>
      <c r="O1418" t="s">
        <v>969</v>
      </c>
      <c r="P1418" t="s">
        <v>969</v>
      </c>
      <c r="Q1418">
        <v>1</v>
      </c>
      <c r="X1418">
        <v>20</v>
      </c>
      <c r="Y1418">
        <v>3</v>
      </c>
      <c r="Z1418">
        <v>0</v>
      </c>
      <c r="AA1418">
        <v>0</v>
      </c>
      <c r="AB1418">
        <v>0</v>
      </c>
      <c r="AC1418">
        <v>0</v>
      </c>
      <c r="AD1418">
        <v>1</v>
      </c>
      <c r="AE1418">
        <v>0</v>
      </c>
      <c r="AF1418" t="s">
        <v>6</v>
      </c>
      <c r="AG1418">
        <v>20</v>
      </c>
      <c r="AH1418">
        <v>2</v>
      </c>
      <c r="AI1418">
        <v>92848453</v>
      </c>
      <c r="AJ1418">
        <v>1246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ROW(Source!A877)</f>
        <v>877</v>
      </c>
      <c r="B1419">
        <v>92848460</v>
      </c>
      <c r="C1419">
        <v>92848448</v>
      </c>
      <c r="D1419">
        <v>49513635</v>
      </c>
      <c r="E1419">
        <v>70</v>
      </c>
      <c r="F1419">
        <v>1</v>
      </c>
      <c r="G1419">
        <v>1</v>
      </c>
      <c r="H1419">
        <v>3</v>
      </c>
      <c r="I1419" t="s">
        <v>996</v>
      </c>
      <c r="J1419" t="s">
        <v>6</v>
      </c>
      <c r="K1419" t="s">
        <v>997</v>
      </c>
      <c r="L1419">
        <v>1327</v>
      </c>
      <c r="N1419">
        <v>1005</v>
      </c>
      <c r="O1419" t="s">
        <v>57</v>
      </c>
      <c r="P1419" t="s">
        <v>57</v>
      </c>
      <c r="Q1419">
        <v>1</v>
      </c>
      <c r="X1419">
        <v>11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 t="s">
        <v>6</v>
      </c>
      <c r="AG1419">
        <v>11</v>
      </c>
      <c r="AH1419">
        <v>3</v>
      </c>
      <c r="AI1419">
        <v>-1</v>
      </c>
      <c r="AJ1419" t="s">
        <v>6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ROW(Source!A877)</f>
        <v>877</v>
      </c>
      <c r="B1420">
        <v>92848461</v>
      </c>
      <c r="C1420">
        <v>92848448</v>
      </c>
      <c r="D1420">
        <v>49553409</v>
      </c>
      <c r="E1420">
        <v>1</v>
      </c>
      <c r="F1420">
        <v>1</v>
      </c>
      <c r="G1420">
        <v>1</v>
      </c>
      <c r="H1420">
        <v>3</v>
      </c>
      <c r="I1420" t="s">
        <v>139</v>
      </c>
      <c r="J1420" t="s">
        <v>142</v>
      </c>
      <c r="K1420" t="s">
        <v>140</v>
      </c>
      <c r="L1420">
        <v>1296</v>
      </c>
      <c r="N1420">
        <v>1002</v>
      </c>
      <c r="O1420" t="s">
        <v>141</v>
      </c>
      <c r="P1420" t="s">
        <v>141</v>
      </c>
      <c r="Q1420">
        <v>1</v>
      </c>
      <c r="X1420">
        <v>1.5</v>
      </c>
      <c r="Y1420">
        <v>65.58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6</v>
      </c>
      <c r="AG1420">
        <v>1.5</v>
      </c>
      <c r="AH1420">
        <v>2</v>
      </c>
      <c r="AI1420">
        <v>92848454</v>
      </c>
      <c r="AJ1420">
        <v>1247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ROW(Source!A877)</f>
        <v>877</v>
      </c>
      <c r="B1421">
        <v>92848462</v>
      </c>
      <c r="C1421">
        <v>92848448</v>
      </c>
      <c r="D1421">
        <v>49554226</v>
      </c>
      <c r="E1421">
        <v>1</v>
      </c>
      <c r="F1421">
        <v>1</v>
      </c>
      <c r="G1421">
        <v>1</v>
      </c>
      <c r="H1421">
        <v>3</v>
      </c>
      <c r="I1421" t="s">
        <v>998</v>
      </c>
      <c r="J1421" t="s">
        <v>999</v>
      </c>
      <c r="K1421" t="s">
        <v>1000</v>
      </c>
      <c r="L1421">
        <v>1296</v>
      </c>
      <c r="N1421">
        <v>1002</v>
      </c>
      <c r="O1421" t="s">
        <v>141</v>
      </c>
      <c r="P1421" t="s">
        <v>141</v>
      </c>
      <c r="Q1421">
        <v>1</v>
      </c>
      <c r="X1421">
        <v>0</v>
      </c>
      <c r="Y1421">
        <v>269.51</v>
      </c>
      <c r="Z1421">
        <v>0</v>
      </c>
      <c r="AA1421">
        <v>0</v>
      </c>
      <c r="AB1421">
        <v>0</v>
      </c>
      <c r="AC1421">
        <v>1</v>
      </c>
      <c r="AD1421">
        <v>0</v>
      </c>
      <c r="AE1421">
        <v>0</v>
      </c>
      <c r="AF1421" t="s">
        <v>6</v>
      </c>
      <c r="AG1421">
        <v>0</v>
      </c>
      <c r="AH1421">
        <v>3</v>
      </c>
      <c r="AI1421">
        <v>-1</v>
      </c>
      <c r="AJ1421" t="s">
        <v>6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ROW(Source!A877)</f>
        <v>877</v>
      </c>
      <c r="B1422">
        <v>92848463</v>
      </c>
      <c r="C1422">
        <v>92848448</v>
      </c>
      <c r="D1422">
        <v>49555331</v>
      </c>
      <c r="E1422">
        <v>1</v>
      </c>
      <c r="F1422">
        <v>1</v>
      </c>
      <c r="G1422">
        <v>1</v>
      </c>
      <c r="H1422">
        <v>3</v>
      </c>
      <c r="I1422" t="s">
        <v>144</v>
      </c>
      <c r="J1422" t="s">
        <v>146</v>
      </c>
      <c r="K1422" t="s">
        <v>145</v>
      </c>
      <c r="L1422">
        <v>1296</v>
      </c>
      <c r="N1422">
        <v>1002</v>
      </c>
      <c r="O1422" t="s">
        <v>141</v>
      </c>
      <c r="P1422" t="s">
        <v>141</v>
      </c>
      <c r="Q1422">
        <v>1</v>
      </c>
      <c r="X1422">
        <v>5.7000000000000002E-2</v>
      </c>
      <c r="Y1422">
        <v>200.58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6</v>
      </c>
      <c r="AG1422">
        <v>5.7000000000000002E-2</v>
      </c>
      <c r="AH1422">
        <v>2</v>
      </c>
      <c r="AI1422">
        <v>92848455</v>
      </c>
      <c r="AJ1422">
        <v>1248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ROW(Source!A916)</f>
        <v>916</v>
      </c>
      <c r="B1423">
        <v>92848476</v>
      </c>
      <c r="C1423">
        <v>92848467</v>
      </c>
      <c r="D1423">
        <v>49510757</v>
      </c>
      <c r="E1423">
        <v>70</v>
      </c>
      <c r="F1423">
        <v>1</v>
      </c>
      <c r="G1423">
        <v>1</v>
      </c>
      <c r="H1423">
        <v>1</v>
      </c>
      <c r="I1423" t="s">
        <v>913</v>
      </c>
      <c r="J1423" t="s">
        <v>6</v>
      </c>
      <c r="K1423" t="s">
        <v>914</v>
      </c>
      <c r="L1423">
        <v>1191</v>
      </c>
      <c r="N1423">
        <v>1013</v>
      </c>
      <c r="O1423" t="s">
        <v>915</v>
      </c>
      <c r="P1423" t="s">
        <v>915</v>
      </c>
      <c r="Q1423">
        <v>1</v>
      </c>
      <c r="X1423">
        <v>3.65</v>
      </c>
      <c r="Y1423">
        <v>0</v>
      </c>
      <c r="Z1423">
        <v>0</v>
      </c>
      <c r="AA1423">
        <v>0</v>
      </c>
      <c r="AB1423">
        <v>9.6199999999999992</v>
      </c>
      <c r="AC1423">
        <v>0</v>
      </c>
      <c r="AD1423">
        <v>1</v>
      </c>
      <c r="AE1423">
        <v>1</v>
      </c>
      <c r="AF1423" t="s">
        <v>25</v>
      </c>
      <c r="AG1423">
        <v>3.8325</v>
      </c>
      <c r="AH1423">
        <v>2</v>
      </c>
      <c r="AI1423">
        <v>92848468</v>
      </c>
      <c r="AJ1423">
        <v>1249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ROW(Source!A916)</f>
        <v>916</v>
      </c>
      <c r="B1424">
        <v>92848477</v>
      </c>
      <c r="C1424">
        <v>92848467</v>
      </c>
      <c r="D1424">
        <v>49510905</v>
      </c>
      <c r="E1424">
        <v>70</v>
      </c>
      <c r="F1424">
        <v>1</v>
      </c>
      <c r="G1424">
        <v>1</v>
      </c>
      <c r="H1424">
        <v>1</v>
      </c>
      <c r="I1424" t="s">
        <v>916</v>
      </c>
      <c r="J1424" t="s">
        <v>6</v>
      </c>
      <c r="K1424" t="s">
        <v>917</v>
      </c>
      <c r="L1424">
        <v>1191</v>
      </c>
      <c r="N1424">
        <v>1013</v>
      </c>
      <c r="O1424" t="s">
        <v>915</v>
      </c>
      <c r="P1424" t="s">
        <v>915</v>
      </c>
      <c r="Q1424">
        <v>1</v>
      </c>
      <c r="X1424">
        <v>0.05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2</v>
      </c>
      <c r="AF1424" t="s">
        <v>25</v>
      </c>
      <c r="AG1424">
        <v>5.2500000000000005E-2</v>
      </c>
      <c r="AH1424">
        <v>2</v>
      </c>
      <c r="AI1424">
        <v>92848469</v>
      </c>
      <c r="AJ1424">
        <v>1250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ROW(Source!A916)</f>
        <v>916</v>
      </c>
      <c r="B1425">
        <v>92848478</v>
      </c>
      <c r="C1425">
        <v>92848467</v>
      </c>
      <c r="D1425">
        <v>49672573</v>
      </c>
      <c r="E1425">
        <v>1</v>
      </c>
      <c r="F1425">
        <v>1</v>
      </c>
      <c r="G1425">
        <v>1</v>
      </c>
      <c r="H1425">
        <v>2</v>
      </c>
      <c r="I1425" t="s">
        <v>918</v>
      </c>
      <c r="J1425" t="s">
        <v>919</v>
      </c>
      <c r="K1425" t="s">
        <v>920</v>
      </c>
      <c r="L1425">
        <v>1367</v>
      </c>
      <c r="N1425">
        <v>1011</v>
      </c>
      <c r="O1425" t="s">
        <v>921</v>
      </c>
      <c r="P1425" t="s">
        <v>921</v>
      </c>
      <c r="Q1425">
        <v>1</v>
      </c>
      <c r="X1425">
        <v>0.01</v>
      </c>
      <c r="Y1425">
        <v>0</v>
      </c>
      <c r="Z1425">
        <v>115.4</v>
      </c>
      <c r="AA1425">
        <v>13.5</v>
      </c>
      <c r="AB1425">
        <v>0</v>
      </c>
      <c r="AC1425">
        <v>0</v>
      </c>
      <c r="AD1425">
        <v>1</v>
      </c>
      <c r="AE1425">
        <v>0</v>
      </c>
      <c r="AF1425" t="s">
        <v>25</v>
      </c>
      <c r="AG1425">
        <v>1.0500000000000001E-2</v>
      </c>
      <c r="AH1425">
        <v>2</v>
      </c>
      <c r="AI1425">
        <v>92848470</v>
      </c>
      <c r="AJ1425">
        <v>1251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ROW(Source!A916)</f>
        <v>916</v>
      </c>
      <c r="B1426">
        <v>92848479</v>
      </c>
      <c r="C1426">
        <v>92848467</v>
      </c>
      <c r="D1426">
        <v>49672695</v>
      </c>
      <c r="E1426">
        <v>1</v>
      </c>
      <c r="F1426">
        <v>1</v>
      </c>
      <c r="G1426">
        <v>1</v>
      </c>
      <c r="H1426">
        <v>2</v>
      </c>
      <c r="I1426" t="s">
        <v>922</v>
      </c>
      <c r="J1426" t="s">
        <v>923</v>
      </c>
      <c r="K1426" t="s">
        <v>924</v>
      </c>
      <c r="L1426">
        <v>1367</v>
      </c>
      <c r="N1426">
        <v>1011</v>
      </c>
      <c r="O1426" t="s">
        <v>921</v>
      </c>
      <c r="P1426" t="s">
        <v>921</v>
      </c>
      <c r="Q1426">
        <v>1</v>
      </c>
      <c r="X1426">
        <v>0.91</v>
      </c>
      <c r="Y1426">
        <v>0</v>
      </c>
      <c r="Z1426">
        <v>3.12</v>
      </c>
      <c r="AA1426">
        <v>0</v>
      </c>
      <c r="AB1426">
        <v>0</v>
      </c>
      <c r="AC1426">
        <v>0</v>
      </c>
      <c r="AD1426">
        <v>1</v>
      </c>
      <c r="AE1426">
        <v>0</v>
      </c>
      <c r="AF1426" t="s">
        <v>25</v>
      </c>
      <c r="AG1426">
        <v>0.95550000000000013</v>
      </c>
      <c r="AH1426">
        <v>2</v>
      </c>
      <c r="AI1426">
        <v>92848471</v>
      </c>
      <c r="AJ1426">
        <v>1252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ROW(Source!A916)</f>
        <v>916</v>
      </c>
      <c r="B1427">
        <v>92848480</v>
      </c>
      <c r="C1427">
        <v>92848467</v>
      </c>
      <c r="D1427">
        <v>49673503</v>
      </c>
      <c r="E1427">
        <v>1</v>
      </c>
      <c r="F1427">
        <v>1</v>
      </c>
      <c r="G1427">
        <v>1</v>
      </c>
      <c r="H1427">
        <v>2</v>
      </c>
      <c r="I1427" t="s">
        <v>925</v>
      </c>
      <c r="J1427" t="s">
        <v>926</v>
      </c>
      <c r="K1427" t="s">
        <v>927</v>
      </c>
      <c r="L1427">
        <v>1367</v>
      </c>
      <c r="N1427">
        <v>1011</v>
      </c>
      <c r="O1427" t="s">
        <v>921</v>
      </c>
      <c r="P1427" t="s">
        <v>921</v>
      </c>
      <c r="Q1427">
        <v>1</v>
      </c>
      <c r="X1427">
        <v>0.04</v>
      </c>
      <c r="Y1427">
        <v>0</v>
      </c>
      <c r="Z1427">
        <v>65.709999999999994</v>
      </c>
      <c r="AA1427">
        <v>11.6</v>
      </c>
      <c r="AB1427">
        <v>0</v>
      </c>
      <c r="AC1427">
        <v>0</v>
      </c>
      <c r="AD1427">
        <v>1</v>
      </c>
      <c r="AE1427">
        <v>0</v>
      </c>
      <c r="AF1427" t="s">
        <v>25</v>
      </c>
      <c r="AG1427">
        <v>4.2000000000000003E-2</v>
      </c>
      <c r="AH1427">
        <v>2</v>
      </c>
      <c r="AI1427">
        <v>92848472</v>
      </c>
      <c r="AJ1427">
        <v>1253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ROW(Source!A916)</f>
        <v>916</v>
      </c>
      <c r="B1428">
        <v>92848481</v>
      </c>
      <c r="C1428">
        <v>92848467</v>
      </c>
      <c r="D1428">
        <v>49525488</v>
      </c>
      <c r="E1428">
        <v>1</v>
      </c>
      <c r="F1428">
        <v>1</v>
      </c>
      <c r="G1428">
        <v>1</v>
      </c>
      <c r="H1428">
        <v>3</v>
      </c>
      <c r="I1428" t="s">
        <v>928</v>
      </c>
      <c r="J1428" t="s">
        <v>929</v>
      </c>
      <c r="K1428" t="s">
        <v>930</v>
      </c>
      <c r="L1428">
        <v>1346</v>
      </c>
      <c r="N1428">
        <v>1009</v>
      </c>
      <c r="O1428" t="s">
        <v>931</v>
      </c>
      <c r="P1428" t="s">
        <v>931</v>
      </c>
      <c r="Q1428">
        <v>1</v>
      </c>
      <c r="X1428">
        <v>0.02</v>
      </c>
      <c r="Y1428">
        <v>9.0399999999999991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0</v>
      </c>
      <c r="AF1428" t="s">
        <v>6</v>
      </c>
      <c r="AG1428">
        <v>0.02</v>
      </c>
      <c r="AH1428">
        <v>2</v>
      </c>
      <c r="AI1428">
        <v>92848473</v>
      </c>
      <c r="AJ1428">
        <v>1254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ROW(Source!A916)</f>
        <v>916</v>
      </c>
      <c r="B1429">
        <v>92848482</v>
      </c>
      <c r="C1429">
        <v>92848467</v>
      </c>
      <c r="D1429">
        <v>49526492</v>
      </c>
      <c r="E1429">
        <v>1</v>
      </c>
      <c r="F1429">
        <v>1</v>
      </c>
      <c r="G1429">
        <v>1</v>
      </c>
      <c r="H1429">
        <v>3</v>
      </c>
      <c r="I1429" t="s">
        <v>932</v>
      </c>
      <c r="J1429" t="s">
        <v>933</v>
      </c>
      <c r="K1429" t="s">
        <v>934</v>
      </c>
      <c r="L1429">
        <v>1346</v>
      </c>
      <c r="N1429">
        <v>1009</v>
      </c>
      <c r="O1429" t="s">
        <v>931</v>
      </c>
      <c r="P1429" t="s">
        <v>931</v>
      </c>
      <c r="Q1429">
        <v>1</v>
      </c>
      <c r="X1429">
        <v>0.08</v>
      </c>
      <c r="Y1429">
        <v>23.09</v>
      </c>
      <c r="Z1429">
        <v>0</v>
      </c>
      <c r="AA1429">
        <v>0</v>
      </c>
      <c r="AB1429">
        <v>0</v>
      </c>
      <c r="AC1429">
        <v>0</v>
      </c>
      <c r="AD1429">
        <v>1</v>
      </c>
      <c r="AE1429">
        <v>0</v>
      </c>
      <c r="AF1429" t="s">
        <v>6</v>
      </c>
      <c r="AG1429">
        <v>0.08</v>
      </c>
      <c r="AH1429">
        <v>2</v>
      </c>
      <c r="AI1429">
        <v>92848474</v>
      </c>
      <c r="AJ1429">
        <v>1255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ROW(Source!A918)</f>
        <v>918</v>
      </c>
      <c r="B1430">
        <v>92848495</v>
      </c>
      <c r="C1430">
        <v>92848484</v>
      </c>
      <c r="D1430">
        <v>49510723</v>
      </c>
      <c r="E1430">
        <v>70</v>
      </c>
      <c r="F1430">
        <v>1</v>
      </c>
      <c r="G1430">
        <v>1</v>
      </c>
      <c r="H1430">
        <v>1</v>
      </c>
      <c r="I1430" t="s">
        <v>935</v>
      </c>
      <c r="J1430" t="s">
        <v>6</v>
      </c>
      <c r="K1430" t="s">
        <v>936</v>
      </c>
      <c r="L1430">
        <v>1191</v>
      </c>
      <c r="N1430">
        <v>1013</v>
      </c>
      <c r="O1430" t="s">
        <v>915</v>
      </c>
      <c r="P1430" t="s">
        <v>915</v>
      </c>
      <c r="Q1430">
        <v>1</v>
      </c>
      <c r="X1430">
        <v>1.07</v>
      </c>
      <c r="Y1430">
        <v>0</v>
      </c>
      <c r="Z1430">
        <v>0</v>
      </c>
      <c r="AA1430">
        <v>0</v>
      </c>
      <c r="AB1430">
        <v>8.9700000000000006</v>
      </c>
      <c r="AC1430">
        <v>0</v>
      </c>
      <c r="AD1430">
        <v>1</v>
      </c>
      <c r="AE1430">
        <v>1</v>
      </c>
      <c r="AF1430" t="s">
        <v>25</v>
      </c>
      <c r="AG1430">
        <v>1.1235000000000002</v>
      </c>
      <c r="AH1430">
        <v>2</v>
      </c>
      <c r="AI1430">
        <v>92848485</v>
      </c>
      <c r="AJ1430">
        <v>1257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ROW(Source!A918)</f>
        <v>918</v>
      </c>
      <c r="B1431">
        <v>92848496</v>
      </c>
      <c r="C1431">
        <v>92848484</v>
      </c>
      <c r="D1431">
        <v>49510905</v>
      </c>
      <c r="E1431">
        <v>70</v>
      </c>
      <c r="F1431">
        <v>1</v>
      </c>
      <c r="G1431">
        <v>1</v>
      </c>
      <c r="H1431">
        <v>1</v>
      </c>
      <c r="I1431" t="s">
        <v>916</v>
      </c>
      <c r="J1431" t="s">
        <v>6</v>
      </c>
      <c r="K1431" t="s">
        <v>917</v>
      </c>
      <c r="L1431">
        <v>1191</v>
      </c>
      <c r="N1431">
        <v>1013</v>
      </c>
      <c r="O1431" t="s">
        <v>915</v>
      </c>
      <c r="P1431" t="s">
        <v>915</v>
      </c>
      <c r="Q1431">
        <v>1</v>
      </c>
      <c r="X1431">
        <v>0.01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2</v>
      </c>
      <c r="AF1431" t="s">
        <v>25</v>
      </c>
      <c r="AG1431">
        <v>1.0500000000000001E-2</v>
      </c>
      <c r="AH1431">
        <v>2</v>
      </c>
      <c r="AI1431">
        <v>92848486</v>
      </c>
      <c r="AJ1431">
        <v>1258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ROW(Source!A918)</f>
        <v>918</v>
      </c>
      <c r="B1432">
        <v>92848497</v>
      </c>
      <c r="C1432">
        <v>92848484</v>
      </c>
      <c r="D1432">
        <v>49673503</v>
      </c>
      <c r="E1432">
        <v>1</v>
      </c>
      <c r="F1432">
        <v>1</v>
      </c>
      <c r="G1432">
        <v>1</v>
      </c>
      <c r="H1432">
        <v>2</v>
      </c>
      <c r="I1432" t="s">
        <v>925</v>
      </c>
      <c r="J1432" t="s">
        <v>926</v>
      </c>
      <c r="K1432" t="s">
        <v>927</v>
      </c>
      <c r="L1432">
        <v>1367</v>
      </c>
      <c r="N1432">
        <v>1011</v>
      </c>
      <c r="O1432" t="s">
        <v>921</v>
      </c>
      <c r="P1432" t="s">
        <v>921</v>
      </c>
      <c r="Q1432">
        <v>1</v>
      </c>
      <c r="X1432">
        <v>0.01</v>
      </c>
      <c r="Y1432">
        <v>0</v>
      </c>
      <c r="Z1432">
        <v>65.709999999999994</v>
      </c>
      <c r="AA1432">
        <v>11.6</v>
      </c>
      <c r="AB1432">
        <v>0</v>
      </c>
      <c r="AC1432">
        <v>0</v>
      </c>
      <c r="AD1432">
        <v>1</v>
      </c>
      <c r="AE1432">
        <v>0</v>
      </c>
      <c r="AF1432" t="s">
        <v>25</v>
      </c>
      <c r="AG1432">
        <v>1.0500000000000001E-2</v>
      </c>
      <c r="AH1432">
        <v>2</v>
      </c>
      <c r="AI1432">
        <v>92848487</v>
      </c>
      <c r="AJ1432">
        <v>1259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ROW(Source!A918)</f>
        <v>918</v>
      </c>
      <c r="B1433">
        <v>92848498</v>
      </c>
      <c r="C1433">
        <v>92848484</v>
      </c>
      <c r="D1433">
        <v>49673715</v>
      </c>
      <c r="E1433">
        <v>1</v>
      </c>
      <c r="F1433">
        <v>1</v>
      </c>
      <c r="G1433">
        <v>1</v>
      </c>
      <c r="H1433">
        <v>2</v>
      </c>
      <c r="I1433" t="s">
        <v>937</v>
      </c>
      <c r="J1433" t="s">
        <v>938</v>
      </c>
      <c r="K1433" t="s">
        <v>939</v>
      </c>
      <c r="L1433">
        <v>1367</v>
      </c>
      <c r="N1433">
        <v>1011</v>
      </c>
      <c r="O1433" t="s">
        <v>921</v>
      </c>
      <c r="P1433" t="s">
        <v>921</v>
      </c>
      <c r="Q1433">
        <v>1</v>
      </c>
      <c r="X1433">
        <v>0.1</v>
      </c>
      <c r="Y1433">
        <v>0</v>
      </c>
      <c r="Z1433">
        <v>8.1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25</v>
      </c>
      <c r="AG1433">
        <v>0.10500000000000001</v>
      </c>
      <c r="AH1433">
        <v>2</v>
      </c>
      <c r="AI1433">
        <v>92848488</v>
      </c>
      <c r="AJ1433">
        <v>1260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ROW(Source!A918)</f>
        <v>918</v>
      </c>
      <c r="B1434">
        <v>92848499</v>
      </c>
      <c r="C1434">
        <v>92848484</v>
      </c>
      <c r="D1434">
        <v>49523218</v>
      </c>
      <c r="E1434">
        <v>1</v>
      </c>
      <c r="F1434">
        <v>1</v>
      </c>
      <c r="G1434">
        <v>1</v>
      </c>
      <c r="H1434">
        <v>3</v>
      </c>
      <c r="I1434" t="s">
        <v>47</v>
      </c>
      <c r="J1434" t="s">
        <v>50</v>
      </c>
      <c r="K1434" t="s">
        <v>48</v>
      </c>
      <c r="L1434">
        <v>1374</v>
      </c>
      <c r="N1434">
        <v>1013</v>
      </c>
      <c r="O1434" t="s">
        <v>49</v>
      </c>
      <c r="P1434" t="s">
        <v>49</v>
      </c>
      <c r="Q1434">
        <v>1</v>
      </c>
      <c r="X1434">
        <v>0.1</v>
      </c>
      <c r="Y1434">
        <v>1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 t="s">
        <v>6</v>
      </c>
      <c r="AG1434">
        <v>0.1</v>
      </c>
      <c r="AH1434">
        <v>2</v>
      </c>
      <c r="AI1434">
        <v>92848489</v>
      </c>
      <c r="AJ1434">
        <v>1261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ROW(Source!A918)</f>
        <v>918</v>
      </c>
      <c r="B1435">
        <v>92848500</v>
      </c>
      <c r="C1435">
        <v>92848484</v>
      </c>
      <c r="D1435">
        <v>49524301</v>
      </c>
      <c r="E1435">
        <v>1</v>
      </c>
      <c r="F1435">
        <v>1</v>
      </c>
      <c r="G1435">
        <v>1</v>
      </c>
      <c r="H1435">
        <v>3</v>
      </c>
      <c r="I1435" t="s">
        <v>940</v>
      </c>
      <c r="J1435" t="s">
        <v>941</v>
      </c>
      <c r="K1435" t="s">
        <v>942</v>
      </c>
      <c r="L1435">
        <v>1348</v>
      </c>
      <c r="N1435">
        <v>1009</v>
      </c>
      <c r="O1435" t="s">
        <v>122</v>
      </c>
      <c r="P1435" t="s">
        <v>122</v>
      </c>
      <c r="Q1435">
        <v>1000</v>
      </c>
      <c r="X1435">
        <v>1.0000000000000001E-5</v>
      </c>
      <c r="Y1435">
        <v>10362</v>
      </c>
      <c r="Z1435">
        <v>0</v>
      </c>
      <c r="AA1435">
        <v>0</v>
      </c>
      <c r="AB1435">
        <v>0</v>
      </c>
      <c r="AC1435">
        <v>0</v>
      </c>
      <c r="AD1435">
        <v>1</v>
      </c>
      <c r="AE1435">
        <v>0</v>
      </c>
      <c r="AF1435" t="s">
        <v>6</v>
      </c>
      <c r="AG1435">
        <v>1.0000000000000001E-5</v>
      </c>
      <c r="AH1435">
        <v>2</v>
      </c>
      <c r="AI1435">
        <v>92848490</v>
      </c>
      <c r="AJ1435">
        <v>1262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ROW(Source!A918)</f>
        <v>918</v>
      </c>
      <c r="B1436">
        <v>92848501</v>
      </c>
      <c r="C1436">
        <v>92848484</v>
      </c>
      <c r="D1436">
        <v>49525498</v>
      </c>
      <c r="E1436">
        <v>1</v>
      </c>
      <c r="F1436">
        <v>1</v>
      </c>
      <c r="G1436">
        <v>1</v>
      </c>
      <c r="H1436">
        <v>3</v>
      </c>
      <c r="I1436" t="s">
        <v>943</v>
      </c>
      <c r="J1436" t="s">
        <v>944</v>
      </c>
      <c r="K1436" t="s">
        <v>945</v>
      </c>
      <c r="L1436">
        <v>1348</v>
      </c>
      <c r="N1436">
        <v>1009</v>
      </c>
      <c r="O1436" t="s">
        <v>122</v>
      </c>
      <c r="P1436" t="s">
        <v>122</v>
      </c>
      <c r="Q1436">
        <v>1000</v>
      </c>
      <c r="X1436">
        <v>8.0000000000000007E-5</v>
      </c>
      <c r="Y1436">
        <v>12430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0</v>
      </c>
      <c r="AF1436" t="s">
        <v>6</v>
      </c>
      <c r="AG1436">
        <v>8.0000000000000007E-5</v>
      </c>
      <c r="AH1436">
        <v>2</v>
      </c>
      <c r="AI1436">
        <v>92848491</v>
      </c>
      <c r="AJ1436">
        <v>1263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ROW(Source!A918)</f>
        <v>918</v>
      </c>
      <c r="B1437">
        <v>92848502</v>
      </c>
      <c r="C1437">
        <v>92848484</v>
      </c>
      <c r="D1437">
        <v>49543539</v>
      </c>
      <c r="E1437">
        <v>1</v>
      </c>
      <c r="F1437">
        <v>1</v>
      </c>
      <c r="G1437">
        <v>1</v>
      </c>
      <c r="H1437">
        <v>3</v>
      </c>
      <c r="I1437" t="s">
        <v>946</v>
      </c>
      <c r="J1437" t="s">
        <v>947</v>
      </c>
      <c r="K1437" t="s">
        <v>948</v>
      </c>
      <c r="L1437">
        <v>1348</v>
      </c>
      <c r="N1437">
        <v>1009</v>
      </c>
      <c r="O1437" t="s">
        <v>122</v>
      </c>
      <c r="P1437" t="s">
        <v>122</v>
      </c>
      <c r="Q1437">
        <v>1000</v>
      </c>
      <c r="X1437">
        <v>4.2999999999999999E-4</v>
      </c>
      <c r="Y1437">
        <v>6508.75</v>
      </c>
      <c r="Z1437">
        <v>0</v>
      </c>
      <c r="AA1437">
        <v>0</v>
      </c>
      <c r="AB1437">
        <v>0</v>
      </c>
      <c r="AC1437">
        <v>0</v>
      </c>
      <c r="AD1437">
        <v>1</v>
      </c>
      <c r="AE1437">
        <v>0</v>
      </c>
      <c r="AF1437" t="s">
        <v>6</v>
      </c>
      <c r="AG1437">
        <v>4.2999999999999999E-4</v>
      </c>
      <c r="AH1437">
        <v>2</v>
      </c>
      <c r="AI1437">
        <v>92848492</v>
      </c>
      <c r="AJ1437">
        <v>1264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ROW(Source!A918)</f>
        <v>918</v>
      </c>
      <c r="B1438">
        <v>92848503</v>
      </c>
      <c r="C1438">
        <v>92848484</v>
      </c>
      <c r="D1438">
        <v>49565711</v>
      </c>
      <c r="E1438">
        <v>1</v>
      </c>
      <c r="F1438">
        <v>1</v>
      </c>
      <c r="G1438">
        <v>1</v>
      </c>
      <c r="H1438">
        <v>3</v>
      </c>
      <c r="I1438" t="s">
        <v>55</v>
      </c>
      <c r="J1438" t="s">
        <v>58</v>
      </c>
      <c r="K1438" t="s">
        <v>56</v>
      </c>
      <c r="L1438">
        <v>1327</v>
      </c>
      <c r="N1438">
        <v>1005</v>
      </c>
      <c r="O1438" t="s">
        <v>57</v>
      </c>
      <c r="P1438" t="s">
        <v>57</v>
      </c>
      <c r="Q1438">
        <v>1</v>
      </c>
      <c r="X1438">
        <v>0.04</v>
      </c>
      <c r="Y1438">
        <v>926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6</v>
      </c>
      <c r="AG1438">
        <v>0.04</v>
      </c>
      <c r="AH1438">
        <v>2</v>
      </c>
      <c r="AI1438">
        <v>92848493</v>
      </c>
      <c r="AJ1438">
        <v>1265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ROW(Source!A922)</f>
        <v>922</v>
      </c>
      <c r="B1439">
        <v>92848518</v>
      </c>
      <c r="C1439">
        <v>92848507</v>
      </c>
      <c r="D1439">
        <v>49510723</v>
      </c>
      <c r="E1439">
        <v>70</v>
      </c>
      <c r="F1439">
        <v>1</v>
      </c>
      <c r="G1439">
        <v>1</v>
      </c>
      <c r="H1439">
        <v>1</v>
      </c>
      <c r="I1439" t="s">
        <v>935</v>
      </c>
      <c r="J1439" t="s">
        <v>6</v>
      </c>
      <c r="K1439" t="s">
        <v>936</v>
      </c>
      <c r="L1439">
        <v>1191</v>
      </c>
      <c r="N1439">
        <v>1013</v>
      </c>
      <c r="O1439" t="s">
        <v>915</v>
      </c>
      <c r="P1439" t="s">
        <v>915</v>
      </c>
      <c r="Q1439">
        <v>1</v>
      </c>
      <c r="X1439">
        <v>1.07</v>
      </c>
      <c r="Y1439">
        <v>0</v>
      </c>
      <c r="Z1439">
        <v>0</v>
      </c>
      <c r="AA1439">
        <v>0</v>
      </c>
      <c r="AB1439">
        <v>8.9700000000000006</v>
      </c>
      <c r="AC1439">
        <v>0</v>
      </c>
      <c r="AD1439">
        <v>1</v>
      </c>
      <c r="AE1439">
        <v>1</v>
      </c>
      <c r="AF1439" t="s">
        <v>25</v>
      </c>
      <c r="AG1439">
        <v>1.1235000000000002</v>
      </c>
      <c r="AH1439">
        <v>2</v>
      </c>
      <c r="AI1439">
        <v>92848508</v>
      </c>
      <c r="AJ1439">
        <v>1267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ROW(Source!A922)</f>
        <v>922</v>
      </c>
      <c r="B1440">
        <v>92848519</v>
      </c>
      <c r="C1440">
        <v>92848507</v>
      </c>
      <c r="D1440">
        <v>49510905</v>
      </c>
      <c r="E1440">
        <v>70</v>
      </c>
      <c r="F1440">
        <v>1</v>
      </c>
      <c r="G1440">
        <v>1</v>
      </c>
      <c r="H1440">
        <v>1</v>
      </c>
      <c r="I1440" t="s">
        <v>916</v>
      </c>
      <c r="J1440" t="s">
        <v>6</v>
      </c>
      <c r="K1440" t="s">
        <v>917</v>
      </c>
      <c r="L1440">
        <v>1191</v>
      </c>
      <c r="N1440">
        <v>1013</v>
      </c>
      <c r="O1440" t="s">
        <v>915</v>
      </c>
      <c r="P1440" t="s">
        <v>915</v>
      </c>
      <c r="Q1440">
        <v>1</v>
      </c>
      <c r="X1440">
        <v>0.01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2</v>
      </c>
      <c r="AF1440" t="s">
        <v>25</v>
      </c>
      <c r="AG1440">
        <v>1.0500000000000001E-2</v>
      </c>
      <c r="AH1440">
        <v>2</v>
      </c>
      <c r="AI1440">
        <v>92848509</v>
      </c>
      <c r="AJ1440">
        <v>1268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ROW(Source!A922)</f>
        <v>922</v>
      </c>
      <c r="B1441">
        <v>92848520</v>
      </c>
      <c r="C1441">
        <v>92848507</v>
      </c>
      <c r="D1441">
        <v>49673503</v>
      </c>
      <c r="E1441">
        <v>1</v>
      </c>
      <c r="F1441">
        <v>1</v>
      </c>
      <c r="G1441">
        <v>1</v>
      </c>
      <c r="H1441">
        <v>2</v>
      </c>
      <c r="I1441" t="s">
        <v>925</v>
      </c>
      <c r="J1441" t="s">
        <v>926</v>
      </c>
      <c r="K1441" t="s">
        <v>927</v>
      </c>
      <c r="L1441">
        <v>1367</v>
      </c>
      <c r="N1441">
        <v>1011</v>
      </c>
      <c r="O1441" t="s">
        <v>921</v>
      </c>
      <c r="P1441" t="s">
        <v>921</v>
      </c>
      <c r="Q1441">
        <v>1</v>
      </c>
      <c r="X1441">
        <v>0.01</v>
      </c>
      <c r="Y1441">
        <v>0</v>
      </c>
      <c r="Z1441">
        <v>65.709999999999994</v>
      </c>
      <c r="AA1441">
        <v>11.6</v>
      </c>
      <c r="AB1441">
        <v>0</v>
      </c>
      <c r="AC1441">
        <v>0</v>
      </c>
      <c r="AD1441">
        <v>1</v>
      </c>
      <c r="AE1441">
        <v>0</v>
      </c>
      <c r="AF1441" t="s">
        <v>25</v>
      </c>
      <c r="AG1441">
        <v>1.0500000000000001E-2</v>
      </c>
      <c r="AH1441">
        <v>2</v>
      </c>
      <c r="AI1441">
        <v>92848510</v>
      </c>
      <c r="AJ1441">
        <v>1269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ROW(Source!A922)</f>
        <v>922</v>
      </c>
      <c r="B1442">
        <v>92848521</v>
      </c>
      <c r="C1442">
        <v>92848507</v>
      </c>
      <c r="D1442">
        <v>49673715</v>
      </c>
      <c r="E1442">
        <v>1</v>
      </c>
      <c r="F1442">
        <v>1</v>
      </c>
      <c r="G1442">
        <v>1</v>
      </c>
      <c r="H1442">
        <v>2</v>
      </c>
      <c r="I1442" t="s">
        <v>937</v>
      </c>
      <c r="J1442" t="s">
        <v>938</v>
      </c>
      <c r="K1442" t="s">
        <v>939</v>
      </c>
      <c r="L1442">
        <v>1367</v>
      </c>
      <c r="N1442">
        <v>1011</v>
      </c>
      <c r="O1442" t="s">
        <v>921</v>
      </c>
      <c r="P1442" t="s">
        <v>921</v>
      </c>
      <c r="Q1442">
        <v>1</v>
      </c>
      <c r="X1442">
        <v>0.1</v>
      </c>
      <c r="Y1442">
        <v>0</v>
      </c>
      <c r="Z1442">
        <v>8.1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25</v>
      </c>
      <c r="AG1442">
        <v>0.10500000000000001</v>
      </c>
      <c r="AH1442">
        <v>2</v>
      </c>
      <c r="AI1442">
        <v>92848511</v>
      </c>
      <c r="AJ1442">
        <v>1270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ROW(Source!A922)</f>
        <v>922</v>
      </c>
      <c r="B1443">
        <v>92848522</v>
      </c>
      <c r="C1443">
        <v>92848507</v>
      </c>
      <c r="D1443">
        <v>49523218</v>
      </c>
      <c r="E1443">
        <v>1</v>
      </c>
      <c r="F1443">
        <v>1</v>
      </c>
      <c r="G1443">
        <v>1</v>
      </c>
      <c r="H1443">
        <v>3</v>
      </c>
      <c r="I1443" t="s">
        <v>47</v>
      </c>
      <c r="J1443" t="s">
        <v>50</v>
      </c>
      <c r="K1443" t="s">
        <v>48</v>
      </c>
      <c r="L1443">
        <v>1374</v>
      </c>
      <c r="N1443">
        <v>1013</v>
      </c>
      <c r="O1443" t="s">
        <v>49</v>
      </c>
      <c r="P1443" t="s">
        <v>49</v>
      </c>
      <c r="Q1443">
        <v>1</v>
      </c>
      <c r="X1443">
        <v>0.1</v>
      </c>
      <c r="Y1443">
        <v>1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 t="s">
        <v>6</v>
      </c>
      <c r="AG1443">
        <v>0.1</v>
      </c>
      <c r="AH1443">
        <v>2</v>
      </c>
      <c r="AI1443">
        <v>92848512</v>
      </c>
      <c r="AJ1443">
        <v>1271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ROW(Source!A922)</f>
        <v>922</v>
      </c>
      <c r="B1444">
        <v>92848523</v>
      </c>
      <c r="C1444">
        <v>92848507</v>
      </c>
      <c r="D1444">
        <v>49524301</v>
      </c>
      <c r="E1444">
        <v>1</v>
      </c>
      <c r="F1444">
        <v>1</v>
      </c>
      <c r="G1444">
        <v>1</v>
      </c>
      <c r="H1444">
        <v>3</v>
      </c>
      <c r="I1444" t="s">
        <v>940</v>
      </c>
      <c r="J1444" t="s">
        <v>941</v>
      </c>
      <c r="K1444" t="s">
        <v>942</v>
      </c>
      <c r="L1444">
        <v>1348</v>
      </c>
      <c r="N1444">
        <v>1009</v>
      </c>
      <c r="O1444" t="s">
        <v>122</v>
      </c>
      <c r="P1444" t="s">
        <v>122</v>
      </c>
      <c r="Q1444">
        <v>1000</v>
      </c>
      <c r="X1444">
        <v>1.0000000000000001E-5</v>
      </c>
      <c r="Y1444">
        <v>10362</v>
      </c>
      <c r="Z1444">
        <v>0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6</v>
      </c>
      <c r="AG1444">
        <v>1.0000000000000001E-5</v>
      </c>
      <c r="AH1444">
        <v>2</v>
      </c>
      <c r="AI1444">
        <v>92848513</v>
      </c>
      <c r="AJ1444">
        <v>1272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ROW(Source!A922)</f>
        <v>922</v>
      </c>
      <c r="B1445">
        <v>92848524</v>
      </c>
      <c r="C1445">
        <v>92848507</v>
      </c>
      <c r="D1445">
        <v>49525498</v>
      </c>
      <c r="E1445">
        <v>1</v>
      </c>
      <c r="F1445">
        <v>1</v>
      </c>
      <c r="G1445">
        <v>1</v>
      </c>
      <c r="H1445">
        <v>3</v>
      </c>
      <c r="I1445" t="s">
        <v>943</v>
      </c>
      <c r="J1445" t="s">
        <v>944</v>
      </c>
      <c r="K1445" t="s">
        <v>945</v>
      </c>
      <c r="L1445">
        <v>1348</v>
      </c>
      <c r="N1445">
        <v>1009</v>
      </c>
      <c r="O1445" t="s">
        <v>122</v>
      </c>
      <c r="P1445" t="s">
        <v>122</v>
      </c>
      <c r="Q1445">
        <v>1000</v>
      </c>
      <c r="X1445">
        <v>8.0000000000000007E-5</v>
      </c>
      <c r="Y1445">
        <v>12430</v>
      </c>
      <c r="Z1445">
        <v>0</v>
      </c>
      <c r="AA1445">
        <v>0</v>
      </c>
      <c r="AB1445">
        <v>0</v>
      </c>
      <c r="AC1445">
        <v>0</v>
      </c>
      <c r="AD1445">
        <v>1</v>
      </c>
      <c r="AE1445">
        <v>0</v>
      </c>
      <c r="AF1445" t="s">
        <v>6</v>
      </c>
      <c r="AG1445">
        <v>8.0000000000000007E-5</v>
      </c>
      <c r="AH1445">
        <v>2</v>
      </c>
      <c r="AI1445">
        <v>92848514</v>
      </c>
      <c r="AJ1445">
        <v>1273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ROW(Source!A922)</f>
        <v>922</v>
      </c>
      <c r="B1446">
        <v>92848525</v>
      </c>
      <c r="C1446">
        <v>92848507</v>
      </c>
      <c r="D1446">
        <v>49543539</v>
      </c>
      <c r="E1446">
        <v>1</v>
      </c>
      <c r="F1446">
        <v>1</v>
      </c>
      <c r="G1446">
        <v>1</v>
      </c>
      <c r="H1446">
        <v>3</v>
      </c>
      <c r="I1446" t="s">
        <v>946</v>
      </c>
      <c r="J1446" t="s">
        <v>947</v>
      </c>
      <c r="K1446" t="s">
        <v>948</v>
      </c>
      <c r="L1446">
        <v>1348</v>
      </c>
      <c r="N1446">
        <v>1009</v>
      </c>
      <c r="O1446" t="s">
        <v>122</v>
      </c>
      <c r="P1446" t="s">
        <v>122</v>
      </c>
      <c r="Q1446">
        <v>1000</v>
      </c>
      <c r="X1446">
        <v>4.2999999999999999E-4</v>
      </c>
      <c r="Y1446">
        <v>6508.75</v>
      </c>
      <c r="Z1446">
        <v>0</v>
      </c>
      <c r="AA1446">
        <v>0</v>
      </c>
      <c r="AB1446">
        <v>0</v>
      </c>
      <c r="AC1446">
        <v>0</v>
      </c>
      <c r="AD1446">
        <v>1</v>
      </c>
      <c r="AE1446">
        <v>0</v>
      </c>
      <c r="AF1446" t="s">
        <v>6</v>
      </c>
      <c r="AG1446">
        <v>4.2999999999999999E-4</v>
      </c>
      <c r="AH1446">
        <v>2</v>
      </c>
      <c r="AI1446">
        <v>92848515</v>
      </c>
      <c r="AJ1446">
        <v>1274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ROW(Source!A922)</f>
        <v>922</v>
      </c>
      <c r="B1447">
        <v>92848526</v>
      </c>
      <c r="C1447">
        <v>92848507</v>
      </c>
      <c r="D1447">
        <v>49565711</v>
      </c>
      <c r="E1447">
        <v>1</v>
      </c>
      <c r="F1447">
        <v>1</v>
      </c>
      <c r="G1447">
        <v>1</v>
      </c>
      <c r="H1447">
        <v>3</v>
      </c>
      <c r="I1447" t="s">
        <v>55</v>
      </c>
      <c r="J1447" t="s">
        <v>58</v>
      </c>
      <c r="K1447" t="s">
        <v>56</v>
      </c>
      <c r="L1447">
        <v>1327</v>
      </c>
      <c r="N1447">
        <v>1005</v>
      </c>
      <c r="O1447" t="s">
        <v>57</v>
      </c>
      <c r="P1447" t="s">
        <v>57</v>
      </c>
      <c r="Q1447">
        <v>1</v>
      </c>
      <c r="X1447">
        <v>0.04</v>
      </c>
      <c r="Y1447">
        <v>926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0</v>
      </c>
      <c r="AF1447" t="s">
        <v>6</v>
      </c>
      <c r="AG1447">
        <v>0.04</v>
      </c>
      <c r="AH1447">
        <v>2</v>
      </c>
      <c r="AI1447">
        <v>92848517</v>
      </c>
      <c r="AJ1447">
        <v>1275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ROW(Source!A926)</f>
        <v>926</v>
      </c>
      <c r="B1448">
        <v>92848541</v>
      </c>
      <c r="C1448">
        <v>92848530</v>
      </c>
      <c r="D1448">
        <v>49510723</v>
      </c>
      <c r="E1448">
        <v>70</v>
      </c>
      <c r="F1448">
        <v>1</v>
      </c>
      <c r="G1448">
        <v>1</v>
      </c>
      <c r="H1448">
        <v>1</v>
      </c>
      <c r="I1448" t="s">
        <v>935</v>
      </c>
      <c r="J1448" t="s">
        <v>6</v>
      </c>
      <c r="K1448" t="s">
        <v>936</v>
      </c>
      <c r="L1448">
        <v>1191</v>
      </c>
      <c r="N1448">
        <v>1013</v>
      </c>
      <c r="O1448" t="s">
        <v>915</v>
      </c>
      <c r="P1448" t="s">
        <v>915</v>
      </c>
      <c r="Q1448">
        <v>1</v>
      </c>
      <c r="X1448">
        <v>1.07</v>
      </c>
      <c r="Y1448">
        <v>0</v>
      </c>
      <c r="Z1448">
        <v>0</v>
      </c>
      <c r="AA1448">
        <v>0</v>
      </c>
      <c r="AB1448">
        <v>8.9700000000000006</v>
      </c>
      <c r="AC1448">
        <v>0</v>
      </c>
      <c r="AD1448">
        <v>1</v>
      </c>
      <c r="AE1448">
        <v>1</v>
      </c>
      <c r="AF1448" t="s">
        <v>25</v>
      </c>
      <c r="AG1448">
        <v>1.1235000000000002</v>
      </c>
      <c r="AH1448">
        <v>2</v>
      </c>
      <c r="AI1448">
        <v>92848531</v>
      </c>
      <c r="AJ1448">
        <v>1277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ROW(Source!A926)</f>
        <v>926</v>
      </c>
      <c r="B1449">
        <v>92848542</v>
      </c>
      <c r="C1449">
        <v>92848530</v>
      </c>
      <c r="D1449">
        <v>49510905</v>
      </c>
      <c r="E1449">
        <v>70</v>
      </c>
      <c r="F1449">
        <v>1</v>
      </c>
      <c r="G1449">
        <v>1</v>
      </c>
      <c r="H1449">
        <v>1</v>
      </c>
      <c r="I1449" t="s">
        <v>916</v>
      </c>
      <c r="J1449" t="s">
        <v>6</v>
      </c>
      <c r="K1449" t="s">
        <v>917</v>
      </c>
      <c r="L1449">
        <v>1191</v>
      </c>
      <c r="N1449">
        <v>1013</v>
      </c>
      <c r="O1449" t="s">
        <v>915</v>
      </c>
      <c r="P1449" t="s">
        <v>915</v>
      </c>
      <c r="Q1449">
        <v>1</v>
      </c>
      <c r="X1449">
        <v>0.01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2</v>
      </c>
      <c r="AF1449" t="s">
        <v>25</v>
      </c>
      <c r="AG1449">
        <v>1.0500000000000001E-2</v>
      </c>
      <c r="AH1449">
        <v>2</v>
      </c>
      <c r="AI1449">
        <v>92848532</v>
      </c>
      <c r="AJ1449">
        <v>1278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ROW(Source!A926)</f>
        <v>926</v>
      </c>
      <c r="B1450">
        <v>92848543</v>
      </c>
      <c r="C1450">
        <v>92848530</v>
      </c>
      <c r="D1450">
        <v>49673503</v>
      </c>
      <c r="E1450">
        <v>1</v>
      </c>
      <c r="F1450">
        <v>1</v>
      </c>
      <c r="G1450">
        <v>1</v>
      </c>
      <c r="H1450">
        <v>2</v>
      </c>
      <c r="I1450" t="s">
        <v>925</v>
      </c>
      <c r="J1450" t="s">
        <v>926</v>
      </c>
      <c r="K1450" t="s">
        <v>927</v>
      </c>
      <c r="L1450">
        <v>1367</v>
      </c>
      <c r="N1450">
        <v>1011</v>
      </c>
      <c r="O1450" t="s">
        <v>921</v>
      </c>
      <c r="P1450" t="s">
        <v>921</v>
      </c>
      <c r="Q1450">
        <v>1</v>
      </c>
      <c r="X1450">
        <v>0.01</v>
      </c>
      <c r="Y1450">
        <v>0</v>
      </c>
      <c r="Z1450">
        <v>65.709999999999994</v>
      </c>
      <c r="AA1450">
        <v>11.6</v>
      </c>
      <c r="AB1450">
        <v>0</v>
      </c>
      <c r="AC1450">
        <v>0</v>
      </c>
      <c r="AD1450">
        <v>1</v>
      </c>
      <c r="AE1450">
        <v>0</v>
      </c>
      <c r="AF1450" t="s">
        <v>25</v>
      </c>
      <c r="AG1450">
        <v>1.0500000000000001E-2</v>
      </c>
      <c r="AH1450">
        <v>2</v>
      </c>
      <c r="AI1450">
        <v>92848533</v>
      </c>
      <c r="AJ1450">
        <v>1279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ROW(Source!A926)</f>
        <v>926</v>
      </c>
      <c r="B1451">
        <v>92848544</v>
      </c>
      <c r="C1451">
        <v>92848530</v>
      </c>
      <c r="D1451">
        <v>49673715</v>
      </c>
      <c r="E1451">
        <v>1</v>
      </c>
      <c r="F1451">
        <v>1</v>
      </c>
      <c r="G1451">
        <v>1</v>
      </c>
      <c r="H1451">
        <v>2</v>
      </c>
      <c r="I1451" t="s">
        <v>937</v>
      </c>
      <c r="J1451" t="s">
        <v>938</v>
      </c>
      <c r="K1451" t="s">
        <v>939</v>
      </c>
      <c r="L1451">
        <v>1367</v>
      </c>
      <c r="N1451">
        <v>1011</v>
      </c>
      <c r="O1451" t="s">
        <v>921</v>
      </c>
      <c r="P1451" t="s">
        <v>921</v>
      </c>
      <c r="Q1451">
        <v>1</v>
      </c>
      <c r="X1451">
        <v>0.1</v>
      </c>
      <c r="Y1451">
        <v>0</v>
      </c>
      <c r="Z1451">
        <v>8.1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25</v>
      </c>
      <c r="AG1451">
        <v>0.10500000000000001</v>
      </c>
      <c r="AH1451">
        <v>2</v>
      </c>
      <c r="AI1451">
        <v>92848534</v>
      </c>
      <c r="AJ1451">
        <v>1280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ROW(Source!A926)</f>
        <v>926</v>
      </c>
      <c r="B1452">
        <v>92848545</v>
      </c>
      <c r="C1452">
        <v>92848530</v>
      </c>
      <c r="D1452">
        <v>49523218</v>
      </c>
      <c r="E1452">
        <v>1</v>
      </c>
      <c r="F1452">
        <v>1</v>
      </c>
      <c r="G1452">
        <v>1</v>
      </c>
      <c r="H1452">
        <v>3</v>
      </c>
      <c r="I1452" t="s">
        <v>47</v>
      </c>
      <c r="J1452" t="s">
        <v>50</v>
      </c>
      <c r="K1452" t="s">
        <v>48</v>
      </c>
      <c r="L1452">
        <v>1374</v>
      </c>
      <c r="N1452">
        <v>1013</v>
      </c>
      <c r="O1452" t="s">
        <v>49</v>
      </c>
      <c r="P1452" t="s">
        <v>49</v>
      </c>
      <c r="Q1452">
        <v>1</v>
      </c>
      <c r="X1452">
        <v>0.1</v>
      </c>
      <c r="Y1452">
        <v>1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 t="s">
        <v>6</v>
      </c>
      <c r="AG1452">
        <v>0.1</v>
      </c>
      <c r="AH1452">
        <v>2</v>
      </c>
      <c r="AI1452">
        <v>92848535</v>
      </c>
      <c r="AJ1452">
        <v>1281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ROW(Source!A926)</f>
        <v>926</v>
      </c>
      <c r="B1453">
        <v>92848546</v>
      </c>
      <c r="C1453">
        <v>92848530</v>
      </c>
      <c r="D1453">
        <v>49524301</v>
      </c>
      <c r="E1453">
        <v>1</v>
      </c>
      <c r="F1453">
        <v>1</v>
      </c>
      <c r="G1453">
        <v>1</v>
      </c>
      <c r="H1453">
        <v>3</v>
      </c>
      <c r="I1453" t="s">
        <v>940</v>
      </c>
      <c r="J1453" t="s">
        <v>941</v>
      </c>
      <c r="K1453" t="s">
        <v>942</v>
      </c>
      <c r="L1453">
        <v>1348</v>
      </c>
      <c r="N1453">
        <v>1009</v>
      </c>
      <c r="O1453" t="s">
        <v>122</v>
      </c>
      <c r="P1453" t="s">
        <v>122</v>
      </c>
      <c r="Q1453">
        <v>1000</v>
      </c>
      <c r="X1453">
        <v>1.0000000000000001E-5</v>
      </c>
      <c r="Y1453">
        <v>10362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6</v>
      </c>
      <c r="AG1453">
        <v>1.0000000000000001E-5</v>
      </c>
      <c r="AH1453">
        <v>2</v>
      </c>
      <c r="AI1453">
        <v>92848536</v>
      </c>
      <c r="AJ1453">
        <v>1282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ROW(Source!A926)</f>
        <v>926</v>
      </c>
      <c r="B1454">
        <v>92848547</v>
      </c>
      <c r="C1454">
        <v>92848530</v>
      </c>
      <c r="D1454">
        <v>49525498</v>
      </c>
      <c r="E1454">
        <v>1</v>
      </c>
      <c r="F1454">
        <v>1</v>
      </c>
      <c r="G1454">
        <v>1</v>
      </c>
      <c r="H1454">
        <v>3</v>
      </c>
      <c r="I1454" t="s">
        <v>943</v>
      </c>
      <c r="J1454" t="s">
        <v>944</v>
      </c>
      <c r="K1454" t="s">
        <v>945</v>
      </c>
      <c r="L1454">
        <v>1348</v>
      </c>
      <c r="N1454">
        <v>1009</v>
      </c>
      <c r="O1454" t="s">
        <v>122</v>
      </c>
      <c r="P1454" t="s">
        <v>122</v>
      </c>
      <c r="Q1454">
        <v>1000</v>
      </c>
      <c r="X1454">
        <v>8.0000000000000007E-5</v>
      </c>
      <c r="Y1454">
        <v>12430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6</v>
      </c>
      <c r="AG1454">
        <v>8.0000000000000007E-5</v>
      </c>
      <c r="AH1454">
        <v>2</v>
      </c>
      <c r="AI1454">
        <v>92848537</v>
      </c>
      <c r="AJ1454">
        <v>1283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ROW(Source!A926)</f>
        <v>926</v>
      </c>
      <c r="B1455">
        <v>92848548</v>
      </c>
      <c r="C1455">
        <v>92848530</v>
      </c>
      <c r="D1455">
        <v>49543539</v>
      </c>
      <c r="E1455">
        <v>1</v>
      </c>
      <c r="F1455">
        <v>1</v>
      </c>
      <c r="G1455">
        <v>1</v>
      </c>
      <c r="H1455">
        <v>3</v>
      </c>
      <c r="I1455" t="s">
        <v>946</v>
      </c>
      <c r="J1455" t="s">
        <v>947</v>
      </c>
      <c r="K1455" t="s">
        <v>948</v>
      </c>
      <c r="L1455">
        <v>1348</v>
      </c>
      <c r="N1455">
        <v>1009</v>
      </c>
      <c r="O1455" t="s">
        <v>122</v>
      </c>
      <c r="P1455" t="s">
        <v>122</v>
      </c>
      <c r="Q1455">
        <v>1000</v>
      </c>
      <c r="X1455">
        <v>4.2999999999999999E-4</v>
      </c>
      <c r="Y1455">
        <v>6508.75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6</v>
      </c>
      <c r="AG1455">
        <v>4.2999999999999999E-4</v>
      </c>
      <c r="AH1455">
        <v>2</v>
      </c>
      <c r="AI1455">
        <v>92848538</v>
      </c>
      <c r="AJ1455">
        <v>1284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ROW(Source!A926)</f>
        <v>926</v>
      </c>
      <c r="B1456">
        <v>92848549</v>
      </c>
      <c r="C1456">
        <v>92848530</v>
      </c>
      <c r="D1456">
        <v>49565711</v>
      </c>
      <c r="E1456">
        <v>1</v>
      </c>
      <c r="F1456">
        <v>1</v>
      </c>
      <c r="G1456">
        <v>1</v>
      </c>
      <c r="H1456">
        <v>3</v>
      </c>
      <c r="I1456" t="s">
        <v>55</v>
      </c>
      <c r="J1456" t="s">
        <v>58</v>
      </c>
      <c r="K1456" t="s">
        <v>56</v>
      </c>
      <c r="L1456">
        <v>1327</v>
      </c>
      <c r="N1456">
        <v>1005</v>
      </c>
      <c r="O1456" t="s">
        <v>57</v>
      </c>
      <c r="P1456" t="s">
        <v>57</v>
      </c>
      <c r="Q1456">
        <v>1</v>
      </c>
      <c r="X1456">
        <v>0.04</v>
      </c>
      <c r="Y1456">
        <v>926</v>
      </c>
      <c r="Z1456">
        <v>0</v>
      </c>
      <c r="AA1456">
        <v>0</v>
      </c>
      <c r="AB1456">
        <v>0</v>
      </c>
      <c r="AC1456">
        <v>0</v>
      </c>
      <c r="AD1456">
        <v>1</v>
      </c>
      <c r="AE1456">
        <v>0</v>
      </c>
      <c r="AF1456" t="s">
        <v>6</v>
      </c>
      <c r="AG1456">
        <v>0.04</v>
      </c>
      <c r="AH1456">
        <v>2</v>
      </c>
      <c r="AI1456">
        <v>92848540</v>
      </c>
      <c r="AJ1456">
        <v>1285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ROW(Source!A930)</f>
        <v>930</v>
      </c>
      <c r="B1457">
        <v>92848566</v>
      </c>
      <c r="C1457">
        <v>92848553</v>
      </c>
      <c r="D1457">
        <v>49510719</v>
      </c>
      <c r="E1457">
        <v>70</v>
      </c>
      <c r="F1457">
        <v>1</v>
      </c>
      <c r="G1457">
        <v>1</v>
      </c>
      <c r="H1457">
        <v>1</v>
      </c>
      <c r="I1457" t="s">
        <v>953</v>
      </c>
      <c r="J1457" t="s">
        <v>6</v>
      </c>
      <c r="K1457" t="s">
        <v>954</v>
      </c>
      <c r="L1457">
        <v>1191</v>
      </c>
      <c r="N1457">
        <v>1013</v>
      </c>
      <c r="O1457" t="s">
        <v>915</v>
      </c>
      <c r="P1457" t="s">
        <v>915</v>
      </c>
      <c r="Q1457">
        <v>1</v>
      </c>
      <c r="X1457">
        <v>154</v>
      </c>
      <c r="Y1457">
        <v>0</v>
      </c>
      <c r="Z1457">
        <v>0</v>
      </c>
      <c r="AA1457">
        <v>0</v>
      </c>
      <c r="AB1457">
        <v>8.74</v>
      </c>
      <c r="AC1457">
        <v>0</v>
      </c>
      <c r="AD1457">
        <v>1</v>
      </c>
      <c r="AE1457">
        <v>1</v>
      </c>
      <c r="AF1457" t="s">
        <v>25</v>
      </c>
      <c r="AG1457">
        <v>161.70000000000002</v>
      </c>
      <c r="AH1457">
        <v>2</v>
      </c>
      <c r="AI1457">
        <v>92848554</v>
      </c>
      <c r="AJ1457">
        <v>1287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ROW(Source!A930)</f>
        <v>930</v>
      </c>
      <c r="B1458">
        <v>92848567</v>
      </c>
      <c r="C1458">
        <v>92848553</v>
      </c>
      <c r="D1458">
        <v>49510905</v>
      </c>
      <c r="E1458">
        <v>70</v>
      </c>
      <c r="F1458">
        <v>1</v>
      </c>
      <c r="G1458">
        <v>1</v>
      </c>
      <c r="H1458">
        <v>1</v>
      </c>
      <c r="I1458" t="s">
        <v>916</v>
      </c>
      <c r="J1458" t="s">
        <v>6</v>
      </c>
      <c r="K1458" t="s">
        <v>917</v>
      </c>
      <c r="L1458">
        <v>1191</v>
      </c>
      <c r="N1458">
        <v>1013</v>
      </c>
      <c r="O1458" t="s">
        <v>915</v>
      </c>
      <c r="P1458" t="s">
        <v>915</v>
      </c>
      <c r="Q1458">
        <v>1</v>
      </c>
      <c r="X1458">
        <v>1.2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1</v>
      </c>
      <c r="AE1458">
        <v>2</v>
      </c>
      <c r="AF1458" t="s">
        <v>25</v>
      </c>
      <c r="AG1458">
        <v>1.26</v>
      </c>
      <c r="AH1458">
        <v>2</v>
      </c>
      <c r="AI1458">
        <v>92848555</v>
      </c>
      <c r="AJ1458">
        <v>1288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ROW(Source!A930)</f>
        <v>930</v>
      </c>
      <c r="B1459">
        <v>92848568</v>
      </c>
      <c r="C1459">
        <v>92848553</v>
      </c>
      <c r="D1459">
        <v>49672573</v>
      </c>
      <c r="E1459">
        <v>1</v>
      </c>
      <c r="F1459">
        <v>1</v>
      </c>
      <c r="G1459">
        <v>1</v>
      </c>
      <c r="H1459">
        <v>2</v>
      </c>
      <c r="I1459" t="s">
        <v>918</v>
      </c>
      <c r="J1459" t="s">
        <v>919</v>
      </c>
      <c r="K1459" t="s">
        <v>920</v>
      </c>
      <c r="L1459">
        <v>1367</v>
      </c>
      <c r="N1459">
        <v>1011</v>
      </c>
      <c r="O1459" t="s">
        <v>921</v>
      </c>
      <c r="P1459" t="s">
        <v>921</v>
      </c>
      <c r="Q1459">
        <v>1</v>
      </c>
      <c r="X1459">
        <v>0.48</v>
      </c>
      <c r="Y1459">
        <v>0</v>
      </c>
      <c r="Z1459">
        <v>115.4</v>
      </c>
      <c r="AA1459">
        <v>13.5</v>
      </c>
      <c r="AB1459">
        <v>0</v>
      </c>
      <c r="AC1459">
        <v>0</v>
      </c>
      <c r="AD1459">
        <v>1</v>
      </c>
      <c r="AE1459">
        <v>0</v>
      </c>
      <c r="AF1459" t="s">
        <v>25</v>
      </c>
      <c r="AG1459">
        <v>0.504</v>
      </c>
      <c r="AH1459">
        <v>2</v>
      </c>
      <c r="AI1459">
        <v>92848556</v>
      </c>
      <c r="AJ1459">
        <v>1289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ROW(Source!A930)</f>
        <v>930</v>
      </c>
      <c r="B1460">
        <v>92848569</v>
      </c>
      <c r="C1460">
        <v>92848553</v>
      </c>
      <c r="D1460">
        <v>49672703</v>
      </c>
      <c r="E1460">
        <v>1</v>
      </c>
      <c r="F1460">
        <v>1</v>
      </c>
      <c r="G1460">
        <v>1</v>
      </c>
      <c r="H1460">
        <v>2</v>
      </c>
      <c r="I1460" t="s">
        <v>955</v>
      </c>
      <c r="J1460" t="s">
        <v>956</v>
      </c>
      <c r="K1460" t="s">
        <v>957</v>
      </c>
      <c r="L1460">
        <v>1367</v>
      </c>
      <c r="N1460">
        <v>1011</v>
      </c>
      <c r="O1460" t="s">
        <v>921</v>
      </c>
      <c r="P1460" t="s">
        <v>921</v>
      </c>
      <c r="Q1460">
        <v>1</v>
      </c>
      <c r="X1460">
        <v>0.34</v>
      </c>
      <c r="Y1460">
        <v>0</v>
      </c>
      <c r="Z1460">
        <v>6.66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25</v>
      </c>
      <c r="AG1460">
        <v>0.35700000000000004</v>
      </c>
      <c r="AH1460">
        <v>2</v>
      </c>
      <c r="AI1460">
        <v>92848557</v>
      </c>
      <c r="AJ1460">
        <v>1290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ROW(Source!A930)</f>
        <v>930</v>
      </c>
      <c r="B1461">
        <v>92848570</v>
      </c>
      <c r="C1461">
        <v>92848553</v>
      </c>
      <c r="D1461">
        <v>49673503</v>
      </c>
      <c r="E1461">
        <v>1</v>
      </c>
      <c r="F1461">
        <v>1</v>
      </c>
      <c r="G1461">
        <v>1</v>
      </c>
      <c r="H1461">
        <v>2</v>
      </c>
      <c r="I1461" t="s">
        <v>925</v>
      </c>
      <c r="J1461" t="s">
        <v>926</v>
      </c>
      <c r="K1461" t="s">
        <v>927</v>
      </c>
      <c r="L1461">
        <v>1367</v>
      </c>
      <c r="N1461">
        <v>1011</v>
      </c>
      <c r="O1461" t="s">
        <v>921</v>
      </c>
      <c r="P1461" t="s">
        <v>921</v>
      </c>
      <c r="Q1461">
        <v>1</v>
      </c>
      <c r="X1461">
        <v>0.72</v>
      </c>
      <c r="Y1461">
        <v>0</v>
      </c>
      <c r="Z1461">
        <v>65.709999999999994</v>
      </c>
      <c r="AA1461">
        <v>11.6</v>
      </c>
      <c r="AB1461">
        <v>0</v>
      </c>
      <c r="AC1461">
        <v>0</v>
      </c>
      <c r="AD1461">
        <v>1</v>
      </c>
      <c r="AE1461">
        <v>0</v>
      </c>
      <c r="AF1461" t="s">
        <v>25</v>
      </c>
      <c r="AG1461">
        <v>0.75600000000000001</v>
      </c>
      <c r="AH1461">
        <v>2</v>
      </c>
      <c r="AI1461">
        <v>92848558</v>
      </c>
      <c r="AJ1461">
        <v>1291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ROW(Source!A930)</f>
        <v>930</v>
      </c>
      <c r="B1462">
        <v>92848571</v>
      </c>
      <c r="C1462">
        <v>92848553</v>
      </c>
      <c r="D1462">
        <v>49673715</v>
      </c>
      <c r="E1462">
        <v>1</v>
      </c>
      <c r="F1462">
        <v>1</v>
      </c>
      <c r="G1462">
        <v>1</v>
      </c>
      <c r="H1462">
        <v>2</v>
      </c>
      <c r="I1462" t="s">
        <v>937</v>
      </c>
      <c r="J1462" t="s">
        <v>938</v>
      </c>
      <c r="K1462" t="s">
        <v>939</v>
      </c>
      <c r="L1462">
        <v>1367</v>
      </c>
      <c r="N1462">
        <v>1011</v>
      </c>
      <c r="O1462" t="s">
        <v>921</v>
      </c>
      <c r="P1462" t="s">
        <v>921</v>
      </c>
      <c r="Q1462">
        <v>1</v>
      </c>
      <c r="X1462">
        <v>1.54</v>
      </c>
      <c r="Y1462">
        <v>0</v>
      </c>
      <c r="Z1462">
        <v>8.1</v>
      </c>
      <c r="AA1462">
        <v>0</v>
      </c>
      <c r="AB1462">
        <v>0</v>
      </c>
      <c r="AC1462">
        <v>0</v>
      </c>
      <c r="AD1462">
        <v>1</v>
      </c>
      <c r="AE1462">
        <v>0</v>
      </c>
      <c r="AF1462" t="s">
        <v>25</v>
      </c>
      <c r="AG1462">
        <v>1.6170000000000002</v>
      </c>
      <c r="AH1462">
        <v>2</v>
      </c>
      <c r="AI1462">
        <v>92848559</v>
      </c>
      <c r="AJ1462">
        <v>1292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ROW(Source!A930)</f>
        <v>930</v>
      </c>
      <c r="B1463">
        <v>92848572</v>
      </c>
      <c r="C1463">
        <v>92848553</v>
      </c>
      <c r="D1463">
        <v>49521144</v>
      </c>
      <c r="E1463">
        <v>1</v>
      </c>
      <c r="F1463">
        <v>1</v>
      </c>
      <c r="G1463">
        <v>1</v>
      </c>
      <c r="H1463">
        <v>3</v>
      </c>
      <c r="I1463" t="s">
        <v>958</v>
      </c>
      <c r="J1463" t="s">
        <v>959</v>
      </c>
      <c r="K1463" t="s">
        <v>960</v>
      </c>
      <c r="L1463">
        <v>1348</v>
      </c>
      <c r="N1463">
        <v>1009</v>
      </c>
      <c r="O1463" t="s">
        <v>122</v>
      </c>
      <c r="P1463" t="s">
        <v>122</v>
      </c>
      <c r="Q1463">
        <v>1000</v>
      </c>
      <c r="X1463">
        <v>8.8999999999999995E-4</v>
      </c>
      <c r="Y1463">
        <v>26499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 t="s">
        <v>6</v>
      </c>
      <c r="AG1463">
        <v>8.8999999999999995E-4</v>
      </c>
      <c r="AH1463">
        <v>2</v>
      </c>
      <c r="AI1463">
        <v>92848560</v>
      </c>
      <c r="AJ1463">
        <v>1293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ROW(Source!A930)</f>
        <v>930</v>
      </c>
      <c r="B1464">
        <v>92848573</v>
      </c>
      <c r="C1464">
        <v>92848553</v>
      </c>
      <c r="D1464">
        <v>49524301</v>
      </c>
      <c r="E1464">
        <v>1</v>
      </c>
      <c r="F1464">
        <v>1</v>
      </c>
      <c r="G1464">
        <v>1</v>
      </c>
      <c r="H1464">
        <v>3</v>
      </c>
      <c r="I1464" t="s">
        <v>940</v>
      </c>
      <c r="J1464" t="s">
        <v>941</v>
      </c>
      <c r="K1464" t="s">
        <v>942</v>
      </c>
      <c r="L1464">
        <v>1348</v>
      </c>
      <c r="N1464">
        <v>1009</v>
      </c>
      <c r="O1464" t="s">
        <v>122</v>
      </c>
      <c r="P1464" t="s">
        <v>122</v>
      </c>
      <c r="Q1464">
        <v>1000</v>
      </c>
      <c r="X1464">
        <v>4.4999999999999999E-4</v>
      </c>
      <c r="Y1464">
        <v>10362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0</v>
      </c>
      <c r="AF1464" t="s">
        <v>6</v>
      </c>
      <c r="AG1464">
        <v>4.4999999999999999E-4</v>
      </c>
      <c r="AH1464">
        <v>2</v>
      </c>
      <c r="AI1464">
        <v>92848561</v>
      </c>
      <c r="AJ1464">
        <v>1294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ROW(Source!A930)</f>
        <v>930</v>
      </c>
      <c r="B1465">
        <v>92848574</v>
      </c>
      <c r="C1465">
        <v>92848553</v>
      </c>
      <c r="D1465">
        <v>49525488</v>
      </c>
      <c r="E1465">
        <v>1</v>
      </c>
      <c r="F1465">
        <v>1</v>
      </c>
      <c r="G1465">
        <v>1</v>
      </c>
      <c r="H1465">
        <v>3</v>
      </c>
      <c r="I1465" t="s">
        <v>928</v>
      </c>
      <c r="J1465" t="s">
        <v>929</v>
      </c>
      <c r="K1465" t="s">
        <v>930</v>
      </c>
      <c r="L1465">
        <v>1346</v>
      </c>
      <c r="N1465">
        <v>1009</v>
      </c>
      <c r="O1465" t="s">
        <v>931</v>
      </c>
      <c r="P1465" t="s">
        <v>931</v>
      </c>
      <c r="Q1465">
        <v>1</v>
      </c>
      <c r="X1465">
        <v>15</v>
      </c>
      <c r="Y1465">
        <v>9.0399999999999991</v>
      </c>
      <c r="Z1465">
        <v>0</v>
      </c>
      <c r="AA1465">
        <v>0</v>
      </c>
      <c r="AB1465">
        <v>0</v>
      </c>
      <c r="AC1465">
        <v>0</v>
      </c>
      <c r="AD1465">
        <v>1</v>
      </c>
      <c r="AE1465">
        <v>0</v>
      </c>
      <c r="AF1465" t="s">
        <v>6</v>
      </c>
      <c r="AG1465">
        <v>15</v>
      </c>
      <c r="AH1465">
        <v>2</v>
      </c>
      <c r="AI1465">
        <v>92848562</v>
      </c>
      <c r="AJ1465">
        <v>1295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ROW(Source!A930)</f>
        <v>930</v>
      </c>
      <c r="B1466">
        <v>92848575</v>
      </c>
      <c r="C1466">
        <v>92848553</v>
      </c>
      <c r="D1466">
        <v>49526492</v>
      </c>
      <c r="E1466">
        <v>1</v>
      </c>
      <c r="F1466">
        <v>1</v>
      </c>
      <c r="G1466">
        <v>1</v>
      </c>
      <c r="H1466">
        <v>3</v>
      </c>
      <c r="I1466" t="s">
        <v>932</v>
      </c>
      <c r="J1466" t="s">
        <v>933</v>
      </c>
      <c r="K1466" t="s">
        <v>934</v>
      </c>
      <c r="L1466">
        <v>1346</v>
      </c>
      <c r="N1466">
        <v>1009</v>
      </c>
      <c r="O1466" t="s">
        <v>931</v>
      </c>
      <c r="P1466" t="s">
        <v>931</v>
      </c>
      <c r="Q1466">
        <v>1</v>
      </c>
      <c r="X1466">
        <v>8</v>
      </c>
      <c r="Y1466">
        <v>23.09</v>
      </c>
      <c r="Z1466">
        <v>0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6</v>
      </c>
      <c r="AG1466">
        <v>8</v>
      </c>
      <c r="AH1466">
        <v>2</v>
      </c>
      <c r="AI1466">
        <v>92848563</v>
      </c>
      <c r="AJ1466">
        <v>1296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ROW(Source!A930)</f>
        <v>930</v>
      </c>
      <c r="B1467">
        <v>92848576</v>
      </c>
      <c r="C1467">
        <v>92848553</v>
      </c>
      <c r="D1467">
        <v>49512814</v>
      </c>
      <c r="E1467">
        <v>70</v>
      </c>
      <c r="F1467">
        <v>1</v>
      </c>
      <c r="G1467">
        <v>1</v>
      </c>
      <c r="H1467">
        <v>3</v>
      </c>
      <c r="I1467" t="s">
        <v>985</v>
      </c>
      <c r="J1467" t="s">
        <v>6</v>
      </c>
      <c r="K1467" t="s">
        <v>986</v>
      </c>
      <c r="L1467">
        <v>1327</v>
      </c>
      <c r="N1467">
        <v>1005</v>
      </c>
      <c r="O1467" t="s">
        <v>57</v>
      </c>
      <c r="P1467" t="s">
        <v>57</v>
      </c>
      <c r="Q1467">
        <v>1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1</v>
      </c>
      <c r="AD1467">
        <v>0</v>
      </c>
      <c r="AE1467">
        <v>0</v>
      </c>
      <c r="AF1467" t="s">
        <v>6</v>
      </c>
      <c r="AG1467">
        <v>0</v>
      </c>
      <c r="AH1467">
        <v>3</v>
      </c>
      <c r="AI1467">
        <v>-1</v>
      </c>
      <c r="AJ1467" t="s">
        <v>6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ROW(Source!A930)</f>
        <v>930</v>
      </c>
      <c r="B1468">
        <v>92848577</v>
      </c>
      <c r="C1468">
        <v>92848553</v>
      </c>
      <c r="D1468">
        <v>49555131</v>
      </c>
      <c r="E1468">
        <v>1</v>
      </c>
      <c r="F1468">
        <v>1</v>
      </c>
      <c r="G1468">
        <v>1</v>
      </c>
      <c r="H1468">
        <v>3</v>
      </c>
      <c r="I1468" t="s">
        <v>961</v>
      </c>
      <c r="J1468" t="s">
        <v>962</v>
      </c>
      <c r="K1468" t="s">
        <v>963</v>
      </c>
      <c r="L1468">
        <v>1348</v>
      </c>
      <c r="N1468">
        <v>1009</v>
      </c>
      <c r="O1468" t="s">
        <v>122</v>
      </c>
      <c r="P1468" t="s">
        <v>122</v>
      </c>
      <c r="Q1468">
        <v>1000</v>
      </c>
      <c r="X1468">
        <v>5.0099999999999997E-3</v>
      </c>
      <c r="Y1468">
        <v>17183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6</v>
      </c>
      <c r="AG1468">
        <v>5.0099999999999997E-3</v>
      </c>
      <c r="AH1468">
        <v>2</v>
      </c>
      <c r="AI1468">
        <v>92848564</v>
      </c>
      <c r="AJ1468">
        <v>1297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ROW(Source!A930)</f>
        <v>930</v>
      </c>
      <c r="B1469">
        <v>92848578</v>
      </c>
      <c r="C1469">
        <v>92848553</v>
      </c>
      <c r="D1469">
        <v>49514607</v>
      </c>
      <c r="E1469">
        <v>70</v>
      </c>
      <c r="F1469">
        <v>1</v>
      </c>
      <c r="G1469">
        <v>1</v>
      </c>
      <c r="H1469">
        <v>3</v>
      </c>
      <c r="I1469" t="s">
        <v>987</v>
      </c>
      <c r="J1469" t="s">
        <v>6</v>
      </c>
      <c r="K1469" t="s">
        <v>988</v>
      </c>
      <c r="L1469">
        <v>1327</v>
      </c>
      <c r="N1469">
        <v>1005</v>
      </c>
      <c r="O1469" t="s">
        <v>57</v>
      </c>
      <c r="P1469" t="s">
        <v>57</v>
      </c>
      <c r="Q1469">
        <v>1</v>
      </c>
      <c r="X1469">
        <v>100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 t="s">
        <v>6</v>
      </c>
      <c r="AG1469">
        <v>100</v>
      </c>
      <c r="AH1469">
        <v>3</v>
      </c>
      <c r="AI1469">
        <v>-1</v>
      </c>
      <c r="AJ1469" t="s">
        <v>6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ROW(Source!A930)</f>
        <v>930</v>
      </c>
      <c r="B1470">
        <v>92848579</v>
      </c>
      <c r="C1470">
        <v>92848553</v>
      </c>
      <c r="D1470">
        <v>49514616</v>
      </c>
      <c r="E1470">
        <v>70</v>
      </c>
      <c r="F1470">
        <v>1</v>
      </c>
      <c r="G1470">
        <v>1</v>
      </c>
      <c r="H1470">
        <v>3</v>
      </c>
      <c r="I1470" t="s">
        <v>989</v>
      </c>
      <c r="J1470" t="s">
        <v>6</v>
      </c>
      <c r="K1470" t="s">
        <v>990</v>
      </c>
      <c r="L1470">
        <v>1346</v>
      </c>
      <c r="N1470">
        <v>1009</v>
      </c>
      <c r="O1470" t="s">
        <v>931</v>
      </c>
      <c r="P1470" t="s">
        <v>931</v>
      </c>
      <c r="Q1470">
        <v>1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1</v>
      </c>
      <c r="AD1470">
        <v>0</v>
      </c>
      <c r="AE1470">
        <v>0</v>
      </c>
      <c r="AF1470" t="s">
        <v>6</v>
      </c>
      <c r="AG1470">
        <v>0</v>
      </c>
      <c r="AH1470">
        <v>3</v>
      </c>
      <c r="AI1470">
        <v>-1</v>
      </c>
      <c r="AJ1470" t="s">
        <v>6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ROW(Source!A930)</f>
        <v>930</v>
      </c>
      <c r="B1471">
        <v>92848580</v>
      </c>
      <c r="C1471">
        <v>92848553</v>
      </c>
      <c r="D1471">
        <v>49514616</v>
      </c>
      <c r="E1471">
        <v>70</v>
      </c>
      <c r="F1471">
        <v>1</v>
      </c>
      <c r="G1471">
        <v>1</v>
      </c>
      <c r="H1471">
        <v>3</v>
      </c>
      <c r="I1471" t="s">
        <v>989</v>
      </c>
      <c r="J1471" t="s">
        <v>6</v>
      </c>
      <c r="K1471" t="s">
        <v>991</v>
      </c>
      <c r="L1471">
        <v>1371</v>
      </c>
      <c r="N1471">
        <v>1013</v>
      </c>
      <c r="O1471" t="s">
        <v>22</v>
      </c>
      <c r="P1471" t="s">
        <v>22</v>
      </c>
      <c r="Q1471">
        <v>1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1</v>
      </c>
      <c r="AD1471">
        <v>0</v>
      </c>
      <c r="AE1471">
        <v>0</v>
      </c>
      <c r="AF1471" t="s">
        <v>6</v>
      </c>
      <c r="AG1471">
        <v>0</v>
      </c>
      <c r="AH1471">
        <v>3</v>
      </c>
      <c r="AI1471">
        <v>-1</v>
      </c>
      <c r="AJ1471" t="s">
        <v>6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ROW(Source!A930)</f>
        <v>930</v>
      </c>
      <c r="B1472">
        <v>92848581</v>
      </c>
      <c r="C1472">
        <v>92848553</v>
      </c>
      <c r="D1472">
        <v>49514677</v>
      </c>
      <c r="E1472">
        <v>70</v>
      </c>
      <c r="F1472">
        <v>1</v>
      </c>
      <c r="G1472">
        <v>1</v>
      </c>
      <c r="H1472">
        <v>3</v>
      </c>
      <c r="I1472" t="s">
        <v>992</v>
      </c>
      <c r="J1472" t="s">
        <v>6</v>
      </c>
      <c r="K1472" t="s">
        <v>993</v>
      </c>
      <c r="L1472">
        <v>1371</v>
      </c>
      <c r="N1472">
        <v>1013</v>
      </c>
      <c r="O1472" t="s">
        <v>22</v>
      </c>
      <c r="P1472" t="s">
        <v>22</v>
      </c>
      <c r="Q1472">
        <v>1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1</v>
      </c>
      <c r="AD1472">
        <v>0</v>
      </c>
      <c r="AE1472">
        <v>0</v>
      </c>
      <c r="AF1472" t="s">
        <v>6</v>
      </c>
      <c r="AG1472">
        <v>0</v>
      </c>
      <c r="AH1472">
        <v>3</v>
      </c>
      <c r="AI1472">
        <v>-1</v>
      </c>
      <c r="AJ1472" t="s">
        <v>6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ROW(Source!A930)</f>
        <v>930</v>
      </c>
      <c r="B1473">
        <v>92848582</v>
      </c>
      <c r="C1473">
        <v>92848553</v>
      </c>
      <c r="D1473">
        <v>49514711</v>
      </c>
      <c r="E1473">
        <v>70</v>
      </c>
      <c r="F1473">
        <v>1</v>
      </c>
      <c r="G1473">
        <v>1</v>
      </c>
      <c r="H1473">
        <v>3</v>
      </c>
      <c r="I1473" t="s">
        <v>994</v>
      </c>
      <c r="J1473" t="s">
        <v>6</v>
      </c>
      <c r="K1473" t="s">
        <v>995</v>
      </c>
      <c r="L1473">
        <v>1371</v>
      </c>
      <c r="N1473">
        <v>1013</v>
      </c>
      <c r="O1473" t="s">
        <v>22</v>
      </c>
      <c r="P1473" t="s">
        <v>22</v>
      </c>
      <c r="Q1473">
        <v>1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1</v>
      </c>
      <c r="AD1473">
        <v>0</v>
      </c>
      <c r="AE1473">
        <v>0</v>
      </c>
      <c r="AF1473" t="s">
        <v>6</v>
      </c>
      <c r="AG1473">
        <v>0</v>
      </c>
      <c r="AH1473">
        <v>3</v>
      </c>
      <c r="AI1473">
        <v>-1</v>
      </c>
      <c r="AJ1473" t="s">
        <v>6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ROW(Source!A932)</f>
        <v>932</v>
      </c>
      <c r="B1474">
        <v>92848598</v>
      </c>
      <c r="C1474">
        <v>92848584</v>
      </c>
      <c r="D1474">
        <v>49510719</v>
      </c>
      <c r="E1474">
        <v>70</v>
      </c>
      <c r="F1474">
        <v>1</v>
      </c>
      <c r="G1474">
        <v>1</v>
      </c>
      <c r="H1474">
        <v>1</v>
      </c>
      <c r="I1474" t="s">
        <v>953</v>
      </c>
      <c r="J1474" t="s">
        <v>6</v>
      </c>
      <c r="K1474" t="s">
        <v>954</v>
      </c>
      <c r="L1474">
        <v>1191</v>
      </c>
      <c r="N1474">
        <v>1013</v>
      </c>
      <c r="O1474" t="s">
        <v>915</v>
      </c>
      <c r="P1474" t="s">
        <v>915</v>
      </c>
      <c r="Q1474">
        <v>1</v>
      </c>
      <c r="X1474">
        <v>141</v>
      </c>
      <c r="Y1474">
        <v>0</v>
      </c>
      <c r="Z1474">
        <v>0</v>
      </c>
      <c r="AA1474">
        <v>0</v>
      </c>
      <c r="AB1474">
        <v>8.74</v>
      </c>
      <c r="AC1474">
        <v>0</v>
      </c>
      <c r="AD1474">
        <v>1</v>
      </c>
      <c r="AE1474">
        <v>1</v>
      </c>
      <c r="AF1474" t="s">
        <v>25</v>
      </c>
      <c r="AG1474">
        <v>148.05000000000001</v>
      </c>
      <c r="AH1474">
        <v>2</v>
      </c>
      <c r="AI1474">
        <v>92848585</v>
      </c>
      <c r="AJ1474">
        <v>1299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ROW(Source!A932)</f>
        <v>932</v>
      </c>
      <c r="B1475">
        <v>92848599</v>
      </c>
      <c r="C1475">
        <v>92848584</v>
      </c>
      <c r="D1475">
        <v>49510905</v>
      </c>
      <c r="E1475">
        <v>70</v>
      </c>
      <c r="F1475">
        <v>1</v>
      </c>
      <c r="G1475">
        <v>1</v>
      </c>
      <c r="H1475">
        <v>1</v>
      </c>
      <c r="I1475" t="s">
        <v>916</v>
      </c>
      <c r="J1475" t="s">
        <v>6</v>
      </c>
      <c r="K1475" t="s">
        <v>917</v>
      </c>
      <c r="L1475">
        <v>1191</v>
      </c>
      <c r="N1475">
        <v>1013</v>
      </c>
      <c r="O1475" t="s">
        <v>915</v>
      </c>
      <c r="P1475" t="s">
        <v>915</v>
      </c>
      <c r="Q1475">
        <v>1</v>
      </c>
      <c r="X1475">
        <v>0.94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1</v>
      </c>
      <c r="AE1475">
        <v>2</v>
      </c>
      <c r="AF1475" t="s">
        <v>25</v>
      </c>
      <c r="AG1475">
        <v>0.98699999999999999</v>
      </c>
      <c r="AH1475">
        <v>2</v>
      </c>
      <c r="AI1475">
        <v>92848586</v>
      </c>
      <c r="AJ1475">
        <v>1300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ROW(Source!A932)</f>
        <v>932</v>
      </c>
      <c r="B1476">
        <v>92848600</v>
      </c>
      <c r="C1476">
        <v>92848584</v>
      </c>
      <c r="D1476">
        <v>49672573</v>
      </c>
      <c r="E1476">
        <v>1</v>
      </c>
      <c r="F1476">
        <v>1</v>
      </c>
      <c r="G1476">
        <v>1</v>
      </c>
      <c r="H1476">
        <v>2</v>
      </c>
      <c r="I1476" t="s">
        <v>918</v>
      </c>
      <c r="J1476" t="s">
        <v>919</v>
      </c>
      <c r="K1476" t="s">
        <v>920</v>
      </c>
      <c r="L1476">
        <v>1367</v>
      </c>
      <c r="N1476">
        <v>1011</v>
      </c>
      <c r="O1476" t="s">
        <v>921</v>
      </c>
      <c r="P1476" t="s">
        <v>921</v>
      </c>
      <c r="Q1476">
        <v>1</v>
      </c>
      <c r="X1476">
        <v>0.38</v>
      </c>
      <c r="Y1476">
        <v>0</v>
      </c>
      <c r="Z1476">
        <v>115.4</v>
      </c>
      <c r="AA1476">
        <v>13.5</v>
      </c>
      <c r="AB1476">
        <v>0</v>
      </c>
      <c r="AC1476">
        <v>0</v>
      </c>
      <c r="AD1476">
        <v>1</v>
      </c>
      <c r="AE1476">
        <v>0</v>
      </c>
      <c r="AF1476" t="s">
        <v>25</v>
      </c>
      <c r="AG1476">
        <v>0.39900000000000002</v>
      </c>
      <c r="AH1476">
        <v>2</v>
      </c>
      <c r="AI1476">
        <v>92848587</v>
      </c>
      <c r="AJ1476">
        <v>1301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ROW(Source!A932)</f>
        <v>932</v>
      </c>
      <c r="B1477">
        <v>92848601</v>
      </c>
      <c r="C1477">
        <v>92848584</v>
      </c>
      <c r="D1477">
        <v>49672703</v>
      </c>
      <c r="E1477">
        <v>1</v>
      </c>
      <c r="F1477">
        <v>1</v>
      </c>
      <c r="G1477">
        <v>1</v>
      </c>
      <c r="H1477">
        <v>2</v>
      </c>
      <c r="I1477" t="s">
        <v>955</v>
      </c>
      <c r="J1477" t="s">
        <v>956</v>
      </c>
      <c r="K1477" t="s">
        <v>957</v>
      </c>
      <c r="L1477">
        <v>1367</v>
      </c>
      <c r="N1477">
        <v>1011</v>
      </c>
      <c r="O1477" t="s">
        <v>921</v>
      </c>
      <c r="P1477" t="s">
        <v>921</v>
      </c>
      <c r="Q1477">
        <v>1</v>
      </c>
      <c r="X1477">
        <v>0.34</v>
      </c>
      <c r="Y1477">
        <v>0</v>
      </c>
      <c r="Z1477">
        <v>6.66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25</v>
      </c>
      <c r="AG1477">
        <v>0.35700000000000004</v>
      </c>
      <c r="AH1477">
        <v>2</v>
      </c>
      <c r="AI1477">
        <v>92848588</v>
      </c>
      <c r="AJ1477">
        <v>1302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ROW(Source!A932)</f>
        <v>932</v>
      </c>
      <c r="B1478">
        <v>92848602</v>
      </c>
      <c r="C1478">
        <v>92848584</v>
      </c>
      <c r="D1478">
        <v>49673503</v>
      </c>
      <c r="E1478">
        <v>1</v>
      </c>
      <c r="F1478">
        <v>1</v>
      </c>
      <c r="G1478">
        <v>1</v>
      </c>
      <c r="H1478">
        <v>2</v>
      </c>
      <c r="I1478" t="s">
        <v>925</v>
      </c>
      <c r="J1478" t="s">
        <v>926</v>
      </c>
      <c r="K1478" t="s">
        <v>927</v>
      </c>
      <c r="L1478">
        <v>1367</v>
      </c>
      <c r="N1478">
        <v>1011</v>
      </c>
      <c r="O1478" t="s">
        <v>921</v>
      </c>
      <c r="P1478" t="s">
        <v>921</v>
      </c>
      <c r="Q1478">
        <v>1</v>
      </c>
      <c r="X1478">
        <v>0.56000000000000005</v>
      </c>
      <c r="Y1478">
        <v>0</v>
      </c>
      <c r="Z1478">
        <v>65.709999999999994</v>
      </c>
      <c r="AA1478">
        <v>11.6</v>
      </c>
      <c r="AB1478">
        <v>0</v>
      </c>
      <c r="AC1478">
        <v>0</v>
      </c>
      <c r="AD1478">
        <v>1</v>
      </c>
      <c r="AE1478">
        <v>0</v>
      </c>
      <c r="AF1478" t="s">
        <v>25</v>
      </c>
      <c r="AG1478">
        <v>0.58800000000000008</v>
      </c>
      <c r="AH1478">
        <v>2</v>
      </c>
      <c r="AI1478">
        <v>92848589</v>
      </c>
      <c r="AJ1478">
        <v>1303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ROW(Source!A932)</f>
        <v>932</v>
      </c>
      <c r="B1479">
        <v>92848603</v>
      </c>
      <c r="C1479">
        <v>92848584</v>
      </c>
      <c r="D1479">
        <v>49673715</v>
      </c>
      <c r="E1479">
        <v>1</v>
      </c>
      <c r="F1479">
        <v>1</v>
      </c>
      <c r="G1479">
        <v>1</v>
      </c>
      <c r="H1479">
        <v>2</v>
      </c>
      <c r="I1479" t="s">
        <v>937</v>
      </c>
      <c r="J1479" t="s">
        <v>938</v>
      </c>
      <c r="K1479" t="s">
        <v>939</v>
      </c>
      <c r="L1479">
        <v>1367</v>
      </c>
      <c r="N1479">
        <v>1011</v>
      </c>
      <c r="O1479" t="s">
        <v>921</v>
      </c>
      <c r="P1479" t="s">
        <v>921</v>
      </c>
      <c r="Q1479">
        <v>1</v>
      </c>
      <c r="X1479">
        <v>1.4</v>
      </c>
      <c r="Y1479">
        <v>0</v>
      </c>
      <c r="Z1479">
        <v>8.1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25</v>
      </c>
      <c r="AG1479">
        <v>1.47</v>
      </c>
      <c r="AH1479">
        <v>2</v>
      </c>
      <c r="AI1479">
        <v>92848590</v>
      </c>
      <c r="AJ1479">
        <v>1304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ROW(Source!A932)</f>
        <v>932</v>
      </c>
      <c r="B1480">
        <v>92848604</v>
      </c>
      <c r="C1480">
        <v>92848584</v>
      </c>
      <c r="D1480">
        <v>49521144</v>
      </c>
      <c r="E1480">
        <v>1</v>
      </c>
      <c r="F1480">
        <v>1</v>
      </c>
      <c r="G1480">
        <v>1</v>
      </c>
      <c r="H1480">
        <v>3</v>
      </c>
      <c r="I1480" t="s">
        <v>958</v>
      </c>
      <c r="J1480" t="s">
        <v>959</v>
      </c>
      <c r="K1480" t="s">
        <v>960</v>
      </c>
      <c r="L1480">
        <v>1348</v>
      </c>
      <c r="N1480">
        <v>1009</v>
      </c>
      <c r="O1480" t="s">
        <v>122</v>
      </c>
      <c r="P1480" t="s">
        <v>122</v>
      </c>
      <c r="Q1480">
        <v>1000</v>
      </c>
      <c r="X1480">
        <v>8.8999999999999995E-4</v>
      </c>
      <c r="Y1480">
        <v>26499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0</v>
      </c>
      <c r="AF1480" t="s">
        <v>6</v>
      </c>
      <c r="AG1480">
        <v>8.8999999999999995E-4</v>
      </c>
      <c r="AH1480">
        <v>2</v>
      </c>
      <c r="AI1480">
        <v>92848591</v>
      </c>
      <c r="AJ1480">
        <v>1305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ROW(Source!A932)</f>
        <v>932</v>
      </c>
      <c r="B1481">
        <v>92848605</v>
      </c>
      <c r="C1481">
        <v>92848584</v>
      </c>
      <c r="D1481">
        <v>49524301</v>
      </c>
      <c r="E1481">
        <v>1</v>
      </c>
      <c r="F1481">
        <v>1</v>
      </c>
      <c r="G1481">
        <v>1</v>
      </c>
      <c r="H1481">
        <v>3</v>
      </c>
      <c r="I1481" t="s">
        <v>940</v>
      </c>
      <c r="J1481" t="s">
        <v>941</v>
      </c>
      <c r="K1481" t="s">
        <v>942</v>
      </c>
      <c r="L1481">
        <v>1348</v>
      </c>
      <c r="N1481">
        <v>1009</v>
      </c>
      <c r="O1481" t="s">
        <v>122</v>
      </c>
      <c r="P1481" t="s">
        <v>122</v>
      </c>
      <c r="Q1481">
        <v>1000</v>
      </c>
      <c r="X1481">
        <v>4.0999999999999999E-4</v>
      </c>
      <c r="Y1481">
        <v>10362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6</v>
      </c>
      <c r="AG1481">
        <v>4.0999999999999999E-4</v>
      </c>
      <c r="AH1481">
        <v>2</v>
      </c>
      <c r="AI1481">
        <v>92848592</v>
      </c>
      <c r="AJ1481">
        <v>1306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ROW(Source!A932)</f>
        <v>932</v>
      </c>
      <c r="B1482">
        <v>92848606</v>
      </c>
      <c r="C1482">
        <v>92848584</v>
      </c>
      <c r="D1482">
        <v>49525488</v>
      </c>
      <c r="E1482">
        <v>1</v>
      </c>
      <c r="F1482">
        <v>1</v>
      </c>
      <c r="G1482">
        <v>1</v>
      </c>
      <c r="H1482">
        <v>3</v>
      </c>
      <c r="I1482" t="s">
        <v>928</v>
      </c>
      <c r="J1482" t="s">
        <v>929</v>
      </c>
      <c r="K1482" t="s">
        <v>930</v>
      </c>
      <c r="L1482">
        <v>1346</v>
      </c>
      <c r="N1482">
        <v>1009</v>
      </c>
      <c r="O1482" t="s">
        <v>931</v>
      </c>
      <c r="P1482" t="s">
        <v>931</v>
      </c>
      <c r="Q1482">
        <v>1</v>
      </c>
      <c r="X1482">
        <v>15</v>
      </c>
      <c r="Y1482">
        <v>9.0399999999999991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 t="s">
        <v>6</v>
      </c>
      <c r="AG1482">
        <v>15</v>
      </c>
      <c r="AH1482">
        <v>2</v>
      </c>
      <c r="AI1482">
        <v>92848593</v>
      </c>
      <c r="AJ1482">
        <v>1307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ROW(Source!A932)</f>
        <v>932</v>
      </c>
      <c r="B1483">
        <v>92848607</v>
      </c>
      <c r="C1483">
        <v>92848584</v>
      </c>
      <c r="D1483">
        <v>49526492</v>
      </c>
      <c r="E1483">
        <v>1</v>
      </c>
      <c r="F1483">
        <v>1</v>
      </c>
      <c r="G1483">
        <v>1</v>
      </c>
      <c r="H1483">
        <v>3</v>
      </c>
      <c r="I1483" t="s">
        <v>932</v>
      </c>
      <c r="J1483" t="s">
        <v>933</v>
      </c>
      <c r="K1483" t="s">
        <v>934</v>
      </c>
      <c r="L1483">
        <v>1346</v>
      </c>
      <c r="N1483">
        <v>1009</v>
      </c>
      <c r="O1483" t="s">
        <v>931</v>
      </c>
      <c r="P1483" t="s">
        <v>931</v>
      </c>
      <c r="Q1483">
        <v>1</v>
      </c>
      <c r="X1483">
        <v>8</v>
      </c>
      <c r="Y1483">
        <v>23.09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6</v>
      </c>
      <c r="AG1483">
        <v>8</v>
      </c>
      <c r="AH1483">
        <v>2</v>
      </c>
      <c r="AI1483">
        <v>92848594</v>
      </c>
      <c r="AJ1483">
        <v>1308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ROW(Source!A932)</f>
        <v>932</v>
      </c>
      <c r="B1484">
        <v>92848608</v>
      </c>
      <c r="C1484">
        <v>92848584</v>
      </c>
      <c r="D1484">
        <v>49512814</v>
      </c>
      <c r="E1484">
        <v>70</v>
      </c>
      <c r="F1484">
        <v>1</v>
      </c>
      <c r="G1484">
        <v>1</v>
      </c>
      <c r="H1484">
        <v>3</v>
      </c>
      <c r="I1484" t="s">
        <v>985</v>
      </c>
      <c r="J1484" t="s">
        <v>6</v>
      </c>
      <c r="K1484" t="s">
        <v>986</v>
      </c>
      <c r="L1484">
        <v>1327</v>
      </c>
      <c r="N1484">
        <v>1005</v>
      </c>
      <c r="O1484" t="s">
        <v>57</v>
      </c>
      <c r="P1484" t="s">
        <v>57</v>
      </c>
      <c r="Q1484">
        <v>1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1</v>
      </c>
      <c r="AD1484">
        <v>0</v>
      </c>
      <c r="AE1484">
        <v>0</v>
      </c>
      <c r="AF1484" t="s">
        <v>6</v>
      </c>
      <c r="AG1484">
        <v>0</v>
      </c>
      <c r="AH1484">
        <v>3</v>
      </c>
      <c r="AI1484">
        <v>-1</v>
      </c>
      <c r="AJ1484" t="s">
        <v>6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ROW(Source!A932)</f>
        <v>932</v>
      </c>
      <c r="B1485">
        <v>92848609</v>
      </c>
      <c r="C1485">
        <v>92848584</v>
      </c>
      <c r="D1485">
        <v>49555131</v>
      </c>
      <c r="E1485">
        <v>1</v>
      </c>
      <c r="F1485">
        <v>1</v>
      </c>
      <c r="G1485">
        <v>1</v>
      </c>
      <c r="H1485">
        <v>3</v>
      </c>
      <c r="I1485" t="s">
        <v>961</v>
      </c>
      <c r="J1485" t="s">
        <v>962</v>
      </c>
      <c r="K1485" t="s">
        <v>963</v>
      </c>
      <c r="L1485">
        <v>1348</v>
      </c>
      <c r="N1485">
        <v>1009</v>
      </c>
      <c r="O1485" t="s">
        <v>122</v>
      </c>
      <c r="P1485" t="s">
        <v>122</v>
      </c>
      <c r="Q1485">
        <v>1000</v>
      </c>
      <c r="X1485">
        <v>5.0099999999999997E-3</v>
      </c>
      <c r="Y1485">
        <v>17183</v>
      </c>
      <c r="Z1485">
        <v>0</v>
      </c>
      <c r="AA1485">
        <v>0</v>
      </c>
      <c r="AB1485">
        <v>0</v>
      </c>
      <c r="AC1485">
        <v>0</v>
      </c>
      <c r="AD1485">
        <v>1</v>
      </c>
      <c r="AE1485">
        <v>0</v>
      </c>
      <c r="AF1485" t="s">
        <v>6</v>
      </c>
      <c r="AG1485">
        <v>5.0099999999999997E-3</v>
      </c>
      <c r="AH1485">
        <v>2</v>
      </c>
      <c r="AI1485">
        <v>92848595</v>
      </c>
      <c r="AJ1485">
        <v>1309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ROW(Source!A932)</f>
        <v>932</v>
      </c>
      <c r="B1486">
        <v>92848610</v>
      </c>
      <c r="C1486">
        <v>92848584</v>
      </c>
      <c r="D1486">
        <v>49514607</v>
      </c>
      <c r="E1486">
        <v>70</v>
      </c>
      <c r="F1486">
        <v>1</v>
      </c>
      <c r="G1486">
        <v>1</v>
      </c>
      <c r="H1486">
        <v>3</v>
      </c>
      <c r="I1486" t="s">
        <v>987</v>
      </c>
      <c r="J1486" t="s">
        <v>6</v>
      </c>
      <c r="K1486" t="s">
        <v>988</v>
      </c>
      <c r="L1486">
        <v>1327</v>
      </c>
      <c r="N1486">
        <v>1005</v>
      </c>
      <c r="O1486" t="s">
        <v>57</v>
      </c>
      <c r="P1486" t="s">
        <v>57</v>
      </c>
      <c r="Q1486">
        <v>1</v>
      </c>
      <c r="X1486">
        <v>100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 t="s">
        <v>6</v>
      </c>
      <c r="AG1486">
        <v>100</v>
      </c>
      <c r="AH1486">
        <v>3</v>
      </c>
      <c r="AI1486">
        <v>-1</v>
      </c>
      <c r="AJ1486" t="s">
        <v>6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ROW(Source!A932)</f>
        <v>932</v>
      </c>
      <c r="B1487">
        <v>92848611</v>
      </c>
      <c r="C1487">
        <v>92848584</v>
      </c>
      <c r="D1487">
        <v>49514616</v>
      </c>
      <c r="E1487">
        <v>70</v>
      </c>
      <c r="F1487">
        <v>1</v>
      </c>
      <c r="G1487">
        <v>1</v>
      </c>
      <c r="H1487">
        <v>3</v>
      </c>
      <c r="I1487" t="s">
        <v>989</v>
      </c>
      <c r="J1487" t="s">
        <v>6</v>
      </c>
      <c r="K1487" t="s">
        <v>990</v>
      </c>
      <c r="L1487">
        <v>1346</v>
      </c>
      <c r="N1487">
        <v>1009</v>
      </c>
      <c r="O1487" t="s">
        <v>931</v>
      </c>
      <c r="P1487" t="s">
        <v>931</v>
      </c>
      <c r="Q1487">
        <v>1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1</v>
      </c>
      <c r="AD1487">
        <v>0</v>
      </c>
      <c r="AE1487">
        <v>0</v>
      </c>
      <c r="AF1487" t="s">
        <v>6</v>
      </c>
      <c r="AG1487">
        <v>0</v>
      </c>
      <c r="AH1487">
        <v>3</v>
      </c>
      <c r="AI1487">
        <v>-1</v>
      </c>
      <c r="AJ1487" t="s">
        <v>6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ROW(Source!A932)</f>
        <v>932</v>
      </c>
      <c r="B1488">
        <v>92848612</v>
      </c>
      <c r="C1488">
        <v>92848584</v>
      </c>
      <c r="D1488">
        <v>49514616</v>
      </c>
      <c r="E1488">
        <v>70</v>
      </c>
      <c r="F1488">
        <v>1</v>
      </c>
      <c r="G1488">
        <v>1</v>
      </c>
      <c r="H1488">
        <v>3</v>
      </c>
      <c r="I1488" t="s">
        <v>989</v>
      </c>
      <c r="J1488" t="s">
        <v>6</v>
      </c>
      <c r="K1488" t="s">
        <v>991</v>
      </c>
      <c r="L1488">
        <v>1371</v>
      </c>
      <c r="N1488">
        <v>1013</v>
      </c>
      <c r="O1488" t="s">
        <v>22</v>
      </c>
      <c r="P1488" t="s">
        <v>22</v>
      </c>
      <c r="Q1488">
        <v>1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1</v>
      </c>
      <c r="AD1488">
        <v>0</v>
      </c>
      <c r="AE1488">
        <v>0</v>
      </c>
      <c r="AF1488" t="s">
        <v>6</v>
      </c>
      <c r="AG1488">
        <v>0</v>
      </c>
      <c r="AH1488">
        <v>3</v>
      </c>
      <c r="AI1488">
        <v>-1</v>
      </c>
      <c r="AJ1488" t="s">
        <v>6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ROW(Source!A932)</f>
        <v>932</v>
      </c>
      <c r="B1489">
        <v>92848613</v>
      </c>
      <c r="C1489">
        <v>92848584</v>
      </c>
      <c r="D1489">
        <v>49514677</v>
      </c>
      <c r="E1489">
        <v>70</v>
      </c>
      <c r="F1489">
        <v>1</v>
      </c>
      <c r="G1489">
        <v>1</v>
      </c>
      <c r="H1489">
        <v>3</v>
      </c>
      <c r="I1489" t="s">
        <v>992</v>
      </c>
      <c r="J1489" t="s">
        <v>6</v>
      </c>
      <c r="K1489" t="s">
        <v>993</v>
      </c>
      <c r="L1489">
        <v>1371</v>
      </c>
      <c r="N1489">
        <v>1013</v>
      </c>
      <c r="O1489" t="s">
        <v>22</v>
      </c>
      <c r="P1489" t="s">
        <v>22</v>
      </c>
      <c r="Q1489">
        <v>1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1</v>
      </c>
      <c r="AD1489">
        <v>0</v>
      </c>
      <c r="AE1489">
        <v>0</v>
      </c>
      <c r="AF1489" t="s">
        <v>6</v>
      </c>
      <c r="AG1489">
        <v>0</v>
      </c>
      <c r="AH1489">
        <v>3</v>
      </c>
      <c r="AI1489">
        <v>-1</v>
      </c>
      <c r="AJ1489" t="s">
        <v>6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ROW(Source!A932)</f>
        <v>932</v>
      </c>
      <c r="B1490">
        <v>92848614</v>
      </c>
      <c r="C1490">
        <v>92848584</v>
      </c>
      <c r="D1490">
        <v>49514711</v>
      </c>
      <c r="E1490">
        <v>70</v>
      </c>
      <c r="F1490">
        <v>1</v>
      </c>
      <c r="G1490">
        <v>1</v>
      </c>
      <c r="H1490">
        <v>3</v>
      </c>
      <c r="I1490" t="s">
        <v>994</v>
      </c>
      <c r="J1490" t="s">
        <v>6</v>
      </c>
      <c r="K1490" t="s">
        <v>995</v>
      </c>
      <c r="L1490">
        <v>1371</v>
      </c>
      <c r="N1490">
        <v>1013</v>
      </c>
      <c r="O1490" t="s">
        <v>22</v>
      </c>
      <c r="P1490" t="s">
        <v>22</v>
      </c>
      <c r="Q1490">
        <v>1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1</v>
      </c>
      <c r="AD1490">
        <v>0</v>
      </c>
      <c r="AE1490">
        <v>0</v>
      </c>
      <c r="AF1490" t="s">
        <v>6</v>
      </c>
      <c r="AG1490">
        <v>0</v>
      </c>
      <c r="AH1490">
        <v>3</v>
      </c>
      <c r="AI1490">
        <v>-1</v>
      </c>
      <c r="AJ1490" t="s">
        <v>6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ROW(Source!A935)</f>
        <v>935</v>
      </c>
      <c r="B1491">
        <v>92848631</v>
      </c>
      <c r="C1491">
        <v>92848617</v>
      </c>
      <c r="D1491">
        <v>49510719</v>
      </c>
      <c r="E1491">
        <v>70</v>
      </c>
      <c r="F1491">
        <v>1</v>
      </c>
      <c r="G1491">
        <v>1</v>
      </c>
      <c r="H1491">
        <v>1</v>
      </c>
      <c r="I1491" t="s">
        <v>953</v>
      </c>
      <c r="J1491" t="s">
        <v>6</v>
      </c>
      <c r="K1491" t="s">
        <v>954</v>
      </c>
      <c r="L1491">
        <v>1191</v>
      </c>
      <c r="N1491">
        <v>1013</v>
      </c>
      <c r="O1491" t="s">
        <v>915</v>
      </c>
      <c r="P1491" t="s">
        <v>915</v>
      </c>
      <c r="Q1491">
        <v>1</v>
      </c>
      <c r="X1491">
        <v>141</v>
      </c>
      <c r="Y1491">
        <v>0</v>
      </c>
      <c r="Z1491">
        <v>0</v>
      </c>
      <c r="AA1491">
        <v>0</v>
      </c>
      <c r="AB1491">
        <v>8.74</v>
      </c>
      <c r="AC1491">
        <v>0</v>
      </c>
      <c r="AD1491">
        <v>1</v>
      </c>
      <c r="AE1491">
        <v>1</v>
      </c>
      <c r="AF1491" t="s">
        <v>25</v>
      </c>
      <c r="AG1491">
        <v>148.05000000000001</v>
      </c>
      <c r="AH1491">
        <v>2</v>
      </c>
      <c r="AI1491">
        <v>92848618</v>
      </c>
      <c r="AJ1491">
        <v>1312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ROW(Source!A935)</f>
        <v>935</v>
      </c>
      <c r="B1492">
        <v>92848632</v>
      </c>
      <c r="C1492">
        <v>92848617</v>
      </c>
      <c r="D1492">
        <v>49510905</v>
      </c>
      <c r="E1492">
        <v>70</v>
      </c>
      <c r="F1492">
        <v>1</v>
      </c>
      <c r="G1492">
        <v>1</v>
      </c>
      <c r="H1492">
        <v>1</v>
      </c>
      <c r="I1492" t="s">
        <v>916</v>
      </c>
      <c r="J1492" t="s">
        <v>6</v>
      </c>
      <c r="K1492" t="s">
        <v>917</v>
      </c>
      <c r="L1492">
        <v>1191</v>
      </c>
      <c r="N1492">
        <v>1013</v>
      </c>
      <c r="O1492" t="s">
        <v>915</v>
      </c>
      <c r="P1492" t="s">
        <v>915</v>
      </c>
      <c r="Q1492">
        <v>1</v>
      </c>
      <c r="X1492">
        <v>0.94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2</v>
      </c>
      <c r="AF1492" t="s">
        <v>25</v>
      </c>
      <c r="AG1492">
        <v>0.98699999999999999</v>
      </c>
      <c r="AH1492">
        <v>2</v>
      </c>
      <c r="AI1492">
        <v>92848619</v>
      </c>
      <c r="AJ1492">
        <v>1313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ROW(Source!A935)</f>
        <v>935</v>
      </c>
      <c r="B1493">
        <v>92848633</v>
      </c>
      <c r="C1493">
        <v>92848617</v>
      </c>
      <c r="D1493">
        <v>49672573</v>
      </c>
      <c r="E1493">
        <v>1</v>
      </c>
      <c r="F1493">
        <v>1</v>
      </c>
      <c r="G1493">
        <v>1</v>
      </c>
      <c r="H1493">
        <v>2</v>
      </c>
      <c r="I1493" t="s">
        <v>918</v>
      </c>
      <c r="J1493" t="s">
        <v>919</v>
      </c>
      <c r="K1493" t="s">
        <v>920</v>
      </c>
      <c r="L1493">
        <v>1367</v>
      </c>
      <c r="N1493">
        <v>1011</v>
      </c>
      <c r="O1493" t="s">
        <v>921</v>
      </c>
      <c r="P1493" t="s">
        <v>921</v>
      </c>
      <c r="Q1493">
        <v>1</v>
      </c>
      <c r="X1493">
        <v>0.38</v>
      </c>
      <c r="Y1493">
        <v>0</v>
      </c>
      <c r="Z1493">
        <v>115.4</v>
      </c>
      <c r="AA1493">
        <v>13.5</v>
      </c>
      <c r="AB1493">
        <v>0</v>
      </c>
      <c r="AC1493">
        <v>0</v>
      </c>
      <c r="AD1493">
        <v>1</v>
      </c>
      <c r="AE1493">
        <v>0</v>
      </c>
      <c r="AF1493" t="s">
        <v>25</v>
      </c>
      <c r="AG1493">
        <v>0.39900000000000002</v>
      </c>
      <c r="AH1493">
        <v>2</v>
      </c>
      <c r="AI1493">
        <v>92848620</v>
      </c>
      <c r="AJ1493">
        <v>1314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ROW(Source!A935)</f>
        <v>935</v>
      </c>
      <c r="B1494">
        <v>92848634</v>
      </c>
      <c r="C1494">
        <v>92848617</v>
      </c>
      <c r="D1494">
        <v>49672703</v>
      </c>
      <c r="E1494">
        <v>1</v>
      </c>
      <c r="F1494">
        <v>1</v>
      </c>
      <c r="G1494">
        <v>1</v>
      </c>
      <c r="H1494">
        <v>2</v>
      </c>
      <c r="I1494" t="s">
        <v>955</v>
      </c>
      <c r="J1494" t="s">
        <v>956</v>
      </c>
      <c r="K1494" t="s">
        <v>957</v>
      </c>
      <c r="L1494">
        <v>1367</v>
      </c>
      <c r="N1494">
        <v>1011</v>
      </c>
      <c r="O1494" t="s">
        <v>921</v>
      </c>
      <c r="P1494" t="s">
        <v>921</v>
      </c>
      <c r="Q1494">
        <v>1</v>
      </c>
      <c r="X1494">
        <v>0.34</v>
      </c>
      <c r="Y1494">
        <v>0</v>
      </c>
      <c r="Z1494">
        <v>6.66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25</v>
      </c>
      <c r="AG1494">
        <v>0.35700000000000004</v>
      </c>
      <c r="AH1494">
        <v>2</v>
      </c>
      <c r="AI1494">
        <v>92848621</v>
      </c>
      <c r="AJ1494">
        <v>1315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ROW(Source!A935)</f>
        <v>935</v>
      </c>
      <c r="B1495">
        <v>92848635</v>
      </c>
      <c r="C1495">
        <v>92848617</v>
      </c>
      <c r="D1495">
        <v>49673503</v>
      </c>
      <c r="E1495">
        <v>1</v>
      </c>
      <c r="F1495">
        <v>1</v>
      </c>
      <c r="G1495">
        <v>1</v>
      </c>
      <c r="H1495">
        <v>2</v>
      </c>
      <c r="I1495" t="s">
        <v>925</v>
      </c>
      <c r="J1495" t="s">
        <v>926</v>
      </c>
      <c r="K1495" t="s">
        <v>927</v>
      </c>
      <c r="L1495">
        <v>1367</v>
      </c>
      <c r="N1495">
        <v>1011</v>
      </c>
      <c r="O1495" t="s">
        <v>921</v>
      </c>
      <c r="P1495" t="s">
        <v>921</v>
      </c>
      <c r="Q1495">
        <v>1</v>
      </c>
      <c r="X1495">
        <v>0.56000000000000005</v>
      </c>
      <c r="Y1495">
        <v>0</v>
      </c>
      <c r="Z1495">
        <v>65.709999999999994</v>
      </c>
      <c r="AA1495">
        <v>11.6</v>
      </c>
      <c r="AB1495">
        <v>0</v>
      </c>
      <c r="AC1495">
        <v>0</v>
      </c>
      <c r="AD1495">
        <v>1</v>
      </c>
      <c r="AE1495">
        <v>0</v>
      </c>
      <c r="AF1495" t="s">
        <v>25</v>
      </c>
      <c r="AG1495">
        <v>0.58800000000000008</v>
      </c>
      <c r="AH1495">
        <v>2</v>
      </c>
      <c r="AI1495">
        <v>92848622</v>
      </c>
      <c r="AJ1495">
        <v>1316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ROW(Source!A935)</f>
        <v>935</v>
      </c>
      <c r="B1496">
        <v>92848636</v>
      </c>
      <c r="C1496">
        <v>92848617</v>
      </c>
      <c r="D1496">
        <v>49673715</v>
      </c>
      <c r="E1496">
        <v>1</v>
      </c>
      <c r="F1496">
        <v>1</v>
      </c>
      <c r="G1496">
        <v>1</v>
      </c>
      <c r="H1496">
        <v>2</v>
      </c>
      <c r="I1496" t="s">
        <v>937</v>
      </c>
      <c r="J1496" t="s">
        <v>938</v>
      </c>
      <c r="K1496" t="s">
        <v>939</v>
      </c>
      <c r="L1496">
        <v>1367</v>
      </c>
      <c r="N1496">
        <v>1011</v>
      </c>
      <c r="O1496" t="s">
        <v>921</v>
      </c>
      <c r="P1496" t="s">
        <v>921</v>
      </c>
      <c r="Q1496">
        <v>1</v>
      </c>
      <c r="X1496">
        <v>1.4</v>
      </c>
      <c r="Y1496">
        <v>0</v>
      </c>
      <c r="Z1496">
        <v>8.1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25</v>
      </c>
      <c r="AG1496">
        <v>1.47</v>
      </c>
      <c r="AH1496">
        <v>2</v>
      </c>
      <c r="AI1496">
        <v>92848623</v>
      </c>
      <c r="AJ1496">
        <v>1317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ROW(Source!A935)</f>
        <v>935</v>
      </c>
      <c r="B1497">
        <v>92848637</v>
      </c>
      <c r="C1497">
        <v>92848617</v>
      </c>
      <c r="D1497">
        <v>49521144</v>
      </c>
      <c r="E1497">
        <v>1</v>
      </c>
      <c r="F1497">
        <v>1</v>
      </c>
      <c r="G1497">
        <v>1</v>
      </c>
      <c r="H1497">
        <v>3</v>
      </c>
      <c r="I1497" t="s">
        <v>958</v>
      </c>
      <c r="J1497" t="s">
        <v>959</v>
      </c>
      <c r="K1497" t="s">
        <v>960</v>
      </c>
      <c r="L1497">
        <v>1348</v>
      </c>
      <c r="N1497">
        <v>1009</v>
      </c>
      <c r="O1497" t="s">
        <v>122</v>
      </c>
      <c r="P1497" t="s">
        <v>122</v>
      </c>
      <c r="Q1497">
        <v>1000</v>
      </c>
      <c r="X1497">
        <v>8.8999999999999995E-4</v>
      </c>
      <c r="Y1497">
        <v>26499</v>
      </c>
      <c r="Z1497">
        <v>0</v>
      </c>
      <c r="AA1497">
        <v>0</v>
      </c>
      <c r="AB1497">
        <v>0</v>
      </c>
      <c r="AC1497">
        <v>0</v>
      </c>
      <c r="AD1497">
        <v>1</v>
      </c>
      <c r="AE1497">
        <v>0</v>
      </c>
      <c r="AF1497" t="s">
        <v>6</v>
      </c>
      <c r="AG1497">
        <v>8.8999999999999995E-4</v>
      </c>
      <c r="AH1497">
        <v>2</v>
      </c>
      <c r="AI1497">
        <v>92848624</v>
      </c>
      <c r="AJ1497">
        <v>1318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ROW(Source!A935)</f>
        <v>935</v>
      </c>
      <c r="B1498">
        <v>92848638</v>
      </c>
      <c r="C1498">
        <v>92848617</v>
      </c>
      <c r="D1498">
        <v>49524301</v>
      </c>
      <c r="E1498">
        <v>1</v>
      </c>
      <c r="F1498">
        <v>1</v>
      </c>
      <c r="G1498">
        <v>1</v>
      </c>
      <c r="H1498">
        <v>3</v>
      </c>
      <c r="I1498" t="s">
        <v>940</v>
      </c>
      <c r="J1498" t="s">
        <v>941</v>
      </c>
      <c r="K1498" t="s">
        <v>942</v>
      </c>
      <c r="L1498">
        <v>1348</v>
      </c>
      <c r="N1498">
        <v>1009</v>
      </c>
      <c r="O1498" t="s">
        <v>122</v>
      </c>
      <c r="P1498" t="s">
        <v>122</v>
      </c>
      <c r="Q1498">
        <v>1000</v>
      </c>
      <c r="X1498">
        <v>4.0999999999999999E-4</v>
      </c>
      <c r="Y1498">
        <v>10362</v>
      </c>
      <c r="Z1498">
        <v>0</v>
      </c>
      <c r="AA1498">
        <v>0</v>
      </c>
      <c r="AB1498">
        <v>0</v>
      </c>
      <c r="AC1498">
        <v>0</v>
      </c>
      <c r="AD1498">
        <v>1</v>
      </c>
      <c r="AE1498">
        <v>0</v>
      </c>
      <c r="AF1498" t="s">
        <v>6</v>
      </c>
      <c r="AG1498">
        <v>4.0999999999999999E-4</v>
      </c>
      <c r="AH1498">
        <v>2</v>
      </c>
      <c r="AI1498">
        <v>92848625</v>
      </c>
      <c r="AJ1498">
        <v>1319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ROW(Source!A935)</f>
        <v>935</v>
      </c>
      <c r="B1499">
        <v>92848639</v>
      </c>
      <c r="C1499">
        <v>92848617</v>
      </c>
      <c r="D1499">
        <v>49525488</v>
      </c>
      <c r="E1499">
        <v>1</v>
      </c>
      <c r="F1499">
        <v>1</v>
      </c>
      <c r="G1499">
        <v>1</v>
      </c>
      <c r="H1499">
        <v>3</v>
      </c>
      <c r="I1499" t="s">
        <v>928</v>
      </c>
      <c r="J1499" t="s">
        <v>929</v>
      </c>
      <c r="K1499" t="s">
        <v>930</v>
      </c>
      <c r="L1499">
        <v>1346</v>
      </c>
      <c r="N1499">
        <v>1009</v>
      </c>
      <c r="O1499" t="s">
        <v>931</v>
      </c>
      <c r="P1499" t="s">
        <v>931</v>
      </c>
      <c r="Q1499">
        <v>1</v>
      </c>
      <c r="X1499">
        <v>15</v>
      </c>
      <c r="Y1499">
        <v>9.0399999999999991</v>
      </c>
      <c r="Z1499">
        <v>0</v>
      </c>
      <c r="AA1499">
        <v>0</v>
      </c>
      <c r="AB1499">
        <v>0</v>
      </c>
      <c r="AC1499">
        <v>0</v>
      </c>
      <c r="AD1499">
        <v>1</v>
      </c>
      <c r="AE1499">
        <v>0</v>
      </c>
      <c r="AF1499" t="s">
        <v>6</v>
      </c>
      <c r="AG1499">
        <v>15</v>
      </c>
      <c r="AH1499">
        <v>2</v>
      </c>
      <c r="AI1499">
        <v>92848626</v>
      </c>
      <c r="AJ1499">
        <v>1320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ROW(Source!A935)</f>
        <v>935</v>
      </c>
      <c r="B1500">
        <v>92848640</v>
      </c>
      <c r="C1500">
        <v>92848617</v>
      </c>
      <c r="D1500">
        <v>49526492</v>
      </c>
      <c r="E1500">
        <v>1</v>
      </c>
      <c r="F1500">
        <v>1</v>
      </c>
      <c r="G1500">
        <v>1</v>
      </c>
      <c r="H1500">
        <v>3</v>
      </c>
      <c r="I1500" t="s">
        <v>932</v>
      </c>
      <c r="J1500" t="s">
        <v>933</v>
      </c>
      <c r="K1500" t="s">
        <v>934</v>
      </c>
      <c r="L1500">
        <v>1346</v>
      </c>
      <c r="N1500">
        <v>1009</v>
      </c>
      <c r="O1500" t="s">
        <v>931</v>
      </c>
      <c r="P1500" t="s">
        <v>931</v>
      </c>
      <c r="Q1500">
        <v>1</v>
      </c>
      <c r="X1500">
        <v>8</v>
      </c>
      <c r="Y1500">
        <v>23.09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0</v>
      </c>
      <c r="AF1500" t="s">
        <v>6</v>
      </c>
      <c r="AG1500">
        <v>8</v>
      </c>
      <c r="AH1500">
        <v>2</v>
      </c>
      <c r="AI1500">
        <v>92848627</v>
      </c>
      <c r="AJ1500">
        <v>1321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ROW(Source!A935)</f>
        <v>935</v>
      </c>
      <c r="B1501">
        <v>92848641</v>
      </c>
      <c r="C1501">
        <v>92848617</v>
      </c>
      <c r="D1501">
        <v>49512814</v>
      </c>
      <c r="E1501">
        <v>70</v>
      </c>
      <c r="F1501">
        <v>1</v>
      </c>
      <c r="G1501">
        <v>1</v>
      </c>
      <c r="H1501">
        <v>3</v>
      </c>
      <c r="I1501" t="s">
        <v>985</v>
      </c>
      <c r="J1501" t="s">
        <v>6</v>
      </c>
      <c r="K1501" t="s">
        <v>986</v>
      </c>
      <c r="L1501">
        <v>1327</v>
      </c>
      <c r="N1501">
        <v>1005</v>
      </c>
      <c r="O1501" t="s">
        <v>57</v>
      </c>
      <c r="P1501" t="s">
        <v>57</v>
      </c>
      <c r="Q1501">
        <v>1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1</v>
      </c>
      <c r="AD1501">
        <v>0</v>
      </c>
      <c r="AE1501">
        <v>0</v>
      </c>
      <c r="AF1501" t="s">
        <v>6</v>
      </c>
      <c r="AG1501">
        <v>0</v>
      </c>
      <c r="AH1501">
        <v>3</v>
      </c>
      <c r="AI1501">
        <v>-1</v>
      </c>
      <c r="AJ1501" t="s">
        <v>6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ROW(Source!A935)</f>
        <v>935</v>
      </c>
      <c r="B1502">
        <v>92848642</v>
      </c>
      <c r="C1502">
        <v>92848617</v>
      </c>
      <c r="D1502">
        <v>49555131</v>
      </c>
      <c r="E1502">
        <v>1</v>
      </c>
      <c r="F1502">
        <v>1</v>
      </c>
      <c r="G1502">
        <v>1</v>
      </c>
      <c r="H1502">
        <v>3</v>
      </c>
      <c r="I1502" t="s">
        <v>961</v>
      </c>
      <c r="J1502" t="s">
        <v>962</v>
      </c>
      <c r="K1502" t="s">
        <v>963</v>
      </c>
      <c r="L1502">
        <v>1348</v>
      </c>
      <c r="N1502">
        <v>1009</v>
      </c>
      <c r="O1502" t="s">
        <v>122</v>
      </c>
      <c r="P1502" t="s">
        <v>122</v>
      </c>
      <c r="Q1502">
        <v>1000</v>
      </c>
      <c r="X1502">
        <v>5.0099999999999997E-3</v>
      </c>
      <c r="Y1502">
        <v>17183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6</v>
      </c>
      <c r="AG1502">
        <v>5.0099999999999997E-3</v>
      </c>
      <c r="AH1502">
        <v>2</v>
      </c>
      <c r="AI1502">
        <v>92848628</v>
      </c>
      <c r="AJ1502">
        <v>1322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ROW(Source!A935)</f>
        <v>935</v>
      </c>
      <c r="B1503">
        <v>92848643</v>
      </c>
      <c r="C1503">
        <v>92848617</v>
      </c>
      <c r="D1503">
        <v>49514607</v>
      </c>
      <c r="E1503">
        <v>70</v>
      </c>
      <c r="F1503">
        <v>1</v>
      </c>
      <c r="G1503">
        <v>1</v>
      </c>
      <c r="H1503">
        <v>3</v>
      </c>
      <c r="I1503" t="s">
        <v>987</v>
      </c>
      <c r="J1503" t="s">
        <v>6</v>
      </c>
      <c r="K1503" t="s">
        <v>988</v>
      </c>
      <c r="L1503">
        <v>1327</v>
      </c>
      <c r="N1503">
        <v>1005</v>
      </c>
      <c r="O1503" t="s">
        <v>57</v>
      </c>
      <c r="P1503" t="s">
        <v>57</v>
      </c>
      <c r="Q1503">
        <v>1</v>
      </c>
      <c r="X1503">
        <v>100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 t="s">
        <v>6</v>
      </c>
      <c r="AG1503">
        <v>100</v>
      </c>
      <c r="AH1503">
        <v>3</v>
      </c>
      <c r="AI1503">
        <v>-1</v>
      </c>
      <c r="AJ1503" t="s">
        <v>6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ROW(Source!A935)</f>
        <v>935</v>
      </c>
      <c r="B1504">
        <v>92848644</v>
      </c>
      <c r="C1504">
        <v>92848617</v>
      </c>
      <c r="D1504">
        <v>49514616</v>
      </c>
      <c r="E1504">
        <v>70</v>
      </c>
      <c r="F1504">
        <v>1</v>
      </c>
      <c r="G1504">
        <v>1</v>
      </c>
      <c r="H1504">
        <v>3</v>
      </c>
      <c r="I1504" t="s">
        <v>989</v>
      </c>
      <c r="J1504" t="s">
        <v>6</v>
      </c>
      <c r="K1504" t="s">
        <v>990</v>
      </c>
      <c r="L1504">
        <v>1346</v>
      </c>
      <c r="N1504">
        <v>1009</v>
      </c>
      <c r="O1504" t="s">
        <v>931</v>
      </c>
      <c r="P1504" t="s">
        <v>931</v>
      </c>
      <c r="Q1504">
        <v>1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1</v>
      </c>
      <c r="AD1504">
        <v>0</v>
      </c>
      <c r="AE1504">
        <v>0</v>
      </c>
      <c r="AF1504" t="s">
        <v>6</v>
      </c>
      <c r="AG1504">
        <v>0</v>
      </c>
      <c r="AH1504">
        <v>3</v>
      </c>
      <c r="AI1504">
        <v>-1</v>
      </c>
      <c r="AJ1504" t="s">
        <v>6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ROW(Source!A935)</f>
        <v>935</v>
      </c>
      <c r="B1505">
        <v>92848645</v>
      </c>
      <c r="C1505">
        <v>92848617</v>
      </c>
      <c r="D1505">
        <v>49514616</v>
      </c>
      <c r="E1505">
        <v>70</v>
      </c>
      <c r="F1505">
        <v>1</v>
      </c>
      <c r="G1505">
        <v>1</v>
      </c>
      <c r="H1505">
        <v>3</v>
      </c>
      <c r="I1505" t="s">
        <v>989</v>
      </c>
      <c r="J1505" t="s">
        <v>6</v>
      </c>
      <c r="K1505" t="s">
        <v>991</v>
      </c>
      <c r="L1505">
        <v>1371</v>
      </c>
      <c r="N1505">
        <v>1013</v>
      </c>
      <c r="O1505" t="s">
        <v>22</v>
      </c>
      <c r="P1505" t="s">
        <v>22</v>
      </c>
      <c r="Q1505">
        <v>1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1</v>
      </c>
      <c r="AD1505">
        <v>0</v>
      </c>
      <c r="AE1505">
        <v>0</v>
      </c>
      <c r="AF1505" t="s">
        <v>6</v>
      </c>
      <c r="AG1505">
        <v>0</v>
      </c>
      <c r="AH1505">
        <v>3</v>
      </c>
      <c r="AI1505">
        <v>-1</v>
      </c>
      <c r="AJ1505" t="s">
        <v>6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ROW(Source!A935)</f>
        <v>935</v>
      </c>
      <c r="B1506">
        <v>92848646</v>
      </c>
      <c r="C1506">
        <v>92848617</v>
      </c>
      <c r="D1506">
        <v>49514677</v>
      </c>
      <c r="E1506">
        <v>70</v>
      </c>
      <c r="F1506">
        <v>1</v>
      </c>
      <c r="G1506">
        <v>1</v>
      </c>
      <c r="H1506">
        <v>3</v>
      </c>
      <c r="I1506" t="s">
        <v>992</v>
      </c>
      <c r="J1506" t="s">
        <v>6</v>
      </c>
      <c r="K1506" t="s">
        <v>993</v>
      </c>
      <c r="L1506">
        <v>1371</v>
      </c>
      <c r="N1506">
        <v>1013</v>
      </c>
      <c r="O1506" t="s">
        <v>22</v>
      </c>
      <c r="P1506" t="s">
        <v>22</v>
      </c>
      <c r="Q1506">
        <v>1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1</v>
      </c>
      <c r="AD1506">
        <v>0</v>
      </c>
      <c r="AE1506">
        <v>0</v>
      </c>
      <c r="AF1506" t="s">
        <v>6</v>
      </c>
      <c r="AG1506">
        <v>0</v>
      </c>
      <c r="AH1506">
        <v>3</v>
      </c>
      <c r="AI1506">
        <v>-1</v>
      </c>
      <c r="AJ1506" t="s">
        <v>6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ROW(Source!A938)</f>
        <v>938</v>
      </c>
      <c r="B1507">
        <v>92848664</v>
      </c>
      <c r="C1507">
        <v>92848649</v>
      </c>
      <c r="D1507">
        <v>49510719</v>
      </c>
      <c r="E1507">
        <v>70</v>
      </c>
      <c r="F1507">
        <v>1</v>
      </c>
      <c r="G1507">
        <v>1</v>
      </c>
      <c r="H1507">
        <v>1</v>
      </c>
      <c r="I1507" t="s">
        <v>953</v>
      </c>
      <c r="J1507" t="s">
        <v>6</v>
      </c>
      <c r="K1507" t="s">
        <v>954</v>
      </c>
      <c r="L1507">
        <v>1191</v>
      </c>
      <c r="N1507">
        <v>1013</v>
      </c>
      <c r="O1507" t="s">
        <v>915</v>
      </c>
      <c r="P1507" t="s">
        <v>915</v>
      </c>
      <c r="Q1507">
        <v>1</v>
      </c>
      <c r="X1507">
        <v>122</v>
      </c>
      <c r="Y1507">
        <v>0</v>
      </c>
      <c r="Z1507">
        <v>0</v>
      </c>
      <c r="AA1507">
        <v>0</v>
      </c>
      <c r="AB1507">
        <v>8.74</v>
      </c>
      <c r="AC1507">
        <v>0</v>
      </c>
      <c r="AD1507">
        <v>1</v>
      </c>
      <c r="AE1507">
        <v>1</v>
      </c>
      <c r="AF1507" t="s">
        <v>116</v>
      </c>
      <c r="AG1507">
        <v>128.1</v>
      </c>
      <c r="AH1507">
        <v>2</v>
      </c>
      <c r="AI1507">
        <v>92848650</v>
      </c>
      <c r="AJ1507">
        <v>1325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ROW(Source!A938)</f>
        <v>938</v>
      </c>
      <c r="B1508">
        <v>92848665</v>
      </c>
      <c r="C1508">
        <v>92848649</v>
      </c>
      <c r="D1508">
        <v>49510905</v>
      </c>
      <c r="E1508">
        <v>70</v>
      </c>
      <c r="F1508">
        <v>1</v>
      </c>
      <c r="G1508">
        <v>1</v>
      </c>
      <c r="H1508">
        <v>1</v>
      </c>
      <c r="I1508" t="s">
        <v>916</v>
      </c>
      <c r="J1508" t="s">
        <v>6</v>
      </c>
      <c r="K1508" t="s">
        <v>917</v>
      </c>
      <c r="L1508">
        <v>1191</v>
      </c>
      <c r="N1508">
        <v>1013</v>
      </c>
      <c r="O1508" t="s">
        <v>915</v>
      </c>
      <c r="P1508" t="s">
        <v>915</v>
      </c>
      <c r="Q1508">
        <v>1</v>
      </c>
      <c r="X1508">
        <v>0.87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1</v>
      </c>
      <c r="AE1508">
        <v>2</v>
      </c>
      <c r="AF1508" t="s">
        <v>116</v>
      </c>
      <c r="AG1508">
        <v>0.91349999999999998</v>
      </c>
      <c r="AH1508">
        <v>2</v>
      </c>
      <c r="AI1508">
        <v>92848651</v>
      </c>
      <c r="AJ1508">
        <v>1326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ROW(Source!A938)</f>
        <v>938</v>
      </c>
      <c r="B1509">
        <v>92848666</v>
      </c>
      <c r="C1509">
        <v>92848649</v>
      </c>
      <c r="D1509">
        <v>49672573</v>
      </c>
      <c r="E1509">
        <v>1</v>
      </c>
      <c r="F1509">
        <v>1</v>
      </c>
      <c r="G1509">
        <v>1</v>
      </c>
      <c r="H1509">
        <v>2</v>
      </c>
      <c r="I1509" t="s">
        <v>918</v>
      </c>
      <c r="J1509" t="s">
        <v>919</v>
      </c>
      <c r="K1509" t="s">
        <v>920</v>
      </c>
      <c r="L1509">
        <v>1367</v>
      </c>
      <c r="N1509">
        <v>1011</v>
      </c>
      <c r="O1509" t="s">
        <v>921</v>
      </c>
      <c r="P1509" t="s">
        <v>921</v>
      </c>
      <c r="Q1509">
        <v>1</v>
      </c>
      <c r="X1509">
        <v>0.35</v>
      </c>
      <c r="Y1509">
        <v>0</v>
      </c>
      <c r="Z1509">
        <v>115.4</v>
      </c>
      <c r="AA1509">
        <v>13.5</v>
      </c>
      <c r="AB1509">
        <v>0</v>
      </c>
      <c r="AC1509">
        <v>0</v>
      </c>
      <c r="AD1509">
        <v>1</v>
      </c>
      <c r="AE1509">
        <v>0</v>
      </c>
      <c r="AF1509" t="s">
        <v>116</v>
      </c>
      <c r="AG1509">
        <v>0.36749999999999999</v>
      </c>
      <c r="AH1509">
        <v>2</v>
      </c>
      <c r="AI1509">
        <v>92848652</v>
      </c>
      <c r="AJ1509">
        <v>1327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ROW(Source!A938)</f>
        <v>938</v>
      </c>
      <c r="B1510">
        <v>92848667</v>
      </c>
      <c r="C1510">
        <v>92848649</v>
      </c>
      <c r="D1510">
        <v>49672703</v>
      </c>
      <c r="E1510">
        <v>1</v>
      </c>
      <c r="F1510">
        <v>1</v>
      </c>
      <c r="G1510">
        <v>1</v>
      </c>
      <c r="H1510">
        <v>2</v>
      </c>
      <c r="I1510" t="s">
        <v>955</v>
      </c>
      <c r="J1510" t="s">
        <v>956</v>
      </c>
      <c r="K1510" t="s">
        <v>957</v>
      </c>
      <c r="L1510">
        <v>1367</v>
      </c>
      <c r="N1510">
        <v>1011</v>
      </c>
      <c r="O1510" t="s">
        <v>921</v>
      </c>
      <c r="P1510" t="s">
        <v>921</v>
      </c>
      <c r="Q1510">
        <v>1</v>
      </c>
      <c r="X1510">
        <v>0.34</v>
      </c>
      <c r="Y1510">
        <v>0</v>
      </c>
      <c r="Z1510">
        <v>6.66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116</v>
      </c>
      <c r="AG1510">
        <v>0.35700000000000004</v>
      </c>
      <c r="AH1510">
        <v>2</v>
      </c>
      <c r="AI1510">
        <v>92848653</v>
      </c>
      <c r="AJ1510">
        <v>1328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ROW(Source!A938)</f>
        <v>938</v>
      </c>
      <c r="B1511">
        <v>92848668</v>
      </c>
      <c r="C1511">
        <v>92848649</v>
      </c>
      <c r="D1511">
        <v>49673503</v>
      </c>
      <c r="E1511">
        <v>1</v>
      </c>
      <c r="F1511">
        <v>1</v>
      </c>
      <c r="G1511">
        <v>1</v>
      </c>
      <c r="H1511">
        <v>2</v>
      </c>
      <c r="I1511" t="s">
        <v>925</v>
      </c>
      <c r="J1511" t="s">
        <v>926</v>
      </c>
      <c r="K1511" t="s">
        <v>927</v>
      </c>
      <c r="L1511">
        <v>1367</v>
      </c>
      <c r="N1511">
        <v>1011</v>
      </c>
      <c r="O1511" t="s">
        <v>921</v>
      </c>
      <c r="P1511" t="s">
        <v>921</v>
      </c>
      <c r="Q1511">
        <v>1</v>
      </c>
      <c r="X1511">
        <v>0.52</v>
      </c>
      <c r="Y1511">
        <v>0</v>
      </c>
      <c r="Z1511">
        <v>65.709999999999994</v>
      </c>
      <c r="AA1511">
        <v>11.6</v>
      </c>
      <c r="AB1511">
        <v>0</v>
      </c>
      <c r="AC1511">
        <v>0</v>
      </c>
      <c r="AD1511">
        <v>1</v>
      </c>
      <c r="AE1511">
        <v>0</v>
      </c>
      <c r="AF1511" t="s">
        <v>116</v>
      </c>
      <c r="AG1511">
        <v>0.54600000000000004</v>
      </c>
      <c r="AH1511">
        <v>2</v>
      </c>
      <c r="AI1511">
        <v>92848654</v>
      </c>
      <c r="AJ1511">
        <v>1329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ROW(Source!A938)</f>
        <v>938</v>
      </c>
      <c r="B1512">
        <v>92848669</v>
      </c>
      <c r="C1512">
        <v>92848649</v>
      </c>
      <c r="D1512">
        <v>49673715</v>
      </c>
      <c r="E1512">
        <v>1</v>
      </c>
      <c r="F1512">
        <v>1</v>
      </c>
      <c r="G1512">
        <v>1</v>
      </c>
      <c r="H1512">
        <v>2</v>
      </c>
      <c r="I1512" t="s">
        <v>937</v>
      </c>
      <c r="J1512" t="s">
        <v>938</v>
      </c>
      <c r="K1512" t="s">
        <v>939</v>
      </c>
      <c r="L1512">
        <v>1367</v>
      </c>
      <c r="N1512">
        <v>1011</v>
      </c>
      <c r="O1512" t="s">
        <v>921</v>
      </c>
      <c r="P1512" t="s">
        <v>921</v>
      </c>
      <c r="Q1512">
        <v>1</v>
      </c>
      <c r="X1512">
        <v>1.33</v>
      </c>
      <c r="Y1512">
        <v>0</v>
      </c>
      <c r="Z1512">
        <v>8.1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116</v>
      </c>
      <c r="AG1512">
        <v>1.3965000000000001</v>
      </c>
      <c r="AH1512">
        <v>2</v>
      </c>
      <c r="AI1512">
        <v>92848655</v>
      </c>
      <c r="AJ1512">
        <v>1330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ROW(Source!A938)</f>
        <v>938</v>
      </c>
      <c r="B1513">
        <v>92848670</v>
      </c>
      <c r="C1513">
        <v>92848649</v>
      </c>
      <c r="D1513">
        <v>49521144</v>
      </c>
      <c r="E1513">
        <v>1</v>
      </c>
      <c r="F1513">
        <v>1</v>
      </c>
      <c r="G1513">
        <v>1</v>
      </c>
      <c r="H1513">
        <v>3</v>
      </c>
      <c r="I1513" t="s">
        <v>958</v>
      </c>
      <c r="J1513" t="s">
        <v>959</v>
      </c>
      <c r="K1513" t="s">
        <v>960</v>
      </c>
      <c r="L1513">
        <v>1348</v>
      </c>
      <c r="N1513">
        <v>1009</v>
      </c>
      <c r="O1513" t="s">
        <v>122</v>
      </c>
      <c r="P1513" t="s">
        <v>122</v>
      </c>
      <c r="Q1513">
        <v>1000</v>
      </c>
      <c r="X1513">
        <v>8.4000000000000003E-4</v>
      </c>
      <c r="Y1513">
        <v>26499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6</v>
      </c>
      <c r="AG1513">
        <v>8.4000000000000003E-4</v>
      </c>
      <c r="AH1513">
        <v>2</v>
      </c>
      <c r="AI1513">
        <v>92848656</v>
      </c>
      <c r="AJ1513">
        <v>1331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ROW(Source!A938)</f>
        <v>938</v>
      </c>
      <c r="B1514">
        <v>92848671</v>
      </c>
      <c r="C1514">
        <v>92848649</v>
      </c>
      <c r="D1514">
        <v>49524301</v>
      </c>
      <c r="E1514">
        <v>1</v>
      </c>
      <c r="F1514">
        <v>1</v>
      </c>
      <c r="G1514">
        <v>1</v>
      </c>
      <c r="H1514">
        <v>3</v>
      </c>
      <c r="I1514" t="s">
        <v>940</v>
      </c>
      <c r="J1514" t="s">
        <v>941</v>
      </c>
      <c r="K1514" t="s">
        <v>942</v>
      </c>
      <c r="L1514">
        <v>1348</v>
      </c>
      <c r="N1514">
        <v>1009</v>
      </c>
      <c r="O1514" t="s">
        <v>122</v>
      </c>
      <c r="P1514" t="s">
        <v>122</v>
      </c>
      <c r="Q1514">
        <v>1000</v>
      </c>
      <c r="X1514">
        <v>3.8999999999999999E-4</v>
      </c>
      <c r="Y1514">
        <v>10362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0</v>
      </c>
      <c r="AF1514" t="s">
        <v>6</v>
      </c>
      <c r="AG1514">
        <v>3.8999999999999999E-4</v>
      </c>
      <c r="AH1514">
        <v>2</v>
      </c>
      <c r="AI1514">
        <v>92848657</v>
      </c>
      <c r="AJ1514">
        <v>1332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ROW(Source!A938)</f>
        <v>938</v>
      </c>
      <c r="B1515">
        <v>92848672</v>
      </c>
      <c r="C1515">
        <v>92848649</v>
      </c>
      <c r="D1515">
        <v>49525488</v>
      </c>
      <c r="E1515">
        <v>1</v>
      </c>
      <c r="F1515">
        <v>1</v>
      </c>
      <c r="G1515">
        <v>1</v>
      </c>
      <c r="H1515">
        <v>3</v>
      </c>
      <c r="I1515" t="s">
        <v>928</v>
      </c>
      <c r="J1515" t="s">
        <v>929</v>
      </c>
      <c r="K1515" t="s">
        <v>930</v>
      </c>
      <c r="L1515">
        <v>1346</v>
      </c>
      <c r="N1515">
        <v>1009</v>
      </c>
      <c r="O1515" t="s">
        <v>931</v>
      </c>
      <c r="P1515" t="s">
        <v>931</v>
      </c>
      <c r="Q1515">
        <v>1</v>
      </c>
      <c r="X1515">
        <v>11</v>
      </c>
      <c r="Y1515">
        <v>9.0399999999999991</v>
      </c>
      <c r="Z1515">
        <v>0</v>
      </c>
      <c r="AA1515">
        <v>0</v>
      </c>
      <c r="AB1515">
        <v>0</v>
      </c>
      <c r="AC1515">
        <v>0</v>
      </c>
      <c r="AD1515">
        <v>1</v>
      </c>
      <c r="AE1515">
        <v>0</v>
      </c>
      <c r="AF1515" t="s">
        <v>6</v>
      </c>
      <c r="AG1515">
        <v>11</v>
      </c>
      <c r="AH1515">
        <v>2</v>
      </c>
      <c r="AI1515">
        <v>92848658</v>
      </c>
      <c r="AJ1515">
        <v>1333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ROW(Source!A938)</f>
        <v>938</v>
      </c>
      <c r="B1516">
        <v>92848673</v>
      </c>
      <c r="C1516">
        <v>92848649</v>
      </c>
      <c r="D1516">
        <v>49526492</v>
      </c>
      <c r="E1516">
        <v>1</v>
      </c>
      <c r="F1516">
        <v>1</v>
      </c>
      <c r="G1516">
        <v>1</v>
      </c>
      <c r="H1516">
        <v>3</v>
      </c>
      <c r="I1516" t="s">
        <v>932</v>
      </c>
      <c r="J1516" t="s">
        <v>933</v>
      </c>
      <c r="K1516" t="s">
        <v>934</v>
      </c>
      <c r="L1516">
        <v>1346</v>
      </c>
      <c r="N1516">
        <v>1009</v>
      </c>
      <c r="O1516" t="s">
        <v>931</v>
      </c>
      <c r="P1516" t="s">
        <v>931</v>
      </c>
      <c r="Q1516">
        <v>1</v>
      </c>
      <c r="X1516">
        <v>7.58</v>
      </c>
      <c r="Y1516">
        <v>23.09</v>
      </c>
      <c r="Z1516">
        <v>0</v>
      </c>
      <c r="AA1516">
        <v>0</v>
      </c>
      <c r="AB1516">
        <v>0</v>
      </c>
      <c r="AC1516">
        <v>0</v>
      </c>
      <c r="AD1516">
        <v>1</v>
      </c>
      <c r="AE1516">
        <v>0</v>
      </c>
      <c r="AF1516" t="s">
        <v>6</v>
      </c>
      <c r="AG1516">
        <v>7.58</v>
      </c>
      <c r="AH1516">
        <v>2</v>
      </c>
      <c r="AI1516">
        <v>92848659</v>
      </c>
      <c r="AJ1516">
        <v>1334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ROW(Source!A938)</f>
        <v>938</v>
      </c>
      <c r="B1517">
        <v>92848674</v>
      </c>
      <c r="C1517">
        <v>92848649</v>
      </c>
      <c r="D1517">
        <v>49512814</v>
      </c>
      <c r="E1517">
        <v>70</v>
      </c>
      <c r="F1517">
        <v>1</v>
      </c>
      <c r="G1517">
        <v>1</v>
      </c>
      <c r="H1517">
        <v>3</v>
      </c>
      <c r="I1517" t="s">
        <v>985</v>
      </c>
      <c r="J1517" t="s">
        <v>6</v>
      </c>
      <c r="K1517" t="s">
        <v>986</v>
      </c>
      <c r="L1517">
        <v>1327</v>
      </c>
      <c r="N1517">
        <v>1005</v>
      </c>
      <c r="O1517" t="s">
        <v>57</v>
      </c>
      <c r="P1517" t="s">
        <v>57</v>
      </c>
      <c r="Q1517">
        <v>1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AE1517">
        <v>0</v>
      </c>
      <c r="AF1517" t="s">
        <v>6</v>
      </c>
      <c r="AG1517">
        <v>0</v>
      </c>
      <c r="AH1517">
        <v>3</v>
      </c>
      <c r="AI1517">
        <v>-1</v>
      </c>
      <c r="AJ1517" t="s">
        <v>6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ROW(Source!A938)</f>
        <v>938</v>
      </c>
      <c r="B1518">
        <v>92848675</v>
      </c>
      <c r="C1518">
        <v>92848649</v>
      </c>
      <c r="D1518">
        <v>49555131</v>
      </c>
      <c r="E1518">
        <v>1</v>
      </c>
      <c r="F1518">
        <v>1</v>
      </c>
      <c r="G1518">
        <v>1</v>
      </c>
      <c r="H1518">
        <v>3</v>
      </c>
      <c r="I1518" t="s">
        <v>961</v>
      </c>
      <c r="J1518" t="s">
        <v>962</v>
      </c>
      <c r="K1518" t="s">
        <v>963</v>
      </c>
      <c r="L1518">
        <v>1348</v>
      </c>
      <c r="N1518">
        <v>1009</v>
      </c>
      <c r="O1518" t="s">
        <v>122</v>
      </c>
      <c r="P1518" t="s">
        <v>122</v>
      </c>
      <c r="Q1518">
        <v>1000</v>
      </c>
      <c r="X1518">
        <v>5.13E-3</v>
      </c>
      <c r="Y1518">
        <v>17183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6</v>
      </c>
      <c r="AG1518">
        <v>5.13E-3</v>
      </c>
      <c r="AH1518">
        <v>2</v>
      </c>
      <c r="AI1518">
        <v>92848660</v>
      </c>
      <c r="AJ1518">
        <v>1335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ROW(Source!A938)</f>
        <v>938</v>
      </c>
      <c r="B1519">
        <v>92848676</v>
      </c>
      <c r="C1519">
        <v>92848649</v>
      </c>
      <c r="D1519">
        <v>49514607</v>
      </c>
      <c r="E1519">
        <v>70</v>
      </c>
      <c r="F1519">
        <v>1</v>
      </c>
      <c r="G1519">
        <v>1</v>
      </c>
      <c r="H1519">
        <v>3</v>
      </c>
      <c r="I1519" t="s">
        <v>987</v>
      </c>
      <c r="J1519" t="s">
        <v>6</v>
      </c>
      <c r="K1519" t="s">
        <v>988</v>
      </c>
      <c r="L1519">
        <v>1327</v>
      </c>
      <c r="N1519">
        <v>1005</v>
      </c>
      <c r="O1519" t="s">
        <v>57</v>
      </c>
      <c r="P1519" t="s">
        <v>57</v>
      </c>
      <c r="Q1519">
        <v>1</v>
      </c>
      <c r="X1519">
        <v>100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 t="s">
        <v>6</v>
      </c>
      <c r="AG1519">
        <v>100</v>
      </c>
      <c r="AH1519">
        <v>3</v>
      </c>
      <c r="AI1519">
        <v>-1</v>
      </c>
      <c r="AJ1519" t="s">
        <v>6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ROW(Source!A938)</f>
        <v>938</v>
      </c>
      <c r="B1520">
        <v>92848677</v>
      </c>
      <c r="C1520">
        <v>92848649</v>
      </c>
      <c r="D1520">
        <v>49514616</v>
      </c>
      <c r="E1520">
        <v>70</v>
      </c>
      <c r="F1520">
        <v>1</v>
      </c>
      <c r="G1520">
        <v>1</v>
      </c>
      <c r="H1520">
        <v>3</v>
      </c>
      <c r="I1520" t="s">
        <v>989</v>
      </c>
      <c r="J1520" t="s">
        <v>6</v>
      </c>
      <c r="K1520" t="s">
        <v>990</v>
      </c>
      <c r="L1520">
        <v>1346</v>
      </c>
      <c r="N1520">
        <v>1009</v>
      </c>
      <c r="O1520" t="s">
        <v>931</v>
      </c>
      <c r="P1520" t="s">
        <v>931</v>
      </c>
      <c r="Q1520">
        <v>1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1</v>
      </c>
      <c r="AD1520">
        <v>0</v>
      </c>
      <c r="AE1520">
        <v>0</v>
      </c>
      <c r="AF1520" t="s">
        <v>6</v>
      </c>
      <c r="AG1520">
        <v>0</v>
      </c>
      <c r="AH1520">
        <v>3</v>
      </c>
      <c r="AI1520">
        <v>-1</v>
      </c>
      <c r="AJ1520" t="s">
        <v>6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ROW(Source!A938)</f>
        <v>938</v>
      </c>
      <c r="B1521">
        <v>92848678</v>
      </c>
      <c r="C1521">
        <v>92848649</v>
      </c>
      <c r="D1521">
        <v>49514616</v>
      </c>
      <c r="E1521">
        <v>70</v>
      </c>
      <c r="F1521">
        <v>1</v>
      </c>
      <c r="G1521">
        <v>1</v>
      </c>
      <c r="H1521">
        <v>3</v>
      </c>
      <c r="I1521" t="s">
        <v>989</v>
      </c>
      <c r="J1521" t="s">
        <v>6</v>
      </c>
      <c r="K1521" t="s">
        <v>991</v>
      </c>
      <c r="L1521">
        <v>1371</v>
      </c>
      <c r="N1521">
        <v>1013</v>
      </c>
      <c r="O1521" t="s">
        <v>22</v>
      </c>
      <c r="P1521" t="s">
        <v>22</v>
      </c>
      <c r="Q1521">
        <v>1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1</v>
      </c>
      <c r="AD1521">
        <v>0</v>
      </c>
      <c r="AE1521">
        <v>0</v>
      </c>
      <c r="AF1521" t="s">
        <v>6</v>
      </c>
      <c r="AG1521">
        <v>0</v>
      </c>
      <c r="AH1521">
        <v>3</v>
      </c>
      <c r="AI1521">
        <v>-1</v>
      </c>
      <c r="AJ1521" t="s">
        <v>6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ROW(Source!A938)</f>
        <v>938</v>
      </c>
      <c r="B1522">
        <v>92848679</v>
      </c>
      <c r="C1522">
        <v>92848649</v>
      </c>
      <c r="D1522">
        <v>49514677</v>
      </c>
      <c r="E1522">
        <v>70</v>
      </c>
      <c r="F1522">
        <v>1</v>
      </c>
      <c r="G1522">
        <v>1</v>
      </c>
      <c r="H1522">
        <v>3</v>
      </c>
      <c r="I1522" t="s">
        <v>992</v>
      </c>
      <c r="J1522" t="s">
        <v>6</v>
      </c>
      <c r="K1522" t="s">
        <v>993</v>
      </c>
      <c r="L1522">
        <v>1371</v>
      </c>
      <c r="N1522">
        <v>1013</v>
      </c>
      <c r="O1522" t="s">
        <v>22</v>
      </c>
      <c r="P1522" t="s">
        <v>22</v>
      </c>
      <c r="Q1522">
        <v>1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1</v>
      </c>
      <c r="AD1522">
        <v>0</v>
      </c>
      <c r="AE1522">
        <v>0</v>
      </c>
      <c r="AF1522" t="s">
        <v>6</v>
      </c>
      <c r="AG1522">
        <v>0</v>
      </c>
      <c r="AH1522">
        <v>3</v>
      </c>
      <c r="AI1522">
        <v>-1</v>
      </c>
      <c r="AJ1522" t="s">
        <v>6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ROW(Source!A942)</f>
        <v>942</v>
      </c>
      <c r="B1523">
        <v>92848691</v>
      </c>
      <c r="C1523">
        <v>92848683</v>
      </c>
      <c r="D1523">
        <v>49510767</v>
      </c>
      <c r="E1523">
        <v>70</v>
      </c>
      <c r="F1523">
        <v>1</v>
      </c>
      <c r="G1523">
        <v>1</v>
      </c>
      <c r="H1523">
        <v>1</v>
      </c>
      <c r="I1523" t="s">
        <v>964</v>
      </c>
      <c r="J1523" t="s">
        <v>6</v>
      </c>
      <c r="K1523" t="s">
        <v>965</v>
      </c>
      <c r="L1523">
        <v>1191</v>
      </c>
      <c r="N1523">
        <v>1013</v>
      </c>
      <c r="O1523" t="s">
        <v>915</v>
      </c>
      <c r="P1523" t="s">
        <v>915</v>
      </c>
      <c r="Q1523">
        <v>1</v>
      </c>
      <c r="X1523">
        <v>5</v>
      </c>
      <c r="Y1523">
        <v>0</v>
      </c>
      <c r="Z1523">
        <v>0</v>
      </c>
      <c r="AA1523">
        <v>0</v>
      </c>
      <c r="AB1523">
        <v>9.92</v>
      </c>
      <c r="AC1523">
        <v>0</v>
      </c>
      <c r="AD1523">
        <v>1</v>
      </c>
      <c r="AE1523">
        <v>1</v>
      </c>
      <c r="AF1523" t="s">
        <v>6</v>
      </c>
      <c r="AG1523">
        <v>5</v>
      </c>
      <c r="AH1523">
        <v>2</v>
      </c>
      <c r="AI1523">
        <v>92848684</v>
      </c>
      <c r="AJ1523">
        <v>1339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ROW(Source!A942)</f>
        <v>942</v>
      </c>
      <c r="B1524">
        <v>92848692</v>
      </c>
      <c r="C1524">
        <v>92848683</v>
      </c>
      <c r="D1524">
        <v>49510905</v>
      </c>
      <c r="E1524">
        <v>70</v>
      </c>
      <c r="F1524">
        <v>1</v>
      </c>
      <c r="G1524">
        <v>1</v>
      </c>
      <c r="H1524">
        <v>1</v>
      </c>
      <c r="I1524" t="s">
        <v>916</v>
      </c>
      <c r="J1524" t="s">
        <v>6</v>
      </c>
      <c r="K1524" t="s">
        <v>917</v>
      </c>
      <c r="L1524">
        <v>1191</v>
      </c>
      <c r="N1524">
        <v>1013</v>
      </c>
      <c r="O1524" t="s">
        <v>915</v>
      </c>
      <c r="P1524" t="s">
        <v>915</v>
      </c>
      <c r="Q1524">
        <v>1</v>
      </c>
      <c r="X1524">
        <v>0.43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1</v>
      </c>
      <c r="AE1524">
        <v>2</v>
      </c>
      <c r="AF1524" t="s">
        <v>6</v>
      </c>
      <c r="AG1524">
        <v>0.43</v>
      </c>
      <c r="AH1524">
        <v>2</v>
      </c>
      <c r="AI1524">
        <v>92848685</v>
      </c>
      <c r="AJ1524">
        <v>1340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ROW(Source!A942)</f>
        <v>942</v>
      </c>
      <c r="B1525">
        <v>92848693</v>
      </c>
      <c r="C1525">
        <v>92848683</v>
      </c>
      <c r="D1525">
        <v>49673503</v>
      </c>
      <c r="E1525">
        <v>1</v>
      </c>
      <c r="F1525">
        <v>1</v>
      </c>
      <c r="G1525">
        <v>1</v>
      </c>
      <c r="H1525">
        <v>2</v>
      </c>
      <c r="I1525" t="s">
        <v>925</v>
      </c>
      <c r="J1525" t="s">
        <v>926</v>
      </c>
      <c r="K1525" t="s">
        <v>927</v>
      </c>
      <c r="L1525">
        <v>1367</v>
      </c>
      <c r="N1525">
        <v>1011</v>
      </c>
      <c r="O1525" t="s">
        <v>921</v>
      </c>
      <c r="P1525" t="s">
        <v>921</v>
      </c>
      <c r="Q1525">
        <v>1</v>
      </c>
      <c r="X1525">
        <v>0.43</v>
      </c>
      <c r="Y1525">
        <v>0</v>
      </c>
      <c r="Z1525">
        <v>65.709999999999994</v>
      </c>
      <c r="AA1525">
        <v>11.6</v>
      </c>
      <c r="AB1525">
        <v>0</v>
      </c>
      <c r="AC1525">
        <v>0</v>
      </c>
      <c r="AD1525">
        <v>1</v>
      </c>
      <c r="AE1525">
        <v>0</v>
      </c>
      <c r="AF1525" t="s">
        <v>6</v>
      </c>
      <c r="AG1525">
        <v>0.43</v>
      </c>
      <c r="AH1525">
        <v>2</v>
      </c>
      <c r="AI1525">
        <v>92848686</v>
      </c>
      <c r="AJ1525">
        <v>1341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ROW(Source!A942)</f>
        <v>942</v>
      </c>
      <c r="B1526">
        <v>92848694</v>
      </c>
      <c r="C1526">
        <v>92848683</v>
      </c>
      <c r="D1526">
        <v>49523581</v>
      </c>
      <c r="E1526">
        <v>1</v>
      </c>
      <c r="F1526">
        <v>1</v>
      </c>
      <c r="G1526">
        <v>1</v>
      </c>
      <c r="H1526">
        <v>3</v>
      </c>
      <c r="I1526" t="s">
        <v>966</v>
      </c>
      <c r="J1526" t="s">
        <v>967</v>
      </c>
      <c r="K1526" t="s">
        <v>968</v>
      </c>
      <c r="L1526">
        <v>1301</v>
      </c>
      <c r="N1526">
        <v>1003</v>
      </c>
      <c r="O1526" t="s">
        <v>969</v>
      </c>
      <c r="P1526" t="s">
        <v>969</v>
      </c>
      <c r="Q1526">
        <v>1</v>
      </c>
      <c r="X1526">
        <v>20</v>
      </c>
      <c r="Y1526">
        <v>3</v>
      </c>
      <c r="Z1526">
        <v>0</v>
      </c>
      <c r="AA1526">
        <v>0</v>
      </c>
      <c r="AB1526">
        <v>0</v>
      </c>
      <c r="AC1526">
        <v>0</v>
      </c>
      <c r="AD1526">
        <v>1</v>
      </c>
      <c r="AE1526">
        <v>0</v>
      </c>
      <c r="AF1526" t="s">
        <v>6</v>
      </c>
      <c r="AG1526">
        <v>20</v>
      </c>
      <c r="AH1526">
        <v>2</v>
      </c>
      <c r="AI1526">
        <v>92848688</v>
      </c>
      <c r="AJ1526">
        <v>1343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ROW(Source!A942)</f>
        <v>942</v>
      </c>
      <c r="B1527">
        <v>92848695</v>
      </c>
      <c r="C1527">
        <v>92848683</v>
      </c>
      <c r="D1527">
        <v>49513635</v>
      </c>
      <c r="E1527">
        <v>70</v>
      </c>
      <c r="F1527">
        <v>1</v>
      </c>
      <c r="G1527">
        <v>1</v>
      </c>
      <c r="H1527">
        <v>3</v>
      </c>
      <c r="I1527" t="s">
        <v>996</v>
      </c>
      <c r="J1527" t="s">
        <v>6</v>
      </c>
      <c r="K1527" t="s">
        <v>997</v>
      </c>
      <c r="L1527">
        <v>1327</v>
      </c>
      <c r="N1527">
        <v>1005</v>
      </c>
      <c r="O1527" t="s">
        <v>57</v>
      </c>
      <c r="P1527" t="s">
        <v>57</v>
      </c>
      <c r="Q1527">
        <v>1</v>
      </c>
      <c r="X1527">
        <v>11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 t="s">
        <v>6</v>
      </c>
      <c r="AG1527">
        <v>11</v>
      </c>
      <c r="AH1527">
        <v>3</v>
      </c>
      <c r="AI1527">
        <v>-1</v>
      </c>
      <c r="AJ1527" t="s">
        <v>6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ROW(Source!A942)</f>
        <v>942</v>
      </c>
      <c r="B1528">
        <v>92848696</v>
      </c>
      <c r="C1528">
        <v>92848683</v>
      </c>
      <c r="D1528">
        <v>49553409</v>
      </c>
      <c r="E1528">
        <v>1</v>
      </c>
      <c r="F1528">
        <v>1</v>
      </c>
      <c r="G1528">
        <v>1</v>
      </c>
      <c r="H1528">
        <v>3</v>
      </c>
      <c r="I1528" t="s">
        <v>139</v>
      </c>
      <c r="J1528" t="s">
        <v>142</v>
      </c>
      <c r="K1528" t="s">
        <v>140</v>
      </c>
      <c r="L1528">
        <v>1296</v>
      </c>
      <c r="N1528">
        <v>1002</v>
      </c>
      <c r="O1528" t="s">
        <v>141</v>
      </c>
      <c r="P1528" t="s">
        <v>141</v>
      </c>
      <c r="Q1528">
        <v>1</v>
      </c>
      <c r="X1528">
        <v>1.5</v>
      </c>
      <c r="Y1528">
        <v>65.58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6</v>
      </c>
      <c r="AG1528">
        <v>1.5</v>
      </c>
      <c r="AH1528">
        <v>2</v>
      </c>
      <c r="AI1528">
        <v>92848689</v>
      </c>
      <c r="AJ1528">
        <v>1344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ROW(Source!A942)</f>
        <v>942</v>
      </c>
      <c r="B1529">
        <v>92848697</v>
      </c>
      <c r="C1529">
        <v>92848683</v>
      </c>
      <c r="D1529">
        <v>49554226</v>
      </c>
      <c r="E1529">
        <v>1</v>
      </c>
      <c r="F1529">
        <v>1</v>
      </c>
      <c r="G1529">
        <v>1</v>
      </c>
      <c r="H1529">
        <v>3</v>
      </c>
      <c r="I1529" t="s">
        <v>998</v>
      </c>
      <c r="J1529" t="s">
        <v>999</v>
      </c>
      <c r="K1529" t="s">
        <v>1000</v>
      </c>
      <c r="L1529">
        <v>1296</v>
      </c>
      <c r="N1529">
        <v>1002</v>
      </c>
      <c r="O1529" t="s">
        <v>141</v>
      </c>
      <c r="P1529" t="s">
        <v>141</v>
      </c>
      <c r="Q1529">
        <v>1</v>
      </c>
      <c r="X1529">
        <v>0</v>
      </c>
      <c r="Y1529">
        <v>269.51</v>
      </c>
      <c r="Z1529">
        <v>0</v>
      </c>
      <c r="AA1529">
        <v>0</v>
      </c>
      <c r="AB1529">
        <v>0</v>
      </c>
      <c r="AC1529">
        <v>1</v>
      </c>
      <c r="AD1529">
        <v>0</v>
      </c>
      <c r="AE1529">
        <v>0</v>
      </c>
      <c r="AF1529" t="s">
        <v>6</v>
      </c>
      <c r="AG1529">
        <v>0</v>
      </c>
      <c r="AH1529">
        <v>3</v>
      </c>
      <c r="AI1529">
        <v>-1</v>
      </c>
      <c r="AJ1529" t="s">
        <v>6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ROW(Source!A942)</f>
        <v>942</v>
      </c>
      <c r="B1530">
        <v>92848698</v>
      </c>
      <c r="C1530">
        <v>92848683</v>
      </c>
      <c r="D1530">
        <v>49555331</v>
      </c>
      <c r="E1530">
        <v>1</v>
      </c>
      <c r="F1530">
        <v>1</v>
      </c>
      <c r="G1530">
        <v>1</v>
      </c>
      <c r="H1530">
        <v>3</v>
      </c>
      <c r="I1530" t="s">
        <v>144</v>
      </c>
      <c r="J1530" t="s">
        <v>146</v>
      </c>
      <c r="K1530" t="s">
        <v>145</v>
      </c>
      <c r="L1530">
        <v>1296</v>
      </c>
      <c r="N1530">
        <v>1002</v>
      </c>
      <c r="O1530" t="s">
        <v>141</v>
      </c>
      <c r="P1530" t="s">
        <v>141</v>
      </c>
      <c r="Q1530">
        <v>1</v>
      </c>
      <c r="X1530">
        <v>5.7000000000000002E-2</v>
      </c>
      <c r="Y1530">
        <v>200.58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6</v>
      </c>
      <c r="AG1530">
        <v>5.7000000000000002E-2</v>
      </c>
      <c r="AH1530">
        <v>2</v>
      </c>
      <c r="AI1530">
        <v>92848690</v>
      </c>
      <c r="AJ1530">
        <v>1345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ROW(Source!A946)</f>
        <v>946</v>
      </c>
      <c r="B1531">
        <v>92848710</v>
      </c>
      <c r="C1531">
        <v>92848702</v>
      </c>
      <c r="D1531">
        <v>49510767</v>
      </c>
      <c r="E1531">
        <v>70</v>
      </c>
      <c r="F1531">
        <v>1</v>
      </c>
      <c r="G1531">
        <v>1</v>
      </c>
      <c r="H1531">
        <v>1</v>
      </c>
      <c r="I1531" t="s">
        <v>964</v>
      </c>
      <c r="J1531" t="s">
        <v>6</v>
      </c>
      <c r="K1531" t="s">
        <v>965</v>
      </c>
      <c r="L1531">
        <v>1191</v>
      </c>
      <c r="N1531">
        <v>1013</v>
      </c>
      <c r="O1531" t="s">
        <v>915</v>
      </c>
      <c r="P1531" t="s">
        <v>915</v>
      </c>
      <c r="Q1531">
        <v>1</v>
      </c>
      <c r="X1531">
        <v>5</v>
      </c>
      <c r="Y1531">
        <v>0</v>
      </c>
      <c r="Z1531">
        <v>0</v>
      </c>
      <c r="AA1531">
        <v>0</v>
      </c>
      <c r="AB1531">
        <v>9.92</v>
      </c>
      <c r="AC1531">
        <v>0</v>
      </c>
      <c r="AD1531">
        <v>1</v>
      </c>
      <c r="AE1531">
        <v>1</v>
      </c>
      <c r="AF1531" t="s">
        <v>6</v>
      </c>
      <c r="AG1531">
        <v>5</v>
      </c>
      <c r="AH1531">
        <v>2</v>
      </c>
      <c r="AI1531">
        <v>92848703</v>
      </c>
      <c r="AJ1531">
        <v>1346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ROW(Source!A946)</f>
        <v>946</v>
      </c>
      <c r="B1532">
        <v>92848711</v>
      </c>
      <c r="C1532">
        <v>92848702</v>
      </c>
      <c r="D1532">
        <v>49510905</v>
      </c>
      <c r="E1532">
        <v>70</v>
      </c>
      <c r="F1532">
        <v>1</v>
      </c>
      <c r="G1532">
        <v>1</v>
      </c>
      <c r="H1532">
        <v>1</v>
      </c>
      <c r="I1532" t="s">
        <v>916</v>
      </c>
      <c r="J1532" t="s">
        <v>6</v>
      </c>
      <c r="K1532" t="s">
        <v>917</v>
      </c>
      <c r="L1532">
        <v>1191</v>
      </c>
      <c r="N1532">
        <v>1013</v>
      </c>
      <c r="O1532" t="s">
        <v>915</v>
      </c>
      <c r="P1532" t="s">
        <v>915</v>
      </c>
      <c r="Q1532">
        <v>1</v>
      </c>
      <c r="X1532">
        <v>0.43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2</v>
      </c>
      <c r="AF1532" t="s">
        <v>6</v>
      </c>
      <c r="AG1532">
        <v>0.43</v>
      </c>
      <c r="AH1532">
        <v>2</v>
      </c>
      <c r="AI1532">
        <v>92848704</v>
      </c>
      <c r="AJ1532">
        <v>1347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ROW(Source!A946)</f>
        <v>946</v>
      </c>
      <c r="B1533">
        <v>92848712</v>
      </c>
      <c r="C1533">
        <v>92848702</v>
      </c>
      <c r="D1533">
        <v>49673503</v>
      </c>
      <c r="E1533">
        <v>1</v>
      </c>
      <c r="F1533">
        <v>1</v>
      </c>
      <c r="G1533">
        <v>1</v>
      </c>
      <c r="H1533">
        <v>2</v>
      </c>
      <c r="I1533" t="s">
        <v>925</v>
      </c>
      <c r="J1533" t="s">
        <v>926</v>
      </c>
      <c r="K1533" t="s">
        <v>927</v>
      </c>
      <c r="L1533">
        <v>1367</v>
      </c>
      <c r="N1533">
        <v>1011</v>
      </c>
      <c r="O1533" t="s">
        <v>921</v>
      </c>
      <c r="P1533" t="s">
        <v>921</v>
      </c>
      <c r="Q1533">
        <v>1</v>
      </c>
      <c r="X1533">
        <v>0.43</v>
      </c>
      <c r="Y1533">
        <v>0</v>
      </c>
      <c r="Z1533">
        <v>65.709999999999994</v>
      </c>
      <c r="AA1533">
        <v>11.6</v>
      </c>
      <c r="AB1533">
        <v>0</v>
      </c>
      <c r="AC1533">
        <v>0</v>
      </c>
      <c r="AD1533">
        <v>1</v>
      </c>
      <c r="AE1533">
        <v>0</v>
      </c>
      <c r="AF1533" t="s">
        <v>6</v>
      </c>
      <c r="AG1533">
        <v>0.43</v>
      </c>
      <c r="AH1533">
        <v>2</v>
      </c>
      <c r="AI1533">
        <v>92848705</v>
      </c>
      <c r="AJ1533">
        <v>1348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ROW(Source!A946)</f>
        <v>946</v>
      </c>
      <c r="B1534">
        <v>92848713</v>
      </c>
      <c r="C1534">
        <v>92848702</v>
      </c>
      <c r="D1534">
        <v>49523581</v>
      </c>
      <c r="E1534">
        <v>1</v>
      </c>
      <c r="F1534">
        <v>1</v>
      </c>
      <c r="G1534">
        <v>1</v>
      </c>
      <c r="H1534">
        <v>3</v>
      </c>
      <c r="I1534" t="s">
        <v>966</v>
      </c>
      <c r="J1534" t="s">
        <v>967</v>
      </c>
      <c r="K1534" t="s">
        <v>968</v>
      </c>
      <c r="L1534">
        <v>1301</v>
      </c>
      <c r="N1534">
        <v>1003</v>
      </c>
      <c r="O1534" t="s">
        <v>969</v>
      </c>
      <c r="P1534" t="s">
        <v>969</v>
      </c>
      <c r="Q1534">
        <v>1</v>
      </c>
      <c r="X1534">
        <v>20</v>
      </c>
      <c r="Y1534">
        <v>3</v>
      </c>
      <c r="Z1534">
        <v>0</v>
      </c>
      <c r="AA1534">
        <v>0</v>
      </c>
      <c r="AB1534">
        <v>0</v>
      </c>
      <c r="AC1534">
        <v>0</v>
      </c>
      <c r="AD1534">
        <v>1</v>
      </c>
      <c r="AE1534">
        <v>0</v>
      </c>
      <c r="AF1534" t="s">
        <v>6</v>
      </c>
      <c r="AG1534">
        <v>20</v>
      </c>
      <c r="AH1534">
        <v>2</v>
      </c>
      <c r="AI1534">
        <v>92848707</v>
      </c>
      <c r="AJ1534">
        <v>1350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ROW(Source!A946)</f>
        <v>946</v>
      </c>
      <c r="B1535">
        <v>92848714</v>
      </c>
      <c r="C1535">
        <v>92848702</v>
      </c>
      <c r="D1535">
        <v>49513635</v>
      </c>
      <c r="E1535">
        <v>70</v>
      </c>
      <c r="F1535">
        <v>1</v>
      </c>
      <c r="G1535">
        <v>1</v>
      </c>
      <c r="H1535">
        <v>3</v>
      </c>
      <c r="I1535" t="s">
        <v>996</v>
      </c>
      <c r="J1535" t="s">
        <v>6</v>
      </c>
      <c r="K1535" t="s">
        <v>997</v>
      </c>
      <c r="L1535">
        <v>1327</v>
      </c>
      <c r="N1535">
        <v>1005</v>
      </c>
      <c r="O1535" t="s">
        <v>57</v>
      </c>
      <c r="P1535" t="s">
        <v>57</v>
      </c>
      <c r="Q1535">
        <v>1</v>
      </c>
      <c r="X1535">
        <v>11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 t="s">
        <v>6</v>
      </c>
      <c r="AG1535">
        <v>11</v>
      </c>
      <c r="AH1535">
        <v>3</v>
      </c>
      <c r="AI1535">
        <v>-1</v>
      </c>
      <c r="AJ1535" t="s">
        <v>6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ROW(Source!A946)</f>
        <v>946</v>
      </c>
      <c r="B1536">
        <v>92848715</v>
      </c>
      <c r="C1536">
        <v>92848702</v>
      </c>
      <c r="D1536">
        <v>49553409</v>
      </c>
      <c r="E1536">
        <v>1</v>
      </c>
      <c r="F1536">
        <v>1</v>
      </c>
      <c r="G1536">
        <v>1</v>
      </c>
      <c r="H1536">
        <v>3</v>
      </c>
      <c r="I1536" t="s">
        <v>139</v>
      </c>
      <c r="J1536" t="s">
        <v>142</v>
      </c>
      <c r="K1536" t="s">
        <v>140</v>
      </c>
      <c r="L1536">
        <v>1296</v>
      </c>
      <c r="N1536">
        <v>1002</v>
      </c>
      <c r="O1536" t="s">
        <v>141</v>
      </c>
      <c r="P1536" t="s">
        <v>141</v>
      </c>
      <c r="Q1536">
        <v>1</v>
      </c>
      <c r="X1536">
        <v>1.5</v>
      </c>
      <c r="Y1536">
        <v>65.58</v>
      </c>
      <c r="Z1536">
        <v>0</v>
      </c>
      <c r="AA1536">
        <v>0</v>
      </c>
      <c r="AB1536">
        <v>0</v>
      </c>
      <c r="AC1536">
        <v>0</v>
      </c>
      <c r="AD1536">
        <v>1</v>
      </c>
      <c r="AE1536">
        <v>0</v>
      </c>
      <c r="AF1536" t="s">
        <v>6</v>
      </c>
      <c r="AG1536">
        <v>1.5</v>
      </c>
      <c r="AH1536">
        <v>2</v>
      </c>
      <c r="AI1536">
        <v>92848708</v>
      </c>
      <c r="AJ1536">
        <v>1351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ROW(Source!A946)</f>
        <v>946</v>
      </c>
      <c r="B1537">
        <v>92848716</v>
      </c>
      <c r="C1537">
        <v>92848702</v>
      </c>
      <c r="D1537">
        <v>49554226</v>
      </c>
      <c r="E1537">
        <v>1</v>
      </c>
      <c r="F1537">
        <v>1</v>
      </c>
      <c r="G1537">
        <v>1</v>
      </c>
      <c r="H1537">
        <v>3</v>
      </c>
      <c r="I1537" t="s">
        <v>998</v>
      </c>
      <c r="J1537" t="s">
        <v>999</v>
      </c>
      <c r="K1537" t="s">
        <v>1000</v>
      </c>
      <c r="L1537">
        <v>1296</v>
      </c>
      <c r="N1537">
        <v>1002</v>
      </c>
      <c r="O1537" t="s">
        <v>141</v>
      </c>
      <c r="P1537" t="s">
        <v>141</v>
      </c>
      <c r="Q1537">
        <v>1</v>
      </c>
      <c r="X1537">
        <v>0</v>
      </c>
      <c r="Y1537">
        <v>269.51</v>
      </c>
      <c r="Z1537">
        <v>0</v>
      </c>
      <c r="AA1537">
        <v>0</v>
      </c>
      <c r="AB1537">
        <v>0</v>
      </c>
      <c r="AC1537">
        <v>1</v>
      </c>
      <c r="AD1537">
        <v>0</v>
      </c>
      <c r="AE1537">
        <v>0</v>
      </c>
      <c r="AF1537" t="s">
        <v>6</v>
      </c>
      <c r="AG1537">
        <v>0</v>
      </c>
      <c r="AH1537">
        <v>3</v>
      </c>
      <c r="AI1537">
        <v>-1</v>
      </c>
      <c r="AJ1537" t="s">
        <v>6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ROW(Source!A946)</f>
        <v>946</v>
      </c>
      <c r="B1538">
        <v>92848717</v>
      </c>
      <c r="C1538">
        <v>92848702</v>
      </c>
      <c r="D1538">
        <v>49555331</v>
      </c>
      <c r="E1538">
        <v>1</v>
      </c>
      <c r="F1538">
        <v>1</v>
      </c>
      <c r="G1538">
        <v>1</v>
      </c>
      <c r="H1538">
        <v>3</v>
      </c>
      <c r="I1538" t="s">
        <v>144</v>
      </c>
      <c r="J1538" t="s">
        <v>146</v>
      </c>
      <c r="K1538" t="s">
        <v>145</v>
      </c>
      <c r="L1538">
        <v>1296</v>
      </c>
      <c r="N1538">
        <v>1002</v>
      </c>
      <c r="O1538" t="s">
        <v>141</v>
      </c>
      <c r="P1538" t="s">
        <v>141</v>
      </c>
      <c r="Q1538">
        <v>1</v>
      </c>
      <c r="X1538">
        <v>5.7000000000000002E-2</v>
      </c>
      <c r="Y1538">
        <v>200.58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0</v>
      </c>
      <c r="AF1538" t="s">
        <v>6</v>
      </c>
      <c r="AG1538">
        <v>5.7000000000000002E-2</v>
      </c>
      <c r="AH1538">
        <v>2</v>
      </c>
      <c r="AI1538">
        <v>92848709</v>
      </c>
      <c r="AJ1538">
        <v>1352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ROW(Source!A985)</f>
        <v>985</v>
      </c>
      <c r="B1539">
        <v>92848730</v>
      </c>
      <c r="C1539">
        <v>92848721</v>
      </c>
      <c r="D1539">
        <v>49510757</v>
      </c>
      <c r="E1539">
        <v>70</v>
      </c>
      <c r="F1539">
        <v>1</v>
      </c>
      <c r="G1539">
        <v>1</v>
      </c>
      <c r="H1539">
        <v>1</v>
      </c>
      <c r="I1539" t="s">
        <v>913</v>
      </c>
      <c r="J1539" t="s">
        <v>6</v>
      </c>
      <c r="K1539" t="s">
        <v>914</v>
      </c>
      <c r="L1539">
        <v>1191</v>
      </c>
      <c r="N1539">
        <v>1013</v>
      </c>
      <c r="O1539" t="s">
        <v>915</v>
      </c>
      <c r="P1539" t="s">
        <v>915</v>
      </c>
      <c r="Q1539">
        <v>1</v>
      </c>
      <c r="X1539">
        <v>3.65</v>
      </c>
      <c r="Y1539">
        <v>0</v>
      </c>
      <c r="Z1539">
        <v>0</v>
      </c>
      <c r="AA1539">
        <v>0</v>
      </c>
      <c r="AB1539">
        <v>9.6199999999999992</v>
      </c>
      <c r="AC1539">
        <v>0</v>
      </c>
      <c r="AD1539">
        <v>1</v>
      </c>
      <c r="AE1539">
        <v>1</v>
      </c>
      <c r="AF1539" t="s">
        <v>25</v>
      </c>
      <c r="AG1539">
        <v>3.8325</v>
      </c>
      <c r="AH1539">
        <v>2</v>
      </c>
      <c r="AI1539">
        <v>92848722</v>
      </c>
      <c r="AJ1539">
        <v>1353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ROW(Source!A985)</f>
        <v>985</v>
      </c>
      <c r="B1540">
        <v>92848731</v>
      </c>
      <c r="C1540">
        <v>92848721</v>
      </c>
      <c r="D1540">
        <v>49510905</v>
      </c>
      <c r="E1540">
        <v>70</v>
      </c>
      <c r="F1540">
        <v>1</v>
      </c>
      <c r="G1540">
        <v>1</v>
      </c>
      <c r="H1540">
        <v>1</v>
      </c>
      <c r="I1540" t="s">
        <v>916</v>
      </c>
      <c r="J1540" t="s">
        <v>6</v>
      </c>
      <c r="K1540" t="s">
        <v>917</v>
      </c>
      <c r="L1540">
        <v>1191</v>
      </c>
      <c r="N1540">
        <v>1013</v>
      </c>
      <c r="O1540" t="s">
        <v>915</v>
      </c>
      <c r="P1540" t="s">
        <v>915</v>
      </c>
      <c r="Q1540">
        <v>1</v>
      </c>
      <c r="X1540">
        <v>0.05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2</v>
      </c>
      <c r="AF1540" t="s">
        <v>25</v>
      </c>
      <c r="AG1540">
        <v>5.2500000000000005E-2</v>
      </c>
      <c r="AH1540">
        <v>2</v>
      </c>
      <c r="AI1540">
        <v>92848723</v>
      </c>
      <c r="AJ1540">
        <v>1354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ROW(Source!A985)</f>
        <v>985</v>
      </c>
      <c r="B1541">
        <v>92848732</v>
      </c>
      <c r="C1541">
        <v>92848721</v>
      </c>
      <c r="D1541">
        <v>49672573</v>
      </c>
      <c r="E1541">
        <v>1</v>
      </c>
      <c r="F1541">
        <v>1</v>
      </c>
      <c r="G1541">
        <v>1</v>
      </c>
      <c r="H1541">
        <v>2</v>
      </c>
      <c r="I1541" t="s">
        <v>918</v>
      </c>
      <c r="J1541" t="s">
        <v>919</v>
      </c>
      <c r="K1541" t="s">
        <v>920</v>
      </c>
      <c r="L1541">
        <v>1367</v>
      </c>
      <c r="N1541">
        <v>1011</v>
      </c>
      <c r="O1541" t="s">
        <v>921</v>
      </c>
      <c r="P1541" t="s">
        <v>921</v>
      </c>
      <c r="Q1541">
        <v>1</v>
      </c>
      <c r="X1541">
        <v>0.01</v>
      </c>
      <c r="Y1541">
        <v>0</v>
      </c>
      <c r="Z1541">
        <v>115.4</v>
      </c>
      <c r="AA1541">
        <v>13.5</v>
      </c>
      <c r="AB1541">
        <v>0</v>
      </c>
      <c r="AC1541">
        <v>0</v>
      </c>
      <c r="AD1541">
        <v>1</v>
      </c>
      <c r="AE1541">
        <v>0</v>
      </c>
      <c r="AF1541" t="s">
        <v>25</v>
      </c>
      <c r="AG1541">
        <v>1.0500000000000001E-2</v>
      </c>
      <c r="AH1541">
        <v>2</v>
      </c>
      <c r="AI1541">
        <v>92848724</v>
      </c>
      <c r="AJ1541">
        <v>1355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ROW(Source!A985)</f>
        <v>985</v>
      </c>
      <c r="B1542">
        <v>92848733</v>
      </c>
      <c r="C1542">
        <v>92848721</v>
      </c>
      <c r="D1542">
        <v>49672695</v>
      </c>
      <c r="E1542">
        <v>1</v>
      </c>
      <c r="F1542">
        <v>1</v>
      </c>
      <c r="G1542">
        <v>1</v>
      </c>
      <c r="H1542">
        <v>2</v>
      </c>
      <c r="I1542" t="s">
        <v>922</v>
      </c>
      <c r="J1542" t="s">
        <v>923</v>
      </c>
      <c r="K1542" t="s">
        <v>924</v>
      </c>
      <c r="L1542">
        <v>1367</v>
      </c>
      <c r="N1542">
        <v>1011</v>
      </c>
      <c r="O1542" t="s">
        <v>921</v>
      </c>
      <c r="P1542" t="s">
        <v>921</v>
      </c>
      <c r="Q1542">
        <v>1</v>
      </c>
      <c r="X1542">
        <v>0.91</v>
      </c>
      <c r="Y1542">
        <v>0</v>
      </c>
      <c r="Z1542">
        <v>3.12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25</v>
      </c>
      <c r="AG1542">
        <v>0.95550000000000013</v>
      </c>
      <c r="AH1542">
        <v>2</v>
      </c>
      <c r="AI1542">
        <v>92848725</v>
      </c>
      <c r="AJ1542">
        <v>1356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ROW(Source!A985)</f>
        <v>985</v>
      </c>
      <c r="B1543">
        <v>92848734</v>
      </c>
      <c r="C1543">
        <v>92848721</v>
      </c>
      <c r="D1543">
        <v>49673503</v>
      </c>
      <c r="E1543">
        <v>1</v>
      </c>
      <c r="F1543">
        <v>1</v>
      </c>
      <c r="G1543">
        <v>1</v>
      </c>
      <c r="H1543">
        <v>2</v>
      </c>
      <c r="I1543" t="s">
        <v>925</v>
      </c>
      <c r="J1543" t="s">
        <v>926</v>
      </c>
      <c r="K1543" t="s">
        <v>927</v>
      </c>
      <c r="L1543">
        <v>1367</v>
      </c>
      <c r="N1543">
        <v>1011</v>
      </c>
      <c r="O1543" t="s">
        <v>921</v>
      </c>
      <c r="P1543" t="s">
        <v>921</v>
      </c>
      <c r="Q1543">
        <v>1</v>
      </c>
      <c r="X1543">
        <v>0.04</v>
      </c>
      <c r="Y1543">
        <v>0</v>
      </c>
      <c r="Z1543">
        <v>65.709999999999994</v>
      </c>
      <c r="AA1543">
        <v>11.6</v>
      </c>
      <c r="AB1543">
        <v>0</v>
      </c>
      <c r="AC1543">
        <v>0</v>
      </c>
      <c r="AD1543">
        <v>1</v>
      </c>
      <c r="AE1543">
        <v>0</v>
      </c>
      <c r="AF1543" t="s">
        <v>25</v>
      </c>
      <c r="AG1543">
        <v>4.2000000000000003E-2</v>
      </c>
      <c r="AH1543">
        <v>2</v>
      </c>
      <c r="AI1543">
        <v>92848726</v>
      </c>
      <c r="AJ1543">
        <v>1357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ROW(Source!A985)</f>
        <v>985</v>
      </c>
      <c r="B1544">
        <v>92848735</v>
      </c>
      <c r="C1544">
        <v>92848721</v>
      </c>
      <c r="D1544">
        <v>49525488</v>
      </c>
      <c r="E1544">
        <v>1</v>
      </c>
      <c r="F1544">
        <v>1</v>
      </c>
      <c r="G1544">
        <v>1</v>
      </c>
      <c r="H1544">
        <v>3</v>
      </c>
      <c r="I1544" t="s">
        <v>928</v>
      </c>
      <c r="J1544" t="s">
        <v>929</v>
      </c>
      <c r="K1544" t="s">
        <v>930</v>
      </c>
      <c r="L1544">
        <v>1346</v>
      </c>
      <c r="N1544">
        <v>1009</v>
      </c>
      <c r="O1544" t="s">
        <v>931</v>
      </c>
      <c r="P1544" t="s">
        <v>931</v>
      </c>
      <c r="Q1544">
        <v>1</v>
      </c>
      <c r="X1544">
        <v>0.02</v>
      </c>
      <c r="Y1544">
        <v>9.0399999999999991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6</v>
      </c>
      <c r="AG1544">
        <v>0.02</v>
      </c>
      <c r="AH1544">
        <v>2</v>
      </c>
      <c r="AI1544">
        <v>92848727</v>
      </c>
      <c r="AJ1544">
        <v>1358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ROW(Source!A985)</f>
        <v>985</v>
      </c>
      <c r="B1545">
        <v>92848736</v>
      </c>
      <c r="C1545">
        <v>92848721</v>
      </c>
      <c r="D1545">
        <v>49526492</v>
      </c>
      <c r="E1545">
        <v>1</v>
      </c>
      <c r="F1545">
        <v>1</v>
      </c>
      <c r="G1545">
        <v>1</v>
      </c>
      <c r="H1545">
        <v>3</v>
      </c>
      <c r="I1545" t="s">
        <v>932</v>
      </c>
      <c r="J1545" t="s">
        <v>933</v>
      </c>
      <c r="K1545" t="s">
        <v>934</v>
      </c>
      <c r="L1545">
        <v>1346</v>
      </c>
      <c r="N1545">
        <v>1009</v>
      </c>
      <c r="O1545" t="s">
        <v>931</v>
      </c>
      <c r="P1545" t="s">
        <v>931</v>
      </c>
      <c r="Q1545">
        <v>1</v>
      </c>
      <c r="X1545">
        <v>0.08</v>
      </c>
      <c r="Y1545">
        <v>23.09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6</v>
      </c>
      <c r="AG1545">
        <v>0.08</v>
      </c>
      <c r="AH1545">
        <v>2</v>
      </c>
      <c r="AI1545">
        <v>92848728</v>
      </c>
      <c r="AJ1545">
        <v>1359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ROW(Source!A987)</f>
        <v>987</v>
      </c>
      <c r="B1546">
        <v>92848749</v>
      </c>
      <c r="C1546">
        <v>92848738</v>
      </c>
      <c r="D1546">
        <v>49510723</v>
      </c>
      <c r="E1546">
        <v>70</v>
      </c>
      <c r="F1546">
        <v>1</v>
      </c>
      <c r="G1546">
        <v>1</v>
      </c>
      <c r="H1546">
        <v>1</v>
      </c>
      <c r="I1546" t="s">
        <v>935</v>
      </c>
      <c r="J1546" t="s">
        <v>6</v>
      </c>
      <c r="K1546" t="s">
        <v>936</v>
      </c>
      <c r="L1546">
        <v>1191</v>
      </c>
      <c r="N1546">
        <v>1013</v>
      </c>
      <c r="O1546" t="s">
        <v>915</v>
      </c>
      <c r="P1546" t="s">
        <v>915</v>
      </c>
      <c r="Q1546">
        <v>1</v>
      </c>
      <c r="X1546">
        <v>1.07</v>
      </c>
      <c r="Y1546">
        <v>0</v>
      </c>
      <c r="Z1546">
        <v>0</v>
      </c>
      <c r="AA1546">
        <v>0</v>
      </c>
      <c r="AB1546">
        <v>8.9700000000000006</v>
      </c>
      <c r="AC1546">
        <v>0</v>
      </c>
      <c r="AD1546">
        <v>1</v>
      </c>
      <c r="AE1546">
        <v>1</v>
      </c>
      <c r="AF1546" t="s">
        <v>25</v>
      </c>
      <c r="AG1546">
        <v>1.1235000000000002</v>
      </c>
      <c r="AH1546">
        <v>2</v>
      </c>
      <c r="AI1546">
        <v>92848739</v>
      </c>
      <c r="AJ1546">
        <v>1361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ROW(Source!A987)</f>
        <v>987</v>
      </c>
      <c r="B1547">
        <v>92848750</v>
      </c>
      <c r="C1547">
        <v>92848738</v>
      </c>
      <c r="D1547">
        <v>49510905</v>
      </c>
      <c r="E1547">
        <v>70</v>
      </c>
      <c r="F1547">
        <v>1</v>
      </c>
      <c r="G1547">
        <v>1</v>
      </c>
      <c r="H1547">
        <v>1</v>
      </c>
      <c r="I1547" t="s">
        <v>916</v>
      </c>
      <c r="J1547" t="s">
        <v>6</v>
      </c>
      <c r="K1547" t="s">
        <v>917</v>
      </c>
      <c r="L1547">
        <v>1191</v>
      </c>
      <c r="N1547">
        <v>1013</v>
      </c>
      <c r="O1547" t="s">
        <v>915</v>
      </c>
      <c r="P1547" t="s">
        <v>915</v>
      </c>
      <c r="Q1547">
        <v>1</v>
      </c>
      <c r="X1547">
        <v>0.01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2</v>
      </c>
      <c r="AF1547" t="s">
        <v>25</v>
      </c>
      <c r="AG1547">
        <v>1.0500000000000001E-2</v>
      </c>
      <c r="AH1547">
        <v>2</v>
      </c>
      <c r="AI1547">
        <v>92848740</v>
      </c>
      <c r="AJ1547">
        <v>1362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ROW(Source!A987)</f>
        <v>987</v>
      </c>
      <c r="B1548">
        <v>92848751</v>
      </c>
      <c r="C1548">
        <v>92848738</v>
      </c>
      <c r="D1548">
        <v>49673503</v>
      </c>
      <c r="E1548">
        <v>1</v>
      </c>
      <c r="F1548">
        <v>1</v>
      </c>
      <c r="G1548">
        <v>1</v>
      </c>
      <c r="H1548">
        <v>2</v>
      </c>
      <c r="I1548" t="s">
        <v>925</v>
      </c>
      <c r="J1548" t="s">
        <v>926</v>
      </c>
      <c r="K1548" t="s">
        <v>927</v>
      </c>
      <c r="L1548">
        <v>1367</v>
      </c>
      <c r="N1548">
        <v>1011</v>
      </c>
      <c r="O1548" t="s">
        <v>921</v>
      </c>
      <c r="P1548" t="s">
        <v>921</v>
      </c>
      <c r="Q1548">
        <v>1</v>
      </c>
      <c r="X1548">
        <v>0.01</v>
      </c>
      <c r="Y1548">
        <v>0</v>
      </c>
      <c r="Z1548">
        <v>65.709999999999994</v>
      </c>
      <c r="AA1548">
        <v>11.6</v>
      </c>
      <c r="AB1548">
        <v>0</v>
      </c>
      <c r="AC1548">
        <v>0</v>
      </c>
      <c r="AD1548">
        <v>1</v>
      </c>
      <c r="AE1548">
        <v>0</v>
      </c>
      <c r="AF1548" t="s">
        <v>25</v>
      </c>
      <c r="AG1548">
        <v>1.0500000000000001E-2</v>
      </c>
      <c r="AH1548">
        <v>2</v>
      </c>
      <c r="AI1548">
        <v>92848741</v>
      </c>
      <c r="AJ1548">
        <v>1363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ROW(Source!A987)</f>
        <v>987</v>
      </c>
      <c r="B1549">
        <v>92848752</v>
      </c>
      <c r="C1549">
        <v>92848738</v>
      </c>
      <c r="D1549">
        <v>49673715</v>
      </c>
      <c r="E1549">
        <v>1</v>
      </c>
      <c r="F1549">
        <v>1</v>
      </c>
      <c r="G1549">
        <v>1</v>
      </c>
      <c r="H1549">
        <v>2</v>
      </c>
      <c r="I1549" t="s">
        <v>937</v>
      </c>
      <c r="J1549" t="s">
        <v>938</v>
      </c>
      <c r="K1549" t="s">
        <v>939</v>
      </c>
      <c r="L1549">
        <v>1367</v>
      </c>
      <c r="N1549">
        <v>1011</v>
      </c>
      <c r="O1549" t="s">
        <v>921</v>
      </c>
      <c r="P1549" t="s">
        <v>921</v>
      </c>
      <c r="Q1549">
        <v>1</v>
      </c>
      <c r="X1549">
        <v>0.1</v>
      </c>
      <c r="Y1549">
        <v>0</v>
      </c>
      <c r="Z1549">
        <v>8.1</v>
      </c>
      <c r="AA1549">
        <v>0</v>
      </c>
      <c r="AB1549">
        <v>0</v>
      </c>
      <c r="AC1549">
        <v>0</v>
      </c>
      <c r="AD1549">
        <v>1</v>
      </c>
      <c r="AE1549">
        <v>0</v>
      </c>
      <c r="AF1549" t="s">
        <v>25</v>
      </c>
      <c r="AG1549">
        <v>0.10500000000000001</v>
      </c>
      <c r="AH1549">
        <v>2</v>
      </c>
      <c r="AI1549">
        <v>92848742</v>
      </c>
      <c r="AJ1549">
        <v>1364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ROW(Source!A987)</f>
        <v>987</v>
      </c>
      <c r="B1550">
        <v>92848753</v>
      </c>
      <c r="C1550">
        <v>92848738</v>
      </c>
      <c r="D1550">
        <v>49523218</v>
      </c>
      <c r="E1550">
        <v>1</v>
      </c>
      <c r="F1550">
        <v>1</v>
      </c>
      <c r="G1550">
        <v>1</v>
      </c>
      <c r="H1550">
        <v>3</v>
      </c>
      <c r="I1550" t="s">
        <v>47</v>
      </c>
      <c r="J1550" t="s">
        <v>50</v>
      </c>
      <c r="K1550" t="s">
        <v>48</v>
      </c>
      <c r="L1550">
        <v>1374</v>
      </c>
      <c r="N1550">
        <v>1013</v>
      </c>
      <c r="O1550" t="s">
        <v>49</v>
      </c>
      <c r="P1550" t="s">
        <v>49</v>
      </c>
      <c r="Q1550">
        <v>1</v>
      </c>
      <c r="X1550">
        <v>0.1</v>
      </c>
      <c r="Y1550">
        <v>1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 t="s">
        <v>6</v>
      </c>
      <c r="AG1550">
        <v>0.1</v>
      </c>
      <c r="AH1550">
        <v>2</v>
      </c>
      <c r="AI1550">
        <v>92848743</v>
      </c>
      <c r="AJ1550">
        <v>1365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ROW(Source!A987)</f>
        <v>987</v>
      </c>
      <c r="B1551">
        <v>92848754</v>
      </c>
      <c r="C1551">
        <v>92848738</v>
      </c>
      <c r="D1551">
        <v>49524301</v>
      </c>
      <c r="E1551">
        <v>1</v>
      </c>
      <c r="F1551">
        <v>1</v>
      </c>
      <c r="G1551">
        <v>1</v>
      </c>
      <c r="H1551">
        <v>3</v>
      </c>
      <c r="I1551" t="s">
        <v>940</v>
      </c>
      <c r="J1551" t="s">
        <v>941</v>
      </c>
      <c r="K1551" t="s">
        <v>942</v>
      </c>
      <c r="L1551">
        <v>1348</v>
      </c>
      <c r="N1551">
        <v>1009</v>
      </c>
      <c r="O1551" t="s">
        <v>122</v>
      </c>
      <c r="P1551" t="s">
        <v>122</v>
      </c>
      <c r="Q1551">
        <v>1000</v>
      </c>
      <c r="X1551">
        <v>1.0000000000000001E-5</v>
      </c>
      <c r="Y1551">
        <v>10362</v>
      </c>
      <c r="Z1551">
        <v>0</v>
      </c>
      <c r="AA1551">
        <v>0</v>
      </c>
      <c r="AB1551">
        <v>0</v>
      </c>
      <c r="AC1551">
        <v>0</v>
      </c>
      <c r="AD1551">
        <v>1</v>
      </c>
      <c r="AE1551">
        <v>0</v>
      </c>
      <c r="AF1551" t="s">
        <v>6</v>
      </c>
      <c r="AG1551">
        <v>1.0000000000000001E-5</v>
      </c>
      <c r="AH1551">
        <v>2</v>
      </c>
      <c r="AI1551">
        <v>92848744</v>
      </c>
      <c r="AJ1551">
        <v>1366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ROW(Source!A987)</f>
        <v>987</v>
      </c>
      <c r="B1552">
        <v>92848755</v>
      </c>
      <c r="C1552">
        <v>92848738</v>
      </c>
      <c r="D1552">
        <v>49525498</v>
      </c>
      <c r="E1552">
        <v>1</v>
      </c>
      <c r="F1552">
        <v>1</v>
      </c>
      <c r="G1552">
        <v>1</v>
      </c>
      <c r="H1552">
        <v>3</v>
      </c>
      <c r="I1552" t="s">
        <v>943</v>
      </c>
      <c r="J1552" t="s">
        <v>944</v>
      </c>
      <c r="K1552" t="s">
        <v>945</v>
      </c>
      <c r="L1552">
        <v>1348</v>
      </c>
      <c r="N1552">
        <v>1009</v>
      </c>
      <c r="O1552" t="s">
        <v>122</v>
      </c>
      <c r="P1552" t="s">
        <v>122</v>
      </c>
      <c r="Q1552">
        <v>1000</v>
      </c>
      <c r="X1552">
        <v>8.0000000000000007E-5</v>
      </c>
      <c r="Y1552">
        <v>12430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6</v>
      </c>
      <c r="AG1552">
        <v>8.0000000000000007E-5</v>
      </c>
      <c r="AH1552">
        <v>2</v>
      </c>
      <c r="AI1552">
        <v>92848745</v>
      </c>
      <c r="AJ1552">
        <v>1367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ROW(Source!A987)</f>
        <v>987</v>
      </c>
      <c r="B1553">
        <v>92848756</v>
      </c>
      <c r="C1553">
        <v>92848738</v>
      </c>
      <c r="D1553">
        <v>49543539</v>
      </c>
      <c r="E1553">
        <v>1</v>
      </c>
      <c r="F1553">
        <v>1</v>
      </c>
      <c r="G1553">
        <v>1</v>
      </c>
      <c r="H1553">
        <v>3</v>
      </c>
      <c r="I1553" t="s">
        <v>946</v>
      </c>
      <c r="J1553" t="s">
        <v>947</v>
      </c>
      <c r="K1553" t="s">
        <v>948</v>
      </c>
      <c r="L1553">
        <v>1348</v>
      </c>
      <c r="N1553">
        <v>1009</v>
      </c>
      <c r="O1553" t="s">
        <v>122</v>
      </c>
      <c r="P1553" t="s">
        <v>122</v>
      </c>
      <c r="Q1553">
        <v>1000</v>
      </c>
      <c r="X1553">
        <v>4.2999999999999999E-4</v>
      </c>
      <c r="Y1553">
        <v>6508.75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0</v>
      </c>
      <c r="AF1553" t="s">
        <v>6</v>
      </c>
      <c r="AG1553">
        <v>4.2999999999999999E-4</v>
      </c>
      <c r="AH1553">
        <v>2</v>
      </c>
      <c r="AI1553">
        <v>92848746</v>
      </c>
      <c r="AJ1553">
        <v>1368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ROW(Source!A987)</f>
        <v>987</v>
      </c>
      <c r="B1554">
        <v>92848757</v>
      </c>
      <c r="C1554">
        <v>92848738</v>
      </c>
      <c r="D1554">
        <v>49565711</v>
      </c>
      <c r="E1554">
        <v>1</v>
      </c>
      <c r="F1554">
        <v>1</v>
      </c>
      <c r="G1554">
        <v>1</v>
      </c>
      <c r="H1554">
        <v>3</v>
      </c>
      <c r="I1554" t="s">
        <v>55</v>
      </c>
      <c r="J1554" t="s">
        <v>58</v>
      </c>
      <c r="K1554" t="s">
        <v>56</v>
      </c>
      <c r="L1554">
        <v>1327</v>
      </c>
      <c r="N1554">
        <v>1005</v>
      </c>
      <c r="O1554" t="s">
        <v>57</v>
      </c>
      <c r="P1554" t="s">
        <v>57</v>
      </c>
      <c r="Q1554">
        <v>1</v>
      </c>
      <c r="X1554">
        <v>0.04</v>
      </c>
      <c r="Y1554">
        <v>926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0</v>
      </c>
      <c r="AF1554" t="s">
        <v>6</v>
      </c>
      <c r="AG1554">
        <v>0.04</v>
      </c>
      <c r="AH1554">
        <v>2</v>
      </c>
      <c r="AI1554">
        <v>92848748</v>
      </c>
      <c r="AJ1554">
        <v>1369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ROW(Source!A991)</f>
        <v>991</v>
      </c>
      <c r="B1555">
        <v>92848774</v>
      </c>
      <c r="C1555">
        <v>92848761</v>
      </c>
      <c r="D1555">
        <v>49510719</v>
      </c>
      <c r="E1555">
        <v>70</v>
      </c>
      <c r="F1555">
        <v>1</v>
      </c>
      <c r="G1555">
        <v>1</v>
      </c>
      <c r="H1555">
        <v>1</v>
      </c>
      <c r="I1555" t="s">
        <v>953</v>
      </c>
      <c r="J1555" t="s">
        <v>6</v>
      </c>
      <c r="K1555" t="s">
        <v>954</v>
      </c>
      <c r="L1555">
        <v>1191</v>
      </c>
      <c r="N1555">
        <v>1013</v>
      </c>
      <c r="O1555" t="s">
        <v>915</v>
      </c>
      <c r="P1555" t="s">
        <v>915</v>
      </c>
      <c r="Q1555">
        <v>1</v>
      </c>
      <c r="X1555">
        <v>154</v>
      </c>
      <c r="Y1555">
        <v>0</v>
      </c>
      <c r="Z1555">
        <v>0</v>
      </c>
      <c r="AA1555">
        <v>0</v>
      </c>
      <c r="AB1555">
        <v>8.74</v>
      </c>
      <c r="AC1555">
        <v>0</v>
      </c>
      <c r="AD1555">
        <v>1</v>
      </c>
      <c r="AE1555">
        <v>1</v>
      </c>
      <c r="AF1555" t="s">
        <v>25</v>
      </c>
      <c r="AG1555">
        <v>161.70000000000002</v>
      </c>
      <c r="AH1555">
        <v>2</v>
      </c>
      <c r="AI1555">
        <v>92848762</v>
      </c>
      <c r="AJ1555">
        <v>1371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ROW(Source!A991)</f>
        <v>991</v>
      </c>
      <c r="B1556">
        <v>92848775</v>
      </c>
      <c r="C1556">
        <v>92848761</v>
      </c>
      <c r="D1556">
        <v>49510905</v>
      </c>
      <c r="E1556">
        <v>70</v>
      </c>
      <c r="F1556">
        <v>1</v>
      </c>
      <c r="G1556">
        <v>1</v>
      </c>
      <c r="H1556">
        <v>1</v>
      </c>
      <c r="I1556" t="s">
        <v>916</v>
      </c>
      <c r="J1556" t="s">
        <v>6</v>
      </c>
      <c r="K1556" t="s">
        <v>917</v>
      </c>
      <c r="L1556">
        <v>1191</v>
      </c>
      <c r="N1556">
        <v>1013</v>
      </c>
      <c r="O1556" t="s">
        <v>915</v>
      </c>
      <c r="P1556" t="s">
        <v>915</v>
      </c>
      <c r="Q1556">
        <v>1</v>
      </c>
      <c r="X1556">
        <v>1.2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1</v>
      </c>
      <c r="AE1556">
        <v>2</v>
      </c>
      <c r="AF1556" t="s">
        <v>25</v>
      </c>
      <c r="AG1556">
        <v>1.26</v>
      </c>
      <c r="AH1556">
        <v>2</v>
      </c>
      <c r="AI1556">
        <v>92848763</v>
      </c>
      <c r="AJ1556">
        <v>1372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ROW(Source!A991)</f>
        <v>991</v>
      </c>
      <c r="B1557">
        <v>92848776</v>
      </c>
      <c r="C1557">
        <v>92848761</v>
      </c>
      <c r="D1557">
        <v>49672573</v>
      </c>
      <c r="E1557">
        <v>1</v>
      </c>
      <c r="F1557">
        <v>1</v>
      </c>
      <c r="G1557">
        <v>1</v>
      </c>
      <c r="H1557">
        <v>2</v>
      </c>
      <c r="I1557" t="s">
        <v>918</v>
      </c>
      <c r="J1557" t="s">
        <v>919</v>
      </c>
      <c r="K1557" t="s">
        <v>920</v>
      </c>
      <c r="L1557">
        <v>1367</v>
      </c>
      <c r="N1557">
        <v>1011</v>
      </c>
      <c r="O1557" t="s">
        <v>921</v>
      </c>
      <c r="P1557" t="s">
        <v>921</v>
      </c>
      <c r="Q1557">
        <v>1</v>
      </c>
      <c r="X1557">
        <v>0.48</v>
      </c>
      <c r="Y1557">
        <v>0</v>
      </c>
      <c r="Z1557">
        <v>115.4</v>
      </c>
      <c r="AA1557">
        <v>13.5</v>
      </c>
      <c r="AB1557">
        <v>0</v>
      </c>
      <c r="AC1557">
        <v>0</v>
      </c>
      <c r="AD1557">
        <v>1</v>
      </c>
      <c r="AE1557">
        <v>0</v>
      </c>
      <c r="AF1557" t="s">
        <v>25</v>
      </c>
      <c r="AG1557">
        <v>0.504</v>
      </c>
      <c r="AH1557">
        <v>2</v>
      </c>
      <c r="AI1557">
        <v>92848764</v>
      </c>
      <c r="AJ1557">
        <v>1373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ROW(Source!A991)</f>
        <v>991</v>
      </c>
      <c r="B1558">
        <v>92848777</v>
      </c>
      <c r="C1558">
        <v>92848761</v>
      </c>
      <c r="D1558">
        <v>49672703</v>
      </c>
      <c r="E1558">
        <v>1</v>
      </c>
      <c r="F1558">
        <v>1</v>
      </c>
      <c r="G1558">
        <v>1</v>
      </c>
      <c r="H1558">
        <v>2</v>
      </c>
      <c r="I1558" t="s">
        <v>955</v>
      </c>
      <c r="J1558" t="s">
        <v>956</v>
      </c>
      <c r="K1558" t="s">
        <v>957</v>
      </c>
      <c r="L1558">
        <v>1367</v>
      </c>
      <c r="N1558">
        <v>1011</v>
      </c>
      <c r="O1558" t="s">
        <v>921</v>
      </c>
      <c r="P1558" t="s">
        <v>921</v>
      </c>
      <c r="Q1558">
        <v>1</v>
      </c>
      <c r="X1558">
        <v>0.34</v>
      </c>
      <c r="Y1558">
        <v>0</v>
      </c>
      <c r="Z1558">
        <v>6.66</v>
      </c>
      <c r="AA1558">
        <v>0</v>
      </c>
      <c r="AB1558">
        <v>0</v>
      </c>
      <c r="AC1558">
        <v>0</v>
      </c>
      <c r="AD1558">
        <v>1</v>
      </c>
      <c r="AE1558">
        <v>0</v>
      </c>
      <c r="AF1558" t="s">
        <v>25</v>
      </c>
      <c r="AG1558">
        <v>0.35700000000000004</v>
      </c>
      <c r="AH1558">
        <v>2</v>
      </c>
      <c r="AI1558">
        <v>92848765</v>
      </c>
      <c r="AJ1558">
        <v>1374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ROW(Source!A991)</f>
        <v>991</v>
      </c>
      <c r="B1559">
        <v>92848778</v>
      </c>
      <c r="C1559">
        <v>92848761</v>
      </c>
      <c r="D1559">
        <v>49673503</v>
      </c>
      <c r="E1559">
        <v>1</v>
      </c>
      <c r="F1559">
        <v>1</v>
      </c>
      <c r="G1559">
        <v>1</v>
      </c>
      <c r="H1559">
        <v>2</v>
      </c>
      <c r="I1559" t="s">
        <v>925</v>
      </c>
      <c r="J1559" t="s">
        <v>926</v>
      </c>
      <c r="K1559" t="s">
        <v>927</v>
      </c>
      <c r="L1559">
        <v>1367</v>
      </c>
      <c r="N1559">
        <v>1011</v>
      </c>
      <c r="O1559" t="s">
        <v>921</v>
      </c>
      <c r="P1559" t="s">
        <v>921</v>
      </c>
      <c r="Q1559">
        <v>1</v>
      </c>
      <c r="X1559">
        <v>0.72</v>
      </c>
      <c r="Y1559">
        <v>0</v>
      </c>
      <c r="Z1559">
        <v>65.709999999999994</v>
      </c>
      <c r="AA1559">
        <v>11.6</v>
      </c>
      <c r="AB1559">
        <v>0</v>
      </c>
      <c r="AC1559">
        <v>0</v>
      </c>
      <c r="AD1559">
        <v>1</v>
      </c>
      <c r="AE1559">
        <v>0</v>
      </c>
      <c r="AF1559" t="s">
        <v>25</v>
      </c>
      <c r="AG1559">
        <v>0.75600000000000001</v>
      </c>
      <c r="AH1559">
        <v>2</v>
      </c>
      <c r="AI1559">
        <v>92848766</v>
      </c>
      <c r="AJ1559">
        <v>1375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ROW(Source!A991)</f>
        <v>991</v>
      </c>
      <c r="B1560">
        <v>92848779</v>
      </c>
      <c r="C1560">
        <v>92848761</v>
      </c>
      <c r="D1560">
        <v>49673715</v>
      </c>
      <c r="E1560">
        <v>1</v>
      </c>
      <c r="F1560">
        <v>1</v>
      </c>
      <c r="G1560">
        <v>1</v>
      </c>
      <c r="H1560">
        <v>2</v>
      </c>
      <c r="I1560" t="s">
        <v>937</v>
      </c>
      <c r="J1560" t="s">
        <v>938</v>
      </c>
      <c r="K1560" t="s">
        <v>939</v>
      </c>
      <c r="L1560">
        <v>1367</v>
      </c>
      <c r="N1560">
        <v>1011</v>
      </c>
      <c r="O1560" t="s">
        <v>921</v>
      </c>
      <c r="P1560" t="s">
        <v>921</v>
      </c>
      <c r="Q1560">
        <v>1</v>
      </c>
      <c r="X1560">
        <v>1.54</v>
      </c>
      <c r="Y1560">
        <v>0</v>
      </c>
      <c r="Z1560">
        <v>8.1</v>
      </c>
      <c r="AA1560">
        <v>0</v>
      </c>
      <c r="AB1560">
        <v>0</v>
      </c>
      <c r="AC1560">
        <v>0</v>
      </c>
      <c r="AD1560">
        <v>1</v>
      </c>
      <c r="AE1560">
        <v>0</v>
      </c>
      <c r="AF1560" t="s">
        <v>25</v>
      </c>
      <c r="AG1560">
        <v>1.6170000000000002</v>
      </c>
      <c r="AH1560">
        <v>2</v>
      </c>
      <c r="AI1560">
        <v>92848767</v>
      </c>
      <c r="AJ1560">
        <v>1376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ROW(Source!A991)</f>
        <v>991</v>
      </c>
      <c r="B1561">
        <v>92848780</v>
      </c>
      <c r="C1561">
        <v>92848761</v>
      </c>
      <c r="D1561">
        <v>49521144</v>
      </c>
      <c r="E1561">
        <v>1</v>
      </c>
      <c r="F1561">
        <v>1</v>
      </c>
      <c r="G1561">
        <v>1</v>
      </c>
      <c r="H1561">
        <v>3</v>
      </c>
      <c r="I1561" t="s">
        <v>958</v>
      </c>
      <c r="J1561" t="s">
        <v>959</v>
      </c>
      <c r="K1561" t="s">
        <v>960</v>
      </c>
      <c r="L1561">
        <v>1348</v>
      </c>
      <c r="N1561">
        <v>1009</v>
      </c>
      <c r="O1561" t="s">
        <v>122</v>
      </c>
      <c r="P1561" t="s">
        <v>122</v>
      </c>
      <c r="Q1561">
        <v>1000</v>
      </c>
      <c r="X1561">
        <v>8.8999999999999995E-4</v>
      </c>
      <c r="Y1561">
        <v>26499</v>
      </c>
      <c r="Z1561">
        <v>0</v>
      </c>
      <c r="AA1561">
        <v>0</v>
      </c>
      <c r="AB1561">
        <v>0</v>
      </c>
      <c r="AC1561">
        <v>0</v>
      </c>
      <c r="AD1561">
        <v>1</v>
      </c>
      <c r="AE1561">
        <v>0</v>
      </c>
      <c r="AF1561" t="s">
        <v>6</v>
      </c>
      <c r="AG1561">
        <v>8.8999999999999995E-4</v>
      </c>
      <c r="AH1561">
        <v>2</v>
      </c>
      <c r="AI1561">
        <v>92848768</v>
      </c>
      <c r="AJ1561">
        <v>1377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ROW(Source!A991)</f>
        <v>991</v>
      </c>
      <c r="B1562">
        <v>92848781</v>
      </c>
      <c r="C1562">
        <v>92848761</v>
      </c>
      <c r="D1562">
        <v>49524301</v>
      </c>
      <c r="E1562">
        <v>1</v>
      </c>
      <c r="F1562">
        <v>1</v>
      </c>
      <c r="G1562">
        <v>1</v>
      </c>
      <c r="H1562">
        <v>3</v>
      </c>
      <c r="I1562" t="s">
        <v>940</v>
      </c>
      <c r="J1562" t="s">
        <v>941</v>
      </c>
      <c r="K1562" t="s">
        <v>942</v>
      </c>
      <c r="L1562">
        <v>1348</v>
      </c>
      <c r="N1562">
        <v>1009</v>
      </c>
      <c r="O1562" t="s">
        <v>122</v>
      </c>
      <c r="P1562" t="s">
        <v>122</v>
      </c>
      <c r="Q1562">
        <v>1000</v>
      </c>
      <c r="X1562">
        <v>4.4999999999999999E-4</v>
      </c>
      <c r="Y1562">
        <v>10362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0</v>
      </c>
      <c r="AF1562" t="s">
        <v>6</v>
      </c>
      <c r="AG1562">
        <v>4.4999999999999999E-4</v>
      </c>
      <c r="AH1562">
        <v>2</v>
      </c>
      <c r="AI1562">
        <v>92848769</v>
      </c>
      <c r="AJ1562">
        <v>1378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ROW(Source!A991)</f>
        <v>991</v>
      </c>
      <c r="B1563">
        <v>92848782</v>
      </c>
      <c r="C1563">
        <v>92848761</v>
      </c>
      <c r="D1563">
        <v>49525488</v>
      </c>
      <c r="E1563">
        <v>1</v>
      </c>
      <c r="F1563">
        <v>1</v>
      </c>
      <c r="G1563">
        <v>1</v>
      </c>
      <c r="H1563">
        <v>3</v>
      </c>
      <c r="I1563" t="s">
        <v>928</v>
      </c>
      <c r="J1563" t="s">
        <v>929</v>
      </c>
      <c r="K1563" t="s">
        <v>930</v>
      </c>
      <c r="L1563">
        <v>1346</v>
      </c>
      <c r="N1563">
        <v>1009</v>
      </c>
      <c r="O1563" t="s">
        <v>931</v>
      </c>
      <c r="P1563" t="s">
        <v>931</v>
      </c>
      <c r="Q1563">
        <v>1</v>
      </c>
      <c r="X1563">
        <v>15</v>
      </c>
      <c r="Y1563">
        <v>9.0399999999999991</v>
      </c>
      <c r="Z1563">
        <v>0</v>
      </c>
      <c r="AA1563">
        <v>0</v>
      </c>
      <c r="AB1563">
        <v>0</v>
      </c>
      <c r="AC1563">
        <v>0</v>
      </c>
      <c r="AD1563">
        <v>1</v>
      </c>
      <c r="AE1563">
        <v>0</v>
      </c>
      <c r="AF1563" t="s">
        <v>6</v>
      </c>
      <c r="AG1563">
        <v>15</v>
      </c>
      <c r="AH1563">
        <v>2</v>
      </c>
      <c r="AI1563">
        <v>92848770</v>
      </c>
      <c r="AJ1563">
        <v>1379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ROW(Source!A991)</f>
        <v>991</v>
      </c>
      <c r="B1564">
        <v>92848783</v>
      </c>
      <c r="C1564">
        <v>92848761</v>
      </c>
      <c r="D1564">
        <v>49526492</v>
      </c>
      <c r="E1564">
        <v>1</v>
      </c>
      <c r="F1564">
        <v>1</v>
      </c>
      <c r="G1564">
        <v>1</v>
      </c>
      <c r="H1564">
        <v>3</v>
      </c>
      <c r="I1564" t="s">
        <v>932</v>
      </c>
      <c r="J1564" t="s">
        <v>933</v>
      </c>
      <c r="K1564" t="s">
        <v>934</v>
      </c>
      <c r="L1564">
        <v>1346</v>
      </c>
      <c r="N1564">
        <v>1009</v>
      </c>
      <c r="O1564" t="s">
        <v>931</v>
      </c>
      <c r="P1564" t="s">
        <v>931</v>
      </c>
      <c r="Q1564">
        <v>1</v>
      </c>
      <c r="X1564">
        <v>8</v>
      </c>
      <c r="Y1564">
        <v>23.09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0</v>
      </c>
      <c r="AF1564" t="s">
        <v>6</v>
      </c>
      <c r="AG1564">
        <v>8</v>
      </c>
      <c r="AH1564">
        <v>2</v>
      </c>
      <c r="AI1564">
        <v>92848771</v>
      </c>
      <c r="AJ1564">
        <v>1380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ROW(Source!A991)</f>
        <v>991</v>
      </c>
      <c r="B1565">
        <v>92848784</v>
      </c>
      <c r="C1565">
        <v>92848761</v>
      </c>
      <c r="D1565">
        <v>49512814</v>
      </c>
      <c r="E1565">
        <v>70</v>
      </c>
      <c r="F1565">
        <v>1</v>
      </c>
      <c r="G1565">
        <v>1</v>
      </c>
      <c r="H1565">
        <v>3</v>
      </c>
      <c r="I1565" t="s">
        <v>985</v>
      </c>
      <c r="J1565" t="s">
        <v>6</v>
      </c>
      <c r="K1565" t="s">
        <v>986</v>
      </c>
      <c r="L1565">
        <v>1327</v>
      </c>
      <c r="N1565">
        <v>1005</v>
      </c>
      <c r="O1565" t="s">
        <v>57</v>
      </c>
      <c r="P1565" t="s">
        <v>57</v>
      </c>
      <c r="Q1565">
        <v>1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1</v>
      </c>
      <c r="AD1565">
        <v>0</v>
      </c>
      <c r="AE1565">
        <v>0</v>
      </c>
      <c r="AF1565" t="s">
        <v>6</v>
      </c>
      <c r="AG1565">
        <v>0</v>
      </c>
      <c r="AH1565">
        <v>3</v>
      </c>
      <c r="AI1565">
        <v>-1</v>
      </c>
      <c r="AJ1565" t="s">
        <v>6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ROW(Source!A991)</f>
        <v>991</v>
      </c>
      <c r="B1566">
        <v>92848785</v>
      </c>
      <c r="C1566">
        <v>92848761</v>
      </c>
      <c r="D1566">
        <v>49555131</v>
      </c>
      <c r="E1566">
        <v>1</v>
      </c>
      <c r="F1566">
        <v>1</v>
      </c>
      <c r="G1566">
        <v>1</v>
      </c>
      <c r="H1566">
        <v>3</v>
      </c>
      <c r="I1566" t="s">
        <v>961</v>
      </c>
      <c r="J1566" t="s">
        <v>962</v>
      </c>
      <c r="K1566" t="s">
        <v>963</v>
      </c>
      <c r="L1566">
        <v>1348</v>
      </c>
      <c r="N1566">
        <v>1009</v>
      </c>
      <c r="O1566" t="s">
        <v>122</v>
      </c>
      <c r="P1566" t="s">
        <v>122</v>
      </c>
      <c r="Q1566">
        <v>1000</v>
      </c>
      <c r="X1566">
        <v>5.0099999999999997E-3</v>
      </c>
      <c r="Y1566">
        <v>17183</v>
      </c>
      <c r="Z1566">
        <v>0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6</v>
      </c>
      <c r="AG1566">
        <v>5.0099999999999997E-3</v>
      </c>
      <c r="AH1566">
        <v>2</v>
      </c>
      <c r="AI1566">
        <v>92848772</v>
      </c>
      <c r="AJ1566">
        <v>1381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ROW(Source!A991)</f>
        <v>991</v>
      </c>
      <c r="B1567">
        <v>92848786</v>
      </c>
      <c r="C1567">
        <v>92848761</v>
      </c>
      <c r="D1567">
        <v>49514607</v>
      </c>
      <c r="E1567">
        <v>70</v>
      </c>
      <c r="F1567">
        <v>1</v>
      </c>
      <c r="G1567">
        <v>1</v>
      </c>
      <c r="H1567">
        <v>3</v>
      </c>
      <c r="I1567" t="s">
        <v>987</v>
      </c>
      <c r="J1567" t="s">
        <v>6</v>
      </c>
      <c r="K1567" t="s">
        <v>988</v>
      </c>
      <c r="L1567">
        <v>1327</v>
      </c>
      <c r="N1567">
        <v>1005</v>
      </c>
      <c r="O1567" t="s">
        <v>57</v>
      </c>
      <c r="P1567" t="s">
        <v>57</v>
      </c>
      <c r="Q1567">
        <v>1</v>
      </c>
      <c r="X1567">
        <v>100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 t="s">
        <v>6</v>
      </c>
      <c r="AG1567">
        <v>100</v>
      </c>
      <c r="AH1567">
        <v>3</v>
      </c>
      <c r="AI1567">
        <v>-1</v>
      </c>
      <c r="AJ1567" t="s">
        <v>6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ROW(Source!A991)</f>
        <v>991</v>
      </c>
      <c r="B1568">
        <v>92848787</v>
      </c>
      <c r="C1568">
        <v>92848761</v>
      </c>
      <c r="D1568">
        <v>49514616</v>
      </c>
      <c r="E1568">
        <v>70</v>
      </c>
      <c r="F1568">
        <v>1</v>
      </c>
      <c r="G1568">
        <v>1</v>
      </c>
      <c r="H1568">
        <v>3</v>
      </c>
      <c r="I1568" t="s">
        <v>989</v>
      </c>
      <c r="J1568" t="s">
        <v>6</v>
      </c>
      <c r="K1568" t="s">
        <v>990</v>
      </c>
      <c r="L1568">
        <v>1346</v>
      </c>
      <c r="N1568">
        <v>1009</v>
      </c>
      <c r="O1568" t="s">
        <v>931</v>
      </c>
      <c r="P1568" t="s">
        <v>931</v>
      </c>
      <c r="Q1568">
        <v>1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1</v>
      </c>
      <c r="AD1568">
        <v>0</v>
      </c>
      <c r="AE1568">
        <v>0</v>
      </c>
      <c r="AF1568" t="s">
        <v>6</v>
      </c>
      <c r="AG1568">
        <v>0</v>
      </c>
      <c r="AH1568">
        <v>3</v>
      </c>
      <c r="AI1568">
        <v>-1</v>
      </c>
      <c r="AJ1568" t="s">
        <v>6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ROW(Source!A991)</f>
        <v>991</v>
      </c>
      <c r="B1569">
        <v>92848788</v>
      </c>
      <c r="C1569">
        <v>92848761</v>
      </c>
      <c r="D1569">
        <v>49514616</v>
      </c>
      <c r="E1569">
        <v>70</v>
      </c>
      <c r="F1569">
        <v>1</v>
      </c>
      <c r="G1569">
        <v>1</v>
      </c>
      <c r="H1569">
        <v>3</v>
      </c>
      <c r="I1569" t="s">
        <v>989</v>
      </c>
      <c r="J1569" t="s">
        <v>6</v>
      </c>
      <c r="K1569" t="s">
        <v>991</v>
      </c>
      <c r="L1569">
        <v>1371</v>
      </c>
      <c r="N1569">
        <v>1013</v>
      </c>
      <c r="O1569" t="s">
        <v>22</v>
      </c>
      <c r="P1569" t="s">
        <v>22</v>
      </c>
      <c r="Q1569">
        <v>1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1</v>
      </c>
      <c r="AD1569">
        <v>0</v>
      </c>
      <c r="AE1569">
        <v>0</v>
      </c>
      <c r="AF1569" t="s">
        <v>6</v>
      </c>
      <c r="AG1569">
        <v>0</v>
      </c>
      <c r="AH1569">
        <v>3</v>
      </c>
      <c r="AI1569">
        <v>-1</v>
      </c>
      <c r="AJ1569" t="s">
        <v>6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ROW(Source!A991)</f>
        <v>991</v>
      </c>
      <c r="B1570">
        <v>92848789</v>
      </c>
      <c r="C1570">
        <v>92848761</v>
      </c>
      <c r="D1570">
        <v>49514677</v>
      </c>
      <c r="E1570">
        <v>70</v>
      </c>
      <c r="F1570">
        <v>1</v>
      </c>
      <c r="G1570">
        <v>1</v>
      </c>
      <c r="H1570">
        <v>3</v>
      </c>
      <c r="I1570" t="s">
        <v>992</v>
      </c>
      <c r="J1570" t="s">
        <v>6</v>
      </c>
      <c r="K1570" t="s">
        <v>993</v>
      </c>
      <c r="L1570">
        <v>1371</v>
      </c>
      <c r="N1570">
        <v>1013</v>
      </c>
      <c r="O1570" t="s">
        <v>22</v>
      </c>
      <c r="P1570" t="s">
        <v>22</v>
      </c>
      <c r="Q1570">
        <v>1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1</v>
      </c>
      <c r="AD1570">
        <v>0</v>
      </c>
      <c r="AE1570">
        <v>0</v>
      </c>
      <c r="AF1570" t="s">
        <v>6</v>
      </c>
      <c r="AG1570">
        <v>0</v>
      </c>
      <c r="AH1570">
        <v>3</v>
      </c>
      <c r="AI1570">
        <v>-1</v>
      </c>
      <c r="AJ1570" t="s">
        <v>6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ROW(Source!A991)</f>
        <v>991</v>
      </c>
      <c r="B1571">
        <v>92848790</v>
      </c>
      <c r="C1571">
        <v>92848761</v>
      </c>
      <c r="D1571">
        <v>49514711</v>
      </c>
      <c r="E1571">
        <v>70</v>
      </c>
      <c r="F1571">
        <v>1</v>
      </c>
      <c r="G1571">
        <v>1</v>
      </c>
      <c r="H1571">
        <v>3</v>
      </c>
      <c r="I1571" t="s">
        <v>994</v>
      </c>
      <c r="J1571" t="s">
        <v>6</v>
      </c>
      <c r="K1571" t="s">
        <v>995</v>
      </c>
      <c r="L1571">
        <v>1371</v>
      </c>
      <c r="N1571">
        <v>1013</v>
      </c>
      <c r="O1571" t="s">
        <v>22</v>
      </c>
      <c r="P1571" t="s">
        <v>22</v>
      </c>
      <c r="Q1571">
        <v>1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1</v>
      </c>
      <c r="AD1571">
        <v>0</v>
      </c>
      <c r="AE1571">
        <v>0</v>
      </c>
      <c r="AF1571" t="s">
        <v>6</v>
      </c>
      <c r="AG1571">
        <v>0</v>
      </c>
      <c r="AH1571">
        <v>3</v>
      </c>
      <c r="AI1571">
        <v>-1</v>
      </c>
      <c r="AJ1571" t="s">
        <v>6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ROW(Source!A993)</f>
        <v>993</v>
      </c>
      <c r="B1572">
        <v>92848807</v>
      </c>
      <c r="C1572">
        <v>92848792</v>
      </c>
      <c r="D1572">
        <v>49510719</v>
      </c>
      <c r="E1572">
        <v>70</v>
      </c>
      <c r="F1572">
        <v>1</v>
      </c>
      <c r="G1572">
        <v>1</v>
      </c>
      <c r="H1572">
        <v>1</v>
      </c>
      <c r="I1572" t="s">
        <v>953</v>
      </c>
      <c r="J1572" t="s">
        <v>6</v>
      </c>
      <c r="K1572" t="s">
        <v>954</v>
      </c>
      <c r="L1572">
        <v>1191</v>
      </c>
      <c r="N1572">
        <v>1013</v>
      </c>
      <c r="O1572" t="s">
        <v>915</v>
      </c>
      <c r="P1572" t="s">
        <v>915</v>
      </c>
      <c r="Q1572">
        <v>1</v>
      </c>
      <c r="X1572">
        <v>141</v>
      </c>
      <c r="Y1572">
        <v>0</v>
      </c>
      <c r="Z1572">
        <v>0</v>
      </c>
      <c r="AA1572">
        <v>0</v>
      </c>
      <c r="AB1572">
        <v>8.74</v>
      </c>
      <c r="AC1572">
        <v>0</v>
      </c>
      <c r="AD1572">
        <v>1</v>
      </c>
      <c r="AE1572">
        <v>1</v>
      </c>
      <c r="AF1572" t="s">
        <v>25</v>
      </c>
      <c r="AG1572">
        <v>148.05000000000001</v>
      </c>
      <c r="AH1572">
        <v>2</v>
      </c>
      <c r="AI1572">
        <v>92848793</v>
      </c>
      <c r="AJ1572">
        <v>1383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ROW(Source!A993)</f>
        <v>993</v>
      </c>
      <c r="B1573">
        <v>92848808</v>
      </c>
      <c r="C1573">
        <v>92848792</v>
      </c>
      <c r="D1573">
        <v>49510905</v>
      </c>
      <c r="E1573">
        <v>70</v>
      </c>
      <c r="F1573">
        <v>1</v>
      </c>
      <c r="G1573">
        <v>1</v>
      </c>
      <c r="H1573">
        <v>1</v>
      </c>
      <c r="I1573" t="s">
        <v>916</v>
      </c>
      <c r="J1573" t="s">
        <v>6</v>
      </c>
      <c r="K1573" t="s">
        <v>917</v>
      </c>
      <c r="L1573">
        <v>1191</v>
      </c>
      <c r="N1573">
        <v>1013</v>
      </c>
      <c r="O1573" t="s">
        <v>915</v>
      </c>
      <c r="P1573" t="s">
        <v>915</v>
      </c>
      <c r="Q1573">
        <v>1</v>
      </c>
      <c r="X1573">
        <v>0.94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1</v>
      </c>
      <c r="AE1573">
        <v>2</v>
      </c>
      <c r="AF1573" t="s">
        <v>25</v>
      </c>
      <c r="AG1573">
        <v>0.98699999999999999</v>
      </c>
      <c r="AH1573">
        <v>2</v>
      </c>
      <c r="AI1573">
        <v>92848794</v>
      </c>
      <c r="AJ1573">
        <v>1384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ROW(Source!A993)</f>
        <v>993</v>
      </c>
      <c r="B1574">
        <v>92848809</v>
      </c>
      <c r="C1574">
        <v>92848792</v>
      </c>
      <c r="D1574">
        <v>49672573</v>
      </c>
      <c r="E1574">
        <v>1</v>
      </c>
      <c r="F1574">
        <v>1</v>
      </c>
      <c r="G1574">
        <v>1</v>
      </c>
      <c r="H1574">
        <v>2</v>
      </c>
      <c r="I1574" t="s">
        <v>918</v>
      </c>
      <c r="J1574" t="s">
        <v>919</v>
      </c>
      <c r="K1574" t="s">
        <v>920</v>
      </c>
      <c r="L1574">
        <v>1367</v>
      </c>
      <c r="N1574">
        <v>1011</v>
      </c>
      <c r="O1574" t="s">
        <v>921</v>
      </c>
      <c r="P1574" t="s">
        <v>921</v>
      </c>
      <c r="Q1574">
        <v>1</v>
      </c>
      <c r="X1574">
        <v>0.38</v>
      </c>
      <c r="Y1574">
        <v>0</v>
      </c>
      <c r="Z1574">
        <v>115.4</v>
      </c>
      <c r="AA1574">
        <v>13.5</v>
      </c>
      <c r="AB1574">
        <v>0</v>
      </c>
      <c r="AC1574">
        <v>0</v>
      </c>
      <c r="AD1574">
        <v>1</v>
      </c>
      <c r="AE1574">
        <v>0</v>
      </c>
      <c r="AF1574" t="s">
        <v>25</v>
      </c>
      <c r="AG1574">
        <v>0.39900000000000002</v>
      </c>
      <c r="AH1574">
        <v>2</v>
      </c>
      <c r="AI1574">
        <v>92848795</v>
      </c>
      <c r="AJ1574">
        <v>1385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ROW(Source!A993)</f>
        <v>993</v>
      </c>
      <c r="B1575">
        <v>92848810</v>
      </c>
      <c r="C1575">
        <v>92848792</v>
      </c>
      <c r="D1575">
        <v>49672703</v>
      </c>
      <c r="E1575">
        <v>1</v>
      </c>
      <c r="F1575">
        <v>1</v>
      </c>
      <c r="G1575">
        <v>1</v>
      </c>
      <c r="H1575">
        <v>2</v>
      </c>
      <c r="I1575" t="s">
        <v>955</v>
      </c>
      <c r="J1575" t="s">
        <v>956</v>
      </c>
      <c r="K1575" t="s">
        <v>957</v>
      </c>
      <c r="L1575">
        <v>1367</v>
      </c>
      <c r="N1575">
        <v>1011</v>
      </c>
      <c r="O1575" t="s">
        <v>921</v>
      </c>
      <c r="P1575" t="s">
        <v>921</v>
      </c>
      <c r="Q1575">
        <v>1</v>
      </c>
      <c r="X1575">
        <v>0.34</v>
      </c>
      <c r="Y1575">
        <v>0</v>
      </c>
      <c r="Z1575">
        <v>6.66</v>
      </c>
      <c r="AA1575">
        <v>0</v>
      </c>
      <c r="AB1575">
        <v>0</v>
      </c>
      <c r="AC1575">
        <v>0</v>
      </c>
      <c r="AD1575">
        <v>1</v>
      </c>
      <c r="AE1575">
        <v>0</v>
      </c>
      <c r="AF1575" t="s">
        <v>25</v>
      </c>
      <c r="AG1575">
        <v>0.35700000000000004</v>
      </c>
      <c r="AH1575">
        <v>2</v>
      </c>
      <c r="AI1575">
        <v>92848796</v>
      </c>
      <c r="AJ1575">
        <v>1386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ROW(Source!A993)</f>
        <v>993</v>
      </c>
      <c r="B1576">
        <v>92848811</v>
      </c>
      <c r="C1576">
        <v>92848792</v>
      </c>
      <c r="D1576">
        <v>49673503</v>
      </c>
      <c r="E1576">
        <v>1</v>
      </c>
      <c r="F1576">
        <v>1</v>
      </c>
      <c r="G1576">
        <v>1</v>
      </c>
      <c r="H1576">
        <v>2</v>
      </c>
      <c r="I1576" t="s">
        <v>925</v>
      </c>
      <c r="J1576" t="s">
        <v>926</v>
      </c>
      <c r="K1576" t="s">
        <v>927</v>
      </c>
      <c r="L1576">
        <v>1367</v>
      </c>
      <c r="N1576">
        <v>1011</v>
      </c>
      <c r="O1576" t="s">
        <v>921</v>
      </c>
      <c r="P1576" t="s">
        <v>921</v>
      </c>
      <c r="Q1576">
        <v>1</v>
      </c>
      <c r="X1576">
        <v>0.56000000000000005</v>
      </c>
      <c r="Y1576">
        <v>0</v>
      </c>
      <c r="Z1576">
        <v>65.709999999999994</v>
      </c>
      <c r="AA1576">
        <v>11.6</v>
      </c>
      <c r="AB1576">
        <v>0</v>
      </c>
      <c r="AC1576">
        <v>0</v>
      </c>
      <c r="AD1576">
        <v>1</v>
      </c>
      <c r="AE1576">
        <v>0</v>
      </c>
      <c r="AF1576" t="s">
        <v>25</v>
      </c>
      <c r="AG1576">
        <v>0.58800000000000008</v>
      </c>
      <c r="AH1576">
        <v>2</v>
      </c>
      <c r="AI1576">
        <v>92848797</v>
      </c>
      <c r="AJ1576">
        <v>1387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ROW(Source!A993)</f>
        <v>993</v>
      </c>
      <c r="B1577">
        <v>92848812</v>
      </c>
      <c r="C1577">
        <v>92848792</v>
      </c>
      <c r="D1577">
        <v>49673715</v>
      </c>
      <c r="E1577">
        <v>1</v>
      </c>
      <c r="F1577">
        <v>1</v>
      </c>
      <c r="G1577">
        <v>1</v>
      </c>
      <c r="H1577">
        <v>2</v>
      </c>
      <c r="I1577" t="s">
        <v>937</v>
      </c>
      <c r="J1577" t="s">
        <v>938</v>
      </c>
      <c r="K1577" t="s">
        <v>939</v>
      </c>
      <c r="L1577">
        <v>1367</v>
      </c>
      <c r="N1577">
        <v>1011</v>
      </c>
      <c r="O1577" t="s">
        <v>921</v>
      </c>
      <c r="P1577" t="s">
        <v>921</v>
      </c>
      <c r="Q1577">
        <v>1</v>
      </c>
      <c r="X1577">
        <v>1.4</v>
      </c>
      <c r="Y1577">
        <v>0</v>
      </c>
      <c r="Z1577">
        <v>8.1</v>
      </c>
      <c r="AA1577">
        <v>0</v>
      </c>
      <c r="AB1577">
        <v>0</v>
      </c>
      <c r="AC1577">
        <v>0</v>
      </c>
      <c r="AD1577">
        <v>1</v>
      </c>
      <c r="AE1577">
        <v>0</v>
      </c>
      <c r="AF1577" t="s">
        <v>25</v>
      </c>
      <c r="AG1577">
        <v>1.47</v>
      </c>
      <c r="AH1577">
        <v>2</v>
      </c>
      <c r="AI1577">
        <v>92848798</v>
      </c>
      <c r="AJ1577">
        <v>1388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ROW(Source!A993)</f>
        <v>993</v>
      </c>
      <c r="B1578">
        <v>92848813</v>
      </c>
      <c r="C1578">
        <v>92848792</v>
      </c>
      <c r="D1578">
        <v>49521144</v>
      </c>
      <c r="E1578">
        <v>1</v>
      </c>
      <c r="F1578">
        <v>1</v>
      </c>
      <c r="G1578">
        <v>1</v>
      </c>
      <c r="H1578">
        <v>3</v>
      </c>
      <c r="I1578" t="s">
        <v>958</v>
      </c>
      <c r="J1578" t="s">
        <v>959</v>
      </c>
      <c r="K1578" t="s">
        <v>960</v>
      </c>
      <c r="L1578">
        <v>1348</v>
      </c>
      <c r="N1578">
        <v>1009</v>
      </c>
      <c r="O1578" t="s">
        <v>122</v>
      </c>
      <c r="P1578" t="s">
        <v>122</v>
      </c>
      <c r="Q1578">
        <v>1000</v>
      </c>
      <c r="X1578">
        <v>8.8999999999999995E-4</v>
      </c>
      <c r="Y1578">
        <v>26499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0</v>
      </c>
      <c r="AF1578" t="s">
        <v>6</v>
      </c>
      <c r="AG1578">
        <v>8.8999999999999995E-4</v>
      </c>
      <c r="AH1578">
        <v>2</v>
      </c>
      <c r="AI1578">
        <v>92848799</v>
      </c>
      <c r="AJ1578">
        <v>1389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ROW(Source!A993)</f>
        <v>993</v>
      </c>
      <c r="B1579">
        <v>92848814</v>
      </c>
      <c r="C1579">
        <v>92848792</v>
      </c>
      <c r="D1579">
        <v>49524301</v>
      </c>
      <c r="E1579">
        <v>1</v>
      </c>
      <c r="F1579">
        <v>1</v>
      </c>
      <c r="G1579">
        <v>1</v>
      </c>
      <c r="H1579">
        <v>3</v>
      </c>
      <c r="I1579" t="s">
        <v>940</v>
      </c>
      <c r="J1579" t="s">
        <v>941</v>
      </c>
      <c r="K1579" t="s">
        <v>942</v>
      </c>
      <c r="L1579">
        <v>1348</v>
      </c>
      <c r="N1579">
        <v>1009</v>
      </c>
      <c r="O1579" t="s">
        <v>122</v>
      </c>
      <c r="P1579" t="s">
        <v>122</v>
      </c>
      <c r="Q1579">
        <v>1000</v>
      </c>
      <c r="X1579">
        <v>4.0999999999999999E-4</v>
      </c>
      <c r="Y1579">
        <v>10362</v>
      </c>
      <c r="Z1579">
        <v>0</v>
      </c>
      <c r="AA1579">
        <v>0</v>
      </c>
      <c r="AB1579">
        <v>0</v>
      </c>
      <c r="AC1579">
        <v>0</v>
      </c>
      <c r="AD1579">
        <v>1</v>
      </c>
      <c r="AE1579">
        <v>0</v>
      </c>
      <c r="AF1579" t="s">
        <v>6</v>
      </c>
      <c r="AG1579">
        <v>4.0999999999999999E-4</v>
      </c>
      <c r="AH1579">
        <v>2</v>
      </c>
      <c r="AI1579">
        <v>92848800</v>
      </c>
      <c r="AJ1579">
        <v>1390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ROW(Source!A993)</f>
        <v>993</v>
      </c>
      <c r="B1580">
        <v>92848815</v>
      </c>
      <c r="C1580">
        <v>92848792</v>
      </c>
      <c r="D1580">
        <v>49525488</v>
      </c>
      <c r="E1580">
        <v>1</v>
      </c>
      <c r="F1580">
        <v>1</v>
      </c>
      <c r="G1580">
        <v>1</v>
      </c>
      <c r="H1580">
        <v>3</v>
      </c>
      <c r="I1580" t="s">
        <v>928</v>
      </c>
      <c r="J1580" t="s">
        <v>929</v>
      </c>
      <c r="K1580" t="s">
        <v>930</v>
      </c>
      <c r="L1580">
        <v>1346</v>
      </c>
      <c r="N1580">
        <v>1009</v>
      </c>
      <c r="O1580" t="s">
        <v>931</v>
      </c>
      <c r="P1580" t="s">
        <v>931</v>
      </c>
      <c r="Q1580">
        <v>1</v>
      </c>
      <c r="X1580">
        <v>15</v>
      </c>
      <c r="Y1580">
        <v>9.0399999999999991</v>
      </c>
      <c r="Z1580">
        <v>0</v>
      </c>
      <c r="AA1580">
        <v>0</v>
      </c>
      <c r="AB1580">
        <v>0</v>
      </c>
      <c r="AC1580">
        <v>0</v>
      </c>
      <c r="AD1580">
        <v>1</v>
      </c>
      <c r="AE1580">
        <v>0</v>
      </c>
      <c r="AF1580" t="s">
        <v>6</v>
      </c>
      <c r="AG1580">
        <v>15</v>
      </c>
      <c r="AH1580">
        <v>2</v>
      </c>
      <c r="AI1580">
        <v>92848801</v>
      </c>
      <c r="AJ1580">
        <v>1391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ROW(Source!A993)</f>
        <v>993</v>
      </c>
      <c r="B1581">
        <v>92848816</v>
      </c>
      <c r="C1581">
        <v>92848792</v>
      </c>
      <c r="D1581">
        <v>49526492</v>
      </c>
      <c r="E1581">
        <v>1</v>
      </c>
      <c r="F1581">
        <v>1</v>
      </c>
      <c r="G1581">
        <v>1</v>
      </c>
      <c r="H1581">
        <v>3</v>
      </c>
      <c r="I1581" t="s">
        <v>932</v>
      </c>
      <c r="J1581" t="s">
        <v>933</v>
      </c>
      <c r="K1581" t="s">
        <v>934</v>
      </c>
      <c r="L1581">
        <v>1346</v>
      </c>
      <c r="N1581">
        <v>1009</v>
      </c>
      <c r="O1581" t="s">
        <v>931</v>
      </c>
      <c r="P1581" t="s">
        <v>931</v>
      </c>
      <c r="Q1581">
        <v>1</v>
      </c>
      <c r="X1581">
        <v>8</v>
      </c>
      <c r="Y1581">
        <v>23.09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6</v>
      </c>
      <c r="AG1581">
        <v>8</v>
      </c>
      <c r="AH1581">
        <v>2</v>
      </c>
      <c r="AI1581">
        <v>92848802</v>
      </c>
      <c r="AJ1581">
        <v>1392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ROW(Source!A993)</f>
        <v>993</v>
      </c>
      <c r="B1582">
        <v>92848817</v>
      </c>
      <c r="C1582">
        <v>92848792</v>
      </c>
      <c r="D1582">
        <v>49512814</v>
      </c>
      <c r="E1582">
        <v>70</v>
      </c>
      <c r="F1582">
        <v>1</v>
      </c>
      <c r="G1582">
        <v>1</v>
      </c>
      <c r="H1582">
        <v>3</v>
      </c>
      <c r="I1582" t="s">
        <v>985</v>
      </c>
      <c r="J1582" t="s">
        <v>6</v>
      </c>
      <c r="K1582" t="s">
        <v>986</v>
      </c>
      <c r="L1582">
        <v>1327</v>
      </c>
      <c r="N1582">
        <v>1005</v>
      </c>
      <c r="O1582" t="s">
        <v>57</v>
      </c>
      <c r="P1582" t="s">
        <v>57</v>
      </c>
      <c r="Q1582">
        <v>1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1</v>
      </c>
      <c r="AD1582">
        <v>0</v>
      </c>
      <c r="AE1582">
        <v>0</v>
      </c>
      <c r="AF1582" t="s">
        <v>6</v>
      </c>
      <c r="AG1582">
        <v>0</v>
      </c>
      <c r="AH1582">
        <v>3</v>
      </c>
      <c r="AI1582">
        <v>-1</v>
      </c>
      <c r="AJ1582" t="s">
        <v>6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ROW(Source!A993)</f>
        <v>993</v>
      </c>
      <c r="B1583">
        <v>92848818</v>
      </c>
      <c r="C1583">
        <v>92848792</v>
      </c>
      <c r="D1583">
        <v>49555131</v>
      </c>
      <c r="E1583">
        <v>1</v>
      </c>
      <c r="F1583">
        <v>1</v>
      </c>
      <c r="G1583">
        <v>1</v>
      </c>
      <c r="H1583">
        <v>3</v>
      </c>
      <c r="I1583" t="s">
        <v>961</v>
      </c>
      <c r="J1583" t="s">
        <v>962</v>
      </c>
      <c r="K1583" t="s">
        <v>963</v>
      </c>
      <c r="L1583">
        <v>1348</v>
      </c>
      <c r="N1583">
        <v>1009</v>
      </c>
      <c r="O1583" t="s">
        <v>122</v>
      </c>
      <c r="P1583" t="s">
        <v>122</v>
      </c>
      <c r="Q1583">
        <v>1000</v>
      </c>
      <c r="X1583">
        <v>5.0099999999999997E-3</v>
      </c>
      <c r="Y1583">
        <v>17183</v>
      </c>
      <c r="Z1583">
        <v>0</v>
      </c>
      <c r="AA1583">
        <v>0</v>
      </c>
      <c r="AB1583">
        <v>0</v>
      </c>
      <c r="AC1583">
        <v>0</v>
      </c>
      <c r="AD1583">
        <v>1</v>
      </c>
      <c r="AE1583">
        <v>0</v>
      </c>
      <c r="AF1583" t="s">
        <v>6</v>
      </c>
      <c r="AG1583">
        <v>5.0099999999999997E-3</v>
      </c>
      <c r="AH1583">
        <v>2</v>
      </c>
      <c r="AI1583">
        <v>92848803</v>
      </c>
      <c r="AJ1583">
        <v>1393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ROW(Source!A993)</f>
        <v>993</v>
      </c>
      <c r="B1584">
        <v>92848819</v>
      </c>
      <c r="C1584">
        <v>92848792</v>
      </c>
      <c r="D1584">
        <v>49514607</v>
      </c>
      <c r="E1584">
        <v>70</v>
      </c>
      <c r="F1584">
        <v>1</v>
      </c>
      <c r="G1584">
        <v>1</v>
      </c>
      <c r="H1584">
        <v>3</v>
      </c>
      <c r="I1584" t="s">
        <v>987</v>
      </c>
      <c r="J1584" t="s">
        <v>6</v>
      </c>
      <c r="K1584" t="s">
        <v>988</v>
      </c>
      <c r="L1584">
        <v>1327</v>
      </c>
      <c r="N1584">
        <v>1005</v>
      </c>
      <c r="O1584" t="s">
        <v>57</v>
      </c>
      <c r="P1584" t="s">
        <v>57</v>
      </c>
      <c r="Q1584">
        <v>1</v>
      </c>
      <c r="X1584">
        <v>100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 t="s">
        <v>6</v>
      </c>
      <c r="AG1584">
        <v>100</v>
      </c>
      <c r="AH1584">
        <v>3</v>
      </c>
      <c r="AI1584">
        <v>-1</v>
      </c>
      <c r="AJ1584" t="s">
        <v>6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ROW(Source!A993)</f>
        <v>993</v>
      </c>
      <c r="B1585">
        <v>92848820</v>
      </c>
      <c r="C1585">
        <v>92848792</v>
      </c>
      <c r="D1585">
        <v>49514616</v>
      </c>
      <c r="E1585">
        <v>70</v>
      </c>
      <c r="F1585">
        <v>1</v>
      </c>
      <c r="G1585">
        <v>1</v>
      </c>
      <c r="H1585">
        <v>3</v>
      </c>
      <c r="I1585" t="s">
        <v>989</v>
      </c>
      <c r="J1585" t="s">
        <v>6</v>
      </c>
      <c r="K1585" t="s">
        <v>990</v>
      </c>
      <c r="L1585">
        <v>1346</v>
      </c>
      <c r="N1585">
        <v>1009</v>
      </c>
      <c r="O1585" t="s">
        <v>931</v>
      </c>
      <c r="P1585" t="s">
        <v>931</v>
      </c>
      <c r="Q1585">
        <v>1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1</v>
      </c>
      <c r="AD1585">
        <v>0</v>
      </c>
      <c r="AE1585">
        <v>0</v>
      </c>
      <c r="AF1585" t="s">
        <v>6</v>
      </c>
      <c r="AG1585">
        <v>0</v>
      </c>
      <c r="AH1585">
        <v>3</v>
      </c>
      <c r="AI1585">
        <v>-1</v>
      </c>
      <c r="AJ1585" t="s">
        <v>6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ROW(Source!A993)</f>
        <v>993</v>
      </c>
      <c r="B1586">
        <v>92848821</v>
      </c>
      <c r="C1586">
        <v>92848792</v>
      </c>
      <c r="D1586">
        <v>49514616</v>
      </c>
      <c r="E1586">
        <v>70</v>
      </c>
      <c r="F1586">
        <v>1</v>
      </c>
      <c r="G1586">
        <v>1</v>
      </c>
      <c r="H1586">
        <v>3</v>
      </c>
      <c r="I1586" t="s">
        <v>989</v>
      </c>
      <c r="J1586" t="s">
        <v>6</v>
      </c>
      <c r="K1586" t="s">
        <v>991</v>
      </c>
      <c r="L1586">
        <v>1371</v>
      </c>
      <c r="N1586">
        <v>1013</v>
      </c>
      <c r="O1586" t="s">
        <v>22</v>
      </c>
      <c r="P1586" t="s">
        <v>22</v>
      </c>
      <c r="Q1586">
        <v>1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1</v>
      </c>
      <c r="AD1586">
        <v>0</v>
      </c>
      <c r="AE1586">
        <v>0</v>
      </c>
      <c r="AF1586" t="s">
        <v>6</v>
      </c>
      <c r="AG1586">
        <v>0</v>
      </c>
      <c r="AH1586">
        <v>3</v>
      </c>
      <c r="AI1586">
        <v>-1</v>
      </c>
      <c r="AJ1586" t="s">
        <v>6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ROW(Source!A993)</f>
        <v>993</v>
      </c>
      <c r="B1587">
        <v>92848822</v>
      </c>
      <c r="C1587">
        <v>92848792</v>
      </c>
      <c r="D1587">
        <v>49514677</v>
      </c>
      <c r="E1587">
        <v>70</v>
      </c>
      <c r="F1587">
        <v>1</v>
      </c>
      <c r="G1587">
        <v>1</v>
      </c>
      <c r="H1587">
        <v>3</v>
      </c>
      <c r="I1587" t="s">
        <v>992</v>
      </c>
      <c r="J1587" t="s">
        <v>6</v>
      </c>
      <c r="K1587" t="s">
        <v>993</v>
      </c>
      <c r="L1587">
        <v>1371</v>
      </c>
      <c r="N1587">
        <v>1013</v>
      </c>
      <c r="O1587" t="s">
        <v>22</v>
      </c>
      <c r="P1587" t="s">
        <v>22</v>
      </c>
      <c r="Q1587">
        <v>1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1</v>
      </c>
      <c r="AD1587">
        <v>0</v>
      </c>
      <c r="AE1587">
        <v>0</v>
      </c>
      <c r="AF1587" t="s">
        <v>6</v>
      </c>
      <c r="AG1587">
        <v>0</v>
      </c>
      <c r="AH1587">
        <v>3</v>
      </c>
      <c r="AI1587">
        <v>-1</v>
      </c>
      <c r="AJ1587" t="s">
        <v>6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ROW(Source!A997)</f>
        <v>997</v>
      </c>
      <c r="B1588">
        <v>92848834</v>
      </c>
      <c r="C1588">
        <v>92848826</v>
      </c>
      <c r="D1588">
        <v>49510767</v>
      </c>
      <c r="E1588">
        <v>70</v>
      </c>
      <c r="F1588">
        <v>1</v>
      </c>
      <c r="G1588">
        <v>1</v>
      </c>
      <c r="H1588">
        <v>1</v>
      </c>
      <c r="I1588" t="s">
        <v>964</v>
      </c>
      <c r="J1588" t="s">
        <v>6</v>
      </c>
      <c r="K1588" t="s">
        <v>965</v>
      </c>
      <c r="L1588">
        <v>1191</v>
      </c>
      <c r="N1588">
        <v>1013</v>
      </c>
      <c r="O1588" t="s">
        <v>915</v>
      </c>
      <c r="P1588" t="s">
        <v>915</v>
      </c>
      <c r="Q1588">
        <v>1</v>
      </c>
      <c r="X1588">
        <v>5</v>
      </c>
      <c r="Y1588">
        <v>0</v>
      </c>
      <c r="Z1588">
        <v>0</v>
      </c>
      <c r="AA1588">
        <v>0</v>
      </c>
      <c r="AB1588">
        <v>9.92</v>
      </c>
      <c r="AC1588">
        <v>0</v>
      </c>
      <c r="AD1588">
        <v>1</v>
      </c>
      <c r="AE1588">
        <v>1</v>
      </c>
      <c r="AF1588" t="s">
        <v>6</v>
      </c>
      <c r="AG1588">
        <v>5</v>
      </c>
      <c r="AH1588">
        <v>2</v>
      </c>
      <c r="AI1588">
        <v>92848827</v>
      </c>
      <c r="AJ1588">
        <v>1397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ROW(Source!A997)</f>
        <v>997</v>
      </c>
      <c r="B1589">
        <v>92848835</v>
      </c>
      <c r="C1589">
        <v>92848826</v>
      </c>
      <c r="D1589">
        <v>49510905</v>
      </c>
      <c r="E1589">
        <v>70</v>
      </c>
      <c r="F1589">
        <v>1</v>
      </c>
      <c r="G1589">
        <v>1</v>
      </c>
      <c r="H1589">
        <v>1</v>
      </c>
      <c r="I1589" t="s">
        <v>916</v>
      </c>
      <c r="J1589" t="s">
        <v>6</v>
      </c>
      <c r="K1589" t="s">
        <v>917</v>
      </c>
      <c r="L1589">
        <v>1191</v>
      </c>
      <c r="N1589">
        <v>1013</v>
      </c>
      <c r="O1589" t="s">
        <v>915</v>
      </c>
      <c r="P1589" t="s">
        <v>915</v>
      </c>
      <c r="Q1589">
        <v>1</v>
      </c>
      <c r="X1589">
        <v>0.43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2</v>
      </c>
      <c r="AF1589" t="s">
        <v>6</v>
      </c>
      <c r="AG1589">
        <v>0.43</v>
      </c>
      <c r="AH1589">
        <v>2</v>
      </c>
      <c r="AI1589">
        <v>92848828</v>
      </c>
      <c r="AJ1589">
        <v>1398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ROW(Source!A997)</f>
        <v>997</v>
      </c>
      <c r="B1590">
        <v>92848836</v>
      </c>
      <c r="C1590">
        <v>92848826</v>
      </c>
      <c r="D1590">
        <v>49673503</v>
      </c>
      <c r="E1590">
        <v>1</v>
      </c>
      <c r="F1590">
        <v>1</v>
      </c>
      <c r="G1590">
        <v>1</v>
      </c>
      <c r="H1590">
        <v>2</v>
      </c>
      <c r="I1590" t="s">
        <v>925</v>
      </c>
      <c r="J1590" t="s">
        <v>926</v>
      </c>
      <c r="K1590" t="s">
        <v>927</v>
      </c>
      <c r="L1590">
        <v>1367</v>
      </c>
      <c r="N1590">
        <v>1011</v>
      </c>
      <c r="O1590" t="s">
        <v>921</v>
      </c>
      <c r="P1590" t="s">
        <v>921</v>
      </c>
      <c r="Q1590">
        <v>1</v>
      </c>
      <c r="X1590">
        <v>0.43</v>
      </c>
      <c r="Y1590">
        <v>0</v>
      </c>
      <c r="Z1590">
        <v>65.709999999999994</v>
      </c>
      <c r="AA1590">
        <v>11.6</v>
      </c>
      <c r="AB1590">
        <v>0</v>
      </c>
      <c r="AC1590">
        <v>0</v>
      </c>
      <c r="AD1590">
        <v>1</v>
      </c>
      <c r="AE1590">
        <v>0</v>
      </c>
      <c r="AF1590" t="s">
        <v>6</v>
      </c>
      <c r="AG1590">
        <v>0.43</v>
      </c>
      <c r="AH1590">
        <v>2</v>
      </c>
      <c r="AI1590">
        <v>92848829</v>
      </c>
      <c r="AJ1590">
        <v>1399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ROW(Source!A997)</f>
        <v>997</v>
      </c>
      <c r="B1591">
        <v>92848837</v>
      </c>
      <c r="C1591">
        <v>92848826</v>
      </c>
      <c r="D1591">
        <v>49523581</v>
      </c>
      <c r="E1591">
        <v>1</v>
      </c>
      <c r="F1591">
        <v>1</v>
      </c>
      <c r="G1591">
        <v>1</v>
      </c>
      <c r="H1591">
        <v>3</v>
      </c>
      <c r="I1591" t="s">
        <v>966</v>
      </c>
      <c r="J1591" t="s">
        <v>967</v>
      </c>
      <c r="K1591" t="s">
        <v>968</v>
      </c>
      <c r="L1591">
        <v>1301</v>
      </c>
      <c r="N1591">
        <v>1003</v>
      </c>
      <c r="O1591" t="s">
        <v>969</v>
      </c>
      <c r="P1591" t="s">
        <v>969</v>
      </c>
      <c r="Q1591">
        <v>1</v>
      </c>
      <c r="X1591">
        <v>20</v>
      </c>
      <c r="Y1591">
        <v>3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6</v>
      </c>
      <c r="AG1591">
        <v>20</v>
      </c>
      <c r="AH1591">
        <v>2</v>
      </c>
      <c r="AI1591">
        <v>92848831</v>
      </c>
      <c r="AJ1591">
        <v>1401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ROW(Source!A997)</f>
        <v>997</v>
      </c>
      <c r="B1592">
        <v>92848838</v>
      </c>
      <c r="C1592">
        <v>92848826</v>
      </c>
      <c r="D1592">
        <v>49513635</v>
      </c>
      <c r="E1592">
        <v>70</v>
      </c>
      <c r="F1592">
        <v>1</v>
      </c>
      <c r="G1592">
        <v>1</v>
      </c>
      <c r="H1592">
        <v>3</v>
      </c>
      <c r="I1592" t="s">
        <v>996</v>
      </c>
      <c r="J1592" t="s">
        <v>6</v>
      </c>
      <c r="K1592" t="s">
        <v>997</v>
      </c>
      <c r="L1592">
        <v>1327</v>
      </c>
      <c r="N1592">
        <v>1005</v>
      </c>
      <c r="O1592" t="s">
        <v>57</v>
      </c>
      <c r="P1592" t="s">
        <v>57</v>
      </c>
      <c r="Q1592">
        <v>1</v>
      </c>
      <c r="X1592">
        <v>11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 t="s">
        <v>6</v>
      </c>
      <c r="AG1592">
        <v>11</v>
      </c>
      <c r="AH1592">
        <v>3</v>
      </c>
      <c r="AI1592">
        <v>-1</v>
      </c>
      <c r="AJ1592" t="s">
        <v>6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ROW(Source!A997)</f>
        <v>997</v>
      </c>
      <c r="B1593">
        <v>92848839</v>
      </c>
      <c r="C1593">
        <v>92848826</v>
      </c>
      <c r="D1593">
        <v>49553409</v>
      </c>
      <c r="E1593">
        <v>1</v>
      </c>
      <c r="F1593">
        <v>1</v>
      </c>
      <c r="G1593">
        <v>1</v>
      </c>
      <c r="H1593">
        <v>3</v>
      </c>
      <c r="I1593" t="s">
        <v>139</v>
      </c>
      <c r="J1593" t="s">
        <v>142</v>
      </c>
      <c r="K1593" t="s">
        <v>140</v>
      </c>
      <c r="L1593">
        <v>1296</v>
      </c>
      <c r="N1593">
        <v>1002</v>
      </c>
      <c r="O1593" t="s">
        <v>141</v>
      </c>
      <c r="P1593" t="s">
        <v>141</v>
      </c>
      <c r="Q1593">
        <v>1</v>
      </c>
      <c r="X1593">
        <v>1.5</v>
      </c>
      <c r="Y1593">
        <v>65.58</v>
      </c>
      <c r="Z1593">
        <v>0</v>
      </c>
      <c r="AA1593">
        <v>0</v>
      </c>
      <c r="AB1593">
        <v>0</v>
      </c>
      <c r="AC1593">
        <v>0</v>
      </c>
      <c r="AD1593">
        <v>1</v>
      </c>
      <c r="AE1593">
        <v>0</v>
      </c>
      <c r="AF1593" t="s">
        <v>6</v>
      </c>
      <c r="AG1593">
        <v>1.5</v>
      </c>
      <c r="AH1593">
        <v>2</v>
      </c>
      <c r="AI1593">
        <v>92848832</v>
      </c>
      <c r="AJ1593">
        <v>1402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ROW(Source!A997)</f>
        <v>997</v>
      </c>
      <c r="B1594">
        <v>92848840</v>
      </c>
      <c r="C1594">
        <v>92848826</v>
      </c>
      <c r="D1594">
        <v>49554226</v>
      </c>
      <c r="E1594">
        <v>1</v>
      </c>
      <c r="F1594">
        <v>1</v>
      </c>
      <c r="G1594">
        <v>1</v>
      </c>
      <c r="H1594">
        <v>3</v>
      </c>
      <c r="I1594" t="s">
        <v>998</v>
      </c>
      <c r="J1594" t="s">
        <v>999</v>
      </c>
      <c r="K1594" t="s">
        <v>1000</v>
      </c>
      <c r="L1594">
        <v>1296</v>
      </c>
      <c r="N1594">
        <v>1002</v>
      </c>
      <c r="O1594" t="s">
        <v>141</v>
      </c>
      <c r="P1594" t="s">
        <v>141</v>
      </c>
      <c r="Q1594">
        <v>1</v>
      </c>
      <c r="X1594">
        <v>0</v>
      </c>
      <c r="Y1594">
        <v>269.51</v>
      </c>
      <c r="Z1594">
        <v>0</v>
      </c>
      <c r="AA1594">
        <v>0</v>
      </c>
      <c r="AB1594">
        <v>0</v>
      </c>
      <c r="AC1594">
        <v>1</v>
      </c>
      <c r="AD1594">
        <v>0</v>
      </c>
      <c r="AE1594">
        <v>0</v>
      </c>
      <c r="AF1594" t="s">
        <v>6</v>
      </c>
      <c r="AG1594">
        <v>0</v>
      </c>
      <c r="AH1594">
        <v>3</v>
      </c>
      <c r="AI1594">
        <v>-1</v>
      </c>
      <c r="AJ1594" t="s">
        <v>6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ROW(Source!A997)</f>
        <v>997</v>
      </c>
      <c r="B1595">
        <v>92848841</v>
      </c>
      <c r="C1595">
        <v>92848826</v>
      </c>
      <c r="D1595">
        <v>49555331</v>
      </c>
      <c r="E1595">
        <v>1</v>
      </c>
      <c r="F1595">
        <v>1</v>
      </c>
      <c r="G1595">
        <v>1</v>
      </c>
      <c r="H1595">
        <v>3</v>
      </c>
      <c r="I1595" t="s">
        <v>144</v>
      </c>
      <c r="J1595" t="s">
        <v>146</v>
      </c>
      <c r="K1595" t="s">
        <v>145</v>
      </c>
      <c r="L1595">
        <v>1296</v>
      </c>
      <c r="N1595">
        <v>1002</v>
      </c>
      <c r="O1595" t="s">
        <v>141</v>
      </c>
      <c r="P1595" t="s">
        <v>141</v>
      </c>
      <c r="Q1595">
        <v>1</v>
      </c>
      <c r="X1595">
        <v>5.7000000000000002E-2</v>
      </c>
      <c r="Y1595">
        <v>200.58</v>
      </c>
      <c r="Z1595">
        <v>0</v>
      </c>
      <c r="AA1595">
        <v>0</v>
      </c>
      <c r="AB1595">
        <v>0</v>
      </c>
      <c r="AC1595">
        <v>0</v>
      </c>
      <c r="AD1595">
        <v>1</v>
      </c>
      <c r="AE1595">
        <v>0</v>
      </c>
      <c r="AF1595" t="s">
        <v>6</v>
      </c>
      <c r="AG1595">
        <v>5.7000000000000002E-2</v>
      </c>
      <c r="AH1595">
        <v>2</v>
      </c>
      <c r="AI1595">
        <v>92848833</v>
      </c>
      <c r="AJ1595">
        <v>1403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ROW(Source!A1001)</f>
        <v>1001</v>
      </c>
      <c r="B1596">
        <v>92848853</v>
      </c>
      <c r="C1596">
        <v>92848845</v>
      </c>
      <c r="D1596">
        <v>49510767</v>
      </c>
      <c r="E1596">
        <v>70</v>
      </c>
      <c r="F1596">
        <v>1</v>
      </c>
      <c r="G1596">
        <v>1</v>
      </c>
      <c r="H1596">
        <v>1</v>
      </c>
      <c r="I1596" t="s">
        <v>964</v>
      </c>
      <c r="J1596" t="s">
        <v>6</v>
      </c>
      <c r="K1596" t="s">
        <v>965</v>
      </c>
      <c r="L1596">
        <v>1191</v>
      </c>
      <c r="N1596">
        <v>1013</v>
      </c>
      <c r="O1596" t="s">
        <v>915</v>
      </c>
      <c r="P1596" t="s">
        <v>915</v>
      </c>
      <c r="Q1596">
        <v>1</v>
      </c>
      <c r="X1596">
        <v>5</v>
      </c>
      <c r="Y1596">
        <v>0</v>
      </c>
      <c r="Z1596">
        <v>0</v>
      </c>
      <c r="AA1596">
        <v>0</v>
      </c>
      <c r="AB1596">
        <v>9.92</v>
      </c>
      <c r="AC1596">
        <v>0</v>
      </c>
      <c r="AD1596">
        <v>1</v>
      </c>
      <c r="AE1596">
        <v>1</v>
      </c>
      <c r="AF1596" t="s">
        <v>6</v>
      </c>
      <c r="AG1596">
        <v>5</v>
      </c>
      <c r="AH1596">
        <v>2</v>
      </c>
      <c r="AI1596">
        <v>92848846</v>
      </c>
      <c r="AJ1596">
        <v>1404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ROW(Source!A1001)</f>
        <v>1001</v>
      </c>
      <c r="B1597">
        <v>92848854</v>
      </c>
      <c r="C1597">
        <v>92848845</v>
      </c>
      <c r="D1597">
        <v>49510905</v>
      </c>
      <c r="E1597">
        <v>70</v>
      </c>
      <c r="F1597">
        <v>1</v>
      </c>
      <c r="G1597">
        <v>1</v>
      </c>
      <c r="H1597">
        <v>1</v>
      </c>
      <c r="I1597" t="s">
        <v>916</v>
      </c>
      <c r="J1597" t="s">
        <v>6</v>
      </c>
      <c r="K1597" t="s">
        <v>917</v>
      </c>
      <c r="L1597">
        <v>1191</v>
      </c>
      <c r="N1597">
        <v>1013</v>
      </c>
      <c r="O1597" t="s">
        <v>915</v>
      </c>
      <c r="P1597" t="s">
        <v>915</v>
      </c>
      <c r="Q1597">
        <v>1</v>
      </c>
      <c r="X1597">
        <v>0.43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2</v>
      </c>
      <c r="AF1597" t="s">
        <v>6</v>
      </c>
      <c r="AG1597">
        <v>0.43</v>
      </c>
      <c r="AH1597">
        <v>2</v>
      </c>
      <c r="AI1597">
        <v>92848847</v>
      </c>
      <c r="AJ1597">
        <v>1405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ROW(Source!A1001)</f>
        <v>1001</v>
      </c>
      <c r="B1598">
        <v>92848855</v>
      </c>
      <c r="C1598">
        <v>92848845</v>
      </c>
      <c r="D1598">
        <v>49673503</v>
      </c>
      <c r="E1598">
        <v>1</v>
      </c>
      <c r="F1598">
        <v>1</v>
      </c>
      <c r="G1598">
        <v>1</v>
      </c>
      <c r="H1598">
        <v>2</v>
      </c>
      <c r="I1598" t="s">
        <v>925</v>
      </c>
      <c r="J1598" t="s">
        <v>926</v>
      </c>
      <c r="K1598" t="s">
        <v>927</v>
      </c>
      <c r="L1598">
        <v>1367</v>
      </c>
      <c r="N1598">
        <v>1011</v>
      </c>
      <c r="O1598" t="s">
        <v>921</v>
      </c>
      <c r="P1598" t="s">
        <v>921</v>
      </c>
      <c r="Q1598">
        <v>1</v>
      </c>
      <c r="X1598">
        <v>0.43</v>
      </c>
      <c r="Y1598">
        <v>0</v>
      </c>
      <c r="Z1598">
        <v>65.709999999999994</v>
      </c>
      <c r="AA1598">
        <v>11.6</v>
      </c>
      <c r="AB1598">
        <v>0</v>
      </c>
      <c r="AC1598">
        <v>0</v>
      </c>
      <c r="AD1598">
        <v>1</v>
      </c>
      <c r="AE1598">
        <v>0</v>
      </c>
      <c r="AF1598" t="s">
        <v>6</v>
      </c>
      <c r="AG1598">
        <v>0.43</v>
      </c>
      <c r="AH1598">
        <v>2</v>
      </c>
      <c r="AI1598">
        <v>92848848</v>
      </c>
      <c r="AJ1598">
        <v>1406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ROW(Source!A1001)</f>
        <v>1001</v>
      </c>
      <c r="B1599">
        <v>92848856</v>
      </c>
      <c r="C1599">
        <v>92848845</v>
      </c>
      <c r="D1599">
        <v>49523581</v>
      </c>
      <c r="E1599">
        <v>1</v>
      </c>
      <c r="F1599">
        <v>1</v>
      </c>
      <c r="G1599">
        <v>1</v>
      </c>
      <c r="H1599">
        <v>3</v>
      </c>
      <c r="I1599" t="s">
        <v>966</v>
      </c>
      <c r="J1599" t="s">
        <v>967</v>
      </c>
      <c r="K1599" t="s">
        <v>968</v>
      </c>
      <c r="L1599">
        <v>1301</v>
      </c>
      <c r="N1599">
        <v>1003</v>
      </c>
      <c r="O1599" t="s">
        <v>969</v>
      </c>
      <c r="P1599" t="s">
        <v>969</v>
      </c>
      <c r="Q1599">
        <v>1</v>
      </c>
      <c r="X1599">
        <v>20</v>
      </c>
      <c r="Y1599">
        <v>3</v>
      </c>
      <c r="Z1599">
        <v>0</v>
      </c>
      <c r="AA1599">
        <v>0</v>
      </c>
      <c r="AB1599">
        <v>0</v>
      </c>
      <c r="AC1599">
        <v>0</v>
      </c>
      <c r="AD1599">
        <v>1</v>
      </c>
      <c r="AE1599">
        <v>0</v>
      </c>
      <c r="AF1599" t="s">
        <v>6</v>
      </c>
      <c r="AG1599">
        <v>20</v>
      </c>
      <c r="AH1599">
        <v>2</v>
      </c>
      <c r="AI1599">
        <v>92848850</v>
      </c>
      <c r="AJ1599">
        <v>1408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ROW(Source!A1001)</f>
        <v>1001</v>
      </c>
      <c r="B1600">
        <v>92848857</v>
      </c>
      <c r="C1600">
        <v>92848845</v>
      </c>
      <c r="D1600">
        <v>49513635</v>
      </c>
      <c r="E1600">
        <v>70</v>
      </c>
      <c r="F1600">
        <v>1</v>
      </c>
      <c r="G1600">
        <v>1</v>
      </c>
      <c r="H1600">
        <v>3</v>
      </c>
      <c r="I1600" t="s">
        <v>996</v>
      </c>
      <c r="J1600" t="s">
        <v>6</v>
      </c>
      <c r="K1600" t="s">
        <v>997</v>
      </c>
      <c r="L1600">
        <v>1327</v>
      </c>
      <c r="N1600">
        <v>1005</v>
      </c>
      <c r="O1600" t="s">
        <v>57</v>
      </c>
      <c r="P1600" t="s">
        <v>57</v>
      </c>
      <c r="Q1600">
        <v>1</v>
      </c>
      <c r="X1600">
        <v>11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 t="s">
        <v>6</v>
      </c>
      <c r="AG1600">
        <v>11</v>
      </c>
      <c r="AH1600">
        <v>3</v>
      </c>
      <c r="AI1600">
        <v>-1</v>
      </c>
      <c r="AJ1600" t="s">
        <v>6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ROW(Source!A1001)</f>
        <v>1001</v>
      </c>
      <c r="B1601">
        <v>92848858</v>
      </c>
      <c r="C1601">
        <v>92848845</v>
      </c>
      <c r="D1601">
        <v>49553409</v>
      </c>
      <c r="E1601">
        <v>1</v>
      </c>
      <c r="F1601">
        <v>1</v>
      </c>
      <c r="G1601">
        <v>1</v>
      </c>
      <c r="H1601">
        <v>3</v>
      </c>
      <c r="I1601" t="s">
        <v>139</v>
      </c>
      <c r="J1601" t="s">
        <v>142</v>
      </c>
      <c r="K1601" t="s">
        <v>140</v>
      </c>
      <c r="L1601">
        <v>1296</v>
      </c>
      <c r="N1601">
        <v>1002</v>
      </c>
      <c r="O1601" t="s">
        <v>141</v>
      </c>
      <c r="P1601" t="s">
        <v>141</v>
      </c>
      <c r="Q1601">
        <v>1</v>
      </c>
      <c r="X1601">
        <v>1.5</v>
      </c>
      <c r="Y1601">
        <v>65.58</v>
      </c>
      <c r="Z1601">
        <v>0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 t="s">
        <v>6</v>
      </c>
      <c r="AG1601">
        <v>1.5</v>
      </c>
      <c r="AH1601">
        <v>2</v>
      </c>
      <c r="AI1601">
        <v>92848851</v>
      </c>
      <c r="AJ1601">
        <v>1409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ROW(Source!A1001)</f>
        <v>1001</v>
      </c>
      <c r="B1602">
        <v>92848859</v>
      </c>
      <c r="C1602">
        <v>92848845</v>
      </c>
      <c r="D1602">
        <v>49554226</v>
      </c>
      <c r="E1602">
        <v>1</v>
      </c>
      <c r="F1602">
        <v>1</v>
      </c>
      <c r="G1602">
        <v>1</v>
      </c>
      <c r="H1602">
        <v>3</v>
      </c>
      <c r="I1602" t="s">
        <v>998</v>
      </c>
      <c r="J1602" t="s">
        <v>999</v>
      </c>
      <c r="K1602" t="s">
        <v>1000</v>
      </c>
      <c r="L1602">
        <v>1296</v>
      </c>
      <c r="N1602">
        <v>1002</v>
      </c>
      <c r="O1602" t="s">
        <v>141</v>
      </c>
      <c r="P1602" t="s">
        <v>141</v>
      </c>
      <c r="Q1602">
        <v>1</v>
      </c>
      <c r="X1602">
        <v>0</v>
      </c>
      <c r="Y1602">
        <v>269.51</v>
      </c>
      <c r="Z1602">
        <v>0</v>
      </c>
      <c r="AA1602">
        <v>0</v>
      </c>
      <c r="AB1602">
        <v>0</v>
      </c>
      <c r="AC1602">
        <v>1</v>
      </c>
      <c r="AD1602">
        <v>0</v>
      </c>
      <c r="AE1602">
        <v>0</v>
      </c>
      <c r="AF1602" t="s">
        <v>6</v>
      </c>
      <c r="AG1602">
        <v>0</v>
      </c>
      <c r="AH1602">
        <v>3</v>
      </c>
      <c r="AI1602">
        <v>-1</v>
      </c>
      <c r="AJ1602" t="s">
        <v>6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ROW(Source!A1001)</f>
        <v>1001</v>
      </c>
      <c r="B1603">
        <v>92848860</v>
      </c>
      <c r="C1603">
        <v>92848845</v>
      </c>
      <c r="D1603">
        <v>49555331</v>
      </c>
      <c r="E1603">
        <v>1</v>
      </c>
      <c r="F1603">
        <v>1</v>
      </c>
      <c r="G1603">
        <v>1</v>
      </c>
      <c r="H1603">
        <v>3</v>
      </c>
      <c r="I1603" t="s">
        <v>144</v>
      </c>
      <c r="J1603" t="s">
        <v>146</v>
      </c>
      <c r="K1603" t="s">
        <v>145</v>
      </c>
      <c r="L1603">
        <v>1296</v>
      </c>
      <c r="N1603">
        <v>1002</v>
      </c>
      <c r="O1603" t="s">
        <v>141</v>
      </c>
      <c r="P1603" t="s">
        <v>141</v>
      </c>
      <c r="Q1603">
        <v>1</v>
      </c>
      <c r="X1603">
        <v>5.7000000000000002E-2</v>
      </c>
      <c r="Y1603">
        <v>200.58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6</v>
      </c>
      <c r="AG1603">
        <v>5.7000000000000002E-2</v>
      </c>
      <c r="AH1603">
        <v>2</v>
      </c>
      <c r="AI1603">
        <v>92848852</v>
      </c>
      <c r="AJ1603">
        <v>1410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ROW(Source!A1040)</f>
        <v>1040</v>
      </c>
      <c r="B1604">
        <v>92848873</v>
      </c>
      <c r="C1604">
        <v>92848864</v>
      </c>
      <c r="D1604">
        <v>49510757</v>
      </c>
      <c r="E1604">
        <v>70</v>
      </c>
      <c r="F1604">
        <v>1</v>
      </c>
      <c r="G1604">
        <v>1</v>
      </c>
      <c r="H1604">
        <v>1</v>
      </c>
      <c r="I1604" t="s">
        <v>913</v>
      </c>
      <c r="J1604" t="s">
        <v>6</v>
      </c>
      <c r="K1604" t="s">
        <v>914</v>
      </c>
      <c r="L1604">
        <v>1191</v>
      </c>
      <c r="N1604">
        <v>1013</v>
      </c>
      <c r="O1604" t="s">
        <v>915</v>
      </c>
      <c r="P1604" t="s">
        <v>915</v>
      </c>
      <c r="Q1604">
        <v>1</v>
      </c>
      <c r="X1604">
        <v>3.65</v>
      </c>
      <c r="Y1604">
        <v>0</v>
      </c>
      <c r="Z1604">
        <v>0</v>
      </c>
      <c r="AA1604">
        <v>0</v>
      </c>
      <c r="AB1604">
        <v>9.6199999999999992</v>
      </c>
      <c r="AC1604">
        <v>0</v>
      </c>
      <c r="AD1604">
        <v>1</v>
      </c>
      <c r="AE1604">
        <v>1</v>
      </c>
      <c r="AF1604" t="s">
        <v>25</v>
      </c>
      <c r="AG1604">
        <v>3.8325</v>
      </c>
      <c r="AH1604">
        <v>2</v>
      </c>
      <c r="AI1604">
        <v>92848865</v>
      </c>
      <c r="AJ1604">
        <v>1411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ROW(Source!A1040)</f>
        <v>1040</v>
      </c>
      <c r="B1605">
        <v>92848874</v>
      </c>
      <c r="C1605">
        <v>92848864</v>
      </c>
      <c r="D1605">
        <v>49510905</v>
      </c>
      <c r="E1605">
        <v>70</v>
      </c>
      <c r="F1605">
        <v>1</v>
      </c>
      <c r="G1605">
        <v>1</v>
      </c>
      <c r="H1605">
        <v>1</v>
      </c>
      <c r="I1605" t="s">
        <v>916</v>
      </c>
      <c r="J1605" t="s">
        <v>6</v>
      </c>
      <c r="K1605" t="s">
        <v>917</v>
      </c>
      <c r="L1605">
        <v>1191</v>
      </c>
      <c r="N1605">
        <v>1013</v>
      </c>
      <c r="O1605" t="s">
        <v>915</v>
      </c>
      <c r="P1605" t="s">
        <v>915</v>
      </c>
      <c r="Q1605">
        <v>1</v>
      </c>
      <c r="X1605">
        <v>0.05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1</v>
      </c>
      <c r="AE1605">
        <v>2</v>
      </c>
      <c r="AF1605" t="s">
        <v>25</v>
      </c>
      <c r="AG1605">
        <v>5.2500000000000005E-2</v>
      </c>
      <c r="AH1605">
        <v>2</v>
      </c>
      <c r="AI1605">
        <v>92848866</v>
      </c>
      <c r="AJ1605">
        <v>1412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ROW(Source!A1040)</f>
        <v>1040</v>
      </c>
      <c r="B1606">
        <v>92848875</v>
      </c>
      <c r="C1606">
        <v>92848864</v>
      </c>
      <c r="D1606">
        <v>49672573</v>
      </c>
      <c r="E1606">
        <v>1</v>
      </c>
      <c r="F1606">
        <v>1</v>
      </c>
      <c r="G1606">
        <v>1</v>
      </c>
      <c r="H1606">
        <v>2</v>
      </c>
      <c r="I1606" t="s">
        <v>918</v>
      </c>
      <c r="J1606" t="s">
        <v>919</v>
      </c>
      <c r="K1606" t="s">
        <v>920</v>
      </c>
      <c r="L1606">
        <v>1367</v>
      </c>
      <c r="N1606">
        <v>1011</v>
      </c>
      <c r="O1606" t="s">
        <v>921</v>
      </c>
      <c r="P1606" t="s">
        <v>921</v>
      </c>
      <c r="Q1606">
        <v>1</v>
      </c>
      <c r="X1606">
        <v>0.01</v>
      </c>
      <c r="Y1606">
        <v>0</v>
      </c>
      <c r="Z1606">
        <v>115.4</v>
      </c>
      <c r="AA1606">
        <v>13.5</v>
      </c>
      <c r="AB1606">
        <v>0</v>
      </c>
      <c r="AC1606">
        <v>0</v>
      </c>
      <c r="AD1606">
        <v>1</v>
      </c>
      <c r="AE1606">
        <v>0</v>
      </c>
      <c r="AF1606" t="s">
        <v>25</v>
      </c>
      <c r="AG1606">
        <v>1.0500000000000001E-2</v>
      </c>
      <c r="AH1606">
        <v>2</v>
      </c>
      <c r="AI1606">
        <v>92848867</v>
      </c>
      <c r="AJ1606">
        <v>1413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ROW(Source!A1040)</f>
        <v>1040</v>
      </c>
      <c r="B1607">
        <v>92848876</v>
      </c>
      <c r="C1607">
        <v>92848864</v>
      </c>
      <c r="D1607">
        <v>49672695</v>
      </c>
      <c r="E1607">
        <v>1</v>
      </c>
      <c r="F1607">
        <v>1</v>
      </c>
      <c r="G1607">
        <v>1</v>
      </c>
      <c r="H1607">
        <v>2</v>
      </c>
      <c r="I1607" t="s">
        <v>922</v>
      </c>
      <c r="J1607" t="s">
        <v>923</v>
      </c>
      <c r="K1607" t="s">
        <v>924</v>
      </c>
      <c r="L1607">
        <v>1367</v>
      </c>
      <c r="N1607">
        <v>1011</v>
      </c>
      <c r="O1607" t="s">
        <v>921</v>
      </c>
      <c r="P1607" t="s">
        <v>921</v>
      </c>
      <c r="Q1607">
        <v>1</v>
      </c>
      <c r="X1607">
        <v>0.91</v>
      </c>
      <c r="Y1607">
        <v>0</v>
      </c>
      <c r="Z1607">
        <v>3.12</v>
      </c>
      <c r="AA1607">
        <v>0</v>
      </c>
      <c r="AB1607">
        <v>0</v>
      </c>
      <c r="AC1607">
        <v>0</v>
      </c>
      <c r="AD1607">
        <v>1</v>
      </c>
      <c r="AE1607">
        <v>0</v>
      </c>
      <c r="AF1607" t="s">
        <v>25</v>
      </c>
      <c r="AG1607">
        <v>0.95550000000000013</v>
      </c>
      <c r="AH1607">
        <v>2</v>
      </c>
      <c r="AI1607">
        <v>92848868</v>
      </c>
      <c r="AJ1607">
        <v>1414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ROW(Source!A1040)</f>
        <v>1040</v>
      </c>
      <c r="B1608">
        <v>92848877</v>
      </c>
      <c r="C1608">
        <v>92848864</v>
      </c>
      <c r="D1608">
        <v>49673503</v>
      </c>
      <c r="E1608">
        <v>1</v>
      </c>
      <c r="F1608">
        <v>1</v>
      </c>
      <c r="G1608">
        <v>1</v>
      </c>
      <c r="H1608">
        <v>2</v>
      </c>
      <c r="I1608" t="s">
        <v>925</v>
      </c>
      <c r="J1608" t="s">
        <v>926</v>
      </c>
      <c r="K1608" t="s">
        <v>927</v>
      </c>
      <c r="L1608">
        <v>1367</v>
      </c>
      <c r="N1608">
        <v>1011</v>
      </c>
      <c r="O1608" t="s">
        <v>921</v>
      </c>
      <c r="P1608" t="s">
        <v>921</v>
      </c>
      <c r="Q1608">
        <v>1</v>
      </c>
      <c r="X1608">
        <v>0.04</v>
      </c>
      <c r="Y1608">
        <v>0</v>
      </c>
      <c r="Z1608">
        <v>65.709999999999994</v>
      </c>
      <c r="AA1608">
        <v>11.6</v>
      </c>
      <c r="AB1608">
        <v>0</v>
      </c>
      <c r="AC1608">
        <v>0</v>
      </c>
      <c r="AD1608">
        <v>1</v>
      </c>
      <c r="AE1608">
        <v>0</v>
      </c>
      <c r="AF1608" t="s">
        <v>25</v>
      </c>
      <c r="AG1608">
        <v>4.2000000000000003E-2</v>
      </c>
      <c r="AH1608">
        <v>2</v>
      </c>
      <c r="AI1608">
        <v>92848869</v>
      </c>
      <c r="AJ1608">
        <v>1415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ROW(Source!A1040)</f>
        <v>1040</v>
      </c>
      <c r="B1609">
        <v>92848878</v>
      </c>
      <c r="C1609">
        <v>92848864</v>
      </c>
      <c r="D1609">
        <v>49525488</v>
      </c>
      <c r="E1609">
        <v>1</v>
      </c>
      <c r="F1609">
        <v>1</v>
      </c>
      <c r="G1609">
        <v>1</v>
      </c>
      <c r="H1609">
        <v>3</v>
      </c>
      <c r="I1609" t="s">
        <v>928</v>
      </c>
      <c r="J1609" t="s">
        <v>929</v>
      </c>
      <c r="K1609" t="s">
        <v>930</v>
      </c>
      <c r="L1609">
        <v>1346</v>
      </c>
      <c r="N1609">
        <v>1009</v>
      </c>
      <c r="O1609" t="s">
        <v>931</v>
      </c>
      <c r="P1609" t="s">
        <v>931</v>
      </c>
      <c r="Q1609">
        <v>1</v>
      </c>
      <c r="X1609">
        <v>0.02</v>
      </c>
      <c r="Y1609">
        <v>9.0399999999999991</v>
      </c>
      <c r="Z1609">
        <v>0</v>
      </c>
      <c r="AA1609">
        <v>0</v>
      </c>
      <c r="AB1609">
        <v>0</v>
      </c>
      <c r="AC1609">
        <v>0</v>
      </c>
      <c r="AD1609">
        <v>1</v>
      </c>
      <c r="AE1609">
        <v>0</v>
      </c>
      <c r="AF1609" t="s">
        <v>6</v>
      </c>
      <c r="AG1609">
        <v>0.02</v>
      </c>
      <c r="AH1609">
        <v>2</v>
      </c>
      <c r="AI1609">
        <v>92848870</v>
      </c>
      <c r="AJ1609">
        <v>1416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ROW(Source!A1040)</f>
        <v>1040</v>
      </c>
      <c r="B1610">
        <v>92848879</v>
      </c>
      <c r="C1610">
        <v>92848864</v>
      </c>
      <c r="D1610">
        <v>49526492</v>
      </c>
      <c r="E1610">
        <v>1</v>
      </c>
      <c r="F1610">
        <v>1</v>
      </c>
      <c r="G1610">
        <v>1</v>
      </c>
      <c r="H1610">
        <v>3</v>
      </c>
      <c r="I1610" t="s">
        <v>932</v>
      </c>
      <c r="J1610" t="s">
        <v>933</v>
      </c>
      <c r="K1610" t="s">
        <v>934</v>
      </c>
      <c r="L1610">
        <v>1346</v>
      </c>
      <c r="N1610">
        <v>1009</v>
      </c>
      <c r="O1610" t="s">
        <v>931</v>
      </c>
      <c r="P1610" t="s">
        <v>931</v>
      </c>
      <c r="Q1610">
        <v>1</v>
      </c>
      <c r="X1610">
        <v>0.08</v>
      </c>
      <c r="Y1610">
        <v>23.09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0</v>
      </c>
      <c r="AF1610" t="s">
        <v>6</v>
      </c>
      <c r="AG1610">
        <v>0.08</v>
      </c>
      <c r="AH1610">
        <v>2</v>
      </c>
      <c r="AI1610">
        <v>92848871</v>
      </c>
      <c r="AJ1610">
        <v>1417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ROW(Source!A1042)</f>
        <v>1042</v>
      </c>
      <c r="B1611">
        <v>92848892</v>
      </c>
      <c r="C1611">
        <v>92848881</v>
      </c>
      <c r="D1611">
        <v>49510723</v>
      </c>
      <c r="E1611">
        <v>70</v>
      </c>
      <c r="F1611">
        <v>1</v>
      </c>
      <c r="G1611">
        <v>1</v>
      </c>
      <c r="H1611">
        <v>1</v>
      </c>
      <c r="I1611" t="s">
        <v>935</v>
      </c>
      <c r="J1611" t="s">
        <v>6</v>
      </c>
      <c r="K1611" t="s">
        <v>936</v>
      </c>
      <c r="L1611">
        <v>1191</v>
      </c>
      <c r="N1611">
        <v>1013</v>
      </c>
      <c r="O1611" t="s">
        <v>915</v>
      </c>
      <c r="P1611" t="s">
        <v>915</v>
      </c>
      <c r="Q1611">
        <v>1</v>
      </c>
      <c r="X1611">
        <v>1.07</v>
      </c>
      <c r="Y1611">
        <v>0</v>
      </c>
      <c r="Z1611">
        <v>0</v>
      </c>
      <c r="AA1611">
        <v>0</v>
      </c>
      <c r="AB1611">
        <v>8.9700000000000006</v>
      </c>
      <c r="AC1611">
        <v>0</v>
      </c>
      <c r="AD1611">
        <v>1</v>
      </c>
      <c r="AE1611">
        <v>1</v>
      </c>
      <c r="AF1611" t="s">
        <v>25</v>
      </c>
      <c r="AG1611">
        <v>1.1235000000000002</v>
      </c>
      <c r="AH1611">
        <v>2</v>
      </c>
      <c r="AI1611">
        <v>92848882</v>
      </c>
      <c r="AJ1611">
        <v>1419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ROW(Source!A1042)</f>
        <v>1042</v>
      </c>
      <c r="B1612">
        <v>92848893</v>
      </c>
      <c r="C1612">
        <v>92848881</v>
      </c>
      <c r="D1612">
        <v>49510905</v>
      </c>
      <c r="E1612">
        <v>70</v>
      </c>
      <c r="F1612">
        <v>1</v>
      </c>
      <c r="G1612">
        <v>1</v>
      </c>
      <c r="H1612">
        <v>1</v>
      </c>
      <c r="I1612" t="s">
        <v>916</v>
      </c>
      <c r="J1612" t="s">
        <v>6</v>
      </c>
      <c r="K1612" t="s">
        <v>917</v>
      </c>
      <c r="L1612">
        <v>1191</v>
      </c>
      <c r="N1612">
        <v>1013</v>
      </c>
      <c r="O1612" t="s">
        <v>915</v>
      </c>
      <c r="P1612" t="s">
        <v>915</v>
      </c>
      <c r="Q1612">
        <v>1</v>
      </c>
      <c r="X1612">
        <v>0.01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1</v>
      </c>
      <c r="AE1612">
        <v>2</v>
      </c>
      <c r="AF1612" t="s">
        <v>25</v>
      </c>
      <c r="AG1612">
        <v>1.0500000000000001E-2</v>
      </c>
      <c r="AH1612">
        <v>2</v>
      </c>
      <c r="AI1612">
        <v>92848883</v>
      </c>
      <c r="AJ1612">
        <v>1420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ROW(Source!A1042)</f>
        <v>1042</v>
      </c>
      <c r="B1613">
        <v>92848894</v>
      </c>
      <c r="C1613">
        <v>92848881</v>
      </c>
      <c r="D1613">
        <v>49673503</v>
      </c>
      <c r="E1613">
        <v>1</v>
      </c>
      <c r="F1613">
        <v>1</v>
      </c>
      <c r="G1613">
        <v>1</v>
      </c>
      <c r="H1613">
        <v>2</v>
      </c>
      <c r="I1613" t="s">
        <v>925</v>
      </c>
      <c r="J1613" t="s">
        <v>926</v>
      </c>
      <c r="K1613" t="s">
        <v>927</v>
      </c>
      <c r="L1613">
        <v>1367</v>
      </c>
      <c r="N1613">
        <v>1011</v>
      </c>
      <c r="O1613" t="s">
        <v>921</v>
      </c>
      <c r="P1613" t="s">
        <v>921</v>
      </c>
      <c r="Q1613">
        <v>1</v>
      </c>
      <c r="X1613">
        <v>0.01</v>
      </c>
      <c r="Y1613">
        <v>0</v>
      </c>
      <c r="Z1613">
        <v>65.709999999999994</v>
      </c>
      <c r="AA1613">
        <v>11.6</v>
      </c>
      <c r="AB1613">
        <v>0</v>
      </c>
      <c r="AC1613">
        <v>0</v>
      </c>
      <c r="AD1613">
        <v>1</v>
      </c>
      <c r="AE1613">
        <v>0</v>
      </c>
      <c r="AF1613" t="s">
        <v>25</v>
      </c>
      <c r="AG1613">
        <v>1.0500000000000001E-2</v>
      </c>
      <c r="AH1613">
        <v>2</v>
      </c>
      <c r="AI1613">
        <v>92848884</v>
      </c>
      <c r="AJ1613">
        <v>1421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ROW(Source!A1042)</f>
        <v>1042</v>
      </c>
      <c r="B1614">
        <v>92848895</v>
      </c>
      <c r="C1614">
        <v>92848881</v>
      </c>
      <c r="D1614">
        <v>49673715</v>
      </c>
      <c r="E1614">
        <v>1</v>
      </c>
      <c r="F1614">
        <v>1</v>
      </c>
      <c r="G1614">
        <v>1</v>
      </c>
      <c r="H1614">
        <v>2</v>
      </c>
      <c r="I1614" t="s">
        <v>937</v>
      </c>
      <c r="J1614" t="s">
        <v>938</v>
      </c>
      <c r="K1614" t="s">
        <v>939</v>
      </c>
      <c r="L1614">
        <v>1367</v>
      </c>
      <c r="N1614">
        <v>1011</v>
      </c>
      <c r="O1614" t="s">
        <v>921</v>
      </c>
      <c r="P1614" t="s">
        <v>921</v>
      </c>
      <c r="Q1614">
        <v>1</v>
      </c>
      <c r="X1614">
        <v>0.1</v>
      </c>
      <c r="Y1614">
        <v>0</v>
      </c>
      <c r="Z1614">
        <v>8.1</v>
      </c>
      <c r="AA1614">
        <v>0</v>
      </c>
      <c r="AB1614">
        <v>0</v>
      </c>
      <c r="AC1614">
        <v>0</v>
      </c>
      <c r="AD1614">
        <v>1</v>
      </c>
      <c r="AE1614">
        <v>0</v>
      </c>
      <c r="AF1614" t="s">
        <v>25</v>
      </c>
      <c r="AG1614">
        <v>0.10500000000000001</v>
      </c>
      <c r="AH1614">
        <v>2</v>
      </c>
      <c r="AI1614">
        <v>92848885</v>
      </c>
      <c r="AJ1614">
        <v>1422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ROW(Source!A1042)</f>
        <v>1042</v>
      </c>
      <c r="B1615">
        <v>92848896</v>
      </c>
      <c r="C1615">
        <v>92848881</v>
      </c>
      <c r="D1615">
        <v>49523218</v>
      </c>
      <c r="E1615">
        <v>1</v>
      </c>
      <c r="F1615">
        <v>1</v>
      </c>
      <c r="G1615">
        <v>1</v>
      </c>
      <c r="H1615">
        <v>3</v>
      </c>
      <c r="I1615" t="s">
        <v>47</v>
      </c>
      <c r="J1615" t="s">
        <v>50</v>
      </c>
      <c r="K1615" t="s">
        <v>48</v>
      </c>
      <c r="L1615">
        <v>1374</v>
      </c>
      <c r="N1615">
        <v>1013</v>
      </c>
      <c r="O1615" t="s">
        <v>49</v>
      </c>
      <c r="P1615" t="s">
        <v>49</v>
      </c>
      <c r="Q1615">
        <v>1</v>
      </c>
      <c r="X1615">
        <v>0.1</v>
      </c>
      <c r="Y1615">
        <v>1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 t="s">
        <v>6</v>
      </c>
      <c r="AG1615">
        <v>0.1</v>
      </c>
      <c r="AH1615">
        <v>2</v>
      </c>
      <c r="AI1615">
        <v>92848886</v>
      </c>
      <c r="AJ1615">
        <v>1423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ROW(Source!A1042)</f>
        <v>1042</v>
      </c>
      <c r="B1616">
        <v>92848897</v>
      </c>
      <c r="C1616">
        <v>92848881</v>
      </c>
      <c r="D1616">
        <v>49524301</v>
      </c>
      <c r="E1616">
        <v>1</v>
      </c>
      <c r="F1616">
        <v>1</v>
      </c>
      <c r="G1616">
        <v>1</v>
      </c>
      <c r="H1616">
        <v>3</v>
      </c>
      <c r="I1616" t="s">
        <v>940</v>
      </c>
      <c r="J1616" t="s">
        <v>941</v>
      </c>
      <c r="K1616" t="s">
        <v>942</v>
      </c>
      <c r="L1616">
        <v>1348</v>
      </c>
      <c r="N1616">
        <v>1009</v>
      </c>
      <c r="O1616" t="s">
        <v>122</v>
      </c>
      <c r="P1616" t="s">
        <v>122</v>
      </c>
      <c r="Q1616">
        <v>1000</v>
      </c>
      <c r="X1616">
        <v>1.0000000000000001E-5</v>
      </c>
      <c r="Y1616">
        <v>10362</v>
      </c>
      <c r="Z1616">
        <v>0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6</v>
      </c>
      <c r="AG1616">
        <v>1.0000000000000001E-5</v>
      </c>
      <c r="AH1616">
        <v>2</v>
      </c>
      <c r="AI1616">
        <v>92848887</v>
      </c>
      <c r="AJ1616">
        <v>1424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ROW(Source!A1042)</f>
        <v>1042</v>
      </c>
      <c r="B1617">
        <v>92848898</v>
      </c>
      <c r="C1617">
        <v>92848881</v>
      </c>
      <c r="D1617">
        <v>49525498</v>
      </c>
      <c r="E1617">
        <v>1</v>
      </c>
      <c r="F1617">
        <v>1</v>
      </c>
      <c r="G1617">
        <v>1</v>
      </c>
      <c r="H1617">
        <v>3</v>
      </c>
      <c r="I1617" t="s">
        <v>943</v>
      </c>
      <c r="J1617" t="s">
        <v>944</v>
      </c>
      <c r="K1617" t="s">
        <v>945</v>
      </c>
      <c r="L1617">
        <v>1348</v>
      </c>
      <c r="N1617">
        <v>1009</v>
      </c>
      <c r="O1617" t="s">
        <v>122</v>
      </c>
      <c r="P1617" t="s">
        <v>122</v>
      </c>
      <c r="Q1617">
        <v>1000</v>
      </c>
      <c r="X1617">
        <v>8.0000000000000007E-5</v>
      </c>
      <c r="Y1617">
        <v>12430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6</v>
      </c>
      <c r="AG1617">
        <v>8.0000000000000007E-5</v>
      </c>
      <c r="AH1617">
        <v>2</v>
      </c>
      <c r="AI1617">
        <v>92848888</v>
      </c>
      <c r="AJ1617">
        <v>1425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ROW(Source!A1042)</f>
        <v>1042</v>
      </c>
      <c r="B1618">
        <v>92848899</v>
      </c>
      <c r="C1618">
        <v>92848881</v>
      </c>
      <c r="D1618">
        <v>49543539</v>
      </c>
      <c r="E1618">
        <v>1</v>
      </c>
      <c r="F1618">
        <v>1</v>
      </c>
      <c r="G1618">
        <v>1</v>
      </c>
      <c r="H1618">
        <v>3</v>
      </c>
      <c r="I1618" t="s">
        <v>946</v>
      </c>
      <c r="J1618" t="s">
        <v>947</v>
      </c>
      <c r="K1618" t="s">
        <v>948</v>
      </c>
      <c r="L1618">
        <v>1348</v>
      </c>
      <c r="N1618">
        <v>1009</v>
      </c>
      <c r="O1618" t="s">
        <v>122</v>
      </c>
      <c r="P1618" t="s">
        <v>122</v>
      </c>
      <c r="Q1618">
        <v>1000</v>
      </c>
      <c r="X1618">
        <v>4.2999999999999999E-4</v>
      </c>
      <c r="Y1618">
        <v>6508.75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6</v>
      </c>
      <c r="AG1618">
        <v>4.2999999999999999E-4</v>
      </c>
      <c r="AH1618">
        <v>2</v>
      </c>
      <c r="AI1618">
        <v>92848889</v>
      </c>
      <c r="AJ1618">
        <v>1426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ROW(Source!A1042)</f>
        <v>1042</v>
      </c>
      <c r="B1619">
        <v>92848900</v>
      </c>
      <c r="C1619">
        <v>92848881</v>
      </c>
      <c r="D1619">
        <v>49565711</v>
      </c>
      <c r="E1619">
        <v>1</v>
      </c>
      <c r="F1619">
        <v>1</v>
      </c>
      <c r="G1619">
        <v>1</v>
      </c>
      <c r="H1619">
        <v>3</v>
      </c>
      <c r="I1619" t="s">
        <v>55</v>
      </c>
      <c r="J1619" t="s">
        <v>58</v>
      </c>
      <c r="K1619" t="s">
        <v>56</v>
      </c>
      <c r="L1619">
        <v>1327</v>
      </c>
      <c r="N1619">
        <v>1005</v>
      </c>
      <c r="O1619" t="s">
        <v>57</v>
      </c>
      <c r="P1619" t="s">
        <v>57</v>
      </c>
      <c r="Q1619">
        <v>1</v>
      </c>
      <c r="X1619">
        <v>0.04</v>
      </c>
      <c r="Y1619">
        <v>926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6</v>
      </c>
      <c r="AG1619">
        <v>0.04</v>
      </c>
      <c r="AH1619">
        <v>2</v>
      </c>
      <c r="AI1619">
        <v>92848891</v>
      </c>
      <c r="AJ1619">
        <v>1427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ROW(Source!A1046)</f>
        <v>1046</v>
      </c>
      <c r="B1620">
        <v>92848915</v>
      </c>
      <c r="C1620">
        <v>92848904</v>
      </c>
      <c r="D1620">
        <v>49510723</v>
      </c>
      <c r="E1620">
        <v>70</v>
      </c>
      <c r="F1620">
        <v>1</v>
      </c>
      <c r="G1620">
        <v>1</v>
      </c>
      <c r="H1620">
        <v>1</v>
      </c>
      <c r="I1620" t="s">
        <v>935</v>
      </c>
      <c r="J1620" t="s">
        <v>6</v>
      </c>
      <c r="K1620" t="s">
        <v>936</v>
      </c>
      <c r="L1620">
        <v>1191</v>
      </c>
      <c r="N1620">
        <v>1013</v>
      </c>
      <c r="O1620" t="s">
        <v>915</v>
      </c>
      <c r="P1620" t="s">
        <v>915</v>
      </c>
      <c r="Q1620">
        <v>1</v>
      </c>
      <c r="X1620">
        <v>1.07</v>
      </c>
      <c r="Y1620">
        <v>0</v>
      </c>
      <c r="Z1620">
        <v>0</v>
      </c>
      <c r="AA1620">
        <v>0</v>
      </c>
      <c r="AB1620">
        <v>8.9700000000000006</v>
      </c>
      <c r="AC1620">
        <v>0</v>
      </c>
      <c r="AD1620">
        <v>1</v>
      </c>
      <c r="AE1620">
        <v>1</v>
      </c>
      <c r="AF1620" t="s">
        <v>25</v>
      </c>
      <c r="AG1620">
        <v>1.1235000000000002</v>
      </c>
      <c r="AH1620">
        <v>2</v>
      </c>
      <c r="AI1620">
        <v>92848905</v>
      </c>
      <c r="AJ1620">
        <v>1429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ROW(Source!A1046)</f>
        <v>1046</v>
      </c>
      <c r="B1621">
        <v>92848916</v>
      </c>
      <c r="C1621">
        <v>92848904</v>
      </c>
      <c r="D1621">
        <v>49510905</v>
      </c>
      <c r="E1621">
        <v>70</v>
      </c>
      <c r="F1621">
        <v>1</v>
      </c>
      <c r="G1621">
        <v>1</v>
      </c>
      <c r="H1621">
        <v>1</v>
      </c>
      <c r="I1621" t="s">
        <v>916</v>
      </c>
      <c r="J1621" t="s">
        <v>6</v>
      </c>
      <c r="K1621" t="s">
        <v>917</v>
      </c>
      <c r="L1621">
        <v>1191</v>
      </c>
      <c r="N1621">
        <v>1013</v>
      </c>
      <c r="O1621" t="s">
        <v>915</v>
      </c>
      <c r="P1621" t="s">
        <v>915</v>
      </c>
      <c r="Q1621">
        <v>1</v>
      </c>
      <c r="X1621">
        <v>0.01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1</v>
      </c>
      <c r="AE1621">
        <v>2</v>
      </c>
      <c r="AF1621" t="s">
        <v>25</v>
      </c>
      <c r="AG1621">
        <v>1.0500000000000001E-2</v>
      </c>
      <c r="AH1621">
        <v>2</v>
      </c>
      <c r="AI1621">
        <v>92848906</v>
      </c>
      <c r="AJ1621">
        <v>1430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ROW(Source!A1046)</f>
        <v>1046</v>
      </c>
      <c r="B1622">
        <v>92848917</v>
      </c>
      <c r="C1622">
        <v>92848904</v>
      </c>
      <c r="D1622">
        <v>49673503</v>
      </c>
      <c r="E1622">
        <v>1</v>
      </c>
      <c r="F1622">
        <v>1</v>
      </c>
      <c r="G1622">
        <v>1</v>
      </c>
      <c r="H1622">
        <v>2</v>
      </c>
      <c r="I1622" t="s">
        <v>925</v>
      </c>
      <c r="J1622" t="s">
        <v>926</v>
      </c>
      <c r="K1622" t="s">
        <v>927</v>
      </c>
      <c r="L1622">
        <v>1367</v>
      </c>
      <c r="N1622">
        <v>1011</v>
      </c>
      <c r="O1622" t="s">
        <v>921</v>
      </c>
      <c r="P1622" t="s">
        <v>921</v>
      </c>
      <c r="Q1622">
        <v>1</v>
      </c>
      <c r="X1622">
        <v>0.01</v>
      </c>
      <c r="Y1622">
        <v>0</v>
      </c>
      <c r="Z1622">
        <v>65.709999999999994</v>
      </c>
      <c r="AA1622">
        <v>11.6</v>
      </c>
      <c r="AB1622">
        <v>0</v>
      </c>
      <c r="AC1622">
        <v>0</v>
      </c>
      <c r="AD1622">
        <v>1</v>
      </c>
      <c r="AE1622">
        <v>0</v>
      </c>
      <c r="AF1622" t="s">
        <v>25</v>
      </c>
      <c r="AG1622">
        <v>1.0500000000000001E-2</v>
      </c>
      <c r="AH1622">
        <v>2</v>
      </c>
      <c r="AI1622">
        <v>92848907</v>
      </c>
      <c r="AJ1622">
        <v>1431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ROW(Source!A1046)</f>
        <v>1046</v>
      </c>
      <c r="B1623">
        <v>92848918</v>
      </c>
      <c r="C1623">
        <v>92848904</v>
      </c>
      <c r="D1623">
        <v>49673715</v>
      </c>
      <c r="E1623">
        <v>1</v>
      </c>
      <c r="F1623">
        <v>1</v>
      </c>
      <c r="G1623">
        <v>1</v>
      </c>
      <c r="H1623">
        <v>2</v>
      </c>
      <c r="I1623" t="s">
        <v>937</v>
      </c>
      <c r="J1623" t="s">
        <v>938</v>
      </c>
      <c r="K1623" t="s">
        <v>939</v>
      </c>
      <c r="L1623">
        <v>1367</v>
      </c>
      <c r="N1623">
        <v>1011</v>
      </c>
      <c r="O1623" t="s">
        <v>921</v>
      </c>
      <c r="P1623" t="s">
        <v>921</v>
      </c>
      <c r="Q1623">
        <v>1</v>
      </c>
      <c r="X1623">
        <v>0.1</v>
      </c>
      <c r="Y1623">
        <v>0</v>
      </c>
      <c r="Z1623">
        <v>8.1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 t="s">
        <v>25</v>
      </c>
      <c r="AG1623">
        <v>0.10500000000000001</v>
      </c>
      <c r="AH1623">
        <v>2</v>
      </c>
      <c r="AI1623">
        <v>92848908</v>
      </c>
      <c r="AJ1623">
        <v>1432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ROW(Source!A1046)</f>
        <v>1046</v>
      </c>
      <c r="B1624">
        <v>92848919</v>
      </c>
      <c r="C1624">
        <v>92848904</v>
      </c>
      <c r="D1624">
        <v>49523218</v>
      </c>
      <c r="E1624">
        <v>1</v>
      </c>
      <c r="F1624">
        <v>1</v>
      </c>
      <c r="G1624">
        <v>1</v>
      </c>
      <c r="H1624">
        <v>3</v>
      </c>
      <c r="I1624" t="s">
        <v>47</v>
      </c>
      <c r="J1624" t="s">
        <v>50</v>
      </c>
      <c r="K1624" t="s">
        <v>48</v>
      </c>
      <c r="L1624">
        <v>1374</v>
      </c>
      <c r="N1624">
        <v>1013</v>
      </c>
      <c r="O1624" t="s">
        <v>49</v>
      </c>
      <c r="P1624" t="s">
        <v>49</v>
      </c>
      <c r="Q1624">
        <v>1</v>
      </c>
      <c r="X1624">
        <v>0.1</v>
      </c>
      <c r="Y1624">
        <v>1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 t="s">
        <v>6</v>
      </c>
      <c r="AG1624">
        <v>0.1</v>
      </c>
      <c r="AH1624">
        <v>2</v>
      </c>
      <c r="AI1624">
        <v>92848909</v>
      </c>
      <c r="AJ1624">
        <v>1433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ROW(Source!A1046)</f>
        <v>1046</v>
      </c>
      <c r="B1625">
        <v>92848920</v>
      </c>
      <c r="C1625">
        <v>92848904</v>
      </c>
      <c r="D1625">
        <v>49524301</v>
      </c>
      <c r="E1625">
        <v>1</v>
      </c>
      <c r="F1625">
        <v>1</v>
      </c>
      <c r="G1625">
        <v>1</v>
      </c>
      <c r="H1625">
        <v>3</v>
      </c>
      <c r="I1625" t="s">
        <v>940</v>
      </c>
      <c r="J1625" t="s">
        <v>941</v>
      </c>
      <c r="K1625" t="s">
        <v>942</v>
      </c>
      <c r="L1625">
        <v>1348</v>
      </c>
      <c r="N1625">
        <v>1009</v>
      </c>
      <c r="O1625" t="s">
        <v>122</v>
      </c>
      <c r="P1625" t="s">
        <v>122</v>
      </c>
      <c r="Q1625">
        <v>1000</v>
      </c>
      <c r="X1625">
        <v>1.0000000000000001E-5</v>
      </c>
      <c r="Y1625">
        <v>10362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6</v>
      </c>
      <c r="AG1625">
        <v>1.0000000000000001E-5</v>
      </c>
      <c r="AH1625">
        <v>2</v>
      </c>
      <c r="AI1625">
        <v>92848910</v>
      </c>
      <c r="AJ1625">
        <v>1434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ROW(Source!A1046)</f>
        <v>1046</v>
      </c>
      <c r="B1626">
        <v>92848921</v>
      </c>
      <c r="C1626">
        <v>92848904</v>
      </c>
      <c r="D1626">
        <v>49525498</v>
      </c>
      <c r="E1626">
        <v>1</v>
      </c>
      <c r="F1626">
        <v>1</v>
      </c>
      <c r="G1626">
        <v>1</v>
      </c>
      <c r="H1626">
        <v>3</v>
      </c>
      <c r="I1626" t="s">
        <v>943</v>
      </c>
      <c r="J1626" t="s">
        <v>944</v>
      </c>
      <c r="K1626" t="s">
        <v>945</v>
      </c>
      <c r="L1626">
        <v>1348</v>
      </c>
      <c r="N1626">
        <v>1009</v>
      </c>
      <c r="O1626" t="s">
        <v>122</v>
      </c>
      <c r="P1626" t="s">
        <v>122</v>
      </c>
      <c r="Q1626">
        <v>1000</v>
      </c>
      <c r="X1626">
        <v>8.0000000000000007E-5</v>
      </c>
      <c r="Y1626">
        <v>12430</v>
      </c>
      <c r="Z1626">
        <v>0</v>
      </c>
      <c r="AA1626">
        <v>0</v>
      </c>
      <c r="AB1626">
        <v>0</v>
      </c>
      <c r="AC1626">
        <v>0</v>
      </c>
      <c r="AD1626">
        <v>1</v>
      </c>
      <c r="AE1626">
        <v>0</v>
      </c>
      <c r="AF1626" t="s">
        <v>6</v>
      </c>
      <c r="AG1626">
        <v>8.0000000000000007E-5</v>
      </c>
      <c r="AH1626">
        <v>2</v>
      </c>
      <c r="AI1626">
        <v>92848911</v>
      </c>
      <c r="AJ1626">
        <v>1435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ROW(Source!A1046)</f>
        <v>1046</v>
      </c>
      <c r="B1627">
        <v>92848922</v>
      </c>
      <c r="C1627">
        <v>92848904</v>
      </c>
      <c r="D1627">
        <v>49543539</v>
      </c>
      <c r="E1627">
        <v>1</v>
      </c>
      <c r="F1627">
        <v>1</v>
      </c>
      <c r="G1627">
        <v>1</v>
      </c>
      <c r="H1627">
        <v>3</v>
      </c>
      <c r="I1627" t="s">
        <v>946</v>
      </c>
      <c r="J1627" t="s">
        <v>947</v>
      </c>
      <c r="K1627" t="s">
        <v>948</v>
      </c>
      <c r="L1627">
        <v>1348</v>
      </c>
      <c r="N1627">
        <v>1009</v>
      </c>
      <c r="O1627" t="s">
        <v>122</v>
      </c>
      <c r="P1627" t="s">
        <v>122</v>
      </c>
      <c r="Q1627">
        <v>1000</v>
      </c>
      <c r="X1627">
        <v>4.2999999999999999E-4</v>
      </c>
      <c r="Y1627">
        <v>6508.75</v>
      </c>
      <c r="Z1627">
        <v>0</v>
      </c>
      <c r="AA1627">
        <v>0</v>
      </c>
      <c r="AB1627">
        <v>0</v>
      </c>
      <c r="AC1627">
        <v>0</v>
      </c>
      <c r="AD1627">
        <v>1</v>
      </c>
      <c r="AE1627">
        <v>0</v>
      </c>
      <c r="AF1627" t="s">
        <v>6</v>
      </c>
      <c r="AG1627">
        <v>4.2999999999999999E-4</v>
      </c>
      <c r="AH1627">
        <v>2</v>
      </c>
      <c r="AI1627">
        <v>92848912</v>
      </c>
      <c r="AJ1627">
        <v>1436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ROW(Source!A1046)</f>
        <v>1046</v>
      </c>
      <c r="B1628">
        <v>92848923</v>
      </c>
      <c r="C1628">
        <v>92848904</v>
      </c>
      <c r="D1628">
        <v>49565711</v>
      </c>
      <c r="E1628">
        <v>1</v>
      </c>
      <c r="F1628">
        <v>1</v>
      </c>
      <c r="G1628">
        <v>1</v>
      </c>
      <c r="H1628">
        <v>3</v>
      </c>
      <c r="I1628" t="s">
        <v>55</v>
      </c>
      <c r="J1628" t="s">
        <v>58</v>
      </c>
      <c r="K1628" t="s">
        <v>56</v>
      </c>
      <c r="L1628">
        <v>1327</v>
      </c>
      <c r="N1628">
        <v>1005</v>
      </c>
      <c r="O1628" t="s">
        <v>57</v>
      </c>
      <c r="P1628" t="s">
        <v>57</v>
      </c>
      <c r="Q1628">
        <v>1</v>
      </c>
      <c r="X1628">
        <v>0.04</v>
      </c>
      <c r="Y1628">
        <v>926</v>
      </c>
      <c r="Z1628">
        <v>0</v>
      </c>
      <c r="AA1628">
        <v>0</v>
      </c>
      <c r="AB1628">
        <v>0</v>
      </c>
      <c r="AC1628">
        <v>0</v>
      </c>
      <c r="AD1628">
        <v>1</v>
      </c>
      <c r="AE1628">
        <v>0</v>
      </c>
      <c r="AF1628" t="s">
        <v>6</v>
      </c>
      <c r="AG1628">
        <v>0.04</v>
      </c>
      <c r="AH1628">
        <v>2</v>
      </c>
      <c r="AI1628">
        <v>92848914</v>
      </c>
      <c r="AJ1628">
        <v>1437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ROW(Source!A1050)</f>
        <v>1050</v>
      </c>
      <c r="B1629">
        <v>92848937</v>
      </c>
      <c r="C1629">
        <v>92848927</v>
      </c>
      <c r="D1629">
        <v>49510723</v>
      </c>
      <c r="E1629">
        <v>70</v>
      </c>
      <c r="F1629">
        <v>1</v>
      </c>
      <c r="G1629">
        <v>1</v>
      </c>
      <c r="H1629">
        <v>1</v>
      </c>
      <c r="I1629" t="s">
        <v>935</v>
      </c>
      <c r="J1629" t="s">
        <v>6</v>
      </c>
      <c r="K1629" t="s">
        <v>936</v>
      </c>
      <c r="L1629">
        <v>1191</v>
      </c>
      <c r="N1629">
        <v>1013</v>
      </c>
      <c r="O1629" t="s">
        <v>915</v>
      </c>
      <c r="P1629" t="s">
        <v>915</v>
      </c>
      <c r="Q1629">
        <v>1</v>
      </c>
      <c r="X1629">
        <v>1.07</v>
      </c>
      <c r="Y1629">
        <v>0</v>
      </c>
      <c r="Z1629">
        <v>0</v>
      </c>
      <c r="AA1629">
        <v>0</v>
      </c>
      <c r="AB1629">
        <v>8.9700000000000006</v>
      </c>
      <c r="AC1629">
        <v>0</v>
      </c>
      <c r="AD1629">
        <v>1</v>
      </c>
      <c r="AE1629">
        <v>1</v>
      </c>
      <c r="AF1629" t="s">
        <v>25</v>
      </c>
      <c r="AG1629">
        <v>1.1235000000000002</v>
      </c>
      <c r="AH1629">
        <v>2</v>
      </c>
      <c r="AI1629">
        <v>92848928</v>
      </c>
      <c r="AJ1629">
        <v>1439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ROW(Source!A1050)</f>
        <v>1050</v>
      </c>
      <c r="B1630">
        <v>92848938</v>
      </c>
      <c r="C1630">
        <v>92848927</v>
      </c>
      <c r="D1630">
        <v>49510905</v>
      </c>
      <c r="E1630">
        <v>70</v>
      </c>
      <c r="F1630">
        <v>1</v>
      </c>
      <c r="G1630">
        <v>1</v>
      </c>
      <c r="H1630">
        <v>1</v>
      </c>
      <c r="I1630" t="s">
        <v>916</v>
      </c>
      <c r="J1630" t="s">
        <v>6</v>
      </c>
      <c r="K1630" t="s">
        <v>917</v>
      </c>
      <c r="L1630">
        <v>1191</v>
      </c>
      <c r="N1630">
        <v>1013</v>
      </c>
      <c r="O1630" t="s">
        <v>915</v>
      </c>
      <c r="P1630" t="s">
        <v>915</v>
      </c>
      <c r="Q1630">
        <v>1</v>
      </c>
      <c r="X1630">
        <v>0.01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2</v>
      </c>
      <c r="AF1630" t="s">
        <v>25</v>
      </c>
      <c r="AG1630">
        <v>1.0500000000000001E-2</v>
      </c>
      <c r="AH1630">
        <v>2</v>
      </c>
      <c r="AI1630">
        <v>92848929</v>
      </c>
      <c r="AJ1630">
        <v>1440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ROW(Source!A1050)</f>
        <v>1050</v>
      </c>
      <c r="B1631">
        <v>92848939</v>
      </c>
      <c r="C1631">
        <v>92848927</v>
      </c>
      <c r="D1631">
        <v>49673503</v>
      </c>
      <c r="E1631">
        <v>1</v>
      </c>
      <c r="F1631">
        <v>1</v>
      </c>
      <c r="G1631">
        <v>1</v>
      </c>
      <c r="H1631">
        <v>2</v>
      </c>
      <c r="I1631" t="s">
        <v>925</v>
      </c>
      <c r="J1631" t="s">
        <v>926</v>
      </c>
      <c r="K1631" t="s">
        <v>927</v>
      </c>
      <c r="L1631">
        <v>1367</v>
      </c>
      <c r="N1631">
        <v>1011</v>
      </c>
      <c r="O1631" t="s">
        <v>921</v>
      </c>
      <c r="P1631" t="s">
        <v>921</v>
      </c>
      <c r="Q1631">
        <v>1</v>
      </c>
      <c r="X1631">
        <v>0.01</v>
      </c>
      <c r="Y1631">
        <v>0</v>
      </c>
      <c r="Z1631">
        <v>65.709999999999994</v>
      </c>
      <c r="AA1631">
        <v>11.6</v>
      </c>
      <c r="AB1631">
        <v>0</v>
      </c>
      <c r="AC1631">
        <v>0</v>
      </c>
      <c r="AD1631">
        <v>1</v>
      </c>
      <c r="AE1631">
        <v>0</v>
      </c>
      <c r="AF1631" t="s">
        <v>25</v>
      </c>
      <c r="AG1631">
        <v>1.0500000000000001E-2</v>
      </c>
      <c r="AH1631">
        <v>2</v>
      </c>
      <c r="AI1631">
        <v>92848930</v>
      </c>
      <c r="AJ1631">
        <v>1441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ROW(Source!A1050)</f>
        <v>1050</v>
      </c>
      <c r="B1632">
        <v>92848940</v>
      </c>
      <c r="C1632">
        <v>92848927</v>
      </c>
      <c r="D1632">
        <v>49673715</v>
      </c>
      <c r="E1632">
        <v>1</v>
      </c>
      <c r="F1632">
        <v>1</v>
      </c>
      <c r="G1632">
        <v>1</v>
      </c>
      <c r="H1632">
        <v>2</v>
      </c>
      <c r="I1632" t="s">
        <v>937</v>
      </c>
      <c r="J1632" t="s">
        <v>938</v>
      </c>
      <c r="K1632" t="s">
        <v>939</v>
      </c>
      <c r="L1632">
        <v>1367</v>
      </c>
      <c r="N1632">
        <v>1011</v>
      </c>
      <c r="O1632" t="s">
        <v>921</v>
      </c>
      <c r="P1632" t="s">
        <v>921</v>
      </c>
      <c r="Q1632">
        <v>1</v>
      </c>
      <c r="X1632">
        <v>0.1</v>
      </c>
      <c r="Y1632">
        <v>0</v>
      </c>
      <c r="Z1632">
        <v>8.1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25</v>
      </c>
      <c r="AG1632">
        <v>0.10500000000000001</v>
      </c>
      <c r="AH1632">
        <v>2</v>
      </c>
      <c r="AI1632">
        <v>92848931</v>
      </c>
      <c r="AJ1632">
        <v>1442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ROW(Source!A1050)</f>
        <v>1050</v>
      </c>
      <c r="B1633">
        <v>92848941</v>
      </c>
      <c r="C1633">
        <v>92848927</v>
      </c>
      <c r="D1633">
        <v>49523218</v>
      </c>
      <c r="E1633">
        <v>1</v>
      </c>
      <c r="F1633">
        <v>1</v>
      </c>
      <c r="G1633">
        <v>1</v>
      </c>
      <c r="H1633">
        <v>3</v>
      </c>
      <c r="I1633" t="s">
        <v>47</v>
      </c>
      <c r="J1633" t="s">
        <v>50</v>
      </c>
      <c r="K1633" t="s">
        <v>48</v>
      </c>
      <c r="L1633">
        <v>1374</v>
      </c>
      <c r="N1633">
        <v>1013</v>
      </c>
      <c r="O1633" t="s">
        <v>49</v>
      </c>
      <c r="P1633" t="s">
        <v>49</v>
      </c>
      <c r="Q1633">
        <v>1</v>
      </c>
      <c r="X1633">
        <v>0.1</v>
      </c>
      <c r="Y1633">
        <v>1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 t="s">
        <v>6</v>
      </c>
      <c r="AG1633">
        <v>0.1</v>
      </c>
      <c r="AH1633">
        <v>2</v>
      </c>
      <c r="AI1633">
        <v>92848932</v>
      </c>
      <c r="AJ1633">
        <v>1443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ROW(Source!A1050)</f>
        <v>1050</v>
      </c>
      <c r="B1634">
        <v>92848942</v>
      </c>
      <c r="C1634">
        <v>92848927</v>
      </c>
      <c r="D1634">
        <v>49524301</v>
      </c>
      <c r="E1634">
        <v>1</v>
      </c>
      <c r="F1634">
        <v>1</v>
      </c>
      <c r="G1634">
        <v>1</v>
      </c>
      <c r="H1634">
        <v>3</v>
      </c>
      <c r="I1634" t="s">
        <v>940</v>
      </c>
      <c r="J1634" t="s">
        <v>941</v>
      </c>
      <c r="K1634" t="s">
        <v>942</v>
      </c>
      <c r="L1634">
        <v>1348</v>
      </c>
      <c r="N1634">
        <v>1009</v>
      </c>
      <c r="O1634" t="s">
        <v>122</v>
      </c>
      <c r="P1634" t="s">
        <v>122</v>
      </c>
      <c r="Q1634">
        <v>1000</v>
      </c>
      <c r="X1634">
        <v>1.1E-4</v>
      </c>
      <c r="Y1634">
        <v>10362</v>
      </c>
      <c r="Z1634">
        <v>0</v>
      </c>
      <c r="AA1634">
        <v>0</v>
      </c>
      <c r="AB1634">
        <v>0</v>
      </c>
      <c r="AC1634">
        <v>0</v>
      </c>
      <c r="AD1634">
        <v>1</v>
      </c>
      <c r="AE1634">
        <v>0</v>
      </c>
      <c r="AF1634" t="s">
        <v>6</v>
      </c>
      <c r="AG1634">
        <v>1.1E-4</v>
      </c>
      <c r="AH1634">
        <v>2</v>
      </c>
      <c r="AI1634">
        <v>92848933</v>
      </c>
      <c r="AJ1634">
        <v>1444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ROW(Source!A1050)</f>
        <v>1050</v>
      </c>
      <c r="B1635">
        <v>92848943</v>
      </c>
      <c r="C1635">
        <v>92848927</v>
      </c>
      <c r="D1635">
        <v>49528527</v>
      </c>
      <c r="E1635">
        <v>1</v>
      </c>
      <c r="F1635">
        <v>1</v>
      </c>
      <c r="G1635">
        <v>1</v>
      </c>
      <c r="H1635">
        <v>3</v>
      </c>
      <c r="I1635" t="s">
        <v>949</v>
      </c>
      <c r="J1635" t="s">
        <v>950</v>
      </c>
      <c r="K1635" t="s">
        <v>951</v>
      </c>
      <c r="L1635">
        <v>1339</v>
      </c>
      <c r="N1635">
        <v>1007</v>
      </c>
      <c r="O1635" t="s">
        <v>952</v>
      </c>
      <c r="P1635" t="s">
        <v>952</v>
      </c>
      <c r="Q1635">
        <v>1</v>
      </c>
      <c r="X1635">
        <v>2.9999999999999997E-4</v>
      </c>
      <c r="Y1635">
        <v>519.79999999999995</v>
      </c>
      <c r="Z1635">
        <v>0</v>
      </c>
      <c r="AA1635">
        <v>0</v>
      </c>
      <c r="AB1635">
        <v>0</v>
      </c>
      <c r="AC1635">
        <v>0</v>
      </c>
      <c r="AD1635">
        <v>1</v>
      </c>
      <c r="AE1635">
        <v>0</v>
      </c>
      <c r="AF1635" t="s">
        <v>6</v>
      </c>
      <c r="AG1635">
        <v>2.9999999999999997E-4</v>
      </c>
      <c r="AH1635">
        <v>2</v>
      </c>
      <c r="AI1635">
        <v>92848934</v>
      </c>
      <c r="AJ1635">
        <v>1445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ROW(Source!A1050)</f>
        <v>1050</v>
      </c>
      <c r="B1636">
        <v>92848944</v>
      </c>
      <c r="C1636">
        <v>92848927</v>
      </c>
      <c r="D1636">
        <v>49543539</v>
      </c>
      <c r="E1636">
        <v>1</v>
      </c>
      <c r="F1636">
        <v>1</v>
      </c>
      <c r="G1636">
        <v>1</v>
      </c>
      <c r="H1636">
        <v>3</v>
      </c>
      <c r="I1636" t="s">
        <v>946</v>
      </c>
      <c r="J1636" t="s">
        <v>947</v>
      </c>
      <c r="K1636" t="s">
        <v>948</v>
      </c>
      <c r="L1636">
        <v>1348</v>
      </c>
      <c r="N1636">
        <v>1009</v>
      </c>
      <c r="O1636" t="s">
        <v>122</v>
      </c>
      <c r="P1636" t="s">
        <v>122</v>
      </c>
      <c r="Q1636">
        <v>1000</v>
      </c>
      <c r="X1636">
        <v>4.2999999999999999E-4</v>
      </c>
      <c r="Y1636">
        <v>6508.75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 t="s">
        <v>6</v>
      </c>
      <c r="AG1636">
        <v>4.2999999999999999E-4</v>
      </c>
      <c r="AH1636">
        <v>2</v>
      </c>
      <c r="AI1636">
        <v>92848935</v>
      </c>
      <c r="AJ1636">
        <v>1446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ROW(Source!A1050)</f>
        <v>1050</v>
      </c>
      <c r="B1637">
        <v>92848945</v>
      </c>
      <c r="C1637">
        <v>92848927</v>
      </c>
      <c r="D1637">
        <v>49514668</v>
      </c>
      <c r="E1637">
        <v>70</v>
      </c>
      <c r="F1637">
        <v>1</v>
      </c>
      <c r="G1637">
        <v>1</v>
      </c>
      <c r="H1637">
        <v>3</v>
      </c>
      <c r="I1637" t="s">
        <v>983</v>
      </c>
      <c r="J1637" t="s">
        <v>6</v>
      </c>
      <c r="K1637" t="s">
        <v>984</v>
      </c>
      <c r="L1637">
        <v>1371</v>
      </c>
      <c r="N1637">
        <v>1013</v>
      </c>
      <c r="O1637" t="s">
        <v>22</v>
      </c>
      <c r="P1637" t="s">
        <v>22</v>
      </c>
      <c r="Q1637">
        <v>1</v>
      </c>
      <c r="X1637">
        <v>1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 t="s">
        <v>6</v>
      </c>
      <c r="AG1637">
        <v>1</v>
      </c>
      <c r="AH1637">
        <v>3</v>
      </c>
      <c r="AI1637">
        <v>-1</v>
      </c>
      <c r="AJ1637" t="s">
        <v>6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ROW(Source!A1053)</f>
        <v>1053</v>
      </c>
      <c r="B1638">
        <v>92848961</v>
      </c>
      <c r="C1638">
        <v>92848948</v>
      </c>
      <c r="D1638">
        <v>49510719</v>
      </c>
      <c r="E1638">
        <v>70</v>
      </c>
      <c r="F1638">
        <v>1</v>
      </c>
      <c r="G1638">
        <v>1</v>
      </c>
      <c r="H1638">
        <v>1</v>
      </c>
      <c r="I1638" t="s">
        <v>953</v>
      </c>
      <c r="J1638" t="s">
        <v>6</v>
      </c>
      <c r="K1638" t="s">
        <v>954</v>
      </c>
      <c r="L1638">
        <v>1191</v>
      </c>
      <c r="N1638">
        <v>1013</v>
      </c>
      <c r="O1638" t="s">
        <v>915</v>
      </c>
      <c r="P1638" t="s">
        <v>915</v>
      </c>
      <c r="Q1638">
        <v>1</v>
      </c>
      <c r="X1638">
        <v>154</v>
      </c>
      <c r="Y1638">
        <v>0</v>
      </c>
      <c r="Z1638">
        <v>0</v>
      </c>
      <c r="AA1638">
        <v>0</v>
      </c>
      <c r="AB1638">
        <v>8.74</v>
      </c>
      <c r="AC1638">
        <v>0</v>
      </c>
      <c r="AD1638">
        <v>1</v>
      </c>
      <c r="AE1638">
        <v>1</v>
      </c>
      <c r="AF1638" t="s">
        <v>25</v>
      </c>
      <c r="AG1638">
        <v>161.70000000000002</v>
      </c>
      <c r="AH1638">
        <v>2</v>
      </c>
      <c r="AI1638">
        <v>92848949</v>
      </c>
      <c r="AJ1638">
        <v>1448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ROW(Source!A1053)</f>
        <v>1053</v>
      </c>
      <c r="B1639">
        <v>92848962</v>
      </c>
      <c r="C1639">
        <v>92848948</v>
      </c>
      <c r="D1639">
        <v>49510905</v>
      </c>
      <c r="E1639">
        <v>70</v>
      </c>
      <c r="F1639">
        <v>1</v>
      </c>
      <c r="G1639">
        <v>1</v>
      </c>
      <c r="H1639">
        <v>1</v>
      </c>
      <c r="I1639" t="s">
        <v>916</v>
      </c>
      <c r="J1639" t="s">
        <v>6</v>
      </c>
      <c r="K1639" t="s">
        <v>917</v>
      </c>
      <c r="L1639">
        <v>1191</v>
      </c>
      <c r="N1639">
        <v>1013</v>
      </c>
      <c r="O1639" t="s">
        <v>915</v>
      </c>
      <c r="P1639" t="s">
        <v>915</v>
      </c>
      <c r="Q1639">
        <v>1</v>
      </c>
      <c r="X1639">
        <v>1.2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1</v>
      </c>
      <c r="AE1639">
        <v>2</v>
      </c>
      <c r="AF1639" t="s">
        <v>25</v>
      </c>
      <c r="AG1639">
        <v>1.26</v>
      </c>
      <c r="AH1639">
        <v>2</v>
      </c>
      <c r="AI1639">
        <v>92848950</v>
      </c>
      <c r="AJ1639">
        <v>1449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ROW(Source!A1053)</f>
        <v>1053</v>
      </c>
      <c r="B1640">
        <v>92848963</v>
      </c>
      <c r="C1640">
        <v>92848948</v>
      </c>
      <c r="D1640">
        <v>49672573</v>
      </c>
      <c r="E1640">
        <v>1</v>
      </c>
      <c r="F1640">
        <v>1</v>
      </c>
      <c r="G1640">
        <v>1</v>
      </c>
      <c r="H1640">
        <v>2</v>
      </c>
      <c r="I1640" t="s">
        <v>918</v>
      </c>
      <c r="J1640" t="s">
        <v>919</v>
      </c>
      <c r="K1640" t="s">
        <v>920</v>
      </c>
      <c r="L1640">
        <v>1367</v>
      </c>
      <c r="N1640">
        <v>1011</v>
      </c>
      <c r="O1640" t="s">
        <v>921</v>
      </c>
      <c r="P1640" t="s">
        <v>921</v>
      </c>
      <c r="Q1640">
        <v>1</v>
      </c>
      <c r="X1640">
        <v>0.48</v>
      </c>
      <c r="Y1640">
        <v>0</v>
      </c>
      <c r="Z1640">
        <v>115.4</v>
      </c>
      <c r="AA1640">
        <v>13.5</v>
      </c>
      <c r="AB1640">
        <v>0</v>
      </c>
      <c r="AC1640">
        <v>0</v>
      </c>
      <c r="AD1640">
        <v>1</v>
      </c>
      <c r="AE1640">
        <v>0</v>
      </c>
      <c r="AF1640" t="s">
        <v>25</v>
      </c>
      <c r="AG1640">
        <v>0.504</v>
      </c>
      <c r="AH1640">
        <v>2</v>
      </c>
      <c r="AI1640">
        <v>92848951</v>
      </c>
      <c r="AJ1640">
        <v>1450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ROW(Source!A1053)</f>
        <v>1053</v>
      </c>
      <c r="B1641">
        <v>92848964</v>
      </c>
      <c r="C1641">
        <v>92848948</v>
      </c>
      <c r="D1641">
        <v>49672703</v>
      </c>
      <c r="E1641">
        <v>1</v>
      </c>
      <c r="F1641">
        <v>1</v>
      </c>
      <c r="G1641">
        <v>1</v>
      </c>
      <c r="H1641">
        <v>2</v>
      </c>
      <c r="I1641" t="s">
        <v>955</v>
      </c>
      <c r="J1641" t="s">
        <v>956</v>
      </c>
      <c r="K1641" t="s">
        <v>957</v>
      </c>
      <c r="L1641">
        <v>1367</v>
      </c>
      <c r="N1641">
        <v>1011</v>
      </c>
      <c r="O1641" t="s">
        <v>921</v>
      </c>
      <c r="P1641" t="s">
        <v>921</v>
      </c>
      <c r="Q1641">
        <v>1</v>
      </c>
      <c r="X1641">
        <v>0.34</v>
      </c>
      <c r="Y1641">
        <v>0</v>
      </c>
      <c r="Z1641">
        <v>6.66</v>
      </c>
      <c r="AA1641">
        <v>0</v>
      </c>
      <c r="AB1641">
        <v>0</v>
      </c>
      <c r="AC1641">
        <v>0</v>
      </c>
      <c r="AD1641">
        <v>1</v>
      </c>
      <c r="AE1641">
        <v>0</v>
      </c>
      <c r="AF1641" t="s">
        <v>25</v>
      </c>
      <c r="AG1641">
        <v>0.35700000000000004</v>
      </c>
      <c r="AH1641">
        <v>2</v>
      </c>
      <c r="AI1641">
        <v>92848952</v>
      </c>
      <c r="AJ1641">
        <v>1451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ROW(Source!A1053)</f>
        <v>1053</v>
      </c>
      <c r="B1642">
        <v>92848965</v>
      </c>
      <c r="C1642">
        <v>92848948</v>
      </c>
      <c r="D1642">
        <v>49673503</v>
      </c>
      <c r="E1642">
        <v>1</v>
      </c>
      <c r="F1642">
        <v>1</v>
      </c>
      <c r="G1642">
        <v>1</v>
      </c>
      <c r="H1642">
        <v>2</v>
      </c>
      <c r="I1642" t="s">
        <v>925</v>
      </c>
      <c r="J1642" t="s">
        <v>926</v>
      </c>
      <c r="K1642" t="s">
        <v>927</v>
      </c>
      <c r="L1642">
        <v>1367</v>
      </c>
      <c r="N1642">
        <v>1011</v>
      </c>
      <c r="O1642" t="s">
        <v>921</v>
      </c>
      <c r="P1642" t="s">
        <v>921</v>
      </c>
      <c r="Q1642">
        <v>1</v>
      </c>
      <c r="X1642">
        <v>0.72</v>
      </c>
      <c r="Y1642">
        <v>0</v>
      </c>
      <c r="Z1642">
        <v>65.709999999999994</v>
      </c>
      <c r="AA1642">
        <v>11.6</v>
      </c>
      <c r="AB1642">
        <v>0</v>
      </c>
      <c r="AC1642">
        <v>0</v>
      </c>
      <c r="AD1642">
        <v>1</v>
      </c>
      <c r="AE1642">
        <v>0</v>
      </c>
      <c r="AF1642" t="s">
        <v>25</v>
      </c>
      <c r="AG1642">
        <v>0.75600000000000001</v>
      </c>
      <c r="AH1642">
        <v>2</v>
      </c>
      <c r="AI1642">
        <v>92848953</v>
      </c>
      <c r="AJ1642">
        <v>1452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ROW(Source!A1053)</f>
        <v>1053</v>
      </c>
      <c r="B1643">
        <v>92848966</v>
      </c>
      <c r="C1643">
        <v>92848948</v>
      </c>
      <c r="D1643">
        <v>49673715</v>
      </c>
      <c r="E1643">
        <v>1</v>
      </c>
      <c r="F1643">
        <v>1</v>
      </c>
      <c r="G1643">
        <v>1</v>
      </c>
      <c r="H1643">
        <v>2</v>
      </c>
      <c r="I1643" t="s">
        <v>937</v>
      </c>
      <c r="J1643" t="s">
        <v>938</v>
      </c>
      <c r="K1643" t="s">
        <v>939</v>
      </c>
      <c r="L1643">
        <v>1367</v>
      </c>
      <c r="N1643">
        <v>1011</v>
      </c>
      <c r="O1643" t="s">
        <v>921</v>
      </c>
      <c r="P1643" t="s">
        <v>921</v>
      </c>
      <c r="Q1643">
        <v>1</v>
      </c>
      <c r="X1643">
        <v>1.54</v>
      </c>
      <c r="Y1643">
        <v>0</v>
      </c>
      <c r="Z1643">
        <v>8.1</v>
      </c>
      <c r="AA1643">
        <v>0</v>
      </c>
      <c r="AB1643">
        <v>0</v>
      </c>
      <c r="AC1643">
        <v>0</v>
      </c>
      <c r="AD1643">
        <v>1</v>
      </c>
      <c r="AE1643">
        <v>0</v>
      </c>
      <c r="AF1643" t="s">
        <v>25</v>
      </c>
      <c r="AG1643">
        <v>1.6170000000000002</v>
      </c>
      <c r="AH1643">
        <v>2</v>
      </c>
      <c r="AI1643">
        <v>92848954</v>
      </c>
      <c r="AJ1643">
        <v>1453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ROW(Source!A1053)</f>
        <v>1053</v>
      </c>
      <c r="B1644">
        <v>92848967</v>
      </c>
      <c r="C1644">
        <v>92848948</v>
      </c>
      <c r="D1644">
        <v>49521144</v>
      </c>
      <c r="E1644">
        <v>1</v>
      </c>
      <c r="F1644">
        <v>1</v>
      </c>
      <c r="G1644">
        <v>1</v>
      </c>
      <c r="H1644">
        <v>3</v>
      </c>
      <c r="I1644" t="s">
        <v>958</v>
      </c>
      <c r="J1644" t="s">
        <v>959</v>
      </c>
      <c r="K1644" t="s">
        <v>960</v>
      </c>
      <c r="L1644">
        <v>1348</v>
      </c>
      <c r="N1644">
        <v>1009</v>
      </c>
      <c r="O1644" t="s">
        <v>122</v>
      </c>
      <c r="P1644" t="s">
        <v>122</v>
      </c>
      <c r="Q1644">
        <v>1000</v>
      </c>
      <c r="X1644">
        <v>8.8999999999999995E-4</v>
      </c>
      <c r="Y1644">
        <v>26499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6</v>
      </c>
      <c r="AG1644">
        <v>8.8999999999999995E-4</v>
      </c>
      <c r="AH1644">
        <v>2</v>
      </c>
      <c r="AI1644">
        <v>92848955</v>
      </c>
      <c r="AJ1644">
        <v>1454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ROW(Source!A1053)</f>
        <v>1053</v>
      </c>
      <c r="B1645">
        <v>92848968</v>
      </c>
      <c r="C1645">
        <v>92848948</v>
      </c>
      <c r="D1645">
        <v>49524301</v>
      </c>
      <c r="E1645">
        <v>1</v>
      </c>
      <c r="F1645">
        <v>1</v>
      </c>
      <c r="G1645">
        <v>1</v>
      </c>
      <c r="H1645">
        <v>3</v>
      </c>
      <c r="I1645" t="s">
        <v>940</v>
      </c>
      <c r="J1645" t="s">
        <v>941</v>
      </c>
      <c r="K1645" t="s">
        <v>942</v>
      </c>
      <c r="L1645">
        <v>1348</v>
      </c>
      <c r="N1645">
        <v>1009</v>
      </c>
      <c r="O1645" t="s">
        <v>122</v>
      </c>
      <c r="P1645" t="s">
        <v>122</v>
      </c>
      <c r="Q1645">
        <v>1000</v>
      </c>
      <c r="X1645">
        <v>4.4999999999999999E-4</v>
      </c>
      <c r="Y1645">
        <v>10362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0</v>
      </c>
      <c r="AF1645" t="s">
        <v>6</v>
      </c>
      <c r="AG1645">
        <v>4.4999999999999999E-4</v>
      </c>
      <c r="AH1645">
        <v>2</v>
      </c>
      <c r="AI1645">
        <v>92848956</v>
      </c>
      <c r="AJ1645">
        <v>1455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ROW(Source!A1053)</f>
        <v>1053</v>
      </c>
      <c r="B1646">
        <v>92848969</v>
      </c>
      <c r="C1646">
        <v>92848948</v>
      </c>
      <c r="D1646">
        <v>49525488</v>
      </c>
      <c r="E1646">
        <v>1</v>
      </c>
      <c r="F1646">
        <v>1</v>
      </c>
      <c r="G1646">
        <v>1</v>
      </c>
      <c r="H1646">
        <v>3</v>
      </c>
      <c r="I1646" t="s">
        <v>928</v>
      </c>
      <c r="J1646" t="s">
        <v>929</v>
      </c>
      <c r="K1646" t="s">
        <v>930</v>
      </c>
      <c r="L1646">
        <v>1346</v>
      </c>
      <c r="N1646">
        <v>1009</v>
      </c>
      <c r="O1646" t="s">
        <v>931</v>
      </c>
      <c r="P1646" t="s">
        <v>931</v>
      </c>
      <c r="Q1646">
        <v>1</v>
      </c>
      <c r="X1646">
        <v>15</v>
      </c>
      <c r="Y1646">
        <v>9.0399999999999991</v>
      </c>
      <c r="Z1646">
        <v>0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6</v>
      </c>
      <c r="AG1646">
        <v>15</v>
      </c>
      <c r="AH1646">
        <v>2</v>
      </c>
      <c r="AI1646">
        <v>92848957</v>
      </c>
      <c r="AJ1646">
        <v>1456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ROW(Source!A1053)</f>
        <v>1053</v>
      </c>
      <c r="B1647">
        <v>92848970</v>
      </c>
      <c r="C1647">
        <v>92848948</v>
      </c>
      <c r="D1647">
        <v>49526492</v>
      </c>
      <c r="E1647">
        <v>1</v>
      </c>
      <c r="F1647">
        <v>1</v>
      </c>
      <c r="G1647">
        <v>1</v>
      </c>
      <c r="H1647">
        <v>3</v>
      </c>
      <c r="I1647" t="s">
        <v>932</v>
      </c>
      <c r="J1647" t="s">
        <v>933</v>
      </c>
      <c r="K1647" t="s">
        <v>934</v>
      </c>
      <c r="L1647">
        <v>1346</v>
      </c>
      <c r="N1647">
        <v>1009</v>
      </c>
      <c r="O1647" t="s">
        <v>931</v>
      </c>
      <c r="P1647" t="s">
        <v>931</v>
      </c>
      <c r="Q1647">
        <v>1</v>
      </c>
      <c r="X1647">
        <v>8</v>
      </c>
      <c r="Y1647">
        <v>23.09</v>
      </c>
      <c r="Z1647">
        <v>0</v>
      </c>
      <c r="AA1647">
        <v>0</v>
      </c>
      <c r="AB1647">
        <v>0</v>
      </c>
      <c r="AC1647">
        <v>0</v>
      </c>
      <c r="AD1647">
        <v>1</v>
      </c>
      <c r="AE1647">
        <v>0</v>
      </c>
      <c r="AF1647" t="s">
        <v>6</v>
      </c>
      <c r="AG1647">
        <v>8</v>
      </c>
      <c r="AH1647">
        <v>2</v>
      </c>
      <c r="AI1647">
        <v>92848958</v>
      </c>
      <c r="AJ1647">
        <v>1457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ROW(Source!A1053)</f>
        <v>1053</v>
      </c>
      <c r="B1648">
        <v>92848971</v>
      </c>
      <c r="C1648">
        <v>92848948</v>
      </c>
      <c r="D1648">
        <v>49512814</v>
      </c>
      <c r="E1648">
        <v>70</v>
      </c>
      <c r="F1648">
        <v>1</v>
      </c>
      <c r="G1648">
        <v>1</v>
      </c>
      <c r="H1648">
        <v>3</v>
      </c>
      <c r="I1648" t="s">
        <v>985</v>
      </c>
      <c r="J1648" t="s">
        <v>6</v>
      </c>
      <c r="K1648" t="s">
        <v>986</v>
      </c>
      <c r="L1648">
        <v>1327</v>
      </c>
      <c r="N1648">
        <v>1005</v>
      </c>
      <c r="O1648" t="s">
        <v>57</v>
      </c>
      <c r="P1648" t="s">
        <v>57</v>
      </c>
      <c r="Q1648">
        <v>1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1</v>
      </c>
      <c r="AD1648">
        <v>0</v>
      </c>
      <c r="AE1648">
        <v>0</v>
      </c>
      <c r="AF1648" t="s">
        <v>6</v>
      </c>
      <c r="AG1648">
        <v>0</v>
      </c>
      <c r="AH1648">
        <v>3</v>
      </c>
      <c r="AI1648">
        <v>-1</v>
      </c>
      <c r="AJ1648" t="s">
        <v>6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ROW(Source!A1053)</f>
        <v>1053</v>
      </c>
      <c r="B1649">
        <v>92848972</v>
      </c>
      <c r="C1649">
        <v>92848948</v>
      </c>
      <c r="D1649">
        <v>49555131</v>
      </c>
      <c r="E1649">
        <v>1</v>
      </c>
      <c r="F1649">
        <v>1</v>
      </c>
      <c r="G1649">
        <v>1</v>
      </c>
      <c r="H1649">
        <v>3</v>
      </c>
      <c r="I1649" t="s">
        <v>961</v>
      </c>
      <c r="J1649" t="s">
        <v>962</v>
      </c>
      <c r="K1649" t="s">
        <v>963</v>
      </c>
      <c r="L1649">
        <v>1348</v>
      </c>
      <c r="N1649">
        <v>1009</v>
      </c>
      <c r="O1649" t="s">
        <v>122</v>
      </c>
      <c r="P1649" t="s">
        <v>122</v>
      </c>
      <c r="Q1649">
        <v>1000</v>
      </c>
      <c r="X1649">
        <v>5.0099999999999997E-3</v>
      </c>
      <c r="Y1649">
        <v>17183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6</v>
      </c>
      <c r="AG1649">
        <v>5.0099999999999997E-3</v>
      </c>
      <c r="AH1649">
        <v>2</v>
      </c>
      <c r="AI1649">
        <v>92848959</v>
      </c>
      <c r="AJ1649">
        <v>1458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ROW(Source!A1053)</f>
        <v>1053</v>
      </c>
      <c r="B1650">
        <v>92848973</v>
      </c>
      <c r="C1650">
        <v>92848948</v>
      </c>
      <c r="D1650">
        <v>49514607</v>
      </c>
      <c r="E1650">
        <v>70</v>
      </c>
      <c r="F1650">
        <v>1</v>
      </c>
      <c r="G1650">
        <v>1</v>
      </c>
      <c r="H1650">
        <v>3</v>
      </c>
      <c r="I1650" t="s">
        <v>987</v>
      </c>
      <c r="J1650" t="s">
        <v>6</v>
      </c>
      <c r="K1650" t="s">
        <v>988</v>
      </c>
      <c r="L1650">
        <v>1327</v>
      </c>
      <c r="N1650">
        <v>1005</v>
      </c>
      <c r="O1650" t="s">
        <v>57</v>
      </c>
      <c r="P1650" t="s">
        <v>57</v>
      </c>
      <c r="Q1650">
        <v>1</v>
      </c>
      <c r="X1650">
        <v>100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 t="s">
        <v>6</v>
      </c>
      <c r="AG1650">
        <v>100</v>
      </c>
      <c r="AH1650">
        <v>3</v>
      </c>
      <c r="AI1650">
        <v>-1</v>
      </c>
      <c r="AJ1650" t="s">
        <v>6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">
      <c r="A1651">
        <f>ROW(Source!A1053)</f>
        <v>1053</v>
      </c>
      <c r="B1651">
        <v>92848974</v>
      </c>
      <c r="C1651">
        <v>92848948</v>
      </c>
      <c r="D1651">
        <v>49514616</v>
      </c>
      <c r="E1651">
        <v>70</v>
      </c>
      <c r="F1651">
        <v>1</v>
      </c>
      <c r="G1651">
        <v>1</v>
      </c>
      <c r="H1651">
        <v>3</v>
      </c>
      <c r="I1651" t="s">
        <v>989</v>
      </c>
      <c r="J1651" t="s">
        <v>6</v>
      </c>
      <c r="K1651" t="s">
        <v>990</v>
      </c>
      <c r="L1651">
        <v>1346</v>
      </c>
      <c r="N1651">
        <v>1009</v>
      </c>
      <c r="O1651" t="s">
        <v>931</v>
      </c>
      <c r="P1651" t="s">
        <v>931</v>
      </c>
      <c r="Q1651">
        <v>1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1</v>
      </c>
      <c r="AD1651">
        <v>0</v>
      </c>
      <c r="AE1651">
        <v>0</v>
      </c>
      <c r="AF1651" t="s">
        <v>6</v>
      </c>
      <c r="AG1651">
        <v>0</v>
      </c>
      <c r="AH1651">
        <v>3</v>
      </c>
      <c r="AI1651">
        <v>-1</v>
      </c>
      <c r="AJ1651" t="s">
        <v>6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">
      <c r="A1652">
        <f>ROW(Source!A1053)</f>
        <v>1053</v>
      </c>
      <c r="B1652">
        <v>92848975</v>
      </c>
      <c r="C1652">
        <v>92848948</v>
      </c>
      <c r="D1652">
        <v>49514616</v>
      </c>
      <c r="E1652">
        <v>70</v>
      </c>
      <c r="F1652">
        <v>1</v>
      </c>
      <c r="G1652">
        <v>1</v>
      </c>
      <c r="H1652">
        <v>3</v>
      </c>
      <c r="I1652" t="s">
        <v>989</v>
      </c>
      <c r="J1652" t="s">
        <v>6</v>
      </c>
      <c r="K1652" t="s">
        <v>991</v>
      </c>
      <c r="L1652">
        <v>1371</v>
      </c>
      <c r="N1652">
        <v>1013</v>
      </c>
      <c r="O1652" t="s">
        <v>22</v>
      </c>
      <c r="P1652" t="s">
        <v>22</v>
      </c>
      <c r="Q1652">
        <v>1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1</v>
      </c>
      <c r="AD1652">
        <v>0</v>
      </c>
      <c r="AE1652">
        <v>0</v>
      </c>
      <c r="AF1652" t="s">
        <v>6</v>
      </c>
      <c r="AG1652">
        <v>0</v>
      </c>
      <c r="AH1652">
        <v>3</v>
      </c>
      <c r="AI1652">
        <v>-1</v>
      </c>
      <c r="AJ1652" t="s">
        <v>6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">
      <c r="A1653">
        <f>ROW(Source!A1053)</f>
        <v>1053</v>
      </c>
      <c r="B1653">
        <v>92848976</v>
      </c>
      <c r="C1653">
        <v>92848948</v>
      </c>
      <c r="D1653">
        <v>49514677</v>
      </c>
      <c r="E1653">
        <v>70</v>
      </c>
      <c r="F1653">
        <v>1</v>
      </c>
      <c r="G1653">
        <v>1</v>
      </c>
      <c r="H1653">
        <v>3</v>
      </c>
      <c r="I1653" t="s">
        <v>992</v>
      </c>
      <c r="J1653" t="s">
        <v>6</v>
      </c>
      <c r="K1653" t="s">
        <v>993</v>
      </c>
      <c r="L1653">
        <v>1371</v>
      </c>
      <c r="N1653">
        <v>1013</v>
      </c>
      <c r="O1653" t="s">
        <v>22</v>
      </c>
      <c r="P1653" t="s">
        <v>22</v>
      </c>
      <c r="Q1653">
        <v>1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1</v>
      </c>
      <c r="AD1653">
        <v>0</v>
      </c>
      <c r="AE1653">
        <v>0</v>
      </c>
      <c r="AF1653" t="s">
        <v>6</v>
      </c>
      <c r="AG1653">
        <v>0</v>
      </c>
      <c r="AH1653">
        <v>3</v>
      </c>
      <c r="AI1653">
        <v>-1</v>
      </c>
      <c r="AJ1653" t="s">
        <v>6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">
      <c r="A1654">
        <f>ROW(Source!A1053)</f>
        <v>1053</v>
      </c>
      <c r="B1654">
        <v>92848977</v>
      </c>
      <c r="C1654">
        <v>92848948</v>
      </c>
      <c r="D1654">
        <v>49514711</v>
      </c>
      <c r="E1654">
        <v>70</v>
      </c>
      <c r="F1654">
        <v>1</v>
      </c>
      <c r="G1654">
        <v>1</v>
      </c>
      <c r="H1654">
        <v>3</v>
      </c>
      <c r="I1654" t="s">
        <v>994</v>
      </c>
      <c r="J1654" t="s">
        <v>6</v>
      </c>
      <c r="K1654" t="s">
        <v>995</v>
      </c>
      <c r="L1654">
        <v>1371</v>
      </c>
      <c r="N1654">
        <v>1013</v>
      </c>
      <c r="O1654" t="s">
        <v>22</v>
      </c>
      <c r="P1654" t="s">
        <v>22</v>
      </c>
      <c r="Q1654">
        <v>1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1</v>
      </c>
      <c r="AD1654">
        <v>0</v>
      </c>
      <c r="AE1654">
        <v>0</v>
      </c>
      <c r="AF1654" t="s">
        <v>6</v>
      </c>
      <c r="AG1654">
        <v>0</v>
      </c>
      <c r="AH1654">
        <v>3</v>
      </c>
      <c r="AI1654">
        <v>-1</v>
      </c>
      <c r="AJ1654" t="s">
        <v>6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">
      <c r="A1655">
        <f>ROW(Source!A1055)</f>
        <v>1055</v>
      </c>
      <c r="B1655">
        <v>92848993</v>
      </c>
      <c r="C1655">
        <v>92848979</v>
      </c>
      <c r="D1655">
        <v>49510719</v>
      </c>
      <c r="E1655">
        <v>70</v>
      </c>
      <c r="F1655">
        <v>1</v>
      </c>
      <c r="G1655">
        <v>1</v>
      </c>
      <c r="H1655">
        <v>1</v>
      </c>
      <c r="I1655" t="s">
        <v>953</v>
      </c>
      <c r="J1655" t="s">
        <v>6</v>
      </c>
      <c r="K1655" t="s">
        <v>954</v>
      </c>
      <c r="L1655">
        <v>1191</v>
      </c>
      <c r="N1655">
        <v>1013</v>
      </c>
      <c r="O1655" t="s">
        <v>915</v>
      </c>
      <c r="P1655" t="s">
        <v>915</v>
      </c>
      <c r="Q1655">
        <v>1</v>
      </c>
      <c r="X1655">
        <v>141</v>
      </c>
      <c r="Y1655">
        <v>0</v>
      </c>
      <c r="Z1655">
        <v>0</v>
      </c>
      <c r="AA1655">
        <v>0</v>
      </c>
      <c r="AB1655">
        <v>8.74</v>
      </c>
      <c r="AC1655">
        <v>0</v>
      </c>
      <c r="AD1655">
        <v>1</v>
      </c>
      <c r="AE1655">
        <v>1</v>
      </c>
      <c r="AF1655" t="s">
        <v>25</v>
      </c>
      <c r="AG1655">
        <v>148.05000000000001</v>
      </c>
      <c r="AH1655">
        <v>2</v>
      </c>
      <c r="AI1655">
        <v>92848980</v>
      </c>
      <c r="AJ1655">
        <v>1460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">
      <c r="A1656">
        <f>ROW(Source!A1055)</f>
        <v>1055</v>
      </c>
      <c r="B1656">
        <v>92848994</v>
      </c>
      <c r="C1656">
        <v>92848979</v>
      </c>
      <c r="D1656">
        <v>49510905</v>
      </c>
      <c r="E1656">
        <v>70</v>
      </c>
      <c r="F1656">
        <v>1</v>
      </c>
      <c r="G1656">
        <v>1</v>
      </c>
      <c r="H1656">
        <v>1</v>
      </c>
      <c r="I1656" t="s">
        <v>916</v>
      </c>
      <c r="J1656" t="s">
        <v>6</v>
      </c>
      <c r="K1656" t="s">
        <v>917</v>
      </c>
      <c r="L1656">
        <v>1191</v>
      </c>
      <c r="N1656">
        <v>1013</v>
      </c>
      <c r="O1656" t="s">
        <v>915</v>
      </c>
      <c r="P1656" t="s">
        <v>915</v>
      </c>
      <c r="Q1656">
        <v>1</v>
      </c>
      <c r="X1656">
        <v>0.94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1</v>
      </c>
      <c r="AE1656">
        <v>2</v>
      </c>
      <c r="AF1656" t="s">
        <v>25</v>
      </c>
      <c r="AG1656">
        <v>0.98699999999999999</v>
      </c>
      <c r="AH1656">
        <v>2</v>
      </c>
      <c r="AI1656">
        <v>92848981</v>
      </c>
      <c r="AJ1656">
        <v>1461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">
      <c r="A1657">
        <f>ROW(Source!A1055)</f>
        <v>1055</v>
      </c>
      <c r="B1657">
        <v>92848995</v>
      </c>
      <c r="C1657">
        <v>92848979</v>
      </c>
      <c r="D1657">
        <v>49672573</v>
      </c>
      <c r="E1657">
        <v>1</v>
      </c>
      <c r="F1657">
        <v>1</v>
      </c>
      <c r="G1657">
        <v>1</v>
      </c>
      <c r="H1657">
        <v>2</v>
      </c>
      <c r="I1657" t="s">
        <v>918</v>
      </c>
      <c r="J1657" t="s">
        <v>919</v>
      </c>
      <c r="K1657" t="s">
        <v>920</v>
      </c>
      <c r="L1657">
        <v>1367</v>
      </c>
      <c r="N1657">
        <v>1011</v>
      </c>
      <c r="O1657" t="s">
        <v>921</v>
      </c>
      <c r="P1657" t="s">
        <v>921</v>
      </c>
      <c r="Q1657">
        <v>1</v>
      </c>
      <c r="X1657">
        <v>0.38</v>
      </c>
      <c r="Y1657">
        <v>0</v>
      </c>
      <c r="Z1657">
        <v>115.4</v>
      </c>
      <c r="AA1657">
        <v>13.5</v>
      </c>
      <c r="AB1657">
        <v>0</v>
      </c>
      <c r="AC1657">
        <v>0</v>
      </c>
      <c r="AD1657">
        <v>1</v>
      </c>
      <c r="AE1657">
        <v>0</v>
      </c>
      <c r="AF1657" t="s">
        <v>25</v>
      </c>
      <c r="AG1657">
        <v>0.39900000000000002</v>
      </c>
      <c r="AH1657">
        <v>2</v>
      </c>
      <c r="AI1657">
        <v>92848982</v>
      </c>
      <c r="AJ1657">
        <v>1462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">
      <c r="A1658">
        <f>ROW(Source!A1055)</f>
        <v>1055</v>
      </c>
      <c r="B1658">
        <v>92848996</v>
      </c>
      <c r="C1658">
        <v>92848979</v>
      </c>
      <c r="D1658">
        <v>49672703</v>
      </c>
      <c r="E1658">
        <v>1</v>
      </c>
      <c r="F1658">
        <v>1</v>
      </c>
      <c r="G1658">
        <v>1</v>
      </c>
      <c r="H1658">
        <v>2</v>
      </c>
      <c r="I1658" t="s">
        <v>955</v>
      </c>
      <c r="J1658" t="s">
        <v>956</v>
      </c>
      <c r="K1658" t="s">
        <v>957</v>
      </c>
      <c r="L1658">
        <v>1367</v>
      </c>
      <c r="N1658">
        <v>1011</v>
      </c>
      <c r="O1658" t="s">
        <v>921</v>
      </c>
      <c r="P1658" t="s">
        <v>921</v>
      </c>
      <c r="Q1658">
        <v>1</v>
      </c>
      <c r="X1658">
        <v>0.34</v>
      </c>
      <c r="Y1658">
        <v>0</v>
      </c>
      <c r="Z1658">
        <v>6.66</v>
      </c>
      <c r="AA1658">
        <v>0</v>
      </c>
      <c r="AB1658">
        <v>0</v>
      </c>
      <c r="AC1658">
        <v>0</v>
      </c>
      <c r="AD1658">
        <v>1</v>
      </c>
      <c r="AE1658">
        <v>0</v>
      </c>
      <c r="AF1658" t="s">
        <v>25</v>
      </c>
      <c r="AG1658">
        <v>0.35700000000000004</v>
      </c>
      <c r="AH1658">
        <v>2</v>
      </c>
      <c r="AI1658">
        <v>92848983</v>
      </c>
      <c r="AJ1658">
        <v>1463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">
      <c r="A1659">
        <f>ROW(Source!A1055)</f>
        <v>1055</v>
      </c>
      <c r="B1659">
        <v>92848997</v>
      </c>
      <c r="C1659">
        <v>92848979</v>
      </c>
      <c r="D1659">
        <v>49673503</v>
      </c>
      <c r="E1659">
        <v>1</v>
      </c>
      <c r="F1659">
        <v>1</v>
      </c>
      <c r="G1659">
        <v>1</v>
      </c>
      <c r="H1659">
        <v>2</v>
      </c>
      <c r="I1659" t="s">
        <v>925</v>
      </c>
      <c r="J1659" t="s">
        <v>926</v>
      </c>
      <c r="K1659" t="s">
        <v>927</v>
      </c>
      <c r="L1659">
        <v>1367</v>
      </c>
      <c r="N1659">
        <v>1011</v>
      </c>
      <c r="O1659" t="s">
        <v>921</v>
      </c>
      <c r="P1659" t="s">
        <v>921</v>
      </c>
      <c r="Q1659">
        <v>1</v>
      </c>
      <c r="X1659">
        <v>0.56000000000000005</v>
      </c>
      <c r="Y1659">
        <v>0</v>
      </c>
      <c r="Z1659">
        <v>65.709999999999994</v>
      </c>
      <c r="AA1659">
        <v>11.6</v>
      </c>
      <c r="AB1659">
        <v>0</v>
      </c>
      <c r="AC1659">
        <v>0</v>
      </c>
      <c r="AD1659">
        <v>1</v>
      </c>
      <c r="AE1659">
        <v>0</v>
      </c>
      <c r="AF1659" t="s">
        <v>25</v>
      </c>
      <c r="AG1659">
        <v>0.58800000000000008</v>
      </c>
      <c r="AH1659">
        <v>2</v>
      </c>
      <c r="AI1659">
        <v>92848984</v>
      </c>
      <c r="AJ1659">
        <v>1464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">
      <c r="A1660">
        <f>ROW(Source!A1055)</f>
        <v>1055</v>
      </c>
      <c r="B1660">
        <v>92848998</v>
      </c>
      <c r="C1660">
        <v>92848979</v>
      </c>
      <c r="D1660">
        <v>49673715</v>
      </c>
      <c r="E1660">
        <v>1</v>
      </c>
      <c r="F1660">
        <v>1</v>
      </c>
      <c r="G1660">
        <v>1</v>
      </c>
      <c r="H1660">
        <v>2</v>
      </c>
      <c r="I1660" t="s">
        <v>937</v>
      </c>
      <c r="J1660" t="s">
        <v>938</v>
      </c>
      <c r="K1660" t="s">
        <v>939</v>
      </c>
      <c r="L1660">
        <v>1367</v>
      </c>
      <c r="N1660">
        <v>1011</v>
      </c>
      <c r="O1660" t="s">
        <v>921</v>
      </c>
      <c r="P1660" t="s">
        <v>921</v>
      </c>
      <c r="Q1660">
        <v>1</v>
      </c>
      <c r="X1660">
        <v>1.4</v>
      </c>
      <c r="Y1660">
        <v>0</v>
      </c>
      <c r="Z1660">
        <v>8.1</v>
      </c>
      <c r="AA1660">
        <v>0</v>
      </c>
      <c r="AB1660">
        <v>0</v>
      </c>
      <c r="AC1660">
        <v>0</v>
      </c>
      <c r="AD1660">
        <v>1</v>
      </c>
      <c r="AE1660">
        <v>0</v>
      </c>
      <c r="AF1660" t="s">
        <v>25</v>
      </c>
      <c r="AG1660">
        <v>1.47</v>
      </c>
      <c r="AH1660">
        <v>2</v>
      </c>
      <c r="AI1660">
        <v>92848985</v>
      </c>
      <c r="AJ1660">
        <v>1465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">
      <c r="A1661">
        <f>ROW(Source!A1055)</f>
        <v>1055</v>
      </c>
      <c r="B1661">
        <v>92848999</v>
      </c>
      <c r="C1661">
        <v>92848979</v>
      </c>
      <c r="D1661">
        <v>49521144</v>
      </c>
      <c r="E1661">
        <v>1</v>
      </c>
      <c r="F1661">
        <v>1</v>
      </c>
      <c r="G1661">
        <v>1</v>
      </c>
      <c r="H1661">
        <v>3</v>
      </c>
      <c r="I1661" t="s">
        <v>958</v>
      </c>
      <c r="J1661" t="s">
        <v>959</v>
      </c>
      <c r="K1661" t="s">
        <v>960</v>
      </c>
      <c r="L1661">
        <v>1348</v>
      </c>
      <c r="N1661">
        <v>1009</v>
      </c>
      <c r="O1661" t="s">
        <v>122</v>
      </c>
      <c r="P1661" t="s">
        <v>122</v>
      </c>
      <c r="Q1661">
        <v>1000</v>
      </c>
      <c r="X1661">
        <v>8.8999999999999995E-4</v>
      </c>
      <c r="Y1661">
        <v>26499</v>
      </c>
      <c r="Z1661">
        <v>0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 t="s">
        <v>6</v>
      </c>
      <c r="AG1661">
        <v>8.8999999999999995E-4</v>
      </c>
      <c r="AH1661">
        <v>2</v>
      </c>
      <c r="AI1661">
        <v>92848986</v>
      </c>
      <c r="AJ1661">
        <v>1466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">
      <c r="A1662">
        <f>ROW(Source!A1055)</f>
        <v>1055</v>
      </c>
      <c r="B1662">
        <v>92849000</v>
      </c>
      <c r="C1662">
        <v>92848979</v>
      </c>
      <c r="D1662">
        <v>49524301</v>
      </c>
      <c r="E1662">
        <v>1</v>
      </c>
      <c r="F1662">
        <v>1</v>
      </c>
      <c r="G1662">
        <v>1</v>
      </c>
      <c r="H1662">
        <v>3</v>
      </c>
      <c r="I1662" t="s">
        <v>940</v>
      </c>
      <c r="J1662" t="s">
        <v>941</v>
      </c>
      <c r="K1662" t="s">
        <v>942</v>
      </c>
      <c r="L1662">
        <v>1348</v>
      </c>
      <c r="N1662">
        <v>1009</v>
      </c>
      <c r="O1662" t="s">
        <v>122</v>
      </c>
      <c r="P1662" t="s">
        <v>122</v>
      </c>
      <c r="Q1662">
        <v>1000</v>
      </c>
      <c r="X1662">
        <v>4.0999999999999999E-4</v>
      </c>
      <c r="Y1662">
        <v>10362</v>
      </c>
      <c r="Z1662">
        <v>0</v>
      </c>
      <c r="AA1662">
        <v>0</v>
      </c>
      <c r="AB1662">
        <v>0</v>
      </c>
      <c r="AC1662">
        <v>0</v>
      </c>
      <c r="AD1662">
        <v>1</v>
      </c>
      <c r="AE1662">
        <v>0</v>
      </c>
      <c r="AF1662" t="s">
        <v>6</v>
      </c>
      <c r="AG1662">
        <v>4.0999999999999999E-4</v>
      </c>
      <c r="AH1662">
        <v>2</v>
      </c>
      <c r="AI1662">
        <v>92848987</v>
      </c>
      <c r="AJ1662">
        <v>1467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">
      <c r="A1663">
        <f>ROW(Source!A1055)</f>
        <v>1055</v>
      </c>
      <c r="B1663">
        <v>92849001</v>
      </c>
      <c r="C1663">
        <v>92848979</v>
      </c>
      <c r="D1663">
        <v>49525488</v>
      </c>
      <c r="E1663">
        <v>1</v>
      </c>
      <c r="F1663">
        <v>1</v>
      </c>
      <c r="G1663">
        <v>1</v>
      </c>
      <c r="H1663">
        <v>3</v>
      </c>
      <c r="I1663" t="s">
        <v>928</v>
      </c>
      <c r="J1663" t="s">
        <v>929</v>
      </c>
      <c r="K1663" t="s">
        <v>930</v>
      </c>
      <c r="L1663">
        <v>1346</v>
      </c>
      <c r="N1663">
        <v>1009</v>
      </c>
      <c r="O1663" t="s">
        <v>931</v>
      </c>
      <c r="P1663" t="s">
        <v>931</v>
      </c>
      <c r="Q1663">
        <v>1</v>
      </c>
      <c r="X1663">
        <v>15</v>
      </c>
      <c r="Y1663">
        <v>9.0399999999999991</v>
      </c>
      <c r="Z1663">
        <v>0</v>
      </c>
      <c r="AA1663">
        <v>0</v>
      </c>
      <c r="AB1663">
        <v>0</v>
      </c>
      <c r="AC1663">
        <v>0</v>
      </c>
      <c r="AD1663">
        <v>1</v>
      </c>
      <c r="AE1663">
        <v>0</v>
      </c>
      <c r="AF1663" t="s">
        <v>6</v>
      </c>
      <c r="AG1663">
        <v>15</v>
      </c>
      <c r="AH1663">
        <v>2</v>
      </c>
      <c r="AI1663">
        <v>92848988</v>
      </c>
      <c r="AJ1663">
        <v>1468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">
      <c r="A1664">
        <f>ROW(Source!A1055)</f>
        <v>1055</v>
      </c>
      <c r="B1664">
        <v>92849002</v>
      </c>
      <c r="C1664">
        <v>92848979</v>
      </c>
      <c r="D1664">
        <v>49526492</v>
      </c>
      <c r="E1664">
        <v>1</v>
      </c>
      <c r="F1664">
        <v>1</v>
      </c>
      <c r="G1664">
        <v>1</v>
      </c>
      <c r="H1664">
        <v>3</v>
      </c>
      <c r="I1664" t="s">
        <v>932</v>
      </c>
      <c r="J1664" t="s">
        <v>933</v>
      </c>
      <c r="K1664" t="s">
        <v>934</v>
      </c>
      <c r="L1664">
        <v>1346</v>
      </c>
      <c r="N1664">
        <v>1009</v>
      </c>
      <c r="O1664" t="s">
        <v>931</v>
      </c>
      <c r="P1664" t="s">
        <v>931</v>
      </c>
      <c r="Q1664">
        <v>1</v>
      </c>
      <c r="X1664">
        <v>8</v>
      </c>
      <c r="Y1664">
        <v>23.09</v>
      </c>
      <c r="Z1664">
        <v>0</v>
      </c>
      <c r="AA1664">
        <v>0</v>
      </c>
      <c r="AB1664">
        <v>0</v>
      </c>
      <c r="AC1664">
        <v>0</v>
      </c>
      <c r="AD1664">
        <v>1</v>
      </c>
      <c r="AE1664">
        <v>0</v>
      </c>
      <c r="AF1664" t="s">
        <v>6</v>
      </c>
      <c r="AG1664">
        <v>8</v>
      </c>
      <c r="AH1664">
        <v>2</v>
      </c>
      <c r="AI1664">
        <v>92848989</v>
      </c>
      <c r="AJ1664">
        <v>1469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">
      <c r="A1665">
        <f>ROW(Source!A1055)</f>
        <v>1055</v>
      </c>
      <c r="B1665">
        <v>92849003</v>
      </c>
      <c r="C1665">
        <v>92848979</v>
      </c>
      <c r="D1665">
        <v>49512814</v>
      </c>
      <c r="E1665">
        <v>70</v>
      </c>
      <c r="F1665">
        <v>1</v>
      </c>
      <c r="G1665">
        <v>1</v>
      </c>
      <c r="H1665">
        <v>3</v>
      </c>
      <c r="I1665" t="s">
        <v>985</v>
      </c>
      <c r="J1665" t="s">
        <v>6</v>
      </c>
      <c r="K1665" t="s">
        <v>986</v>
      </c>
      <c r="L1665">
        <v>1327</v>
      </c>
      <c r="N1665">
        <v>1005</v>
      </c>
      <c r="O1665" t="s">
        <v>57</v>
      </c>
      <c r="P1665" t="s">
        <v>57</v>
      </c>
      <c r="Q1665">
        <v>1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1</v>
      </c>
      <c r="AD1665">
        <v>0</v>
      </c>
      <c r="AE1665">
        <v>0</v>
      </c>
      <c r="AF1665" t="s">
        <v>6</v>
      </c>
      <c r="AG1665">
        <v>0</v>
      </c>
      <c r="AH1665">
        <v>3</v>
      </c>
      <c r="AI1665">
        <v>-1</v>
      </c>
      <c r="AJ1665" t="s">
        <v>6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">
      <c r="A1666">
        <f>ROW(Source!A1055)</f>
        <v>1055</v>
      </c>
      <c r="B1666">
        <v>92849004</v>
      </c>
      <c r="C1666">
        <v>92848979</v>
      </c>
      <c r="D1666">
        <v>49555131</v>
      </c>
      <c r="E1666">
        <v>1</v>
      </c>
      <c r="F1666">
        <v>1</v>
      </c>
      <c r="G1666">
        <v>1</v>
      </c>
      <c r="H1666">
        <v>3</v>
      </c>
      <c r="I1666" t="s">
        <v>961</v>
      </c>
      <c r="J1666" t="s">
        <v>962</v>
      </c>
      <c r="K1666" t="s">
        <v>963</v>
      </c>
      <c r="L1666">
        <v>1348</v>
      </c>
      <c r="N1666">
        <v>1009</v>
      </c>
      <c r="O1666" t="s">
        <v>122</v>
      </c>
      <c r="P1666" t="s">
        <v>122</v>
      </c>
      <c r="Q1666">
        <v>1000</v>
      </c>
      <c r="X1666">
        <v>5.0099999999999997E-3</v>
      </c>
      <c r="Y1666">
        <v>17183</v>
      </c>
      <c r="Z1666">
        <v>0</v>
      </c>
      <c r="AA1666">
        <v>0</v>
      </c>
      <c r="AB1666">
        <v>0</v>
      </c>
      <c r="AC1666">
        <v>0</v>
      </c>
      <c r="AD1666">
        <v>1</v>
      </c>
      <c r="AE1666">
        <v>0</v>
      </c>
      <c r="AF1666" t="s">
        <v>6</v>
      </c>
      <c r="AG1666">
        <v>5.0099999999999997E-3</v>
      </c>
      <c r="AH1666">
        <v>2</v>
      </c>
      <c r="AI1666">
        <v>92848990</v>
      </c>
      <c r="AJ1666">
        <v>1470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">
      <c r="A1667">
        <f>ROW(Source!A1055)</f>
        <v>1055</v>
      </c>
      <c r="B1667">
        <v>92849005</v>
      </c>
      <c r="C1667">
        <v>92848979</v>
      </c>
      <c r="D1667">
        <v>49514607</v>
      </c>
      <c r="E1667">
        <v>70</v>
      </c>
      <c r="F1667">
        <v>1</v>
      </c>
      <c r="G1667">
        <v>1</v>
      </c>
      <c r="H1667">
        <v>3</v>
      </c>
      <c r="I1667" t="s">
        <v>987</v>
      </c>
      <c r="J1667" t="s">
        <v>6</v>
      </c>
      <c r="K1667" t="s">
        <v>988</v>
      </c>
      <c r="L1667">
        <v>1327</v>
      </c>
      <c r="N1667">
        <v>1005</v>
      </c>
      <c r="O1667" t="s">
        <v>57</v>
      </c>
      <c r="P1667" t="s">
        <v>57</v>
      </c>
      <c r="Q1667">
        <v>1</v>
      </c>
      <c r="X1667">
        <v>100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 t="s">
        <v>6</v>
      </c>
      <c r="AG1667">
        <v>100</v>
      </c>
      <c r="AH1667">
        <v>3</v>
      </c>
      <c r="AI1667">
        <v>-1</v>
      </c>
      <c r="AJ1667" t="s">
        <v>6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">
      <c r="A1668">
        <f>ROW(Source!A1055)</f>
        <v>1055</v>
      </c>
      <c r="B1668">
        <v>92849006</v>
      </c>
      <c r="C1668">
        <v>92848979</v>
      </c>
      <c r="D1668">
        <v>49514616</v>
      </c>
      <c r="E1668">
        <v>70</v>
      </c>
      <c r="F1668">
        <v>1</v>
      </c>
      <c r="G1668">
        <v>1</v>
      </c>
      <c r="H1668">
        <v>3</v>
      </c>
      <c r="I1668" t="s">
        <v>989</v>
      </c>
      <c r="J1668" t="s">
        <v>6</v>
      </c>
      <c r="K1668" t="s">
        <v>990</v>
      </c>
      <c r="L1668">
        <v>1346</v>
      </c>
      <c r="N1668">
        <v>1009</v>
      </c>
      <c r="O1668" t="s">
        <v>931</v>
      </c>
      <c r="P1668" t="s">
        <v>931</v>
      </c>
      <c r="Q1668">
        <v>1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1</v>
      </c>
      <c r="AD1668">
        <v>0</v>
      </c>
      <c r="AE1668">
        <v>0</v>
      </c>
      <c r="AF1668" t="s">
        <v>6</v>
      </c>
      <c r="AG1668">
        <v>0</v>
      </c>
      <c r="AH1668">
        <v>3</v>
      </c>
      <c r="AI1668">
        <v>-1</v>
      </c>
      <c r="AJ1668" t="s">
        <v>6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">
      <c r="A1669">
        <f>ROW(Source!A1055)</f>
        <v>1055</v>
      </c>
      <c r="B1669">
        <v>92849007</v>
      </c>
      <c r="C1669">
        <v>92848979</v>
      </c>
      <c r="D1669">
        <v>49514616</v>
      </c>
      <c r="E1669">
        <v>70</v>
      </c>
      <c r="F1669">
        <v>1</v>
      </c>
      <c r="G1669">
        <v>1</v>
      </c>
      <c r="H1669">
        <v>3</v>
      </c>
      <c r="I1669" t="s">
        <v>989</v>
      </c>
      <c r="J1669" t="s">
        <v>6</v>
      </c>
      <c r="K1669" t="s">
        <v>991</v>
      </c>
      <c r="L1669">
        <v>1371</v>
      </c>
      <c r="N1669">
        <v>1013</v>
      </c>
      <c r="O1669" t="s">
        <v>22</v>
      </c>
      <c r="P1669" t="s">
        <v>22</v>
      </c>
      <c r="Q1669">
        <v>1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1</v>
      </c>
      <c r="AD1669">
        <v>0</v>
      </c>
      <c r="AE1669">
        <v>0</v>
      </c>
      <c r="AF1669" t="s">
        <v>6</v>
      </c>
      <c r="AG1669">
        <v>0</v>
      </c>
      <c r="AH1669">
        <v>3</v>
      </c>
      <c r="AI1669">
        <v>-1</v>
      </c>
      <c r="AJ1669" t="s">
        <v>6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">
      <c r="A1670">
        <f>ROW(Source!A1055)</f>
        <v>1055</v>
      </c>
      <c r="B1670">
        <v>92849008</v>
      </c>
      <c r="C1670">
        <v>92848979</v>
      </c>
      <c r="D1670">
        <v>49514677</v>
      </c>
      <c r="E1670">
        <v>70</v>
      </c>
      <c r="F1670">
        <v>1</v>
      </c>
      <c r="G1670">
        <v>1</v>
      </c>
      <c r="H1670">
        <v>3</v>
      </c>
      <c r="I1670" t="s">
        <v>992</v>
      </c>
      <c r="J1670" t="s">
        <v>6</v>
      </c>
      <c r="K1670" t="s">
        <v>993</v>
      </c>
      <c r="L1670">
        <v>1371</v>
      </c>
      <c r="N1670">
        <v>1013</v>
      </c>
      <c r="O1670" t="s">
        <v>22</v>
      </c>
      <c r="P1670" t="s">
        <v>22</v>
      </c>
      <c r="Q1670">
        <v>1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1</v>
      </c>
      <c r="AD1670">
        <v>0</v>
      </c>
      <c r="AE1670">
        <v>0</v>
      </c>
      <c r="AF1670" t="s">
        <v>6</v>
      </c>
      <c r="AG1670">
        <v>0</v>
      </c>
      <c r="AH1670">
        <v>3</v>
      </c>
      <c r="AI1670">
        <v>-1</v>
      </c>
      <c r="AJ1670" t="s">
        <v>6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">
      <c r="A1671">
        <f>ROW(Source!A1055)</f>
        <v>1055</v>
      </c>
      <c r="B1671">
        <v>92849009</v>
      </c>
      <c r="C1671">
        <v>92848979</v>
      </c>
      <c r="D1671">
        <v>49514711</v>
      </c>
      <c r="E1671">
        <v>70</v>
      </c>
      <c r="F1671">
        <v>1</v>
      </c>
      <c r="G1671">
        <v>1</v>
      </c>
      <c r="H1671">
        <v>3</v>
      </c>
      <c r="I1671" t="s">
        <v>994</v>
      </c>
      <c r="J1671" t="s">
        <v>6</v>
      </c>
      <c r="K1671" t="s">
        <v>995</v>
      </c>
      <c r="L1671">
        <v>1371</v>
      </c>
      <c r="N1671">
        <v>1013</v>
      </c>
      <c r="O1671" t="s">
        <v>22</v>
      </c>
      <c r="P1671" t="s">
        <v>22</v>
      </c>
      <c r="Q1671">
        <v>1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1</v>
      </c>
      <c r="AD1671">
        <v>0</v>
      </c>
      <c r="AE1671">
        <v>0</v>
      </c>
      <c r="AF1671" t="s">
        <v>6</v>
      </c>
      <c r="AG1671">
        <v>0</v>
      </c>
      <c r="AH1671">
        <v>3</v>
      </c>
      <c r="AI1671">
        <v>-1</v>
      </c>
      <c r="AJ1671" t="s">
        <v>6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">
      <c r="A1672">
        <f>ROW(Source!A1058)</f>
        <v>1058</v>
      </c>
      <c r="B1672">
        <v>92849026</v>
      </c>
      <c r="C1672">
        <v>92849012</v>
      </c>
      <c r="D1672">
        <v>49510719</v>
      </c>
      <c r="E1672">
        <v>70</v>
      </c>
      <c r="F1672">
        <v>1</v>
      </c>
      <c r="G1672">
        <v>1</v>
      </c>
      <c r="H1672">
        <v>1</v>
      </c>
      <c r="I1672" t="s">
        <v>953</v>
      </c>
      <c r="J1672" t="s">
        <v>6</v>
      </c>
      <c r="K1672" t="s">
        <v>954</v>
      </c>
      <c r="L1672">
        <v>1191</v>
      </c>
      <c r="N1672">
        <v>1013</v>
      </c>
      <c r="O1672" t="s">
        <v>915</v>
      </c>
      <c r="P1672" t="s">
        <v>915</v>
      </c>
      <c r="Q1672">
        <v>1</v>
      </c>
      <c r="X1672">
        <v>141</v>
      </c>
      <c r="Y1672">
        <v>0</v>
      </c>
      <c r="Z1672">
        <v>0</v>
      </c>
      <c r="AA1672">
        <v>0</v>
      </c>
      <c r="AB1672">
        <v>8.74</v>
      </c>
      <c r="AC1672">
        <v>0</v>
      </c>
      <c r="AD1672">
        <v>1</v>
      </c>
      <c r="AE1672">
        <v>1</v>
      </c>
      <c r="AF1672" t="s">
        <v>25</v>
      </c>
      <c r="AG1672">
        <v>148.05000000000001</v>
      </c>
      <c r="AH1672">
        <v>2</v>
      </c>
      <c r="AI1672">
        <v>92849013</v>
      </c>
      <c r="AJ1672">
        <v>1473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">
      <c r="A1673">
        <f>ROW(Source!A1058)</f>
        <v>1058</v>
      </c>
      <c r="B1673">
        <v>92849027</v>
      </c>
      <c r="C1673">
        <v>92849012</v>
      </c>
      <c r="D1673">
        <v>49510905</v>
      </c>
      <c r="E1673">
        <v>70</v>
      </c>
      <c r="F1673">
        <v>1</v>
      </c>
      <c r="G1673">
        <v>1</v>
      </c>
      <c r="H1673">
        <v>1</v>
      </c>
      <c r="I1673" t="s">
        <v>916</v>
      </c>
      <c r="J1673" t="s">
        <v>6</v>
      </c>
      <c r="K1673" t="s">
        <v>917</v>
      </c>
      <c r="L1673">
        <v>1191</v>
      </c>
      <c r="N1673">
        <v>1013</v>
      </c>
      <c r="O1673" t="s">
        <v>915</v>
      </c>
      <c r="P1673" t="s">
        <v>915</v>
      </c>
      <c r="Q1673">
        <v>1</v>
      </c>
      <c r="X1673">
        <v>0.94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1</v>
      </c>
      <c r="AE1673">
        <v>2</v>
      </c>
      <c r="AF1673" t="s">
        <v>25</v>
      </c>
      <c r="AG1673">
        <v>0.98699999999999999</v>
      </c>
      <c r="AH1673">
        <v>2</v>
      </c>
      <c r="AI1673">
        <v>92849014</v>
      </c>
      <c r="AJ1673">
        <v>1474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">
      <c r="A1674">
        <f>ROW(Source!A1058)</f>
        <v>1058</v>
      </c>
      <c r="B1674">
        <v>92849028</v>
      </c>
      <c r="C1674">
        <v>92849012</v>
      </c>
      <c r="D1674">
        <v>49672573</v>
      </c>
      <c r="E1674">
        <v>1</v>
      </c>
      <c r="F1674">
        <v>1</v>
      </c>
      <c r="G1674">
        <v>1</v>
      </c>
      <c r="H1674">
        <v>2</v>
      </c>
      <c r="I1674" t="s">
        <v>918</v>
      </c>
      <c r="J1674" t="s">
        <v>919</v>
      </c>
      <c r="K1674" t="s">
        <v>920</v>
      </c>
      <c r="L1674">
        <v>1367</v>
      </c>
      <c r="N1674">
        <v>1011</v>
      </c>
      <c r="O1674" t="s">
        <v>921</v>
      </c>
      <c r="P1674" t="s">
        <v>921</v>
      </c>
      <c r="Q1674">
        <v>1</v>
      </c>
      <c r="X1674">
        <v>0.38</v>
      </c>
      <c r="Y1674">
        <v>0</v>
      </c>
      <c r="Z1674">
        <v>115.4</v>
      </c>
      <c r="AA1674">
        <v>13.5</v>
      </c>
      <c r="AB1674">
        <v>0</v>
      </c>
      <c r="AC1674">
        <v>0</v>
      </c>
      <c r="AD1674">
        <v>1</v>
      </c>
      <c r="AE1674">
        <v>0</v>
      </c>
      <c r="AF1674" t="s">
        <v>25</v>
      </c>
      <c r="AG1674">
        <v>0.39900000000000002</v>
      </c>
      <c r="AH1674">
        <v>2</v>
      </c>
      <c r="AI1674">
        <v>92849015</v>
      </c>
      <c r="AJ1674">
        <v>1475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">
      <c r="A1675">
        <f>ROW(Source!A1058)</f>
        <v>1058</v>
      </c>
      <c r="B1675">
        <v>92849029</v>
      </c>
      <c r="C1675">
        <v>92849012</v>
      </c>
      <c r="D1675">
        <v>49672703</v>
      </c>
      <c r="E1675">
        <v>1</v>
      </c>
      <c r="F1675">
        <v>1</v>
      </c>
      <c r="G1675">
        <v>1</v>
      </c>
      <c r="H1675">
        <v>2</v>
      </c>
      <c r="I1675" t="s">
        <v>955</v>
      </c>
      <c r="J1675" t="s">
        <v>956</v>
      </c>
      <c r="K1675" t="s">
        <v>957</v>
      </c>
      <c r="L1675">
        <v>1367</v>
      </c>
      <c r="N1675">
        <v>1011</v>
      </c>
      <c r="O1675" t="s">
        <v>921</v>
      </c>
      <c r="P1675" t="s">
        <v>921</v>
      </c>
      <c r="Q1675">
        <v>1</v>
      </c>
      <c r="X1675">
        <v>0.34</v>
      </c>
      <c r="Y1675">
        <v>0</v>
      </c>
      <c r="Z1675">
        <v>6.66</v>
      </c>
      <c r="AA1675">
        <v>0</v>
      </c>
      <c r="AB1675">
        <v>0</v>
      </c>
      <c r="AC1675">
        <v>0</v>
      </c>
      <c r="AD1675">
        <v>1</v>
      </c>
      <c r="AE1675">
        <v>0</v>
      </c>
      <c r="AF1675" t="s">
        <v>25</v>
      </c>
      <c r="AG1675">
        <v>0.35700000000000004</v>
      </c>
      <c r="AH1675">
        <v>2</v>
      </c>
      <c r="AI1675">
        <v>92849016</v>
      </c>
      <c r="AJ1675">
        <v>1476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">
      <c r="A1676">
        <f>ROW(Source!A1058)</f>
        <v>1058</v>
      </c>
      <c r="B1676">
        <v>92849030</v>
      </c>
      <c r="C1676">
        <v>92849012</v>
      </c>
      <c r="D1676">
        <v>49673503</v>
      </c>
      <c r="E1676">
        <v>1</v>
      </c>
      <c r="F1676">
        <v>1</v>
      </c>
      <c r="G1676">
        <v>1</v>
      </c>
      <c r="H1676">
        <v>2</v>
      </c>
      <c r="I1676" t="s">
        <v>925</v>
      </c>
      <c r="J1676" t="s">
        <v>926</v>
      </c>
      <c r="K1676" t="s">
        <v>927</v>
      </c>
      <c r="L1676">
        <v>1367</v>
      </c>
      <c r="N1676">
        <v>1011</v>
      </c>
      <c r="O1676" t="s">
        <v>921</v>
      </c>
      <c r="P1676" t="s">
        <v>921</v>
      </c>
      <c r="Q1676">
        <v>1</v>
      </c>
      <c r="X1676">
        <v>0.56000000000000005</v>
      </c>
      <c r="Y1676">
        <v>0</v>
      </c>
      <c r="Z1676">
        <v>65.709999999999994</v>
      </c>
      <c r="AA1676">
        <v>11.6</v>
      </c>
      <c r="AB1676">
        <v>0</v>
      </c>
      <c r="AC1676">
        <v>0</v>
      </c>
      <c r="AD1676">
        <v>1</v>
      </c>
      <c r="AE1676">
        <v>0</v>
      </c>
      <c r="AF1676" t="s">
        <v>25</v>
      </c>
      <c r="AG1676">
        <v>0.58800000000000008</v>
      </c>
      <c r="AH1676">
        <v>2</v>
      </c>
      <c r="AI1676">
        <v>92849017</v>
      </c>
      <c r="AJ1676">
        <v>1477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">
      <c r="A1677">
        <f>ROW(Source!A1058)</f>
        <v>1058</v>
      </c>
      <c r="B1677">
        <v>92849031</v>
      </c>
      <c r="C1677">
        <v>92849012</v>
      </c>
      <c r="D1677">
        <v>49673715</v>
      </c>
      <c r="E1677">
        <v>1</v>
      </c>
      <c r="F1677">
        <v>1</v>
      </c>
      <c r="G1677">
        <v>1</v>
      </c>
      <c r="H1677">
        <v>2</v>
      </c>
      <c r="I1677" t="s">
        <v>937</v>
      </c>
      <c r="J1677" t="s">
        <v>938</v>
      </c>
      <c r="K1677" t="s">
        <v>939</v>
      </c>
      <c r="L1677">
        <v>1367</v>
      </c>
      <c r="N1677">
        <v>1011</v>
      </c>
      <c r="O1677" t="s">
        <v>921</v>
      </c>
      <c r="P1677" t="s">
        <v>921</v>
      </c>
      <c r="Q1677">
        <v>1</v>
      </c>
      <c r="X1677">
        <v>1.4</v>
      </c>
      <c r="Y1677">
        <v>0</v>
      </c>
      <c r="Z1677">
        <v>8.1</v>
      </c>
      <c r="AA1677">
        <v>0</v>
      </c>
      <c r="AB1677">
        <v>0</v>
      </c>
      <c r="AC1677">
        <v>0</v>
      </c>
      <c r="AD1677">
        <v>1</v>
      </c>
      <c r="AE1677">
        <v>0</v>
      </c>
      <c r="AF1677" t="s">
        <v>25</v>
      </c>
      <c r="AG1677">
        <v>1.47</v>
      </c>
      <c r="AH1677">
        <v>2</v>
      </c>
      <c r="AI1677">
        <v>92849018</v>
      </c>
      <c r="AJ1677">
        <v>1478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">
      <c r="A1678">
        <f>ROW(Source!A1058)</f>
        <v>1058</v>
      </c>
      <c r="B1678">
        <v>92849032</v>
      </c>
      <c r="C1678">
        <v>92849012</v>
      </c>
      <c r="D1678">
        <v>49521144</v>
      </c>
      <c r="E1678">
        <v>1</v>
      </c>
      <c r="F1678">
        <v>1</v>
      </c>
      <c r="G1678">
        <v>1</v>
      </c>
      <c r="H1678">
        <v>3</v>
      </c>
      <c r="I1678" t="s">
        <v>958</v>
      </c>
      <c r="J1678" t="s">
        <v>959</v>
      </c>
      <c r="K1678" t="s">
        <v>960</v>
      </c>
      <c r="L1678">
        <v>1348</v>
      </c>
      <c r="N1678">
        <v>1009</v>
      </c>
      <c r="O1678" t="s">
        <v>122</v>
      </c>
      <c r="P1678" t="s">
        <v>122</v>
      </c>
      <c r="Q1678">
        <v>1000</v>
      </c>
      <c r="X1678">
        <v>8.8999999999999995E-4</v>
      </c>
      <c r="Y1678">
        <v>26499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 t="s">
        <v>6</v>
      </c>
      <c r="AG1678">
        <v>8.8999999999999995E-4</v>
      </c>
      <c r="AH1678">
        <v>2</v>
      </c>
      <c r="AI1678">
        <v>92849019</v>
      </c>
      <c r="AJ1678">
        <v>1479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">
      <c r="A1679">
        <f>ROW(Source!A1058)</f>
        <v>1058</v>
      </c>
      <c r="B1679">
        <v>92849033</v>
      </c>
      <c r="C1679">
        <v>92849012</v>
      </c>
      <c r="D1679">
        <v>49524301</v>
      </c>
      <c r="E1679">
        <v>1</v>
      </c>
      <c r="F1679">
        <v>1</v>
      </c>
      <c r="G1679">
        <v>1</v>
      </c>
      <c r="H1679">
        <v>3</v>
      </c>
      <c r="I1679" t="s">
        <v>940</v>
      </c>
      <c r="J1679" t="s">
        <v>941</v>
      </c>
      <c r="K1679" t="s">
        <v>942</v>
      </c>
      <c r="L1679">
        <v>1348</v>
      </c>
      <c r="N1679">
        <v>1009</v>
      </c>
      <c r="O1679" t="s">
        <v>122</v>
      </c>
      <c r="P1679" t="s">
        <v>122</v>
      </c>
      <c r="Q1679">
        <v>1000</v>
      </c>
      <c r="X1679">
        <v>4.0999999999999999E-4</v>
      </c>
      <c r="Y1679">
        <v>10362</v>
      </c>
      <c r="Z1679">
        <v>0</v>
      </c>
      <c r="AA1679">
        <v>0</v>
      </c>
      <c r="AB1679">
        <v>0</v>
      </c>
      <c r="AC1679">
        <v>0</v>
      </c>
      <c r="AD1679">
        <v>1</v>
      </c>
      <c r="AE1679">
        <v>0</v>
      </c>
      <c r="AF1679" t="s">
        <v>6</v>
      </c>
      <c r="AG1679">
        <v>4.0999999999999999E-4</v>
      </c>
      <c r="AH1679">
        <v>2</v>
      </c>
      <c r="AI1679">
        <v>92849020</v>
      </c>
      <c r="AJ1679">
        <v>1480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">
      <c r="A1680">
        <f>ROW(Source!A1058)</f>
        <v>1058</v>
      </c>
      <c r="B1680">
        <v>92849034</v>
      </c>
      <c r="C1680">
        <v>92849012</v>
      </c>
      <c r="D1680">
        <v>49525488</v>
      </c>
      <c r="E1680">
        <v>1</v>
      </c>
      <c r="F1680">
        <v>1</v>
      </c>
      <c r="G1680">
        <v>1</v>
      </c>
      <c r="H1680">
        <v>3</v>
      </c>
      <c r="I1680" t="s">
        <v>928</v>
      </c>
      <c r="J1680" t="s">
        <v>929</v>
      </c>
      <c r="K1680" t="s">
        <v>930</v>
      </c>
      <c r="L1680">
        <v>1346</v>
      </c>
      <c r="N1680">
        <v>1009</v>
      </c>
      <c r="O1680" t="s">
        <v>931</v>
      </c>
      <c r="P1680" t="s">
        <v>931</v>
      </c>
      <c r="Q1680">
        <v>1</v>
      </c>
      <c r="X1680">
        <v>15</v>
      </c>
      <c r="Y1680">
        <v>9.0399999999999991</v>
      </c>
      <c r="Z1680">
        <v>0</v>
      </c>
      <c r="AA1680">
        <v>0</v>
      </c>
      <c r="AB1680">
        <v>0</v>
      </c>
      <c r="AC1680">
        <v>0</v>
      </c>
      <c r="AD1680">
        <v>1</v>
      </c>
      <c r="AE1680">
        <v>0</v>
      </c>
      <c r="AF1680" t="s">
        <v>6</v>
      </c>
      <c r="AG1680">
        <v>15</v>
      </c>
      <c r="AH1680">
        <v>2</v>
      </c>
      <c r="AI1680">
        <v>92849021</v>
      </c>
      <c r="AJ1680">
        <v>1481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">
      <c r="A1681">
        <f>ROW(Source!A1058)</f>
        <v>1058</v>
      </c>
      <c r="B1681">
        <v>92849035</v>
      </c>
      <c r="C1681">
        <v>92849012</v>
      </c>
      <c r="D1681">
        <v>49526492</v>
      </c>
      <c r="E1681">
        <v>1</v>
      </c>
      <c r="F1681">
        <v>1</v>
      </c>
      <c r="G1681">
        <v>1</v>
      </c>
      <c r="H1681">
        <v>3</v>
      </c>
      <c r="I1681" t="s">
        <v>932</v>
      </c>
      <c r="J1681" t="s">
        <v>933</v>
      </c>
      <c r="K1681" t="s">
        <v>934</v>
      </c>
      <c r="L1681">
        <v>1346</v>
      </c>
      <c r="N1681">
        <v>1009</v>
      </c>
      <c r="O1681" t="s">
        <v>931</v>
      </c>
      <c r="P1681" t="s">
        <v>931</v>
      </c>
      <c r="Q1681">
        <v>1</v>
      </c>
      <c r="X1681">
        <v>8</v>
      </c>
      <c r="Y1681">
        <v>23.09</v>
      </c>
      <c r="Z1681">
        <v>0</v>
      </c>
      <c r="AA1681">
        <v>0</v>
      </c>
      <c r="AB1681">
        <v>0</v>
      </c>
      <c r="AC1681">
        <v>0</v>
      </c>
      <c r="AD1681">
        <v>1</v>
      </c>
      <c r="AE1681">
        <v>0</v>
      </c>
      <c r="AF1681" t="s">
        <v>6</v>
      </c>
      <c r="AG1681">
        <v>8</v>
      </c>
      <c r="AH1681">
        <v>2</v>
      </c>
      <c r="AI1681">
        <v>92849022</v>
      </c>
      <c r="AJ1681">
        <v>1482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">
      <c r="A1682">
        <f>ROW(Source!A1058)</f>
        <v>1058</v>
      </c>
      <c r="B1682">
        <v>92849036</v>
      </c>
      <c r="C1682">
        <v>92849012</v>
      </c>
      <c r="D1682">
        <v>49512814</v>
      </c>
      <c r="E1682">
        <v>70</v>
      </c>
      <c r="F1682">
        <v>1</v>
      </c>
      <c r="G1682">
        <v>1</v>
      </c>
      <c r="H1682">
        <v>3</v>
      </c>
      <c r="I1682" t="s">
        <v>985</v>
      </c>
      <c r="J1682" t="s">
        <v>6</v>
      </c>
      <c r="K1682" t="s">
        <v>986</v>
      </c>
      <c r="L1682">
        <v>1327</v>
      </c>
      <c r="N1682">
        <v>1005</v>
      </c>
      <c r="O1682" t="s">
        <v>57</v>
      </c>
      <c r="P1682" t="s">
        <v>57</v>
      </c>
      <c r="Q1682">
        <v>1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1</v>
      </c>
      <c r="AD1682">
        <v>0</v>
      </c>
      <c r="AE1682">
        <v>0</v>
      </c>
      <c r="AF1682" t="s">
        <v>6</v>
      </c>
      <c r="AG1682">
        <v>0</v>
      </c>
      <c r="AH1682">
        <v>3</v>
      </c>
      <c r="AI1682">
        <v>-1</v>
      </c>
      <c r="AJ1682" t="s">
        <v>6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">
      <c r="A1683">
        <f>ROW(Source!A1058)</f>
        <v>1058</v>
      </c>
      <c r="B1683">
        <v>92849037</v>
      </c>
      <c r="C1683">
        <v>92849012</v>
      </c>
      <c r="D1683">
        <v>49555131</v>
      </c>
      <c r="E1683">
        <v>1</v>
      </c>
      <c r="F1683">
        <v>1</v>
      </c>
      <c r="G1683">
        <v>1</v>
      </c>
      <c r="H1683">
        <v>3</v>
      </c>
      <c r="I1683" t="s">
        <v>961</v>
      </c>
      <c r="J1683" t="s">
        <v>962</v>
      </c>
      <c r="K1683" t="s">
        <v>963</v>
      </c>
      <c r="L1683">
        <v>1348</v>
      </c>
      <c r="N1683">
        <v>1009</v>
      </c>
      <c r="O1683" t="s">
        <v>122</v>
      </c>
      <c r="P1683" t="s">
        <v>122</v>
      </c>
      <c r="Q1683">
        <v>1000</v>
      </c>
      <c r="X1683">
        <v>5.0099999999999997E-3</v>
      </c>
      <c r="Y1683">
        <v>17183</v>
      </c>
      <c r="Z1683">
        <v>0</v>
      </c>
      <c r="AA1683">
        <v>0</v>
      </c>
      <c r="AB1683">
        <v>0</v>
      </c>
      <c r="AC1683">
        <v>0</v>
      </c>
      <c r="AD1683">
        <v>1</v>
      </c>
      <c r="AE1683">
        <v>0</v>
      </c>
      <c r="AF1683" t="s">
        <v>6</v>
      </c>
      <c r="AG1683">
        <v>5.0099999999999997E-3</v>
      </c>
      <c r="AH1683">
        <v>2</v>
      </c>
      <c r="AI1683">
        <v>92849023</v>
      </c>
      <c r="AJ1683">
        <v>1483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">
      <c r="A1684">
        <f>ROW(Source!A1058)</f>
        <v>1058</v>
      </c>
      <c r="B1684">
        <v>92849038</v>
      </c>
      <c r="C1684">
        <v>92849012</v>
      </c>
      <c r="D1684">
        <v>49514607</v>
      </c>
      <c r="E1684">
        <v>70</v>
      </c>
      <c r="F1684">
        <v>1</v>
      </c>
      <c r="G1684">
        <v>1</v>
      </c>
      <c r="H1684">
        <v>3</v>
      </c>
      <c r="I1684" t="s">
        <v>987</v>
      </c>
      <c r="J1684" t="s">
        <v>6</v>
      </c>
      <c r="K1684" t="s">
        <v>988</v>
      </c>
      <c r="L1684">
        <v>1327</v>
      </c>
      <c r="N1684">
        <v>1005</v>
      </c>
      <c r="O1684" t="s">
        <v>57</v>
      </c>
      <c r="P1684" t="s">
        <v>57</v>
      </c>
      <c r="Q1684">
        <v>1</v>
      </c>
      <c r="X1684">
        <v>100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 t="s">
        <v>6</v>
      </c>
      <c r="AG1684">
        <v>100</v>
      </c>
      <c r="AH1684">
        <v>3</v>
      </c>
      <c r="AI1684">
        <v>-1</v>
      </c>
      <c r="AJ1684" t="s">
        <v>6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">
      <c r="A1685">
        <f>ROW(Source!A1058)</f>
        <v>1058</v>
      </c>
      <c r="B1685">
        <v>92849039</v>
      </c>
      <c r="C1685">
        <v>92849012</v>
      </c>
      <c r="D1685">
        <v>49514616</v>
      </c>
      <c r="E1685">
        <v>70</v>
      </c>
      <c r="F1685">
        <v>1</v>
      </c>
      <c r="G1685">
        <v>1</v>
      </c>
      <c r="H1685">
        <v>3</v>
      </c>
      <c r="I1685" t="s">
        <v>989</v>
      </c>
      <c r="J1685" t="s">
        <v>6</v>
      </c>
      <c r="K1685" t="s">
        <v>990</v>
      </c>
      <c r="L1685">
        <v>1346</v>
      </c>
      <c r="N1685">
        <v>1009</v>
      </c>
      <c r="O1685" t="s">
        <v>931</v>
      </c>
      <c r="P1685" t="s">
        <v>931</v>
      </c>
      <c r="Q1685">
        <v>1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1</v>
      </c>
      <c r="AD1685">
        <v>0</v>
      </c>
      <c r="AE1685">
        <v>0</v>
      </c>
      <c r="AF1685" t="s">
        <v>6</v>
      </c>
      <c r="AG1685">
        <v>0</v>
      </c>
      <c r="AH1685">
        <v>3</v>
      </c>
      <c r="AI1685">
        <v>-1</v>
      </c>
      <c r="AJ1685" t="s">
        <v>6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">
      <c r="A1686">
        <f>ROW(Source!A1058)</f>
        <v>1058</v>
      </c>
      <c r="B1686">
        <v>92849040</v>
      </c>
      <c r="C1686">
        <v>92849012</v>
      </c>
      <c r="D1686">
        <v>49514616</v>
      </c>
      <c r="E1686">
        <v>70</v>
      </c>
      <c r="F1686">
        <v>1</v>
      </c>
      <c r="G1686">
        <v>1</v>
      </c>
      <c r="H1686">
        <v>3</v>
      </c>
      <c r="I1686" t="s">
        <v>989</v>
      </c>
      <c r="J1686" t="s">
        <v>6</v>
      </c>
      <c r="K1686" t="s">
        <v>991</v>
      </c>
      <c r="L1686">
        <v>1371</v>
      </c>
      <c r="N1686">
        <v>1013</v>
      </c>
      <c r="O1686" t="s">
        <v>22</v>
      </c>
      <c r="P1686" t="s">
        <v>22</v>
      </c>
      <c r="Q1686">
        <v>1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1</v>
      </c>
      <c r="AD1686">
        <v>0</v>
      </c>
      <c r="AE1686">
        <v>0</v>
      </c>
      <c r="AF1686" t="s">
        <v>6</v>
      </c>
      <c r="AG1686">
        <v>0</v>
      </c>
      <c r="AH1686">
        <v>3</v>
      </c>
      <c r="AI1686">
        <v>-1</v>
      </c>
      <c r="AJ1686" t="s">
        <v>6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">
      <c r="A1687">
        <f>ROW(Source!A1058)</f>
        <v>1058</v>
      </c>
      <c r="B1687">
        <v>92849041</v>
      </c>
      <c r="C1687">
        <v>92849012</v>
      </c>
      <c r="D1687">
        <v>49514677</v>
      </c>
      <c r="E1687">
        <v>70</v>
      </c>
      <c r="F1687">
        <v>1</v>
      </c>
      <c r="G1687">
        <v>1</v>
      </c>
      <c r="H1687">
        <v>3</v>
      </c>
      <c r="I1687" t="s">
        <v>992</v>
      </c>
      <c r="J1687" t="s">
        <v>6</v>
      </c>
      <c r="K1687" t="s">
        <v>993</v>
      </c>
      <c r="L1687">
        <v>1371</v>
      </c>
      <c r="N1687">
        <v>1013</v>
      </c>
      <c r="O1687" t="s">
        <v>22</v>
      </c>
      <c r="P1687" t="s">
        <v>22</v>
      </c>
      <c r="Q1687">
        <v>1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1</v>
      </c>
      <c r="AD1687">
        <v>0</v>
      </c>
      <c r="AE1687">
        <v>0</v>
      </c>
      <c r="AF1687" t="s">
        <v>6</v>
      </c>
      <c r="AG1687">
        <v>0</v>
      </c>
      <c r="AH1687">
        <v>3</v>
      </c>
      <c r="AI1687">
        <v>-1</v>
      </c>
      <c r="AJ1687" t="s">
        <v>6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">
      <c r="A1688">
        <f>ROW(Source!A1061)</f>
        <v>1061</v>
      </c>
      <c r="B1688">
        <v>92849059</v>
      </c>
      <c r="C1688">
        <v>92849044</v>
      </c>
      <c r="D1688">
        <v>49510719</v>
      </c>
      <c r="E1688">
        <v>70</v>
      </c>
      <c r="F1688">
        <v>1</v>
      </c>
      <c r="G1688">
        <v>1</v>
      </c>
      <c r="H1688">
        <v>1</v>
      </c>
      <c r="I1688" t="s">
        <v>953</v>
      </c>
      <c r="J1688" t="s">
        <v>6</v>
      </c>
      <c r="K1688" t="s">
        <v>954</v>
      </c>
      <c r="L1688">
        <v>1191</v>
      </c>
      <c r="N1688">
        <v>1013</v>
      </c>
      <c r="O1688" t="s">
        <v>915</v>
      </c>
      <c r="P1688" t="s">
        <v>915</v>
      </c>
      <c r="Q1688">
        <v>1</v>
      </c>
      <c r="X1688">
        <v>122</v>
      </c>
      <c r="Y1688">
        <v>0</v>
      </c>
      <c r="Z1688">
        <v>0</v>
      </c>
      <c r="AA1688">
        <v>0</v>
      </c>
      <c r="AB1688">
        <v>8.74</v>
      </c>
      <c r="AC1688">
        <v>0</v>
      </c>
      <c r="AD1688">
        <v>1</v>
      </c>
      <c r="AE1688">
        <v>1</v>
      </c>
      <c r="AF1688" t="s">
        <v>116</v>
      </c>
      <c r="AG1688">
        <v>128.1</v>
      </c>
      <c r="AH1688">
        <v>2</v>
      </c>
      <c r="AI1688">
        <v>92849045</v>
      </c>
      <c r="AJ1688">
        <v>1486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">
      <c r="A1689">
        <f>ROW(Source!A1061)</f>
        <v>1061</v>
      </c>
      <c r="B1689">
        <v>92849060</v>
      </c>
      <c r="C1689">
        <v>92849044</v>
      </c>
      <c r="D1689">
        <v>49510905</v>
      </c>
      <c r="E1689">
        <v>70</v>
      </c>
      <c r="F1689">
        <v>1</v>
      </c>
      <c r="G1689">
        <v>1</v>
      </c>
      <c r="H1689">
        <v>1</v>
      </c>
      <c r="I1689" t="s">
        <v>916</v>
      </c>
      <c r="J1689" t="s">
        <v>6</v>
      </c>
      <c r="K1689" t="s">
        <v>917</v>
      </c>
      <c r="L1689">
        <v>1191</v>
      </c>
      <c r="N1689">
        <v>1013</v>
      </c>
      <c r="O1689" t="s">
        <v>915</v>
      </c>
      <c r="P1689" t="s">
        <v>915</v>
      </c>
      <c r="Q1689">
        <v>1</v>
      </c>
      <c r="X1689">
        <v>0.87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2</v>
      </c>
      <c r="AF1689" t="s">
        <v>116</v>
      </c>
      <c r="AG1689">
        <v>0.91349999999999998</v>
      </c>
      <c r="AH1689">
        <v>2</v>
      </c>
      <c r="AI1689">
        <v>92849046</v>
      </c>
      <c r="AJ1689">
        <v>1487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">
      <c r="A1690">
        <f>ROW(Source!A1061)</f>
        <v>1061</v>
      </c>
      <c r="B1690">
        <v>92849061</v>
      </c>
      <c r="C1690">
        <v>92849044</v>
      </c>
      <c r="D1690">
        <v>49672573</v>
      </c>
      <c r="E1690">
        <v>1</v>
      </c>
      <c r="F1690">
        <v>1</v>
      </c>
      <c r="G1690">
        <v>1</v>
      </c>
      <c r="H1690">
        <v>2</v>
      </c>
      <c r="I1690" t="s">
        <v>918</v>
      </c>
      <c r="J1690" t="s">
        <v>919</v>
      </c>
      <c r="K1690" t="s">
        <v>920</v>
      </c>
      <c r="L1690">
        <v>1367</v>
      </c>
      <c r="N1690">
        <v>1011</v>
      </c>
      <c r="O1690" t="s">
        <v>921</v>
      </c>
      <c r="P1690" t="s">
        <v>921</v>
      </c>
      <c r="Q1690">
        <v>1</v>
      </c>
      <c r="X1690">
        <v>0.35</v>
      </c>
      <c r="Y1690">
        <v>0</v>
      </c>
      <c r="Z1690">
        <v>115.4</v>
      </c>
      <c r="AA1690">
        <v>13.5</v>
      </c>
      <c r="AB1690">
        <v>0</v>
      </c>
      <c r="AC1690">
        <v>0</v>
      </c>
      <c r="AD1690">
        <v>1</v>
      </c>
      <c r="AE1690">
        <v>0</v>
      </c>
      <c r="AF1690" t="s">
        <v>116</v>
      </c>
      <c r="AG1690">
        <v>0.36749999999999999</v>
      </c>
      <c r="AH1690">
        <v>2</v>
      </c>
      <c r="AI1690">
        <v>92849047</v>
      </c>
      <c r="AJ1690">
        <v>1488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">
      <c r="A1691">
        <f>ROW(Source!A1061)</f>
        <v>1061</v>
      </c>
      <c r="B1691">
        <v>92849062</v>
      </c>
      <c r="C1691">
        <v>92849044</v>
      </c>
      <c r="D1691">
        <v>49672703</v>
      </c>
      <c r="E1691">
        <v>1</v>
      </c>
      <c r="F1691">
        <v>1</v>
      </c>
      <c r="G1691">
        <v>1</v>
      </c>
      <c r="H1691">
        <v>2</v>
      </c>
      <c r="I1691" t="s">
        <v>955</v>
      </c>
      <c r="J1691" t="s">
        <v>956</v>
      </c>
      <c r="K1691" t="s">
        <v>957</v>
      </c>
      <c r="L1691">
        <v>1367</v>
      </c>
      <c r="N1691">
        <v>1011</v>
      </c>
      <c r="O1691" t="s">
        <v>921</v>
      </c>
      <c r="P1691" t="s">
        <v>921</v>
      </c>
      <c r="Q1691">
        <v>1</v>
      </c>
      <c r="X1691">
        <v>0.34</v>
      </c>
      <c r="Y1691">
        <v>0</v>
      </c>
      <c r="Z1691">
        <v>6.66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 t="s">
        <v>116</v>
      </c>
      <c r="AG1691">
        <v>0.35700000000000004</v>
      </c>
      <c r="AH1691">
        <v>2</v>
      </c>
      <c r="AI1691">
        <v>92849048</v>
      </c>
      <c r="AJ1691">
        <v>1489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">
      <c r="A1692">
        <f>ROW(Source!A1061)</f>
        <v>1061</v>
      </c>
      <c r="B1692">
        <v>92849063</v>
      </c>
      <c r="C1692">
        <v>92849044</v>
      </c>
      <c r="D1692">
        <v>49673503</v>
      </c>
      <c r="E1692">
        <v>1</v>
      </c>
      <c r="F1692">
        <v>1</v>
      </c>
      <c r="G1692">
        <v>1</v>
      </c>
      <c r="H1692">
        <v>2</v>
      </c>
      <c r="I1692" t="s">
        <v>925</v>
      </c>
      <c r="J1692" t="s">
        <v>926</v>
      </c>
      <c r="K1692" t="s">
        <v>927</v>
      </c>
      <c r="L1692">
        <v>1367</v>
      </c>
      <c r="N1692">
        <v>1011</v>
      </c>
      <c r="O1692" t="s">
        <v>921</v>
      </c>
      <c r="P1692" t="s">
        <v>921</v>
      </c>
      <c r="Q1692">
        <v>1</v>
      </c>
      <c r="X1692">
        <v>0.52</v>
      </c>
      <c r="Y1692">
        <v>0</v>
      </c>
      <c r="Z1692">
        <v>65.709999999999994</v>
      </c>
      <c r="AA1692">
        <v>11.6</v>
      </c>
      <c r="AB1692">
        <v>0</v>
      </c>
      <c r="AC1692">
        <v>0</v>
      </c>
      <c r="AD1692">
        <v>1</v>
      </c>
      <c r="AE1692">
        <v>0</v>
      </c>
      <c r="AF1692" t="s">
        <v>116</v>
      </c>
      <c r="AG1692">
        <v>0.54600000000000004</v>
      </c>
      <c r="AH1692">
        <v>2</v>
      </c>
      <c r="AI1692">
        <v>92849049</v>
      </c>
      <c r="AJ1692">
        <v>1490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">
      <c r="A1693">
        <f>ROW(Source!A1061)</f>
        <v>1061</v>
      </c>
      <c r="B1693">
        <v>92849064</v>
      </c>
      <c r="C1693">
        <v>92849044</v>
      </c>
      <c r="D1693">
        <v>49673715</v>
      </c>
      <c r="E1693">
        <v>1</v>
      </c>
      <c r="F1693">
        <v>1</v>
      </c>
      <c r="G1693">
        <v>1</v>
      </c>
      <c r="H1693">
        <v>2</v>
      </c>
      <c r="I1693" t="s">
        <v>937</v>
      </c>
      <c r="J1693" t="s">
        <v>938</v>
      </c>
      <c r="K1693" t="s">
        <v>939</v>
      </c>
      <c r="L1693">
        <v>1367</v>
      </c>
      <c r="N1693">
        <v>1011</v>
      </c>
      <c r="O1693" t="s">
        <v>921</v>
      </c>
      <c r="P1693" t="s">
        <v>921</v>
      </c>
      <c r="Q1693">
        <v>1</v>
      </c>
      <c r="X1693">
        <v>1.33</v>
      </c>
      <c r="Y1693">
        <v>0</v>
      </c>
      <c r="Z1693">
        <v>8.1</v>
      </c>
      <c r="AA1693">
        <v>0</v>
      </c>
      <c r="AB1693">
        <v>0</v>
      </c>
      <c r="AC1693">
        <v>0</v>
      </c>
      <c r="AD1693">
        <v>1</v>
      </c>
      <c r="AE1693">
        <v>0</v>
      </c>
      <c r="AF1693" t="s">
        <v>116</v>
      </c>
      <c r="AG1693">
        <v>1.3965000000000001</v>
      </c>
      <c r="AH1693">
        <v>2</v>
      </c>
      <c r="AI1693">
        <v>92849050</v>
      </c>
      <c r="AJ1693">
        <v>1491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">
      <c r="A1694">
        <f>ROW(Source!A1061)</f>
        <v>1061</v>
      </c>
      <c r="B1694">
        <v>92849065</v>
      </c>
      <c r="C1694">
        <v>92849044</v>
      </c>
      <c r="D1694">
        <v>49521144</v>
      </c>
      <c r="E1694">
        <v>1</v>
      </c>
      <c r="F1694">
        <v>1</v>
      </c>
      <c r="G1694">
        <v>1</v>
      </c>
      <c r="H1694">
        <v>3</v>
      </c>
      <c r="I1694" t="s">
        <v>958</v>
      </c>
      <c r="J1694" t="s">
        <v>959</v>
      </c>
      <c r="K1694" t="s">
        <v>960</v>
      </c>
      <c r="L1694">
        <v>1348</v>
      </c>
      <c r="N1694">
        <v>1009</v>
      </c>
      <c r="O1694" t="s">
        <v>122</v>
      </c>
      <c r="P1694" t="s">
        <v>122</v>
      </c>
      <c r="Q1694">
        <v>1000</v>
      </c>
      <c r="X1694">
        <v>8.4000000000000003E-4</v>
      </c>
      <c r="Y1694">
        <v>26499</v>
      </c>
      <c r="Z1694">
        <v>0</v>
      </c>
      <c r="AA1694">
        <v>0</v>
      </c>
      <c r="AB1694">
        <v>0</v>
      </c>
      <c r="AC1694">
        <v>0</v>
      </c>
      <c r="AD1694">
        <v>1</v>
      </c>
      <c r="AE1694">
        <v>0</v>
      </c>
      <c r="AF1694" t="s">
        <v>6</v>
      </c>
      <c r="AG1694">
        <v>8.4000000000000003E-4</v>
      </c>
      <c r="AH1694">
        <v>2</v>
      </c>
      <c r="AI1694">
        <v>92849051</v>
      </c>
      <c r="AJ1694">
        <v>1492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">
      <c r="A1695">
        <f>ROW(Source!A1061)</f>
        <v>1061</v>
      </c>
      <c r="B1695">
        <v>92849066</v>
      </c>
      <c r="C1695">
        <v>92849044</v>
      </c>
      <c r="D1695">
        <v>49524301</v>
      </c>
      <c r="E1695">
        <v>1</v>
      </c>
      <c r="F1695">
        <v>1</v>
      </c>
      <c r="G1695">
        <v>1</v>
      </c>
      <c r="H1695">
        <v>3</v>
      </c>
      <c r="I1695" t="s">
        <v>940</v>
      </c>
      <c r="J1695" t="s">
        <v>941</v>
      </c>
      <c r="K1695" t="s">
        <v>942</v>
      </c>
      <c r="L1695">
        <v>1348</v>
      </c>
      <c r="N1695">
        <v>1009</v>
      </c>
      <c r="O1695" t="s">
        <v>122</v>
      </c>
      <c r="P1695" t="s">
        <v>122</v>
      </c>
      <c r="Q1695">
        <v>1000</v>
      </c>
      <c r="X1695">
        <v>3.8999999999999999E-4</v>
      </c>
      <c r="Y1695">
        <v>10362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0</v>
      </c>
      <c r="AF1695" t="s">
        <v>6</v>
      </c>
      <c r="AG1695">
        <v>3.8999999999999999E-4</v>
      </c>
      <c r="AH1695">
        <v>2</v>
      </c>
      <c r="AI1695">
        <v>92849052</v>
      </c>
      <c r="AJ1695">
        <v>1493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">
      <c r="A1696">
        <f>ROW(Source!A1061)</f>
        <v>1061</v>
      </c>
      <c r="B1696">
        <v>92849067</v>
      </c>
      <c r="C1696">
        <v>92849044</v>
      </c>
      <c r="D1696">
        <v>49525488</v>
      </c>
      <c r="E1696">
        <v>1</v>
      </c>
      <c r="F1696">
        <v>1</v>
      </c>
      <c r="G1696">
        <v>1</v>
      </c>
      <c r="H1696">
        <v>3</v>
      </c>
      <c r="I1696" t="s">
        <v>928</v>
      </c>
      <c r="J1696" t="s">
        <v>929</v>
      </c>
      <c r="K1696" t="s">
        <v>930</v>
      </c>
      <c r="L1696">
        <v>1346</v>
      </c>
      <c r="N1696">
        <v>1009</v>
      </c>
      <c r="O1696" t="s">
        <v>931</v>
      </c>
      <c r="P1696" t="s">
        <v>931</v>
      </c>
      <c r="Q1696">
        <v>1</v>
      </c>
      <c r="X1696">
        <v>11</v>
      </c>
      <c r="Y1696">
        <v>9.0399999999999991</v>
      </c>
      <c r="Z1696">
        <v>0</v>
      </c>
      <c r="AA1696">
        <v>0</v>
      </c>
      <c r="AB1696">
        <v>0</v>
      </c>
      <c r="AC1696">
        <v>0</v>
      </c>
      <c r="AD1696">
        <v>1</v>
      </c>
      <c r="AE1696">
        <v>0</v>
      </c>
      <c r="AF1696" t="s">
        <v>6</v>
      </c>
      <c r="AG1696">
        <v>11</v>
      </c>
      <c r="AH1696">
        <v>2</v>
      </c>
      <c r="AI1696">
        <v>92849053</v>
      </c>
      <c r="AJ1696">
        <v>1494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">
      <c r="A1697">
        <f>ROW(Source!A1061)</f>
        <v>1061</v>
      </c>
      <c r="B1697">
        <v>92849068</v>
      </c>
      <c r="C1697">
        <v>92849044</v>
      </c>
      <c r="D1697">
        <v>49526492</v>
      </c>
      <c r="E1697">
        <v>1</v>
      </c>
      <c r="F1697">
        <v>1</v>
      </c>
      <c r="G1697">
        <v>1</v>
      </c>
      <c r="H1697">
        <v>3</v>
      </c>
      <c r="I1697" t="s">
        <v>932</v>
      </c>
      <c r="J1697" t="s">
        <v>933</v>
      </c>
      <c r="K1697" t="s">
        <v>934</v>
      </c>
      <c r="L1697">
        <v>1346</v>
      </c>
      <c r="N1697">
        <v>1009</v>
      </c>
      <c r="O1697" t="s">
        <v>931</v>
      </c>
      <c r="P1697" t="s">
        <v>931</v>
      </c>
      <c r="Q1697">
        <v>1</v>
      </c>
      <c r="X1697">
        <v>7.58</v>
      </c>
      <c r="Y1697">
        <v>23.09</v>
      </c>
      <c r="Z1697">
        <v>0</v>
      </c>
      <c r="AA1697">
        <v>0</v>
      </c>
      <c r="AB1697">
        <v>0</v>
      </c>
      <c r="AC1697">
        <v>0</v>
      </c>
      <c r="AD1697">
        <v>1</v>
      </c>
      <c r="AE1697">
        <v>0</v>
      </c>
      <c r="AF1697" t="s">
        <v>6</v>
      </c>
      <c r="AG1697">
        <v>7.58</v>
      </c>
      <c r="AH1697">
        <v>2</v>
      </c>
      <c r="AI1697">
        <v>92849054</v>
      </c>
      <c r="AJ1697">
        <v>1495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">
      <c r="A1698">
        <f>ROW(Source!A1061)</f>
        <v>1061</v>
      </c>
      <c r="B1698">
        <v>92849069</v>
      </c>
      <c r="C1698">
        <v>92849044</v>
      </c>
      <c r="D1698">
        <v>49512814</v>
      </c>
      <c r="E1698">
        <v>70</v>
      </c>
      <c r="F1698">
        <v>1</v>
      </c>
      <c r="G1698">
        <v>1</v>
      </c>
      <c r="H1698">
        <v>3</v>
      </c>
      <c r="I1698" t="s">
        <v>985</v>
      </c>
      <c r="J1698" t="s">
        <v>6</v>
      </c>
      <c r="K1698" t="s">
        <v>986</v>
      </c>
      <c r="L1698">
        <v>1327</v>
      </c>
      <c r="N1698">
        <v>1005</v>
      </c>
      <c r="O1698" t="s">
        <v>57</v>
      </c>
      <c r="P1698" t="s">
        <v>57</v>
      </c>
      <c r="Q1698">
        <v>1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1</v>
      </c>
      <c r="AD1698">
        <v>0</v>
      </c>
      <c r="AE1698">
        <v>0</v>
      </c>
      <c r="AF1698" t="s">
        <v>6</v>
      </c>
      <c r="AG1698">
        <v>0</v>
      </c>
      <c r="AH1698">
        <v>3</v>
      </c>
      <c r="AI1698">
        <v>-1</v>
      </c>
      <c r="AJ1698" t="s">
        <v>6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">
      <c r="A1699">
        <f>ROW(Source!A1061)</f>
        <v>1061</v>
      </c>
      <c r="B1699">
        <v>92849070</v>
      </c>
      <c r="C1699">
        <v>92849044</v>
      </c>
      <c r="D1699">
        <v>49555131</v>
      </c>
      <c r="E1699">
        <v>1</v>
      </c>
      <c r="F1699">
        <v>1</v>
      </c>
      <c r="G1699">
        <v>1</v>
      </c>
      <c r="H1699">
        <v>3</v>
      </c>
      <c r="I1699" t="s">
        <v>961</v>
      </c>
      <c r="J1699" t="s">
        <v>962</v>
      </c>
      <c r="K1699" t="s">
        <v>963</v>
      </c>
      <c r="L1699">
        <v>1348</v>
      </c>
      <c r="N1699">
        <v>1009</v>
      </c>
      <c r="O1699" t="s">
        <v>122</v>
      </c>
      <c r="P1699" t="s">
        <v>122</v>
      </c>
      <c r="Q1699">
        <v>1000</v>
      </c>
      <c r="X1699">
        <v>5.13E-3</v>
      </c>
      <c r="Y1699">
        <v>17183</v>
      </c>
      <c r="Z1699">
        <v>0</v>
      </c>
      <c r="AA1699">
        <v>0</v>
      </c>
      <c r="AB1699">
        <v>0</v>
      </c>
      <c r="AC1699">
        <v>0</v>
      </c>
      <c r="AD1699">
        <v>1</v>
      </c>
      <c r="AE1699">
        <v>0</v>
      </c>
      <c r="AF1699" t="s">
        <v>6</v>
      </c>
      <c r="AG1699">
        <v>5.13E-3</v>
      </c>
      <c r="AH1699">
        <v>2</v>
      </c>
      <c r="AI1699">
        <v>92849055</v>
      </c>
      <c r="AJ1699">
        <v>1496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">
      <c r="A1700">
        <f>ROW(Source!A1061)</f>
        <v>1061</v>
      </c>
      <c r="B1700">
        <v>92849071</v>
      </c>
      <c r="C1700">
        <v>92849044</v>
      </c>
      <c r="D1700">
        <v>49514607</v>
      </c>
      <c r="E1700">
        <v>70</v>
      </c>
      <c r="F1700">
        <v>1</v>
      </c>
      <c r="G1700">
        <v>1</v>
      </c>
      <c r="H1700">
        <v>3</v>
      </c>
      <c r="I1700" t="s">
        <v>987</v>
      </c>
      <c r="J1700" t="s">
        <v>6</v>
      </c>
      <c r="K1700" t="s">
        <v>988</v>
      </c>
      <c r="L1700">
        <v>1327</v>
      </c>
      <c r="N1700">
        <v>1005</v>
      </c>
      <c r="O1700" t="s">
        <v>57</v>
      </c>
      <c r="P1700" t="s">
        <v>57</v>
      </c>
      <c r="Q1700">
        <v>1</v>
      </c>
      <c r="X1700">
        <v>100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 t="s">
        <v>6</v>
      </c>
      <c r="AG1700">
        <v>100</v>
      </c>
      <c r="AH1700">
        <v>3</v>
      </c>
      <c r="AI1700">
        <v>-1</v>
      </c>
      <c r="AJ1700" t="s">
        <v>6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">
      <c r="A1701">
        <f>ROW(Source!A1061)</f>
        <v>1061</v>
      </c>
      <c r="B1701">
        <v>92849072</v>
      </c>
      <c r="C1701">
        <v>92849044</v>
      </c>
      <c r="D1701">
        <v>49514616</v>
      </c>
      <c r="E1701">
        <v>70</v>
      </c>
      <c r="F1701">
        <v>1</v>
      </c>
      <c r="G1701">
        <v>1</v>
      </c>
      <c r="H1701">
        <v>3</v>
      </c>
      <c r="I1701" t="s">
        <v>989</v>
      </c>
      <c r="J1701" t="s">
        <v>6</v>
      </c>
      <c r="K1701" t="s">
        <v>990</v>
      </c>
      <c r="L1701">
        <v>1346</v>
      </c>
      <c r="N1701">
        <v>1009</v>
      </c>
      <c r="O1701" t="s">
        <v>931</v>
      </c>
      <c r="P1701" t="s">
        <v>931</v>
      </c>
      <c r="Q1701">
        <v>1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1</v>
      </c>
      <c r="AD1701">
        <v>0</v>
      </c>
      <c r="AE1701">
        <v>0</v>
      </c>
      <c r="AF1701" t="s">
        <v>6</v>
      </c>
      <c r="AG1701">
        <v>0</v>
      </c>
      <c r="AH1701">
        <v>3</v>
      </c>
      <c r="AI1701">
        <v>-1</v>
      </c>
      <c r="AJ1701" t="s">
        <v>6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">
      <c r="A1702">
        <f>ROW(Source!A1061)</f>
        <v>1061</v>
      </c>
      <c r="B1702">
        <v>92849073</v>
      </c>
      <c r="C1702">
        <v>92849044</v>
      </c>
      <c r="D1702">
        <v>49514616</v>
      </c>
      <c r="E1702">
        <v>70</v>
      </c>
      <c r="F1702">
        <v>1</v>
      </c>
      <c r="G1702">
        <v>1</v>
      </c>
      <c r="H1702">
        <v>3</v>
      </c>
      <c r="I1702" t="s">
        <v>989</v>
      </c>
      <c r="J1702" t="s">
        <v>6</v>
      </c>
      <c r="K1702" t="s">
        <v>991</v>
      </c>
      <c r="L1702">
        <v>1371</v>
      </c>
      <c r="N1702">
        <v>1013</v>
      </c>
      <c r="O1702" t="s">
        <v>22</v>
      </c>
      <c r="P1702" t="s">
        <v>22</v>
      </c>
      <c r="Q1702">
        <v>1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1</v>
      </c>
      <c r="AD1702">
        <v>0</v>
      </c>
      <c r="AE1702">
        <v>0</v>
      </c>
      <c r="AF1702" t="s">
        <v>6</v>
      </c>
      <c r="AG1702">
        <v>0</v>
      </c>
      <c r="AH1702">
        <v>3</v>
      </c>
      <c r="AI1702">
        <v>-1</v>
      </c>
      <c r="AJ1702" t="s">
        <v>6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">
      <c r="A1703">
        <f>ROW(Source!A1061)</f>
        <v>1061</v>
      </c>
      <c r="B1703">
        <v>92849074</v>
      </c>
      <c r="C1703">
        <v>92849044</v>
      </c>
      <c r="D1703">
        <v>49514677</v>
      </c>
      <c r="E1703">
        <v>70</v>
      </c>
      <c r="F1703">
        <v>1</v>
      </c>
      <c r="G1703">
        <v>1</v>
      </c>
      <c r="H1703">
        <v>3</v>
      </c>
      <c r="I1703" t="s">
        <v>992</v>
      </c>
      <c r="J1703" t="s">
        <v>6</v>
      </c>
      <c r="K1703" t="s">
        <v>993</v>
      </c>
      <c r="L1703">
        <v>1371</v>
      </c>
      <c r="N1703">
        <v>1013</v>
      </c>
      <c r="O1703" t="s">
        <v>22</v>
      </c>
      <c r="P1703" t="s">
        <v>22</v>
      </c>
      <c r="Q1703">
        <v>1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1</v>
      </c>
      <c r="AD1703">
        <v>0</v>
      </c>
      <c r="AE1703">
        <v>0</v>
      </c>
      <c r="AF1703" t="s">
        <v>6</v>
      </c>
      <c r="AG1703">
        <v>0</v>
      </c>
      <c r="AH1703">
        <v>3</v>
      </c>
      <c r="AI1703">
        <v>-1</v>
      </c>
      <c r="AJ1703" t="s">
        <v>6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">
      <c r="A1704">
        <f>ROW(Source!A1065)</f>
        <v>1065</v>
      </c>
      <c r="B1704">
        <v>92849086</v>
      </c>
      <c r="C1704">
        <v>92849078</v>
      </c>
      <c r="D1704">
        <v>49510767</v>
      </c>
      <c r="E1704">
        <v>70</v>
      </c>
      <c r="F1704">
        <v>1</v>
      </c>
      <c r="G1704">
        <v>1</v>
      </c>
      <c r="H1704">
        <v>1</v>
      </c>
      <c r="I1704" t="s">
        <v>964</v>
      </c>
      <c r="J1704" t="s">
        <v>6</v>
      </c>
      <c r="K1704" t="s">
        <v>965</v>
      </c>
      <c r="L1704">
        <v>1191</v>
      </c>
      <c r="N1704">
        <v>1013</v>
      </c>
      <c r="O1704" t="s">
        <v>915</v>
      </c>
      <c r="P1704" t="s">
        <v>915</v>
      </c>
      <c r="Q1704">
        <v>1</v>
      </c>
      <c r="X1704">
        <v>5</v>
      </c>
      <c r="Y1704">
        <v>0</v>
      </c>
      <c r="Z1704">
        <v>0</v>
      </c>
      <c r="AA1704">
        <v>0</v>
      </c>
      <c r="AB1704">
        <v>9.92</v>
      </c>
      <c r="AC1704">
        <v>0</v>
      </c>
      <c r="AD1704">
        <v>1</v>
      </c>
      <c r="AE1704">
        <v>1</v>
      </c>
      <c r="AF1704" t="s">
        <v>6</v>
      </c>
      <c r="AG1704">
        <v>5</v>
      </c>
      <c r="AH1704">
        <v>2</v>
      </c>
      <c r="AI1704">
        <v>92849079</v>
      </c>
      <c r="AJ1704">
        <v>1500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">
      <c r="A1705">
        <f>ROW(Source!A1065)</f>
        <v>1065</v>
      </c>
      <c r="B1705">
        <v>92849087</v>
      </c>
      <c r="C1705">
        <v>92849078</v>
      </c>
      <c r="D1705">
        <v>49510905</v>
      </c>
      <c r="E1705">
        <v>70</v>
      </c>
      <c r="F1705">
        <v>1</v>
      </c>
      <c r="G1705">
        <v>1</v>
      </c>
      <c r="H1705">
        <v>1</v>
      </c>
      <c r="I1705" t="s">
        <v>916</v>
      </c>
      <c r="J1705" t="s">
        <v>6</v>
      </c>
      <c r="K1705" t="s">
        <v>917</v>
      </c>
      <c r="L1705">
        <v>1191</v>
      </c>
      <c r="N1705">
        <v>1013</v>
      </c>
      <c r="O1705" t="s">
        <v>915</v>
      </c>
      <c r="P1705" t="s">
        <v>915</v>
      </c>
      <c r="Q1705">
        <v>1</v>
      </c>
      <c r="X1705">
        <v>0.43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1</v>
      </c>
      <c r="AE1705">
        <v>2</v>
      </c>
      <c r="AF1705" t="s">
        <v>6</v>
      </c>
      <c r="AG1705">
        <v>0.43</v>
      </c>
      <c r="AH1705">
        <v>2</v>
      </c>
      <c r="AI1705">
        <v>92849080</v>
      </c>
      <c r="AJ1705">
        <v>1501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">
      <c r="A1706">
        <f>ROW(Source!A1065)</f>
        <v>1065</v>
      </c>
      <c r="B1706">
        <v>92849088</v>
      </c>
      <c r="C1706">
        <v>92849078</v>
      </c>
      <c r="D1706">
        <v>49673503</v>
      </c>
      <c r="E1706">
        <v>1</v>
      </c>
      <c r="F1706">
        <v>1</v>
      </c>
      <c r="G1706">
        <v>1</v>
      </c>
      <c r="H1706">
        <v>2</v>
      </c>
      <c r="I1706" t="s">
        <v>925</v>
      </c>
      <c r="J1706" t="s">
        <v>926</v>
      </c>
      <c r="K1706" t="s">
        <v>927</v>
      </c>
      <c r="L1706">
        <v>1367</v>
      </c>
      <c r="N1706">
        <v>1011</v>
      </c>
      <c r="O1706" t="s">
        <v>921</v>
      </c>
      <c r="P1706" t="s">
        <v>921</v>
      </c>
      <c r="Q1706">
        <v>1</v>
      </c>
      <c r="X1706">
        <v>0.43</v>
      </c>
      <c r="Y1706">
        <v>0</v>
      </c>
      <c r="Z1706">
        <v>65.709999999999994</v>
      </c>
      <c r="AA1706">
        <v>11.6</v>
      </c>
      <c r="AB1706">
        <v>0</v>
      </c>
      <c r="AC1706">
        <v>0</v>
      </c>
      <c r="AD1706">
        <v>1</v>
      </c>
      <c r="AE1706">
        <v>0</v>
      </c>
      <c r="AF1706" t="s">
        <v>6</v>
      </c>
      <c r="AG1706">
        <v>0.43</v>
      </c>
      <c r="AH1706">
        <v>2</v>
      </c>
      <c r="AI1706">
        <v>92849081</v>
      </c>
      <c r="AJ1706">
        <v>1502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">
      <c r="A1707">
        <f>ROW(Source!A1065)</f>
        <v>1065</v>
      </c>
      <c r="B1707">
        <v>92849089</v>
      </c>
      <c r="C1707">
        <v>92849078</v>
      </c>
      <c r="D1707">
        <v>49523581</v>
      </c>
      <c r="E1707">
        <v>1</v>
      </c>
      <c r="F1707">
        <v>1</v>
      </c>
      <c r="G1707">
        <v>1</v>
      </c>
      <c r="H1707">
        <v>3</v>
      </c>
      <c r="I1707" t="s">
        <v>966</v>
      </c>
      <c r="J1707" t="s">
        <v>967</v>
      </c>
      <c r="K1707" t="s">
        <v>968</v>
      </c>
      <c r="L1707">
        <v>1301</v>
      </c>
      <c r="N1707">
        <v>1003</v>
      </c>
      <c r="O1707" t="s">
        <v>969</v>
      </c>
      <c r="P1707" t="s">
        <v>969</v>
      </c>
      <c r="Q1707">
        <v>1</v>
      </c>
      <c r="X1707">
        <v>20</v>
      </c>
      <c r="Y1707">
        <v>3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6</v>
      </c>
      <c r="AG1707">
        <v>20</v>
      </c>
      <c r="AH1707">
        <v>2</v>
      </c>
      <c r="AI1707">
        <v>92849083</v>
      </c>
      <c r="AJ1707">
        <v>1504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">
      <c r="A1708">
        <f>ROW(Source!A1065)</f>
        <v>1065</v>
      </c>
      <c r="B1708">
        <v>92849090</v>
      </c>
      <c r="C1708">
        <v>92849078</v>
      </c>
      <c r="D1708">
        <v>49513635</v>
      </c>
      <c r="E1708">
        <v>70</v>
      </c>
      <c r="F1708">
        <v>1</v>
      </c>
      <c r="G1708">
        <v>1</v>
      </c>
      <c r="H1708">
        <v>3</v>
      </c>
      <c r="I1708" t="s">
        <v>996</v>
      </c>
      <c r="J1708" t="s">
        <v>6</v>
      </c>
      <c r="K1708" t="s">
        <v>997</v>
      </c>
      <c r="L1708">
        <v>1327</v>
      </c>
      <c r="N1708">
        <v>1005</v>
      </c>
      <c r="O1708" t="s">
        <v>57</v>
      </c>
      <c r="P1708" t="s">
        <v>57</v>
      </c>
      <c r="Q1708">
        <v>1</v>
      </c>
      <c r="X1708">
        <v>11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 t="s">
        <v>6</v>
      </c>
      <c r="AG1708">
        <v>11</v>
      </c>
      <c r="AH1708">
        <v>3</v>
      </c>
      <c r="AI1708">
        <v>-1</v>
      </c>
      <c r="AJ1708" t="s">
        <v>6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">
      <c r="A1709">
        <f>ROW(Source!A1065)</f>
        <v>1065</v>
      </c>
      <c r="B1709">
        <v>92849091</v>
      </c>
      <c r="C1709">
        <v>92849078</v>
      </c>
      <c r="D1709">
        <v>49553409</v>
      </c>
      <c r="E1709">
        <v>1</v>
      </c>
      <c r="F1709">
        <v>1</v>
      </c>
      <c r="G1709">
        <v>1</v>
      </c>
      <c r="H1709">
        <v>3</v>
      </c>
      <c r="I1709" t="s">
        <v>139</v>
      </c>
      <c r="J1709" t="s">
        <v>142</v>
      </c>
      <c r="K1709" t="s">
        <v>140</v>
      </c>
      <c r="L1709">
        <v>1296</v>
      </c>
      <c r="N1709">
        <v>1002</v>
      </c>
      <c r="O1709" t="s">
        <v>141</v>
      </c>
      <c r="P1709" t="s">
        <v>141</v>
      </c>
      <c r="Q1709">
        <v>1</v>
      </c>
      <c r="X1709">
        <v>1.5</v>
      </c>
      <c r="Y1709">
        <v>65.58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6</v>
      </c>
      <c r="AG1709">
        <v>1.5</v>
      </c>
      <c r="AH1709">
        <v>2</v>
      </c>
      <c r="AI1709">
        <v>92849084</v>
      </c>
      <c r="AJ1709">
        <v>1505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">
      <c r="A1710">
        <f>ROW(Source!A1065)</f>
        <v>1065</v>
      </c>
      <c r="B1710">
        <v>92849092</v>
      </c>
      <c r="C1710">
        <v>92849078</v>
      </c>
      <c r="D1710">
        <v>49554226</v>
      </c>
      <c r="E1710">
        <v>1</v>
      </c>
      <c r="F1710">
        <v>1</v>
      </c>
      <c r="G1710">
        <v>1</v>
      </c>
      <c r="H1710">
        <v>3</v>
      </c>
      <c r="I1710" t="s">
        <v>998</v>
      </c>
      <c r="J1710" t="s">
        <v>999</v>
      </c>
      <c r="K1710" t="s">
        <v>1000</v>
      </c>
      <c r="L1710">
        <v>1296</v>
      </c>
      <c r="N1710">
        <v>1002</v>
      </c>
      <c r="O1710" t="s">
        <v>141</v>
      </c>
      <c r="P1710" t="s">
        <v>141</v>
      </c>
      <c r="Q1710">
        <v>1</v>
      </c>
      <c r="X1710">
        <v>0</v>
      </c>
      <c r="Y1710">
        <v>269.51</v>
      </c>
      <c r="Z1710">
        <v>0</v>
      </c>
      <c r="AA1710">
        <v>0</v>
      </c>
      <c r="AB1710">
        <v>0</v>
      </c>
      <c r="AC1710">
        <v>1</v>
      </c>
      <c r="AD1710">
        <v>0</v>
      </c>
      <c r="AE1710">
        <v>0</v>
      </c>
      <c r="AF1710" t="s">
        <v>6</v>
      </c>
      <c r="AG1710">
        <v>0</v>
      </c>
      <c r="AH1710">
        <v>3</v>
      </c>
      <c r="AI1710">
        <v>-1</v>
      </c>
      <c r="AJ1710" t="s">
        <v>6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">
      <c r="A1711">
        <f>ROW(Source!A1065)</f>
        <v>1065</v>
      </c>
      <c r="B1711">
        <v>92849093</v>
      </c>
      <c r="C1711">
        <v>92849078</v>
      </c>
      <c r="D1711">
        <v>49555331</v>
      </c>
      <c r="E1711">
        <v>1</v>
      </c>
      <c r="F1711">
        <v>1</v>
      </c>
      <c r="G1711">
        <v>1</v>
      </c>
      <c r="H1711">
        <v>3</v>
      </c>
      <c r="I1711" t="s">
        <v>144</v>
      </c>
      <c r="J1711" t="s">
        <v>146</v>
      </c>
      <c r="K1711" t="s">
        <v>145</v>
      </c>
      <c r="L1711">
        <v>1296</v>
      </c>
      <c r="N1711">
        <v>1002</v>
      </c>
      <c r="O1711" t="s">
        <v>141</v>
      </c>
      <c r="P1711" t="s">
        <v>141</v>
      </c>
      <c r="Q1711">
        <v>1</v>
      </c>
      <c r="X1711">
        <v>5.7000000000000002E-2</v>
      </c>
      <c r="Y1711">
        <v>200.58</v>
      </c>
      <c r="Z1711">
        <v>0</v>
      </c>
      <c r="AA1711">
        <v>0</v>
      </c>
      <c r="AB1711">
        <v>0</v>
      </c>
      <c r="AC1711">
        <v>0</v>
      </c>
      <c r="AD1711">
        <v>1</v>
      </c>
      <c r="AE1711">
        <v>0</v>
      </c>
      <c r="AF1711" t="s">
        <v>6</v>
      </c>
      <c r="AG1711">
        <v>5.7000000000000002E-2</v>
      </c>
      <c r="AH1711">
        <v>2</v>
      </c>
      <c r="AI1711">
        <v>92849085</v>
      </c>
      <c r="AJ1711">
        <v>1506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">
      <c r="A1712">
        <f>ROW(Source!A1069)</f>
        <v>1069</v>
      </c>
      <c r="B1712">
        <v>92849105</v>
      </c>
      <c r="C1712">
        <v>92849097</v>
      </c>
      <c r="D1712">
        <v>49510767</v>
      </c>
      <c r="E1712">
        <v>70</v>
      </c>
      <c r="F1712">
        <v>1</v>
      </c>
      <c r="G1712">
        <v>1</v>
      </c>
      <c r="H1712">
        <v>1</v>
      </c>
      <c r="I1712" t="s">
        <v>964</v>
      </c>
      <c r="J1712" t="s">
        <v>6</v>
      </c>
      <c r="K1712" t="s">
        <v>965</v>
      </c>
      <c r="L1712">
        <v>1191</v>
      </c>
      <c r="N1712">
        <v>1013</v>
      </c>
      <c r="O1712" t="s">
        <v>915</v>
      </c>
      <c r="P1712" t="s">
        <v>915</v>
      </c>
      <c r="Q1712">
        <v>1</v>
      </c>
      <c r="X1712">
        <v>5</v>
      </c>
      <c r="Y1712">
        <v>0</v>
      </c>
      <c r="Z1712">
        <v>0</v>
      </c>
      <c r="AA1712">
        <v>0</v>
      </c>
      <c r="AB1712">
        <v>9.92</v>
      </c>
      <c r="AC1712">
        <v>0</v>
      </c>
      <c r="AD1712">
        <v>1</v>
      </c>
      <c r="AE1712">
        <v>1</v>
      </c>
      <c r="AF1712" t="s">
        <v>6</v>
      </c>
      <c r="AG1712">
        <v>5</v>
      </c>
      <c r="AH1712">
        <v>2</v>
      </c>
      <c r="AI1712">
        <v>92849098</v>
      </c>
      <c r="AJ1712">
        <v>1507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">
      <c r="A1713">
        <f>ROW(Source!A1069)</f>
        <v>1069</v>
      </c>
      <c r="B1713">
        <v>92849106</v>
      </c>
      <c r="C1713">
        <v>92849097</v>
      </c>
      <c r="D1713">
        <v>49510905</v>
      </c>
      <c r="E1713">
        <v>70</v>
      </c>
      <c r="F1713">
        <v>1</v>
      </c>
      <c r="G1713">
        <v>1</v>
      </c>
      <c r="H1713">
        <v>1</v>
      </c>
      <c r="I1713" t="s">
        <v>916</v>
      </c>
      <c r="J1713" t="s">
        <v>6</v>
      </c>
      <c r="K1713" t="s">
        <v>917</v>
      </c>
      <c r="L1713">
        <v>1191</v>
      </c>
      <c r="N1713">
        <v>1013</v>
      </c>
      <c r="O1713" t="s">
        <v>915</v>
      </c>
      <c r="P1713" t="s">
        <v>915</v>
      </c>
      <c r="Q1713">
        <v>1</v>
      </c>
      <c r="X1713">
        <v>0.43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1</v>
      </c>
      <c r="AE1713">
        <v>2</v>
      </c>
      <c r="AF1713" t="s">
        <v>6</v>
      </c>
      <c r="AG1713">
        <v>0.43</v>
      </c>
      <c r="AH1713">
        <v>2</v>
      </c>
      <c r="AI1713">
        <v>92849099</v>
      </c>
      <c r="AJ1713">
        <v>1508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">
      <c r="A1714">
        <f>ROW(Source!A1069)</f>
        <v>1069</v>
      </c>
      <c r="B1714">
        <v>92849107</v>
      </c>
      <c r="C1714">
        <v>92849097</v>
      </c>
      <c r="D1714">
        <v>49673503</v>
      </c>
      <c r="E1714">
        <v>1</v>
      </c>
      <c r="F1714">
        <v>1</v>
      </c>
      <c r="G1714">
        <v>1</v>
      </c>
      <c r="H1714">
        <v>2</v>
      </c>
      <c r="I1714" t="s">
        <v>925</v>
      </c>
      <c r="J1714" t="s">
        <v>926</v>
      </c>
      <c r="K1714" t="s">
        <v>927</v>
      </c>
      <c r="L1714">
        <v>1367</v>
      </c>
      <c r="N1714">
        <v>1011</v>
      </c>
      <c r="O1714" t="s">
        <v>921</v>
      </c>
      <c r="P1714" t="s">
        <v>921</v>
      </c>
      <c r="Q1714">
        <v>1</v>
      </c>
      <c r="X1714">
        <v>0.43</v>
      </c>
      <c r="Y1714">
        <v>0</v>
      </c>
      <c r="Z1714">
        <v>65.709999999999994</v>
      </c>
      <c r="AA1714">
        <v>11.6</v>
      </c>
      <c r="AB1714">
        <v>0</v>
      </c>
      <c r="AC1714">
        <v>0</v>
      </c>
      <c r="AD1714">
        <v>1</v>
      </c>
      <c r="AE1714">
        <v>0</v>
      </c>
      <c r="AF1714" t="s">
        <v>6</v>
      </c>
      <c r="AG1714">
        <v>0.43</v>
      </c>
      <c r="AH1714">
        <v>2</v>
      </c>
      <c r="AI1714">
        <v>92849100</v>
      </c>
      <c r="AJ1714">
        <v>1509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">
      <c r="A1715">
        <f>ROW(Source!A1069)</f>
        <v>1069</v>
      </c>
      <c r="B1715">
        <v>92849108</v>
      </c>
      <c r="C1715">
        <v>92849097</v>
      </c>
      <c r="D1715">
        <v>49523581</v>
      </c>
      <c r="E1715">
        <v>1</v>
      </c>
      <c r="F1715">
        <v>1</v>
      </c>
      <c r="G1715">
        <v>1</v>
      </c>
      <c r="H1715">
        <v>3</v>
      </c>
      <c r="I1715" t="s">
        <v>966</v>
      </c>
      <c r="J1715" t="s">
        <v>967</v>
      </c>
      <c r="K1715" t="s">
        <v>968</v>
      </c>
      <c r="L1715">
        <v>1301</v>
      </c>
      <c r="N1715">
        <v>1003</v>
      </c>
      <c r="O1715" t="s">
        <v>969</v>
      </c>
      <c r="P1715" t="s">
        <v>969</v>
      </c>
      <c r="Q1715">
        <v>1</v>
      </c>
      <c r="X1715">
        <v>20</v>
      </c>
      <c r="Y1715">
        <v>3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0</v>
      </c>
      <c r="AF1715" t="s">
        <v>6</v>
      </c>
      <c r="AG1715">
        <v>20</v>
      </c>
      <c r="AH1715">
        <v>2</v>
      </c>
      <c r="AI1715">
        <v>92849102</v>
      </c>
      <c r="AJ1715">
        <v>1511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">
      <c r="A1716">
        <f>ROW(Source!A1069)</f>
        <v>1069</v>
      </c>
      <c r="B1716">
        <v>92849109</v>
      </c>
      <c r="C1716">
        <v>92849097</v>
      </c>
      <c r="D1716">
        <v>49513635</v>
      </c>
      <c r="E1716">
        <v>70</v>
      </c>
      <c r="F1716">
        <v>1</v>
      </c>
      <c r="G1716">
        <v>1</v>
      </c>
      <c r="H1716">
        <v>3</v>
      </c>
      <c r="I1716" t="s">
        <v>996</v>
      </c>
      <c r="J1716" t="s">
        <v>6</v>
      </c>
      <c r="K1716" t="s">
        <v>997</v>
      </c>
      <c r="L1716">
        <v>1327</v>
      </c>
      <c r="N1716">
        <v>1005</v>
      </c>
      <c r="O1716" t="s">
        <v>57</v>
      </c>
      <c r="P1716" t="s">
        <v>57</v>
      </c>
      <c r="Q1716">
        <v>1</v>
      </c>
      <c r="X1716">
        <v>11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 t="s">
        <v>6</v>
      </c>
      <c r="AG1716">
        <v>11</v>
      </c>
      <c r="AH1716">
        <v>3</v>
      </c>
      <c r="AI1716">
        <v>-1</v>
      </c>
      <c r="AJ1716" t="s">
        <v>6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">
      <c r="A1717">
        <f>ROW(Source!A1069)</f>
        <v>1069</v>
      </c>
      <c r="B1717">
        <v>92849110</v>
      </c>
      <c r="C1717">
        <v>92849097</v>
      </c>
      <c r="D1717">
        <v>49553409</v>
      </c>
      <c r="E1717">
        <v>1</v>
      </c>
      <c r="F1717">
        <v>1</v>
      </c>
      <c r="G1717">
        <v>1</v>
      </c>
      <c r="H1717">
        <v>3</v>
      </c>
      <c r="I1717" t="s">
        <v>139</v>
      </c>
      <c r="J1717" t="s">
        <v>142</v>
      </c>
      <c r="K1717" t="s">
        <v>140</v>
      </c>
      <c r="L1717">
        <v>1296</v>
      </c>
      <c r="N1717">
        <v>1002</v>
      </c>
      <c r="O1717" t="s">
        <v>141</v>
      </c>
      <c r="P1717" t="s">
        <v>141</v>
      </c>
      <c r="Q1717">
        <v>1</v>
      </c>
      <c r="X1717">
        <v>1.5</v>
      </c>
      <c r="Y1717">
        <v>65.58</v>
      </c>
      <c r="Z1717">
        <v>0</v>
      </c>
      <c r="AA1717">
        <v>0</v>
      </c>
      <c r="AB1717">
        <v>0</v>
      </c>
      <c r="AC1717">
        <v>0</v>
      </c>
      <c r="AD1717">
        <v>1</v>
      </c>
      <c r="AE1717">
        <v>0</v>
      </c>
      <c r="AF1717" t="s">
        <v>6</v>
      </c>
      <c r="AG1717">
        <v>1.5</v>
      </c>
      <c r="AH1717">
        <v>2</v>
      </c>
      <c r="AI1717">
        <v>92849103</v>
      </c>
      <c r="AJ1717">
        <v>1512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">
      <c r="A1718">
        <f>ROW(Source!A1069)</f>
        <v>1069</v>
      </c>
      <c r="B1718">
        <v>92849111</v>
      </c>
      <c r="C1718">
        <v>92849097</v>
      </c>
      <c r="D1718">
        <v>49554226</v>
      </c>
      <c r="E1718">
        <v>1</v>
      </c>
      <c r="F1718">
        <v>1</v>
      </c>
      <c r="G1718">
        <v>1</v>
      </c>
      <c r="H1718">
        <v>3</v>
      </c>
      <c r="I1718" t="s">
        <v>998</v>
      </c>
      <c r="J1718" t="s">
        <v>999</v>
      </c>
      <c r="K1718" t="s">
        <v>1000</v>
      </c>
      <c r="L1718">
        <v>1296</v>
      </c>
      <c r="N1718">
        <v>1002</v>
      </c>
      <c r="O1718" t="s">
        <v>141</v>
      </c>
      <c r="P1718" t="s">
        <v>141</v>
      </c>
      <c r="Q1718">
        <v>1</v>
      </c>
      <c r="X1718">
        <v>0</v>
      </c>
      <c r="Y1718">
        <v>269.51</v>
      </c>
      <c r="Z1718">
        <v>0</v>
      </c>
      <c r="AA1718">
        <v>0</v>
      </c>
      <c r="AB1718">
        <v>0</v>
      </c>
      <c r="AC1718">
        <v>1</v>
      </c>
      <c r="AD1718">
        <v>0</v>
      </c>
      <c r="AE1718">
        <v>0</v>
      </c>
      <c r="AF1718" t="s">
        <v>6</v>
      </c>
      <c r="AG1718">
        <v>0</v>
      </c>
      <c r="AH1718">
        <v>3</v>
      </c>
      <c r="AI1718">
        <v>-1</v>
      </c>
      <c r="AJ1718" t="s">
        <v>6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">
      <c r="A1719">
        <f>ROW(Source!A1069)</f>
        <v>1069</v>
      </c>
      <c r="B1719">
        <v>92849112</v>
      </c>
      <c r="C1719">
        <v>92849097</v>
      </c>
      <c r="D1719">
        <v>49555331</v>
      </c>
      <c r="E1719">
        <v>1</v>
      </c>
      <c r="F1719">
        <v>1</v>
      </c>
      <c r="G1719">
        <v>1</v>
      </c>
      <c r="H1719">
        <v>3</v>
      </c>
      <c r="I1719" t="s">
        <v>144</v>
      </c>
      <c r="J1719" t="s">
        <v>146</v>
      </c>
      <c r="K1719" t="s">
        <v>145</v>
      </c>
      <c r="L1719">
        <v>1296</v>
      </c>
      <c r="N1719">
        <v>1002</v>
      </c>
      <c r="O1719" t="s">
        <v>141</v>
      </c>
      <c r="P1719" t="s">
        <v>141</v>
      </c>
      <c r="Q1719">
        <v>1</v>
      </c>
      <c r="X1719">
        <v>5.7000000000000002E-2</v>
      </c>
      <c r="Y1719">
        <v>200.58</v>
      </c>
      <c r="Z1719">
        <v>0</v>
      </c>
      <c r="AA1719">
        <v>0</v>
      </c>
      <c r="AB1719">
        <v>0</v>
      </c>
      <c r="AC1719">
        <v>0</v>
      </c>
      <c r="AD1719">
        <v>1</v>
      </c>
      <c r="AE1719">
        <v>0</v>
      </c>
      <c r="AF1719" t="s">
        <v>6</v>
      </c>
      <c r="AG1719">
        <v>5.7000000000000002E-2</v>
      </c>
      <c r="AH1719">
        <v>2</v>
      </c>
      <c r="AI1719">
        <v>92849104</v>
      </c>
      <c r="AJ1719">
        <v>1513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">
      <c r="A1720">
        <f>ROW(Source!A1108)</f>
        <v>1108</v>
      </c>
      <c r="B1720">
        <v>92849125</v>
      </c>
      <c r="C1720">
        <v>92849116</v>
      </c>
      <c r="D1720">
        <v>49510757</v>
      </c>
      <c r="E1720">
        <v>70</v>
      </c>
      <c r="F1720">
        <v>1</v>
      </c>
      <c r="G1720">
        <v>1</v>
      </c>
      <c r="H1720">
        <v>1</v>
      </c>
      <c r="I1720" t="s">
        <v>913</v>
      </c>
      <c r="J1720" t="s">
        <v>6</v>
      </c>
      <c r="K1720" t="s">
        <v>914</v>
      </c>
      <c r="L1720">
        <v>1191</v>
      </c>
      <c r="N1720">
        <v>1013</v>
      </c>
      <c r="O1720" t="s">
        <v>915</v>
      </c>
      <c r="P1720" t="s">
        <v>915</v>
      </c>
      <c r="Q1720">
        <v>1</v>
      </c>
      <c r="X1720">
        <v>3.65</v>
      </c>
      <c r="Y1720">
        <v>0</v>
      </c>
      <c r="Z1720">
        <v>0</v>
      </c>
      <c r="AA1720">
        <v>0</v>
      </c>
      <c r="AB1720">
        <v>9.6199999999999992</v>
      </c>
      <c r="AC1720">
        <v>0</v>
      </c>
      <c r="AD1720">
        <v>1</v>
      </c>
      <c r="AE1720">
        <v>1</v>
      </c>
      <c r="AF1720" t="s">
        <v>25</v>
      </c>
      <c r="AG1720">
        <v>3.8325</v>
      </c>
      <c r="AH1720">
        <v>2</v>
      </c>
      <c r="AI1720">
        <v>92849117</v>
      </c>
      <c r="AJ1720">
        <v>1514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">
      <c r="A1721">
        <f>ROW(Source!A1108)</f>
        <v>1108</v>
      </c>
      <c r="B1721">
        <v>92849126</v>
      </c>
      <c r="C1721">
        <v>92849116</v>
      </c>
      <c r="D1721">
        <v>49510905</v>
      </c>
      <c r="E1721">
        <v>70</v>
      </c>
      <c r="F1721">
        <v>1</v>
      </c>
      <c r="G1721">
        <v>1</v>
      </c>
      <c r="H1721">
        <v>1</v>
      </c>
      <c r="I1721" t="s">
        <v>916</v>
      </c>
      <c r="J1721" t="s">
        <v>6</v>
      </c>
      <c r="K1721" t="s">
        <v>917</v>
      </c>
      <c r="L1721">
        <v>1191</v>
      </c>
      <c r="N1721">
        <v>1013</v>
      </c>
      <c r="O1721" t="s">
        <v>915</v>
      </c>
      <c r="P1721" t="s">
        <v>915</v>
      </c>
      <c r="Q1721">
        <v>1</v>
      </c>
      <c r="X1721">
        <v>0.05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1</v>
      </c>
      <c r="AE1721">
        <v>2</v>
      </c>
      <c r="AF1721" t="s">
        <v>25</v>
      </c>
      <c r="AG1721">
        <v>5.2500000000000005E-2</v>
      </c>
      <c r="AH1721">
        <v>2</v>
      </c>
      <c r="AI1721">
        <v>92849118</v>
      </c>
      <c r="AJ1721">
        <v>1515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">
      <c r="A1722">
        <f>ROW(Source!A1108)</f>
        <v>1108</v>
      </c>
      <c r="B1722">
        <v>92849127</v>
      </c>
      <c r="C1722">
        <v>92849116</v>
      </c>
      <c r="D1722">
        <v>49672573</v>
      </c>
      <c r="E1722">
        <v>1</v>
      </c>
      <c r="F1722">
        <v>1</v>
      </c>
      <c r="G1722">
        <v>1</v>
      </c>
      <c r="H1722">
        <v>2</v>
      </c>
      <c r="I1722" t="s">
        <v>918</v>
      </c>
      <c r="J1722" t="s">
        <v>919</v>
      </c>
      <c r="K1722" t="s">
        <v>920</v>
      </c>
      <c r="L1722">
        <v>1367</v>
      </c>
      <c r="N1722">
        <v>1011</v>
      </c>
      <c r="O1722" t="s">
        <v>921</v>
      </c>
      <c r="P1722" t="s">
        <v>921</v>
      </c>
      <c r="Q1722">
        <v>1</v>
      </c>
      <c r="X1722">
        <v>0.01</v>
      </c>
      <c r="Y1722">
        <v>0</v>
      </c>
      <c r="Z1722">
        <v>115.4</v>
      </c>
      <c r="AA1722">
        <v>13.5</v>
      </c>
      <c r="AB1722">
        <v>0</v>
      </c>
      <c r="AC1722">
        <v>0</v>
      </c>
      <c r="AD1722">
        <v>1</v>
      </c>
      <c r="AE1722">
        <v>0</v>
      </c>
      <c r="AF1722" t="s">
        <v>25</v>
      </c>
      <c r="AG1722">
        <v>1.0500000000000001E-2</v>
      </c>
      <c r="AH1722">
        <v>2</v>
      </c>
      <c r="AI1722">
        <v>92849119</v>
      </c>
      <c r="AJ1722">
        <v>1516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">
      <c r="A1723">
        <f>ROW(Source!A1108)</f>
        <v>1108</v>
      </c>
      <c r="B1723">
        <v>92849128</v>
      </c>
      <c r="C1723">
        <v>92849116</v>
      </c>
      <c r="D1723">
        <v>49672695</v>
      </c>
      <c r="E1723">
        <v>1</v>
      </c>
      <c r="F1723">
        <v>1</v>
      </c>
      <c r="G1723">
        <v>1</v>
      </c>
      <c r="H1723">
        <v>2</v>
      </c>
      <c r="I1723" t="s">
        <v>922</v>
      </c>
      <c r="J1723" t="s">
        <v>923</v>
      </c>
      <c r="K1723" t="s">
        <v>924</v>
      </c>
      <c r="L1723">
        <v>1367</v>
      </c>
      <c r="N1723">
        <v>1011</v>
      </c>
      <c r="O1723" t="s">
        <v>921</v>
      </c>
      <c r="P1723" t="s">
        <v>921</v>
      </c>
      <c r="Q1723">
        <v>1</v>
      </c>
      <c r="X1723">
        <v>0.91</v>
      </c>
      <c r="Y1723">
        <v>0</v>
      </c>
      <c r="Z1723">
        <v>3.12</v>
      </c>
      <c r="AA1723">
        <v>0</v>
      </c>
      <c r="AB1723">
        <v>0</v>
      </c>
      <c r="AC1723">
        <v>0</v>
      </c>
      <c r="AD1723">
        <v>1</v>
      </c>
      <c r="AE1723">
        <v>0</v>
      </c>
      <c r="AF1723" t="s">
        <v>25</v>
      </c>
      <c r="AG1723">
        <v>0.95550000000000013</v>
      </c>
      <c r="AH1723">
        <v>2</v>
      </c>
      <c r="AI1723">
        <v>92849120</v>
      </c>
      <c r="AJ1723">
        <v>1517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">
      <c r="A1724">
        <f>ROW(Source!A1108)</f>
        <v>1108</v>
      </c>
      <c r="B1724">
        <v>92849129</v>
      </c>
      <c r="C1724">
        <v>92849116</v>
      </c>
      <c r="D1724">
        <v>49673503</v>
      </c>
      <c r="E1724">
        <v>1</v>
      </c>
      <c r="F1724">
        <v>1</v>
      </c>
      <c r="G1724">
        <v>1</v>
      </c>
      <c r="H1724">
        <v>2</v>
      </c>
      <c r="I1724" t="s">
        <v>925</v>
      </c>
      <c r="J1724" t="s">
        <v>926</v>
      </c>
      <c r="K1724" t="s">
        <v>927</v>
      </c>
      <c r="L1724">
        <v>1367</v>
      </c>
      <c r="N1724">
        <v>1011</v>
      </c>
      <c r="O1724" t="s">
        <v>921</v>
      </c>
      <c r="P1724" t="s">
        <v>921</v>
      </c>
      <c r="Q1724">
        <v>1</v>
      </c>
      <c r="X1724">
        <v>0.04</v>
      </c>
      <c r="Y1724">
        <v>0</v>
      </c>
      <c r="Z1724">
        <v>65.709999999999994</v>
      </c>
      <c r="AA1724">
        <v>11.6</v>
      </c>
      <c r="AB1724">
        <v>0</v>
      </c>
      <c r="AC1724">
        <v>0</v>
      </c>
      <c r="AD1724">
        <v>1</v>
      </c>
      <c r="AE1724">
        <v>0</v>
      </c>
      <c r="AF1724" t="s">
        <v>25</v>
      </c>
      <c r="AG1724">
        <v>4.2000000000000003E-2</v>
      </c>
      <c r="AH1724">
        <v>2</v>
      </c>
      <c r="AI1724">
        <v>92849121</v>
      </c>
      <c r="AJ1724">
        <v>1518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">
      <c r="A1725">
        <f>ROW(Source!A1108)</f>
        <v>1108</v>
      </c>
      <c r="B1725">
        <v>92849130</v>
      </c>
      <c r="C1725">
        <v>92849116</v>
      </c>
      <c r="D1725">
        <v>49525488</v>
      </c>
      <c r="E1725">
        <v>1</v>
      </c>
      <c r="F1725">
        <v>1</v>
      </c>
      <c r="G1725">
        <v>1</v>
      </c>
      <c r="H1725">
        <v>3</v>
      </c>
      <c r="I1725" t="s">
        <v>928</v>
      </c>
      <c r="J1725" t="s">
        <v>929</v>
      </c>
      <c r="K1725" t="s">
        <v>930</v>
      </c>
      <c r="L1725">
        <v>1346</v>
      </c>
      <c r="N1725">
        <v>1009</v>
      </c>
      <c r="O1725" t="s">
        <v>931</v>
      </c>
      <c r="P1725" t="s">
        <v>931</v>
      </c>
      <c r="Q1725">
        <v>1</v>
      </c>
      <c r="X1725">
        <v>0.02</v>
      </c>
      <c r="Y1725">
        <v>9.0399999999999991</v>
      </c>
      <c r="Z1725">
        <v>0</v>
      </c>
      <c r="AA1725">
        <v>0</v>
      </c>
      <c r="AB1725">
        <v>0</v>
      </c>
      <c r="AC1725">
        <v>0</v>
      </c>
      <c r="AD1725">
        <v>1</v>
      </c>
      <c r="AE1725">
        <v>0</v>
      </c>
      <c r="AF1725" t="s">
        <v>6</v>
      </c>
      <c r="AG1725">
        <v>0.02</v>
      </c>
      <c r="AH1725">
        <v>2</v>
      </c>
      <c r="AI1725">
        <v>92849122</v>
      </c>
      <c r="AJ1725">
        <v>1519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">
      <c r="A1726">
        <f>ROW(Source!A1108)</f>
        <v>1108</v>
      </c>
      <c r="B1726">
        <v>92849131</v>
      </c>
      <c r="C1726">
        <v>92849116</v>
      </c>
      <c r="D1726">
        <v>49526492</v>
      </c>
      <c r="E1726">
        <v>1</v>
      </c>
      <c r="F1726">
        <v>1</v>
      </c>
      <c r="G1726">
        <v>1</v>
      </c>
      <c r="H1726">
        <v>3</v>
      </c>
      <c r="I1726" t="s">
        <v>932</v>
      </c>
      <c r="J1726" t="s">
        <v>933</v>
      </c>
      <c r="K1726" t="s">
        <v>934</v>
      </c>
      <c r="L1726">
        <v>1346</v>
      </c>
      <c r="N1726">
        <v>1009</v>
      </c>
      <c r="O1726" t="s">
        <v>931</v>
      </c>
      <c r="P1726" t="s">
        <v>931</v>
      </c>
      <c r="Q1726">
        <v>1</v>
      </c>
      <c r="X1726">
        <v>0.08</v>
      </c>
      <c r="Y1726">
        <v>23.09</v>
      </c>
      <c r="Z1726">
        <v>0</v>
      </c>
      <c r="AA1726">
        <v>0</v>
      </c>
      <c r="AB1726">
        <v>0</v>
      </c>
      <c r="AC1726">
        <v>0</v>
      </c>
      <c r="AD1726">
        <v>1</v>
      </c>
      <c r="AE1726">
        <v>0</v>
      </c>
      <c r="AF1726" t="s">
        <v>6</v>
      </c>
      <c r="AG1726">
        <v>0.08</v>
      </c>
      <c r="AH1726">
        <v>2</v>
      </c>
      <c r="AI1726">
        <v>92849123</v>
      </c>
      <c r="AJ1726">
        <v>1520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">
      <c r="A1727">
        <f>ROW(Source!A1110)</f>
        <v>1110</v>
      </c>
      <c r="B1727">
        <v>92849144</v>
      </c>
      <c r="C1727">
        <v>92849133</v>
      </c>
      <c r="D1727">
        <v>49510723</v>
      </c>
      <c r="E1727">
        <v>70</v>
      </c>
      <c r="F1727">
        <v>1</v>
      </c>
      <c r="G1727">
        <v>1</v>
      </c>
      <c r="H1727">
        <v>1</v>
      </c>
      <c r="I1727" t="s">
        <v>935</v>
      </c>
      <c r="J1727" t="s">
        <v>6</v>
      </c>
      <c r="K1727" t="s">
        <v>936</v>
      </c>
      <c r="L1727">
        <v>1191</v>
      </c>
      <c r="N1727">
        <v>1013</v>
      </c>
      <c r="O1727" t="s">
        <v>915</v>
      </c>
      <c r="P1727" t="s">
        <v>915</v>
      </c>
      <c r="Q1727">
        <v>1</v>
      </c>
      <c r="X1727">
        <v>1.07</v>
      </c>
      <c r="Y1727">
        <v>0</v>
      </c>
      <c r="Z1727">
        <v>0</v>
      </c>
      <c r="AA1727">
        <v>0</v>
      </c>
      <c r="AB1727">
        <v>8.9700000000000006</v>
      </c>
      <c r="AC1727">
        <v>0</v>
      </c>
      <c r="AD1727">
        <v>1</v>
      </c>
      <c r="AE1727">
        <v>1</v>
      </c>
      <c r="AF1727" t="s">
        <v>25</v>
      </c>
      <c r="AG1727">
        <v>1.1235000000000002</v>
      </c>
      <c r="AH1727">
        <v>2</v>
      </c>
      <c r="AI1727">
        <v>92849134</v>
      </c>
      <c r="AJ1727">
        <v>1522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">
      <c r="A1728">
        <f>ROW(Source!A1110)</f>
        <v>1110</v>
      </c>
      <c r="B1728">
        <v>92849145</v>
      </c>
      <c r="C1728">
        <v>92849133</v>
      </c>
      <c r="D1728">
        <v>49510905</v>
      </c>
      <c r="E1728">
        <v>70</v>
      </c>
      <c r="F1728">
        <v>1</v>
      </c>
      <c r="G1728">
        <v>1</v>
      </c>
      <c r="H1728">
        <v>1</v>
      </c>
      <c r="I1728" t="s">
        <v>916</v>
      </c>
      <c r="J1728" t="s">
        <v>6</v>
      </c>
      <c r="K1728" t="s">
        <v>917</v>
      </c>
      <c r="L1728">
        <v>1191</v>
      </c>
      <c r="N1728">
        <v>1013</v>
      </c>
      <c r="O1728" t="s">
        <v>915</v>
      </c>
      <c r="P1728" t="s">
        <v>915</v>
      </c>
      <c r="Q1728">
        <v>1</v>
      </c>
      <c r="X1728">
        <v>0.01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1</v>
      </c>
      <c r="AE1728">
        <v>2</v>
      </c>
      <c r="AF1728" t="s">
        <v>25</v>
      </c>
      <c r="AG1728">
        <v>1.0500000000000001E-2</v>
      </c>
      <c r="AH1728">
        <v>2</v>
      </c>
      <c r="AI1728">
        <v>92849135</v>
      </c>
      <c r="AJ1728">
        <v>1523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">
      <c r="A1729">
        <f>ROW(Source!A1110)</f>
        <v>1110</v>
      </c>
      <c r="B1729">
        <v>92849146</v>
      </c>
      <c r="C1729">
        <v>92849133</v>
      </c>
      <c r="D1729">
        <v>49673503</v>
      </c>
      <c r="E1729">
        <v>1</v>
      </c>
      <c r="F1729">
        <v>1</v>
      </c>
      <c r="G1729">
        <v>1</v>
      </c>
      <c r="H1729">
        <v>2</v>
      </c>
      <c r="I1729" t="s">
        <v>925</v>
      </c>
      <c r="J1729" t="s">
        <v>926</v>
      </c>
      <c r="K1729" t="s">
        <v>927</v>
      </c>
      <c r="L1729">
        <v>1367</v>
      </c>
      <c r="N1729">
        <v>1011</v>
      </c>
      <c r="O1729" t="s">
        <v>921</v>
      </c>
      <c r="P1729" t="s">
        <v>921</v>
      </c>
      <c r="Q1729">
        <v>1</v>
      </c>
      <c r="X1729">
        <v>0.01</v>
      </c>
      <c r="Y1729">
        <v>0</v>
      </c>
      <c r="Z1729">
        <v>65.709999999999994</v>
      </c>
      <c r="AA1729">
        <v>11.6</v>
      </c>
      <c r="AB1729">
        <v>0</v>
      </c>
      <c r="AC1729">
        <v>0</v>
      </c>
      <c r="AD1729">
        <v>1</v>
      </c>
      <c r="AE1729">
        <v>0</v>
      </c>
      <c r="AF1729" t="s">
        <v>25</v>
      </c>
      <c r="AG1729">
        <v>1.0500000000000001E-2</v>
      </c>
      <c r="AH1729">
        <v>2</v>
      </c>
      <c r="AI1729">
        <v>92849136</v>
      </c>
      <c r="AJ1729">
        <v>1524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">
      <c r="A1730">
        <f>ROW(Source!A1110)</f>
        <v>1110</v>
      </c>
      <c r="B1730">
        <v>92849147</v>
      </c>
      <c r="C1730">
        <v>92849133</v>
      </c>
      <c r="D1730">
        <v>49673715</v>
      </c>
      <c r="E1730">
        <v>1</v>
      </c>
      <c r="F1730">
        <v>1</v>
      </c>
      <c r="G1730">
        <v>1</v>
      </c>
      <c r="H1730">
        <v>2</v>
      </c>
      <c r="I1730" t="s">
        <v>937</v>
      </c>
      <c r="J1730" t="s">
        <v>938</v>
      </c>
      <c r="K1730" t="s">
        <v>939</v>
      </c>
      <c r="L1730">
        <v>1367</v>
      </c>
      <c r="N1730">
        <v>1011</v>
      </c>
      <c r="O1730" t="s">
        <v>921</v>
      </c>
      <c r="P1730" t="s">
        <v>921</v>
      </c>
      <c r="Q1730">
        <v>1</v>
      </c>
      <c r="X1730">
        <v>0.1</v>
      </c>
      <c r="Y1730">
        <v>0</v>
      </c>
      <c r="Z1730">
        <v>8.1</v>
      </c>
      <c r="AA1730">
        <v>0</v>
      </c>
      <c r="AB1730">
        <v>0</v>
      </c>
      <c r="AC1730">
        <v>0</v>
      </c>
      <c r="AD1730">
        <v>1</v>
      </c>
      <c r="AE1730">
        <v>0</v>
      </c>
      <c r="AF1730" t="s">
        <v>25</v>
      </c>
      <c r="AG1730">
        <v>0.10500000000000001</v>
      </c>
      <c r="AH1730">
        <v>2</v>
      </c>
      <c r="AI1730">
        <v>92849137</v>
      </c>
      <c r="AJ1730">
        <v>1525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">
      <c r="A1731">
        <f>ROW(Source!A1110)</f>
        <v>1110</v>
      </c>
      <c r="B1731">
        <v>92849148</v>
      </c>
      <c r="C1731">
        <v>92849133</v>
      </c>
      <c r="D1731">
        <v>49523218</v>
      </c>
      <c r="E1731">
        <v>1</v>
      </c>
      <c r="F1731">
        <v>1</v>
      </c>
      <c r="G1731">
        <v>1</v>
      </c>
      <c r="H1731">
        <v>3</v>
      </c>
      <c r="I1731" t="s">
        <v>47</v>
      </c>
      <c r="J1731" t="s">
        <v>50</v>
      </c>
      <c r="K1731" t="s">
        <v>48</v>
      </c>
      <c r="L1731">
        <v>1374</v>
      </c>
      <c r="N1731">
        <v>1013</v>
      </c>
      <c r="O1731" t="s">
        <v>49</v>
      </c>
      <c r="P1731" t="s">
        <v>49</v>
      </c>
      <c r="Q1731">
        <v>1</v>
      </c>
      <c r="X1731">
        <v>0.1</v>
      </c>
      <c r="Y1731">
        <v>1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 t="s">
        <v>6</v>
      </c>
      <c r="AG1731">
        <v>0.1</v>
      </c>
      <c r="AH1731">
        <v>2</v>
      </c>
      <c r="AI1731">
        <v>92849138</v>
      </c>
      <c r="AJ1731">
        <v>1526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">
      <c r="A1732">
        <f>ROW(Source!A1110)</f>
        <v>1110</v>
      </c>
      <c r="B1732">
        <v>92849149</v>
      </c>
      <c r="C1732">
        <v>92849133</v>
      </c>
      <c r="D1732">
        <v>49524301</v>
      </c>
      <c r="E1732">
        <v>1</v>
      </c>
      <c r="F1732">
        <v>1</v>
      </c>
      <c r="G1732">
        <v>1</v>
      </c>
      <c r="H1732">
        <v>3</v>
      </c>
      <c r="I1732" t="s">
        <v>940</v>
      </c>
      <c r="J1732" t="s">
        <v>941</v>
      </c>
      <c r="K1732" t="s">
        <v>942</v>
      </c>
      <c r="L1732">
        <v>1348</v>
      </c>
      <c r="N1732">
        <v>1009</v>
      </c>
      <c r="O1732" t="s">
        <v>122</v>
      </c>
      <c r="P1732" t="s">
        <v>122</v>
      </c>
      <c r="Q1732">
        <v>1000</v>
      </c>
      <c r="X1732">
        <v>1.0000000000000001E-5</v>
      </c>
      <c r="Y1732">
        <v>10362</v>
      </c>
      <c r="Z1732">
        <v>0</v>
      </c>
      <c r="AA1732">
        <v>0</v>
      </c>
      <c r="AB1732">
        <v>0</v>
      </c>
      <c r="AC1732">
        <v>0</v>
      </c>
      <c r="AD1732">
        <v>1</v>
      </c>
      <c r="AE1732">
        <v>0</v>
      </c>
      <c r="AF1732" t="s">
        <v>6</v>
      </c>
      <c r="AG1732">
        <v>1.0000000000000001E-5</v>
      </c>
      <c r="AH1732">
        <v>2</v>
      </c>
      <c r="AI1732">
        <v>92849139</v>
      </c>
      <c r="AJ1732">
        <v>1527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">
      <c r="A1733">
        <f>ROW(Source!A1110)</f>
        <v>1110</v>
      </c>
      <c r="B1733">
        <v>92849150</v>
      </c>
      <c r="C1733">
        <v>92849133</v>
      </c>
      <c r="D1733">
        <v>49525498</v>
      </c>
      <c r="E1733">
        <v>1</v>
      </c>
      <c r="F1733">
        <v>1</v>
      </c>
      <c r="G1733">
        <v>1</v>
      </c>
      <c r="H1733">
        <v>3</v>
      </c>
      <c r="I1733" t="s">
        <v>943</v>
      </c>
      <c r="J1733" t="s">
        <v>944</v>
      </c>
      <c r="K1733" t="s">
        <v>945</v>
      </c>
      <c r="L1733">
        <v>1348</v>
      </c>
      <c r="N1733">
        <v>1009</v>
      </c>
      <c r="O1733" t="s">
        <v>122</v>
      </c>
      <c r="P1733" t="s">
        <v>122</v>
      </c>
      <c r="Q1733">
        <v>1000</v>
      </c>
      <c r="X1733">
        <v>8.0000000000000007E-5</v>
      </c>
      <c r="Y1733">
        <v>12430</v>
      </c>
      <c r="Z1733">
        <v>0</v>
      </c>
      <c r="AA1733">
        <v>0</v>
      </c>
      <c r="AB1733">
        <v>0</v>
      </c>
      <c r="AC1733">
        <v>0</v>
      </c>
      <c r="AD1733">
        <v>1</v>
      </c>
      <c r="AE1733">
        <v>0</v>
      </c>
      <c r="AF1733" t="s">
        <v>6</v>
      </c>
      <c r="AG1733">
        <v>8.0000000000000007E-5</v>
      </c>
      <c r="AH1733">
        <v>2</v>
      </c>
      <c r="AI1733">
        <v>92849140</v>
      </c>
      <c r="AJ1733">
        <v>1528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">
      <c r="A1734">
        <f>ROW(Source!A1110)</f>
        <v>1110</v>
      </c>
      <c r="B1734">
        <v>92849151</v>
      </c>
      <c r="C1734">
        <v>92849133</v>
      </c>
      <c r="D1734">
        <v>49543539</v>
      </c>
      <c r="E1734">
        <v>1</v>
      </c>
      <c r="F1734">
        <v>1</v>
      </c>
      <c r="G1734">
        <v>1</v>
      </c>
      <c r="H1734">
        <v>3</v>
      </c>
      <c r="I1734" t="s">
        <v>946</v>
      </c>
      <c r="J1734" t="s">
        <v>947</v>
      </c>
      <c r="K1734" t="s">
        <v>948</v>
      </c>
      <c r="L1734">
        <v>1348</v>
      </c>
      <c r="N1734">
        <v>1009</v>
      </c>
      <c r="O1734" t="s">
        <v>122</v>
      </c>
      <c r="P1734" t="s">
        <v>122</v>
      </c>
      <c r="Q1734">
        <v>1000</v>
      </c>
      <c r="X1734">
        <v>4.2999999999999999E-4</v>
      </c>
      <c r="Y1734">
        <v>6508.75</v>
      </c>
      <c r="Z1734">
        <v>0</v>
      </c>
      <c r="AA1734">
        <v>0</v>
      </c>
      <c r="AB1734">
        <v>0</v>
      </c>
      <c r="AC1734">
        <v>0</v>
      </c>
      <c r="AD1734">
        <v>1</v>
      </c>
      <c r="AE1734">
        <v>0</v>
      </c>
      <c r="AF1734" t="s">
        <v>6</v>
      </c>
      <c r="AG1734">
        <v>4.2999999999999999E-4</v>
      </c>
      <c r="AH1734">
        <v>2</v>
      </c>
      <c r="AI1734">
        <v>92849141</v>
      </c>
      <c r="AJ1734">
        <v>1529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">
      <c r="A1735">
        <f>ROW(Source!A1110)</f>
        <v>1110</v>
      </c>
      <c r="B1735">
        <v>92849152</v>
      </c>
      <c r="C1735">
        <v>92849133</v>
      </c>
      <c r="D1735">
        <v>49565711</v>
      </c>
      <c r="E1735">
        <v>1</v>
      </c>
      <c r="F1735">
        <v>1</v>
      </c>
      <c r="G1735">
        <v>1</v>
      </c>
      <c r="H1735">
        <v>3</v>
      </c>
      <c r="I1735" t="s">
        <v>55</v>
      </c>
      <c r="J1735" t="s">
        <v>58</v>
      </c>
      <c r="K1735" t="s">
        <v>56</v>
      </c>
      <c r="L1735">
        <v>1327</v>
      </c>
      <c r="N1735">
        <v>1005</v>
      </c>
      <c r="O1735" t="s">
        <v>57</v>
      </c>
      <c r="P1735" t="s">
        <v>57</v>
      </c>
      <c r="Q1735">
        <v>1</v>
      </c>
      <c r="X1735">
        <v>0.04</v>
      </c>
      <c r="Y1735">
        <v>926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0</v>
      </c>
      <c r="AF1735" t="s">
        <v>6</v>
      </c>
      <c r="AG1735">
        <v>0.04</v>
      </c>
      <c r="AH1735">
        <v>2</v>
      </c>
      <c r="AI1735">
        <v>92849143</v>
      </c>
      <c r="AJ1735">
        <v>1530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">
      <c r="A1736">
        <f>ROW(Source!A1114)</f>
        <v>1114</v>
      </c>
      <c r="B1736">
        <v>92849167</v>
      </c>
      <c r="C1736">
        <v>92849156</v>
      </c>
      <c r="D1736">
        <v>49510723</v>
      </c>
      <c r="E1736">
        <v>70</v>
      </c>
      <c r="F1736">
        <v>1</v>
      </c>
      <c r="G1736">
        <v>1</v>
      </c>
      <c r="H1736">
        <v>1</v>
      </c>
      <c r="I1736" t="s">
        <v>935</v>
      </c>
      <c r="J1736" t="s">
        <v>6</v>
      </c>
      <c r="K1736" t="s">
        <v>936</v>
      </c>
      <c r="L1736">
        <v>1191</v>
      </c>
      <c r="N1736">
        <v>1013</v>
      </c>
      <c r="O1736" t="s">
        <v>915</v>
      </c>
      <c r="P1736" t="s">
        <v>915</v>
      </c>
      <c r="Q1736">
        <v>1</v>
      </c>
      <c r="X1736">
        <v>1.07</v>
      </c>
      <c r="Y1736">
        <v>0</v>
      </c>
      <c r="Z1736">
        <v>0</v>
      </c>
      <c r="AA1736">
        <v>0</v>
      </c>
      <c r="AB1736">
        <v>8.9700000000000006</v>
      </c>
      <c r="AC1736">
        <v>0</v>
      </c>
      <c r="AD1736">
        <v>1</v>
      </c>
      <c r="AE1736">
        <v>1</v>
      </c>
      <c r="AF1736" t="s">
        <v>25</v>
      </c>
      <c r="AG1736">
        <v>1.1235000000000002</v>
      </c>
      <c r="AH1736">
        <v>2</v>
      </c>
      <c r="AI1736">
        <v>92849157</v>
      </c>
      <c r="AJ1736">
        <v>1532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">
      <c r="A1737">
        <f>ROW(Source!A1114)</f>
        <v>1114</v>
      </c>
      <c r="B1737">
        <v>92849168</v>
      </c>
      <c r="C1737">
        <v>92849156</v>
      </c>
      <c r="D1737">
        <v>49510905</v>
      </c>
      <c r="E1737">
        <v>70</v>
      </c>
      <c r="F1737">
        <v>1</v>
      </c>
      <c r="G1737">
        <v>1</v>
      </c>
      <c r="H1737">
        <v>1</v>
      </c>
      <c r="I1737" t="s">
        <v>916</v>
      </c>
      <c r="J1737" t="s">
        <v>6</v>
      </c>
      <c r="K1737" t="s">
        <v>917</v>
      </c>
      <c r="L1737">
        <v>1191</v>
      </c>
      <c r="N1737">
        <v>1013</v>
      </c>
      <c r="O1737" t="s">
        <v>915</v>
      </c>
      <c r="P1737" t="s">
        <v>915</v>
      </c>
      <c r="Q1737">
        <v>1</v>
      </c>
      <c r="X1737">
        <v>0.01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1</v>
      </c>
      <c r="AE1737">
        <v>2</v>
      </c>
      <c r="AF1737" t="s">
        <v>25</v>
      </c>
      <c r="AG1737">
        <v>1.0500000000000001E-2</v>
      </c>
      <c r="AH1737">
        <v>2</v>
      </c>
      <c r="AI1737">
        <v>92849158</v>
      </c>
      <c r="AJ1737">
        <v>1533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">
      <c r="A1738">
        <f>ROW(Source!A1114)</f>
        <v>1114</v>
      </c>
      <c r="B1738">
        <v>92849169</v>
      </c>
      <c r="C1738">
        <v>92849156</v>
      </c>
      <c r="D1738">
        <v>49673503</v>
      </c>
      <c r="E1738">
        <v>1</v>
      </c>
      <c r="F1738">
        <v>1</v>
      </c>
      <c r="G1738">
        <v>1</v>
      </c>
      <c r="H1738">
        <v>2</v>
      </c>
      <c r="I1738" t="s">
        <v>925</v>
      </c>
      <c r="J1738" t="s">
        <v>926</v>
      </c>
      <c r="K1738" t="s">
        <v>927</v>
      </c>
      <c r="L1738">
        <v>1367</v>
      </c>
      <c r="N1738">
        <v>1011</v>
      </c>
      <c r="O1738" t="s">
        <v>921</v>
      </c>
      <c r="P1738" t="s">
        <v>921</v>
      </c>
      <c r="Q1738">
        <v>1</v>
      </c>
      <c r="X1738">
        <v>0.01</v>
      </c>
      <c r="Y1738">
        <v>0</v>
      </c>
      <c r="Z1738">
        <v>65.709999999999994</v>
      </c>
      <c r="AA1738">
        <v>11.6</v>
      </c>
      <c r="AB1738">
        <v>0</v>
      </c>
      <c r="AC1738">
        <v>0</v>
      </c>
      <c r="AD1738">
        <v>1</v>
      </c>
      <c r="AE1738">
        <v>0</v>
      </c>
      <c r="AF1738" t="s">
        <v>25</v>
      </c>
      <c r="AG1738">
        <v>1.0500000000000001E-2</v>
      </c>
      <c r="AH1738">
        <v>2</v>
      </c>
      <c r="AI1738">
        <v>92849159</v>
      </c>
      <c r="AJ1738">
        <v>1534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">
      <c r="A1739">
        <f>ROW(Source!A1114)</f>
        <v>1114</v>
      </c>
      <c r="B1739">
        <v>92849170</v>
      </c>
      <c r="C1739">
        <v>92849156</v>
      </c>
      <c r="D1739">
        <v>49673715</v>
      </c>
      <c r="E1739">
        <v>1</v>
      </c>
      <c r="F1739">
        <v>1</v>
      </c>
      <c r="G1739">
        <v>1</v>
      </c>
      <c r="H1739">
        <v>2</v>
      </c>
      <c r="I1739" t="s">
        <v>937</v>
      </c>
      <c r="J1739" t="s">
        <v>938</v>
      </c>
      <c r="K1739" t="s">
        <v>939</v>
      </c>
      <c r="L1739">
        <v>1367</v>
      </c>
      <c r="N1739">
        <v>1011</v>
      </c>
      <c r="O1739" t="s">
        <v>921</v>
      </c>
      <c r="P1739" t="s">
        <v>921</v>
      </c>
      <c r="Q1739">
        <v>1</v>
      </c>
      <c r="X1739">
        <v>0.1</v>
      </c>
      <c r="Y1739">
        <v>0</v>
      </c>
      <c r="Z1739">
        <v>8.1</v>
      </c>
      <c r="AA1739">
        <v>0</v>
      </c>
      <c r="AB1739">
        <v>0</v>
      </c>
      <c r="AC1739">
        <v>0</v>
      </c>
      <c r="AD1739">
        <v>1</v>
      </c>
      <c r="AE1739">
        <v>0</v>
      </c>
      <c r="AF1739" t="s">
        <v>25</v>
      </c>
      <c r="AG1739">
        <v>0.10500000000000001</v>
      </c>
      <c r="AH1739">
        <v>2</v>
      </c>
      <c r="AI1739">
        <v>92849160</v>
      </c>
      <c r="AJ1739">
        <v>1535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">
      <c r="A1740">
        <f>ROW(Source!A1114)</f>
        <v>1114</v>
      </c>
      <c r="B1740">
        <v>92849171</v>
      </c>
      <c r="C1740">
        <v>92849156</v>
      </c>
      <c r="D1740">
        <v>49523218</v>
      </c>
      <c r="E1740">
        <v>1</v>
      </c>
      <c r="F1740">
        <v>1</v>
      </c>
      <c r="G1740">
        <v>1</v>
      </c>
      <c r="H1740">
        <v>3</v>
      </c>
      <c r="I1740" t="s">
        <v>47</v>
      </c>
      <c r="J1740" t="s">
        <v>50</v>
      </c>
      <c r="K1740" t="s">
        <v>48</v>
      </c>
      <c r="L1740">
        <v>1374</v>
      </c>
      <c r="N1740">
        <v>1013</v>
      </c>
      <c r="O1740" t="s">
        <v>49</v>
      </c>
      <c r="P1740" t="s">
        <v>49</v>
      </c>
      <c r="Q1740">
        <v>1</v>
      </c>
      <c r="X1740">
        <v>0.1</v>
      </c>
      <c r="Y1740">
        <v>1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 t="s">
        <v>6</v>
      </c>
      <c r="AG1740">
        <v>0.1</v>
      </c>
      <c r="AH1740">
        <v>2</v>
      </c>
      <c r="AI1740">
        <v>92849161</v>
      </c>
      <c r="AJ1740">
        <v>1536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">
      <c r="A1741">
        <f>ROW(Source!A1114)</f>
        <v>1114</v>
      </c>
      <c r="B1741">
        <v>92849172</v>
      </c>
      <c r="C1741">
        <v>92849156</v>
      </c>
      <c r="D1741">
        <v>49524301</v>
      </c>
      <c r="E1741">
        <v>1</v>
      </c>
      <c r="F1741">
        <v>1</v>
      </c>
      <c r="G1741">
        <v>1</v>
      </c>
      <c r="H1741">
        <v>3</v>
      </c>
      <c r="I1741" t="s">
        <v>940</v>
      </c>
      <c r="J1741" t="s">
        <v>941</v>
      </c>
      <c r="K1741" t="s">
        <v>942</v>
      </c>
      <c r="L1741">
        <v>1348</v>
      </c>
      <c r="N1741">
        <v>1009</v>
      </c>
      <c r="O1741" t="s">
        <v>122</v>
      </c>
      <c r="P1741" t="s">
        <v>122</v>
      </c>
      <c r="Q1741">
        <v>1000</v>
      </c>
      <c r="X1741">
        <v>1.0000000000000001E-5</v>
      </c>
      <c r="Y1741">
        <v>10362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0</v>
      </c>
      <c r="AF1741" t="s">
        <v>6</v>
      </c>
      <c r="AG1741">
        <v>1.0000000000000001E-5</v>
      </c>
      <c r="AH1741">
        <v>2</v>
      </c>
      <c r="AI1741">
        <v>92849162</v>
      </c>
      <c r="AJ1741">
        <v>1537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">
      <c r="A1742">
        <f>ROW(Source!A1114)</f>
        <v>1114</v>
      </c>
      <c r="B1742">
        <v>92849173</v>
      </c>
      <c r="C1742">
        <v>92849156</v>
      </c>
      <c r="D1742">
        <v>49525498</v>
      </c>
      <c r="E1742">
        <v>1</v>
      </c>
      <c r="F1742">
        <v>1</v>
      </c>
      <c r="G1742">
        <v>1</v>
      </c>
      <c r="H1742">
        <v>3</v>
      </c>
      <c r="I1742" t="s">
        <v>943</v>
      </c>
      <c r="J1742" t="s">
        <v>944</v>
      </c>
      <c r="K1742" t="s">
        <v>945</v>
      </c>
      <c r="L1742">
        <v>1348</v>
      </c>
      <c r="N1742">
        <v>1009</v>
      </c>
      <c r="O1742" t="s">
        <v>122</v>
      </c>
      <c r="P1742" t="s">
        <v>122</v>
      </c>
      <c r="Q1742">
        <v>1000</v>
      </c>
      <c r="X1742">
        <v>8.0000000000000007E-5</v>
      </c>
      <c r="Y1742">
        <v>12430</v>
      </c>
      <c r="Z1742">
        <v>0</v>
      </c>
      <c r="AA1742">
        <v>0</v>
      </c>
      <c r="AB1742">
        <v>0</v>
      </c>
      <c r="AC1742">
        <v>0</v>
      </c>
      <c r="AD1742">
        <v>1</v>
      </c>
      <c r="AE1742">
        <v>0</v>
      </c>
      <c r="AF1742" t="s">
        <v>6</v>
      </c>
      <c r="AG1742">
        <v>8.0000000000000007E-5</v>
      </c>
      <c r="AH1742">
        <v>2</v>
      </c>
      <c r="AI1742">
        <v>92849163</v>
      </c>
      <c r="AJ1742">
        <v>1538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">
      <c r="A1743">
        <f>ROW(Source!A1114)</f>
        <v>1114</v>
      </c>
      <c r="B1743">
        <v>92849174</v>
      </c>
      <c r="C1743">
        <v>92849156</v>
      </c>
      <c r="D1743">
        <v>49543539</v>
      </c>
      <c r="E1743">
        <v>1</v>
      </c>
      <c r="F1743">
        <v>1</v>
      </c>
      <c r="G1743">
        <v>1</v>
      </c>
      <c r="H1743">
        <v>3</v>
      </c>
      <c r="I1743" t="s">
        <v>946</v>
      </c>
      <c r="J1743" t="s">
        <v>947</v>
      </c>
      <c r="K1743" t="s">
        <v>948</v>
      </c>
      <c r="L1743">
        <v>1348</v>
      </c>
      <c r="N1743">
        <v>1009</v>
      </c>
      <c r="O1743" t="s">
        <v>122</v>
      </c>
      <c r="P1743" t="s">
        <v>122</v>
      </c>
      <c r="Q1743">
        <v>1000</v>
      </c>
      <c r="X1743">
        <v>4.2999999999999999E-4</v>
      </c>
      <c r="Y1743">
        <v>6508.75</v>
      </c>
      <c r="Z1743">
        <v>0</v>
      </c>
      <c r="AA1743">
        <v>0</v>
      </c>
      <c r="AB1743">
        <v>0</v>
      </c>
      <c r="AC1743">
        <v>0</v>
      </c>
      <c r="AD1743">
        <v>1</v>
      </c>
      <c r="AE1743">
        <v>0</v>
      </c>
      <c r="AF1743" t="s">
        <v>6</v>
      </c>
      <c r="AG1743">
        <v>4.2999999999999999E-4</v>
      </c>
      <c r="AH1743">
        <v>2</v>
      </c>
      <c r="AI1743">
        <v>92849164</v>
      </c>
      <c r="AJ1743">
        <v>1539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">
      <c r="A1744">
        <f>ROW(Source!A1114)</f>
        <v>1114</v>
      </c>
      <c r="B1744">
        <v>92849175</v>
      </c>
      <c r="C1744">
        <v>92849156</v>
      </c>
      <c r="D1744">
        <v>49565711</v>
      </c>
      <c r="E1744">
        <v>1</v>
      </c>
      <c r="F1744">
        <v>1</v>
      </c>
      <c r="G1744">
        <v>1</v>
      </c>
      <c r="H1744">
        <v>3</v>
      </c>
      <c r="I1744" t="s">
        <v>55</v>
      </c>
      <c r="J1744" t="s">
        <v>58</v>
      </c>
      <c r="K1744" t="s">
        <v>56</v>
      </c>
      <c r="L1744">
        <v>1327</v>
      </c>
      <c r="N1744">
        <v>1005</v>
      </c>
      <c r="O1744" t="s">
        <v>57</v>
      </c>
      <c r="P1744" t="s">
        <v>57</v>
      </c>
      <c r="Q1744">
        <v>1</v>
      </c>
      <c r="X1744">
        <v>0.04</v>
      </c>
      <c r="Y1744">
        <v>926</v>
      </c>
      <c r="Z1744">
        <v>0</v>
      </c>
      <c r="AA1744">
        <v>0</v>
      </c>
      <c r="AB1744">
        <v>0</v>
      </c>
      <c r="AC1744">
        <v>0</v>
      </c>
      <c r="AD1744">
        <v>1</v>
      </c>
      <c r="AE1744">
        <v>0</v>
      </c>
      <c r="AF1744" t="s">
        <v>6</v>
      </c>
      <c r="AG1744">
        <v>0.04</v>
      </c>
      <c r="AH1744">
        <v>2</v>
      </c>
      <c r="AI1744">
        <v>92849166</v>
      </c>
      <c r="AJ1744">
        <v>1540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">
      <c r="A1745">
        <f>ROW(Source!A1118)</f>
        <v>1118</v>
      </c>
      <c r="B1745">
        <v>92849190</v>
      </c>
      <c r="C1745">
        <v>92849179</v>
      </c>
      <c r="D1745">
        <v>49510723</v>
      </c>
      <c r="E1745">
        <v>70</v>
      </c>
      <c r="F1745">
        <v>1</v>
      </c>
      <c r="G1745">
        <v>1</v>
      </c>
      <c r="H1745">
        <v>1</v>
      </c>
      <c r="I1745" t="s">
        <v>935</v>
      </c>
      <c r="J1745" t="s">
        <v>6</v>
      </c>
      <c r="K1745" t="s">
        <v>936</v>
      </c>
      <c r="L1745">
        <v>1191</v>
      </c>
      <c r="N1745">
        <v>1013</v>
      </c>
      <c r="O1745" t="s">
        <v>915</v>
      </c>
      <c r="P1745" t="s">
        <v>915</v>
      </c>
      <c r="Q1745">
        <v>1</v>
      </c>
      <c r="X1745">
        <v>1.07</v>
      </c>
      <c r="Y1745">
        <v>0</v>
      </c>
      <c r="Z1745">
        <v>0</v>
      </c>
      <c r="AA1745">
        <v>0</v>
      </c>
      <c r="AB1745">
        <v>8.9700000000000006</v>
      </c>
      <c r="AC1745">
        <v>0</v>
      </c>
      <c r="AD1745">
        <v>1</v>
      </c>
      <c r="AE1745">
        <v>1</v>
      </c>
      <c r="AF1745" t="s">
        <v>25</v>
      </c>
      <c r="AG1745">
        <v>1.1235000000000002</v>
      </c>
      <c r="AH1745">
        <v>2</v>
      </c>
      <c r="AI1745">
        <v>92849180</v>
      </c>
      <c r="AJ1745">
        <v>1542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">
      <c r="A1746">
        <f>ROW(Source!A1118)</f>
        <v>1118</v>
      </c>
      <c r="B1746">
        <v>92849191</v>
      </c>
      <c r="C1746">
        <v>92849179</v>
      </c>
      <c r="D1746">
        <v>49510905</v>
      </c>
      <c r="E1746">
        <v>70</v>
      </c>
      <c r="F1746">
        <v>1</v>
      </c>
      <c r="G1746">
        <v>1</v>
      </c>
      <c r="H1746">
        <v>1</v>
      </c>
      <c r="I1746" t="s">
        <v>916</v>
      </c>
      <c r="J1746" t="s">
        <v>6</v>
      </c>
      <c r="K1746" t="s">
        <v>917</v>
      </c>
      <c r="L1746">
        <v>1191</v>
      </c>
      <c r="N1746">
        <v>1013</v>
      </c>
      <c r="O1746" t="s">
        <v>915</v>
      </c>
      <c r="P1746" t="s">
        <v>915</v>
      </c>
      <c r="Q1746">
        <v>1</v>
      </c>
      <c r="X1746">
        <v>0.01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1</v>
      </c>
      <c r="AE1746">
        <v>2</v>
      </c>
      <c r="AF1746" t="s">
        <v>25</v>
      </c>
      <c r="AG1746">
        <v>1.0500000000000001E-2</v>
      </c>
      <c r="AH1746">
        <v>2</v>
      </c>
      <c r="AI1746">
        <v>92849181</v>
      </c>
      <c r="AJ1746">
        <v>1543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">
      <c r="A1747">
        <f>ROW(Source!A1118)</f>
        <v>1118</v>
      </c>
      <c r="B1747">
        <v>92849192</v>
      </c>
      <c r="C1747">
        <v>92849179</v>
      </c>
      <c r="D1747">
        <v>49673503</v>
      </c>
      <c r="E1747">
        <v>1</v>
      </c>
      <c r="F1747">
        <v>1</v>
      </c>
      <c r="G1747">
        <v>1</v>
      </c>
      <c r="H1747">
        <v>2</v>
      </c>
      <c r="I1747" t="s">
        <v>925</v>
      </c>
      <c r="J1747" t="s">
        <v>926</v>
      </c>
      <c r="K1747" t="s">
        <v>927</v>
      </c>
      <c r="L1747">
        <v>1367</v>
      </c>
      <c r="N1747">
        <v>1011</v>
      </c>
      <c r="O1747" t="s">
        <v>921</v>
      </c>
      <c r="P1747" t="s">
        <v>921</v>
      </c>
      <c r="Q1747">
        <v>1</v>
      </c>
      <c r="X1747">
        <v>0.01</v>
      </c>
      <c r="Y1747">
        <v>0</v>
      </c>
      <c r="Z1747">
        <v>65.709999999999994</v>
      </c>
      <c r="AA1747">
        <v>11.6</v>
      </c>
      <c r="AB1747">
        <v>0</v>
      </c>
      <c r="AC1747">
        <v>0</v>
      </c>
      <c r="AD1747">
        <v>1</v>
      </c>
      <c r="AE1747">
        <v>0</v>
      </c>
      <c r="AF1747" t="s">
        <v>25</v>
      </c>
      <c r="AG1747">
        <v>1.0500000000000001E-2</v>
      </c>
      <c r="AH1747">
        <v>2</v>
      </c>
      <c r="AI1747">
        <v>92849182</v>
      </c>
      <c r="AJ1747">
        <v>1544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">
      <c r="A1748">
        <f>ROW(Source!A1118)</f>
        <v>1118</v>
      </c>
      <c r="B1748">
        <v>92849193</v>
      </c>
      <c r="C1748">
        <v>92849179</v>
      </c>
      <c r="D1748">
        <v>49673715</v>
      </c>
      <c r="E1748">
        <v>1</v>
      </c>
      <c r="F1748">
        <v>1</v>
      </c>
      <c r="G1748">
        <v>1</v>
      </c>
      <c r="H1748">
        <v>2</v>
      </c>
      <c r="I1748" t="s">
        <v>937</v>
      </c>
      <c r="J1748" t="s">
        <v>938</v>
      </c>
      <c r="K1748" t="s">
        <v>939</v>
      </c>
      <c r="L1748">
        <v>1367</v>
      </c>
      <c r="N1748">
        <v>1011</v>
      </c>
      <c r="O1748" t="s">
        <v>921</v>
      </c>
      <c r="P1748" t="s">
        <v>921</v>
      </c>
      <c r="Q1748">
        <v>1</v>
      </c>
      <c r="X1748">
        <v>0.1</v>
      </c>
      <c r="Y1748">
        <v>0</v>
      </c>
      <c r="Z1748">
        <v>8.1</v>
      </c>
      <c r="AA1748">
        <v>0</v>
      </c>
      <c r="AB1748">
        <v>0</v>
      </c>
      <c r="AC1748">
        <v>0</v>
      </c>
      <c r="AD1748">
        <v>1</v>
      </c>
      <c r="AE1748">
        <v>0</v>
      </c>
      <c r="AF1748" t="s">
        <v>25</v>
      </c>
      <c r="AG1748">
        <v>0.10500000000000001</v>
      </c>
      <c r="AH1748">
        <v>2</v>
      </c>
      <c r="AI1748">
        <v>92849183</v>
      </c>
      <c r="AJ1748">
        <v>1545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">
      <c r="A1749">
        <f>ROW(Source!A1118)</f>
        <v>1118</v>
      </c>
      <c r="B1749">
        <v>92849194</v>
      </c>
      <c r="C1749">
        <v>92849179</v>
      </c>
      <c r="D1749">
        <v>49523218</v>
      </c>
      <c r="E1749">
        <v>1</v>
      </c>
      <c r="F1749">
        <v>1</v>
      </c>
      <c r="G1749">
        <v>1</v>
      </c>
      <c r="H1749">
        <v>3</v>
      </c>
      <c r="I1749" t="s">
        <v>47</v>
      </c>
      <c r="J1749" t="s">
        <v>50</v>
      </c>
      <c r="K1749" t="s">
        <v>48</v>
      </c>
      <c r="L1749">
        <v>1374</v>
      </c>
      <c r="N1749">
        <v>1013</v>
      </c>
      <c r="O1749" t="s">
        <v>49</v>
      </c>
      <c r="P1749" t="s">
        <v>49</v>
      </c>
      <c r="Q1749">
        <v>1</v>
      </c>
      <c r="X1749">
        <v>0.1</v>
      </c>
      <c r="Y1749">
        <v>1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 t="s">
        <v>6</v>
      </c>
      <c r="AG1749">
        <v>0.1</v>
      </c>
      <c r="AH1749">
        <v>2</v>
      </c>
      <c r="AI1749">
        <v>92849184</v>
      </c>
      <c r="AJ1749">
        <v>1546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">
      <c r="A1750">
        <f>ROW(Source!A1118)</f>
        <v>1118</v>
      </c>
      <c r="B1750">
        <v>92849195</v>
      </c>
      <c r="C1750">
        <v>92849179</v>
      </c>
      <c r="D1750">
        <v>49524301</v>
      </c>
      <c r="E1750">
        <v>1</v>
      </c>
      <c r="F1750">
        <v>1</v>
      </c>
      <c r="G1750">
        <v>1</v>
      </c>
      <c r="H1750">
        <v>3</v>
      </c>
      <c r="I1750" t="s">
        <v>940</v>
      </c>
      <c r="J1750" t="s">
        <v>941</v>
      </c>
      <c r="K1750" t="s">
        <v>942</v>
      </c>
      <c r="L1750">
        <v>1348</v>
      </c>
      <c r="N1750">
        <v>1009</v>
      </c>
      <c r="O1750" t="s">
        <v>122</v>
      </c>
      <c r="P1750" t="s">
        <v>122</v>
      </c>
      <c r="Q1750">
        <v>1000</v>
      </c>
      <c r="X1750">
        <v>1.0000000000000001E-5</v>
      </c>
      <c r="Y1750">
        <v>10362</v>
      </c>
      <c r="Z1750">
        <v>0</v>
      </c>
      <c r="AA1750">
        <v>0</v>
      </c>
      <c r="AB1750">
        <v>0</v>
      </c>
      <c r="AC1750">
        <v>0</v>
      </c>
      <c r="AD1750">
        <v>1</v>
      </c>
      <c r="AE1750">
        <v>0</v>
      </c>
      <c r="AF1750" t="s">
        <v>6</v>
      </c>
      <c r="AG1750">
        <v>1.0000000000000001E-5</v>
      </c>
      <c r="AH1750">
        <v>2</v>
      </c>
      <c r="AI1750">
        <v>92849185</v>
      </c>
      <c r="AJ1750">
        <v>1547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">
      <c r="A1751">
        <f>ROW(Source!A1118)</f>
        <v>1118</v>
      </c>
      <c r="B1751">
        <v>92849196</v>
      </c>
      <c r="C1751">
        <v>92849179</v>
      </c>
      <c r="D1751">
        <v>49525498</v>
      </c>
      <c r="E1751">
        <v>1</v>
      </c>
      <c r="F1751">
        <v>1</v>
      </c>
      <c r="G1751">
        <v>1</v>
      </c>
      <c r="H1751">
        <v>3</v>
      </c>
      <c r="I1751" t="s">
        <v>943</v>
      </c>
      <c r="J1751" t="s">
        <v>944</v>
      </c>
      <c r="K1751" t="s">
        <v>945</v>
      </c>
      <c r="L1751">
        <v>1348</v>
      </c>
      <c r="N1751">
        <v>1009</v>
      </c>
      <c r="O1751" t="s">
        <v>122</v>
      </c>
      <c r="P1751" t="s">
        <v>122</v>
      </c>
      <c r="Q1751">
        <v>1000</v>
      </c>
      <c r="X1751">
        <v>8.0000000000000007E-5</v>
      </c>
      <c r="Y1751">
        <v>12430</v>
      </c>
      <c r="Z1751">
        <v>0</v>
      </c>
      <c r="AA1751">
        <v>0</v>
      </c>
      <c r="AB1751">
        <v>0</v>
      </c>
      <c r="AC1751">
        <v>0</v>
      </c>
      <c r="AD1751">
        <v>1</v>
      </c>
      <c r="AE1751">
        <v>0</v>
      </c>
      <c r="AF1751" t="s">
        <v>6</v>
      </c>
      <c r="AG1751">
        <v>8.0000000000000007E-5</v>
      </c>
      <c r="AH1751">
        <v>2</v>
      </c>
      <c r="AI1751">
        <v>92849186</v>
      </c>
      <c r="AJ1751">
        <v>1548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">
      <c r="A1752">
        <f>ROW(Source!A1118)</f>
        <v>1118</v>
      </c>
      <c r="B1752">
        <v>92849197</v>
      </c>
      <c r="C1752">
        <v>92849179</v>
      </c>
      <c r="D1752">
        <v>49543539</v>
      </c>
      <c r="E1752">
        <v>1</v>
      </c>
      <c r="F1752">
        <v>1</v>
      </c>
      <c r="G1752">
        <v>1</v>
      </c>
      <c r="H1752">
        <v>3</v>
      </c>
      <c r="I1752" t="s">
        <v>946</v>
      </c>
      <c r="J1752" t="s">
        <v>947</v>
      </c>
      <c r="K1752" t="s">
        <v>948</v>
      </c>
      <c r="L1752">
        <v>1348</v>
      </c>
      <c r="N1752">
        <v>1009</v>
      </c>
      <c r="O1752" t="s">
        <v>122</v>
      </c>
      <c r="P1752" t="s">
        <v>122</v>
      </c>
      <c r="Q1752">
        <v>1000</v>
      </c>
      <c r="X1752">
        <v>4.2999999999999999E-4</v>
      </c>
      <c r="Y1752">
        <v>6508.75</v>
      </c>
      <c r="Z1752">
        <v>0</v>
      </c>
      <c r="AA1752">
        <v>0</v>
      </c>
      <c r="AB1752">
        <v>0</v>
      </c>
      <c r="AC1752">
        <v>0</v>
      </c>
      <c r="AD1752">
        <v>1</v>
      </c>
      <c r="AE1752">
        <v>0</v>
      </c>
      <c r="AF1752" t="s">
        <v>6</v>
      </c>
      <c r="AG1752">
        <v>4.2999999999999999E-4</v>
      </c>
      <c r="AH1752">
        <v>2</v>
      </c>
      <c r="AI1752">
        <v>92849187</v>
      </c>
      <c r="AJ1752">
        <v>1549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">
      <c r="A1753">
        <f>ROW(Source!A1118)</f>
        <v>1118</v>
      </c>
      <c r="B1753">
        <v>92849198</v>
      </c>
      <c r="C1753">
        <v>92849179</v>
      </c>
      <c r="D1753">
        <v>49565711</v>
      </c>
      <c r="E1753">
        <v>1</v>
      </c>
      <c r="F1753">
        <v>1</v>
      </c>
      <c r="G1753">
        <v>1</v>
      </c>
      <c r="H1753">
        <v>3</v>
      </c>
      <c r="I1753" t="s">
        <v>55</v>
      </c>
      <c r="J1753" t="s">
        <v>58</v>
      </c>
      <c r="K1753" t="s">
        <v>56</v>
      </c>
      <c r="L1753">
        <v>1327</v>
      </c>
      <c r="N1753">
        <v>1005</v>
      </c>
      <c r="O1753" t="s">
        <v>57</v>
      </c>
      <c r="P1753" t="s">
        <v>57</v>
      </c>
      <c r="Q1753">
        <v>1</v>
      </c>
      <c r="X1753">
        <v>0.04</v>
      </c>
      <c r="Y1753">
        <v>926</v>
      </c>
      <c r="Z1753">
        <v>0</v>
      </c>
      <c r="AA1753">
        <v>0</v>
      </c>
      <c r="AB1753">
        <v>0</v>
      </c>
      <c r="AC1753">
        <v>0</v>
      </c>
      <c r="AD1753">
        <v>1</v>
      </c>
      <c r="AE1753">
        <v>0</v>
      </c>
      <c r="AF1753" t="s">
        <v>6</v>
      </c>
      <c r="AG1753">
        <v>0.04</v>
      </c>
      <c r="AH1753">
        <v>2</v>
      </c>
      <c r="AI1753">
        <v>92849189</v>
      </c>
      <c r="AJ1753">
        <v>1550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">
      <c r="A1754">
        <f>ROW(Source!A1122)</f>
        <v>1122</v>
      </c>
      <c r="B1754">
        <v>92849215</v>
      </c>
      <c r="C1754">
        <v>92849202</v>
      </c>
      <c r="D1754">
        <v>49510719</v>
      </c>
      <c r="E1754">
        <v>70</v>
      </c>
      <c r="F1754">
        <v>1</v>
      </c>
      <c r="G1754">
        <v>1</v>
      </c>
      <c r="H1754">
        <v>1</v>
      </c>
      <c r="I1754" t="s">
        <v>953</v>
      </c>
      <c r="J1754" t="s">
        <v>6</v>
      </c>
      <c r="K1754" t="s">
        <v>954</v>
      </c>
      <c r="L1754">
        <v>1191</v>
      </c>
      <c r="N1754">
        <v>1013</v>
      </c>
      <c r="O1754" t="s">
        <v>915</v>
      </c>
      <c r="P1754" t="s">
        <v>915</v>
      </c>
      <c r="Q1754">
        <v>1</v>
      </c>
      <c r="X1754">
        <v>154</v>
      </c>
      <c r="Y1754">
        <v>0</v>
      </c>
      <c r="Z1754">
        <v>0</v>
      </c>
      <c r="AA1754">
        <v>0</v>
      </c>
      <c r="AB1754">
        <v>8.74</v>
      </c>
      <c r="AC1754">
        <v>0</v>
      </c>
      <c r="AD1754">
        <v>1</v>
      </c>
      <c r="AE1754">
        <v>1</v>
      </c>
      <c r="AF1754" t="s">
        <v>25</v>
      </c>
      <c r="AG1754">
        <v>161.70000000000002</v>
      </c>
      <c r="AH1754">
        <v>2</v>
      </c>
      <c r="AI1754">
        <v>92849203</v>
      </c>
      <c r="AJ1754">
        <v>1552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">
      <c r="A1755">
        <f>ROW(Source!A1122)</f>
        <v>1122</v>
      </c>
      <c r="B1755">
        <v>92849216</v>
      </c>
      <c r="C1755">
        <v>92849202</v>
      </c>
      <c r="D1755">
        <v>49510905</v>
      </c>
      <c r="E1755">
        <v>70</v>
      </c>
      <c r="F1755">
        <v>1</v>
      </c>
      <c r="G1755">
        <v>1</v>
      </c>
      <c r="H1755">
        <v>1</v>
      </c>
      <c r="I1755" t="s">
        <v>916</v>
      </c>
      <c r="J1755" t="s">
        <v>6</v>
      </c>
      <c r="K1755" t="s">
        <v>917</v>
      </c>
      <c r="L1755">
        <v>1191</v>
      </c>
      <c r="N1755">
        <v>1013</v>
      </c>
      <c r="O1755" t="s">
        <v>915</v>
      </c>
      <c r="P1755" t="s">
        <v>915</v>
      </c>
      <c r="Q1755">
        <v>1</v>
      </c>
      <c r="X1755">
        <v>1.2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2</v>
      </c>
      <c r="AF1755" t="s">
        <v>25</v>
      </c>
      <c r="AG1755">
        <v>1.26</v>
      </c>
      <c r="AH1755">
        <v>2</v>
      </c>
      <c r="AI1755">
        <v>92849204</v>
      </c>
      <c r="AJ1755">
        <v>1553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">
      <c r="A1756">
        <f>ROW(Source!A1122)</f>
        <v>1122</v>
      </c>
      <c r="B1756">
        <v>92849217</v>
      </c>
      <c r="C1756">
        <v>92849202</v>
      </c>
      <c r="D1756">
        <v>49672573</v>
      </c>
      <c r="E1756">
        <v>1</v>
      </c>
      <c r="F1756">
        <v>1</v>
      </c>
      <c r="G1756">
        <v>1</v>
      </c>
      <c r="H1756">
        <v>2</v>
      </c>
      <c r="I1756" t="s">
        <v>918</v>
      </c>
      <c r="J1756" t="s">
        <v>919</v>
      </c>
      <c r="K1756" t="s">
        <v>920</v>
      </c>
      <c r="L1756">
        <v>1367</v>
      </c>
      <c r="N1756">
        <v>1011</v>
      </c>
      <c r="O1756" t="s">
        <v>921</v>
      </c>
      <c r="P1756" t="s">
        <v>921</v>
      </c>
      <c r="Q1756">
        <v>1</v>
      </c>
      <c r="X1756">
        <v>0.48</v>
      </c>
      <c r="Y1756">
        <v>0</v>
      </c>
      <c r="Z1756">
        <v>115.4</v>
      </c>
      <c r="AA1756">
        <v>13.5</v>
      </c>
      <c r="AB1756">
        <v>0</v>
      </c>
      <c r="AC1756">
        <v>0</v>
      </c>
      <c r="AD1756">
        <v>1</v>
      </c>
      <c r="AE1756">
        <v>0</v>
      </c>
      <c r="AF1756" t="s">
        <v>25</v>
      </c>
      <c r="AG1756">
        <v>0.504</v>
      </c>
      <c r="AH1756">
        <v>2</v>
      </c>
      <c r="AI1756">
        <v>92849205</v>
      </c>
      <c r="AJ1756">
        <v>1554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">
      <c r="A1757">
        <f>ROW(Source!A1122)</f>
        <v>1122</v>
      </c>
      <c r="B1757">
        <v>92849218</v>
      </c>
      <c r="C1757">
        <v>92849202</v>
      </c>
      <c r="D1757">
        <v>49672703</v>
      </c>
      <c r="E1757">
        <v>1</v>
      </c>
      <c r="F1757">
        <v>1</v>
      </c>
      <c r="G1757">
        <v>1</v>
      </c>
      <c r="H1757">
        <v>2</v>
      </c>
      <c r="I1757" t="s">
        <v>955</v>
      </c>
      <c r="J1757" t="s">
        <v>956</v>
      </c>
      <c r="K1757" t="s">
        <v>957</v>
      </c>
      <c r="L1757">
        <v>1367</v>
      </c>
      <c r="N1757">
        <v>1011</v>
      </c>
      <c r="O1757" t="s">
        <v>921</v>
      </c>
      <c r="P1757" t="s">
        <v>921</v>
      </c>
      <c r="Q1757">
        <v>1</v>
      </c>
      <c r="X1757">
        <v>0.34</v>
      </c>
      <c r="Y1757">
        <v>0</v>
      </c>
      <c r="Z1757">
        <v>6.66</v>
      </c>
      <c r="AA1757">
        <v>0</v>
      </c>
      <c r="AB1757">
        <v>0</v>
      </c>
      <c r="AC1757">
        <v>0</v>
      </c>
      <c r="AD1757">
        <v>1</v>
      </c>
      <c r="AE1757">
        <v>0</v>
      </c>
      <c r="AF1757" t="s">
        <v>25</v>
      </c>
      <c r="AG1757">
        <v>0.35700000000000004</v>
      </c>
      <c r="AH1757">
        <v>2</v>
      </c>
      <c r="AI1757">
        <v>92849206</v>
      </c>
      <c r="AJ1757">
        <v>1555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">
      <c r="A1758">
        <f>ROW(Source!A1122)</f>
        <v>1122</v>
      </c>
      <c r="B1758">
        <v>92849219</v>
      </c>
      <c r="C1758">
        <v>92849202</v>
      </c>
      <c r="D1758">
        <v>49673503</v>
      </c>
      <c r="E1758">
        <v>1</v>
      </c>
      <c r="F1758">
        <v>1</v>
      </c>
      <c r="G1758">
        <v>1</v>
      </c>
      <c r="H1758">
        <v>2</v>
      </c>
      <c r="I1758" t="s">
        <v>925</v>
      </c>
      <c r="J1758" t="s">
        <v>926</v>
      </c>
      <c r="K1758" t="s">
        <v>927</v>
      </c>
      <c r="L1758">
        <v>1367</v>
      </c>
      <c r="N1758">
        <v>1011</v>
      </c>
      <c r="O1758" t="s">
        <v>921</v>
      </c>
      <c r="P1758" t="s">
        <v>921</v>
      </c>
      <c r="Q1758">
        <v>1</v>
      </c>
      <c r="X1758">
        <v>0.72</v>
      </c>
      <c r="Y1758">
        <v>0</v>
      </c>
      <c r="Z1758">
        <v>65.709999999999994</v>
      </c>
      <c r="AA1758">
        <v>11.6</v>
      </c>
      <c r="AB1758">
        <v>0</v>
      </c>
      <c r="AC1758">
        <v>0</v>
      </c>
      <c r="AD1758">
        <v>1</v>
      </c>
      <c r="AE1758">
        <v>0</v>
      </c>
      <c r="AF1758" t="s">
        <v>25</v>
      </c>
      <c r="AG1758">
        <v>0.75600000000000001</v>
      </c>
      <c r="AH1758">
        <v>2</v>
      </c>
      <c r="AI1758">
        <v>92849207</v>
      </c>
      <c r="AJ1758">
        <v>1556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">
      <c r="A1759">
        <f>ROW(Source!A1122)</f>
        <v>1122</v>
      </c>
      <c r="B1759">
        <v>92849220</v>
      </c>
      <c r="C1759">
        <v>92849202</v>
      </c>
      <c r="D1759">
        <v>49673715</v>
      </c>
      <c r="E1759">
        <v>1</v>
      </c>
      <c r="F1759">
        <v>1</v>
      </c>
      <c r="G1759">
        <v>1</v>
      </c>
      <c r="H1759">
        <v>2</v>
      </c>
      <c r="I1759" t="s">
        <v>937</v>
      </c>
      <c r="J1759" t="s">
        <v>938</v>
      </c>
      <c r="K1759" t="s">
        <v>939</v>
      </c>
      <c r="L1759">
        <v>1367</v>
      </c>
      <c r="N1759">
        <v>1011</v>
      </c>
      <c r="O1759" t="s">
        <v>921</v>
      </c>
      <c r="P1759" t="s">
        <v>921</v>
      </c>
      <c r="Q1759">
        <v>1</v>
      </c>
      <c r="X1759">
        <v>1.54</v>
      </c>
      <c r="Y1759">
        <v>0</v>
      </c>
      <c r="Z1759">
        <v>8.1</v>
      </c>
      <c r="AA1759">
        <v>0</v>
      </c>
      <c r="AB1759">
        <v>0</v>
      </c>
      <c r="AC1759">
        <v>0</v>
      </c>
      <c r="AD1759">
        <v>1</v>
      </c>
      <c r="AE1759">
        <v>0</v>
      </c>
      <c r="AF1759" t="s">
        <v>25</v>
      </c>
      <c r="AG1759">
        <v>1.6170000000000002</v>
      </c>
      <c r="AH1759">
        <v>2</v>
      </c>
      <c r="AI1759">
        <v>92849208</v>
      </c>
      <c r="AJ1759">
        <v>1557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">
      <c r="A1760">
        <f>ROW(Source!A1122)</f>
        <v>1122</v>
      </c>
      <c r="B1760">
        <v>92849221</v>
      </c>
      <c r="C1760">
        <v>92849202</v>
      </c>
      <c r="D1760">
        <v>49521144</v>
      </c>
      <c r="E1760">
        <v>1</v>
      </c>
      <c r="F1760">
        <v>1</v>
      </c>
      <c r="G1760">
        <v>1</v>
      </c>
      <c r="H1760">
        <v>3</v>
      </c>
      <c r="I1760" t="s">
        <v>958</v>
      </c>
      <c r="J1760" t="s">
        <v>959</v>
      </c>
      <c r="K1760" t="s">
        <v>960</v>
      </c>
      <c r="L1760">
        <v>1348</v>
      </c>
      <c r="N1760">
        <v>1009</v>
      </c>
      <c r="O1760" t="s">
        <v>122</v>
      </c>
      <c r="P1760" t="s">
        <v>122</v>
      </c>
      <c r="Q1760">
        <v>1000</v>
      </c>
      <c r="X1760">
        <v>8.8999999999999995E-4</v>
      </c>
      <c r="Y1760">
        <v>26499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6</v>
      </c>
      <c r="AG1760">
        <v>8.8999999999999995E-4</v>
      </c>
      <c r="AH1760">
        <v>2</v>
      </c>
      <c r="AI1760">
        <v>92849209</v>
      </c>
      <c r="AJ1760">
        <v>1558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">
      <c r="A1761">
        <f>ROW(Source!A1122)</f>
        <v>1122</v>
      </c>
      <c r="B1761">
        <v>92849222</v>
      </c>
      <c r="C1761">
        <v>92849202</v>
      </c>
      <c r="D1761">
        <v>49524301</v>
      </c>
      <c r="E1761">
        <v>1</v>
      </c>
      <c r="F1761">
        <v>1</v>
      </c>
      <c r="G1761">
        <v>1</v>
      </c>
      <c r="H1761">
        <v>3</v>
      </c>
      <c r="I1761" t="s">
        <v>940</v>
      </c>
      <c r="J1761" t="s">
        <v>941</v>
      </c>
      <c r="K1761" t="s">
        <v>942</v>
      </c>
      <c r="L1761">
        <v>1348</v>
      </c>
      <c r="N1761">
        <v>1009</v>
      </c>
      <c r="O1761" t="s">
        <v>122</v>
      </c>
      <c r="P1761" t="s">
        <v>122</v>
      </c>
      <c r="Q1761">
        <v>1000</v>
      </c>
      <c r="X1761">
        <v>4.4999999999999999E-4</v>
      </c>
      <c r="Y1761">
        <v>10362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6</v>
      </c>
      <c r="AG1761">
        <v>4.4999999999999999E-4</v>
      </c>
      <c r="AH1761">
        <v>2</v>
      </c>
      <c r="AI1761">
        <v>92849210</v>
      </c>
      <c r="AJ1761">
        <v>1559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">
      <c r="A1762">
        <f>ROW(Source!A1122)</f>
        <v>1122</v>
      </c>
      <c r="B1762">
        <v>92849223</v>
      </c>
      <c r="C1762">
        <v>92849202</v>
      </c>
      <c r="D1762">
        <v>49525488</v>
      </c>
      <c r="E1762">
        <v>1</v>
      </c>
      <c r="F1762">
        <v>1</v>
      </c>
      <c r="G1762">
        <v>1</v>
      </c>
      <c r="H1762">
        <v>3</v>
      </c>
      <c r="I1762" t="s">
        <v>928</v>
      </c>
      <c r="J1762" t="s">
        <v>929</v>
      </c>
      <c r="K1762" t="s">
        <v>930</v>
      </c>
      <c r="L1762">
        <v>1346</v>
      </c>
      <c r="N1762">
        <v>1009</v>
      </c>
      <c r="O1762" t="s">
        <v>931</v>
      </c>
      <c r="P1762" t="s">
        <v>931</v>
      </c>
      <c r="Q1762">
        <v>1</v>
      </c>
      <c r="X1762">
        <v>15</v>
      </c>
      <c r="Y1762">
        <v>9.0399999999999991</v>
      </c>
      <c r="Z1762">
        <v>0</v>
      </c>
      <c r="AA1762">
        <v>0</v>
      </c>
      <c r="AB1762">
        <v>0</v>
      </c>
      <c r="AC1762">
        <v>0</v>
      </c>
      <c r="AD1762">
        <v>1</v>
      </c>
      <c r="AE1762">
        <v>0</v>
      </c>
      <c r="AF1762" t="s">
        <v>6</v>
      </c>
      <c r="AG1762">
        <v>15</v>
      </c>
      <c r="AH1762">
        <v>2</v>
      </c>
      <c r="AI1762">
        <v>92849211</v>
      </c>
      <c r="AJ1762">
        <v>1560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">
      <c r="A1763">
        <f>ROW(Source!A1122)</f>
        <v>1122</v>
      </c>
      <c r="B1763">
        <v>92849224</v>
      </c>
      <c r="C1763">
        <v>92849202</v>
      </c>
      <c r="D1763">
        <v>49526492</v>
      </c>
      <c r="E1763">
        <v>1</v>
      </c>
      <c r="F1763">
        <v>1</v>
      </c>
      <c r="G1763">
        <v>1</v>
      </c>
      <c r="H1763">
        <v>3</v>
      </c>
      <c r="I1763" t="s">
        <v>932</v>
      </c>
      <c r="J1763" t="s">
        <v>933</v>
      </c>
      <c r="K1763" t="s">
        <v>934</v>
      </c>
      <c r="L1763">
        <v>1346</v>
      </c>
      <c r="N1763">
        <v>1009</v>
      </c>
      <c r="O1763" t="s">
        <v>931</v>
      </c>
      <c r="P1763" t="s">
        <v>931</v>
      </c>
      <c r="Q1763">
        <v>1</v>
      </c>
      <c r="X1763">
        <v>8</v>
      </c>
      <c r="Y1763">
        <v>23.09</v>
      </c>
      <c r="Z1763">
        <v>0</v>
      </c>
      <c r="AA1763">
        <v>0</v>
      </c>
      <c r="AB1763">
        <v>0</v>
      </c>
      <c r="AC1763">
        <v>0</v>
      </c>
      <c r="AD1763">
        <v>1</v>
      </c>
      <c r="AE1763">
        <v>0</v>
      </c>
      <c r="AF1763" t="s">
        <v>6</v>
      </c>
      <c r="AG1763">
        <v>8</v>
      </c>
      <c r="AH1763">
        <v>2</v>
      </c>
      <c r="AI1763">
        <v>92849212</v>
      </c>
      <c r="AJ1763">
        <v>1561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">
      <c r="A1764">
        <f>ROW(Source!A1122)</f>
        <v>1122</v>
      </c>
      <c r="B1764">
        <v>92849225</v>
      </c>
      <c r="C1764">
        <v>92849202</v>
      </c>
      <c r="D1764">
        <v>49512814</v>
      </c>
      <c r="E1764">
        <v>70</v>
      </c>
      <c r="F1764">
        <v>1</v>
      </c>
      <c r="G1764">
        <v>1</v>
      </c>
      <c r="H1764">
        <v>3</v>
      </c>
      <c r="I1764" t="s">
        <v>985</v>
      </c>
      <c r="J1764" t="s">
        <v>6</v>
      </c>
      <c r="K1764" t="s">
        <v>986</v>
      </c>
      <c r="L1764">
        <v>1327</v>
      </c>
      <c r="N1764">
        <v>1005</v>
      </c>
      <c r="O1764" t="s">
        <v>57</v>
      </c>
      <c r="P1764" t="s">
        <v>57</v>
      </c>
      <c r="Q1764">
        <v>1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1</v>
      </c>
      <c r="AD1764">
        <v>0</v>
      </c>
      <c r="AE1764">
        <v>0</v>
      </c>
      <c r="AF1764" t="s">
        <v>6</v>
      </c>
      <c r="AG1764">
        <v>0</v>
      </c>
      <c r="AH1764">
        <v>3</v>
      </c>
      <c r="AI1764">
        <v>-1</v>
      </c>
      <c r="AJ1764" t="s">
        <v>6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">
      <c r="A1765">
        <f>ROW(Source!A1122)</f>
        <v>1122</v>
      </c>
      <c r="B1765">
        <v>92849226</v>
      </c>
      <c r="C1765">
        <v>92849202</v>
      </c>
      <c r="D1765">
        <v>49555131</v>
      </c>
      <c r="E1765">
        <v>1</v>
      </c>
      <c r="F1765">
        <v>1</v>
      </c>
      <c r="G1765">
        <v>1</v>
      </c>
      <c r="H1765">
        <v>3</v>
      </c>
      <c r="I1765" t="s">
        <v>961</v>
      </c>
      <c r="J1765" t="s">
        <v>962</v>
      </c>
      <c r="K1765" t="s">
        <v>963</v>
      </c>
      <c r="L1765">
        <v>1348</v>
      </c>
      <c r="N1765">
        <v>1009</v>
      </c>
      <c r="O1765" t="s">
        <v>122</v>
      </c>
      <c r="P1765" t="s">
        <v>122</v>
      </c>
      <c r="Q1765">
        <v>1000</v>
      </c>
      <c r="X1765">
        <v>5.0099999999999997E-3</v>
      </c>
      <c r="Y1765">
        <v>17183</v>
      </c>
      <c r="Z1765">
        <v>0</v>
      </c>
      <c r="AA1765">
        <v>0</v>
      </c>
      <c r="AB1765">
        <v>0</v>
      </c>
      <c r="AC1765">
        <v>0</v>
      </c>
      <c r="AD1765">
        <v>1</v>
      </c>
      <c r="AE1765">
        <v>0</v>
      </c>
      <c r="AF1765" t="s">
        <v>6</v>
      </c>
      <c r="AG1765">
        <v>5.0099999999999997E-3</v>
      </c>
      <c r="AH1765">
        <v>2</v>
      </c>
      <c r="AI1765">
        <v>92849213</v>
      </c>
      <c r="AJ1765">
        <v>1562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">
      <c r="A1766">
        <f>ROW(Source!A1122)</f>
        <v>1122</v>
      </c>
      <c r="B1766">
        <v>92849227</v>
      </c>
      <c r="C1766">
        <v>92849202</v>
      </c>
      <c r="D1766">
        <v>49514607</v>
      </c>
      <c r="E1766">
        <v>70</v>
      </c>
      <c r="F1766">
        <v>1</v>
      </c>
      <c r="G1766">
        <v>1</v>
      </c>
      <c r="H1766">
        <v>3</v>
      </c>
      <c r="I1766" t="s">
        <v>987</v>
      </c>
      <c r="J1766" t="s">
        <v>6</v>
      </c>
      <c r="K1766" t="s">
        <v>988</v>
      </c>
      <c r="L1766">
        <v>1327</v>
      </c>
      <c r="N1766">
        <v>1005</v>
      </c>
      <c r="O1766" t="s">
        <v>57</v>
      </c>
      <c r="P1766" t="s">
        <v>57</v>
      </c>
      <c r="Q1766">
        <v>1</v>
      </c>
      <c r="X1766">
        <v>100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 t="s">
        <v>6</v>
      </c>
      <c r="AG1766">
        <v>100</v>
      </c>
      <c r="AH1766">
        <v>3</v>
      </c>
      <c r="AI1766">
        <v>-1</v>
      </c>
      <c r="AJ1766" t="s">
        <v>6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">
      <c r="A1767">
        <f>ROW(Source!A1122)</f>
        <v>1122</v>
      </c>
      <c r="B1767">
        <v>92849228</v>
      </c>
      <c r="C1767">
        <v>92849202</v>
      </c>
      <c r="D1767">
        <v>49514616</v>
      </c>
      <c r="E1767">
        <v>70</v>
      </c>
      <c r="F1767">
        <v>1</v>
      </c>
      <c r="G1767">
        <v>1</v>
      </c>
      <c r="H1767">
        <v>3</v>
      </c>
      <c r="I1767" t="s">
        <v>989</v>
      </c>
      <c r="J1767" t="s">
        <v>6</v>
      </c>
      <c r="K1767" t="s">
        <v>990</v>
      </c>
      <c r="L1767">
        <v>1346</v>
      </c>
      <c r="N1767">
        <v>1009</v>
      </c>
      <c r="O1767" t="s">
        <v>931</v>
      </c>
      <c r="P1767" t="s">
        <v>931</v>
      </c>
      <c r="Q1767">
        <v>1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1</v>
      </c>
      <c r="AD1767">
        <v>0</v>
      </c>
      <c r="AE1767">
        <v>0</v>
      </c>
      <c r="AF1767" t="s">
        <v>6</v>
      </c>
      <c r="AG1767">
        <v>0</v>
      </c>
      <c r="AH1767">
        <v>3</v>
      </c>
      <c r="AI1767">
        <v>-1</v>
      </c>
      <c r="AJ1767" t="s">
        <v>6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">
      <c r="A1768">
        <f>ROW(Source!A1122)</f>
        <v>1122</v>
      </c>
      <c r="B1768">
        <v>92849229</v>
      </c>
      <c r="C1768">
        <v>92849202</v>
      </c>
      <c r="D1768">
        <v>49514616</v>
      </c>
      <c r="E1768">
        <v>70</v>
      </c>
      <c r="F1768">
        <v>1</v>
      </c>
      <c r="G1768">
        <v>1</v>
      </c>
      <c r="H1768">
        <v>3</v>
      </c>
      <c r="I1768" t="s">
        <v>989</v>
      </c>
      <c r="J1768" t="s">
        <v>6</v>
      </c>
      <c r="K1768" t="s">
        <v>991</v>
      </c>
      <c r="L1768">
        <v>1371</v>
      </c>
      <c r="N1768">
        <v>1013</v>
      </c>
      <c r="O1768" t="s">
        <v>22</v>
      </c>
      <c r="P1768" t="s">
        <v>22</v>
      </c>
      <c r="Q1768">
        <v>1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1</v>
      </c>
      <c r="AD1768">
        <v>0</v>
      </c>
      <c r="AE1768">
        <v>0</v>
      </c>
      <c r="AF1768" t="s">
        <v>6</v>
      </c>
      <c r="AG1768">
        <v>0</v>
      </c>
      <c r="AH1768">
        <v>3</v>
      </c>
      <c r="AI1768">
        <v>-1</v>
      </c>
      <c r="AJ1768" t="s">
        <v>6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">
      <c r="A1769">
        <f>ROW(Source!A1122)</f>
        <v>1122</v>
      </c>
      <c r="B1769">
        <v>92849230</v>
      </c>
      <c r="C1769">
        <v>92849202</v>
      </c>
      <c r="D1769">
        <v>49514677</v>
      </c>
      <c r="E1769">
        <v>70</v>
      </c>
      <c r="F1769">
        <v>1</v>
      </c>
      <c r="G1769">
        <v>1</v>
      </c>
      <c r="H1769">
        <v>3</v>
      </c>
      <c r="I1769" t="s">
        <v>992</v>
      </c>
      <c r="J1769" t="s">
        <v>6</v>
      </c>
      <c r="K1769" t="s">
        <v>993</v>
      </c>
      <c r="L1769">
        <v>1371</v>
      </c>
      <c r="N1769">
        <v>1013</v>
      </c>
      <c r="O1769" t="s">
        <v>22</v>
      </c>
      <c r="P1769" t="s">
        <v>22</v>
      </c>
      <c r="Q1769">
        <v>1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1</v>
      </c>
      <c r="AD1769">
        <v>0</v>
      </c>
      <c r="AE1769">
        <v>0</v>
      </c>
      <c r="AF1769" t="s">
        <v>6</v>
      </c>
      <c r="AG1769">
        <v>0</v>
      </c>
      <c r="AH1769">
        <v>3</v>
      </c>
      <c r="AI1769">
        <v>-1</v>
      </c>
      <c r="AJ1769" t="s">
        <v>6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">
      <c r="A1770">
        <f>ROW(Source!A1122)</f>
        <v>1122</v>
      </c>
      <c r="B1770">
        <v>92849231</v>
      </c>
      <c r="C1770">
        <v>92849202</v>
      </c>
      <c r="D1770">
        <v>49514711</v>
      </c>
      <c r="E1770">
        <v>70</v>
      </c>
      <c r="F1770">
        <v>1</v>
      </c>
      <c r="G1770">
        <v>1</v>
      </c>
      <c r="H1770">
        <v>3</v>
      </c>
      <c r="I1770" t="s">
        <v>994</v>
      </c>
      <c r="J1770" t="s">
        <v>6</v>
      </c>
      <c r="K1770" t="s">
        <v>995</v>
      </c>
      <c r="L1770">
        <v>1371</v>
      </c>
      <c r="N1770">
        <v>1013</v>
      </c>
      <c r="O1770" t="s">
        <v>22</v>
      </c>
      <c r="P1770" t="s">
        <v>22</v>
      </c>
      <c r="Q1770">
        <v>1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1</v>
      </c>
      <c r="AD1770">
        <v>0</v>
      </c>
      <c r="AE1770">
        <v>0</v>
      </c>
      <c r="AF1770" t="s">
        <v>6</v>
      </c>
      <c r="AG1770">
        <v>0</v>
      </c>
      <c r="AH1770">
        <v>3</v>
      </c>
      <c r="AI1770">
        <v>-1</v>
      </c>
      <c r="AJ1770" t="s">
        <v>6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">
      <c r="A1771">
        <f>ROW(Source!A1124)</f>
        <v>1124</v>
      </c>
      <c r="B1771">
        <v>92849247</v>
      </c>
      <c r="C1771">
        <v>92849233</v>
      </c>
      <c r="D1771">
        <v>49510719</v>
      </c>
      <c r="E1771">
        <v>70</v>
      </c>
      <c r="F1771">
        <v>1</v>
      </c>
      <c r="G1771">
        <v>1</v>
      </c>
      <c r="H1771">
        <v>1</v>
      </c>
      <c r="I1771" t="s">
        <v>953</v>
      </c>
      <c r="J1771" t="s">
        <v>6</v>
      </c>
      <c r="K1771" t="s">
        <v>954</v>
      </c>
      <c r="L1771">
        <v>1191</v>
      </c>
      <c r="N1771">
        <v>1013</v>
      </c>
      <c r="O1771" t="s">
        <v>915</v>
      </c>
      <c r="P1771" t="s">
        <v>915</v>
      </c>
      <c r="Q1771">
        <v>1</v>
      </c>
      <c r="X1771">
        <v>141</v>
      </c>
      <c r="Y1771">
        <v>0</v>
      </c>
      <c r="Z1771">
        <v>0</v>
      </c>
      <c r="AA1771">
        <v>0</v>
      </c>
      <c r="AB1771">
        <v>8.74</v>
      </c>
      <c r="AC1771">
        <v>0</v>
      </c>
      <c r="AD1771">
        <v>1</v>
      </c>
      <c r="AE1771">
        <v>1</v>
      </c>
      <c r="AF1771" t="s">
        <v>25</v>
      </c>
      <c r="AG1771">
        <v>148.05000000000001</v>
      </c>
      <c r="AH1771">
        <v>2</v>
      </c>
      <c r="AI1771">
        <v>92849234</v>
      </c>
      <c r="AJ1771">
        <v>1564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">
      <c r="A1772">
        <f>ROW(Source!A1124)</f>
        <v>1124</v>
      </c>
      <c r="B1772">
        <v>92849248</v>
      </c>
      <c r="C1772">
        <v>92849233</v>
      </c>
      <c r="D1772">
        <v>49510905</v>
      </c>
      <c r="E1772">
        <v>70</v>
      </c>
      <c r="F1772">
        <v>1</v>
      </c>
      <c r="G1772">
        <v>1</v>
      </c>
      <c r="H1772">
        <v>1</v>
      </c>
      <c r="I1772" t="s">
        <v>916</v>
      </c>
      <c r="J1772" t="s">
        <v>6</v>
      </c>
      <c r="K1772" t="s">
        <v>917</v>
      </c>
      <c r="L1772">
        <v>1191</v>
      </c>
      <c r="N1772">
        <v>1013</v>
      </c>
      <c r="O1772" t="s">
        <v>915</v>
      </c>
      <c r="P1772" t="s">
        <v>915</v>
      </c>
      <c r="Q1772">
        <v>1</v>
      </c>
      <c r="X1772">
        <v>0.94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1</v>
      </c>
      <c r="AE1772">
        <v>2</v>
      </c>
      <c r="AF1772" t="s">
        <v>25</v>
      </c>
      <c r="AG1772">
        <v>0.98699999999999999</v>
      </c>
      <c r="AH1772">
        <v>2</v>
      </c>
      <c r="AI1772">
        <v>92849235</v>
      </c>
      <c r="AJ1772">
        <v>1565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">
      <c r="A1773">
        <f>ROW(Source!A1124)</f>
        <v>1124</v>
      </c>
      <c r="B1773">
        <v>92849249</v>
      </c>
      <c r="C1773">
        <v>92849233</v>
      </c>
      <c r="D1773">
        <v>49672573</v>
      </c>
      <c r="E1773">
        <v>1</v>
      </c>
      <c r="F1773">
        <v>1</v>
      </c>
      <c r="G1773">
        <v>1</v>
      </c>
      <c r="H1773">
        <v>2</v>
      </c>
      <c r="I1773" t="s">
        <v>918</v>
      </c>
      <c r="J1773" t="s">
        <v>919</v>
      </c>
      <c r="K1773" t="s">
        <v>920</v>
      </c>
      <c r="L1773">
        <v>1367</v>
      </c>
      <c r="N1773">
        <v>1011</v>
      </c>
      <c r="O1773" t="s">
        <v>921</v>
      </c>
      <c r="P1773" t="s">
        <v>921</v>
      </c>
      <c r="Q1773">
        <v>1</v>
      </c>
      <c r="X1773">
        <v>0.38</v>
      </c>
      <c r="Y1773">
        <v>0</v>
      </c>
      <c r="Z1773">
        <v>115.4</v>
      </c>
      <c r="AA1773">
        <v>13.5</v>
      </c>
      <c r="AB1773">
        <v>0</v>
      </c>
      <c r="AC1773">
        <v>0</v>
      </c>
      <c r="AD1773">
        <v>1</v>
      </c>
      <c r="AE1773">
        <v>0</v>
      </c>
      <c r="AF1773" t="s">
        <v>25</v>
      </c>
      <c r="AG1773">
        <v>0.39900000000000002</v>
      </c>
      <c r="AH1773">
        <v>2</v>
      </c>
      <c r="AI1773">
        <v>92849236</v>
      </c>
      <c r="AJ1773">
        <v>1566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">
      <c r="A1774">
        <f>ROW(Source!A1124)</f>
        <v>1124</v>
      </c>
      <c r="B1774">
        <v>92849250</v>
      </c>
      <c r="C1774">
        <v>92849233</v>
      </c>
      <c r="D1774">
        <v>49672703</v>
      </c>
      <c r="E1774">
        <v>1</v>
      </c>
      <c r="F1774">
        <v>1</v>
      </c>
      <c r="G1774">
        <v>1</v>
      </c>
      <c r="H1774">
        <v>2</v>
      </c>
      <c r="I1774" t="s">
        <v>955</v>
      </c>
      <c r="J1774" t="s">
        <v>956</v>
      </c>
      <c r="K1774" t="s">
        <v>957</v>
      </c>
      <c r="L1774">
        <v>1367</v>
      </c>
      <c r="N1774">
        <v>1011</v>
      </c>
      <c r="O1774" t="s">
        <v>921</v>
      </c>
      <c r="P1774" t="s">
        <v>921</v>
      </c>
      <c r="Q1774">
        <v>1</v>
      </c>
      <c r="X1774">
        <v>0.34</v>
      </c>
      <c r="Y1774">
        <v>0</v>
      </c>
      <c r="Z1774">
        <v>6.66</v>
      </c>
      <c r="AA1774">
        <v>0</v>
      </c>
      <c r="AB1774">
        <v>0</v>
      </c>
      <c r="AC1774">
        <v>0</v>
      </c>
      <c r="AD1774">
        <v>1</v>
      </c>
      <c r="AE1774">
        <v>0</v>
      </c>
      <c r="AF1774" t="s">
        <v>25</v>
      </c>
      <c r="AG1774">
        <v>0.35700000000000004</v>
      </c>
      <c r="AH1774">
        <v>2</v>
      </c>
      <c r="AI1774">
        <v>92849237</v>
      </c>
      <c r="AJ1774">
        <v>1567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">
      <c r="A1775">
        <f>ROW(Source!A1124)</f>
        <v>1124</v>
      </c>
      <c r="B1775">
        <v>92849251</v>
      </c>
      <c r="C1775">
        <v>92849233</v>
      </c>
      <c r="D1775">
        <v>49673503</v>
      </c>
      <c r="E1775">
        <v>1</v>
      </c>
      <c r="F1775">
        <v>1</v>
      </c>
      <c r="G1775">
        <v>1</v>
      </c>
      <c r="H1775">
        <v>2</v>
      </c>
      <c r="I1775" t="s">
        <v>925</v>
      </c>
      <c r="J1775" t="s">
        <v>926</v>
      </c>
      <c r="K1775" t="s">
        <v>927</v>
      </c>
      <c r="L1775">
        <v>1367</v>
      </c>
      <c r="N1775">
        <v>1011</v>
      </c>
      <c r="O1775" t="s">
        <v>921</v>
      </c>
      <c r="P1775" t="s">
        <v>921</v>
      </c>
      <c r="Q1775">
        <v>1</v>
      </c>
      <c r="X1775">
        <v>0.56000000000000005</v>
      </c>
      <c r="Y1775">
        <v>0</v>
      </c>
      <c r="Z1775">
        <v>65.709999999999994</v>
      </c>
      <c r="AA1775">
        <v>11.6</v>
      </c>
      <c r="AB1775">
        <v>0</v>
      </c>
      <c r="AC1775">
        <v>0</v>
      </c>
      <c r="AD1775">
        <v>1</v>
      </c>
      <c r="AE1775">
        <v>0</v>
      </c>
      <c r="AF1775" t="s">
        <v>25</v>
      </c>
      <c r="AG1775">
        <v>0.58800000000000008</v>
      </c>
      <c r="AH1775">
        <v>2</v>
      </c>
      <c r="AI1775">
        <v>92849238</v>
      </c>
      <c r="AJ1775">
        <v>1568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">
      <c r="A1776">
        <f>ROW(Source!A1124)</f>
        <v>1124</v>
      </c>
      <c r="B1776">
        <v>92849252</v>
      </c>
      <c r="C1776">
        <v>92849233</v>
      </c>
      <c r="D1776">
        <v>49673715</v>
      </c>
      <c r="E1776">
        <v>1</v>
      </c>
      <c r="F1776">
        <v>1</v>
      </c>
      <c r="G1776">
        <v>1</v>
      </c>
      <c r="H1776">
        <v>2</v>
      </c>
      <c r="I1776" t="s">
        <v>937</v>
      </c>
      <c r="J1776" t="s">
        <v>938</v>
      </c>
      <c r="K1776" t="s">
        <v>939</v>
      </c>
      <c r="L1776">
        <v>1367</v>
      </c>
      <c r="N1776">
        <v>1011</v>
      </c>
      <c r="O1776" t="s">
        <v>921</v>
      </c>
      <c r="P1776" t="s">
        <v>921</v>
      </c>
      <c r="Q1776">
        <v>1</v>
      </c>
      <c r="X1776">
        <v>1.4</v>
      </c>
      <c r="Y1776">
        <v>0</v>
      </c>
      <c r="Z1776">
        <v>8.1</v>
      </c>
      <c r="AA1776">
        <v>0</v>
      </c>
      <c r="AB1776">
        <v>0</v>
      </c>
      <c r="AC1776">
        <v>0</v>
      </c>
      <c r="AD1776">
        <v>1</v>
      </c>
      <c r="AE1776">
        <v>0</v>
      </c>
      <c r="AF1776" t="s">
        <v>25</v>
      </c>
      <c r="AG1776">
        <v>1.47</v>
      </c>
      <c r="AH1776">
        <v>2</v>
      </c>
      <c r="AI1776">
        <v>92849239</v>
      </c>
      <c r="AJ1776">
        <v>1569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">
      <c r="A1777">
        <f>ROW(Source!A1124)</f>
        <v>1124</v>
      </c>
      <c r="B1777">
        <v>92849253</v>
      </c>
      <c r="C1777">
        <v>92849233</v>
      </c>
      <c r="D1777">
        <v>49521144</v>
      </c>
      <c r="E1777">
        <v>1</v>
      </c>
      <c r="F1777">
        <v>1</v>
      </c>
      <c r="G1777">
        <v>1</v>
      </c>
      <c r="H1777">
        <v>3</v>
      </c>
      <c r="I1777" t="s">
        <v>958</v>
      </c>
      <c r="J1777" t="s">
        <v>959</v>
      </c>
      <c r="K1777" t="s">
        <v>960</v>
      </c>
      <c r="L1777">
        <v>1348</v>
      </c>
      <c r="N1777">
        <v>1009</v>
      </c>
      <c r="O1777" t="s">
        <v>122</v>
      </c>
      <c r="P1777" t="s">
        <v>122</v>
      </c>
      <c r="Q1777">
        <v>1000</v>
      </c>
      <c r="X1777">
        <v>8.8999999999999995E-4</v>
      </c>
      <c r="Y1777">
        <v>26499</v>
      </c>
      <c r="Z1777">
        <v>0</v>
      </c>
      <c r="AA1777">
        <v>0</v>
      </c>
      <c r="AB1777">
        <v>0</v>
      </c>
      <c r="AC1777">
        <v>0</v>
      </c>
      <c r="AD1777">
        <v>1</v>
      </c>
      <c r="AE1777">
        <v>0</v>
      </c>
      <c r="AF1777" t="s">
        <v>6</v>
      </c>
      <c r="AG1777">
        <v>8.8999999999999995E-4</v>
      </c>
      <c r="AH1777">
        <v>2</v>
      </c>
      <c r="AI1777">
        <v>92849240</v>
      </c>
      <c r="AJ1777">
        <v>1570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">
      <c r="A1778">
        <f>ROW(Source!A1124)</f>
        <v>1124</v>
      </c>
      <c r="B1778">
        <v>92849254</v>
      </c>
      <c r="C1778">
        <v>92849233</v>
      </c>
      <c r="D1778">
        <v>49524301</v>
      </c>
      <c r="E1778">
        <v>1</v>
      </c>
      <c r="F1778">
        <v>1</v>
      </c>
      <c r="G1778">
        <v>1</v>
      </c>
      <c r="H1778">
        <v>3</v>
      </c>
      <c r="I1778" t="s">
        <v>940</v>
      </c>
      <c r="J1778" t="s">
        <v>941</v>
      </c>
      <c r="K1778" t="s">
        <v>942</v>
      </c>
      <c r="L1778">
        <v>1348</v>
      </c>
      <c r="N1778">
        <v>1009</v>
      </c>
      <c r="O1778" t="s">
        <v>122</v>
      </c>
      <c r="P1778" t="s">
        <v>122</v>
      </c>
      <c r="Q1778">
        <v>1000</v>
      </c>
      <c r="X1778">
        <v>4.0999999999999999E-4</v>
      </c>
      <c r="Y1778">
        <v>10362</v>
      </c>
      <c r="Z1778">
        <v>0</v>
      </c>
      <c r="AA1778">
        <v>0</v>
      </c>
      <c r="AB1778">
        <v>0</v>
      </c>
      <c r="AC1778">
        <v>0</v>
      </c>
      <c r="AD1778">
        <v>1</v>
      </c>
      <c r="AE1778">
        <v>0</v>
      </c>
      <c r="AF1778" t="s">
        <v>6</v>
      </c>
      <c r="AG1778">
        <v>4.0999999999999999E-4</v>
      </c>
      <c r="AH1778">
        <v>2</v>
      </c>
      <c r="AI1778">
        <v>92849241</v>
      </c>
      <c r="AJ1778">
        <v>1571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">
      <c r="A1779">
        <f>ROW(Source!A1124)</f>
        <v>1124</v>
      </c>
      <c r="B1779">
        <v>92849255</v>
      </c>
      <c r="C1779">
        <v>92849233</v>
      </c>
      <c r="D1779">
        <v>49525488</v>
      </c>
      <c r="E1779">
        <v>1</v>
      </c>
      <c r="F1779">
        <v>1</v>
      </c>
      <c r="G1779">
        <v>1</v>
      </c>
      <c r="H1779">
        <v>3</v>
      </c>
      <c r="I1779" t="s">
        <v>928</v>
      </c>
      <c r="J1779" t="s">
        <v>929</v>
      </c>
      <c r="K1779" t="s">
        <v>930</v>
      </c>
      <c r="L1779">
        <v>1346</v>
      </c>
      <c r="N1779">
        <v>1009</v>
      </c>
      <c r="O1779" t="s">
        <v>931</v>
      </c>
      <c r="P1779" t="s">
        <v>931</v>
      </c>
      <c r="Q1779">
        <v>1</v>
      </c>
      <c r="X1779">
        <v>15</v>
      </c>
      <c r="Y1779">
        <v>9.0399999999999991</v>
      </c>
      <c r="Z1779">
        <v>0</v>
      </c>
      <c r="AA1779">
        <v>0</v>
      </c>
      <c r="AB1779">
        <v>0</v>
      </c>
      <c r="AC1779">
        <v>0</v>
      </c>
      <c r="AD1779">
        <v>1</v>
      </c>
      <c r="AE1779">
        <v>0</v>
      </c>
      <c r="AF1779" t="s">
        <v>6</v>
      </c>
      <c r="AG1779">
        <v>15</v>
      </c>
      <c r="AH1779">
        <v>2</v>
      </c>
      <c r="AI1779">
        <v>92849242</v>
      </c>
      <c r="AJ1779">
        <v>1572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">
      <c r="A1780">
        <f>ROW(Source!A1124)</f>
        <v>1124</v>
      </c>
      <c r="B1780">
        <v>92849256</v>
      </c>
      <c r="C1780">
        <v>92849233</v>
      </c>
      <c r="D1780">
        <v>49526492</v>
      </c>
      <c r="E1780">
        <v>1</v>
      </c>
      <c r="F1780">
        <v>1</v>
      </c>
      <c r="G1780">
        <v>1</v>
      </c>
      <c r="H1780">
        <v>3</v>
      </c>
      <c r="I1780" t="s">
        <v>932</v>
      </c>
      <c r="J1780" t="s">
        <v>933</v>
      </c>
      <c r="K1780" t="s">
        <v>934</v>
      </c>
      <c r="L1780">
        <v>1346</v>
      </c>
      <c r="N1780">
        <v>1009</v>
      </c>
      <c r="O1780" t="s">
        <v>931</v>
      </c>
      <c r="P1780" t="s">
        <v>931</v>
      </c>
      <c r="Q1780">
        <v>1</v>
      </c>
      <c r="X1780">
        <v>8</v>
      </c>
      <c r="Y1780">
        <v>23.09</v>
      </c>
      <c r="Z1780">
        <v>0</v>
      </c>
      <c r="AA1780">
        <v>0</v>
      </c>
      <c r="AB1780">
        <v>0</v>
      </c>
      <c r="AC1780">
        <v>0</v>
      </c>
      <c r="AD1780">
        <v>1</v>
      </c>
      <c r="AE1780">
        <v>0</v>
      </c>
      <c r="AF1780" t="s">
        <v>6</v>
      </c>
      <c r="AG1780">
        <v>8</v>
      </c>
      <c r="AH1780">
        <v>2</v>
      </c>
      <c r="AI1780">
        <v>92849243</v>
      </c>
      <c r="AJ1780">
        <v>1573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">
      <c r="A1781">
        <f>ROW(Source!A1124)</f>
        <v>1124</v>
      </c>
      <c r="B1781">
        <v>92849257</v>
      </c>
      <c r="C1781">
        <v>92849233</v>
      </c>
      <c r="D1781">
        <v>49512814</v>
      </c>
      <c r="E1781">
        <v>70</v>
      </c>
      <c r="F1781">
        <v>1</v>
      </c>
      <c r="G1781">
        <v>1</v>
      </c>
      <c r="H1781">
        <v>3</v>
      </c>
      <c r="I1781" t="s">
        <v>985</v>
      </c>
      <c r="J1781" t="s">
        <v>6</v>
      </c>
      <c r="K1781" t="s">
        <v>986</v>
      </c>
      <c r="L1781">
        <v>1327</v>
      </c>
      <c r="N1781">
        <v>1005</v>
      </c>
      <c r="O1781" t="s">
        <v>57</v>
      </c>
      <c r="P1781" t="s">
        <v>57</v>
      </c>
      <c r="Q1781">
        <v>1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1</v>
      </c>
      <c r="AD1781">
        <v>0</v>
      </c>
      <c r="AE1781">
        <v>0</v>
      </c>
      <c r="AF1781" t="s">
        <v>6</v>
      </c>
      <c r="AG1781">
        <v>0</v>
      </c>
      <c r="AH1781">
        <v>3</v>
      </c>
      <c r="AI1781">
        <v>-1</v>
      </c>
      <c r="AJ1781" t="s">
        <v>6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">
      <c r="A1782">
        <f>ROW(Source!A1124)</f>
        <v>1124</v>
      </c>
      <c r="B1782">
        <v>92849258</v>
      </c>
      <c r="C1782">
        <v>92849233</v>
      </c>
      <c r="D1782">
        <v>49555131</v>
      </c>
      <c r="E1782">
        <v>1</v>
      </c>
      <c r="F1782">
        <v>1</v>
      </c>
      <c r="G1782">
        <v>1</v>
      </c>
      <c r="H1782">
        <v>3</v>
      </c>
      <c r="I1782" t="s">
        <v>961</v>
      </c>
      <c r="J1782" t="s">
        <v>962</v>
      </c>
      <c r="K1782" t="s">
        <v>963</v>
      </c>
      <c r="L1782">
        <v>1348</v>
      </c>
      <c r="N1782">
        <v>1009</v>
      </c>
      <c r="O1782" t="s">
        <v>122</v>
      </c>
      <c r="P1782" t="s">
        <v>122</v>
      </c>
      <c r="Q1782">
        <v>1000</v>
      </c>
      <c r="X1782">
        <v>5.0099999999999997E-3</v>
      </c>
      <c r="Y1782">
        <v>17183</v>
      </c>
      <c r="Z1782">
        <v>0</v>
      </c>
      <c r="AA1782">
        <v>0</v>
      </c>
      <c r="AB1782">
        <v>0</v>
      </c>
      <c r="AC1782">
        <v>0</v>
      </c>
      <c r="AD1782">
        <v>1</v>
      </c>
      <c r="AE1782">
        <v>0</v>
      </c>
      <c r="AF1782" t="s">
        <v>6</v>
      </c>
      <c r="AG1782">
        <v>5.0099999999999997E-3</v>
      </c>
      <c r="AH1782">
        <v>2</v>
      </c>
      <c r="AI1782">
        <v>92849244</v>
      </c>
      <c r="AJ1782">
        <v>1574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">
      <c r="A1783">
        <f>ROW(Source!A1124)</f>
        <v>1124</v>
      </c>
      <c r="B1783">
        <v>92849259</v>
      </c>
      <c r="C1783">
        <v>92849233</v>
      </c>
      <c r="D1783">
        <v>49514607</v>
      </c>
      <c r="E1783">
        <v>70</v>
      </c>
      <c r="F1783">
        <v>1</v>
      </c>
      <c r="G1783">
        <v>1</v>
      </c>
      <c r="H1783">
        <v>3</v>
      </c>
      <c r="I1783" t="s">
        <v>987</v>
      </c>
      <c r="J1783" t="s">
        <v>6</v>
      </c>
      <c r="K1783" t="s">
        <v>988</v>
      </c>
      <c r="L1783">
        <v>1327</v>
      </c>
      <c r="N1783">
        <v>1005</v>
      </c>
      <c r="O1783" t="s">
        <v>57</v>
      </c>
      <c r="P1783" t="s">
        <v>57</v>
      </c>
      <c r="Q1783">
        <v>1</v>
      </c>
      <c r="X1783">
        <v>100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 t="s">
        <v>6</v>
      </c>
      <c r="AG1783">
        <v>100</v>
      </c>
      <c r="AH1783">
        <v>3</v>
      </c>
      <c r="AI1783">
        <v>-1</v>
      </c>
      <c r="AJ1783" t="s">
        <v>6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">
      <c r="A1784">
        <f>ROW(Source!A1124)</f>
        <v>1124</v>
      </c>
      <c r="B1784">
        <v>92849260</v>
      </c>
      <c r="C1784">
        <v>92849233</v>
      </c>
      <c r="D1784">
        <v>49514616</v>
      </c>
      <c r="E1784">
        <v>70</v>
      </c>
      <c r="F1784">
        <v>1</v>
      </c>
      <c r="G1784">
        <v>1</v>
      </c>
      <c r="H1784">
        <v>3</v>
      </c>
      <c r="I1784" t="s">
        <v>989</v>
      </c>
      <c r="J1784" t="s">
        <v>6</v>
      </c>
      <c r="K1784" t="s">
        <v>990</v>
      </c>
      <c r="L1784">
        <v>1346</v>
      </c>
      <c r="N1784">
        <v>1009</v>
      </c>
      <c r="O1784" t="s">
        <v>931</v>
      </c>
      <c r="P1784" t="s">
        <v>931</v>
      </c>
      <c r="Q1784">
        <v>1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1</v>
      </c>
      <c r="AD1784">
        <v>0</v>
      </c>
      <c r="AE1784">
        <v>0</v>
      </c>
      <c r="AF1784" t="s">
        <v>6</v>
      </c>
      <c r="AG1784">
        <v>0</v>
      </c>
      <c r="AH1784">
        <v>3</v>
      </c>
      <c r="AI1784">
        <v>-1</v>
      </c>
      <c r="AJ1784" t="s">
        <v>6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">
      <c r="A1785">
        <f>ROW(Source!A1124)</f>
        <v>1124</v>
      </c>
      <c r="B1785">
        <v>92849261</v>
      </c>
      <c r="C1785">
        <v>92849233</v>
      </c>
      <c r="D1785">
        <v>49514616</v>
      </c>
      <c r="E1785">
        <v>70</v>
      </c>
      <c r="F1785">
        <v>1</v>
      </c>
      <c r="G1785">
        <v>1</v>
      </c>
      <c r="H1785">
        <v>3</v>
      </c>
      <c r="I1785" t="s">
        <v>989</v>
      </c>
      <c r="J1785" t="s">
        <v>6</v>
      </c>
      <c r="K1785" t="s">
        <v>991</v>
      </c>
      <c r="L1785">
        <v>1371</v>
      </c>
      <c r="N1785">
        <v>1013</v>
      </c>
      <c r="O1785" t="s">
        <v>22</v>
      </c>
      <c r="P1785" t="s">
        <v>22</v>
      </c>
      <c r="Q1785">
        <v>1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1</v>
      </c>
      <c r="AD1785">
        <v>0</v>
      </c>
      <c r="AE1785">
        <v>0</v>
      </c>
      <c r="AF1785" t="s">
        <v>6</v>
      </c>
      <c r="AG1785">
        <v>0</v>
      </c>
      <c r="AH1785">
        <v>3</v>
      </c>
      <c r="AI1785">
        <v>-1</v>
      </c>
      <c r="AJ1785" t="s">
        <v>6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">
      <c r="A1786">
        <f>ROW(Source!A1124)</f>
        <v>1124</v>
      </c>
      <c r="B1786">
        <v>92849262</v>
      </c>
      <c r="C1786">
        <v>92849233</v>
      </c>
      <c r="D1786">
        <v>49514677</v>
      </c>
      <c r="E1786">
        <v>70</v>
      </c>
      <c r="F1786">
        <v>1</v>
      </c>
      <c r="G1786">
        <v>1</v>
      </c>
      <c r="H1786">
        <v>3</v>
      </c>
      <c r="I1786" t="s">
        <v>992</v>
      </c>
      <c r="J1786" t="s">
        <v>6</v>
      </c>
      <c r="K1786" t="s">
        <v>993</v>
      </c>
      <c r="L1786">
        <v>1371</v>
      </c>
      <c r="N1786">
        <v>1013</v>
      </c>
      <c r="O1786" t="s">
        <v>22</v>
      </c>
      <c r="P1786" t="s">
        <v>22</v>
      </c>
      <c r="Q1786">
        <v>1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1</v>
      </c>
      <c r="AD1786">
        <v>0</v>
      </c>
      <c r="AE1786">
        <v>0</v>
      </c>
      <c r="AF1786" t="s">
        <v>6</v>
      </c>
      <c r="AG1786">
        <v>0</v>
      </c>
      <c r="AH1786">
        <v>3</v>
      </c>
      <c r="AI1786">
        <v>-1</v>
      </c>
      <c r="AJ1786" t="s">
        <v>6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">
      <c r="A1787">
        <f>ROW(Source!A1124)</f>
        <v>1124</v>
      </c>
      <c r="B1787">
        <v>92849263</v>
      </c>
      <c r="C1787">
        <v>92849233</v>
      </c>
      <c r="D1787">
        <v>49514711</v>
      </c>
      <c r="E1787">
        <v>70</v>
      </c>
      <c r="F1787">
        <v>1</v>
      </c>
      <c r="G1787">
        <v>1</v>
      </c>
      <c r="H1787">
        <v>3</v>
      </c>
      <c r="I1787" t="s">
        <v>994</v>
      </c>
      <c r="J1787" t="s">
        <v>6</v>
      </c>
      <c r="K1787" t="s">
        <v>995</v>
      </c>
      <c r="L1787">
        <v>1371</v>
      </c>
      <c r="N1787">
        <v>1013</v>
      </c>
      <c r="O1787" t="s">
        <v>22</v>
      </c>
      <c r="P1787" t="s">
        <v>22</v>
      </c>
      <c r="Q1787">
        <v>1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1</v>
      </c>
      <c r="AD1787">
        <v>0</v>
      </c>
      <c r="AE1787">
        <v>0</v>
      </c>
      <c r="AF1787" t="s">
        <v>6</v>
      </c>
      <c r="AG1787">
        <v>0</v>
      </c>
      <c r="AH1787">
        <v>3</v>
      </c>
      <c r="AI1787">
        <v>-1</v>
      </c>
      <c r="AJ1787" t="s">
        <v>6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">
      <c r="A1788">
        <f>ROW(Source!A1127)</f>
        <v>1127</v>
      </c>
      <c r="B1788">
        <v>92849280</v>
      </c>
      <c r="C1788">
        <v>92849266</v>
      </c>
      <c r="D1788">
        <v>49510719</v>
      </c>
      <c r="E1788">
        <v>70</v>
      </c>
      <c r="F1788">
        <v>1</v>
      </c>
      <c r="G1788">
        <v>1</v>
      </c>
      <c r="H1788">
        <v>1</v>
      </c>
      <c r="I1788" t="s">
        <v>953</v>
      </c>
      <c r="J1788" t="s">
        <v>6</v>
      </c>
      <c r="K1788" t="s">
        <v>954</v>
      </c>
      <c r="L1788">
        <v>1191</v>
      </c>
      <c r="N1788">
        <v>1013</v>
      </c>
      <c r="O1788" t="s">
        <v>915</v>
      </c>
      <c r="P1788" t="s">
        <v>915</v>
      </c>
      <c r="Q1788">
        <v>1</v>
      </c>
      <c r="X1788">
        <v>141</v>
      </c>
      <c r="Y1788">
        <v>0</v>
      </c>
      <c r="Z1788">
        <v>0</v>
      </c>
      <c r="AA1788">
        <v>0</v>
      </c>
      <c r="AB1788">
        <v>8.74</v>
      </c>
      <c r="AC1788">
        <v>0</v>
      </c>
      <c r="AD1788">
        <v>1</v>
      </c>
      <c r="AE1788">
        <v>1</v>
      </c>
      <c r="AF1788" t="s">
        <v>25</v>
      </c>
      <c r="AG1788">
        <v>148.05000000000001</v>
      </c>
      <c r="AH1788">
        <v>2</v>
      </c>
      <c r="AI1788">
        <v>92849267</v>
      </c>
      <c r="AJ1788">
        <v>1577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">
      <c r="A1789">
        <f>ROW(Source!A1127)</f>
        <v>1127</v>
      </c>
      <c r="B1789">
        <v>92849281</v>
      </c>
      <c r="C1789">
        <v>92849266</v>
      </c>
      <c r="D1789">
        <v>49510905</v>
      </c>
      <c r="E1789">
        <v>70</v>
      </c>
      <c r="F1789">
        <v>1</v>
      </c>
      <c r="G1789">
        <v>1</v>
      </c>
      <c r="H1789">
        <v>1</v>
      </c>
      <c r="I1789" t="s">
        <v>916</v>
      </c>
      <c r="J1789" t="s">
        <v>6</v>
      </c>
      <c r="K1789" t="s">
        <v>917</v>
      </c>
      <c r="L1789">
        <v>1191</v>
      </c>
      <c r="N1789">
        <v>1013</v>
      </c>
      <c r="O1789" t="s">
        <v>915</v>
      </c>
      <c r="P1789" t="s">
        <v>915</v>
      </c>
      <c r="Q1789">
        <v>1</v>
      </c>
      <c r="X1789">
        <v>0.94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1</v>
      </c>
      <c r="AE1789">
        <v>2</v>
      </c>
      <c r="AF1789" t="s">
        <v>25</v>
      </c>
      <c r="AG1789">
        <v>0.98699999999999999</v>
      </c>
      <c r="AH1789">
        <v>2</v>
      </c>
      <c r="AI1789">
        <v>92849268</v>
      </c>
      <c r="AJ1789">
        <v>1578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">
      <c r="A1790">
        <f>ROW(Source!A1127)</f>
        <v>1127</v>
      </c>
      <c r="B1790">
        <v>92849282</v>
      </c>
      <c r="C1790">
        <v>92849266</v>
      </c>
      <c r="D1790">
        <v>49672573</v>
      </c>
      <c r="E1790">
        <v>1</v>
      </c>
      <c r="F1790">
        <v>1</v>
      </c>
      <c r="G1790">
        <v>1</v>
      </c>
      <c r="H1790">
        <v>2</v>
      </c>
      <c r="I1790" t="s">
        <v>918</v>
      </c>
      <c r="J1790" t="s">
        <v>919</v>
      </c>
      <c r="K1790" t="s">
        <v>920</v>
      </c>
      <c r="L1790">
        <v>1367</v>
      </c>
      <c r="N1790">
        <v>1011</v>
      </c>
      <c r="O1790" t="s">
        <v>921</v>
      </c>
      <c r="P1790" t="s">
        <v>921</v>
      </c>
      <c r="Q1790">
        <v>1</v>
      </c>
      <c r="X1790">
        <v>0.38</v>
      </c>
      <c r="Y1790">
        <v>0</v>
      </c>
      <c r="Z1790">
        <v>115.4</v>
      </c>
      <c r="AA1790">
        <v>13.5</v>
      </c>
      <c r="AB1790">
        <v>0</v>
      </c>
      <c r="AC1790">
        <v>0</v>
      </c>
      <c r="AD1790">
        <v>1</v>
      </c>
      <c r="AE1790">
        <v>0</v>
      </c>
      <c r="AF1790" t="s">
        <v>25</v>
      </c>
      <c r="AG1790">
        <v>0.39900000000000002</v>
      </c>
      <c r="AH1790">
        <v>2</v>
      </c>
      <c r="AI1790">
        <v>92849269</v>
      </c>
      <c r="AJ1790">
        <v>1579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">
      <c r="A1791">
        <f>ROW(Source!A1127)</f>
        <v>1127</v>
      </c>
      <c r="B1791">
        <v>92849283</v>
      </c>
      <c r="C1791">
        <v>92849266</v>
      </c>
      <c r="D1791">
        <v>49672703</v>
      </c>
      <c r="E1791">
        <v>1</v>
      </c>
      <c r="F1791">
        <v>1</v>
      </c>
      <c r="G1791">
        <v>1</v>
      </c>
      <c r="H1791">
        <v>2</v>
      </c>
      <c r="I1791" t="s">
        <v>955</v>
      </c>
      <c r="J1791" t="s">
        <v>956</v>
      </c>
      <c r="K1791" t="s">
        <v>957</v>
      </c>
      <c r="L1791">
        <v>1367</v>
      </c>
      <c r="N1791">
        <v>1011</v>
      </c>
      <c r="O1791" t="s">
        <v>921</v>
      </c>
      <c r="P1791" t="s">
        <v>921</v>
      </c>
      <c r="Q1791">
        <v>1</v>
      </c>
      <c r="X1791">
        <v>0.34</v>
      </c>
      <c r="Y1791">
        <v>0</v>
      </c>
      <c r="Z1791">
        <v>6.66</v>
      </c>
      <c r="AA1791">
        <v>0</v>
      </c>
      <c r="AB1791">
        <v>0</v>
      </c>
      <c r="AC1791">
        <v>0</v>
      </c>
      <c r="AD1791">
        <v>1</v>
      </c>
      <c r="AE1791">
        <v>0</v>
      </c>
      <c r="AF1791" t="s">
        <v>25</v>
      </c>
      <c r="AG1791">
        <v>0.35700000000000004</v>
      </c>
      <c r="AH1791">
        <v>2</v>
      </c>
      <c r="AI1791">
        <v>92849270</v>
      </c>
      <c r="AJ1791">
        <v>1580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">
      <c r="A1792">
        <f>ROW(Source!A1127)</f>
        <v>1127</v>
      </c>
      <c r="B1792">
        <v>92849284</v>
      </c>
      <c r="C1792">
        <v>92849266</v>
      </c>
      <c r="D1792">
        <v>49673503</v>
      </c>
      <c r="E1792">
        <v>1</v>
      </c>
      <c r="F1792">
        <v>1</v>
      </c>
      <c r="G1792">
        <v>1</v>
      </c>
      <c r="H1792">
        <v>2</v>
      </c>
      <c r="I1792" t="s">
        <v>925</v>
      </c>
      <c r="J1792" t="s">
        <v>926</v>
      </c>
      <c r="K1792" t="s">
        <v>927</v>
      </c>
      <c r="L1792">
        <v>1367</v>
      </c>
      <c r="N1792">
        <v>1011</v>
      </c>
      <c r="O1792" t="s">
        <v>921</v>
      </c>
      <c r="P1792" t="s">
        <v>921</v>
      </c>
      <c r="Q1792">
        <v>1</v>
      </c>
      <c r="X1792">
        <v>0.56000000000000005</v>
      </c>
      <c r="Y1792">
        <v>0</v>
      </c>
      <c r="Z1792">
        <v>65.709999999999994</v>
      </c>
      <c r="AA1792">
        <v>11.6</v>
      </c>
      <c r="AB1792">
        <v>0</v>
      </c>
      <c r="AC1792">
        <v>0</v>
      </c>
      <c r="AD1792">
        <v>1</v>
      </c>
      <c r="AE1792">
        <v>0</v>
      </c>
      <c r="AF1792" t="s">
        <v>25</v>
      </c>
      <c r="AG1792">
        <v>0.58800000000000008</v>
      </c>
      <c r="AH1792">
        <v>2</v>
      </c>
      <c r="AI1792">
        <v>92849271</v>
      </c>
      <c r="AJ1792">
        <v>1581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">
      <c r="A1793">
        <f>ROW(Source!A1127)</f>
        <v>1127</v>
      </c>
      <c r="B1793">
        <v>92849285</v>
      </c>
      <c r="C1793">
        <v>92849266</v>
      </c>
      <c r="D1793">
        <v>49673715</v>
      </c>
      <c r="E1793">
        <v>1</v>
      </c>
      <c r="F1793">
        <v>1</v>
      </c>
      <c r="G1793">
        <v>1</v>
      </c>
      <c r="H1793">
        <v>2</v>
      </c>
      <c r="I1793" t="s">
        <v>937</v>
      </c>
      <c r="J1793" t="s">
        <v>938</v>
      </c>
      <c r="K1793" t="s">
        <v>939</v>
      </c>
      <c r="L1793">
        <v>1367</v>
      </c>
      <c r="N1793">
        <v>1011</v>
      </c>
      <c r="O1793" t="s">
        <v>921</v>
      </c>
      <c r="P1793" t="s">
        <v>921</v>
      </c>
      <c r="Q1793">
        <v>1</v>
      </c>
      <c r="X1793">
        <v>1.4</v>
      </c>
      <c r="Y1793">
        <v>0</v>
      </c>
      <c r="Z1793">
        <v>8.1</v>
      </c>
      <c r="AA1793">
        <v>0</v>
      </c>
      <c r="AB1793">
        <v>0</v>
      </c>
      <c r="AC1793">
        <v>0</v>
      </c>
      <c r="AD1793">
        <v>1</v>
      </c>
      <c r="AE1793">
        <v>0</v>
      </c>
      <c r="AF1793" t="s">
        <v>25</v>
      </c>
      <c r="AG1793">
        <v>1.47</v>
      </c>
      <c r="AH1793">
        <v>2</v>
      </c>
      <c r="AI1793">
        <v>92849272</v>
      </c>
      <c r="AJ1793">
        <v>1582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">
      <c r="A1794">
        <f>ROW(Source!A1127)</f>
        <v>1127</v>
      </c>
      <c r="B1794">
        <v>92849286</v>
      </c>
      <c r="C1794">
        <v>92849266</v>
      </c>
      <c r="D1794">
        <v>49521144</v>
      </c>
      <c r="E1794">
        <v>1</v>
      </c>
      <c r="F1794">
        <v>1</v>
      </c>
      <c r="G1794">
        <v>1</v>
      </c>
      <c r="H1794">
        <v>3</v>
      </c>
      <c r="I1794" t="s">
        <v>958</v>
      </c>
      <c r="J1794" t="s">
        <v>959</v>
      </c>
      <c r="K1794" t="s">
        <v>960</v>
      </c>
      <c r="L1794">
        <v>1348</v>
      </c>
      <c r="N1794">
        <v>1009</v>
      </c>
      <c r="O1794" t="s">
        <v>122</v>
      </c>
      <c r="P1794" t="s">
        <v>122</v>
      </c>
      <c r="Q1794">
        <v>1000</v>
      </c>
      <c r="X1794">
        <v>8.8999999999999995E-4</v>
      </c>
      <c r="Y1794">
        <v>26499</v>
      </c>
      <c r="Z1794">
        <v>0</v>
      </c>
      <c r="AA1794">
        <v>0</v>
      </c>
      <c r="AB1794">
        <v>0</v>
      </c>
      <c r="AC1794">
        <v>0</v>
      </c>
      <c r="AD1794">
        <v>1</v>
      </c>
      <c r="AE1794">
        <v>0</v>
      </c>
      <c r="AF1794" t="s">
        <v>6</v>
      </c>
      <c r="AG1794">
        <v>8.8999999999999995E-4</v>
      </c>
      <c r="AH1794">
        <v>2</v>
      </c>
      <c r="AI1794">
        <v>92849273</v>
      </c>
      <c r="AJ1794">
        <v>1583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">
      <c r="A1795">
        <f>ROW(Source!A1127)</f>
        <v>1127</v>
      </c>
      <c r="B1795">
        <v>92849287</v>
      </c>
      <c r="C1795">
        <v>92849266</v>
      </c>
      <c r="D1795">
        <v>49524301</v>
      </c>
      <c r="E1795">
        <v>1</v>
      </c>
      <c r="F1795">
        <v>1</v>
      </c>
      <c r="G1795">
        <v>1</v>
      </c>
      <c r="H1795">
        <v>3</v>
      </c>
      <c r="I1795" t="s">
        <v>940</v>
      </c>
      <c r="J1795" t="s">
        <v>941</v>
      </c>
      <c r="K1795" t="s">
        <v>942</v>
      </c>
      <c r="L1795">
        <v>1348</v>
      </c>
      <c r="N1795">
        <v>1009</v>
      </c>
      <c r="O1795" t="s">
        <v>122</v>
      </c>
      <c r="P1795" t="s">
        <v>122</v>
      </c>
      <c r="Q1795">
        <v>1000</v>
      </c>
      <c r="X1795">
        <v>4.0999999999999999E-4</v>
      </c>
      <c r="Y1795">
        <v>10362</v>
      </c>
      <c r="Z1795">
        <v>0</v>
      </c>
      <c r="AA1795">
        <v>0</v>
      </c>
      <c r="AB1795">
        <v>0</v>
      </c>
      <c r="AC1795">
        <v>0</v>
      </c>
      <c r="AD1795">
        <v>1</v>
      </c>
      <c r="AE1795">
        <v>0</v>
      </c>
      <c r="AF1795" t="s">
        <v>6</v>
      </c>
      <c r="AG1795">
        <v>4.0999999999999999E-4</v>
      </c>
      <c r="AH1795">
        <v>2</v>
      </c>
      <c r="AI1795">
        <v>92849274</v>
      </c>
      <c r="AJ1795">
        <v>1584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">
      <c r="A1796">
        <f>ROW(Source!A1127)</f>
        <v>1127</v>
      </c>
      <c r="B1796">
        <v>92849288</v>
      </c>
      <c r="C1796">
        <v>92849266</v>
      </c>
      <c r="D1796">
        <v>49525488</v>
      </c>
      <c r="E1796">
        <v>1</v>
      </c>
      <c r="F1796">
        <v>1</v>
      </c>
      <c r="G1796">
        <v>1</v>
      </c>
      <c r="H1796">
        <v>3</v>
      </c>
      <c r="I1796" t="s">
        <v>928</v>
      </c>
      <c r="J1796" t="s">
        <v>929</v>
      </c>
      <c r="K1796" t="s">
        <v>930</v>
      </c>
      <c r="L1796">
        <v>1346</v>
      </c>
      <c r="N1796">
        <v>1009</v>
      </c>
      <c r="O1796" t="s">
        <v>931</v>
      </c>
      <c r="P1796" t="s">
        <v>931</v>
      </c>
      <c r="Q1796">
        <v>1</v>
      </c>
      <c r="X1796">
        <v>15</v>
      </c>
      <c r="Y1796">
        <v>9.0399999999999991</v>
      </c>
      <c r="Z1796">
        <v>0</v>
      </c>
      <c r="AA1796">
        <v>0</v>
      </c>
      <c r="AB1796">
        <v>0</v>
      </c>
      <c r="AC1796">
        <v>0</v>
      </c>
      <c r="AD1796">
        <v>1</v>
      </c>
      <c r="AE1796">
        <v>0</v>
      </c>
      <c r="AF1796" t="s">
        <v>6</v>
      </c>
      <c r="AG1796">
        <v>15</v>
      </c>
      <c r="AH1796">
        <v>2</v>
      </c>
      <c r="AI1796">
        <v>92849275</v>
      </c>
      <c r="AJ1796">
        <v>1585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">
      <c r="A1797">
        <f>ROW(Source!A1127)</f>
        <v>1127</v>
      </c>
      <c r="B1797">
        <v>92849289</v>
      </c>
      <c r="C1797">
        <v>92849266</v>
      </c>
      <c r="D1797">
        <v>49526492</v>
      </c>
      <c r="E1797">
        <v>1</v>
      </c>
      <c r="F1797">
        <v>1</v>
      </c>
      <c r="G1797">
        <v>1</v>
      </c>
      <c r="H1797">
        <v>3</v>
      </c>
      <c r="I1797" t="s">
        <v>932</v>
      </c>
      <c r="J1797" t="s">
        <v>933</v>
      </c>
      <c r="K1797" t="s">
        <v>934</v>
      </c>
      <c r="L1797">
        <v>1346</v>
      </c>
      <c r="N1797">
        <v>1009</v>
      </c>
      <c r="O1797" t="s">
        <v>931</v>
      </c>
      <c r="P1797" t="s">
        <v>931</v>
      </c>
      <c r="Q1797">
        <v>1</v>
      </c>
      <c r="X1797">
        <v>8</v>
      </c>
      <c r="Y1797">
        <v>23.09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6</v>
      </c>
      <c r="AG1797">
        <v>8</v>
      </c>
      <c r="AH1797">
        <v>2</v>
      </c>
      <c r="AI1797">
        <v>92849276</v>
      </c>
      <c r="AJ1797">
        <v>1586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">
      <c r="A1798">
        <f>ROW(Source!A1127)</f>
        <v>1127</v>
      </c>
      <c r="B1798">
        <v>92849290</v>
      </c>
      <c r="C1798">
        <v>92849266</v>
      </c>
      <c r="D1798">
        <v>49512814</v>
      </c>
      <c r="E1798">
        <v>70</v>
      </c>
      <c r="F1798">
        <v>1</v>
      </c>
      <c r="G1798">
        <v>1</v>
      </c>
      <c r="H1798">
        <v>3</v>
      </c>
      <c r="I1798" t="s">
        <v>985</v>
      </c>
      <c r="J1798" t="s">
        <v>6</v>
      </c>
      <c r="K1798" t="s">
        <v>986</v>
      </c>
      <c r="L1798">
        <v>1327</v>
      </c>
      <c r="N1798">
        <v>1005</v>
      </c>
      <c r="O1798" t="s">
        <v>57</v>
      </c>
      <c r="P1798" t="s">
        <v>57</v>
      </c>
      <c r="Q1798">
        <v>1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1</v>
      </c>
      <c r="AD1798">
        <v>0</v>
      </c>
      <c r="AE1798">
        <v>0</v>
      </c>
      <c r="AF1798" t="s">
        <v>6</v>
      </c>
      <c r="AG1798">
        <v>0</v>
      </c>
      <c r="AH1798">
        <v>3</v>
      </c>
      <c r="AI1798">
        <v>-1</v>
      </c>
      <c r="AJ1798" t="s">
        <v>6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">
      <c r="A1799">
        <f>ROW(Source!A1127)</f>
        <v>1127</v>
      </c>
      <c r="B1799">
        <v>92849291</v>
      </c>
      <c r="C1799">
        <v>92849266</v>
      </c>
      <c r="D1799">
        <v>49555131</v>
      </c>
      <c r="E1799">
        <v>1</v>
      </c>
      <c r="F1799">
        <v>1</v>
      </c>
      <c r="G1799">
        <v>1</v>
      </c>
      <c r="H1799">
        <v>3</v>
      </c>
      <c r="I1799" t="s">
        <v>961</v>
      </c>
      <c r="J1799" t="s">
        <v>962</v>
      </c>
      <c r="K1799" t="s">
        <v>963</v>
      </c>
      <c r="L1799">
        <v>1348</v>
      </c>
      <c r="N1799">
        <v>1009</v>
      </c>
      <c r="O1799" t="s">
        <v>122</v>
      </c>
      <c r="P1799" t="s">
        <v>122</v>
      </c>
      <c r="Q1799">
        <v>1000</v>
      </c>
      <c r="X1799">
        <v>5.0099999999999997E-3</v>
      </c>
      <c r="Y1799">
        <v>17183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 t="s">
        <v>6</v>
      </c>
      <c r="AG1799">
        <v>5.0099999999999997E-3</v>
      </c>
      <c r="AH1799">
        <v>2</v>
      </c>
      <c r="AI1799">
        <v>92849277</v>
      </c>
      <c r="AJ1799">
        <v>1587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">
      <c r="A1800">
        <f>ROW(Source!A1127)</f>
        <v>1127</v>
      </c>
      <c r="B1800">
        <v>92849292</v>
      </c>
      <c r="C1800">
        <v>92849266</v>
      </c>
      <c r="D1800">
        <v>49514607</v>
      </c>
      <c r="E1800">
        <v>70</v>
      </c>
      <c r="F1800">
        <v>1</v>
      </c>
      <c r="G1800">
        <v>1</v>
      </c>
      <c r="H1800">
        <v>3</v>
      </c>
      <c r="I1800" t="s">
        <v>987</v>
      </c>
      <c r="J1800" t="s">
        <v>6</v>
      </c>
      <c r="K1800" t="s">
        <v>988</v>
      </c>
      <c r="L1800">
        <v>1327</v>
      </c>
      <c r="N1800">
        <v>1005</v>
      </c>
      <c r="O1800" t="s">
        <v>57</v>
      </c>
      <c r="P1800" t="s">
        <v>57</v>
      </c>
      <c r="Q1800">
        <v>1</v>
      </c>
      <c r="X1800">
        <v>100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 t="s">
        <v>6</v>
      </c>
      <c r="AG1800">
        <v>100</v>
      </c>
      <c r="AH1800">
        <v>3</v>
      </c>
      <c r="AI1800">
        <v>-1</v>
      </c>
      <c r="AJ1800" t="s">
        <v>6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">
      <c r="A1801">
        <f>ROW(Source!A1127)</f>
        <v>1127</v>
      </c>
      <c r="B1801">
        <v>92849293</v>
      </c>
      <c r="C1801">
        <v>92849266</v>
      </c>
      <c r="D1801">
        <v>49514616</v>
      </c>
      <c r="E1801">
        <v>70</v>
      </c>
      <c r="F1801">
        <v>1</v>
      </c>
      <c r="G1801">
        <v>1</v>
      </c>
      <c r="H1801">
        <v>3</v>
      </c>
      <c r="I1801" t="s">
        <v>989</v>
      </c>
      <c r="J1801" t="s">
        <v>6</v>
      </c>
      <c r="K1801" t="s">
        <v>990</v>
      </c>
      <c r="L1801">
        <v>1346</v>
      </c>
      <c r="N1801">
        <v>1009</v>
      </c>
      <c r="O1801" t="s">
        <v>931</v>
      </c>
      <c r="P1801" t="s">
        <v>931</v>
      </c>
      <c r="Q1801">
        <v>1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1</v>
      </c>
      <c r="AD1801">
        <v>0</v>
      </c>
      <c r="AE1801">
        <v>0</v>
      </c>
      <c r="AF1801" t="s">
        <v>6</v>
      </c>
      <c r="AG1801">
        <v>0</v>
      </c>
      <c r="AH1801">
        <v>3</v>
      </c>
      <c r="AI1801">
        <v>-1</v>
      </c>
      <c r="AJ1801" t="s">
        <v>6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">
      <c r="A1802">
        <f>ROW(Source!A1127)</f>
        <v>1127</v>
      </c>
      <c r="B1802">
        <v>92849294</v>
      </c>
      <c r="C1802">
        <v>92849266</v>
      </c>
      <c r="D1802">
        <v>49514616</v>
      </c>
      <c r="E1802">
        <v>70</v>
      </c>
      <c r="F1802">
        <v>1</v>
      </c>
      <c r="G1802">
        <v>1</v>
      </c>
      <c r="H1802">
        <v>3</v>
      </c>
      <c r="I1802" t="s">
        <v>989</v>
      </c>
      <c r="J1802" t="s">
        <v>6</v>
      </c>
      <c r="K1802" t="s">
        <v>991</v>
      </c>
      <c r="L1802">
        <v>1371</v>
      </c>
      <c r="N1802">
        <v>1013</v>
      </c>
      <c r="O1802" t="s">
        <v>22</v>
      </c>
      <c r="P1802" t="s">
        <v>22</v>
      </c>
      <c r="Q1802">
        <v>1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1</v>
      </c>
      <c r="AD1802">
        <v>0</v>
      </c>
      <c r="AE1802">
        <v>0</v>
      </c>
      <c r="AF1802" t="s">
        <v>6</v>
      </c>
      <c r="AG1802">
        <v>0</v>
      </c>
      <c r="AH1802">
        <v>3</v>
      </c>
      <c r="AI1802">
        <v>-1</v>
      </c>
      <c r="AJ1802" t="s">
        <v>6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">
      <c r="A1803">
        <f>ROW(Source!A1127)</f>
        <v>1127</v>
      </c>
      <c r="B1803">
        <v>92849295</v>
      </c>
      <c r="C1803">
        <v>92849266</v>
      </c>
      <c r="D1803">
        <v>49514677</v>
      </c>
      <c r="E1803">
        <v>70</v>
      </c>
      <c r="F1803">
        <v>1</v>
      </c>
      <c r="G1803">
        <v>1</v>
      </c>
      <c r="H1803">
        <v>3</v>
      </c>
      <c r="I1803" t="s">
        <v>992</v>
      </c>
      <c r="J1803" t="s">
        <v>6</v>
      </c>
      <c r="K1803" t="s">
        <v>993</v>
      </c>
      <c r="L1803">
        <v>1371</v>
      </c>
      <c r="N1803">
        <v>1013</v>
      </c>
      <c r="O1803" t="s">
        <v>22</v>
      </c>
      <c r="P1803" t="s">
        <v>22</v>
      </c>
      <c r="Q1803">
        <v>1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1</v>
      </c>
      <c r="AD1803">
        <v>0</v>
      </c>
      <c r="AE1803">
        <v>0</v>
      </c>
      <c r="AF1803" t="s">
        <v>6</v>
      </c>
      <c r="AG1803">
        <v>0</v>
      </c>
      <c r="AH1803">
        <v>3</v>
      </c>
      <c r="AI1803">
        <v>-1</v>
      </c>
      <c r="AJ1803" t="s">
        <v>6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">
      <c r="A1804">
        <f>ROW(Source!A1130)</f>
        <v>1130</v>
      </c>
      <c r="B1804">
        <v>92849313</v>
      </c>
      <c r="C1804">
        <v>92849298</v>
      </c>
      <c r="D1804">
        <v>49510719</v>
      </c>
      <c r="E1804">
        <v>70</v>
      </c>
      <c r="F1804">
        <v>1</v>
      </c>
      <c r="G1804">
        <v>1</v>
      </c>
      <c r="H1804">
        <v>1</v>
      </c>
      <c r="I1804" t="s">
        <v>953</v>
      </c>
      <c r="J1804" t="s">
        <v>6</v>
      </c>
      <c r="K1804" t="s">
        <v>954</v>
      </c>
      <c r="L1804">
        <v>1191</v>
      </c>
      <c r="N1804">
        <v>1013</v>
      </c>
      <c r="O1804" t="s">
        <v>915</v>
      </c>
      <c r="P1804" t="s">
        <v>915</v>
      </c>
      <c r="Q1804">
        <v>1</v>
      </c>
      <c r="X1804">
        <v>122</v>
      </c>
      <c r="Y1804">
        <v>0</v>
      </c>
      <c r="Z1804">
        <v>0</v>
      </c>
      <c r="AA1804">
        <v>0</v>
      </c>
      <c r="AB1804">
        <v>8.74</v>
      </c>
      <c r="AC1804">
        <v>0</v>
      </c>
      <c r="AD1804">
        <v>1</v>
      </c>
      <c r="AE1804">
        <v>1</v>
      </c>
      <c r="AF1804" t="s">
        <v>116</v>
      </c>
      <c r="AG1804">
        <v>128.1</v>
      </c>
      <c r="AH1804">
        <v>2</v>
      </c>
      <c r="AI1804">
        <v>92849299</v>
      </c>
      <c r="AJ1804">
        <v>1590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">
      <c r="A1805">
        <f>ROW(Source!A1130)</f>
        <v>1130</v>
      </c>
      <c r="B1805">
        <v>92849314</v>
      </c>
      <c r="C1805">
        <v>92849298</v>
      </c>
      <c r="D1805">
        <v>49510905</v>
      </c>
      <c r="E1805">
        <v>70</v>
      </c>
      <c r="F1805">
        <v>1</v>
      </c>
      <c r="G1805">
        <v>1</v>
      </c>
      <c r="H1805">
        <v>1</v>
      </c>
      <c r="I1805" t="s">
        <v>916</v>
      </c>
      <c r="J1805" t="s">
        <v>6</v>
      </c>
      <c r="K1805" t="s">
        <v>917</v>
      </c>
      <c r="L1805">
        <v>1191</v>
      </c>
      <c r="N1805">
        <v>1013</v>
      </c>
      <c r="O1805" t="s">
        <v>915</v>
      </c>
      <c r="P1805" t="s">
        <v>915</v>
      </c>
      <c r="Q1805">
        <v>1</v>
      </c>
      <c r="X1805">
        <v>0.87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1</v>
      </c>
      <c r="AE1805">
        <v>2</v>
      </c>
      <c r="AF1805" t="s">
        <v>116</v>
      </c>
      <c r="AG1805">
        <v>0.91349999999999998</v>
      </c>
      <c r="AH1805">
        <v>2</v>
      </c>
      <c r="AI1805">
        <v>92849300</v>
      </c>
      <c r="AJ1805">
        <v>1591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">
      <c r="A1806">
        <f>ROW(Source!A1130)</f>
        <v>1130</v>
      </c>
      <c r="B1806">
        <v>92849315</v>
      </c>
      <c r="C1806">
        <v>92849298</v>
      </c>
      <c r="D1806">
        <v>49672573</v>
      </c>
      <c r="E1806">
        <v>1</v>
      </c>
      <c r="F1806">
        <v>1</v>
      </c>
      <c r="G1806">
        <v>1</v>
      </c>
      <c r="H1806">
        <v>2</v>
      </c>
      <c r="I1806" t="s">
        <v>918</v>
      </c>
      <c r="J1806" t="s">
        <v>919</v>
      </c>
      <c r="K1806" t="s">
        <v>920</v>
      </c>
      <c r="L1806">
        <v>1367</v>
      </c>
      <c r="N1806">
        <v>1011</v>
      </c>
      <c r="O1806" t="s">
        <v>921</v>
      </c>
      <c r="P1806" t="s">
        <v>921</v>
      </c>
      <c r="Q1806">
        <v>1</v>
      </c>
      <c r="X1806">
        <v>0.35</v>
      </c>
      <c r="Y1806">
        <v>0</v>
      </c>
      <c r="Z1806">
        <v>115.4</v>
      </c>
      <c r="AA1806">
        <v>13.5</v>
      </c>
      <c r="AB1806">
        <v>0</v>
      </c>
      <c r="AC1806">
        <v>0</v>
      </c>
      <c r="AD1806">
        <v>1</v>
      </c>
      <c r="AE1806">
        <v>0</v>
      </c>
      <c r="AF1806" t="s">
        <v>116</v>
      </c>
      <c r="AG1806">
        <v>0.36749999999999999</v>
      </c>
      <c r="AH1806">
        <v>2</v>
      </c>
      <c r="AI1806">
        <v>92849301</v>
      </c>
      <c r="AJ1806">
        <v>1592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">
      <c r="A1807">
        <f>ROW(Source!A1130)</f>
        <v>1130</v>
      </c>
      <c r="B1807">
        <v>92849316</v>
      </c>
      <c r="C1807">
        <v>92849298</v>
      </c>
      <c r="D1807">
        <v>49672703</v>
      </c>
      <c r="E1807">
        <v>1</v>
      </c>
      <c r="F1807">
        <v>1</v>
      </c>
      <c r="G1807">
        <v>1</v>
      </c>
      <c r="H1807">
        <v>2</v>
      </c>
      <c r="I1807" t="s">
        <v>955</v>
      </c>
      <c r="J1807" t="s">
        <v>956</v>
      </c>
      <c r="K1807" t="s">
        <v>957</v>
      </c>
      <c r="L1807">
        <v>1367</v>
      </c>
      <c r="N1807">
        <v>1011</v>
      </c>
      <c r="O1807" t="s">
        <v>921</v>
      </c>
      <c r="P1807" t="s">
        <v>921</v>
      </c>
      <c r="Q1807">
        <v>1</v>
      </c>
      <c r="X1807">
        <v>0.34</v>
      </c>
      <c r="Y1807">
        <v>0</v>
      </c>
      <c r="Z1807">
        <v>6.66</v>
      </c>
      <c r="AA1807">
        <v>0</v>
      </c>
      <c r="AB1807">
        <v>0</v>
      </c>
      <c r="AC1807">
        <v>0</v>
      </c>
      <c r="AD1807">
        <v>1</v>
      </c>
      <c r="AE1807">
        <v>0</v>
      </c>
      <c r="AF1807" t="s">
        <v>116</v>
      </c>
      <c r="AG1807">
        <v>0.35700000000000004</v>
      </c>
      <c r="AH1807">
        <v>2</v>
      </c>
      <c r="AI1807">
        <v>92849302</v>
      </c>
      <c r="AJ1807">
        <v>1593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">
      <c r="A1808">
        <f>ROW(Source!A1130)</f>
        <v>1130</v>
      </c>
      <c r="B1808">
        <v>92849317</v>
      </c>
      <c r="C1808">
        <v>92849298</v>
      </c>
      <c r="D1808">
        <v>49673503</v>
      </c>
      <c r="E1808">
        <v>1</v>
      </c>
      <c r="F1808">
        <v>1</v>
      </c>
      <c r="G1808">
        <v>1</v>
      </c>
      <c r="H1808">
        <v>2</v>
      </c>
      <c r="I1808" t="s">
        <v>925</v>
      </c>
      <c r="J1808" t="s">
        <v>926</v>
      </c>
      <c r="K1808" t="s">
        <v>927</v>
      </c>
      <c r="L1808">
        <v>1367</v>
      </c>
      <c r="N1808">
        <v>1011</v>
      </c>
      <c r="O1808" t="s">
        <v>921</v>
      </c>
      <c r="P1808" t="s">
        <v>921</v>
      </c>
      <c r="Q1808">
        <v>1</v>
      </c>
      <c r="X1808">
        <v>0.52</v>
      </c>
      <c r="Y1808">
        <v>0</v>
      </c>
      <c r="Z1808">
        <v>65.709999999999994</v>
      </c>
      <c r="AA1808">
        <v>11.6</v>
      </c>
      <c r="AB1808">
        <v>0</v>
      </c>
      <c r="AC1808">
        <v>0</v>
      </c>
      <c r="AD1808">
        <v>1</v>
      </c>
      <c r="AE1808">
        <v>0</v>
      </c>
      <c r="AF1808" t="s">
        <v>116</v>
      </c>
      <c r="AG1808">
        <v>0.54600000000000004</v>
      </c>
      <c r="AH1808">
        <v>2</v>
      </c>
      <c r="AI1808">
        <v>92849303</v>
      </c>
      <c r="AJ1808">
        <v>1594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">
      <c r="A1809">
        <f>ROW(Source!A1130)</f>
        <v>1130</v>
      </c>
      <c r="B1809">
        <v>92849318</v>
      </c>
      <c r="C1809">
        <v>92849298</v>
      </c>
      <c r="D1809">
        <v>49673715</v>
      </c>
      <c r="E1809">
        <v>1</v>
      </c>
      <c r="F1809">
        <v>1</v>
      </c>
      <c r="G1809">
        <v>1</v>
      </c>
      <c r="H1809">
        <v>2</v>
      </c>
      <c r="I1809" t="s">
        <v>937</v>
      </c>
      <c r="J1809" t="s">
        <v>938</v>
      </c>
      <c r="K1809" t="s">
        <v>939</v>
      </c>
      <c r="L1809">
        <v>1367</v>
      </c>
      <c r="N1809">
        <v>1011</v>
      </c>
      <c r="O1809" t="s">
        <v>921</v>
      </c>
      <c r="P1809" t="s">
        <v>921</v>
      </c>
      <c r="Q1809">
        <v>1</v>
      </c>
      <c r="X1809">
        <v>1.33</v>
      </c>
      <c r="Y1809">
        <v>0</v>
      </c>
      <c r="Z1809">
        <v>8.1</v>
      </c>
      <c r="AA1809">
        <v>0</v>
      </c>
      <c r="AB1809">
        <v>0</v>
      </c>
      <c r="AC1809">
        <v>0</v>
      </c>
      <c r="AD1809">
        <v>1</v>
      </c>
      <c r="AE1809">
        <v>0</v>
      </c>
      <c r="AF1809" t="s">
        <v>116</v>
      </c>
      <c r="AG1809">
        <v>1.3965000000000001</v>
      </c>
      <c r="AH1809">
        <v>2</v>
      </c>
      <c r="AI1809">
        <v>92849304</v>
      </c>
      <c r="AJ1809">
        <v>1595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">
      <c r="A1810">
        <f>ROW(Source!A1130)</f>
        <v>1130</v>
      </c>
      <c r="B1810">
        <v>92849319</v>
      </c>
      <c r="C1810">
        <v>92849298</v>
      </c>
      <c r="D1810">
        <v>49521144</v>
      </c>
      <c r="E1810">
        <v>1</v>
      </c>
      <c r="F1810">
        <v>1</v>
      </c>
      <c r="G1810">
        <v>1</v>
      </c>
      <c r="H1810">
        <v>3</v>
      </c>
      <c r="I1810" t="s">
        <v>958</v>
      </c>
      <c r="J1810" t="s">
        <v>959</v>
      </c>
      <c r="K1810" t="s">
        <v>960</v>
      </c>
      <c r="L1810">
        <v>1348</v>
      </c>
      <c r="N1810">
        <v>1009</v>
      </c>
      <c r="O1810" t="s">
        <v>122</v>
      </c>
      <c r="P1810" t="s">
        <v>122</v>
      </c>
      <c r="Q1810">
        <v>1000</v>
      </c>
      <c r="X1810">
        <v>8.4000000000000003E-4</v>
      </c>
      <c r="Y1810">
        <v>26499</v>
      </c>
      <c r="Z1810">
        <v>0</v>
      </c>
      <c r="AA1810">
        <v>0</v>
      </c>
      <c r="AB1810">
        <v>0</v>
      </c>
      <c r="AC1810">
        <v>0</v>
      </c>
      <c r="AD1810">
        <v>1</v>
      </c>
      <c r="AE1810">
        <v>0</v>
      </c>
      <c r="AF1810" t="s">
        <v>6</v>
      </c>
      <c r="AG1810">
        <v>8.4000000000000003E-4</v>
      </c>
      <c r="AH1810">
        <v>2</v>
      </c>
      <c r="AI1810">
        <v>92849305</v>
      </c>
      <c r="AJ1810">
        <v>1596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">
      <c r="A1811">
        <f>ROW(Source!A1130)</f>
        <v>1130</v>
      </c>
      <c r="B1811">
        <v>92849320</v>
      </c>
      <c r="C1811">
        <v>92849298</v>
      </c>
      <c r="D1811">
        <v>49524301</v>
      </c>
      <c r="E1811">
        <v>1</v>
      </c>
      <c r="F1811">
        <v>1</v>
      </c>
      <c r="G1811">
        <v>1</v>
      </c>
      <c r="H1811">
        <v>3</v>
      </c>
      <c r="I1811" t="s">
        <v>940</v>
      </c>
      <c r="J1811" t="s">
        <v>941</v>
      </c>
      <c r="K1811" t="s">
        <v>942</v>
      </c>
      <c r="L1811">
        <v>1348</v>
      </c>
      <c r="N1811">
        <v>1009</v>
      </c>
      <c r="O1811" t="s">
        <v>122</v>
      </c>
      <c r="P1811" t="s">
        <v>122</v>
      </c>
      <c r="Q1811">
        <v>1000</v>
      </c>
      <c r="X1811">
        <v>3.8999999999999999E-4</v>
      </c>
      <c r="Y1811">
        <v>10362</v>
      </c>
      <c r="Z1811">
        <v>0</v>
      </c>
      <c r="AA1811">
        <v>0</v>
      </c>
      <c r="AB1811">
        <v>0</v>
      </c>
      <c r="AC1811">
        <v>0</v>
      </c>
      <c r="AD1811">
        <v>1</v>
      </c>
      <c r="AE1811">
        <v>0</v>
      </c>
      <c r="AF1811" t="s">
        <v>6</v>
      </c>
      <c r="AG1811">
        <v>3.8999999999999999E-4</v>
      </c>
      <c r="AH1811">
        <v>2</v>
      </c>
      <c r="AI1811">
        <v>92849306</v>
      </c>
      <c r="AJ1811">
        <v>1597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">
      <c r="A1812">
        <f>ROW(Source!A1130)</f>
        <v>1130</v>
      </c>
      <c r="B1812">
        <v>92849321</v>
      </c>
      <c r="C1812">
        <v>92849298</v>
      </c>
      <c r="D1812">
        <v>49525488</v>
      </c>
      <c r="E1812">
        <v>1</v>
      </c>
      <c r="F1812">
        <v>1</v>
      </c>
      <c r="G1812">
        <v>1</v>
      </c>
      <c r="H1812">
        <v>3</v>
      </c>
      <c r="I1812" t="s">
        <v>928</v>
      </c>
      <c r="J1812" t="s">
        <v>929</v>
      </c>
      <c r="K1812" t="s">
        <v>930</v>
      </c>
      <c r="L1812">
        <v>1346</v>
      </c>
      <c r="N1812">
        <v>1009</v>
      </c>
      <c r="O1812" t="s">
        <v>931</v>
      </c>
      <c r="P1812" t="s">
        <v>931</v>
      </c>
      <c r="Q1812">
        <v>1</v>
      </c>
      <c r="X1812">
        <v>11</v>
      </c>
      <c r="Y1812">
        <v>9.0399999999999991</v>
      </c>
      <c r="Z1812">
        <v>0</v>
      </c>
      <c r="AA1812">
        <v>0</v>
      </c>
      <c r="AB1812">
        <v>0</v>
      </c>
      <c r="AC1812">
        <v>0</v>
      </c>
      <c r="AD1812">
        <v>1</v>
      </c>
      <c r="AE1812">
        <v>0</v>
      </c>
      <c r="AF1812" t="s">
        <v>6</v>
      </c>
      <c r="AG1812">
        <v>11</v>
      </c>
      <c r="AH1812">
        <v>2</v>
      </c>
      <c r="AI1812">
        <v>92849307</v>
      </c>
      <c r="AJ1812">
        <v>1598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">
      <c r="A1813">
        <f>ROW(Source!A1130)</f>
        <v>1130</v>
      </c>
      <c r="B1813">
        <v>92849322</v>
      </c>
      <c r="C1813">
        <v>92849298</v>
      </c>
      <c r="D1813">
        <v>49526492</v>
      </c>
      <c r="E1813">
        <v>1</v>
      </c>
      <c r="F1813">
        <v>1</v>
      </c>
      <c r="G1813">
        <v>1</v>
      </c>
      <c r="H1813">
        <v>3</v>
      </c>
      <c r="I1813" t="s">
        <v>932</v>
      </c>
      <c r="J1813" t="s">
        <v>933</v>
      </c>
      <c r="K1813" t="s">
        <v>934</v>
      </c>
      <c r="L1813">
        <v>1346</v>
      </c>
      <c r="N1813">
        <v>1009</v>
      </c>
      <c r="O1813" t="s">
        <v>931</v>
      </c>
      <c r="P1813" t="s">
        <v>931</v>
      </c>
      <c r="Q1813">
        <v>1</v>
      </c>
      <c r="X1813">
        <v>7.58</v>
      </c>
      <c r="Y1813">
        <v>23.09</v>
      </c>
      <c r="Z1813">
        <v>0</v>
      </c>
      <c r="AA1813">
        <v>0</v>
      </c>
      <c r="AB1813">
        <v>0</v>
      </c>
      <c r="AC1813">
        <v>0</v>
      </c>
      <c r="AD1813">
        <v>1</v>
      </c>
      <c r="AE1813">
        <v>0</v>
      </c>
      <c r="AF1813" t="s">
        <v>6</v>
      </c>
      <c r="AG1813">
        <v>7.58</v>
      </c>
      <c r="AH1813">
        <v>2</v>
      </c>
      <c r="AI1813">
        <v>92849308</v>
      </c>
      <c r="AJ1813">
        <v>1599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">
      <c r="A1814">
        <f>ROW(Source!A1130)</f>
        <v>1130</v>
      </c>
      <c r="B1814">
        <v>92849323</v>
      </c>
      <c r="C1814">
        <v>92849298</v>
      </c>
      <c r="D1814">
        <v>49512814</v>
      </c>
      <c r="E1814">
        <v>70</v>
      </c>
      <c r="F1814">
        <v>1</v>
      </c>
      <c r="G1814">
        <v>1</v>
      </c>
      <c r="H1814">
        <v>3</v>
      </c>
      <c r="I1814" t="s">
        <v>985</v>
      </c>
      <c r="J1814" t="s">
        <v>6</v>
      </c>
      <c r="K1814" t="s">
        <v>986</v>
      </c>
      <c r="L1814">
        <v>1327</v>
      </c>
      <c r="N1814">
        <v>1005</v>
      </c>
      <c r="O1814" t="s">
        <v>57</v>
      </c>
      <c r="P1814" t="s">
        <v>57</v>
      </c>
      <c r="Q1814">
        <v>1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1</v>
      </c>
      <c r="AD1814">
        <v>0</v>
      </c>
      <c r="AE1814">
        <v>0</v>
      </c>
      <c r="AF1814" t="s">
        <v>6</v>
      </c>
      <c r="AG1814">
        <v>0</v>
      </c>
      <c r="AH1814">
        <v>3</v>
      </c>
      <c r="AI1814">
        <v>-1</v>
      </c>
      <c r="AJ1814" t="s">
        <v>6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">
      <c r="A1815">
        <f>ROW(Source!A1130)</f>
        <v>1130</v>
      </c>
      <c r="B1815">
        <v>92849324</v>
      </c>
      <c r="C1815">
        <v>92849298</v>
      </c>
      <c r="D1815">
        <v>49555131</v>
      </c>
      <c r="E1815">
        <v>1</v>
      </c>
      <c r="F1815">
        <v>1</v>
      </c>
      <c r="G1815">
        <v>1</v>
      </c>
      <c r="H1815">
        <v>3</v>
      </c>
      <c r="I1815" t="s">
        <v>961</v>
      </c>
      <c r="J1815" t="s">
        <v>962</v>
      </c>
      <c r="K1815" t="s">
        <v>963</v>
      </c>
      <c r="L1815">
        <v>1348</v>
      </c>
      <c r="N1815">
        <v>1009</v>
      </c>
      <c r="O1815" t="s">
        <v>122</v>
      </c>
      <c r="P1815" t="s">
        <v>122</v>
      </c>
      <c r="Q1815">
        <v>1000</v>
      </c>
      <c r="X1815">
        <v>5.13E-3</v>
      </c>
      <c r="Y1815">
        <v>17183</v>
      </c>
      <c r="Z1815">
        <v>0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6</v>
      </c>
      <c r="AG1815">
        <v>5.13E-3</v>
      </c>
      <c r="AH1815">
        <v>2</v>
      </c>
      <c r="AI1815">
        <v>92849309</v>
      </c>
      <c r="AJ1815">
        <v>1600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">
      <c r="A1816">
        <f>ROW(Source!A1130)</f>
        <v>1130</v>
      </c>
      <c r="B1816">
        <v>92849325</v>
      </c>
      <c r="C1816">
        <v>92849298</v>
      </c>
      <c r="D1816">
        <v>49514607</v>
      </c>
      <c r="E1816">
        <v>70</v>
      </c>
      <c r="F1816">
        <v>1</v>
      </c>
      <c r="G1816">
        <v>1</v>
      </c>
      <c r="H1816">
        <v>3</v>
      </c>
      <c r="I1816" t="s">
        <v>987</v>
      </c>
      <c r="J1816" t="s">
        <v>6</v>
      </c>
      <c r="K1816" t="s">
        <v>988</v>
      </c>
      <c r="L1816">
        <v>1327</v>
      </c>
      <c r="N1816">
        <v>1005</v>
      </c>
      <c r="O1816" t="s">
        <v>57</v>
      </c>
      <c r="P1816" t="s">
        <v>57</v>
      </c>
      <c r="Q1816">
        <v>1</v>
      </c>
      <c r="X1816">
        <v>100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 t="s">
        <v>6</v>
      </c>
      <c r="AG1816">
        <v>100</v>
      </c>
      <c r="AH1816">
        <v>3</v>
      </c>
      <c r="AI1816">
        <v>-1</v>
      </c>
      <c r="AJ1816" t="s">
        <v>6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">
      <c r="A1817">
        <f>ROW(Source!A1130)</f>
        <v>1130</v>
      </c>
      <c r="B1817">
        <v>92849326</v>
      </c>
      <c r="C1817">
        <v>92849298</v>
      </c>
      <c r="D1817">
        <v>49514616</v>
      </c>
      <c r="E1817">
        <v>70</v>
      </c>
      <c r="F1817">
        <v>1</v>
      </c>
      <c r="G1817">
        <v>1</v>
      </c>
      <c r="H1817">
        <v>3</v>
      </c>
      <c r="I1817" t="s">
        <v>989</v>
      </c>
      <c r="J1817" t="s">
        <v>6</v>
      </c>
      <c r="K1817" t="s">
        <v>990</v>
      </c>
      <c r="L1817">
        <v>1346</v>
      </c>
      <c r="N1817">
        <v>1009</v>
      </c>
      <c r="O1817" t="s">
        <v>931</v>
      </c>
      <c r="P1817" t="s">
        <v>931</v>
      </c>
      <c r="Q1817">
        <v>1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1</v>
      </c>
      <c r="AD1817">
        <v>0</v>
      </c>
      <c r="AE1817">
        <v>0</v>
      </c>
      <c r="AF1817" t="s">
        <v>6</v>
      </c>
      <c r="AG1817">
        <v>0</v>
      </c>
      <c r="AH1817">
        <v>3</v>
      </c>
      <c r="AI1817">
        <v>-1</v>
      </c>
      <c r="AJ1817" t="s">
        <v>6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">
      <c r="A1818">
        <f>ROW(Source!A1130)</f>
        <v>1130</v>
      </c>
      <c r="B1818">
        <v>92849327</v>
      </c>
      <c r="C1818">
        <v>92849298</v>
      </c>
      <c r="D1818">
        <v>49514616</v>
      </c>
      <c r="E1818">
        <v>70</v>
      </c>
      <c r="F1818">
        <v>1</v>
      </c>
      <c r="G1818">
        <v>1</v>
      </c>
      <c r="H1818">
        <v>3</v>
      </c>
      <c r="I1818" t="s">
        <v>989</v>
      </c>
      <c r="J1818" t="s">
        <v>6</v>
      </c>
      <c r="K1818" t="s">
        <v>991</v>
      </c>
      <c r="L1818">
        <v>1371</v>
      </c>
      <c r="N1818">
        <v>1013</v>
      </c>
      <c r="O1818" t="s">
        <v>22</v>
      </c>
      <c r="P1818" t="s">
        <v>22</v>
      </c>
      <c r="Q1818">
        <v>1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1</v>
      </c>
      <c r="AD1818">
        <v>0</v>
      </c>
      <c r="AE1818">
        <v>0</v>
      </c>
      <c r="AF1818" t="s">
        <v>6</v>
      </c>
      <c r="AG1818">
        <v>0</v>
      </c>
      <c r="AH1818">
        <v>3</v>
      </c>
      <c r="AI1818">
        <v>-1</v>
      </c>
      <c r="AJ1818" t="s">
        <v>6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">
      <c r="A1819">
        <f>ROW(Source!A1130)</f>
        <v>1130</v>
      </c>
      <c r="B1819">
        <v>92849328</v>
      </c>
      <c r="C1819">
        <v>92849298</v>
      </c>
      <c r="D1819">
        <v>49514677</v>
      </c>
      <c r="E1819">
        <v>70</v>
      </c>
      <c r="F1819">
        <v>1</v>
      </c>
      <c r="G1819">
        <v>1</v>
      </c>
      <c r="H1819">
        <v>3</v>
      </c>
      <c r="I1819" t="s">
        <v>992</v>
      </c>
      <c r="J1819" t="s">
        <v>6</v>
      </c>
      <c r="K1819" t="s">
        <v>993</v>
      </c>
      <c r="L1819">
        <v>1371</v>
      </c>
      <c r="N1819">
        <v>1013</v>
      </c>
      <c r="O1819" t="s">
        <v>22</v>
      </c>
      <c r="P1819" t="s">
        <v>22</v>
      </c>
      <c r="Q1819">
        <v>1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1</v>
      </c>
      <c r="AD1819">
        <v>0</v>
      </c>
      <c r="AE1819">
        <v>0</v>
      </c>
      <c r="AF1819" t="s">
        <v>6</v>
      </c>
      <c r="AG1819">
        <v>0</v>
      </c>
      <c r="AH1819">
        <v>3</v>
      </c>
      <c r="AI1819">
        <v>-1</v>
      </c>
      <c r="AJ1819" t="s">
        <v>6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">
      <c r="A1820">
        <f>ROW(Source!A1134)</f>
        <v>1134</v>
      </c>
      <c r="B1820">
        <v>92849340</v>
      </c>
      <c r="C1820">
        <v>92849332</v>
      </c>
      <c r="D1820">
        <v>49510767</v>
      </c>
      <c r="E1820">
        <v>70</v>
      </c>
      <c r="F1820">
        <v>1</v>
      </c>
      <c r="G1820">
        <v>1</v>
      </c>
      <c r="H1820">
        <v>1</v>
      </c>
      <c r="I1820" t="s">
        <v>964</v>
      </c>
      <c r="J1820" t="s">
        <v>6</v>
      </c>
      <c r="K1820" t="s">
        <v>965</v>
      </c>
      <c r="L1820">
        <v>1191</v>
      </c>
      <c r="N1820">
        <v>1013</v>
      </c>
      <c r="O1820" t="s">
        <v>915</v>
      </c>
      <c r="P1820" t="s">
        <v>915</v>
      </c>
      <c r="Q1820">
        <v>1</v>
      </c>
      <c r="X1820">
        <v>5</v>
      </c>
      <c r="Y1820">
        <v>0</v>
      </c>
      <c r="Z1820">
        <v>0</v>
      </c>
      <c r="AA1820">
        <v>0</v>
      </c>
      <c r="AB1820">
        <v>9.92</v>
      </c>
      <c r="AC1820">
        <v>0</v>
      </c>
      <c r="AD1820">
        <v>1</v>
      </c>
      <c r="AE1820">
        <v>1</v>
      </c>
      <c r="AF1820" t="s">
        <v>6</v>
      </c>
      <c r="AG1820">
        <v>5</v>
      </c>
      <c r="AH1820">
        <v>2</v>
      </c>
      <c r="AI1820">
        <v>92849333</v>
      </c>
      <c r="AJ1820">
        <v>1604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">
      <c r="A1821">
        <f>ROW(Source!A1134)</f>
        <v>1134</v>
      </c>
      <c r="B1821">
        <v>92849341</v>
      </c>
      <c r="C1821">
        <v>92849332</v>
      </c>
      <c r="D1821">
        <v>49510905</v>
      </c>
      <c r="E1821">
        <v>70</v>
      </c>
      <c r="F1821">
        <v>1</v>
      </c>
      <c r="G1821">
        <v>1</v>
      </c>
      <c r="H1821">
        <v>1</v>
      </c>
      <c r="I1821" t="s">
        <v>916</v>
      </c>
      <c r="J1821" t="s">
        <v>6</v>
      </c>
      <c r="K1821" t="s">
        <v>917</v>
      </c>
      <c r="L1821">
        <v>1191</v>
      </c>
      <c r="N1821">
        <v>1013</v>
      </c>
      <c r="O1821" t="s">
        <v>915</v>
      </c>
      <c r="P1821" t="s">
        <v>915</v>
      </c>
      <c r="Q1821">
        <v>1</v>
      </c>
      <c r="X1821">
        <v>0.43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1</v>
      </c>
      <c r="AE1821">
        <v>2</v>
      </c>
      <c r="AF1821" t="s">
        <v>6</v>
      </c>
      <c r="AG1821">
        <v>0.43</v>
      </c>
      <c r="AH1821">
        <v>2</v>
      </c>
      <c r="AI1821">
        <v>92849334</v>
      </c>
      <c r="AJ1821">
        <v>1605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">
      <c r="A1822">
        <f>ROW(Source!A1134)</f>
        <v>1134</v>
      </c>
      <c r="B1822">
        <v>92849342</v>
      </c>
      <c r="C1822">
        <v>92849332</v>
      </c>
      <c r="D1822">
        <v>49673503</v>
      </c>
      <c r="E1822">
        <v>1</v>
      </c>
      <c r="F1822">
        <v>1</v>
      </c>
      <c r="G1822">
        <v>1</v>
      </c>
      <c r="H1822">
        <v>2</v>
      </c>
      <c r="I1822" t="s">
        <v>925</v>
      </c>
      <c r="J1822" t="s">
        <v>926</v>
      </c>
      <c r="K1822" t="s">
        <v>927</v>
      </c>
      <c r="L1822">
        <v>1367</v>
      </c>
      <c r="N1822">
        <v>1011</v>
      </c>
      <c r="O1822" t="s">
        <v>921</v>
      </c>
      <c r="P1822" t="s">
        <v>921</v>
      </c>
      <c r="Q1822">
        <v>1</v>
      </c>
      <c r="X1822">
        <v>0.43</v>
      </c>
      <c r="Y1822">
        <v>0</v>
      </c>
      <c r="Z1822">
        <v>65.709999999999994</v>
      </c>
      <c r="AA1822">
        <v>11.6</v>
      </c>
      <c r="AB1822">
        <v>0</v>
      </c>
      <c r="AC1822">
        <v>0</v>
      </c>
      <c r="AD1822">
        <v>1</v>
      </c>
      <c r="AE1822">
        <v>0</v>
      </c>
      <c r="AF1822" t="s">
        <v>6</v>
      </c>
      <c r="AG1822">
        <v>0.43</v>
      </c>
      <c r="AH1822">
        <v>2</v>
      </c>
      <c r="AI1822">
        <v>92849335</v>
      </c>
      <c r="AJ1822">
        <v>1606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">
      <c r="A1823">
        <f>ROW(Source!A1134)</f>
        <v>1134</v>
      </c>
      <c r="B1823">
        <v>92849343</v>
      </c>
      <c r="C1823">
        <v>92849332</v>
      </c>
      <c r="D1823">
        <v>49523581</v>
      </c>
      <c r="E1823">
        <v>1</v>
      </c>
      <c r="F1823">
        <v>1</v>
      </c>
      <c r="G1823">
        <v>1</v>
      </c>
      <c r="H1823">
        <v>3</v>
      </c>
      <c r="I1823" t="s">
        <v>966</v>
      </c>
      <c r="J1823" t="s">
        <v>967</v>
      </c>
      <c r="K1823" t="s">
        <v>968</v>
      </c>
      <c r="L1823">
        <v>1301</v>
      </c>
      <c r="N1823">
        <v>1003</v>
      </c>
      <c r="O1823" t="s">
        <v>969</v>
      </c>
      <c r="P1823" t="s">
        <v>969</v>
      </c>
      <c r="Q1823">
        <v>1</v>
      </c>
      <c r="X1823">
        <v>20</v>
      </c>
      <c r="Y1823">
        <v>3</v>
      </c>
      <c r="Z1823">
        <v>0</v>
      </c>
      <c r="AA1823">
        <v>0</v>
      </c>
      <c r="AB1823">
        <v>0</v>
      </c>
      <c r="AC1823">
        <v>0</v>
      </c>
      <c r="AD1823">
        <v>1</v>
      </c>
      <c r="AE1823">
        <v>0</v>
      </c>
      <c r="AF1823" t="s">
        <v>6</v>
      </c>
      <c r="AG1823">
        <v>20</v>
      </c>
      <c r="AH1823">
        <v>2</v>
      </c>
      <c r="AI1823">
        <v>92849337</v>
      </c>
      <c r="AJ1823">
        <v>1608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">
      <c r="A1824">
        <f>ROW(Source!A1134)</f>
        <v>1134</v>
      </c>
      <c r="B1824">
        <v>92849344</v>
      </c>
      <c r="C1824">
        <v>92849332</v>
      </c>
      <c r="D1824">
        <v>49513635</v>
      </c>
      <c r="E1824">
        <v>70</v>
      </c>
      <c r="F1824">
        <v>1</v>
      </c>
      <c r="G1824">
        <v>1</v>
      </c>
      <c r="H1824">
        <v>3</v>
      </c>
      <c r="I1824" t="s">
        <v>996</v>
      </c>
      <c r="J1824" t="s">
        <v>6</v>
      </c>
      <c r="K1824" t="s">
        <v>997</v>
      </c>
      <c r="L1824">
        <v>1327</v>
      </c>
      <c r="N1824">
        <v>1005</v>
      </c>
      <c r="O1824" t="s">
        <v>57</v>
      </c>
      <c r="P1824" t="s">
        <v>57</v>
      </c>
      <c r="Q1824">
        <v>1</v>
      </c>
      <c r="X1824">
        <v>11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 t="s">
        <v>6</v>
      </c>
      <c r="AG1824">
        <v>11</v>
      </c>
      <c r="AH1824">
        <v>3</v>
      </c>
      <c r="AI1824">
        <v>-1</v>
      </c>
      <c r="AJ1824" t="s">
        <v>6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">
      <c r="A1825">
        <f>ROW(Source!A1134)</f>
        <v>1134</v>
      </c>
      <c r="B1825">
        <v>92849345</v>
      </c>
      <c r="C1825">
        <v>92849332</v>
      </c>
      <c r="D1825">
        <v>49553409</v>
      </c>
      <c r="E1825">
        <v>1</v>
      </c>
      <c r="F1825">
        <v>1</v>
      </c>
      <c r="G1825">
        <v>1</v>
      </c>
      <c r="H1825">
        <v>3</v>
      </c>
      <c r="I1825" t="s">
        <v>139</v>
      </c>
      <c r="J1825" t="s">
        <v>142</v>
      </c>
      <c r="K1825" t="s">
        <v>140</v>
      </c>
      <c r="L1825">
        <v>1296</v>
      </c>
      <c r="N1825">
        <v>1002</v>
      </c>
      <c r="O1825" t="s">
        <v>141</v>
      </c>
      <c r="P1825" t="s">
        <v>141</v>
      </c>
      <c r="Q1825">
        <v>1</v>
      </c>
      <c r="X1825">
        <v>1.5</v>
      </c>
      <c r="Y1825">
        <v>65.58</v>
      </c>
      <c r="Z1825">
        <v>0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 t="s">
        <v>6</v>
      </c>
      <c r="AG1825">
        <v>1.5</v>
      </c>
      <c r="AH1825">
        <v>2</v>
      </c>
      <c r="AI1825">
        <v>92849338</v>
      </c>
      <c r="AJ1825">
        <v>1609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">
      <c r="A1826">
        <f>ROW(Source!A1134)</f>
        <v>1134</v>
      </c>
      <c r="B1826">
        <v>92849346</v>
      </c>
      <c r="C1826">
        <v>92849332</v>
      </c>
      <c r="D1826">
        <v>49554226</v>
      </c>
      <c r="E1826">
        <v>1</v>
      </c>
      <c r="F1826">
        <v>1</v>
      </c>
      <c r="G1826">
        <v>1</v>
      </c>
      <c r="H1826">
        <v>3</v>
      </c>
      <c r="I1826" t="s">
        <v>998</v>
      </c>
      <c r="J1826" t="s">
        <v>999</v>
      </c>
      <c r="K1826" t="s">
        <v>1000</v>
      </c>
      <c r="L1826">
        <v>1296</v>
      </c>
      <c r="N1826">
        <v>1002</v>
      </c>
      <c r="O1826" t="s">
        <v>141</v>
      </c>
      <c r="P1826" t="s">
        <v>141</v>
      </c>
      <c r="Q1826">
        <v>1</v>
      </c>
      <c r="X1826">
        <v>0</v>
      </c>
      <c r="Y1826">
        <v>269.51</v>
      </c>
      <c r="Z1826">
        <v>0</v>
      </c>
      <c r="AA1826">
        <v>0</v>
      </c>
      <c r="AB1826">
        <v>0</v>
      </c>
      <c r="AC1826">
        <v>1</v>
      </c>
      <c r="AD1826">
        <v>0</v>
      </c>
      <c r="AE1826">
        <v>0</v>
      </c>
      <c r="AF1826" t="s">
        <v>6</v>
      </c>
      <c r="AG1826">
        <v>0</v>
      </c>
      <c r="AH1826">
        <v>3</v>
      </c>
      <c r="AI1826">
        <v>-1</v>
      </c>
      <c r="AJ1826" t="s">
        <v>6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">
      <c r="A1827">
        <f>ROW(Source!A1134)</f>
        <v>1134</v>
      </c>
      <c r="B1827">
        <v>92849347</v>
      </c>
      <c r="C1827">
        <v>92849332</v>
      </c>
      <c r="D1827">
        <v>49555331</v>
      </c>
      <c r="E1827">
        <v>1</v>
      </c>
      <c r="F1827">
        <v>1</v>
      </c>
      <c r="G1827">
        <v>1</v>
      </c>
      <c r="H1827">
        <v>3</v>
      </c>
      <c r="I1827" t="s">
        <v>144</v>
      </c>
      <c r="J1827" t="s">
        <v>146</v>
      </c>
      <c r="K1827" t="s">
        <v>145</v>
      </c>
      <c r="L1827">
        <v>1296</v>
      </c>
      <c r="N1827">
        <v>1002</v>
      </c>
      <c r="O1827" t="s">
        <v>141</v>
      </c>
      <c r="P1827" t="s">
        <v>141</v>
      </c>
      <c r="Q1827">
        <v>1</v>
      </c>
      <c r="X1827">
        <v>5.7000000000000002E-2</v>
      </c>
      <c r="Y1827">
        <v>200.58</v>
      </c>
      <c r="Z1827">
        <v>0</v>
      </c>
      <c r="AA1827">
        <v>0</v>
      </c>
      <c r="AB1827">
        <v>0</v>
      </c>
      <c r="AC1827">
        <v>0</v>
      </c>
      <c r="AD1827">
        <v>1</v>
      </c>
      <c r="AE1827">
        <v>0</v>
      </c>
      <c r="AF1827" t="s">
        <v>6</v>
      </c>
      <c r="AG1827">
        <v>5.7000000000000002E-2</v>
      </c>
      <c r="AH1827">
        <v>2</v>
      </c>
      <c r="AI1827">
        <v>92849339</v>
      </c>
      <c r="AJ1827">
        <v>1610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">
      <c r="A1828">
        <f>ROW(Source!A1138)</f>
        <v>1138</v>
      </c>
      <c r="B1828">
        <v>92849359</v>
      </c>
      <c r="C1828">
        <v>92849351</v>
      </c>
      <c r="D1828">
        <v>49510767</v>
      </c>
      <c r="E1828">
        <v>70</v>
      </c>
      <c r="F1828">
        <v>1</v>
      </c>
      <c r="G1828">
        <v>1</v>
      </c>
      <c r="H1828">
        <v>1</v>
      </c>
      <c r="I1828" t="s">
        <v>964</v>
      </c>
      <c r="J1828" t="s">
        <v>6</v>
      </c>
      <c r="K1828" t="s">
        <v>965</v>
      </c>
      <c r="L1828">
        <v>1191</v>
      </c>
      <c r="N1828">
        <v>1013</v>
      </c>
      <c r="O1828" t="s">
        <v>915</v>
      </c>
      <c r="P1828" t="s">
        <v>915</v>
      </c>
      <c r="Q1828">
        <v>1</v>
      </c>
      <c r="X1828">
        <v>5</v>
      </c>
      <c r="Y1828">
        <v>0</v>
      </c>
      <c r="Z1828">
        <v>0</v>
      </c>
      <c r="AA1828">
        <v>0</v>
      </c>
      <c r="AB1828">
        <v>9.92</v>
      </c>
      <c r="AC1828">
        <v>0</v>
      </c>
      <c r="AD1828">
        <v>1</v>
      </c>
      <c r="AE1828">
        <v>1</v>
      </c>
      <c r="AF1828" t="s">
        <v>6</v>
      </c>
      <c r="AG1828">
        <v>5</v>
      </c>
      <c r="AH1828">
        <v>2</v>
      </c>
      <c r="AI1828">
        <v>92849352</v>
      </c>
      <c r="AJ1828">
        <v>1611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">
      <c r="A1829">
        <f>ROW(Source!A1138)</f>
        <v>1138</v>
      </c>
      <c r="B1829">
        <v>92849360</v>
      </c>
      <c r="C1829">
        <v>92849351</v>
      </c>
      <c r="D1829">
        <v>49510905</v>
      </c>
      <c r="E1829">
        <v>70</v>
      </c>
      <c r="F1829">
        <v>1</v>
      </c>
      <c r="G1829">
        <v>1</v>
      </c>
      <c r="H1829">
        <v>1</v>
      </c>
      <c r="I1829" t="s">
        <v>916</v>
      </c>
      <c r="J1829" t="s">
        <v>6</v>
      </c>
      <c r="K1829" t="s">
        <v>917</v>
      </c>
      <c r="L1829">
        <v>1191</v>
      </c>
      <c r="N1829">
        <v>1013</v>
      </c>
      <c r="O1829" t="s">
        <v>915</v>
      </c>
      <c r="P1829" t="s">
        <v>915</v>
      </c>
      <c r="Q1829">
        <v>1</v>
      </c>
      <c r="X1829">
        <v>0.43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1</v>
      </c>
      <c r="AE1829">
        <v>2</v>
      </c>
      <c r="AF1829" t="s">
        <v>6</v>
      </c>
      <c r="AG1829">
        <v>0.43</v>
      </c>
      <c r="AH1829">
        <v>2</v>
      </c>
      <c r="AI1829">
        <v>92849353</v>
      </c>
      <c r="AJ1829">
        <v>1612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">
      <c r="A1830">
        <f>ROW(Source!A1138)</f>
        <v>1138</v>
      </c>
      <c r="B1830">
        <v>92849361</v>
      </c>
      <c r="C1830">
        <v>92849351</v>
      </c>
      <c r="D1830">
        <v>49673503</v>
      </c>
      <c r="E1830">
        <v>1</v>
      </c>
      <c r="F1830">
        <v>1</v>
      </c>
      <c r="G1830">
        <v>1</v>
      </c>
      <c r="H1830">
        <v>2</v>
      </c>
      <c r="I1830" t="s">
        <v>925</v>
      </c>
      <c r="J1830" t="s">
        <v>926</v>
      </c>
      <c r="K1830" t="s">
        <v>927</v>
      </c>
      <c r="L1830">
        <v>1367</v>
      </c>
      <c r="N1830">
        <v>1011</v>
      </c>
      <c r="O1830" t="s">
        <v>921</v>
      </c>
      <c r="P1830" t="s">
        <v>921</v>
      </c>
      <c r="Q1830">
        <v>1</v>
      </c>
      <c r="X1830">
        <v>0.43</v>
      </c>
      <c r="Y1830">
        <v>0</v>
      </c>
      <c r="Z1830">
        <v>65.709999999999994</v>
      </c>
      <c r="AA1830">
        <v>11.6</v>
      </c>
      <c r="AB1830">
        <v>0</v>
      </c>
      <c r="AC1830">
        <v>0</v>
      </c>
      <c r="AD1830">
        <v>1</v>
      </c>
      <c r="AE1830">
        <v>0</v>
      </c>
      <c r="AF1830" t="s">
        <v>6</v>
      </c>
      <c r="AG1830">
        <v>0.43</v>
      </c>
      <c r="AH1830">
        <v>2</v>
      </c>
      <c r="AI1830">
        <v>92849354</v>
      </c>
      <c r="AJ1830">
        <v>1613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">
      <c r="A1831">
        <f>ROW(Source!A1138)</f>
        <v>1138</v>
      </c>
      <c r="B1831">
        <v>92849362</v>
      </c>
      <c r="C1831">
        <v>92849351</v>
      </c>
      <c r="D1831">
        <v>49523581</v>
      </c>
      <c r="E1831">
        <v>1</v>
      </c>
      <c r="F1831">
        <v>1</v>
      </c>
      <c r="G1831">
        <v>1</v>
      </c>
      <c r="H1831">
        <v>3</v>
      </c>
      <c r="I1831" t="s">
        <v>966</v>
      </c>
      <c r="J1831" t="s">
        <v>967</v>
      </c>
      <c r="K1831" t="s">
        <v>968</v>
      </c>
      <c r="L1831">
        <v>1301</v>
      </c>
      <c r="N1831">
        <v>1003</v>
      </c>
      <c r="O1831" t="s">
        <v>969</v>
      </c>
      <c r="P1831" t="s">
        <v>969</v>
      </c>
      <c r="Q1831">
        <v>1</v>
      </c>
      <c r="X1831">
        <v>20</v>
      </c>
      <c r="Y1831">
        <v>3</v>
      </c>
      <c r="Z1831">
        <v>0</v>
      </c>
      <c r="AA1831">
        <v>0</v>
      </c>
      <c r="AB1831">
        <v>0</v>
      </c>
      <c r="AC1831">
        <v>0</v>
      </c>
      <c r="AD1831">
        <v>1</v>
      </c>
      <c r="AE1831">
        <v>0</v>
      </c>
      <c r="AF1831" t="s">
        <v>6</v>
      </c>
      <c r="AG1831">
        <v>20</v>
      </c>
      <c r="AH1831">
        <v>2</v>
      </c>
      <c r="AI1831">
        <v>92849356</v>
      </c>
      <c r="AJ1831">
        <v>1615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">
      <c r="A1832">
        <f>ROW(Source!A1138)</f>
        <v>1138</v>
      </c>
      <c r="B1832">
        <v>92849363</v>
      </c>
      <c r="C1832">
        <v>92849351</v>
      </c>
      <c r="D1832">
        <v>49513635</v>
      </c>
      <c r="E1832">
        <v>70</v>
      </c>
      <c r="F1832">
        <v>1</v>
      </c>
      <c r="G1832">
        <v>1</v>
      </c>
      <c r="H1832">
        <v>3</v>
      </c>
      <c r="I1832" t="s">
        <v>996</v>
      </c>
      <c r="J1832" t="s">
        <v>6</v>
      </c>
      <c r="K1832" t="s">
        <v>997</v>
      </c>
      <c r="L1832">
        <v>1327</v>
      </c>
      <c r="N1832">
        <v>1005</v>
      </c>
      <c r="O1832" t="s">
        <v>57</v>
      </c>
      <c r="P1832" t="s">
        <v>57</v>
      </c>
      <c r="Q1832">
        <v>1</v>
      </c>
      <c r="X1832">
        <v>11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 t="s">
        <v>6</v>
      </c>
      <c r="AG1832">
        <v>11</v>
      </c>
      <c r="AH1832">
        <v>3</v>
      </c>
      <c r="AI1832">
        <v>-1</v>
      </c>
      <c r="AJ1832" t="s">
        <v>6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">
      <c r="A1833">
        <f>ROW(Source!A1138)</f>
        <v>1138</v>
      </c>
      <c r="B1833">
        <v>92849364</v>
      </c>
      <c r="C1833">
        <v>92849351</v>
      </c>
      <c r="D1833">
        <v>49553409</v>
      </c>
      <c r="E1833">
        <v>1</v>
      </c>
      <c r="F1833">
        <v>1</v>
      </c>
      <c r="G1833">
        <v>1</v>
      </c>
      <c r="H1833">
        <v>3</v>
      </c>
      <c r="I1833" t="s">
        <v>139</v>
      </c>
      <c r="J1833" t="s">
        <v>142</v>
      </c>
      <c r="K1833" t="s">
        <v>140</v>
      </c>
      <c r="L1833">
        <v>1296</v>
      </c>
      <c r="N1833">
        <v>1002</v>
      </c>
      <c r="O1833" t="s">
        <v>141</v>
      </c>
      <c r="P1833" t="s">
        <v>141</v>
      </c>
      <c r="Q1833">
        <v>1</v>
      </c>
      <c r="X1833">
        <v>1.5</v>
      </c>
      <c r="Y1833">
        <v>65.58</v>
      </c>
      <c r="Z1833">
        <v>0</v>
      </c>
      <c r="AA1833">
        <v>0</v>
      </c>
      <c r="AB1833">
        <v>0</v>
      </c>
      <c r="AC1833">
        <v>0</v>
      </c>
      <c r="AD1833">
        <v>1</v>
      </c>
      <c r="AE1833">
        <v>0</v>
      </c>
      <c r="AF1833" t="s">
        <v>6</v>
      </c>
      <c r="AG1833">
        <v>1.5</v>
      </c>
      <c r="AH1833">
        <v>2</v>
      </c>
      <c r="AI1833">
        <v>92849357</v>
      </c>
      <c r="AJ1833">
        <v>1616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">
      <c r="A1834">
        <f>ROW(Source!A1138)</f>
        <v>1138</v>
      </c>
      <c r="B1834">
        <v>92849365</v>
      </c>
      <c r="C1834">
        <v>92849351</v>
      </c>
      <c r="D1834">
        <v>49554226</v>
      </c>
      <c r="E1834">
        <v>1</v>
      </c>
      <c r="F1834">
        <v>1</v>
      </c>
      <c r="G1834">
        <v>1</v>
      </c>
      <c r="H1834">
        <v>3</v>
      </c>
      <c r="I1834" t="s">
        <v>998</v>
      </c>
      <c r="J1834" t="s">
        <v>999</v>
      </c>
      <c r="K1834" t="s">
        <v>1000</v>
      </c>
      <c r="L1834">
        <v>1296</v>
      </c>
      <c r="N1834">
        <v>1002</v>
      </c>
      <c r="O1834" t="s">
        <v>141</v>
      </c>
      <c r="P1834" t="s">
        <v>141</v>
      </c>
      <c r="Q1834">
        <v>1</v>
      </c>
      <c r="X1834">
        <v>0</v>
      </c>
      <c r="Y1834">
        <v>269.51</v>
      </c>
      <c r="Z1834">
        <v>0</v>
      </c>
      <c r="AA1834">
        <v>0</v>
      </c>
      <c r="AB1834">
        <v>0</v>
      </c>
      <c r="AC1834">
        <v>1</v>
      </c>
      <c r="AD1834">
        <v>0</v>
      </c>
      <c r="AE1834">
        <v>0</v>
      </c>
      <c r="AF1834" t="s">
        <v>6</v>
      </c>
      <c r="AG1834">
        <v>0</v>
      </c>
      <c r="AH1834">
        <v>3</v>
      </c>
      <c r="AI1834">
        <v>-1</v>
      </c>
      <c r="AJ1834" t="s">
        <v>6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">
      <c r="A1835">
        <f>ROW(Source!A1138)</f>
        <v>1138</v>
      </c>
      <c r="B1835">
        <v>92849366</v>
      </c>
      <c r="C1835">
        <v>92849351</v>
      </c>
      <c r="D1835">
        <v>49555331</v>
      </c>
      <c r="E1835">
        <v>1</v>
      </c>
      <c r="F1835">
        <v>1</v>
      </c>
      <c r="G1835">
        <v>1</v>
      </c>
      <c r="H1835">
        <v>3</v>
      </c>
      <c r="I1835" t="s">
        <v>144</v>
      </c>
      <c r="J1835" t="s">
        <v>146</v>
      </c>
      <c r="K1835" t="s">
        <v>145</v>
      </c>
      <c r="L1835">
        <v>1296</v>
      </c>
      <c r="N1835">
        <v>1002</v>
      </c>
      <c r="O1835" t="s">
        <v>141</v>
      </c>
      <c r="P1835" t="s">
        <v>141</v>
      </c>
      <c r="Q1835">
        <v>1</v>
      </c>
      <c r="X1835">
        <v>5.7000000000000002E-2</v>
      </c>
      <c r="Y1835">
        <v>200.58</v>
      </c>
      <c r="Z1835">
        <v>0</v>
      </c>
      <c r="AA1835">
        <v>0</v>
      </c>
      <c r="AB1835">
        <v>0</v>
      </c>
      <c r="AC1835">
        <v>0</v>
      </c>
      <c r="AD1835">
        <v>1</v>
      </c>
      <c r="AE1835">
        <v>0</v>
      </c>
      <c r="AF1835" t="s">
        <v>6</v>
      </c>
      <c r="AG1835">
        <v>5.7000000000000002E-2</v>
      </c>
      <c r="AH1835">
        <v>2</v>
      </c>
      <c r="AI1835">
        <v>92849358</v>
      </c>
      <c r="AJ1835">
        <v>1617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">
      <c r="A1836">
        <f>ROW(Source!A1177)</f>
        <v>1177</v>
      </c>
      <c r="B1836">
        <v>92849379</v>
      </c>
      <c r="C1836">
        <v>92849370</v>
      </c>
      <c r="D1836">
        <v>49510737</v>
      </c>
      <c r="E1836">
        <v>70</v>
      </c>
      <c r="F1836">
        <v>1</v>
      </c>
      <c r="G1836">
        <v>1</v>
      </c>
      <c r="H1836">
        <v>1</v>
      </c>
      <c r="I1836" t="s">
        <v>970</v>
      </c>
      <c r="J1836" t="s">
        <v>6</v>
      </c>
      <c r="K1836" t="s">
        <v>971</v>
      </c>
      <c r="L1836">
        <v>1191</v>
      </c>
      <c r="N1836">
        <v>1013</v>
      </c>
      <c r="O1836" t="s">
        <v>915</v>
      </c>
      <c r="P1836" t="s">
        <v>915</v>
      </c>
      <c r="Q1836">
        <v>1</v>
      </c>
      <c r="X1836">
        <v>0.56999999999999995</v>
      </c>
      <c r="Y1836">
        <v>0</v>
      </c>
      <c r="Z1836">
        <v>0</v>
      </c>
      <c r="AA1836">
        <v>0</v>
      </c>
      <c r="AB1836">
        <v>9.18</v>
      </c>
      <c r="AC1836">
        <v>0</v>
      </c>
      <c r="AD1836">
        <v>1</v>
      </c>
      <c r="AE1836">
        <v>1</v>
      </c>
      <c r="AF1836" t="s">
        <v>25</v>
      </c>
      <c r="AG1836">
        <v>0.59849999999999992</v>
      </c>
      <c r="AH1836">
        <v>2</v>
      </c>
      <c r="AI1836">
        <v>92849371</v>
      </c>
      <c r="AJ1836">
        <v>1618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">
      <c r="A1837">
        <f>ROW(Source!A1177)</f>
        <v>1177</v>
      </c>
      <c r="B1837">
        <v>92849380</v>
      </c>
      <c r="C1837">
        <v>92849370</v>
      </c>
      <c r="D1837">
        <v>49510905</v>
      </c>
      <c r="E1837">
        <v>70</v>
      </c>
      <c r="F1837">
        <v>1</v>
      </c>
      <c r="G1837">
        <v>1</v>
      </c>
      <c r="H1837">
        <v>1</v>
      </c>
      <c r="I1837" t="s">
        <v>916</v>
      </c>
      <c r="J1837" t="s">
        <v>6</v>
      </c>
      <c r="K1837" t="s">
        <v>917</v>
      </c>
      <c r="L1837">
        <v>1191</v>
      </c>
      <c r="N1837">
        <v>1013</v>
      </c>
      <c r="O1837" t="s">
        <v>915</v>
      </c>
      <c r="P1837" t="s">
        <v>915</v>
      </c>
      <c r="Q1837">
        <v>1</v>
      </c>
      <c r="X1837">
        <v>0.01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1</v>
      </c>
      <c r="AE1837">
        <v>2</v>
      </c>
      <c r="AF1837" t="s">
        <v>25</v>
      </c>
      <c r="AG1837">
        <v>1.0500000000000001E-2</v>
      </c>
      <c r="AH1837">
        <v>2</v>
      </c>
      <c r="AI1837">
        <v>92849372</v>
      </c>
      <c r="AJ1837">
        <v>1619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">
      <c r="A1838">
        <f>ROW(Source!A1177)</f>
        <v>1177</v>
      </c>
      <c r="B1838">
        <v>92849381</v>
      </c>
      <c r="C1838">
        <v>92849370</v>
      </c>
      <c r="D1838">
        <v>49672695</v>
      </c>
      <c r="E1838">
        <v>1</v>
      </c>
      <c r="F1838">
        <v>1</v>
      </c>
      <c r="G1838">
        <v>1</v>
      </c>
      <c r="H1838">
        <v>2</v>
      </c>
      <c r="I1838" t="s">
        <v>922</v>
      </c>
      <c r="J1838" t="s">
        <v>923</v>
      </c>
      <c r="K1838" t="s">
        <v>924</v>
      </c>
      <c r="L1838">
        <v>1367</v>
      </c>
      <c r="N1838">
        <v>1011</v>
      </c>
      <c r="O1838" t="s">
        <v>921</v>
      </c>
      <c r="P1838" t="s">
        <v>921</v>
      </c>
      <c r="Q1838">
        <v>1</v>
      </c>
      <c r="X1838">
        <v>0.14000000000000001</v>
      </c>
      <c r="Y1838">
        <v>0</v>
      </c>
      <c r="Z1838">
        <v>3.12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 t="s">
        <v>25</v>
      </c>
      <c r="AG1838">
        <v>0.14700000000000002</v>
      </c>
      <c r="AH1838">
        <v>2</v>
      </c>
      <c r="AI1838">
        <v>92849373</v>
      </c>
      <c r="AJ1838">
        <v>1620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">
      <c r="A1839">
        <f>ROW(Source!A1177)</f>
        <v>1177</v>
      </c>
      <c r="B1839">
        <v>92849382</v>
      </c>
      <c r="C1839">
        <v>92849370</v>
      </c>
      <c r="D1839">
        <v>49673503</v>
      </c>
      <c r="E1839">
        <v>1</v>
      </c>
      <c r="F1839">
        <v>1</v>
      </c>
      <c r="G1839">
        <v>1</v>
      </c>
      <c r="H1839">
        <v>2</v>
      </c>
      <c r="I1839" t="s">
        <v>925</v>
      </c>
      <c r="J1839" t="s">
        <v>926</v>
      </c>
      <c r="K1839" t="s">
        <v>927</v>
      </c>
      <c r="L1839">
        <v>1367</v>
      </c>
      <c r="N1839">
        <v>1011</v>
      </c>
      <c r="O1839" t="s">
        <v>921</v>
      </c>
      <c r="P1839" t="s">
        <v>921</v>
      </c>
      <c r="Q1839">
        <v>1</v>
      </c>
      <c r="X1839">
        <v>0.01</v>
      </c>
      <c r="Y1839">
        <v>0</v>
      </c>
      <c r="Z1839">
        <v>65.709999999999994</v>
      </c>
      <c r="AA1839">
        <v>11.6</v>
      </c>
      <c r="AB1839">
        <v>0</v>
      </c>
      <c r="AC1839">
        <v>0</v>
      </c>
      <c r="AD1839">
        <v>1</v>
      </c>
      <c r="AE1839">
        <v>0</v>
      </c>
      <c r="AF1839" t="s">
        <v>25</v>
      </c>
      <c r="AG1839">
        <v>1.0500000000000001E-2</v>
      </c>
      <c r="AH1839">
        <v>2</v>
      </c>
      <c r="AI1839">
        <v>92849374</v>
      </c>
      <c r="AJ1839">
        <v>1621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">
      <c r="A1840">
        <f>ROW(Source!A1177)</f>
        <v>1177</v>
      </c>
      <c r="B1840">
        <v>92849383</v>
      </c>
      <c r="C1840">
        <v>92849370</v>
      </c>
      <c r="D1840">
        <v>49673715</v>
      </c>
      <c r="E1840">
        <v>1</v>
      </c>
      <c r="F1840">
        <v>1</v>
      </c>
      <c r="G1840">
        <v>1</v>
      </c>
      <c r="H1840">
        <v>2</v>
      </c>
      <c r="I1840" t="s">
        <v>937</v>
      </c>
      <c r="J1840" t="s">
        <v>938</v>
      </c>
      <c r="K1840" t="s">
        <v>939</v>
      </c>
      <c r="L1840">
        <v>1367</v>
      </c>
      <c r="N1840">
        <v>1011</v>
      </c>
      <c r="O1840" t="s">
        <v>921</v>
      </c>
      <c r="P1840" t="s">
        <v>921</v>
      </c>
      <c r="Q1840">
        <v>1</v>
      </c>
      <c r="X1840">
        <v>7.0000000000000007E-2</v>
      </c>
      <c r="Y1840">
        <v>0</v>
      </c>
      <c r="Z1840">
        <v>8.1</v>
      </c>
      <c r="AA1840">
        <v>0</v>
      </c>
      <c r="AB1840">
        <v>0</v>
      </c>
      <c r="AC1840">
        <v>0</v>
      </c>
      <c r="AD1840">
        <v>1</v>
      </c>
      <c r="AE1840">
        <v>0</v>
      </c>
      <c r="AF1840" t="s">
        <v>25</v>
      </c>
      <c r="AG1840">
        <v>7.350000000000001E-2</v>
      </c>
      <c r="AH1840">
        <v>2</v>
      </c>
      <c r="AI1840">
        <v>92849375</v>
      </c>
      <c r="AJ1840">
        <v>1622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">
      <c r="A1841">
        <f>ROW(Source!A1177)</f>
        <v>1177</v>
      </c>
      <c r="B1841">
        <v>92849384</v>
      </c>
      <c r="C1841">
        <v>92849370</v>
      </c>
      <c r="D1841">
        <v>49524301</v>
      </c>
      <c r="E1841">
        <v>1</v>
      </c>
      <c r="F1841">
        <v>1</v>
      </c>
      <c r="G1841">
        <v>1</v>
      </c>
      <c r="H1841">
        <v>3</v>
      </c>
      <c r="I1841" t="s">
        <v>940</v>
      </c>
      <c r="J1841" t="s">
        <v>941</v>
      </c>
      <c r="K1841" t="s">
        <v>942</v>
      </c>
      <c r="L1841">
        <v>1348</v>
      </c>
      <c r="N1841">
        <v>1009</v>
      </c>
      <c r="O1841" t="s">
        <v>122</v>
      </c>
      <c r="P1841" t="s">
        <v>122</v>
      </c>
      <c r="Q1841">
        <v>1000</v>
      </c>
      <c r="X1841">
        <v>6.0000000000000002E-5</v>
      </c>
      <c r="Y1841">
        <v>10362</v>
      </c>
      <c r="Z1841">
        <v>0</v>
      </c>
      <c r="AA1841">
        <v>0</v>
      </c>
      <c r="AB1841">
        <v>0</v>
      </c>
      <c r="AC1841">
        <v>0</v>
      </c>
      <c r="AD1841">
        <v>1</v>
      </c>
      <c r="AE1841">
        <v>0</v>
      </c>
      <c r="AF1841" t="s">
        <v>6</v>
      </c>
      <c r="AG1841">
        <v>6.0000000000000002E-5</v>
      </c>
      <c r="AH1841">
        <v>2</v>
      </c>
      <c r="AI1841">
        <v>92849376</v>
      </c>
      <c r="AJ1841">
        <v>1623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">
      <c r="A1842">
        <f>ROW(Source!A1177)</f>
        <v>1177</v>
      </c>
      <c r="B1842">
        <v>92849385</v>
      </c>
      <c r="C1842">
        <v>92849370</v>
      </c>
      <c r="D1842">
        <v>49525488</v>
      </c>
      <c r="E1842">
        <v>1</v>
      </c>
      <c r="F1842">
        <v>1</v>
      </c>
      <c r="G1842">
        <v>1</v>
      </c>
      <c r="H1842">
        <v>3</v>
      </c>
      <c r="I1842" t="s">
        <v>928</v>
      </c>
      <c r="J1842" t="s">
        <v>929</v>
      </c>
      <c r="K1842" t="s">
        <v>930</v>
      </c>
      <c r="L1842">
        <v>1346</v>
      </c>
      <c r="N1842">
        <v>1009</v>
      </c>
      <c r="O1842" t="s">
        <v>931</v>
      </c>
      <c r="P1842" t="s">
        <v>931</v>
      </c>
      <c r="Q1842">
        <v>1</v>
      </c>
      <c r="X1842">
        <v>0.27</v>
      </c>
      <c r="Y1842">
        <v>9.0399999999999991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 t="s">
        <v>6</v>
      </c>
      <c r="AG1842">
        <v>0.27</v>
      </c>
      <c r="AH1842">
        <v>2</v>
      </c>
      <c r="AI1842">
        <v>92849377</v>
      </c>
      <c r="AJ1842">
        <v>1624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">
      <c r="A1843">
        <f>ROW(Source!A1177)</f>
        <v>1177</v>
      </c>
      <c r="B1843">
        <v>92849386</v>
      </c>
      <c r="C1843">
        <v>92849370</v>
      </c>
      <c r="D1843">
        <v>49514616</v>
      </c>
      <c r="E1843">
        <v>70</v>
      </c>
      <c r="F1843">
        <v>1</v>
      </c>
      <c r="G1843">
        <v>1</v>
      </c>
      <c r="H1843">
        <v>3</v>
      </c>
      <c r="I1843" t="s">
        <v>989</v>
      </c>
      <c r="J1843" t="s">
        <v>6</v>
      </c>
      <c r="K1843" t="s">
        <v>990</v>
      </c>
      <c r="L1843">
        <v>1346</v>
      </c>
      <c r="N1843">
        <v>1009</v>
      </c>
      <c r="O1843" t="s">
        <v>931</v>
      </c>
      <c r="P1843" t="s">
        <v>931</v>
      </c>
      <c r="Q1843">
        <v>1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1</v>
      </c>
      <c r="AD1843">
        <v>0</v>
      </c>
      <c r="AE1843">
        <v>0</v>
      </c>
      <c r="AF1843" t="s">
        <v>6</v>
      </c>
      <c r="AG1843">
        <v>0</v>
      </c>
      <c r="AH1843">
        <v>3</v>
      </c>
      <c r="AI1843">
        <v>-1</v>
      </c>
      <c r="AJ1843" t="s">
        <v>6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">
      <c r="A1844">
        <f>ROW(Source!A1177)</f>
        <v>1177</v>
      </c>
      <c r="B1844">
        <v>92849387</v>
      </c>
      <c r="C1844">
        <v>92849370</v>
      </c>
      <c r="D1844">
        <v>49514654</v>
      </c>
      <c r="E1844">
        <v>70</v>
      </c>
      <c r="F1844">
        <v>1</v>
      </c>
      <c r="G1844">
        <v>1</v>
      </c>
      <c r="H1844">
        <v>3</v>
      </c>
      <c r="I1844" t="s">
        <v>1001</v>
      </c>
      <c r="J1844" t="s">
        <v>6</v>
      </c>
      <c r="K1844" t="s">
        <v>1002</v>
      </c>
      <c r="L1844">
        <v>1371</v>
      </c>
      <c r="N1844">
        <v>1013</v>
      </c>
      <c r="O1844" t="s">
        <v>22</v>
      </c>
      <c r="P1844" t="s">
        <v>22</v>
      </c>
      <c r="Q1844">
        <v>1</v>
      </c>
      <c r="X1844">
        <v>1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 t="s">
        <v>6</v>
      </c>
      <c r="AG1844">
        <v>1</v>
      </c>
      <c r="AH1844">
        <v>3</v>
      </c>
      <c r="AI1844">
        <v>-1</v>
      </c>
      <c r="AJ1844" t="s">
        <v>6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">
      <c r="A1845">
        <f>ROW(Source!A1179)</f>
        <v>1179</v>
      </c>
      <c r="B1845">
        <v>92849400</v>
      </c>
      <c r="C1845">
        <v>92849389</v>
      </c>
      <c r="D1845">
        <v>49510715</v>
      </c>
      <c r="E1845">
        <v>70</v>
      </c>
      <c r="F1845">
        <v>1</v>
      </c>
      <c r="G1845">
        <v>1</v>
      </c>
      <c r="H1845">
        <v>1</v>
      </c>
      <c r="I1845" t="s">
        <v>972</v>
      </c>
      <c r="J1845" t="s">
        <v>6</v>
      </c>
      <c r="K1845" t="s">
        <v>973</v>
      </c>
      <c r="L1845">
        <v>1191</v>
      </c>
      <c r="N1845">
        <v>1013</v>
      </c>
      <c r="O1845" t="s">
        <v>915</v>
      </c>
      <c r="P1845" t="s">
        <v>915</v>
      </c>
      <c r="Q1845">
        <v>1</v>
      </c>
      <c r="X1845">
        <v>33.4</v>
      </c>
      <c r="Y1845">
        <v>0</v>
      </c>
      <c r="Z1845">
        <v>0</v>
      </c>
      <c r="AA1845">
        <v>0</v>
      </c>
      <c r="AB1845">
        <v>8.5299999999999994</v>
      </c>
      <c r="AC1845">
        <v>0</v>
      </c>
      <c r="AD1845">
        <v>1</v>
      </c>
      <c r="AE1845">
        <v>1</v>
      </c>
      <c r="AF1845" t="s">
        <v>25</v>
      </c>
      <c r="AG1845">
        <v>35.07</v>
      </c>
      <c r="AH1845">
        <v>2</v>
      </c>
      <c r="AI1845">
        <v>92849390</v>
      </c>
      <c r="AJ1845">
        <v>1626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">
      <c r="A1846">
        <f>ROW(Source!A1179)</f>
        <v>1179</v>
      </c>
      <c r="B1846">
        <v>92849401</v>
      </c>
      <c r="C1846">
        <v>92849389</v>
      </c>
      <c r="D1846">
        <v>49510905</v>
      </c>
      <c r="E1846">
        <v>70</v>
      </c>
      <c r="F1846">
        <v>1</v>
      </c>
      <c r="G1846">
        <v>1</v>
      </c>
      <c r="H1846">
        <v>1</v>
      </c>
      <c r="I1846" t="s">
        <v>916</v>
      </c>
      <c r="J1846" t="s">
        <v>6</v>
      </c>
      <c r="K1846" t="s">
        <v>917</v>
      </c>
      <c r="L1846">
        <v>1191</v>
      </c>
      <c r="N1846">
        <v>1013</v>
      </c>
      <c r="O1846" t="s">
        <v>915</v>
      </c>
      <c r="P1846" t="s">
        <v>915</v>
      </c>
      <c r="Q1846">
        <v>1</v>
      </c>
      <c r="X1846">
        <v>0.05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1</v>
      </c>
      <c r="AE1846">
        <v>2</v>
      </c>
      <c r="AF1846" t="s">
        <v>25</v>
      </c>
      <c r="AG1846">
        <v>5.2500000000000005E-2</v>
      </c>
      <c r="AH1846">
        <v>2</v>
      </c>
      <c r="AI1846">
        <v>92849391</v>
      </c>
      <c r="AJ1846">
        <v>1627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">
      <c r="A1847">
        <f>ROW(Source!A1179)</f>
        <v>1179</v>
      </c>
      <c r="B1847">
        <v>92849402</v>
      </c>
      <c r="C1847">
        <v>92849389</v>
      </c>
      <c r="D1847">
        <v>49672703</v>
      </c>
      <c r="E1847">
        <v>1</v>
      </c>
      <c r="F1847">
        <v>1</v>
      </c>
      <c r="G1847">
        <v>1</v>
      </c>
      <c r="H1847">
        <v>2</v>
      </c>
      <c r="I1847" t="s">
        <v>955</v>
      </c>
      <c r="J1847" t="s">
        <v>956</v>
      </c>
      <c r="K1847" t="s">
        <v>957</v>
      </c>
      <c r="L1847">
        <v>1367</v>
      </c>
      <c r="N1847">
        <v>1011</v>
      </c>
      <c r="O1847" t="s">
        <v>921</v>
      </c>
      <c r="P1847" t="s">
        <v>921</v>
      </c>
      <c r="Q1847">
        <v>1</v>
      </c>
      <c r="X1847">
        <v>1.04</v>
      </c>
      <c r="Y1847">
        <v>0</v>
      </c>
      <c r="Z1847">
        <v>6.66</v>
      </c>
      <c r="AA1847">
        <v>0</v>
      </c>
      <c r="AB1847">
        <v>0</v>
      </c>
      <c r="AC1847">
        <v>0</v>
      </c>
      <c r="AD1847">
        <v>1</v>
      </c>
      <c r="AE1847">
        <v>0</v>
      </c>
      <c r="AF1847" t="s">
        <v>25</v>
      </c>
      <c r="AG1847">
        <v>1.0920000000000001</v>
      </c>
      <c r="AH1847">
        <v>2</v>
      </c>
      <c r="AI1847">
        <v>92849392</v>
      </c>
      <c r="AJ1847">
        <v>1628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">
      <c r="A1848">
        <f>ROW(Source!A1179)</f>
        <v>1179</v>
      </c>
      <c r="B1848">
        <v>92849403</v>
      </c>
      <c r="C1848">
        <v>92849389</v>
      </c>
      <c r="D1848">
        <v>49673503</v>
      </c>
      <c r="E1848">
        <v>1</v>
      </c>
      <c r="F1848">
        <v>1</v>
      </c>
      <c r="G1848">
        <v>1</v>
      </c>
      <c r="H1848">
        <v>2</v>
      </c>
      <c r="I1848" t="s">
        <v>925</v>
      </c>
      <c r="J1848" t="s">
        <v>926</v>
      </c>
      <c r="K1848" t="s">
        <v>927</v>
      </c>
      <c r="L1848">
        <v>1367</v>
      </c>
      <c r="N1848">
        <v>1011</v>
      </c>
      <c r="O1848" t="s">
        <v>921</v>
      </c>
      <c r="P1848" t="s">
        <v>921</v>
      </c>
      <c r="Q1848">
        <v>1</v>
      </c>
      <c r="X1848">
        <v>0.05</v>
      </c>
      <c r="Y1848">
        <v>0</v>
      </c>
      <c r="Z1848">
        <v>65.709999999999994</v>
      </c>
      <c r="AA1848">
        <v>11.6</v>
      </c>
      <c r="AB1848">
        <v>0</v>
      </c>
      <c r="AC1848">
        <v>0</v>
      </c>
      <c r="AD1848">
        <v>1</v>
      </c>
      <c r="AE1848">
        <v>0</v>
      </c>
      <c r="AF1848" t="s">
        <v>25</v>
      </c>
      <c r="AG1848">
        <v>5.2500000000000005E-2</v>
      </c>
      <c r="AH1848">
        <v>2</v>
      </c>
      <c r="AI1848">
        <v>92849393</v>
      </c>
      <c r="AJ1848">
        <v>1629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">
      <c r="A1849">
        <f>ROW(Source!A1179)</f>
        <v>1179</v>
      </c>
      <c r="B1849">
        <v>92849404</v>
      </c>
      <c r="C1849">
        <v>92849389</v>
      </c>
      <c r="D1849">
        <v>49523851</v>
      </c>
      <c r="E1849">
        <v>1</v>
      </c>
      <c r="F1849">
        <v>1</v>
      </c>
      <c r="G1849">
        <v>1</v>
      </c>
      <c r="H1849">
        <v>3</v>
      </c>
      <c r="I1849" t="s">
        <v>974</v>
      </c>
      <c r="J1849" t="s">
        <v>975</v>
      </c>
      <c r="K1849" t="s">
        <v>976</v>
      </c>
      <c r="L1849">
        <v>1346</v>
      </c>
      <c r="N1849">
        <v>1009</v>
      </c>
      <c r="O1849" t="s">
        <v>931</v>
      </c>
      <c r="P1849" t="s">
        <v>931</v>
      </c>
      <c r="Q1849">
        <v>1</v>
      </c>
      <c r="X1849">
        <v>1.0000000000000001E-5</v>
      </c>
      <c r="Y1849">
        <v>37.29</v>
      </c>
      <c r="Z1849">
        <v>0</v>
      </c>
      <c r="AA1849">
        <v>0</v>
      </c>
      <c r="AB1849">
        <v>0</v>
      </c>
      <c r="AC1849">
        <v>0</v>
      </c>
      <c r="AD1849">
        <v>1</v>
      </c>
      <c r="AE1849">
        <v>0</v>
      </c>
      <c r="AF1849" t="s">
        <v>6</v>
      </c>
      <c r="AG1849">
        <v>1.0000000000000001E-5</v>
      </c>
      <c r="AH1849">
        <v>2</v>
      </c>
      <c r="AI1849">
        <v>92849394</v>
      </c>
      <c r="AJ1849">
        <v>1630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">
      <c r="A1850">
        <f>ROW(Source!A1179)</f>
        <v>1179</v>
      </c>
      <c r="B1850">
        <v>92849405</v>
      </c>
      <c r="C1850">
        <v>92849389</v>
      </c>
      <c r="D1850">
        <v>49525488</v>
      </c>
      <c r="E1850">
        <v>1</v>
      </c>
      <c r="F1850">
        <v>1</v>
      </c>
      <c r="G1850">
        <v>1</v>
      </c>
      <c r="H1850">
        <v>3</v>
      </c>
      <c r="I1850" t="s">
        <v>928</v>
      </c>
      <c r="J1850" t="s">
        <v>929</v>
      </c>
      <c r="K1850" t="s">
        <v>930</v>
      </c>
      <c r="L1850">
        <v>1346</v>
      </c>
      <c r="N1850">
        <v>1009</v>
      </c>
      <c r="O1850" t="s">
        <v>931</v>
      </c>
      <c r="P1850" t="s">
        <v>931</v>
      </c>
      <c r="Q1850">
        <v>1</v>
      </c>
      <c r="X1850">
        <v>2.2999999999999998</v>
      </c>
      <c r="Y1850">
        <v>9.0399999999999991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0</v>
      </c>
      <c r="AF1850" t="s">
        <v>6</v>
      </c>
      <c r="AG1850">
        <v>2.2999999999999998</v>
      </c>
      <c r="AH1850">
        <v>2</v>
      </c>
      <c r="AI1850">
        <v>92849395</v>
      </c>
      <c r="AJ1850">
        <v>1631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">
      <c r="A1851">
        <f>ROW(Source!A1179)</f>
        <v>1179</v>
      </c>
      <c r="B1851">
        <v>92849406</v>
      </c>
      <c r="C1851">
        <v>92849389</v>
      </c>
      <c r="D1851">
        <v>49526492</v>
      </c>
      <c r="E1851">
        <v>1</v>
      </c>
      <c r="F1851">
        <v>1</v>
      </c>
      <c r="G1851">
        <v>1</v>
      </c>
      <c r="H1851">
        <v>3</v>
      </c>
      <c r="I1851" t="s">
        <v>932</v>
      </c>
      <c r="J1851" t="s">
        <v>933</v>
      </c>
      <c r="K1851" t="s">
        <v>934</v>
      </c>
      <c r="L1851">
        <v>1346</v>
      </c>
      <c r="N1851">
        <v>1009</v>
      </c>
      <c r="O1851" t="s">
        <v>931</v>
      </c>
      <c r="P1851" t="s">
        <v>931</v>
      </c>
      <c r="Q1851">
        <v>1</v>
      </c>
      <c r="X1851">
        <v>3.4</v>
      </c>
      <c r="Y1851">
        <v>23.09</v>
      </c>
      <c r="Z1851">
        <v>0</v>
      </c>
      <c r="AA1851">
        <v>0</v>
      </c>
      <c r="AB1851">
        <v>0</v>
      </c>
      <c r="AC1851">
        <v>0</v>
      </c>
      <c r="AD1851">
        <v>1</v>
      </c>
      <c r="AE1851">
        <v>0</v>
      </c>
      <c r="AF1851" t="s">
        <v>6</v>
      </c>
      <c r="AG1851">
        <v>3.4</v>
      </c>
      <c r="AH1851">
        <v>2</v>
      </c>
      <c r="AI1851">
        <v>92849396</v>
      </c>
      <c r="AJ1851">
        <v>1632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">
      <c r="A1852">
        <f>ROW(Source!A1179)</f>
        <v>1179</v>
      </c>
      <c r="B1852">
        <v>92849407</v>
      </c>
      <c r="C1852">
        <v>92849389</v>
      </c>
      <c r="D1852">
        <v>49554500</v>
      </c>
      <c r="E1852">
        <v>1</v>
      </c>
      <c r="F1852">
        <v>1</v>
      </c>
      <c r="G1852">
        <v>1</v>
      </c>
      <c r="H1852">
        <v>3</v>
      </c>
      <c r="I1852" t="s">
        <v>977</v>
      </c>
      <c r="J1852" t="s">
        <v>978</v>
      </c>
      <c r="K1852" t="s">
        <v>979</v>
      </c>
      <c r="L1852">
        <v>1346</v>
      </c>
      <c r="N1852">
        <v>1009</v>
      </c>
      <c r="O1852" t="s">
        <v>931</v>
      </c>
      <c r="P1852" t="s">
        <v>931</v>
      </c>
      <c r="Q1852">
        <v>1</v>
      </c>
      <c r="X1852">
        <v>0.01</v>
      </c>
      <c r="Y1852">
        <v>15.12</v>
      </c>
      <c r="Z1852">
        <v>0</v>
      </c>
      <c r="AA1852">
        <v>0</v>
      </c>
      <c r="AB1852">
        <v>0</v>
      </c>
      <c r="AC1852">
        <v>0</v>
      </c>
      <c r="AD1852">
        <v>1</v>
      </c>
      <c r="AE1852">
        <v>0</v>
      </c>
      <c r="AF1852" t="s">
        <v>6</v>
      </c>
      <c r="AG1852">
        <v>0.01</v>
      </c>
      <c r="AH1852">
        <v>2</v>
      </c>
      <c r="AI1852">
        <v>92849397</v>
      </c>
      <c r="AJ1852">
        <v>1633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">
      <c r="A1853">
        <f>ROW(Source!A1179)</f>
        <v>1179</v>
      </c>
      <c r="B1853">
        <v>92849408</v>
      </c>
      <c r="C1853">
        <v>92849389</v>
      </c>
      <c r="D1853">
        <v>49555191</v>
      </c>
      <c r="E1853">
        <v>1</v>
      </c>
      <c r="F1853">
        <v>1</v>
      </c>
      <c r="G1853">
        <v>1</v>
      </c>
      <c r="H1853">
        <v>3</v>
      </c>
      <c r="I1853" t="s">
        <v>980</v>
      </c>
      <c r="J1853" t="s">
        <v>981</v>
      </c>
      <c r="K1853" t="s">
        <v>982</v>
      </c>
      <c r="L1853">
        <v>1346</v>
      </c>
      <c r="N1853">
        <v>1009</v>
      </c>
      <c r="O1853" t="s">
        <v>931</v>
      </c>
      <c r="P1853" t="s">
        <v>931</v>
      </c>
      <c r="Q1853">
        <v>1</v>
      </c>
      <c r="X1853">
        <v>0.01</v>
      </c>
      <c r="Y1853">
        <v>32.6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 t="s">
        <v>6</v>
      </c>
      <c r="AG1853">
        <v>0.01</v>
      </c>
      <c r="AH1853">
        <v>2</v>
      </c>
      <c r="AI1853">
        <v>92849398</v>
      </c>
      <c r="AJ1853">
        <v>1634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">
      <c r="A1854">
        <f>ROW(Source!A1179)</f>
        <v>1179</v>
      </c>
      <c r="B1854">
        <v>92849409</v>
      </c>
      <c r="C1854">
        <v>92849389</v>
      </c>
      <c r="D1854">
        <v>49514638</v>
      </c>
      <c r="E1854">
        <v>70</v>
      </c>
      <c r="F1854">
        <v>1</v>
      </c>
      <c r="G1854">
        <v>1</v>
      </c>
      <c r="H1854">
        <v>3</v>
      </c>
      <c r="I1854" t="s">
        <v>1003</v>
      </c>
      <c r="J1854" t="s">
        <v>6</v>
      </c>
      <c r="K1854" t="s">
        <v>1004</v>
      </c>
      <c r="L1854">
        <v>1371</v>
      </c>
      <c r="N1854">
        <v>1013</v>
      </c>
      <c r="O1854" t="s">
        <v>22</v>
      </c>
      <c r="P1854" t="s">
        <v>22</v>
      </c>
      <c r="Q1854">
        <v>1</v>
      </c>
      <c r="X1854">
        <v>10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 t="s">
        <v>6</v>
      </c>
      <c r="AG1854">
        <v>10</v>
      </c>
      <c r="AH1854">
        <v>3</v>
      </c>
      <c r="AI1854">
        <v>-1</v>
      </c>
      <c r="AJ1854" t="s">
        <v>6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">
      <c r="A1855">
        <f>ROW(Source!A1181)</f>
        <v>1181</v>
      </c>
      <c r="B1855">
        <v>92849426</v>
      </c>
      <c r="C1855">
        <v>92849411</v>
      </c>
      <c r="D1855">
        <v>49510719</v>
      </c>
      <c r="E1855">
        <v>70</v>
      </c>
      <c r="F1855">
        <v>1</v>
      </c>
      <c r="G1855">
        <v>1</v>
      </c>
      <c r="H1855">
        <v>1</v>
      </c>
      <c r="I1855" t="s">
        <v>953</v>
      </c>
      <c r="J1855" t="s">
        <v>6</v>
      </c>
      <c r="K1855" t="s">
        <v>954</v>
      </c>
      <c r="L1855">
        <v>1191</v>
      </c>
      <c r="N1855">
        <v>1013</v>
      </c>
      <c r="O1855" t="s">
        <v>915</v>
      </c>
      <c r="P1855" t="s">
        <v>915</v>
      </c>
      <c r="Q1855">
        <v>1</v>
      </c>
      <c r="X1855">
        <v>122</v>
      </c>
      <c r="Y1855">
        <v>0</v>
      </c>
      <c r="Z1855">
        <v>0</v>
      </c>
      <c r="AA1855">
        <v>0</v>
      </c>
      <c r="AB1855">
        <v>8.74</v>
      </c>
      <c r="AC1855">
        <v>0</v>
      </c>
      <c r="AD1855">
        <v>1</v>
      </c>
      <c r="AE1855">
        <v>1</v>
      </c>
      <c r="AF1855" t="s">
        <v>25</v>
      </c>
      <c r="AG1855">
        <v>128.1</v>
      </c>
      <c r="AH1855">
        <v>2</v>
      </c>
      <c r="AI1855">
        <v>92849412</v>
      </c>
      <c r="AJ1855">
        <v>1636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">
      <c r="A1856">
        <f>ROW(Source!A1181)</f>
        <v>1181</v>
      </c>
      <c r="B1856">
        <v>92849427</v>
      </c>
      <c r="C1856">
        <v>92849411</v>
      </c>
      <c r="D1856">
        <v>49510905</v>
      </c>
      <c r="E1856">
        <v>70</v>
      </c>
      <c r="F1856">
        <v>1</v>
      </c>
      <c r="G1856">
        <v>1</v>
      </c>
      <c r="H1856">
        <v>1</v>
      </c>
      <c r="I1856" t="s">
        <v>916</v>
      </c>
      <c r="J1856" t="s">
        <v>6</v>
      </c>
      <c r="K1856" t="s">
        <v>917</v>
      </c>
      <c r="L1856">
        <v>1191</v>
      </c>
      <c r="N1856">
        <v>1013</v>
      </c>
      <c r="O1856" t="s">
        <v>915</v>
      </c>
      <c r="P1856" t="s">
        <v>915</v>
      </c>
      <c r="Q1856">
        <v>1</v>
      </c>
      <c r="X1856">
        <v>0.64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1</v>
      </c>
      <c r="AE1856">
        <v>2</v>
      </c>
      <c r="AF1856" t="s">
        <v>25</v>
      </c>
      <c r="AG1856">
        <v>0.67200000000000004</v>
      </c>
      <c r="AH1856">
        <v>2</v>
      </c>
      <c r="AI1856">
        <v>92849413</v>
      </c>
      <c r="AJ1856">
        <v>1637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">
      <c r="A1857">
        <f>ROW(Source!A1181)</f>
        <v>1181</v>
      </c>
      <c r="B1857">
        <v>92849428</v>
      </c>
      <c r="C1857">
        <v>92849411</v>
      </c>
      <c r="D1857">
        <v>49672573</v>
      </c>
      <c r="E1857">
        <v>1</v>
      </c>
      <c r="F1857">
        <v>1</v>
      </c>
      <c r="G1857">
        <v>1</v>
      </c>
      <c r="H1857">
        <v>2</v>
      </c>
      <c r="I1857" t="s">
        <v>918</v>
      </c>
      <c r="J1857" t="s">
        <v>919</v>
      </c>
      <c r="K1857" t="s">
        <v>920</v>
      </c>
      <c r="L1857">
        <v>1367</v>
      </c>
      <c r="N1857">
        <v>1011</v>
      </c>
      <c r="O1857" t="s">
        <v>921</v>
      </c>
      <c r="P1857" t="s">
        <v>921</v>
      </c>
      <c r="Q1857">
        <v>1</v>
      </c>
      <c r="X1857">
        <v>0.25</v>
      </c>
      <c r="Y1857">
        <v>0</v>
      </c>
      <c r="Z1857">
        <v>115.4</v>
      </c>
      <c r="AA1857">
        <v>13.5</v>
      </c>
      <c r="AB1857">
        <v>0</v>
      </c>
      <c r="AC1857">
        <v>0</v>
      </c>
      <c r="AD1857">
        <v>1</v>
      </c>
      <c r="AE1857">
        <v>0</v>
      </c>
      <c r="AF1857" t="s">
        <v>25</v>
      </c>
      <c r="AG1857">
        <v>0.26250000000000001</v>
      </c>
      <c r="AH1857">
        <v>2</v>
      </c>
      <c r="AI1857">
        <v>92849414</v>
      </c>
      <c r="AJ1857">
        <v>1638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">
      <c r="A1858">
        <f>ROW(Source!A1181)</f>
        <v>1181</v>
      </c>
      <c r="B1858">
        <v>92849429</v>
      </c>
      <c r="C1858">
        <v>92849411</v>
      </c>
      <c r="D1858">
        <v>49672695</v>
      </c>
      <c r="E1858">
        <v>1</v>
      </c>
      <c r="F1858">
        <v>1</v>
      </c>
      <c r="G1858">
        <v>1</v>
      </c>
      <c r="H1858">
        <v>2</v>
      </c>
      <c r="I1858" t="s">
        <v>922</v>
      </c>
      <c r="J1858" t="s">
        <v>923</v>
      </c>
      <c r="K1858" t="s">
        <v>924</v>
      </c>
      <c r="L1858">
        <v>1367</v>
      </c>
      <c r="N1858">
        <v>1011</v>
      </c>
      <c r="O1858" t="s">
        <v>921</v>
      </c>
      <c r="P1858" t="s">
        <v>921</v>
      </c>
      <c r="Q1858">
        <v>1</v>
      </c>
      <c r="X1858">
        <v>17.649999999999999</v>
      </c>
      <c r="Y1858">
        <v>0</v>
      </c>
      <c r="Z1858">
        <v>3.12</v>
      </c>
      <c r="AA1858">
        <v>0</v>
      </c>
      <c r="AB1858">
        <v>0</v>
      </c>
      <c r="AC1858">
        <v>0</v>
      </c>
      <c r="AD1858">
        <v>1</v>
      </c>
      <c r="AE1858">
        <v>0</v>
      </c>
      <c r="AF1858" t="s">
        <v>25</v>
      </c>
      <c r="AG1858">
        <v>18.532499999999999</v>
      </c>
      <c r="AH1858">
        <v>2</v>
      </c>
      <c r="AI1858">
        <v>92849415</v>
      </c>
      <c r="AJ1858">
        <v>1639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">
      <c r="A1859">
        <f>ROW(Source!A1181)</f>
        <v>1181</v>
      </c>
      <c r="B1859">
        <v>92849430</v>
      </c>
      <c r="C1859">
        <v>92849411</v>
      </c>
      <c r="D1859">
        <v>49672703</v>
      </c>
      <c r="E1859">
        <v>1</v>
      </c>
      <c r="F1859">
        <v>1</v>
      </c>
      <c r="G1859">
        <v>1</v>
      </c>
      <c r="H1859">
        <v>2</v>
      </c>
      <c r="I1859" t="s">
        <v>955</v>
      </c>
      <c r="J1859" t="s">
        <v>956</v>
      </c>
      <c r="K1859" t="s">
        <v>957</v>
      </c>
      <c r="L1859">
        <v>1367</v>
      </c>
      <c r="N1859">
        <v>1011</v>
      </c>
      <c r="O1859" t="s">
        <v>921</v>
      </c>
      <c r="P1859" t="s">
        <v>921</v>
      </c>
      <c r="Q1859">
        <v>1</v>
      </c>
      <c r="X1859">
        <v>0.23</v>
      </c>
      <c r="Y1859">
        <v>0</v>
      </c>
      <c r="Z1859">
        <v>6.66</v>
      </c>
      <c r="AA1859">
        <v>0</v>
      </c>
      <c r="AB1859">
        <v>0</v>
      </c>
      <c r="AC1859">
        <v>0</v>
      </c>
      <c r="AD1859">
        <v>1</v>
      </c>
      <c r="AE1859">
        <v>0</v>
      </c>
      <c r="AF1859" t="s">
        <v>25</v>
      </c>
      <c r="AG1859">
        <v>0.24150000000000002</v>
      </c>
      <c r="AH1859">
        <v>2</v>
      </c>
      <c r="AI1859">
        <v>92849416</v>
      </c>
      <c r="AJ1859">
        <v>1640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">
      <c r="A1860">
        <f>ROW(Source!A1181)</f>
        <v>1181</v>
      </c>
      <c r="B1860">
        <v>92849431</v>
      </c>
      <c r="C1860">
        <v>92849411</v>
      </c>
      <c r="D1860">
        <v>49673503</v>
      </c>
      <c r="E1860">
        <v>1</v>
      </c>
      <c r="F1860">
        <v>1</v>
      </c>
      <c r="G1860">
        <v>1</v>
      </c>
      <c r="H1860">
        <v>2</v>
      </c>
      <c r="I1860" t="s">
        <v>925</v>
      </c>
      <c r="J1860" t="s">
        <v>926</v>
      </c>
      <c r="K1860" t="s">
        <v>927</v>
      </c>
      <c r="L1860">
        <v>1367</v>
      </c>
      <c r="N1860">
        <v>1011</v>
      </c>
      <c r="O1860" t="s">
        <v>921</v>
      </c>
      <c r="P1860" t="s">
        <v>921</v>
      </c>
      <c r="Q1860">
        <v>1</v>
      </c>
      <c r="X1860">
        <v>0.39</v>
      </c>
      <c r="Y1860">
        <v>0</v>
      </c>
      <c r="Z1860">
        <v>65.709999999999994</v>
      </c>
      <c r="AA1860">
        <v>11.6</v>
      </c>
      <c r="AB1860">
        <v>0</v>
      </c>
      <c r="AC1860">
        <v>0</v>
      </c>
      <c r="AD1860">
        <v>1</v>
      </c>
      <c r="AE1860">
        <v>0</v>
      </c>
      <c r="AF1860" t="s">
        <v>25</v>
      </c>
      <c r="AG1860">
        <v>0.40950000000000003</v>
      </c>
      <c r="AH1860">
        <v>2</v>
      </c>
      <c r="AI1860">
        <v>92849417</v>
      </c>
      <c r="AJ1860">
        <v>1641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">
      <c r="A1861">
        <f>ROW(Source!A1181)</f>
        <v>1181</v>
      </c>
      <c r="B1861">
        <v>92849432</v>
      </c>
      <c r="C1861">
        <v>92849411</v>
      </c>
      <c r="D1861">
        <v>49673715</v>
      </c>
      <c r="E1861">
        <v>1</v>
      </c>
      <c r="F1861">
        <v>1</v>
      </c>
      <c r="G1861">
        <v>1</v>
      </c>
      <c r="H1861">
        <v>2</v>
      </c>
      <c r="I1861" t="s">
        <v>937</v>
      </c>
      <c r="J1861" t="s">
        <v>938</v>
      </c>
      <c r="K1861" t="s">
        <v>939</v>
      </c>
      <c r="L1861">
        <v>1367</v>
      </c>
      <c r="N1861">
        <v>1011</v>
      </c>
      <c r="O1861" t="s">
        <v>921</v>
      </c>
      <c r="P1861" t="s">
        <v>921</v>
      </c>
      <c r="Q1861">
        <v>1</v>
      </c>
      <c r="X1861">
        <v>1.33</v>
      </c>
      <c r="Y1861">
        <v>0</v>
      </c>
      <c r="Z1861">
        <v>8.1</v>
      </c>
      <c r="AA1861">
        <v>0</v>
      </c>
      <c r="AB1861">
        <v>0</v>
      </c>
      <c r="AC1861">
        <v>0</v>
      </c>
      <c r="AD1861">
        <v>1</v>
      </c>
      <c r="AE1861">
        <v>0</v>
      </c>
      <c r="AF1861" t="s">
        <v>25</v>
      </c>
      <c r="AG1861">
        <v>1.3965000000000001</v>
      </c>
      <c r="AH1861">
        <v>2</v>
      </c>
      <c r="AI1861">
        <v>92849418</v>
      </c>
      <c r="AJ1861">
        <v>1642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">
      <c r="A1862">
        <f>ROW(Source!A1181)</f>
        <v>1181</v>
      </c>
      <c r="B1862">
        <v>92849433</v>
      </c>
      <c r="C1862">
        <v>92849411</v>
      </c>
      <c r="D1862">
        <v>49521144</v>
      </c>
      <c r="E1862">
        <v>1</v>
      </c>
      <c r="F1862">
        <v>1</v>
      </c>
      <c r="G1862">
        <v>1</v>
      </c>
      <c r="H1862">
        <v>3</v>
      </c>
      <c r="I1862" t="s">
        <v>958</v>
      </c>
      <c r="J1862" t="s">
        <v>959</v>
      </c>
      <c r="K1862" t="s">
        <v>960</v>
      </c>
      <c r="L1862">
        <v>1348</v>
      </c>
      <c r="N1862">
        <v>1009</v>
      </c>
      <c r="O1862" t="s">
        <v>122</v>
      </c>
      <c r="P1862" t="s">
        <v>122</v>
      </c>
      <c r="Q1862">
        <v>1000</v>
      </c>
      <c r="X1862">
        <v>8.4000000000000003E-4</v>
      </c>
      <c r="Y1862">
        <v>26499</v>
      </c>
      <c r="Z1862">
        <v>0</v>
      </c>
      <c r="AA1862">
        <v>0</v>
      </c>
      <c r="AB1862">
        <v>0</v>
      </c>
      <c r="AC1862">
        <v>0</v>
      </c>
      <c r="AD1862">
        <v>1</v>
      </c>
      <c r="AE1862">
        <v>0</v>
      </c>
      <c r="AF1862" t="s">
        <v>6</v>
      </c>
      <c r="AG1862">
        <v>8.4000000000000003E-4</v>
      </c>
      <c r="AH1862">
        <v>2</v>
      </c>
      <c r="AI1862">
        <v>92849419</v>
      </c>
      <c r="AJ1862">
        <v>1643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">
      <c r="A1863">
        <f>ROW(Source!A1181)</f>
        <v>1181</v>
      </c>
      <c r="B1863">
        <v>92849434</v>
      </c>
      <c r="C1863">
        <v>92849411</v>
      </c>
      <c r="D1863">
        <v>49524301</v>
      </c>
      <c r="E1863">
        <v>1</v>
      </c>
      <c r="F1863">
        <v>1</v>
      </c>
      <c r="G1863">
        <v>1</v>
      </c>
      <c r="H1863">
        <v>3</v>
      </c>
      <c r="I1863" t="s">
        <v>940</v>
      </c>
      <c r="J1863" t="s">
        <v>941</v>
      </c>
      <c r="K1863" t="s">
        <v>942</v>
      </c>
      <c r="L1863">
        <v>1348</v>
      </c>
      <c r="N1863">
        <v>1009</v>
      </c>
      <c r="O1863" t="s">
        <v>122</v>
      </c>
      <c r="P1863" t="s">
        <v>122</v>
      </c>
      <c r="Q1863">
        <v>1000</v>
      </c>
      <c r="X1863">
        <v>3.8999999999999999E-4</v>
      </c>
      <c r="Y1863">
        <v>10362</v>
      </c>
      <c r="Z1863">
        <v>0</v>
      </c>
      <c r="AA1863">
        <v>0</v>
      </c>
      <c r="AB1863">
        <v>0</v>
      </c>
      <c r="AC1863">
        <v>0</v>
      </c>
      <c r="AD1863">
        <v>1</v>
      </c>
      <c r="AE1863">
        <v>0</v>
      </c>
      <c r="AF1863" t="s">
        <v>6</v>
      </c>
      <c r="AG1863">
        <v>3.8999999999999999E-4</v>
      </c>
      <c r="AH1863">
        <v>2</v>
      </c>
      <c r="AI1863">
        <v>92849420</v>
      </c>
      <c r="AJ1863">
        <v>1644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">
      <c r="A1864">
        <f>ROW(Source!A1181)</f>
        <v>1181</v>
      </c>
      <c r="B1864">
        <v>92849435</v>
      </c>
      <c r="C1864">
        <v>92849411</v>
      </c>
      <c r="D1864">
        <v>49525488</v>
      </c>
      <c r="E1864">
        <v>1</v>
      </c>
      <c r="F1864">
        <v>1</v>
      </c>
      <c r="G1864">
        <v>1</v>
      </c>
      <c r="H1864">
        <v>3</v>
      </c>
      <c r="I1864" t="s">
        <v>928</v>
      </c>
      <c r="J1864" t="s">
        <v>929</v>
      </c>
      <c r="K1864" t="s">
        <v>930</v>
      </c>
      <c r="L1864">
        <v>1346</v>
      </c>
      <c r="N1864">
        <v>1009</v>
      </c>
      <c r="O1864" t="s">
        <v>931</v>
      </c>
      <c r="P1864" t="s">
        <v>931</v>
      </c>
      <c r="Q1864">
        <v>1</v>
      </c>
      <c r="X1864">
        <v>11</v>
      </c>
      <c r="Y1864">
        <v>9.0399999999999991</v>
      </c>
      <c r="Z1864">
        <v>0</v>
      </c>
      <c r="AA1864">
        <v>0</v>
      </c>
      <c r="AB1864">
        <v>0</v>
      </c>
      <c r="AC1864">
        <v>0</v>
      </c>
      <c r="AD1864">
        <v>1</v>
      </c>
      <c r="AE1864">
        <v>0</v>
      </c>
      <c r="AF1864" t="s">
        <v>6</v>
      </c>
      <c r="AG1864">
        <v>11</v>
      </c>
      <c r="AH1864">
        <v>2</v>
      </c>
      <c r="AI1864">
        <v>92849421</v>
      </c>
      <c r="AJ1864">
        <v>1645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">
      <c r="A1865">
        <f>ROW(Source!A1181)</f>
        <v>1181</v>
      </c>
      <c r="B1865">
        <v>92849436</v>
      </c>
      <c r="C1865">
        <v>92849411</v>
      </c>
      <c r="D1865">
        <v>49526492</v>
      </c>
      <c r="E1865">
        <v>1</v>
      </c>
      <c r="F1865">
        <v>1</v>
      </c>
      <c r="G1865">
        <v>1</v>
      </c>
      <c r="H1865">
        <v>3</v>
      </c>
      <c r="I1865" t="s">
        <v>932</v>
      </c>
      <c r="J1865" t="s">
        <v>933</v>
      </c>
      <c r="K1865" t="s">
        <v>934</v>
      </c>
      <c r="L1865">
        <v>1346</v>
      </c>
      <c r="N1865">
        <v>1009</v>
      </c>
      <c r="O1865" t="s">
        <v>931</v>
      </c>
      <c r="P1865" t="s">
        <v>931</v>
      </c>
      <c r="Q1865">
        <v>1</v>
      </c>
      <c r="X1865">
        <v>7.58</v>
      </c>
      <c r="Y1865">
        <v>23.09</v>
      </c>
      <c r="Z1865">
        <v>0</v>
      </c>
      <c r="AA1865">
        <v>0</v>
      </c>
      <c r="AB1865">
        <v>0</v>
      </c>
      <c r="AC1865">
        <v>0</v>
      </c>
      <c r="AD1865">
        <v>1</v>
      </c>
      <c r="AE1865">
        <v>0</v>
      </c>
      <c r="AF1865" t="s">
        <v>6</v>
      </c>
      <c r="AG1865">
        <v>7.58</v>
      </c>
      <c r="AH1865">
        <v>2</v>
      </c>
      <c r="AI1865">
        <v>92849422</v>
      </c>
      <c r="AJ1865">
        <v>1646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">
      <c r="A1866">
        <f>ROW(Source!A1181)</f>
        <v>1181</v>
      </c>
      <c r="B1866">
        <v>92849437</v>
      </c>
      <c r="C1866">
        <v>92849411</v>
      </c>
      <c r="D1866">
        <v>49512814</v>
      </c>
      <c r="E1866">
        <v>70</v>
      </c>
      <c r="F1866">
        <v>1</v>
      </c>
      <c r="G1866">
        <v>1</v>
      </c>
      <c r="H1866">
        <v>3</v>
      </c>
      <c r="I1866" t="s">
        <v>985</v>
      </c>
      <c r="J1866" t="s">
        <v>6</v>
      </c>
      <c r="K1866" t="s">
        <v>986</v>
      </c>
      <c r="L1866">
        <v>1327</v>
      </c>
      <c r="N1866">
        <v>1005</v>
      </c>
      <c r="O1866" t="s">
        <v>57</v>
      </c>
      <c r="P1866" t="s">
        <v>57</v>
      </c>
      <c r="Q1866">
        <v>1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1</v>
      </c>
      <c r="AD1866">
        <v>0</v>
      </c>
      <c r="AE1866">
        <v>0</v>
      </c>
      <c r="AF1866" t="s">
        <v>6</v>
      </c>
      <c r="AG1866">
        <v>0</v>
      </c>
      <c r="AH1866">
        <v>3</v>
      </c>
      <c r="AI1866">
        <v>-1</v>
      </c>
      <c r="AJ1866" t="s">
        <v>6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">
      <c r="A1867">
        <f>ROW(Source!A1181)</f>
        <v>1181</v>
      </c>
      <c r="B1867">
        <v>92849438</v>
      </c>
      <c r="C1867">
        <v>92849411</v>
      </c>
      <c r="D1867">
        <v>49555131</v>
      </c>
      <c r="E1867">
        <v>1</v>
      </c>
      <c r="F1867">
        <v>1</v>
      </c>
      <c r="G1867">
        <v>1</v>
      </c>
      <c r="H1867">
        <v>3</v>
      </c>
      <c r="I1867" t="s">
        <v>961</v>
      </c>
      <c r="J1867" t="s">
        <v>962</v>
      </c>
      <c r="K1867" t="s">
        <v>963</v>
      </c>
      <c r="L1867">
        <v>1348</v>
      </c>
      <c r="N1867">
        <v>1009</v>
      </c>
      <c r="O1867" t="s">
        <v>122</v>
      </c>
      <c r="P1867" t="s">
        <v>122</v>
      </c>
      <c r="Q1867">
        <v>1000</v>
      </c>
      <c r="X1867">
        <v>5.13E-3</v>
      </c>
      <c r="Y1867">
        <v>17183</v>
      </c>
      <c r="Z1867">
        <v>0</v>
      </c>
      <c r="AA1867">
        <v>0</v>
      </c>
      <c r="AB1867">
        <v>0</v>
      </c>
      <c r="AC1867">
        <v>0</v>
      </c>
      <c r="AD1867">
        <v>1</v>
      </c>
      <c r="AE1867">
        <v>0</v>
      </c>
      <c r="AF1867" t="s">
        <v>6</v>
      </c>
      <c r="AG1867">
        <v>5.13E-3</v>
      </c>
      <c r="AH1867">
        <v>2</v>
      </c>
      <c r="AI1867">
        <v>92849423</v>
      </c>
      <c r="AJ1867">
        <v>1648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">
      <c r="A1868">
        <f>ROW(Source!A1181)</f>
        <v>1181</v>
      </c>
      <c r="B1868">
        <v>92849439</v>
      </c>
      <c r="C1868">
        <v>92849411</v>
      </c>
      <c r="D1868">
        <v>49514607</v>
      </c>
      <c r="E1868">
        <v>70</v>
      </c>
      <c r="F1868">
        <v>1</v>
      </c>
      <c r="G1868">
        <v>1</v>
      </c>
      <c r="H1868">
        <v>3</v>
      </c>
      <c r="I1868" t="s">
        <v>987</v>
      </c>
      <c r="J1868" t="s">
        <v>6</v>
      </c>
      <c r="K1868" t="s">
        <v>988</v>
      </c>
      <c r="L1868">
        <v>1327</v>
      </c>
      <c r="N1868">
        <v>1005</v>
      </c>
      <c r="O1868" t="s">
        <v>57</v>
      </c>
      <c r="P1868" t="s">
        <v>57</v>
      </c>
      <c r="Q1868">
        <v>1</v>
      </c>
      <c r="X1868">
        <v>100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 t="s">
        <v>6</v>
      </c>
      <c r="AG1868">
        <v>100</v>
      </c>
      <c r="AH1868">
        <v>3</v>
      </c>
      <c r="AI1868">
        <v>-1</v>
      </c>
      <c r="AJ1868" t="s">
        <v>6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">
      <c r="A1869">
        <f>ROW(Source!A1181)</f>
        <v>1181</v>
      </c>
      <c r="B1869">
        <v>92849440</v>
      </c>
      <c r="C1869">
        <v>92849411</v>
      </c>
      <c r="D1869">
        <v>49514616</v>
      </c>
      <c r="E1869">
        <v>70</v>
      </c>
      <c r="F1869">
        <v>1</v>
      </c>
      <c r="G1869">
        <v>1</v>
      </c>
      <c r="H1869">
        <v>3</v>
      </c>
      <c r="I1869" t="s">
        <v>989</v>
      </c>
      <c r="J1869" t="s">
        <v>6</v>
      </c>
      <c r="K1869" t="s">
        <v>990</v>
      </c>
      <c r="L1869">
        <v>1346</v>
      </c>
      <c r="N1869">
        <v>1009</v>
      </c>
      <c r="O1869" t="s">
        <v>931</v>
      </c>
      <c r="P1869" t="s">
        <v>931</v>
      </c>
      <c r="Q1869">
        <v>1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1</v>
      </c>
      <c r="AD1869">
        <v>0</v>
      </c>
      <c r="AE1869">
        <v>0</v>
      </c>
      <c r="AF1869" t="s">
        <v>6</v>
      </c>
      <c r="AG1869">
        <v>0</v>
      </c>
      <c r="AH1869">
        <v>3</v>
      </c>
      <c r="AI1869">
        <v>-1</v>
      </c>
      <c r="AJ1869" t="s">
        <v>6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">
      <c r="A1870">
        <f>ROW(Source!A1181)</f>
        <v>1181</v>
      </c>
      <c r="B1870">
        <v>92849441</v>
      </c>
      <c r="C1870">
        <v>92849411</v>
      </c>
      <c r="D1870">
        <v>49514616</v>
      </c>
      <c r="E1870">
        <v>70</v>
      </c>
      <c r="F1870">
        <v>1</v>
      </c>
      <c r="G1870">
        <v>1</v>
      </c>
      <c r="H1870">
        <v>3</v>
      </c>
      <c r="I1870" t="s">
        <v>989</v>
      </c>
      <c r="J1870" t="s">
        <v>6</v>
      </c>
      <c r="K1870" t="s">
        <v>991</v>
      </c>
      <c r="L1870">
        <v>1371</v>
      </c>
      <c r="N1870">
        <v>1013</v>
      </c>
      <c r="O1870" t="s">
        <v>22</v>
      </c>
      <c r="P1870" t="s">
        <v>22</v>
      </c>
      <c r="Q1870">
        <v>1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1</v>
      </c>
      <c r="AD1870">
        <v>0</v>
      </c>
      <c r="AE1870">
        <v>0</v>
      </c>
      <c r="AF1870" t="s">
        <v>6</v>
      </c>
      <c r="AG1870">
        <v>0</v>
      </c>
      <c r="AH1870">
        <v>3</v>
      </c>
      <c r="AI1870">
        <v>-1</v>
      </c>
      <c r="AJ1870" t="s">
        <v>6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">
      <c r="A1871">
        <f>ROW(Source!A1181)</f>
        <v>1181</v>
      </c>
      <c r="B1871">
        <v>92849442</v>
      </c>
      <c r="C1871">
        <v>92849411</v>
      </c>
      <c r="D1871">
        <v>49514677</v>
      </c>
      <c r="E1871">
        <v>70</v>
      </c>
      <c r="F1871">
        <v>1</v>
      </c>
      <c r="G1871">
        <v>1</v>
      </c>
      <c r="H1871">
        <v>3</v>
      </c>
      <c r="I1871" t="s">
        <v>992</v>
      </c>
      <c r="J1871" t="s">
        <v>6</v>
      </c>
      <c r="K1871" t="s">
        <v>993</v>
      </c>
      <c r="L1871">
        <v>1371</v>
      </c>
      <c r="N1871">
        <v>1013</v>
      </c>
      <c r="O1871" t="s">
        <v>22</v>
      </c>
      <c r="P1871" t="s">
        <v>22</v>
      </c>
      <c r="Q1871">
        <v>1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1</v>
      </c>
      <c r="AD1871">
        <v>0</v>
      </c>
      <c r="AE1871">
        <v>0</v>
      </c>
      <c r="AF1871" t="s">
        <v>6</v>
      </c>
      <c r="AG1871">
        <v>0</v>
      </c>
      <c r="AH1871">
        <v>3</v>
      </c>
      <c r="AI1871">
        <v>-1</v>
      </c>
      <c r="AJ1871" t="s">
        <v>6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">
      <c r="A1872">
        <f>ROW(Source!A1181)</f>
        <v>1181</v>
      </c>
      <c r="B1872">
        <v>92849443</v>
      </c>
      <c r="C1872">
        <v>92849411</v>
      </c>
      <c r="D1872">
        <v>49514711</v>
      </c>
      <c r="E1872">
        <v>70</v>
      </c>
      <c r="F1872">
        <v>1</v>
      </c>
      <c r="G1872">
        <v>1</v>
      </c>
      <c r="H1872">
        <v>3</v>
      </c>
      <c r="I1872" t="s">
        <v>994</v>
      </c>
      <c r="J1872" t="s">
        <v>6</v>
      </c>
      <c r="K1872" t="s">
        <v>995</v>
      </c>
      <c r="L1872">
        <v>1371</v>
      </c>
      <c r="N1872">
        <v>1013</v>
      </c>
      <c r="O1872" t="s">
        <v>22</v>
      </c>
      <c r="P1872" t="s">
        <v>22</v>
      </c>
      <c r="Q1872">
        <v>1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1</v>
      </c>
      <c r="AD1872">
        <v>0</v>
      </c>
      <c r="AE1872">
        <v>0</v>
      </c>
      <c r="AF1872" t="s">
        <v>6</v>
      </c>
      <c r="AG1872">
        <v>0</v>
      </c>
      <c r="AH1872">
        <v>3</v>
      </c>
      <c r="AI1872">
        <v>-1</v>
      </c>
      <c r="AJ1872" t="s">
        <v>6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">
      <c r="A1873">
        <f>ROW(Source!A1184)</f>
        <v>1184</v>
      </c>
      <c r="B1873">
        <v>92849454</v>
      </c>
      <c r="C1873">
        <v>92849446</v>
      </c>
      <c r="D1873">
        <v>49510767</v>
      </c>
      <c r="E1873">
        <v>70</v>
      </c>
      <c r="F1873">
        <v>1</v>
      </c>
      <c r="G1873">
        <v>1</v>
      </c>
      <c r="H1873">
        <v>1</v>
      </c>
      <c r="I1873" t="s">
        <v>964</v>
      </c>
      <c r="J1873" t="s">
        <v>6</v>
      </c>
      <c r="K1873" t="s">
        <v>965</v>
      </c>
      <c r="L1873">
        <v>1191</v>
      </c>
      <c r="N1873">
        <v>1013</v>
      </c>
      <c r="O1873" t="s">
        <v>915</v>
      </c>
      <c r="P1873" t="s">
        <v>915</v>
      </c>
      <c r="Q1873">
        <v>1</v>
      </c>
      <c r="X1873">
        <v>5</v>
      </c>
      <c r="Y1873">
        <v>0</v>
      </c>
      <c r="Z1873">
        <v>0</v>
      </c>
      <c r="AA1873">
        <v>0</v>
      </c>
      <c r="AB1873">
        <v>9.92</v>
      </c>
      <c r="AC1873">
        <v>0</v>
      </c>
      <c r="AD1873">
        <v>1</v>
      </c>
      <c r="AE1873">
        <v>1</v>
      </c>
      <c r="AF1873" t="s">
        <v>6</v>
      </c>
      <c r="AG1873">
        <v>5</v>
      </c>
      <c r="AH1873">
        <v>2</v>
      </c>
      <c r="AI1873">
        <v>92849447</v>
      </c>
      <c r="AJ1873">
        <v>1650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">
      <c r="A1874">
        <f>ROW(Source!A1184)</f>
        <v>1184</v>
      </c>
      <c r="B1874">
        <v>92849455</v>
      </c>
      <c r="C1874">
        <v>92849446</v>
      </c>
      <c r="D1874">
        <v>49510905</v>
      </c>
      <c r="E1874">
        <v>70</v>
      </c>
      <c r="F1874">
        <v>1</v>
      </c>
      <c r="G1874">
        <v>1</v>
      </c>
      <c r="H1874">
        <v>1</v>
      </c>
      <c r="I1874" t="s">
        <v>916</v>
      </c>
      <c r="J1874" t="s">
        <v>6</v>
      </c>
      <c r="K1874" t="s">
        <v>917</v>
      </c>
      <c r="L1874">
        <v>1191</v>
      </c>
      <c r="N1874">
        <v>1013</v>
      </c>
      <c r="O1874" t="s">
        <v>915</v>
      </c>
      <c r="P1874" t="s">
        <v>915</v>
      </c>
      <c r="Q1874">
        <v>1</v>
      </c>
      <c r="X1874">
        <v>0.43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1</v>
      </c>
      <c r="AE1874">
        <v>2</v>
      </c>
      <c r="AF1874" t="s">
        <v>6</v>
      </c>
      <c r="AG1874">
        <v>0.43</v>
      </c>
      <c r="AH1874">
        <v>2</v>
      </c>
      <c r="AI1874">
        <v>92849448</v>
      </c>
      <c r="AJ1874">
        <v>1651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">
      <c r="A1875">
        <f>ROW(Source!A1184)</f>
        <v>1184</v>
      </c>
      <c r="B1875">
        <v>92849456</v>
      </c>
      <c r="C1875">
        <v>92849446</v>
      </c>
      <c r="D1875">
        <v>49673503</v>
      </c>
      <c r="E1875">
        <v>1</v>
      </c>
      <c r="F1875">
        <v>1</v>
      </c>
      <c r="G1875">
        <v>1</v>
      </c>
      <c r="H1875">
        <v>2</v>
      </c>
      <c r="I1875" t="s">
        <v>925</v>
      </c>
      <c r="J1875" t="s">
        <v>926</v>
      </c>
      <c r="K1875" t="s">
        <v>927</v>
      </c>
      <c r="L1875">
        <v>1367</v>
      </c>
      <c r="N1875">
        <v>1011</v>
      </c>
      <c r="O1875" t="s">
        <v>921</v>
      </c>
      <c r="P1875" t="s">
        <v>921</v>
      </c>
      <c r="Q1875">
        <v>1</v>
      </c>
      <c r="X1875">
        <v>0.43</v>
      </c>
      <c r="Y1875">
        <v>0</v>
      </c>
      <c r="Z1875">
        <v>65.709999999999994</v>
      </c>
      <c r="AA1875">
        <v>11.6</v>
      </c>
      <c r="AB1875">
        <v>0</v>
      </c>
      <c r="AC1875">
        <v>0</v>
      </c>
      <c r="AD1875">
        <v>1</v>
      </c>
      <c r="AE1875">
        <v>0</v>
      </c>
      <c r="AF1875" t="s">
        <v>6</v>
      </c>
      <c r="AG1875">
        <v>0.43</v>
      </c>
      <c r="AH1875">
        <v>2</v>
      </c>
      <c r="AI1875">
        <v>92849449</v>
      </c>
      <c r="AJ1875">
        <v>1652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">
      <c r="A1876">
        <f>ROW(Source!A1184)</f>
        <v>1184</v>
      </c>
      <c r="B1876">
        <v>92849457</v>
      </c>
      <c r="C1876">
        <v>92849446</v>
      </c>
      <c r="D1876">
        <v>49523581</v>
      </c>
      <c r="E1876">
        <v>1</v>
      </c>
      <c r="F1876">
        <v>1</v>
      </c>
      <c r="G1876">
        <v>1</v>
      </c>
      <c r="H1876">
        <v>3</v>
      </c>
      <c r="I1876" t="s">
        <v>966</v>
      </c>
      <c r="J1876" t="s">
        <v>967</v>
      </c>
      <c r="K1876" t="s">
        <v>968</v>
      </c>
      <c r="L1876">
        <v>1301</v>
      </c>
      <c r="N1876">
        <v>1003</v>
      </c>
      <c r="O1876" t="s">
        <v>969</v>
      </c>
      <c r="P1876" t="s">
        <v>969</v>
      </c>
      <c r="Q1876">
        <v>1</v>
      </c>
      <c r="X1876">
        <v>20</v>
      </c>
      <c r="Y1876">
        <v>3</v>
      </c>
      <c r="Z1876">
        <v>0</v>
      </c>
      <c r="AA1876">
        <v>0</v>
      </c>
      <c r="AB1876">
        <v>0</v>
      </c>
      <c r="AC1876">
        <v>0</v>
      </c>
      <c r="AD1876">
        <v>1</v>
      </c>
      <c r="AE1876">
        <v>0</v>
      </c>
      <c r="AF1876" t="s">
        <v>6</v>
      </c>
      <c r="AG1876">
        <v>20</v>
      </c>
      <c r="AH1876">
        <v>2</v>
      </c>
      <c r="AI1876">
        <v>92849451</v>
      </c>
      <c r="AJ1876">
        <v>1654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">
      <c r="A1877">
        <f>ROW(Source!A1184)</f>
        <v>1184</v>
      </c>
      <c r="B1877">
        <v>92849458</v>
      </c>
      <c r="C1877">
        <v>92849446</v>
      </c>
      <c r="D1877">
        <v>49513635</v>
      </c>
      <c r="E1877">
        <v>70</v>
      </c>
      <c r="F1877">
        <v>1</v>
      </c>
      <c r="G1877">
        <v>1</v>
      </c>
      <c r="H1877">
        <v>3</v>
      </c>
      <c r="I1877" t="s">
        <v>996</v>
      </c>
      <c r="J1877" t="s">
        <v>6</v>
      </c>
      <c r="K1877" t="s">
        <v>997</v>
      </c>
      <c r="L1877">
        <v>1327</v>
      </c>
      <c r="N1877">
        <v>1005</v>
      </c>
      <c r="O1877" t="s">
        <v>57</v>
      </c>
      <c r="P1877" t="s">
        <v>57</v>
      </c>
      <c r="Q1877">
        <v>1</v>
      </c>
      <c r="X1877">
        <v>11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 t="s">
        <v>6</v>
      </c>
      <c r="AG1877">
        <v>11</v>
      </c>
      <c r="AH1877">
        <v>3</v>
      </c>
      <c r="AI1877">
        <v>-1</v>
      </c>
      <c r="AJ1877" t="s">
        <v>6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">
      <c r="A1878">
        <f>ROW(Source!A1184)</f>
        <v>1184</v>
      </c>
      <c r="B1878">
        <v>92849459</v>
      </c>
      <c r="C1878">
        <v>92849446</v>
      </c>
      <c r="D1878">
        <v>49553409</v>
      </c>
      <c r="E1878">
        <v>1</v>
      </c>
      <c r="F1878">
        <v>1</v>
      </c>
      <c r="G1878">
        <v>1</v>
      </c>
      <c r="H1878">
        <v>3</v>
      </c>
      <c r="I1878" t="s">
        <v>139</v>
      </c>
      <c r="J1878" t="s">
        <v>142</v>
      </c>
      <c r="K1878" t="s">
        <v>140</v>
      </c>
      <c r="L1878">
        <v>1296</v>
      </c>
      <c r="N1878">
        <v>1002</v>
      </c>
      <c r="O1878" t="s">
        <v>141</v>
      </c>
      <c r="P1878" t="s">
        <v>141</v>
      </c>
      <c r="Q1878">
        <v>1</v>
      </c>
      <c r="X1878">
        <v>1.5</v>
      </c>
      <c r="Y1878">
        <v>65.58</v>
      </c>
      <c r="Z1878">
        <v>0</v>
      </c>
      <c r="AA1878">
        <v>0</v>
      </c>
      <c r="AB1878">
        <v>0</v>
      </c>
      <c r="AC1878">
        <v>0</v>
      </c>
      <c r="AD1878">
        <v>1</v>
      </c>
      <c r="AE1878">
        <v>0</v>
      </c>
      <c r="AF1878" t="s">
        <v>6</v>
      </c>
      <c r="AG1878">
        <v>1.5</v>
      </c>
      <c r="AH1878">
        <v>2</v>
      </c>
      <c r="AI1878">
        <v>92849452</v>
      </c>
      <c r="AJ1878">
        <v>1655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">
      <c r="A1879">
        <f>ROW(Source!A1184)</f>
        <v>1184</v>
      </c>
      <c r="B1879">
        <v>92849460</v>
      </c>
      <c r="C1879">
        <v>92849446</v>
      </c>
      <c r="D1879">
        <v>49554226</v>
      </c>
      <c r="E1879">
        <v>1</v>
      </c>
      <c r="F1879">
        <v>1</v>
      </c>
      <c r="G1879">
        <v>1</v>
      </c>
      <c r="H1879">
        <v>3</v>
      </c>
      <c r="I1879" t="s">
        <v>998</v>
      </c>
      <c r="J1879" t="s">
        <v>999</v>
      </c>
      <c r="K1879" t="s">
        <v>1000</v>
      </c>
      <c r="L1879">
        <v>1296</v>
      </c>
      <c r="N1879">
        <v>1002</v>
      </c>
      <c r="O1879" t="s">
        <v>141</v>
      </c>
      <c r="P1879" t="s">
        <v>141</v>
      </c>
      <c r="Q1879">
        <v>1</v>
      </c>
      <c r="X1879">
        <v>0</v>
      </c>
      <c r="Y1879">
        <v>269.51</v>
      </c>
      <c r="Z1879">
        <v>0</v>
      </c>
      <c r="AA1879">
        <v>0</v>
      </c>
      <c r="AB1879">
        <v>0</v>
      </c>
      <c r="AC1879">
        <v>1</v>
      </c>
      <c r="AD1879">
        <v>0</v>
      </c>
      <c r="AE1879">
        <v>0</v>
      </c>
      <c r="AF1879" t="s">
        <v>6</v>
      </c>
      <c r="AG1879">
        <v>0</v>
      </c>
      <c r="AH1879">
        <v>3</v>
      </c>
      <c r="AI1879">
        <v>-1</v>
      </c>
      <c r="AJ1879" t="s">
        <v>6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">
      <c r="A1880">
        <f>ROW(Source!A1184)</f>
        <v>1184</v>
      </c>
      <c r="B1880">
        <v>92849461</v>
      </c>
      <c r="C1880">
        <v>92849446</v>
      </c>
      <c r="D1880">
        <v>49555331</v>
      </c>
      <c r="E1880">
        <v>1</v>
      </c>
      <c r="F1880">
        <v>1</v>
      </c>
      <c r="G1880">
        <v>1</v>
      </c>
      <c r="H1880">
        <v>3</v>
      </c>
      <c r="I1880" t="s">
        <v>144</v>
      </c>
      <c r="J1880" t="s">
        <v>146</v>
      </c>
      <c r="K1880" t="s">
        <v>145</v>
      </c>
      <c r="L1880">
        <v>1296</v>
      </c>
      <c r="N1880">
        <v>1002</v>
      </c>
      <c r="O1880" t="s">
        <v>141</v>
      </c>
      <c r="P1880" t="s">
        <v>141</v>
      </c>
      <c r="Q1880">
        <v>1</v>
      </c>
      <c r="X1880">
        <v>5.7000000000000002E-2</v>
      </c>
      <c r="Y1880">
        <v>200.58</v>
      </c>
      <c r="Z1880">
        <v>0</v>
      </c>
      <c r="AA1880">
        <v>0</v>
      </c>
      <c r="AB1880">
        <v>0</v>
      </c>
      <c r="AC1880">
        <v>0</v>
      </c>
      <c r="AD1880">
        <v>1</v>
      </c>
      <c r="AE1880">
        <v>0</v>
      </c>
      <c r="AF1880" t="s">
        <v>6</v>
      </c>
      <c r="AG1880">
        <v>5.7000000000000002E-2</v>
      </c>
      <c r="AH1880">
        <v>2</v>
      </c>
      <c r="AI1880">
        <v>92849453</v>
      </c>
      <c r="AJ1880">
        <v>1656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">
      <c r="A1881">
        <f>ROW(Source!A1223)</f>
        <v>1223</v>
      </c>
      <c r="B1881">
        <v>92849474</v>
      </c>
      <c r="C1881">
        <v>92849465</v>
      </c>
      <c r="D1881">
        <v>49510737</v>
      </c>
      <c r="E1881">
        <v>70</v>
      </c>
      <c r="F1881">
        <v>1</v>
      </c>
      <c r="G1881">
        <v>1</v>
      </c>
      <c r="H1881">
        <v>1</v>
      </c>
      <c r="I1881" t="s">
        <v>970</v>
      </c>
      <c r="J1881" t="s">
        <v>6</v>
      </c>
      <c r="K1881" t="s">
        <v>971</v>
      </c>
      <c r="L1881">
        <v>1191</v>
      </c>
      <c r="N1881">
        <v>1013</v>
      </c>
      <c r="O1881" t="s">
        <v>915</v>
      </c>
      <c r="P1881" t="s">
        <v>915</v>
      </c>
      <c r="Q1881">
        <v>1</v>
      </c>
      <c r="X1881">
        <v>0.49</v>
      </c>
      <c r="Y1881">
        <v>0</v>
      </c>
      <c r="Z1881">
        <v>0</v>
      </c>
      <c r="AA1881">
        <v>0</v>
      </c>
      <c r="AB1881">
        <v>9.18</v>
      </c>
      <c r="AC1881">
        <v>0</v>
      </c>
      <c r="AD1881">
        <v>1</v>
      </c>
      <c r="AE1881">
        <v>1</v>
      </c>
      <c r="AF1881" t="s">
        <v>25</v>
      </c>
      <c r="AG1881">
        <v>0.51449999999999996</v>
      </c>
      <c r="AH1881">
        <v>2</v>
      </c>
      <c r="AI1881">
        <v>92849466</v>
      </c>
      <c r="AJ1881">
        <v>1657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">
      <c r="A1882">
        <f>ROW(Source!A1223)</f>
        <v>1223</v>
      </c>
      <c r="B1882">
        <v>92849475</v>
      </c>
      <c r="C1882">
        <v>92849465</v>
      </c>
      <c r="D1882">
        <v>49510905</v>
      </c>
      <c r="E1882">
        <v>70</v>
      </c>
      <c r="F1882">
        <v>1</v>
      </c>
      <c r="G1882">
        <v>1</v>
      </c>
      <c r="H1882">
        <v>1</v>
      </c>
      <c r="I1882" t="s">
        <v>916</v>
      </c>
      <c r="J1882" t="s">
        <v>6</v>
      </c>
      <c r="K1882" t="s">
        <v>917</v>
      </c>
      <c r="L1882">
        <v>1191</v>
      </c>
      <c r="N1882">
        <v>1013</v>
      </c>
      <c r="O1882" t="s">
        <v>915</v>
      </c>
      <c r="P1882" t="s">
        <v>915</v>
      </c>
      <c r="Q1882">
        <v>1</v>
      </c>
      <c r="X1882">
        <v>0.01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1</v>
      </c>
      <c r="AE1882">
        <v>2</v>
      </c>
      <c r="AF1882" t="s">
        <v>25</v>
      </c>
      <c r="AG1882">
        <v>1.0500000000000001E-2</v>
      </c>
      <c r="AH1882">
        <v>2</v>
      </c>
      <c r="AI1882">
        <v>92849467</v>
      </c>
      <c r="AJ1882">
        <v>1658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">
      <c r="A1883">
        <f>ROW(Source!A1223)</f>
        <v>1223</v>
      </c>
      <c r="B1883">
        <v>92849476</v>
      </c>
      <c r="C1883">
        <v>92849465</v>
      </c>
      <c r="D1883">
        <v>49672695</v>
      </c>
      <c r="E1883">
        <v>1</v>
      </c>
      <c r="F1883">
        <v>1</v>
      </c>
      <c r="G1883">
        <v>1</v>
      </c>
      <c r="H1883">
        <v>2</v>
      </c>
      <c r="I1883" t="s">
        <v>922</v>
      </c>
      <c r="J1883" t="s">
        <v>923</v>
      </c>
      <c r="K1883" t="s">
        <v>924</v>
      </c>
      <c r="L1883">
        <v>1367</v>
      </c>
      <c r="N1883">
        <v>1011</v>
      </c>
      <c r="O1883" t="s">
        <v>921</v>
      </c>
      <c r="P1883" t="s">
        <v>921</v>
      </c>
      <c r="Q1883">
        <v>1</v>
      </c>
      <c r="X1883">
        <v>0.12</v>
      </c>
      <c r="Y1883">
        <v>0</v>
      </c>
      <c r="Z1883">
        <v>3.12</v>
      </c>
      <c r="AA1883">
        <v>0</v>
      </c>
      <c r="AB1883">
        <v>0</v>
      </c>
      <c r="AC1883">
        <v>0</v>
      </c>
      <c r="AD1883">
        <v>1</v>
      </c>
      <c r="AE1883">
        <v>0</v>
      </c>
      <c r="AF1883" t="s">
        <v>25</v>
      </c>
      <c r="AG1883">
        <v>0.126</v>
      </c>
      <c r="AH1883">
        <v>2</v>
      </c>
      <c r="AI1883">
        <v>92849468</v>
      </c>
      <c r="AJ1883">
        <v>1659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">
      <c r="A1884">
        <f>ROW(Source!A1223)</f>
        <v>1223</v>
      </c>
      <c r="B1884">
        <v>92849477</v>
      </c>
      <c r="C1884">
        <v>92849465</v>
      </c>
      <c r="D1884">
        <v>49673503</v>
      </c>
      <c r="E1884">
        <v>1</v>
      </c>
      <c r="F1884">
        <v>1</v>
      </c>
      <c r="G1884">
        <v>1</v>
      </c>
      <c r="H1884">
        <v>2</v>
      </c>
      <c r="I1884" t="s">
        <v>925</v>
      </c>
      <c r="J1884" t="s">
        <v>926</v>
      </c>
      <c r="K1884" t="s">
        <v>927</v>
      </c>
      <c r="L1884">
        <v>1367</v>
      </c>
      <c r="N1884">
        <v>1011</v>
      </c>
      <c r="O1884" t="s">
        <v>921</v>
      </c>
      <c r="P1884" t="s">
        <v>921</v>
      </c>
      <c r="Q1884">
        <v>1</v>
      </c>
      <c r="X1884">
        <v>0.01</v>
      </c>
      <c r="Y1884">
        <v>0</v>
      </c>
      <c r="Z1884">
        <v>65.709999999999994</v>
      </c>
      <c r="AA1884">
        <v>11.6</v>
      </c>
      <c r="AB1884">
        <v>0</v>
      </c>
      <c r="AC1884">
        <v>0</v>
      </c>
      <c r="AD1884">
        <v>1</v>
      </c>
      <c r="AE1884">
        <v>0</v>
      </c>
      <c r="AF1884" t="s">
        <v>25</v>
      </c>
      <c r="AG1884">
        <v>1.0500000000000001E-2</v>
      </c>
      <c r="AH1884">
        <v>2</v>
      </c>
      <c r="AI1884">
        <v>92849469</v>
      </c>
      <c r="AJ1884">
        <v>1660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">
      <c r="A1885">
        <f>ROW(Source!A1223)</f>
        <v>1223</v>
      </c>
      <c r="B1885">
        <v>92849478</v>
      </c>
      <c r="C1885">
        <v>92849465</v>
      </c>
      <c r="D1885">
        <v>49673715</v>
      </c>
      <c r="E1885">
        <v>1</v>
      </c>
      <c r="F1885">
        <v>1</v>
      </c>
      <c r="G1885">
        <v>1</v>
      </c>
      <c r="H1885">
        <v>2</v>
      </c>
      <c r="I1885" t="s">
        <v>937</v>
      </c>
      <c r="J1885" t="s">
        <v>938</v>
      </c>
      <c r="K1885" t="s">
        <v>939</v>
      </c>
      <c r="L1885">
        <v>1367</v>
      </c>
      <c r="N1885">
        <v>1011</v>
      </c>
      <c r="O1885" t="s">
        <v>921</v>
      </c>
      <c r="P1885" t="s">
        <v>921</v>
      </c>
      <c r="Q1885">
        <v>1</v>
      </c>
      <c r="X1885">
        <v>0.06</v>
      </c>
      <c r="Y1885">
        <v>0</v>
      </c>
      <c r="Z1885">
        <v>8.1</v>
      </c>
      <c r="AA1885">
        <v>0</v>
      </c>
      <c r="AB1885">
        <v>0</v>
      </c>
      <c r="AC1885">
        <v>0</v>
      </c>
      <c r="AD1885">
        <v>1</v>
      </c>
      <c r="AE1885">
        <v>0</v>
      </c>
      <c r="AF1885" t="s">
        <v>25</v>
      </c>
      <c r="AG1885">
        <v>6.3E-2</v>
      </c>
      <c r="AH1885">
        <v>2</v>
      </c>
      <c r="AI1885">
        <v>92849470</v>
      </c>
      <c r="AJ1885">
        <v>1661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">
      <c r="A1886">
        <f>ROW(Source!A1223)</f>
        <v>1223</v>
      </c>
      <c r="B1886">
        <v>92849479</v>
      </c>
      <c r="C1886">
        <v>92849465</v>
      </c>
      <c r="D1886">
        <v>49524301</v>
      </c>
      <c r="E1886">
        <v>1</v>
      </c>
      <c r="F1886">
        <v>1</v>
      </c>
      <c r="G1886">
        <v>1</v>
      </c>
      <c r="H1886">
        <v>3</v>
      </c>
      <c r="I1886" t="s">
        <v>940</v>
      </c>
      <c r="J1886" t="s">
        <v>941</v>
      </c>
      <c r="K1886" t="s">
        <v>942</v>
      </c>
      <c r="L1886">
        <v>1348</v>
      </c>
      <c r="N1886">
        <v>1009</v>
      </c>
      <c r="O1886" t="s">
        <v>122</v>
      </c>
      <c r="P1886" t="s">
        <v>122</v>
      </c>
      <c r="Q1886">
        <v>1000</v>
      </c>
      <c r="X1886">
        <v>5.0000000000000002E-5</v>
      </c>
      <c r="Y1886">
        <v>10362</v>
      </c>
      <c r="Z1886">
        <v>0</v>
      </c>
      <c r="AA1886">
        <v>0</v>
      </c>
      <c r="AB1886">
        <v>0</v>
      </c>
      <c r="AC1886">
        <v>0</v>
      </c>
      <c r="AD1886">
        <v>1</v>
      </c>
      <c r="AE1886">
        <v>0</v>
      </c>
      <c r="AF1886" t="s">
        <v>6</v>
      </c>
      <c r="AG1886">
        <v>5.0000000000000002E-5</v>
      </c>
      <c r="AH1886">
        <v>2</v>
      </c>
      <c r="AI1886">
        <v>92849471</v>
      </c>
      <c r="AJ1886">
        <v>1662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">
      <c r="A1887">
        <f>ROW(Source!A1223)</f>
        <v>1223</v>
      </c>
      <c r="B1887">
        <v>92849480</v>
      </c>
      <c r="C1887">
        <v>92849465</v>
      </c>
      <c r="D1887">
        <v>49525488</v>
      </c>
      <c r="E1887">
        <v>1</v>
      </c>
      <c r="F1887">
        <v>1</v>
      </c>
      <c r="G1887">
        <v>1</v>
      </c>
      <c r="H1887">
        <v>3</v>
      </c>
      <c r="I1887" t="s">
        <v>928</v>
      </c>
      <c r="J1887" t="s">
        <v>929</v>
      </c>
      <c r="K1887" t="s">
        <v>930</v>
      </c>
      <c r="L1887">
        <v>1346</v>
      </c>
      <c r="N1887">
        <v>1009</v>
      </c>
      <c r="O1887" t="s">
        <v>931</v>
      </c>
      <c r="P1887" t="s">
        <v>931</v>
      </c>
      <c r="Q1887">
        <v>1</v>
      </c>
      <c r="X1887">
        <v>0.27</v>
      </c>
      <c r="Y1887">
        <v>9.0399999999999991</v>
      </c>
      <c r="Z1887">
        <v>0</v>
      </c>
      <c r="AA1887">
        <v>0</v>
      </c>
      <c r="AB1887">
        <v>0</v>
      </c>
      <c r="AC1887">
        <v>0</v>
      </c>
      <c r="AD1887">
        <v>1</v>
      </c>
      <c r="AE1887">
        <v>0</v>
      </c>
      <c r="AF1887" t="s">
        <v>6</v>
      </c>
      <c r="AG1887">
        <v>0.27</v>
      </c>
      <c r="AH1887">
        <v>2</v>
      </c>
      <c r="AI1887">
        <v>92849472</v>
      </c>
      <c r="AJ1887">
        <v>1663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">
      <c r="A1888">
        <f>ROW(Source!A1223)</f>
        <v>1223</v>
      </c>
      <c r="B1888">
        <v>92849481</v>
      </c>
      <c r="C1888">
        <v>92849465</v>
      </c>
      <c r="D1888">
        <v>49514616</v>
      </c>
      <c r="E1888">
        <v>70</v>
      </c>
      <c r="F1888">
        <v>1</v>
      </c>
      <c r="G1888">
        <v>1</v>
      </c>
      <c r="H1888">
        <v>3</v>
      </c>
      <c r="I1888" t="s">
        <v>989</v>
      </c>
      <c r="J1888" t="s">
        <v>6</v>
      </c>
      <c r="K1888" t="s">
        <v>990</v>
      </c>
      <c r="L1888">
        <v>1346</v>
      </c>
      <c r="N1888">
        <v>1009</v>
      </c>
      <c r="O1888" t="s">
        <v>931</v>
      </c>
      <c r="P1888" t="s">
        <v>931</v>
      </c>
      <c r="Q1888">
        <v>1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1</v>
      </c>
      <c r="AD1888">
        <v>0</v>
      </c>
      <c r="AE1888">
        <v>0</v>
      </c>
      <c r="AF1888" t="s">
        <v>6</v>
      </c>
      <c r="AG1888">
        <v>0</v>
      </c>
      <c r="AH1888">
        <v>3</v>
      </c>
      <c r="AI1888">
        <v>-1</v>
      </c>
      <c r="AJ1888" t="s">
        <v>6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">
      <c r="A1889">
        <f>ROW(Source!A1223)</f>
        <v>1223</v>
      </c>
      <c r="B1889">
        <v>92849482</v>
      </c>
      <c r="C1889">
        <v>92849465</v>
      </c>
      <c r="D1889">
        <v>49514654</v>
      </c>
      <c r="E1889">
        <v>70</v>
      </c>
      <c r="F1889">
        <v>1</v>
      </c>
      <c r="G1889">
        <v>1</v>
      </c>
      <c r="H1889">
        <v>3</v>
      </c>
      <c r="I1889" t="s">
        <v>1001</v>
      </c>
      <c r="J1889" t="s">
        <v>6</v>
      </c>
      <c r="K1889" t="s">
        <v>1002</v>
      </c>
      <c r="L1889">
        <v>1371</v>
      </c>
      <c r="N1889">
        <v>1013</v>
      </c>
      <c r="O1889" t="s">
        <v>22</v>
      </c>
      <c r="P1889" t="s">
        <v>22</v>
      </c>
      <c r="Q1889">
        <v>1</v>
      </c>
      <c r="X1889">
        <v>1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 t="s">
        <v>6</v>
      </c>
      <c r="AG1889">
        <v>1</v>
      </c>
      <c r="AH1889">
        <v>3</v>
      </c>
      <c r="AI1889">
        <v>-1</v>
      </c>
      <c r="AJ1889" t="s">
        <v>6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">
      <c r="A1890">
        <f>ROW(Source!A1225)</f>
        <v>1225</v>
      </c>
      <c r="B1890">
        <v>92849495</v>
      </c>
      <c r="C1890">
        <v>92849484</v>
      </c>
      <c r="D1890">
        <v>49510715</v>
      </c>
      <c r="E1890">
        <v>70</v>
      </c>
      <c r="F1890">
        <v>1</v>
      </c>
      <c r="G1890">
        <v>1</v>
      </c>
      <c r="H1890">
        <v>1</v>
      </c>
      <c r="I1890" t="s">
        <v>972</v>
      </c>
      <c r="J1890" t="s">
        <v>6</v>
      </c>
      <c r="K1890" t="s">
        <v>973</v>
      </c>
      <c r="L1890">
        <v>1191</v>
      </c>
      <c r="N1890">
        <v>1013</v>
      </c>
      <c r="O1890" t="s">
        <v>915</v>
      </c>
      <c r="P1890" t="s">
        <v>915</v>
      </c>
      <c r="Q1890">
        <v>1</v>
      </c>
      <c r="X1890">
        <v>28.2</v>
      </c>
      <c r="Y1890">
        <v>0</v>
      </c>
      <c r="Z1890">
        <v>0</v>
      </c>
      <c r="AA1890">
        <v>0</v>
      </c>
      <c r="AB1890">
        <v>8.5299999999999994</v>
      </c>
      <c r="AC1890">
        <v>0</v>
      </c>
      <c r="AD1890">
        <v>1</v>
      </c>
      <c r="AE1890">
        <v>1</v>
      </c>
      <c r="AF1890" t="s">
        <v>25</v>
      </c>
      <c r="AG1890">
        <v>29.61</v>
      </c>
      <c r="AH1890">
        <v>2</v>
      </c>
      <c r="AI1890">
        <v>92849485</v>
      </c>
      <c r="AJ1890">
        <v>1665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">
      <c r="A1891">
        <f>ROW(Source!A1225)</f>
        <v>1225</v>
      </c>
      <c r="B1891">
        <v>92849496</v>
      </c>
      <c r="C1891">
        <v>92849484</v>
      </c>
      <c r="D1891">
        <v>49510905</v>
      </c>
      <c r="E1891">
        <v>70</v>
      </c>
      <c r="F1891">
        <v>1</v>
      </c>
      <c r="G1891">
        <v>1</v>
      </c>
      <c r="H1891">
        <v>1</v>
      </c>
      <c r="I1891" t="s">
        <v>916</v>
      </c>
      <c r="J1891" t="s">
        <v>6</v>
      </c>
      <c r="K1891" t="s">
        <v>917</v>
      </c>
      <c r="L1891">
        <v>1191</v>
      </c>
      <c r="N1891">
        <v>1013</v>
      </c>
      <c r="O1891" t="s">
        <v>915</v>
      </c>
      <c r="P1891" t="s">
        <v>915</v>
      </c>
      <c r="Q1891">
        <v>1</v>
      </c>
      <c r="X1891">
        <v>0.02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1</v>
      </c>
      <c r="AE1891">
        <v>2</v>
      </c>
      <c r="AF1891" t="s">
        <v>25</v>
      </c>
      <c r="AG1891">
        <v>2.1000000000000001E-2</v>
      </c>
      <c r="AH1891">
        <v>2</v>
      </c>
      <c r="AI1891">
        <v>92849486</v>
      </c>
      <c r="AJ1891">
        <v>1666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">
      <c r="A1892">
        <f>ROW(Source!A1225)</f>
        <v>1225</v>
      </c>
      <c r="B1892">
        <v>92849497</v>
      </c>
      <c r="C1892">
        <v>92849484</v>
      </c>
      <c r="D1892">
        <v>49672703</v>
      </c>
      <c r="E1892">
        <v>1</v>
      </c>
      <c r="F1892">
        <v>1</v>
      </c>
      <c r="G1892">
        <v>1</v>
      </c>
      <c r="H1892">
        <v>2</v>
      </c>
      <c r="I1892" t="s">
        <v>955</v>
      </c>
      <c r="J1892" t="s">
        <v>956</v>
      </c>
      <c r="K1892" t="s">
        <v>957</v>
      </c>
      <c r="L1892">
        <v>1367</v>
      </c>
      <c r="N1892">
        <v>1011</v>
      </c>
      <c r="O1892" t="s">
        <v>921</v>
      </c>
      <c r="P1892" t="s">
        <v>921</v>
      </c>
      <c r="Q1892">
        <v>1</v>
      </c>
      <c r="X1892">
        <v>0.46</v>
      </c>
      <c r="Y1892">
        <v>0</v>
      </c>
      <c r="Z1892">
        <v>6.66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 t="s">
        <v>25</v>
      </c>
      <c r="AG1892">
        <v>0.48300000000000004</v>
      </c>
      <c r="AH1892">
        <v>2</v>
      </c>
      <c r="AI1892">
        <v>92849487</v>
      </c>
      <c r="AJ1892">
        <v>1667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">
      <c r="A1893">
        <f>ROW(Source!A1225)</f>
        <v>1225</v>
      </c>
      <c r="B1893">
        <v>92849498</v>
      </c>
      <c r="C1893">
        <v>92849484</v>
      </c>
      <c r="D1893">
        <v>49673503</v>
      </c>
      <c r="E1893">
        <v>1</v>
      </c>
      <c r="F1893">
        <v>1</v>
      </c>
      <c r="G1893">
        <v>1</v>
      </c>
      <c r="H1893">
        <v>2</v>
      </c>
      <c r="I1893" t="s">
        <v>925</v>
      </c>
      <c r="J1893" t="s">
        <v>926</v>
      </c>
      <c r="K1893" t="s">
        <v>927</v>
      </c>
      <c r="L1893">
        <v>1367</v>
      </c>
      <c r="N1893">
        <v>1011</v>
      </c>
      <c r="O1893" t="s">
        <v>921</v>
      </c>
      <c r="P1893" t="s">
        <v>921</v>
      </c>
      <c r="Q1893">
        <v>1</v>
      </c>
      <c r="X1893">
        <v>0.02</v>
      </c>
      <c r="Y1893">
        <v>0</v>
      </c>
      <c r="Z1893">
        <v>65.709999999999994</v>
      </c>
      <c r="AA1893">
        <v>11.6</v>
      </c>
      <c r="AB1893">
        <v>0</v>
      </c>
      <c r="AC1893">
        <v>0</v>
      </c>
      <c r="AD1893">
        <v>1</v>
      </c>
      <c r="AE1893">
        <v>0</v>
      </c>
      <c r="AF1893" t="s">
        <v>25</v>
      </c>
      <c r="AG1893">
        <v>2.1000000000000001E-2</v>
      </c>
      <c r="AH1893">
        <v>2</v>
      </c>
      <c r="AI1893">
        <v>92849488</v>
      </c>
      <c r="AJ1893">
        <v>1668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">
      <c r="A1894">
        <f>ROW(Source!A1225)</f>
        <v>1225</v>
      </c>
      <c r="B1894">
        <v>92849499</v>
      </c>
      <c r="C1894">
        <v>92849484</v>
      </c>
      <c r="D1894">
        <v>49523851</v>
      </c>
      <c r="E1894">
        <v>1</v>
      </c>
      <c r="F1894">
        <v>1</v>
      </c>
      <c r="G1894">
        <v>1</v>
      </c>
      <c r="H1894">
        <v>3</v>
      </c>
      <c r="I1894" t="s">
        <v>974</v>
      </c>
      <c r="J1894" t="s">
        <v>975</v>
      </c>
      <c r="K1894" t="s">
        <v>976</v>
      </c>
      <c r="L1894">
        <v>1346</v>
      </c>
      <c r="N1894">
        <v>1009</v>
      </c>
      <c r="O1894" t="s">
        <v>931</v>
      </c>
      <c r="P1894" t="s">
        <v>931</v>
      </c>
      <c r="Q1894">
        <v>1</v>
      </c>
      <c r="X1894">
        <v>1.0000000000000001E-5</v>
      </c>
      <c r="Y1894">
        <v>37.29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 t="s">
        <v>6</v>
      </c>
      <c r="AG1894">
        <v>1.0000000000000001E-5</v>
      </c>
      <c r="AH1894">
        <v>2</v>
      </c>
      <c r="AI1894">
        <v>92849489</v>
      </c>
      <c r="AJ1894">
        <v>1669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">
      <c r="A1895">
        <f>ROW(Source!A1225)</f>
        <v>1225</v>
      </c>
      <c r="B1895">
        <v>92849500</v>
      </c>
      <c r="C1895">
        <v>92849484</v>
      </c>
      <c r="D1895">
        <v>49525488</v>
      </c>
      <c r="E1895">
        <v>1</v>
      </c>
      <c r="F1895">
        <v>1</v>
      </c>
      <c r="G1895">
        <v>1</v>
      </c>
      <c r="H1895">
        <v>3</v>
      </c>
      <c r="I1895" t="s">
        <v>928</v>
      </c>
      <c r="J1895" t="s">
        <v>929</v>
      </c>
      <c r="K1895" t="s">
        <v>930</v>
      </c>
      <c r="L1895">
        <v>1346</v>
      </c>
      <c r="N1895">
        <v>1009</v>
      </c>
      <c r="O1895" t="s">
        <v>931</v>
      </c>
      <c r="P1895" t="s">
        <v>931</v>
      </c>
      <c r="Q1895">
        <v>1</v>
      </c>
      <c r="X1895">
        <v>2</v>
      </c>
      <c r="Y1895">
        <v>9.0399999999999991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0</v>
      </c>
      <c r="AF1895" t="s">
        <v>6</v>
      </c>
      <c r="AG1895">
        <v>2</v>
      </c>
      <c r="AH1895">
        <v>2</v>
      </c>
      <c r="AI1895">
        <v>92849490</v>
      </c>
      <c r="AJ1895">
        <v>1670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">
      <c r="A1896">
        <f>ROW(Source!A1225)</f>
        <v>1225</v>
      </c>
      <c r="B1896">
        <v>92849501</v>
      </c>
      <c r="C1896">
        <v>92849484</v>
      </c>
      <c r="D1896">
        <v>49526492</v>
      </c>
      <c r="E1896">
        <v>1</v>
      </c>
      <c r="F1896">
        <v>1</v>
      </c>
      <c r="G1896">
        <v>1</v>
      </c>
      <c r="H1896">
        <v>3</v>
      </c>
      <c r="I1896" t="s">
        <v>932</v>
      </c>
      <c r="J1896" t="s">
        <v>933</v>
      </c>
      <c r="K1896" t="s">
        <v>934</v>
      </c>
      <c r="L1896">
        <v>1346</v>
      </c>
      <c r="N1896">
        <v>1009</v>
      </c>
      <c r="O1896" t="s">
        <v>931</v>
      </c>
      <c r="P1896" t="s">
        <v>931</v>
      </c>
      <c r="Q1896">
        <v>1</v>
      </c>
      <c r="X1896">
        <v>2.2000000000000002</v>
      </c>
      <c r="Y1896">
        <v>23.09</v>
      </c>
      <c r="Z1896">
        <v>0</v>
      </c>
      <c r="AA1896">
        <v>0</v>
      </c>
      <c r="AB1896">
        <v>0</v>
      </c>
      <c r="AC1896">
        <v>0</v>
      </c>
      <c r="AD1896">
        <v>1</v>
      </c>
      <c r="AE1896">
        <v>0</v>
      </c>
      <c r="AF1896" t="s">
        <v>6</v>
      </c>
      <c r="AG1896">
        <v>2.2000000000000002</v>
      </c>
      <c r="AH1896">
        <v>2</v>
      </c>
      <c r="AI1896">
        <v>92849491</v>
      </c>
      <c r="AJ1896">
        <v>1671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">
      <c r="A1897">
        <f>ROW(Source!A1225)</f>
        <v>1225</v>
      </c>
      <c r="B1897">
        <v>92849502</v>
      </c>
      <c r="C1897">
        <v>92849484</v>
      </c>
      <c r="D1897">
        <v>49554500</v>
      </c>
      <c r="E1897">
        <v>1</v>
      </c>
      <c r="F1897">
        <v>1</v>
      </c>
      <c r="G1897">
        <v>1</v>
      </c>
      <c r="H1897">
        <v>3</v>
      </c>
      <c r="I1897" t="s">
        <v>977</v>
      </c>
      <c r="J1897" t="s">
        <v>978</v>
      </c>
      <c r="K1897" t="s">
        <v>979</v>
      </c>
      <c r="L1897">
        <v>1346</v>
      </c>
      <c r="N1897">
        <v>1009</v>
      </c>
      <c r="O1897" t="s">
        <v>931</v>
      </c>
      <c r="P1897" t="s">
        <v>931</v>
      </c>
      <c r="Q1897">
        <v>1</v>
      </c>
      <c r="X1897">
        <v>0.01</v>
      </c>
      <c r="Y1897">
        <v>15.12</v>
      </c>
      <c r="Z1897">
        <v>0</v>
      </c>
      <c r="AA1897">
        <v>0</v>
      </c>
      <c r="AB1897">
        <v>0</v>
      </c>
      <c r="AC1897">
        <v>0</v>
      </c>
      <c r="AD1897">
        <v>1</v>
      </c>
      <c r="AE1897">
        <v>0</v>
      </c>
      <c r="AF1897" t="s">
        <v>6</v>
      </c>
      <c r="AG1897">
        <v>0.01</v>
      </c>
      <c r="AH1897">
        <v>2</v>
      </c>
      <c r="AI1897">
        <v>92849492</v>
      </c>
      <c r="AJ1897">
        <v>1672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">
      <c r="A1898">
        <f>ROW(Source!A1225)</f>
        <v>1225</v>
      </c>
      <c r="B1898">
        <v>92849503</v>
      </c>
      <c r="C1898">
        <v>92849484</v>
      </c>
      <c r="D1898">
        <v>49555191</v>
      </c>
      <c r="E1898">
        <v>1</v>
      </c>
      <c r="F1898">
        <v>1</v>
      </c>
      <c r="G1898">
        <v>1</v>
      </c>
      <c r="H1898">
        <v>3</v>
      </c>
      <c r="I1898" t="s">
        <v>980</v>
      </c>
      <c r="J1898" t="s">
        <v>981</v>
      </c>
      <c r="K1898" t="s">
        <v>982</v>
      </c>
      <c r="L1898">
        <v>1346</v>
      </c>
      <c r="N1898">
        <v>1009</v>
      </c>
      <c r="O1898" t="s">
        <v>931</v>
      </c>
      <c r="P1898" t="s">
        <v>931</v>
      </c>
      <c r="Q1898">
        <v>1</v>
      </c>
      <c r="X1898">
        <v>0.01</v>
      </c>
      <c r="Y1898">
        <v>32.6</v>
      </c>
      <c r="Z1898">
        <v>0</v>
      </c>
      <c r="AA1898">
        <v>0</v>
      </c>
      <c r="AB1898">
        <v>0</v>
      </c>
      <c r="AC1898">
        <v>0</v>
      </c>
      <c r="AD1898">
        <v>1</v>
      </c>
      <c r="AE1898">
        <v>0</v>
      </c>
      <c r="AF1898" t="s">
        <v>6</v>
      </c>
      <c r="AG1898">
        <v>0.01</v>
      </c>
      <c r="AH1898">
        <v>2</v>
      </c>
      <c r="AI1898">
        <v>92849493</v>
      </c>
      <c r="AJ1898">
        <v>1673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">
      <c r="A1899">
        <f>ROW(Source!A1225)</f>
        <v>1225</v>
      </c>
      <c r="B1899">
        <v>92849504</v>
      </c>
      <c r="C1899">
        <v>92849484</v>
      </c>
      <c r="D1899">
        <v>49514638</v>
      </c>
      <c r="E1899">
        <v>70</v>
      </c>
      <c r="F1899">
        <v>1</v>
      </c>
      <c r="G1899">
        <v>1</v>
      </c>
      <c r="H1899">
        <v>3</v>
      </c>
      <c r="I1899" t="s">
        <v>1003</v>
      </c>
      <c r="J1899" t="s">
        <v>6</v>
      </c>
      <c r="K1899" t="s">
        <v>1004</v>
      </c>
      <c r="L1899">
        <v>1371</v>
      </c>
      <c r="N1899">
        <v>1013</v>
      </c>
      <c r="O1899" t="s">
        <v>22</v>
      </c>
      <c r="P1899" t="s">
        <v>22</v>
      </c>
      <c r="Q1899">
        <v>1</v>
      </c>
      <c r="X1899">
        <v>10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 t="s">
        <v>6</v>
      </c>
      <c r="AG1899">
        <v>10</v>
      </c>
      <c r="AH1899">
        <v>3</v>
      </c>
      <c r="AI1899">
        <v>-1</v>
      </c>
      <c r="AJ1899" t="s">
        <v>6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">
      <c r="A1900">
        <f>ROW(Source!A1227)</f>
        <v>1227</v>
      </c>
      <c r="B1900">
        <v>92849521</v>
      </c>
      <c r="C1900">
        <v>92849506</v>
      </c>
      <c r="D1900">
        <v>49510719</v>
      </c>
      <c r="E1900">
        <v>70</v>
      </c>
      <c r="F1900">
        <v>1</v>
      </c>
      <c r="G1900">
        <v>1</v>
      </c>
      <c r="H1900">
        <v>1</v>
      </c>
      <c r="I1900" t="s">
        <v>953</v>
      </c>
      <c r="J1900" t="s">
        <v>6</v>
      </c>
      <c r="K1900" t="s">
        <v>954</v>
      </c>
      <c r="L1900">
        <v>1191</v>
      </c>
      <c r="N1900">
        <v>1013</v>
      </c>
      <c r="O1900" t="s">
        <v>915</v>
      </c>
      <c r="P1900" t="s">
        <v>915</v>
      </c>
      <c r="Q1900">
        <v>1</v>
      </c>
      <c r="X1900">
        <v>122</v>
      </c>
      <c r="Y1900">
        <v>0</v>
      </c>
      <c r="Z1900">
        <v>0</v>
      </c>
      <c r="AA1900">
        <v>0</v>
      </c>
      <c r="AB1900">
        <v>8.74</v>
      </c>
      <c r="AC1900">
        <v>0</v>
      </c>
      <c r="AD1900">
        <v>1</v>
      </c>
      <c r="AE1900">
        <v>1</v>
      </c>
      <c r="AF1900" t="s">
        <v>25</v>
      </c>
      <c r="AG1900">
        <v>128.1</v>
      </c>
      <c r="AH1900">
        <v>2</v>
      </c>
      <c r="AI1900">
        <v>92849507</v>
      </c>
      <c r="AJ1900">
        <v>1675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">
      <c r="A1901">
        <f>ROW(Source!A1227)</f>
        <v>1227</v>
      </c>
      <c r="B1901">
        <v>92849522</v>
      </c>
      <c r="C1901">
        <v>92849506</v>
      </c>
      <c r="D1901">
        <v>49510905</v>
      </c>
      <c r="E1901">
        <v>70</v>
      </c>
      <c r="F1901">
        <v>1</v>
      </c>
      <c r="G1901">
        <v>1</v>
      </c>
      <c r="H1901">
        <v>1</v>
      </c>
      <c r="I1901" t="s">
        <v>916</v>
      </c>
      <c r="J1901" t="s">
        <v>6</v>
      </c>
      <c r="K1901" t="s">
        <v>917</v>
      </c>
      <c r="L1901">
        <v>1191</v>
      </c>
      <c r="N1901">
        <v>1013</v>
      </c>
      <c r="O1901" t="s">
        <v>915</v>
      </c>
      <c r="P1901" t="s">
        <v>915</v>
      </c>
      <c r="Q1901">
        <v>1</v>
      </c>
      <c r="X1901">
        <v>0.64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1</v>
      </c>
      <c r="AE1901">
        <v>2</v>
      </c>
      <c r="AF1901" t="s">
        <v>25</v>
      </c>
      <c r="AG1901">
        <v>0.67200000000000004</v>
      </c>
      <c r="AH1901">
        <v>2</v>
      </c>
      <c r="AI1901">
        <v>92849508</v>
      </c>
      <c r="AJ1901">
        <v>1676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">
      <c r="A1902">
        <f>ROW(Source!A1227)</f>
        <v>1227</v>
      </c>
      <c r="B1902">
        <v>92849523</v>
      </c>
      <c r="C1902">
        <v>92849506</v>
      </c>
      <c r="D1902">
        <v>49672573</v>
      </c>
      <c r="E1902">
        <v>1</v>
      </c>
      <c r="F1902">
        <v>1</v>
      </c>
      <c r="G1902">
        <v>1</v>
      </c>
      <c r="H1902">
        <v>2</v>
      </c>
      <c r="I1902" t="s">
        <v>918</v>
      </c>
      <c r="J1902" t="s">
        <v>919</v>
      </c>
      <c r="K1902" t="s">
        <v>920</v>
      </c>
      <c r="L1902">
        <v>1367</v>
      </c>
      <c r="N1902">
        <v>1011</v>
      </c>
      <c r="O1902" t="s">
        <v>921</v>
      </c>
      <c r="P1902" t="s">
        <v>921</v>
      </c>
      <c r="Q1902">
        <v>1</v>
      </c>
      <c r="X1902">
        <v>0.25</v>
      </c>
      <c r="Y1902">
        <v>0</v>
      </c>
      <c r="Z1902">
        <v>115.4</v>
      </c>
      <c r="AA1902">
        <v>13.5</v>
      </c>
      <c r="AB1902">
        <v>0</v>
      </c>
      <c r="AC1902">
        <v>0</v>
      </c>
      <c r="AD1902">
        <v>1</v>
      </c>
      <c r="AE1902">
        <v>0</v>
      </c>
      <c r="AF1902" t="s">
        <v>25</v>
      </c>
      <c r="AG1902">
        <v>0.26250000000000001</v>
      </c>
      <c r="AH1902">
        <v>2</v>
      </c>
      <c r="AI1902">
        <v>92849509</v>
      </c>
      <c r="AJ1902">
        <v>1677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">
      <c r="A1903">
        <f>ROW(Source!A1227)</f>
        <v>1227</v>
      </c>
      <c r="B1903">
        <v>92849524</v>
      </c>
      <c r="C1903">
        <v>92849506</v>
      </c>
      <c r="D1903">
        <v>49672695</v>
      </c>
      <c r="E1903">
        <v>1</v>
      </c>
      <c r="F1903">
        <v>1</v>
      </c>
      <c r="G1903">
        <v>1</v>
      </c>
      <c r="H1903">
        <v>2</v>
      </c>
      <c r="I1903" t="s">
        <v>922</v>
      </c>
      <c r="J1903" t="s">
        <v>923</v>
      </c>
      <c r="K1903" t="s">
        <v>924</v>
      </c>
      <c r="L1903">
        <v>1367</v>
      </c>
      <c r="N1903">
        <v>1011</v>
      </c>
      <c r="O1903" t="s">
        <v>921</v>
      </c>
      <c r="P1903" t="s">
        <v>921</v>
      </c>
      <c r="Q1903">
        <v>1</v>
      </c>
      <c r="X1903">
        <v>17.649999999999999</v>
      </c>
      <c r="Y1903">
        <v>0</v>
      </c>
      <c r="Z1903">
        <v>3.12</v>
      </c>
      <c r="AA1903">
        <v>0</v>
      </c>
      <c r="AB1903">
        <v>0</v>
      </c>
      <c r="AC1903">
        <v>0</v>
      </c>
      <c r="AD1903">
        <v>1</v>
      </c>
      <c r="AE1903">
        <v>0</v>
      </c>
      <c r="AF1903" t="s">
        <v>25</v>
      </c>
      <c r="AG1903">
        <v>18.532499999999999</v>
      </c>
      <c r="AH1903">
        <v>2</v>
      </c>
      <c r="AI1903">
        <v>92849510</v>
      </c>
      <c r="AJ1903">
        <v>1678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">
      <c r="A1904">
        <f>ROW(Source!A1227)</f>
        <v>1227</v>
      </c>
      <c r="B1904">
        <v>92849525</v>
      </c>
      <c r="C1904">
        <v>92849506</v>
      </c>
      <c r="D1904">
        <v>49672703</v>
      </c>
      <c r="E1904">
        <v>1</v>
      </c>
      <c r="F1904">
        <v>1</v>
      </c>
      <c r="G1904">
        <v>1</v>
      </c>
      <c r="H1904">
        <v>2</v>
      </c>
      <c r="I1904" t="s">
        <v>955</v>
      </c>
      <c r="J1904" t="s">
        <v>956</v>
      </c>
      <c r="K1904" t="s">
        <v>957</v>
      </c>
      <c r="L1904">
        <v>1367</v>
      </c>
      <c r="N1904">
        <v>1011</v>
      </c>
      <c r="O1904" t="s">
        <v>921</v>
      </c>
      <c r="P1904" t="s">
        <v>921</v>
      </c>
      <c r="Q1904">
        <v>1</v>
      </c>
      <c r="X1904">
        <v>0.23</v>
      </c>
      <c r="Y1904">
        <v>0</v>
      </c>
      <c r="Z1904">
        <v>6.66</v>
      </c>
      <c r="AA1904">
        <v>0</v>
      </c>
      <c r="AB1904">
        <v>0</v>
      </c>
      <c r="AC1904">
        <v>0</v>
      </c>
      <c r="AD1904">
        <v>1</v>
      </c>
      <c r="AE1904">
        <v>0</v>
      </c>
      <c r="AF1904" t="s">
        <v>25</v>
      </c>
      <c r="AG1904">
        <v>0.24150000000000002</v>
      </c>
      <c r="AH1904">
        <v>2</v>
      </c>
      <c r="AI1904">
        <v>92849511</v>
      </c>
      <c r="AJ1904">
        <v>1679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">
      <c r="A1905">
        <f>ROW(Source!A1227)</f>
        <v>1227</v>
      </c>
      <c r="B1905">
        <v>92849526</v>
      </c>
      <c r="C1905">
        <v>92849506</v>
      </c>
      <c r="D1905">
        <v>49673503</v>
      </c>
      <c r="E1905">
        <v>1</v>
      </c>
      <c r="F1905">
        <v>1</v>
      </c>
      <c r="G1905">
        <v>1</v>
      </c>
      <c r="H1905">
        <v>2</v>
      </c>
      <c r="I1905" t="s">
        <v>925</v>
      </c>
      <c r="J1905" t="s">
        <v>926</v>
      </c>
      <c r="K1905" t="s">
        <v>927</v>
      </c>
      <c r="L1905">
        <v>1367</v>
      </c>
      <c r="N1905">
        <v>1011</v>
      </c>
      <c r="O1905" t="s">
        <v>921</v>
      </c>
      <c r="P1905" t="s">
        <v>921</v>
      </c>
      <c r="Q1905">
        <v>1</v>
      </c>
      <c r="X1905">
        <v>0.39</v>
      </c>
      <c r="Y1905">
        <v>0</v>
      </c>
      <c r="Z1905">
        <v>65.709999999999994</v>
      </c>
      <c r="AA1905">
        <v>11.6</v>
      </c>
      <c r="AB1905">
        <v>0</v>
      </c>
      <c r="AC1905">
        <v>0</v>
      </c>
      <c r="AD1905">
        <v>1</v>
      </c>
      <c r="AE1905">
        <v>0</v>
      </c>
      <c r="AF1905" t="s">
        <v>25</v>
      </c>
      <c r="AG1905">
        <v>0.40950000000000003</v>
      </c>
      <c r="AH1905">
        <v>2</v>
      </c>
      <c r="AI1905">
        <v>92849512</v>
      </c>
      <c r="AJ1905">
        <v>1680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">
      <c r="A1906">
        <f>ROW(Source!A1227)</f>
        <v>1227</v>
      </c>
      <c r="B1906">
        <v>92849527</v>
      </c>
      <c r="C1906">
        <v>92849506</v>
      </c>
      <c r="D1906">
        <v>49673715</v>
      </c>
      <c r="E1906">
        <v>1</v>
      </c>
      <c r="F1906">
        <v>1</v>
      </c>
      <c r="G1906">
        <v>1</v>
      </c>
      <c r="H1906">
        <v>2</v>
      </c>
      <c r="I1906" t="s">
        <v>937</v>
      </c>
      <c r="J1906" t="s">
        <v>938</v>
      </c>
      <c r="K1906" t="s">
        <v>939</v>
      </c>
      <c r="L1906">
        <v>1367</v>
      </c>
      <c r="N1906">
        <v>1011</v>
      </c>
      <c r="O1906" t="s">
        <v>921</v>
      </c>
      <c r="P1906" t="s">
        <v>921</v>
      </c>
      <c r="Q1906">
        <v>1</v>
      </c>
      <c r="X1906">
        <v>1.33</v>
      </c>
      <c r="Y1906">
        <v>0</v>
      </c>
      <c r="Z1906">
        <v>8.1</v>
      </c>
      <c r="AA1906">
        <v>0</v>
      </c>
      <c r="AB1906">
        <v>0</v>
      </c>
      <c r="AC1906">
        <v>0</v>
      </c>
      <c r="AD1906">
        <v>1</v>
      </c>
      <c r="AE1906">
        <v>0</v>
      </c>
      <c r="AF1906" t="s">
        <v>25</v>
      </c>
      <c r="AG1906">
        <v>1.3965000000000001</v>
      </c>
      <c r="AH1906">
        <v>2</v>
      </c>
      <c r="AI1906">
        <v>92849513</v>
      </c>
      <c r="AJ1906">
        <v>1681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">
      <c r="A1907">
        <f>ROW(Source!A1227)</f>
        <v>1227</v>
      </c>
      <c r="B1907">
        <v>92849528</v>
      </c>
      <c r="C1907">
        <v>92849506</v>
      </c>
      <c r="D1907">
        <v>49521144</v>
      </c>
      <c r="E1907">
        <v>1</v>
      </c>
      <c r="F1907">
        <v>1</v>
      </c>
      <c r="G1907">
        <v>1</v>
      </c>
      <c r="H1907">
        <v>3</v>
      </c>
      <c r="I1907" t="s">
        <v>958</v>
      </c>
      <c r="J1907" t="s">
        <v>959</v>
      </c>
      <c r="K1907" t="s">
        <v>960</v>
      </c>
      <c r="L1907">
        <v>1348</v>
      </c>
      <c r="N1907">
        <v>1009</v>
      </c>
      <c r="O1907" t="s">
        <v>122</v>
      </c>
      <c r="P1907" t="s">
        <v>122</v>
      </c>
      <c r="Q1907">
        <v>1000</v>
      </c>
      <c r="X1907">
        <v>8.4000000000000003E-4</v>
      </c>
      <c r="Y1907">
        <v>26499</v>
      </c>
      <c r="Z1907">
        <v>0</v>
      </c>
      <c r="AA1907">
        <v>0</v>
      </c>
      <c r="AB1907">
        <v>0</v>
      </c>
      <c r="AC1907">
        <v>0</v>
      </c>
      <c r="AD1907">
        <v>1</v>
      </c>
      <c r="AE1907">
        <v>0</v>
      </c>
      <c r="AF1907" t="s">
        <v>6</v>
      </c>
      <c r="AG1907">
        <v>8.4000000000000003E-4</v>
      </c>
      <c r="AH1907">
        <v>2</v>
      </c>
      <c r="AI1907">
        <v>92849514</v>
      </c>
      <c r="AJ1907">
        <v>1682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">
      <c r="A1908">
        <f>ROW(Source!A1227)</f>
        <v>1227</v>
      </c>
      <c r="B1908">
        <v>92849529</v>
      </c>
      <c r="C1908">
        <v>92849506</v>
      </c>
      <c r="D1908">
        <v>49524301</v>
      </c>
      <c r="E1908">
        <v>1</v>
      </c>
      <c r="F1908">
        <v>1</v>
      </c>
      <c r="G1908">
        <v>1</v>
      </c>
      <c r="H1908">
        <v>3</v>
      </c>
      <c r="I1908" t="s">
        <v>940</v>
      </c>
      <c r="J1908" t="s">
        <v>941</v>
      </c>
      <c r="K1908" t="s">
        <v>942</v>
      </c>
      <c r="L1908">
        <v>1348</v>
      </c>
      <c r="N1908">
        <v>1009</v>
      </c>
      <c r="O1908" t="s">
        <v>122</v>
      </c>
      <c r="P1908" t="s">
        <v>122</v>
      </c>
      <c r="Q1908">
        <v>1000</v>
      </c>
      <c r="X1908">
        <v>3.8999999999999999E-4</v>
      </c>
      <c r="Y1908">
        <v>10362</v>
      </c>
      <c r="Z1908">
        <v>0</v>
      </c>
      <c r="AA1908">
        <v>0</v>
      </c>
      <c r="AB1908">
        <v>0</v>
      </c>
      <c r="AC1908">
        <v>0</v>
      </c>
      <c r="AD1908">
        <v>1</v>
      </c>
      <c r="AE1908">
        <v>0</v>
      </c>
      <c r="AF1908" t="s">
        <v>6</v>
      </c>
      <c r="AG1908">
        <v>3.8999999999999999E-4</v>
      </c>
      <c r="AH1908">
        <v>2</v>
      </c>
      <c r="AI1908">
        <v>92849515</v>
      </c>
      <c r="AJ1908">
        <v>1683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">
      <c r="A1909">
        <f>ROW(Source!A1227)</f>
        <v>1227</v>
      </c>
      <c r="B1909">
        <v>92849530</v>
      </c>
      <c r="C1909">
        <v>92849506</v>
      </c>
      <c r="D1909">
        <v>49525488</v>
      </c>
      <c r="E1909">
        <v>1</v>
      </c>
      <c r="F1909">
        <v>1</v>
      </c>
      <c r="G1909">
        <v>1</v>
      </c>
      <c r="H1909">
        <v>3</v>
      </c>
      <c r="I1909" t="s">
        <v>928</v>
      </c>
      <c r="J1909" t="s">
        <v>929</v>
      </c>
      <c r="K1909" t="s">
        <v>930</v>
      </c>
      <c r="L1909">
        <v>1346</v>
      </c>
      <c r="N1909">
        <v>1009</v>
      </c>
      <c r="O1909" t="s">
        <v>931</v>
      </c>
      <c r="P1909" t="s">
        <v>931</v>
      </c>
      <c r="Q1909">
        <v>1</v>
      </c>
      <c r="X1909">
        <v>11</v>
      </c>
      <c r="Y1909">
        <v>9.0399999999999991</v>
      </c>
      <c r="Z1909">
        <v>0</v>
      </c>
      <c r="AA1909">
        <v>0</v>
      </c>
      <c r="AB1909">
        <v>0</v>
      </c>
      <c r="AC1909">
        <v>0</v>
      </c>
      <c r="AD1909">
        <v>1</v>
      </c>
      <c r="AE1909">
        <v>0</v>
      </c>
      <c r="AF1909" t="s">
        <v>6</v>
      </c>
      <c r="AG1909">
        <v>11</v>
      </c>
      <c r="AH1909">
        <v>2</v>
      </c>
      <c r="AI1909">
        <v>92849516</v>
      </c>
      <c r="AJ1909">
        <v>1684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">
      <c r="A1910">
        <f>ROW(Source!A1227)</f>
        <v>1227</v>
      </c>
      <c r="B1910">
        <v>92849531</v>
      </c>
      <c r="C1910">
        <v>92849506</v>
      </c>
      <c r="D1910">
        <v>49526492</v>
      </c>
      <c r="E1910">
        <v>1</v>
      </c>
      <c r="F1910">
        <v>1</v>
      </c>
      <c r="G1910">
        <v>1</v>
      </c>
      <c r="H1910">
        <v>3</v>
      </c>
      <c r="I1910" t="s">
        <v>932</v>
      </c>
      <c r="J1910" t="s">
        <v>933</v>
      </c>
      <c r="K1910" t="s">
        <v>934</v>
      </c>
      <c r="L1910">
        <v>1346</v>
      </c>
      <c r="N1910">
        <v>1009</v>
      </c>
      <c r="O1910" t="s">
        <v>931</v>
      </c>
      <c r="P1910" t="s">
        <v>931</v>
      </c>
      <c r="Q1910">
        <v>1</v>
      </c>
      <c r="X1910">
        <v>7.58</v>
      </c>
      <c r="Y1910">
        <v>23.09</v>
      </c>
      <c r="Z1910">
        <v>0</v>
      </c>
      <c r="AA1910">
        <v>0</v>
      </c>
      <c r="AB1910">
        <v>0</v>
      </c>
      <c r="AC1910">
        <v>0</v>
      </c>
      <c r="AD1910">
        <v>1</v>
      </c>
      <c r="AE1910">
        <v>0</v>
      </c>
      <c r="AF1910" t="s">
        <v>6</v>
      </c>
      <c r="AG1910">
        <v>7.58</v>
      </c>
      <c r="AH1910">
        <v>2</v>
      </c>
      <c r="AI1910">
        <v>92849517</v>
      </c>
      <c r="AJ1910">
        <v>1685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">
      <c r="A1911">
        <f>ROW(Source!A1227)</f>
        <v>1227</v>
      </c>
      <c r="B1911">
        <v>92849532</v>
      </c>
      <c r="C1911">
        <v>92849506</v>
      </c>
      <c r="D1911">
        <v>49512814</v>
      </c>
      <c r="E1911">
        <v>70</v>
      </c>
      <c r="F1911">
        <v>1</v>
      </c>
      <c r="G1911">
        <v>1</v>
      </c>
      <c r="H1911">
        <v>3</v>
      </c>
      <c r="I1911" t="s">
        <v>985</v>
      </c>
      <c r="J1911" t="s">
        <v>6</v>
      </c>
      <c r="K1911" t="s">
        <v>986</v>
      </c>
      <c r="L1911">
        <v>1327</v>
      </c>
      <c r="N1911">
        <v>1005</v>
      </c>
      <c r="O1911" t="s">
        <v>57</v>
      </c>
      <c r="P1911" t="s">
        <v>57</v>
      </c>
      <c r="Q1911">
        <v>1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1</v>
      </c>
      <c r="AD1911">
        <v>0</v>
      </c>
      <c r="AE1911">
        <v>0</v>
      </c>
      <c r="AF1911" t="s">
        <v>6</v>
      </c>
      <c r="AG1911">
        <v>0</v>
      </c>
      <c r="AH1911">
        <v>3</v>
      </c>
      <c r="AI1911">
        <v>-1</v>
      </c>
      <c r="AJ1911" t="s">
        <v>6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">
      <c r="A1912">
        <f>ROW(Source!A1227)</f>
        <v>1227</v>
      </c>
      <c r="B1912">
        <v>92849533</v>
      </c>
      <c r="C1912">
        <v>92849506</v>
      </c>
      <c r="D1912">
        <v>49555131</v>
      </c>
      <c r="E1912">
        <v>1</v>
      </c>
      <c r="F1912">
        <v>1</v>
      </c>
      <c r="G1912">
        <v>1</v>
      </c>
      <c r="H1912">
        <v>3</v>
      </c>
      <c r="I1912" t="s">
        <v>961</v>
      </c>
      <c r="J1912" t="s">
        <v>962</v>
      </c>
      <c r="K1912" t="s">
        <v>963</v>
      </c>
      <c r="L1912">
        <v>1348</v>
      </c>
      <c r="N1912">
        <v>1009</v>
      </c>
      <c r="O1912" t="s">
        <v>122</v>
      </c>
      <c r="P1912" t="s">
        <v>122</v>
      </c>
      <c r="Q1912">
        <v>1000</v>
      </c>
      <c r="X1912">
        <v>5.13E-3</v>
      </c>
      <c r="Y1912">
        <v>17183</v>
      </c>
      <c r="Z1912">
        <v>0</v>
      </c>
      <c r="AA1912">
        <v>0</v>
      </c>
      <c r="AB1912">
        <v>0</v>
      </c>
      <c r="AC1912">
        <v>0</v>
      </c>
      <c r="AD1912">
        <v>1</v>
      </c>
      <c r="AE1912">
        <v>0</v>
      </c>
      <c r="AF1912" t="s">
        <v>6</v>
      </c>
      <c r="AG1912">
        <v>5.13E-3</v>
      </c>
      <c r="AH1912">
        <v>2</v>
      </c>
      <c r="AI1912">
        <v>92849519</v>
      </c>
      <c r="AJ1912">
        <v>1687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">
      <c r="A1913">
        <f>ROW(Source!A1227)</f>
        <v>1227</v>
      </c>
      <c r="B1913">
        <v>92849534</v>
      </c>
      <c r="C1913">
        <v>92849506</v>
      </c>
      <c r="D1913">
        <v>49514607</v>
      </c>
      <c r="E1913">
        <v>70</v>
      </c>
      <c r="F1913">
        <v>1</v>
      </c>
      <c r="G1913">
        <v>1</v>
      </c>
      <c r="H1913">
        <v>3</v>
      </c>
      <c r="I1913" t="s">
        <v>987</v>
      </c>
      <c r="J1913" t="s">
        <v>6</v>
      </c>
      <c r="K1913" t="s">
        <v>988</v>
      </c>
      <c r="L1913">
        <v>1327</v>
      </c>
      <c r="N1913">
        <v>1005</v>
      </c>
      <c r="O1913" t="s">
        <v>57</v>
      </c>
      <c r="P1913" t="s">
        <v>57</v>
      </c>
      <c r="Q1913">
        <v>1</v>
      </c>
      <c r="X1913">
        <v>100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 t="s">
        <v>6</v>
      </c>
      <c r="AG1913">
        <v>100</v>
      </c>
      <c r="AH1913">
        <v>3</v>
      </c>
      <c r="AI1913">
        <v>-1</v>
      </c>
      <c r="AJ1913" t="s">
        <v>6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">
      <c r="A1914">
        <f>ROW(Source!A1227)</f>
        <v>1227</v>
      </c>
      <c r="B1914">
        <v>92849535</v>
      </c>
      <c r="C1914">
        <v>92849506</v>
      </c>
      <c r="D1914">
        <v>49514616</v>
      </c>
      <c r="E1914">
        <v>70</v>
      </c>
      <c r="F1914">
        <v>1</v>
      </c>
      <c r="G1914">
        <v>1</v>
      </c>
      <c r="H1914">
        <v>3</v>
      </c>
      <c r="I1914" t="s">
        <v>989</v>
      </c>
      <c r="J1914" t="s">
        <v>6</v>
      </c>
      <c r="K1914" t="s">
        <v>990</v>
      </c>
      <c r="L1914">
        <v>1346</v>
      </c>
      <c r="N1914">
        <v>1009</v>
      </c>
      <c r="O1914" t="s">
        <v>931</v>
      </c>
      <c r="P1914" t="s">
        <v>931</v>
      </c>
      <c r="Q1914">
        <v>1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1</v>
      </c>
      <c r="AD1914">
        <v>0</v>
      </c>
      <c r="AE1914">
        <v>0</v>
      </c>
      <c r="AF1914" t="s">
        <v>6</v>
      </c>
      <c r="AG1914">
        <v>0</v>
      </c>
      <c r="AH1914">
        <v>3</v>
      </c>
      <c r="AI1914">
        <v>-1</v>
      </c>
      <c r="AJ1914" t="s">
        <v>6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">
      <c r="A1915">
        <f>ROW(Source!A1227)</f>
        <v>1227</v>
      </c>
      <c r="B1915">
        <v>92849536</v>
      </c>
      <c r="C1915">
        <v>92849506</v>
      </c>
      <c r="D1915">
        <v>49514616</v>
      </c>
      <c r="E1915">
        <v>70</v>
      </c>
      <c r="F1915">
        <v>1</v>
      </c>
      <c r="G1915">
        <v>1</v>
      </c>
      <c r="H1915">
        <v>3</v>
      </c>
      <c r="I1915" t="s">
        <v>989</v>
      </c>
      <c r="J1915" t="s">
        <v>6</v>
      </c>
      <c r="K1915" t="s">
        <v>991</v>
      </c>
      <c r="L1915">
        <v>1371</v>
      </c>
      <c r="N1915">
        <v>1013</v>
      </c>
      <c r="O1915" t="s">
        <v>22</v>
      </c>
      <c r="P1915" t="s">
        <v>22</v>
      </c>
      <c r="Q1915">
        <v>1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1</v>
      </c>
      <c r="AD1915">
        <v>0</v>
      </c>
      <c r="AE1915">
        <v>0</v>
      </c>
      <c r="AF1915" t="s">
        <v>6</v>
      </c>
      <c r="AG1915">
        <v>0</v>
      </c>
      <c r="AH1915">
        <v>3</v>
      </c>
      <c r="AI1915">
        <v>-1</v>
      </c>
      <c r="AJ1915" t="s">
        <v>6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">
      <c r="A1916">
        <f>ROW(Source!A1227)</f>
        <v>1227</v>
      </c>
      <c r="B1916">
        <v>92849537</v>
      </c>
      <c r="C1916">
        <v>92849506</v>
      </c>
      <c r="D1916">
        <v>49514677</v>
      </c>
      <c r="E1916">
        <v>70</v>
      </c>
      <c r="F1916">
        <v>1</v>
      </c>
      <c r="G1916">
        <v>1</v>
      </c>
      <c r="H1916">
        <v>3</v>
      </c>
      <c r="I1916" t="s">
        <v>992</v>
      </c>
      <c r="J1916" t="s">
        <v>6</v>
      </c>
      <c r="K1916" t="s">
        <v>993</v>
      </c>
      <c r="L1916">
        <v>1371</v>
      </c>
      <c r="N1916">
        <v>1013</v>
      </c>
      <c r="O1916" t="s">
        <v>22</v>
      </c>
      <c r="P1916" t="s">
        <v>22</v>
      </c>
      <c r="Q1916">
        <v>1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1</v>
      </c>
      <c r="AD1916">
        <v>0</v>
      </c>
      <c r="AE1916">
        <v>0</v>
      </c>
      <c r="AF1916" t="s">
        <v>6</v>
      </c>
      <c r="AG1916">
        <v>0</v>
      </c>
      <c r="AH1916">
        <v>3</v>
      </c>
      <c r="AI1916">
        <v>-1</v>
      </c>
      <c r="AJ1916" t="s">
        <v>6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">
      <c r="A1917">
        <f>ROW(Source!A1227)</f>
        <v>1227</v>
      </c>
      <c r="B1917">
        <v>92849538</v>
      </c>
      <c r="C1917">
        <v>92849506</v>
      </c>
      <c r="D1917">
        <v>49514711</v>
      </c>
      <c r="E1917">
        <v>70</v>
      </c>
      <c r="F1917">
        <v>1</v>
      </c>
      <c r="G1917">
        <v>1</v>
      </c>
      <c r="H1917">
        <v>3</v>
      </c>
      <c r="I1917" t="s">
        <v>994</v>
      </c>
      <c r="J1917" t="s">
        <v>6</v>
      </c>
      <c r="K1917" t="s">
        <v>995</v>
      </c>
      <c r="L1917">
        <v>1371</v>
      </c>
      <c r="N1917">
        <v>1013</v>
      </c>
      <c r="O1917" t="s">
        <v>22</v>
      </c>
      <c r="P1917" t="s">
        <v>22</v>
      </c>
      <c r="Q1917">
        <v>1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1</v>
      </c>
      <c r="AD1917">
        <v>0</v>
      </c>
      <c r="AE1917">
        <v>0</v>
      </c>
      <c r="AF1917" t="s">
        <v>6</v>
      </c>
      <c r="AG1917">
        <v>0</v>
      </c>
      <c r="AH1917">
        <v>3</v>
      </c>
      <c r="AI1917">
        <v>-1</v>
      </c>
      <c r="AJ1917" t="s">
        <v>6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">
      <c r="A1918">
        <f>ROW(Source!A1230)</f>
        <v>1230</v>
      </c>
      <c r="B1918">
        <v>92849549</v>
      </c>
      <c r="C1918">
        <v>92849541</v>
      </c>
      <c r="D1918">
        <v>49510767</v>
      </c>
      <c r="E1918">
        <v>70</v>
      </c>
      <c r="F1918">
        <v>1</v>
      </c>
      <c r="G1918">
        <v>1</v>
      </c>
      <c r="H1918">
        <v>1</v>
      </c>
      <c r="I1918" t="s">
        <v>964</v>
      </c>
      <c r="J1918" t="s">
        <v>6</v>
      </c>
      <c r="K1918" t="s">
        <v>965</v>
      </c>
      <c r="L1918">
        <v>1191</v>
      </c>
      <c r="N1918">
        <v>1013</v>
      </c>
      <c r="O1918" t="s">
        <v>915</v>
      </c>
      <c r="P1918" t="s">
        <v>915</v>
      </c>
      <c r="Q1918">
        <v>1</v>
      </c>
      <c r="X1918">
        <v>5</v>
      </c>
      <c r="Y1918">
        <v>0</v>
      </c>
      <c r="Z1918">
        <v>0</v>
      </c>
      <c r="AA1918">
        <v>0</v>
      </c>
      <c r="AB1918">
        <v>9.92</v>
      </c>
      <c r="AC1918">
        <v>0</v>
      </c>
      <c r="AD1918">
        <v>1</v>
      </c>
      <c r="AE1918">
        <v>1</v>
      </c>
      <c r="AF1918" t="s">
        <v>6</v>
      </c>
      <c r="AG1918">
        <v>5</v>
      </c>
      <c r="AH1918">
        <v>2</v>
      </c>
      <c r="AI1918">
        <v>92849542</v>
      </c>
      <c r="AJ1918">
        <v>1689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">
      <c r="A1919">
        <f>ROW(Source!A1230)</f>
        <v>1230</v>
      </c>
      <c r="B1919">
        <v>92849550</v>
      </c>
      <c r="C1919">
        <v>92849541</v>
      </c>
      <c r="D1919">
        <v>49510905</v>
      </c>
      <c r="E1919">
        <v>70</v>
      </c>
      <c r="F1919">
        <v>1</v>
      </c>
      <c r="G1919">
        <v>1</v>
      </c>
      <c r="H1919">
        <v>1</v>
      </c>
      <c r="I1919" t="s">
        <v>916</v>
      </c>
      <c r="J1919" t="s">
        <v>6</v>
      </c>
      <c r="K1919" t="s">
        <v>917</v>
      </c>
      <c r="L1919">
        <v>1191</v>
      </c>
      <c r="N1919">
        <v>1013</v>
      </c>
      <c r="O1919" t="s">
        <v>915</v>
      </c>
      <c r="P1919" t="s">
        <v>915</v>
      </c>
      <c r="Q1919">
        <v>1</v>
      </c>
      <c r="X1919">
        <v>0.43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1</v>
      </c>
      <c r="AE1919">
        <v>2</v>
      </c>
      <c r="AF1919" t="s">
        <v>6</v>
      </c>
      <c r="AG1919">
        <v>0.43</v>
      </c>
      <c r="AH1919">
        <v>2</v>
      </c>
      <c r="AI1919">
        <v>92849543</v>
      </c>
      <c r="AJ1919">
        <v>1690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">
      <c r="A1920">
        <f>ROW(Source!A1230)</f>
        <v>1230</v>
      </c>
      <c r="B1920">
        <v>92849551</v>
      </c>
      <c r="C1920">
        <v>92849541</v>
      </c>
      <c r="D1920">
        <v>49673503</v>
      </c>
      <c r="E1920">
        <v>1</v>
      </c>
      <c r="F1920">
        <v>1</v>
      </c>
      <c r="G1920">
        <v>1</v>
      </c>
      <c r="H1920">
        <v>2</v>
      </c>
      <c r="I1920" t="s">
        <v>925</v>
      </c>
      <c r="J1920" t="s">
        <v>926</v>
      </c>
      <c r="K1920" t="s">
        <v>927</v>
      </c>
      <c r="L1920">
        <v>1367</v>
      </c>
      <c r="N1920">
        <v>1011</v>
      </c>
      <c r="O1920" t="s">
        <v>921</v>
      </c>
      <c r="P1920" t="s">
        <v>921</v>
      </c>
      <c r="Q1920">
        <v>1</v>
      </c>
      <c r="X1920">
        <v>0.43</v>
      </c>
      <c r="Y1920">
        <v>0</v>
      </c>
      <c r="Z1920">
        <v>65.709999999999994</v>
      </c>
      <c r="AA1920">
        <v>11.6</v>
      </c>
      <c r="AB1920">
        <v>0</v>
      </c>
      <c r="AC1920">
        <v>0</v>
      </c>
      <c r="AD1920">
        <v>1</v>
      </c>
      <c r="AE1920">
        <v>0</v>
      </c>
      <c r="AF1920" t="s">
        <v>6</v>
      </c>
      <c r="AG1920">
        <v>0.43</v>
      </c>
      <c r="AH1920">
        <v>2</v>
      </c>
      <c r="AI1920">
        <v>92849544</v>
      </c>
      <c r="AJ1920">
        <v>1691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">
      <c r="A1921">
        <f>ROW(Source!A1230)</f>
        <v>1230</v>
      </c>
      <c r="B1921">
        <v>92849552</v>
      </c>
      <c r="C1921">
        <v>92849541</v>
      </c>
      <c r="D1921">
        <v>49523581</v>
      </c>
      <c r="E1921">
        <v>1</v>
      </c>
      <c r="F1921">
        <v>1</v>
      </c>
      <c r="G1921">
        <v>1</v>
      </c>
      <c r="H1921">
        <v>3</v>
      </c>
      <c r="I1921" t="s">
        <v>966</v>
      </c>
      <c r="J1921" t="s">
        <v>967</v>
      </c>
      <c r="K1921" t="s">
        <v>968</v>
      </c>
      <c r="L1921">
        <v>1301</v>
      </c>
      <c r="N1921">
        <v>1003</v>
      </c>
      <c r="O1921" t="s">
        <v>969</v>
      </c>
      <c r="P1921" t="s">
        <v>969</v>
      </c>
      <c r="Q1921">
        <v>1</v>
      </c>
      <c r="X1921">
        <v>20</v>
      </c>
      <c r="Y1921">
        <v>3</v>
      </c>
      <c r="Z1921">
        <v>0</v>
      </c>
      <c r="AA1921">
        <v>0</v>
      </c>
      <c r="AB1921">
        <v>0</v>
      </c>
      <c r="AC1921">
        <v>0</v>
      </c>
      <c r="AD1921">
        <v>1</v>
      </c>
      <c r="AE1921">
        <v>0</v>
      </c>
      <c r="AF1921" t="s">
        <v>6</v>
      </c>
      <c r="AG1921">
        <v>20</v>
      </c>
      <c r="AH1921">
        <v>2</v>
      </c>
      <c r="AI1921">
        <v>92849546</v>
      </c>
      <c r="AJ1921">
        <v>1693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">
      <c r="A1922">
        <f>ROW(Source!A1230)</f>
        <v>1230</v>
      </c>
      <c r="B1922">
        <v>92849553</v>
      </c>
      <c r="C1922">
        <v>92849541</v>
      </c>
      <c r="D1922">
        <v>49513635</v>
      </c>
      <c r="E1922">
        <v>70</v>
      </c>
      <c r="F1922">
        <v>1</v>
      </c>
      <c r="G1922">
        <v>1</v>
      </c>
      <c r="H1922">
        <v>3</v>
      </c>
      <c r="I1922" t="s">
        <v>996</v>
      </c>
      <c r="J1922" t="s">
        <v>6</v>
      </c>
      <c r="K1922" t="s">
        <v>997</v>
      </c>
      <c r="L1922">
        <v>1327</v>
      </c>
      <c r="N1922">
        <v>1005</v>
      </c>
      <c r="O1922" t="s">
        <v>57</v>
      </c>
      <c r="P1922" t="s">
        <v>57</v>
      </c>
      <c r="Q1922">
        <v>1</v>
      </c>
      <c r="X1922">
        <v>11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 t="s">
        <v>6</v>
      </c>
      <c r="AG1922">
        <v>11</v>
      </c>
      <c r="AH1922">
        <v>3</v>
      </c>
      <c r="AI1922">
        <v>-1</v>
      </c>
      <c r="AJ1922" t="s">
        <v>6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">
      <c r="A1923">
        <f>ROW(Source!A1230)</f>
        <v>1230</v>
      </c>
      <c r="B1923">
        <v>92849554</v>
      </c>
      <c r="C1923">
        <v>92849541</v>
      </c>
      <c r="D1923">
        <v>49553409</v>
      </c>
      <c r="E1923">
        <v>1</v>
      </c>
      <c r="F1923">
        <v>1</v>
      </c>
      <c r="G1923">
        <v>1</v>
      </c>
      <c r="H1923">
        <v>3</v>
      </c>
      <c r="I1923" t="s">
        <v>139</v>
      </c>
      <c r="J1923" t="s">
        <v>142</v>
      </c>
      <c r="K1923" t="s">
        <v>140</v>
      </c>
      <c r="L1923">
        <v>1296</v>
      </c>
      <c r="N1923">
        <v>1002</v>
      </c>
      <c r="O1923" t="s">
        <v>141</v>
      </c>
      <c r="P1923" t="s">
        <v>141</v>
      </c>
      <c r="Q1923">
        <v>1</v>
      </c>
      <c r="X1923">
        <v>1.5</v>
      </c>
      <c r="Y1923">
        <v>65.58</v>
      </c>
      <c r="Z1923">
        <v>0</v>
      </c>
      <c r="AA1923">
        <v>0</v>
      </c>
      <c r="AB1923">
        <v>0</v>
      </c>
      <c r="AC1923">
        <v>0</v>
      </c>
      <c r="AD1923">
        <v>1</v>
      </c>
      <c r="AE1923">
        <v>0</v>
      </c>
      <c r="AF1923" t="s">
        <v>6</v>
      </c>
      <c r="AG1923">
        <v>1.5</v>
      </c>
      <c r="AH1923">
        <v>2</v>
      </c>
      <c r="AI1923">
        <v>92849547</v>
      </c>
      <c r="AJ1923">
        <v>1694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">
      <c r="A1924">
        <f>ROW(Source!A1230)</f>
        <v>1230</v>
      </c>
      <c r="B1924">
        <v>92849555</v>
      </c>
      <c r="C1924">
        <v>92849541</v>
      </c>
      <c r="D1924">
        <v>49554226</v>
      </c>
      <c r="E1924">
        <v>1</v>
      </c>
      <c r="F1924">
        <v>1</v>
      </c>
      <c r="G1924">
        <v>1</v>
      </c>
      <c r="H1924">
        <v>3</v>
      </c>
      <c r="I1924" t="s">
        <v>998</v>
      </c>
      <c r="J1924" t="s">
        <v>999</v>
      </c>
      <c r="K1924" t="s">
        <v>1000</v>
      </c>
      <c r="L1924">
        <v>1296</v>
      </c>
      <c r="N1924">
        <v>1002</v>
      </c>
      <c r="O1924" t="s">
        <v>141</v>
      </c>
      <c r="P1924" t="s">
        <v>141</v>
      </c>
      <c r="Q1924">
        <v>1</v>
      </c>
      <c r="X1924">
        <v>0</v>
      </c>
      <c r="Y1924">
        <v>269.51</v>
      </c>
      <c r="Z1924">
        <v>0</v>
      </c>
      <c r="AA1924">
        <v>0</v>
      </c>
      <c r="AB1924">
        <v>0</v>
      </c>
      <c r="AC1924">
        <v>1</v>
      </c>
      <c r="AD1924">
        <v>0</v>
      </c>
      <c r="AE1924">
        <v>0</v>
      </c>
      <c r="AF1924" t="s">
        <v>6</v>
      </c>
      <c r="AG1924">
        <v>0</v>
      </c>
      <c r="AH1924">
        <v>3</v>
      </c>
      <c r="AI1924">
        <v>-1</v>
      </c>
      <c r="AJ1924" t="s">
        <v>6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">
      <c r="A1925">
        <f>ROW(Source!A1230)</f>
        <v>1230</v>
      </c>
      <c r="B1925">
        <v>92849556</v>
      </c>
      <c r="C1925">
        <v>92849541</v>
      </c>
      <c r="D1925">
        <v>49555331</v>
      </c>
      <c r="E1925">
        <v>1</v>
      </c>
      <c r="F1925">
        <v>1</v>
      </c>
      <c r="G1925">
        <v>1</v>
      </c>
      <c r="H1925">
        <v>3</v>
      </c>
      <c r="I1925" t="s">
        <v>144</v>
      </c>
      <c r="J1925" t="s">
        <v>146</v>
      </c>
      <c r="K1925" t="s">
        <v>145</v>
      </c>
      <c r="L1925">
        <v>1296</v>
      </c>
      <c r="N1925">
        <v>1002</v>
      </c>
      <c r="O1925" t="s">
        <v>141</v>
      </c>
      <c r="P1925" t="s">
        <v>141</v>
      </c>
      <c r="Q1925">
        <v>1</v>
      </c>
      <c r="X1925">
        <v>5.7000000000000002E-2</v>
      </c>
      <c r="Y1925">
        <v>200.58</v>
      </c>
      <c r="Z1925">
        <v>0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6</v>
      </c>
      <c r="AG1925">
        <v>5.7000000000000002E-2</v>
      </c>
      <c r="AH1925">
        <v>2</v>
      </c>
      <c r="AI1925">
        <v>92849548</v>
      </c>
      <c r="AJ1925">
        <v>1695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">
      <c r="A1926">
        <f>ROW(Source!A1269)</f>
        <v>1269</v>
      </c>
      <c r="B1926">
        <v>92849576</v>
      </c>
      <c r="C1926">
        <v>92849560</v>
      </c>
      <c r="D1926">
        <v>49510719</v>
      </c>
      <c r="E1926">
        <v>70</v>
      </c>
      <c r="F1926">
        <v>1</v>
      </c>
      <c r="G1926">
        <v>1</v>
      </c>
      <c r="H1926">
        <v>1</v>
      </c>
      <c r="I1926" t="s">
        <v>953</v>
      </c>
      <c r="J1926" t="s">
        <v>6</v>
      </c>
      <c r="K1926" t="s">
        <v>954</v>
      </c>
      <c r="L1926">
        <v>1191</v>
      </c>
      <c r="N1926">
        <v>1013</v>
      </c>
      <c r="O1926" t="s">
        <v>915</v>
      </c>
      <c r="P1926" t="s">
        <v>915</v>
      </c>
      <c r="Q1926">
        <v>1</v>
      </c>
      <c r="X1926">
        <v>154</v>
      </c>
      <c r="Y1926">
        <v>0</v>
      </c>
      <c r="Z1926">
        <v>0</v>
      </c>
      <c r="AA1926">
        <v>0</v>
      </c>
      <c r="AB1926">
        <v>8.74</v>
      </c>
      <c r="AC1926">
        <v>0</v>
      </c>
      <c r="AD1926">
        <v>1</v>
      </c>
      <c r="AE1926">
        <v>1</v>
      </c>
      <c r="AF1926" t="s">
        <v>25</v>
      </c>
      <c r="AG1926">
        <v>161.70000000000002</v>
      </c>
      <c r="AH1926">
        <v>2</v>
      </c>
      <c r="AI1926">
        <v>92849561</v>
      </c>
      <c r="AJ1926">
        <v>1696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">
      <c r="A1927">
        <f>ROW(Source!A1269)</f>
        <v>1269</v>
      </c>
      <c r="B1927">
        <v>92849577</v>
      </c>
      <c r="C1927">
        <v>92849560</v>
      </c>
      <c r="D1927">
        <v>49510905</v>
      </c>
      <c r="E1927">
        <v>70</v>
      </c>
      <c r="F1927">
        <v>1</v>
      </c>
      <c r="G1927">
        <v>1</v>
      </c>
      <c r="H1927">
        <v>1</v>
      </c>
      <c r="I1927" t="s">
        <v>916</v>
      </c>
      <c r="J1927" t="s">
        <v>6</v>
      </c>
      <c r="K1927" t="s">
        <v>917</v>
      </c>
      <c r="L1927">
        <v>1191</v>
      </c>
      <c r="N1927">
        <v>1013</v>
      </c>
      <c r="O1927" t="s">
        <v>915</v>
      </c>
      <c r="P1927" t="s">
        <v>915</v>
      </c>
      <c r="Q1927">
        <v>1</v>
      </c>
      <c r="X1927">
        <v>1.2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1</v>
      </c>
      <c r="AE1927">
        <v>2</v>
      </c>
      <c r="AF1927" t="s">
        <v>25</v>
      </c>
      <c r="AG1927">
        <v>1.26</v>
      </c>
      <c r="AH1927">
        <v>2</v>
      </c>
      <c r="AI1927">
        <v>92849562</v>
      </c>
      <c r="AJ1927">
        <v>1697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">
      <c r="A1928">
        <f>ROW(Source!A1269)</f>
        <v>1269</v>
      </c>
      <c r="B1928">
        <v>92849578</v>
      </c>
      <c r="C1928">
        <v>92849560</v>
      </c>
      <c r="D1928">
        <v>49672573</v>
      </c>
      <c r="E1928">
        <v>1</v>
      </c>
      <c r="F1928">
        <v>1</v>
      </c>
      <c r="G1928">
        <v>1</v>
      </c>
      <c r="H1928">
        <v>2</v>
      </c>
      <c r="I1928" t="s">
        <v>918</v>
      </c>
      <c r="J1928" t="s">
        <v>919</v>
      </c>
      <c r="K1928" t="s">
        <v>920</v>
      </c>
      <c r="L1928">
        <v>1367</v>
      </c>
      <c r="N1928">
        <v>1011</v>
      </c>
      <c r="O1928" t="s">
        <v>921</v>
      </c>
      <c r="P1928" t="s">
        <v>921</v>
      </c>
      <c r="Q1928">
        <v>1</v>
      </c>
      <c r="X1928">
        <v>0.48</v>
      </c>
      <c r="Y1928">
        <v>0</v>
      </c>
      <c r="Z1928">
        <v>115.4</v>
      </c>
      <c r="AA1928">
        <v>13.5</v>
      </c>
      <c r="AB1928">
        <v>0</v>
      </c>
      <c r="AC1928">
        <v>0</v>
      </c>
      <c r="AD1928">
        <v>1</v>
      </c>
      <c r="AE1928">
        <v>0</v>
      </c>
      <c r="AF1928" t="s">
        <v>25</v>
      </c>
      <c r="AG1928">
        <v>0.504</v>
      </c>
      <c r="AH1928">
        <v>2</v>
      </c>
      <c r="AI1928">
        <v>92849563</v>
      </c>
      <c r="AJ1928">
        <v>1698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">
      <c r="A1929">
        <f>ROW(Source!A1269)</f>
        <v>1269</v>
      </c>
      <c r="B1929">
        <v>92849579</v>
      </c>
      <c r="C1929">
        <v>92849560</v>
      </c>
      <c r="D1929">
        <v>49672703</v>
      </c>
      <c r="E1929">
        <v>1</v>
      </c>
      <c r="F1929">
        <v>1</v>
      </c>
      <c r="G1929">
        <v>1</v>
      </c>
      <c r="H1929">
        <v>2</v>
      </c>
      <c r="I1929" t="s">
        <v>955</v>
      </c>
      <c r="J1929" t="s">
        <v>956</v>
      </c>
      <c r="K1929" t="s">
        <v>957</v>
      </c>
      <c r="L1929">
        <v>1367</v>
      </c>
      <c r="N1929">
        <v>1011</v>
      </c>
      <c r="O1929" t="s">
        <v>921</v>
      </c>
      <c r="P1929" t="s">
        <v>921</v>
      </c>
      <c r="Q1929">
        <v>1</v>
      </c>
      <c r="X1929">
        <v>0.34</v>
      </c>
      <c r="Y1929">
        <v>0</v>
      </c>
      <c r="Z1929">
        <v>6.66</v>
      </c>
      <c r="AA1929">
        <v>0</v>
      </c>
      <c r="AB1929">
        <v>0</v>
      </c>
      <c r="AC1929">
        <v>0</v>
      </c>
      <c r="AD1929">
        <v>1</v>
      </c>
      <c r="AE1929">
        <v>0</v>
      </c>
      <c r="AF1929" t="s">
        <v>25</v>
      </c>
      <c r="AG1929">
        <v>0.35700000000000004</v>
      </c>
      <c r="AH1929">
        <v>2</v>
      </c>
      <c r="AI1929">
        <v>92849564</v>
      </c>
      <c r="AJ1929">
        <v>1699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">
      <c r="A1930">
        <f>ROW(Source!A1269)</f>
        <v>1269</v>
      </c>
      <c r="B1930">
        <v>92849580</v>
      </c>
      <c r="C1930">
        <v>92849560</v>
      </c>
      <c r="D1930">
        <v>49673503</v>
      </c>
      <c r="E1930">
        <v>1</v>
      </c>
      <c r="F1930">
        <v>1</v>
      </c>
      <c r="G1930">
        <v>1</v>
      </c>
      <c r="H1930">
        <v>2</v>
      </c>
      <c r="I1930" t="s">
        <v>925</v>
      </c>
      <c r="J1930" t="s">
        <v>926</v>
      </c>
      <c r="K1930" t="s">
        <v>927</v>
      </c>
      <c r="L1930">
        <v>1367</v>
      </c>
      <c r="N1930">
        <v>1011</v>
      </c>
      <c r="O1930" t="s">
        <v>921</v>
      </c>
      <c r="P1930" t="s">
        <v>921</v>
      </c>
      <c r="Q1930">
        <v>1</v>
      </c>
      <c r="X1930">
        <v>0.72</v>
      </c>
      <c r="Y1930">
        <v>0</v>
      </c>
      <c r="Z1930">
        <v>65.709999999999994</v>
      </c>
      <c r="AA1930">
        <v>11.6</v>
      </c>
      <c r="AB1930">
        <v>0</v>
      </c>
      <c r="AC1930">
        <v>0</v>
      </c>
      <c r="AD1930">
        <v>1</v>
      </c>
      <c r="AE1930">
        <v>0</v>
      </c>
      <c r="AF1930" t="s">
        <v>25</v>
      </c>
      <c r="AG1930">
        <v>0.75600000000000001</v>
      </c>
      <c r="AH1930">
        <v>2</v>
      </c>
      <c r="AI1930">
        <v>92849565</v>
      </c>
      <c r="AJ1930">
        <v>1700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">
      <c r="A1931">
        <f>ROW(Source!A1269)</f>
        <v>1269</v>
      </c>
      <c r="B1931">
        <v>92849581</v>
      </c>
      <c r="C1931">
        <v>92849560</v>
      </c>
      <c r="D1931">
        <v>49673715</v>
      </c>
      <c r="E1931">
        <v>1</v>
      </c>
      <c r="F1931">
        <v>1</v>
      </c>
      <c r="G1931">
        <v>1</v>
      </c>
      <c r="H1931">
        <v>2</v>
      </c>
      <c r="I1931" t="s">
        <v>937</v>
      </c>
      <c r="J1931" t="s">
        <v>938</v>
      </c>
      <c r="K1931" t="s">
        <v>939</v>
      </c>
      <c r="L1931">
        <v>1367</v>
      </c>
      <c r="N1931">
        <v>1011</v>
      </c>
      <c r="O1931" t="s">
        <v>921</v>
      </c>
      <c r="P1931" t="s">
        <v>921</v>
      </c>
      <c r="Q1931">
        <v>1</v>
      </c>
      <c r="X1931">
        <v>1.54</v>
      </c>
      <c r="Y1931">
        <v>0</v>
      </c>
      <c r="Z1931">
        <v>8.1</v>
      </c>
      <c r="AA1931">
        <v>0</v>
      </c>
      <c r="AB1931">
        <v>0</v>
      </c>
      <c r="AC1931">
        <v>0</v>
      </c>
      <c r="AD1931">
        <v>1</v>
      </c>
      <c r="AE1931">
        <v>0</v>
      </c>
      <c r="AF1931" t="s">
        <v>25</v>
      </c>
      <c r="AG1931">
        <v>1.6170000000000002</v>
      </c>
      <c r="AH1931">
        <v>2</v>
      </c>
      <c r="AI1931">
        <v>92849566</v>
      </c>
      <c r="AJ1931">
        <v>1701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">
      <c r="A1932">
        <f>ROW(Source!A1269)</f>
        <v>1269</v>
      </c>
      <c r="B1932">
        <v>92849582</v>
      </c>
      <c r="C1932">
        <v>92849560</v>
      </c>
      <c r="D1932">
        <v>49521144</v>
      </c>
      <c r="E1932">
        <v>1</v>
      </c>
      <c r="F1932">
        <v>1</v>
      </c>
      <c r="G1932">
        <v>1</v>
      </c>
      <c r="H1932">
        <v>3</v>
      </c>
      <c r="I1932" t="s">
        <v>958</v>
      </c>
      <c r="J1932" t="s">
        <v>959</v>
      </c>
      <c r="K1932" t="s">
        <v>960</v>
      </c>
      <c r="L1932">
        <v>1348</v>
      </c>
      <c r="N1932">
        <v>1009</v>
      </c>
      <c r="O1932" t="s">
        <v>122</v>
      </c>
      <c r="P1932" t="s">
        <v>122</v>
      </c>
      <c r="Q1932">
        <v>1000</v>
      </c>
      <c r="X1932">
        <v>8.8999999999999995E-4</v>
      </c>
      <c r="Y1932">
        <v>26499</v>
      </c>
      <c r="Z1932">
        <v>0</v>
      </c>
      <c r="AA1932">
        <v>0</v>
      </c>
      <c r="AB1932">
        <v>0</v>
      </c>
      <c r="AC1932">
        <v>0</v>
      </c>
      <c r="AD1932">
        <v>1</v>
      </c>
      <c r="AE1932">
        <v>0</v>
      </c>
      <c r="AF1932" t="s">
        <v>6</v>
      </c>
      <c r="AG1932">
        <v>8.8999999999999995E-4</v>
      </c>
      <c r="AH1932">
        <v>2</v>
      </c>
      <c r="AI1932">
        <v>92849567</v>
      </c>
      <c r="AJ1932">
        <v>1702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">
      <c r="A1933">
        <f>ROW(Source!A1269)</f>
        <v>1269</v>
      </c>
      <c r="B1933">
        <v>92849583</v>
      </c>
      <c r="C1933">
        <v>92849560</v>
      </c>
      <c r="D1933">
        <v>49524301</v>
      </c>
      <c r="E1933">
        <v>1</v>
      </c>
      <c r="F1933">
        <v>1</v>
      </c>
      <c r="G1933">
        <v>1</v>
      </c>
      <c r="H1933">
        <v>3</v>
      </c>
      <c r="I1933" t="s">
        <v>940</v>
      </c>
      <c r="J1933" t="s">
        <v>941</v>
      </c>
      <c r="K1933" t="s">
        <v>942</v>
      </c>
      <c r="L1933">
        <v>1348</v>
      </c>
      <c r="N1933">
        <v>1009</v>
      </c>
      <c r="O1933" t="s">
        <v>122</v>
      </c>
      <c r="P1933" t="s">
        <v>122</v>
      </c>
      <c r="Q1933">
        <v>1000</v>
      </c>
      <c r="X1933">
        <v>4.4999999999999999E-4</v>
      </c>
      <c r="Y1933">
        <v>10362</v>
      </c>
      <c r="Z1933">
        <v>0</v>
      </c>
      <c r="AA1933">
        <v>0</v>
      </c>
      <c r="AB1933">
        <v>0</v>
      </c>
      <c r="AC1933">
        <v>0</v>
      </c>
      <c r="AD1933">
        <v>1</v>
      </c>
      <c r="AE1933">
        <v>0</v>
      </c>
      <c r="AF1933" t="s">
        <v>6</v>
      </c>
      <c r="AG1933">
        <v>4.4999999999999999E-4</v>
      </c>
      <c r="AH1933">
        <v>2</v>
      </c>
      <c r="AI1933">
        <v>92849568</v>
      </c>
      <c r="AJ1933">
        <v>1703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">
      <c r="A1934">
        <f>ROW(Source!A1269)</f>
        <v>1269</v>
      </c>
      <c r="B1934">
        <v>92849584</v>
      </c>
      <c r="C1934">
        <v>92849560</v>
      </c>
      <c r="D1934">
        <v>49525488</v>
      </c>
      <c r="E1934">
        <v>1</v>
      </c>
      <c r="F1934">
        <v>1</v>
      </c>
      <c r="G1934">
        <v>1</v>
      </c>
      <c r="H1934">
        <v>3</v>
      </c>
      <c r="I1934" t="s">
        <v>928</v>
      </c>
      <c r="J1934" t="s">
        <v>929</v>
      </c>
      <c r="K1934" t="s">
        <v>930</v>
      </c>
      <c r="L1934">
        <v>1346</v>
      </c>
      <c r="N1934">
        <v>1009</v>
      </c>
      <c r="O1934" t="s">
        <v>931</v>
      </c>
      <c r="P1934" t="s">
        <v>931</v>
      </c>
      <c r="Q1934">
        <v>1</v>
      </c>
      <c r="X1934">
        <v>15</v>
      </c>
      <c r="Y1934">
        <v>9.0399999999999991</v>
      </c>
      <c r="Z1934">
        <v>0</v>
      </c>
      <c r="AA1934">
        <v>0</v>
      </c>
      <c r="AB1934">
        <v>0</v>
      </c>
      <c r="AC1934">
        <v>0</v>
      </c>
      <c r="AD1934">
        <v>1</v>
      </c>
      <c r="AE1934">
        <v>0</v>
      </c>
      <c r="AF1934" t="s">
        <v>6</v>
      </c>
      <c r="AG1934">
        <v>15</v>
      </c>
      <c r="AH1934">
        <v>2</v>
      </c>
      <c r="AI1934">
        <v>92849569</v>
      </c>
      <c r="AJ1934">
        <v>1704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">
      <c r="A1935">
        <f>ROW(Source!A1269)</f>
        <v>1269</v>
      </c>
      <c r="B1935">
        <v>92849585</v>
      </c>
      <c r="C1935">
        <v>92849560</v>
      </c>
      <c r="D1935">
        <v>49526492</v>
      </c>
      <c r="E1935">
        <v>1</v>
      </c>
      <c r="F1935">
        <v>1</v>
      </c>
      <c r="G1935">
        <v>1</v>
      </c>
      <c r="H1935">
        <v>3</v>
      </c>
      <c r="I1935" t="s">
        <v>932</v>
      </c>
      <c r="J1935" t="s">
        <v>933</v>
      </c>
      <c r="K1935" t="s">
        <v>934</v>
      </c>
      <c r="L1935">
        <v>1346</v>
      </c>
      <c r="N1935">
        <v>1009</v>
      </c>
      <c r="O1935" t="s">
        <v>931</v>
      </c>
      <c r="P1935" t="s">
        <v>931</v>
      </c>
      <c r="Q1935">
        <v>1</v>
      </c>
      <c r="X1935">
        <v>8</v>
      </c>
      <c r="Y1935">
        <v>23.09</v>
      </c>
      <c r="Z1935">
        <v>0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6</v>
      </c>
      <c r="AG1935">
        <v>8</v>
      </c>
      <c r="AH1935">
        <v>2</v>
      </c>
      <c r="AI1935">
        <v>92849570</v>
      </c>
      <c r="AJ1935">
        <v>1705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">
      <c r="A1936">
        <f>ROW(Source!A1269)</f>
        <v>1269</v>
      </c>
      <c r="B1936">
        <v>92849586</v>
      </c>
      <c r="C1936">
        <v>92849560</v>
      </c>
      <c r="D1936">
        <v>49512814</v>
      </c>
      <c r="E1936">
        <v>70</v>
      </c>
      <c r="F1936">
        <v>1</v>
      </c>
      <c r="G1936">
        <v>1</v>
      </c>
      <c r="H1936">
        <v>3</v>
      </c>
      <c r="I1936" t="s">
        <v>985</v>
      </c>
      <c r="J1936" t="s">
        <v>6</v>
      </c>
      <c r="K1936" t="s">
        <v>986</v>
      </c>
      <c r="L1936">
        <v>1327</v>
      </c>
      <c r="N1936">
        <v>1005</v>
      </c>
      <c r="O1936" t="s">
        <v>57</v>
      </c>
      <c r="P1936" t="s">
        <v>57</v>
      </c>
      <c r="Q1936">
        <v>1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1</v>
      </c>
      <c r="AD1936">
        <v>0</v>
      </c>
      <c r="AE1936">
        <v>0</v>
      </c>
      <c r="AF1936" t="s">
        <v>6</v>
      </c>
      <c r="AG1936">
        <v>0</v>
      </c>
      <c r="AH1936">
        <v>3</v>
      </c>
      <c r="AI1936">
        <v>-1</v>
      </c>
      <c r="AJ1936" t="s">
        <v>6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">
      <c r="A1937">
        <f>ROW(Source!A1269)</f>
        <v>1269</v>
      </c>
      <c r="B1937">
        <v>92849587</v>
      </c>
      <c r="C1937">
        <v>92849560</v>
      </c>
      <c r="D1937">
        <v>49555131</v>
      </c>
      <c r="E1937">
        <v>1</v>
      </c>
      <c r="F1937">
        <v>1</v>
      </c>
      <c r="G1937">
        <v>1</v>
      </c>
      <c r="H1937">
        <v>3</v>
      </c>
      <c r="I1937" t="s">
        <v>961</v>
      </c>
      <c r="J1937" t="s">
        <v>962</v>
      </c>
      <c r="K1937" t="s">
        <v>963</v>
      </c>
      <c r="L1937">
        <v>1348</v>
      </c>
      <c r="N1937">
        <v>1009</v>
      </c>
      <c r="O1937" t="s">
        <v>122</v>
      </c>
      <c r="P1937" t="s">
        <v>122</v>
      </c>
      <c r="Q1937">
        <v>1000</v>
      </c>
      <c r="X1937">
        <v>5.0099999999999997E-3</v>
      </c>
      <c r="Y1937">
        <v>17183</v>
      </c>
      <c r="Z1937">
        <v>0</v>
      </c>
      <c r="AA1937">
        <v>0</v>
      </c>
      <c r="AB1937">
        <v>0</v>
      </c>
      <c r="AC1937">
        <v>0</v>
      </c>
      <c r="AD1937">
        <v>1</v>
      </c>
      <c r="AE1937">
        <v>0</v>
      </c>
      <c r="AF1937" t="s">
        <v>6</v>
      </c>
      <c r="AG1937">
        <v>5.0099999999999997E-3</v>
      </c>
      <c r="AH1937">
        <v>2</v>
      </c>
      <c r="AI1937">
        <v>92849571</v>
      </c>
      <c r="AJ1937">
        <v>1707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">
      <c r="A1938">
        <f>ROW(Source!A1269)</f>
        <v>1269</v>
      </c>
      <c r="B1938">
        <v>92849588</v>
      </c>
      <c r="C1938">
        <v>92849560</v>
      </c>
      <c r="D1938">
        <v>49514607</v>
      </c>
      <c r="E1938">
        <v>70</v>
      </c>
      <c r="F1938">
        <v>1</v>
      </c>
      <c r="G1938">
        <v>1</v>
      </c>
      <c r="H1938">
        <v>3</v>
      </c>
      <c r="I1938" t="s">
        <v>987</v>
      </c>
      <c r="J1938" t="s">
        <v>6</v>
      </c>
      <c r="K1938" t="s">
        <v>988</v>
      </c>
      <c r="L1938">
        <v>1327</v>
      </c>
      <c r="N1938">
        <v>1005</v>
      </c>
      <c r="O1938" t="s">
        <v>57</v>
      </c>
      <c r="P1938" t="s">
        <v>57</v>
      </c>
      <c r="Q1938">
        <v>1</v>
      </c>
      <c r="X1938">
        <v>100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 t="s">
        <v>6</v>
      </c>
      <c r="AG1938">
        <v>100</v>
      </c>
      <c r="AH1938">
        <v>3</v>
      </c>
      <c r="AI1938">
        <v>-1</v>
      </c>
      <c r="AJ1938" t="s">
        <v>6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">
      <c r="A1939">
        <f>ROW(Source!A1269)</f>
        <v>1269</v>
      </c>
      <c r="B1939">
        <v>92849589</v>
      </c>
      <c r="C1939">
        <v>92849560</v>
      </c>
      <c r="D1939">
        <v>49514616</v>
      </c>
      <c r="E1939">
        <v>70</v>
      </c>
      <c r="F1939">
        <v>1</v>
      </c>
      <c r="G1939">
        <v>1</v>
      </c>
      <c r="H1939">
        <v>3</v>
      </c>
      <c r="I1939" t="s">
        <v>989</v>
      </c>
      <c r="J1939" t="s">
        <v>6</v>
      </c>
      <c r="K1939" t="s">
        <v>990</v>
      </c>
      <c r="L1939">
        <v>1346</v>
      </c>
      <c r="N1939">
        <v>1009</v>
      </c>
      <c r="O1939" t="s">
        <v>931</v>
      </c>
      <c r="P1939" t="s">
        <v>931</v>
      </c>
      <c r="Q1939">
        <v>1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1</v>
      </c>
      <c r="AD1939">
        <v>0</v>
      </c>
      <c r="AE1939">
        <v>0</v>
      </c>
      <c r="AF1939" t="s">
        <v>6</v>
      </c>
      <c r="AG1939">
        <v>0</v>
      </c>
      <c r="AH1939">
        <v>3</v>
      </c>
      <c r="AI1939">
        <v>-1</v>
      </c>
      <c r="AJ1939" t="s">
        <v>6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">
      <c r="A1940">
        <f>ROW(Source!A1269)</f>
        <v>1269</v>
      </c>
      <c r="B1940">
        <v>92849590</v>
      </c>
      <c r="C1940">
        <v>92849560</v>
      </c>
      <c r="D1940">
        <v>49514616</v>
      </c>
      <c r="E1940">
        <v>70</v>
      </c>
      <c r="F1940">
        <v>1</v>
      </c>
      <c r="G1940">
        <v>1</v>
      </c>
      <c r="H1940">
        <v>3</v>
      </c>
      <c r="I1940" t="s">
        <v>989</v>
      </c>
      <c r="J1940" t="s">
        <v>6</v>
      </c>
      <c r="K1940" t="s">
        <v>991</v>
      </c>
      <c r="L1940">
        <v>1371</v>
      </c>
      <c r="N1940">
        <v>1013</v>
      </c>
      <c r="O1940" t="s">
        <v>22</v>
      </c>
      <c r="P1940" t="s">
        <v>22</v>
      </c>
      <c r="Q1940">
        <v>1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1</v>
      </c>
      <c r="AD1940">
        <v>0</v>
      </c>
      <c r="AE1940">
        <v>0</v>
      </c>
      <c r="AF1940" t="s">
        <v>6</v>
      </c>
      <c r="AG1940">
        <v>0</v>
      </c>
      <c r="AH1940">
        <v>3</v>
      </c>
      <c r="AI1940">
        <v>-1</v>
      </c>
      <c r="AJ1940" t="s">
        <v>6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">
      <c r="A1941">
        <f>ROW(Source!A1269)</f>
        <v>1269</v>
      </c>
      <c r="B1941">
        <v>92849591</v>
      </c>
      <c r="C1941">
        <v>92849560</v>
      </c>
      <c r="D1941">
        <v>49514677</v>
      </c>
      <c r="E1941">
        <v>70</v>
      </c>
      <c r="F1941">
        <v>1</v>
      </c>
      <c r="G1941">
        <v>1</v>
      </c>
      <c r="H1941">
        <v>3</v>
      </c>
      <c r="I1941" t="s">
        <v>992</v>
      </c>
      <c r="J1941" t="s">
        <v>6</v>
      </c>
      <c r="K1941" t="s">
        <v>993</v>
      </c>
      <c r="L1941">
        <v>1371</v>
      </c>
      <c r="N1941">
        <v>1013</v>
      </c>
      <c r="O1941" t="s">
        <v>22</v>
      </c>
      <c r="P1941" t="s">
        <v>22</v>
      </c>
      <c r="Q1941">
        <v>1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1</v>
      </c>
      <c r="AD1941">
        <v>0</v>
      </c>
      <c r="AE1941">
        <v>0</v>
      </c>
      <c r="AF1941" t="s">
        <v>6</v>
      </c>
      <c r="AG1941">
        <v>0</v>
      </c>
      <c r="AH1941">
        <v>3</v>
      </c>
      <c r="AI1941">
        <v>-1</v>
      </c>
      <c r="AJ1941" t="s">
        <v>6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">
      <c r="A1942">
        <f>ROW(Source!A1269)</f>
        <v>1269</v>
      </c>
      <c r="B1942">
        <v>92849592</v>
      </c>
      <c r="C1942">
        <v>92849560</v>
      </c>
      <c r="D1942">
        <v>49514711</v>
      </c>
      <c r="E1942">
        <v>70</v>
      </c>
      <c r="F1942">
        <v>1</v>
      </c>
      <c r="G1942">
        <v>1</v>
      </c>
      <c r="H1942">
        <v>3</v>
      </c>
      <c r="I1942" t="s">
        <v>994</v>
      </c>
      <c r="J1942" t="s">
        <v>6</v>
      </c>
      <c r="K1942" t="s">
        <v>995</v>
      </c>
      <c r="L1942">
        <v>1371</v>
      </c>
      <c r="N1942">
        <v>1013</v>
      </c>
      <c r="O1942" t="s">
        <v>22</v>
      </c>
      <c r="P1942" t="s">
        <v>22</v>
      </c>
      <c r="Q1942">
        <v>1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1</v>
      </c>
      <c r="AD1942">
        <v>0</v>
      </c>
      <c r="AE1942">
        <v>0</v>
      </c>
      <c r="AF1942" t="s">
        <v>6</v>
      </c>
      <c r="AG1942">
        <v>0</v>
      </c>
      <c r="AH1942">
        <v>3</v>
      </c>
      <c r="AI1942">
        <v>-1</v>
      </c>
      <c r="AJ1942" t="s">
        <v>6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">
      <c r="A1943">
        <f>ROW(Source!A1274)</f>
        <v>1274</v>
      </c>
      <c r="B1943">
        <v>92849605</v>
      </c>
      <c r="C1943">
        <v>92849597</v>
      </c>
      <c r="D1943">
        <v>49510767</v>
      </c>
      <c r="E1943">
        <v>70</v>
      </c>
      <c r="F1943">
        <v>1</v>
      </c>
      <c r="G1943">
        <v>1</v>
      </c>
      <c r="H1943">
        <v>1</v>
      </c>
      <c r="I1943" t="s">
        <v>964</v>
      </c>
      <c r="J1943" t="s">
        <v>6</v>
      </c>
      <c r="K1943" t="s">
        <v>965</v>
      </c>
      <c r="L1943">
        <v>1191</v>
      </c>
      <c r="N1943">
        <v>1013</v>
      </c>
      <c r="O1943" t="s">
        <v>915</v>
      </c>
      <c r="P1943" t="s">
        <v>915</v>
      </c>
      <c r="Q1943">
        <v>1</v>
      </c>
      <c r="X1943">
        <v>5</v>
      </c>
      <c r="Y1943">
        <v>0</v>
      </c>
      <c r="Z1943">
        <v>0</v>
      </c>
      <c r="AA1943">
        <v>0</v>
      </c>
      <c r="AB1943">
        <v>9.92</v>
      </c>
      <c r="AC1943">
        <v>0</v>
      </c>
      <c r="AD1943">
        <v>1</v>
      </c>
      <c r="AE1943">
        <v>1</v>
      </c>
      <c r="AF1943" t="s">
        <v>6</v>
      </c>
      <c r="AG1943">
        <v>5</v>
      </c>
      <c r="AH1943">
        <v>2</v>
      </c>
      <c r="AI1943">
        <v>92849598</v>
      </c>
      <c r="AJ1943">
        <v>1711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">
      <c r="A1944">
        <f>ROW(Source!A1274)</f>
        <v>1274</v>
      </c>
      <c r="B1944">
        <v>92849606</v>
      </c>
      <c r="C1944">
        <v>92849597</v>
      </c>
      <c r="D1944">
        <v>49510905</v>
      </c>
      <c r="E1944">
        <v>70</v>
      </c>
      <c r="F1944">
        <v>1</v>
      </c>
      <c r="G1944">
        <v>1</v>
      </c>
      <c r="H1944">
        <v>1</v>
      </c>
      <c r="I1944" t="s">
        <v>916</v>
      </c>
      <c r="J1944" t="s">
        <v>6</v>
      </c>
      <c r="K1944" t="s">
        <v>917</v>
      </c>
      <c r="L1944">
        <v>1191</v>
      </c>
      <c r="N1944">
        <v>1013</v>
      </c>
      <c r="O1944" t="s">
        <v>915</v>
      </c>
      <c r="P1944" t="s">
        <v>915</v>
      </c>
      <c r="Q1944">
        <v>1</v>
      </c>
      <c r="X1944">
        <v>0.43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1</v>
      </c>
      <c r="AE1944">
        <v>2</v>
      </c>
      <c r="AF1944" t="s">
        <v>6</v>
      </c>
      <c r="AG1944">
        <v>0.43</v>
      </c>
      <c r="AH1944">
        <v>2</v>
      </c>
      <c r="AI1944">
        <v>92849599</v>
      </c>
      <c r="AJ1944">
        <v>1712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">
      <c r="A1945">
        <f>ROW(Source!A1274)</f>
        <v>1274</v>
      </c>
      <c r="B1945">
        <v>92849607</v>
      </c>
      <c r="C1945">
        <v>92849597</v>
      </c>
      <c r="D1945">
        <v>49673503</v>
      </c>
      <c r="E1945">
        <v>1</v>
      </c>
      <c r="F1945">
        <v>1</v>
      </c>
      <c r="G1945">
        <v>1</v>
      </c>
      <c r="H1945">
        <v>2</v>
      </c>
      <c r="I1945" t="s">
        <v>925</v>
      </c>
      <c r="J1945" t="s">
        <v>926</v>
      </c>
      <c r="K1945" t="s">
        <v>927</v>
      </c>
      <c r="L1945">
        <v>1367</v>
      </c>
      <c r="N1945">
        <v>1011</v>
      </c>
      <c r="O1945" t="s">
        <v>921</v>
      </c>
      <c r="P1945" t="s">
        <v>921</v>
      </c>
      <c r="Q1945">
        <v>1</v>
      </c>
      <c r="X1945">
        <v>0.43</v>
      </c>
      <c r="Y1945">
        <v>0</v>
      </c>
      <c r="Z1945">
        <v>65.709999999999994</v>
      </c>
      <c r="AA1945">
        <v>11.6</v>
      </c>
      <c r="AB1945">
        <v>0</v>
      </c>
      <c r="AC1945">
        <v>0</v>
      </c>
      <c r="AD1945">
        <v>1</v>
      </c>
      <c r="AE1945">
        <v>0</v>
      </c>
      <c r="AF1945" t="s">
        <v>6</v>
      </c>
      <c r="AG1945">
        <v>0.43</v>
      </c>
      <c r="AH1945">
        <v>2</v>
      </c>
      <c r="AI1945">
        <v>92849600</v>
      </c>
      <c r="AJ1945">
        <v>1713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">
      <c r="A1946">
        <f>ROW(Source!A1274)</f>
        <v>1274</v>
      </c>
      <c r="B1946">
        <v>92849608</v>
      </c>
      <c r="C1946">
        <v>92849597</v>
      </c>
      <c r="D1946">
        <v>49523581</v>
      </c>
      <c r="E1946">
        <v>1</v>
      </c>
      <c r="F1946">
        <v>1</v>
      </c>
      <c r="G1946">
        <v>1</v>
      </c>
      <c r="H1946">
        <v>3</v>
      </c>
      <c r="I1946" t="s">
        <v>966</v>
      </c>
      <c r="J1946" t="s">
        <v>967</v>
      </c>
      <c r="K1946" t="s">
        <v>968</v>
      </c>
      <c r="L1946">
        <v>1301</v>
      </c>
      <c r="N1946">
        <v>1003</v>
      </c>
      <c r="O1946" t="s">
        <v>969</v>
      </c>
      <c r="P1946" t="s">
        <v>969</v>
      </c>
      <c r="Q1946">
        <v>1</v>
      </c>
      <c r="X1946">
        <v>20</v>
      </c>
      <c r="Y1946">
        <v>3</v>
      </c>
      <c r="Z1946">
        <v>0</v>
      </c>
      <c r="AA1946">
        <v>0</v>
      </c>
      <c r="AB1946">
        <v>0</v>
      </c>
      <c r="AC1946">
        <v>0</v>
      </c>
      <c r="AD1946">
        <v>1</v>
      </c>
      <c r="AE1946">
        <v>0</v>
      </c>
      <c r="AF1946" t="s">
        <v>6</v>
      </c>
      <c r="AG1946">
        <v>20</v>
      </c>
      <c r="AH1946">
        <v>2</v>
      </c>
      <c r="AI1946">
        <v>92849602</v>
      </c>
      <c r="AJ1946">
        <v>1715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">
      <c r="A1947">
        <f>ROW(Source!A1274)</f>
        <v>1274</v>
      </c>
      <c r="B1947">
        <v>92849609</v>
      </c>
      <c r="C1947">
        <v>92849597</v>
      </c>
      <c r="D1947">
        <v>49513635</v>
      </c>
      <c r="E1947">
        <v>70</v>
      </c>
      <c r="F1947">
        <v>1</v>
      </c>
      <c r="G1947">
        <v>1</v>
      </c>
      <c r="H1947">
        <v>3</v>
      </c>
      <c r="I1947" t="s">
        <v>996</v>
      </c>
      <c r="J1947" t="s">
        <v>6</v>
      </c>
      <c r="K1947" t="s">
        <v>997</v>
      </c>
      <c r="L1947">
        <v>1327</v>
      </c>
      <c r="N1947">
        <v>1005</v>
      </c>
      <c r="O1947" t="s">
        <v>57</v>
      </c>
      <c r="P1947" t="s">
        <v>57</v>
      </c>
      <c r="Q1947">
        <v>1</v>
      </c>
      <c r="X1947">
        <v>11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 t="s">
        <v>6</v>
      </c>
      <c r="AG1947">
        <v>11</v>
      </c>
      <c r="AH1947">
        <v>3</v>
      </c>
      <c r="AI1947">
        <v>-1</v>
      </c>
      <c r="AJ1947" t="s">
        <v>6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">
      <c r="A1948">
        <f>ROW(Source!A1274)</f>
        <v>1274</v>
      </c>
      <c r="B1948">
        <v>92849610</v>
      </c>
      <c r="C1948">
        <v>92849597</v>
      </c>
      <c r="D1948">
        <v>49553409</v>
      </c>
      <c r="E1948">
        <v>1</v>
      </c>
      <c r="F1948">
        <v>1</v>
      </c>
      <c r="G1948">
        <v>1</v>
      </c>
      <c r="H1948">
        <v>3</v>
      </c>
      <c r="I1948" t="s">
        <v>139</v>
      </c>
      <c r="J1948" t="s">
        <v>142</v>
      </c>
      <c r="K1948" t="s">
        <v>140</v>
      </c>
      <c r="L1948">
        <v>1296</v>
      </c>
      <c r="N1948">
        <v>1002</v>
      </c>
      <c r="O1948" t="s">
        <v>141</v>
      </c>
      <c r="P1948" t="s">
        <v>141</v>
      </c>
      <c r="Q1948">
        <v>1</v>
      </c>
      <c r="X1948">
        <v>1.5</v>
      </c>
      <c r="Y1948">
        <v>65.58</v>
      </c>
      <c r="Z1948">
        <v>0</v>
      </c>
      <c r="AA1948">
        <v>0</v>
      </c>
      <c r="AB1948">
        <v>0</v>
      </c>
      <c r="AC1948">
        <v>0</v>
      </c>
      <c r="AD1948">
        <v>1</v>
      </c>
      <c r="AE1948">
        <v>0</v>
      </c>
      <c r="AF1948" t="s">
        <v>6</v>
      </c>
      <c r="AG1948">
        <v>1.5</v>
      </c>
      <c r="AH1948">
        <v>2</v>
      </c>
      <c r="AI1948">
        <v>92849603</v>
      </c>
      <c r="AJ1948">
        <v>1716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">
      <c r="A1949">
        <f>ROW(Source!A1274)</f>
        <v>1274</v>
      </c>
      <c r="B1949">
        <v>92849611</v>
      </c>
      <c r="C1949">
        <v>92849597</v>
      </c>
      <c r="D1949">
        <v>49554226</v>
      </c>
      <c r="E1949">
        <v>1</v>
      </c>
      <c r="F1949">
        <v>1</v>
      </c>
      <c r="G1949">
        <v>1</v>
      </c>
      <c r="H1949">
        <v>3</v>
      </c>
      <c r="I1949" t="s">
        <v>998</v>
      </c>
      <c r="J1949" t="s">
        <v>999</v>
      </c>
      <c r="K1949" t="s">
        <v>1000</v>
      </c>
      <c r="L1949">
        <v>1296</v>
      </c>
      <c r="N1949">
        <v>1002</v>
      </c>
      <c r="O1949" t="s">
        <v>141</v>
      </c>
      <c r="P1949" t="s">
        <v>141</v>
      </c>
      <c r="Q1949">
        <v>1</v>
      </c>
      <c r="X1949">
        <v>0</v>
      </c>
      <c r="Y1949">
        <v>269.51</v>
      </c>
      <c r="Z1949">
        <v>0</v>
      </c>
      <c r="AA1949">
        <v>0</v>
      </c>
      <c r="AB1949">
        <v>0</v>
      </c>
      <c r="AC1949">
        <v>1</v>
      </c>
      <c r="AD1949">
        <v>0</v>
      </c>
      <c r="AE1949">
        <v>0</v>
      </c>
      <c r="AF1949" t="s">
        <v>6</v>
      </c>
      <c r="AG1949">
        <v>0</v>
      </c>
      <c r="AH1949">
        <v>3</v>
      </c>
      <c r="AI1949">
        <v>-1</v>
      </c>
      <c r="AJ1949" t="s">
        <v>6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">
      <c r="A1950">
        <f>ROW(Source!A1274)</f>
        <v>1274</v>
      </c>
      <c r="B1950">
        <v>92849612</v>
      </c>
      <c r="C1950">
        <v>92849597</v>
      </c>
      <c r="D1950">
        <v>49555331</v>
      </c>
      <c r="E1950">
        <v>1</v>
      </c>
      <c r="F1950">
        <v>1</v>
      </c>
      <c r="G1950">
        <v>1</v>
      </c>
      <c r="H1950">
        <v>3</v>
      </c>
      <c r="I1950" t="s">
        <v>144</v>
      </c>
      <c r="J1950" t="s">
        <v>146</v>
      </c>
      <c r="K1950" t="s">
        <v>145</v>
      </c>
      <c r="L1950">
        <v>1296</v>
      </c>
      <c r="N1950">
        <v>1002</v>
      </c>
      <c r="O1950" t="s">
        <v>141</v>
      </c>
      <c r="P1950" t="s">
        <v>141</v>
      </c>
      <c r="Q1950">
        <v>1</v>
      </c>
      <c r="X1950">
        <v>5.7000000000000002E-2</v>
      </c>
      <c r="Y1950">
        <v>200.58</v>
      </c>
      <c r="Z1950">
        <v>0</v>
      </c>
      <c r="AA1950">
        <v>0</v>
      </c>
      <c r="AB1950">
        <v>0</v>
      </c>
      <c r="AC1950">
        <v>0</v>
      </c>
      <c r="AD1950">
        <v>1</v>
      </c>
      <c r="AE1950">
        <v>0</v>
      </c>
      <c r="AF1950" t="s">
        <v>6</v>
      </c>
      <c r="AG1950">
        <v>5.7000000000000002E-2</v>
      </c>
      <c r="AH1950">
        <v>2</v>
      </c>
      <c r="AI1950">
        <v>92849604</v>
      </c>
      <c r="AJ1950">
        <v>1717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">
      <c r="A1951">
        <f>ROW(Source!A1313)</f>
        <v>1313</v>
      </c>
      <c r="B1951">
        <v>92849626</v>
      </c>
      <c r="C1951">
        <v>92849616</v>
      </c>
      <c r="D1951">
        <v>49510723</v>
      </c>
      <c r="E1951">
        <v>70</v>
      </c>
      <c r="F1951">
        <v>1</v>
      </c>
      <c r="G1951">
        <v>1</v>
      </c>
      <c r="H1951">
        <v>1</v>
      </c>
      <c r="I1951" t="s">
        <v>935</v>
      </c>
      <c r="J1951" t="s">
        <v>6</v>
      </c>
      <c r="K1951" t="s">
        <v>936</v>
      </c>
      <c r="L1951">
        <v>1191</v>
      </c>
      <c r="N1951">
        <v>1013</v>
      </c>
      <c r="O1951" t="s">
        <v>915</v>
      </c>
      <c r="P1951" t="s">
        <v>915</v>
      </c>
      <c r="Q1951">
        <v>1</v>
      </c>
      <c r="X1951">
        <v>1.07</v>
      </c>
      <c r="Y1951">
        <v>0</v>
      </c>
      <c r="Z1951">
        <v>0</v>
      </c>
      <c r="AA1951">
        <v>0</v>
      </c>
      <c r="AB1951">
        <v>8.9700000000000006</v>
      </c>
      <c r="AC1951">
        <v>0</v>
      </c>
      <c r="AD1951">
        <v>1</v>
      </c>
      <c r="AE1951">
        <v>1</v>
      </c>
      <c r="AF1951" t="s">
        <v>25</v>
      </c>
      <c r="AG1951">
        <v>1.1235000000000002</v>
      </c>
      <c r="AH1951">
        <v>2</v>
      </c>
      <c r="AI1951">
        <v>92849617</v>
      </c>
      <c r="AJ1951">
        <v>1718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">
      <c r="A1952">
        <f>ROW(Source!A1313)</f>
        <v>1313</v>
      </c>
      <c r="B1952">
        <v>92849627</v>
      </c>
      <c r="C1952">
        <v>92849616</v>
      </c>
      <c r="D1952">
        <v>49510905</v>
      </c>
      <c r="E1952">
        <v>70</v>
      </c>
      <c r="F1952">
        <v>1</v>
      </c>
      <c r="G1952">
        <v>1</v>
      </c>
      <c r="H1952">
        <v>1</v>
      </c>
      <c r="I1952" t="s">
        <v>916</v>
      </c>
      <c r="J1952" t="s">
        <v>6</v>
      </c>
      <c r="K1952" t="s">
        <v>917</v>
      </c>
      <c r="L1952">
        <v>1191</v>
      </c>
      <c r="N1952">
        <v>1013</v>
      </c>
      <c r="O1952" t="s">
        <v>915</v>
      </c>
      <c r="P1952" t="s">
        <v>915</v>
      </c>
      <c r="Q1952">
        <v>1</v>
      </c>
      <c r="X1952">
        <v>0.01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1</v>
      </c>
      <c r="AE1952">
        <v>2</v>
      </c>
      <c r="AF1952" t="s">
        <v>25</v>
      </c>
      <c r="AG1952">
        <v>1.0500000000000001E-2</v>
      </c>
      <c r="AH1952">
        <v>2</v>
      </c>
      <c r="AI1952">
        <v>92849618</v>
      </c>
      <c r="AJ1952">
        <v>1719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">
      <c r="A1953">
        <f>ROW(Source!A1313)</f>
        <v>1313</v>
      </c>
      <c r="B1953">
        <v>92849628</v>
      </c>
      <c r="C1953">
        <v>92849616</v>
      </c>
      <c r="D1953">
        <v>49673503</v>
      </c>
      <c r="E1953">
        <v>1</v>
      </c>
      <c r="F1953">
        <v>1</v>
      </c>
      <c r="G1953">
        <v>1</v>
      </c>
      <c r="H1953">
        <v>2</v>
      </c>
      <c r="I1953" t="s">
        <v>925</v>
      </c>
      <c r="J1953" t="s">
        <v>926</v>
      </c>
      <c r="K1953" t="s">
        <v>927</v>
      </c>
      <c r="L1953">
        <v>1367</v>
      </c>
      <c r="N1953">
        <v>1011</v>
      </c>
      <c r="O1953" t="s">
        <v>921</v>
      </c>
      <c r="P1953" t="s">
        <v>921</v>
      </c>
      <c r="Q1953">
        <v>1</v>
      </c>
      <c r="X1953">
        <v>0.01</v>
      </c>
      <c r="Y1953">
        <v>0</v>
      </c>
      <c r="Z1953">
        <v>65.709999999999994</v>
      </c>
      <c r="AA1953">
        <v>11.6</v>
      </c>
      <c r="AB1953">
        <v>0</v>
      </c>
      <c r="AC1953">
        <v>0</v>
      </c>
      <c r="AD1953">
        <v>1</v>
      </c>
      <c r="AE1953">
        <v>0</v>
      </c>
      <c r="AF1953" t="s">
        <v>25</v>
      </c>
      <c r="AG1953">
        <v>1.0500000000000001E-2</v>
      </c>
      <c r="AH1953">
        <v>2</v>
      </c>
      <c r="AI1953">
        <v>92849619</v>
      </c>
      <c r="AJ1953">
        <v>1720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">
      <c r="A1954">
        <f>ROW(Source!A1313)</f>
        <v>1313</v>
      </c>
      <c r="B1954">
        <v>92849629</v>
      </c>
      <c r="C1954">
        <v>92849616</v>
      </c>
      <c r="D1954">
        <v>49673715</v>
      </c>
      <c r="E1954">
        <v>1</v>
      </c>
      <c r="F1954">
        <v>1</v>
      </c>
      <c r="G1954">
        <v>1</v>
      </c>
      <c r="H1954">
        <v>2</v>
      </c>
      <c r="I1954" t="s">
        <v>937</v>
      </c>
      <c r="J1954" t="s">
        <v>938</v>
      </c>
      <c r="K1954" t="s">
        <v>939</v>
      </c>
      <c r="L1954">
        <v>1367</v>
      </c>
      <c r="N1954">
        <v>1011</v>
      </c>
      <c r="O1954" t="s">
        <v>921</v>
      </c>
      <c r="P1954" t="s">
        <v>921</v>
      </c>
      <c r="Q1954">
        <v>1</v>
      </c>
      <c r="X1954">
        <v>0.1</v>
      </c>
      <c r="Y1954">
        <v>0</v>
      </c>
      <c r="Z1954">
        <v>8.1</v>
      </c>
      <c r="AA1954">
        <v>0</v>
      </c>
      <c r="AB1954">
        <v>0</v>
      </c>
      <c r="AC1954">
        <v>0</v>
      </c>
      <c r="AD1954">
        <v>1</v>
      </c>
      <c r="AE1954">
        <v>0</v>
      </c>
      <c r="AF1954" t="s">
        <v>25</v>
      </c>
      <c r="AG1954">
        <v>0.10500000000000001</v>
      </c>
      <c r="AH1954">
        <v>2</v>
      </c>
      <c r="AI1954">
        <v>92849620</v>
      </c>
      <c r="AJ1954">
        <v>1721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">
      <c r="A1955">
        <f>ROW(Source!A1313)</f>
        <v>1313</v>
      </c>
      <c r="B1955">
        <v>92849630</v>
      </c>
      <c r="C1955">
        <v>92849616</v>
      </c>
      <c r="D1955">
        <v>49523218</v>
      </c>
      <c r="E1955">
        <v>1</v>
      </c>
      <c r="F1955">
        <v>1</v>
      </c>
      <c r="G1955">
        <v>1</v>
      </c>
      <c r="H1955">
        <v>3</v>
      </c>
      <c r="I1955" t="s">
        <v>47</v>
      </c>
      <c r="J1955" t="s">
        <v>50</v>
      </c>
      <c r="K1955" t="s">
        <v>48</v>
      </c>
      <c r="L1955">
        <v>1374</v>
      </c>
      <c r="N1955">
        <v>1013</v>
      </c>
      <c r="O1955" t="s">
        <v>49</v>
      </c>
      <c r="P1955" t="s">
        <v>49</v>
      </c>
      <c r="Q1955">
        <v>1</v>
      </c>
      <c r="X1955">
        <v>0.1</v>
      </c>
      <c r="Y1955">
        <v>1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 t="s">
        <v>6</v>
      </c>
      <c r="AG1955">
        <v>0.1</v>
      </c>
      <c r="AH1955">
        <v>2</v>
      </c>
      <c r="AI1955">
        <v>92849621</v>
      </c>
      <c r="AJ1955">
        <v>1722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">
      <c r="A1956">
        <f>ROW(Source!A1313)</f>
        <v>1313</v>
      </c>
      <c r="B1956">
        <v>92849631</v>
      </c>
      <c r="C1956">
        <v>92849616</v>
      </c>
      <c r="D1956">
        <v>49524301</v>
      </c>
      <c r="E1956">
        <v>1</v>
      </c>
      <c r="F1956">
        <v>1</v>
      </c>
      <c r="G1956">
        <v>1</v>
      </c>
      <c r="H1956">
        <v>3</v>
      </c>
      <c r="I1956" t="s">
        <v>940</v>
      </c>
      <c r="J1956" t="s">
        <v>941</v>
      </c>
      <c r="K1956" t="s">
        <v>942</v>
      </c>
      <c r="L1956">
        <v>1348</v>
      </c>
      <c r="N1956">
        <v>1009</v>
      </c>
      <c r="O1956" t="s">
        <v>122</v>
      </c>
      <c r="P1956" t="s">
        <v>122</v>
      </c>
      <c r="Q1956">
        <v>1000</v>
      </c>
      <c r="X1956">
        <v>1.1E-4</v>
      </c>
      <c r="Y1956">
        <v>10362</v>
      </c>
      <c r="Z1956">
        <v>0</v>
      </c>
      <c r="AA1956">
        <v>0</v>
      </c>
      <c r="AB1956">
        <v>0</v>
      </c>
      <c r="AC1956">
        <v>0</v>
      </c>
      <c r="AD1956">
        <v>1</v>
      </c>
      <c r="AE1956">
        <v>0</v>
      </c>
      <c r="AF1956" t="s">
        <v>6</v>
      </c>
      <c r="AG1956">
        <v>1.1E-4</v>
      </c>
      <c r="AH1956">
        <v>2</v>
      </c>
      <c r="AI1956">
        <v>92849622</v>
      </c>
      <c r="AJ1956">
        <v>1723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">
      <c r="A1957">
        <f>ROW(Source!A1313)</f>
        <v>1313</v>
      </c>
      <c r="B1957">
        <v>92849632</v>
      </c>
      <c r="C1957">
        <v>92849616</v>
      </c>
      <c r="D1957">
        <v>49528527</v>
      </c>
      <c r="E1957">
        <v>1</v>
      </c>
      <c r="F1957">
        <v>1</v>
      </c>
      <c r="G1957">
        <v>1</v>
      </c>
      <c r="H1957">
        <v>3</v>
      </c>
      <c r="I1957" t="s">
        <v>949</v>
      </c>
      <c r="J1957" t="s">
        <v>950</v>
      </c>
      <c r="K1957" t="s">
        <v>951</v>
      </c>
      <c r="L1957">
        <v>1339</v>
      </c>
      <c r="N1957">
        <v>1007</v>
      </c>
      <c r="O1957" t="s">
        <v>952</v>
      </c>
      <c r="P1957" t="s">
        <v>952</v>
      </c>
      <c r="Q1957">
        <v>1</v>
      </c>
      <c r="X1957">
        <v>2.9999999999999997E-4</v>
      </c>
      <c r="Y1957">
        <v>519.79999999999995</v>
      </c>
      <c r="Z1957">
        <v>0</v>
      </c>
      <c r="AA1957">
        <v>0</v>
      </c>
      <c r="AB1957">
        <v>0</v>
      </c>
      <c r="AC1957">
        <v>0</v>
      </c>
      <c r="AD1957">
        <v>1</v>
      </c>
      <c r="AE1957">
        <v>0</v>
      </c>
      <c r="AF1957" t="s">
        <v>6</v>
      </c>
      <c r="AG1957">
        <v>2.9999999999999997E-4</v>
      </c>
      <c r="AH1957">
        <v>2</v>
      </c>
      <c r="AI1957">
        <v>92849623</v>
      </c>
      <c r="AJ1957">
        <v>1724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">
      <c r="A1958">
        <f>ROW(Source!A1313)</f>
        <v>1313</v>
      </c>
      <c r="B1958">
        <v>92849633</v>
      </c>
      <c r="C1958">
        <v>92849616</v>
      </c>
      <c r="D1958">
        <v>49543539</v>
      </c>
      <c r="E1958">
        <v>1</v>
      </c>
      <c r="F1958">
        <v>1</v>
      </c>
      <c r="G1958">
        <v>1</v>
      </c>
      <c r="H1958">
        <v>3</v>
      </c>
      <c r="I1958" t="s">
        <v>946</v>
      </c>
      <c r="J1958" t="s">
        <v>947</v>
      </c>
      <c r="K1958" t="s">
        <v>948</v>
      </c>
      <c r="L1958">
        <v>1348</v>
      </c>
      <c r="N1958">
        <v>1009</v>
      </c>
      <c r="O1958" t="s">
        <v>122</v>
      </c>
      <c r="P1958" t="s">
        <v>122</v>
      </c>
      <c r="Q1958">
        <v>1000</v>
      </c>
      <c r="X1958">
        <v>4.2999999999999999E-4</v>
      </c>
      <c r="Y1958">
        <v>6508.75</v>
      </c>
      <c r="Z1958">
        <v>0</v>
      </c>
      <c r="AA1958">
        <v>0</v>
      </c>
      <c r="AB1958">
        <v>0</v>
      </c>
      <c r="AC1958">
        <v>0</v>
      </c>
      <c r="AD1958">
        <v>1</v>
      </c>
      <c r="AE1958">
        <v>0</v>
      </c>
      <c r="AF1958" t="s">
        <v>6</v>
      </c>
      <c r="AG1958">
        <v>4.2999999999999999E-4</v>
      </c>
      <c r="AH1958">
        <v>2</v>
      </c>
      <c r="AI1958">
        <v>92849624</v>
      </c>
      <c r="AJ1958">
        <v>1725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">
      <c r="A1959">
        <f>ROW(Source!A1313)</f>
        <v>1313</v>
      </c>
      <c r="B1959">
        <v>92849634</v>
      </c>
      <c r="C1959">
        <v>92849616</v>
      </c>
      <c r="D1959">
        <v>49514668</v>
      </c>
      <c r="E1959">
        <v>70</v>
      </c>
      <c r="F1959">
        <v>1</v>
      </c>
      <c r="G1959">
        <v>1</v>
      </c>
      <c r="H1959">
        <v>3</v>
      </c>
      <c r="I1959" t="s">
        <v>983</v>
      </c>
      <c r="J1959" t="s">
        <v>6</v>
      </c>
      <c r="K1959" t="s">
        <v>984</v>
      </c>
      <c r="L1959">
        <v>1371</v>
      </c>
      <c r="N1959">
        <v>1013</v>
      </c>
      <c r="O1959" t="s">
        <v>22</v>
      </c>
      <c r="P1959" t="s">
        <v>22</v>
      </c>
      <c r="Q1959">
        <v>1</v>
      </c>
      <c r="X1959">
        <v>1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 t="s">
        <v>6</v>
      </c>
      <c r="AG1959">
        <v>1</v>
      </c>
      <c r="AH1959">
        <v>3</v>
      </c>
      <c r="AI1959">
        <v>-1</v>
      </c>
      <c r="AJ1959" t="s">
        <v>6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">
      <c r="A1960">
        <f>ROW(Source!A1316)</f>
        <v>1316</v>
      </c>
      <c r="B1960">
        <v>92849650</v>
      </c>
      <c r="C1960">
        <v>92849637</v>
      </c>
      <c r="D1960">
        <v>49510719</v>
      </c>
      <c r="E1960">
        <v>70</v>
      </c>
      <c r="F1960">
        <v>1</v>
      </c>
      <c r="G1960">
        <v>1</v>
      </c>
      <c r="H1960">
        <v>1</v>
      </c>
      <c r="I1960" t="s">
        <v>953</v>
      </c>
      <c r="J1960" t="s">
        <v>6</v>
      </c>
      <c r="K1960" t="s">
        <v>954</v>
      </c>
      <c r="L1960">
        <v>1191</v>
      </c>
      <c r="N1960">
        <v>1013</v>
      </c>
      <c r="O1960" t="s">
        <v>915</v>
      </c>
      <c r="P1960" t="s">
        <v>915</v>
      </c>
      <c r="Q1960">
        <v>1</v>
      </c>
      <c r="X1960">
        <v>141</v>
      </c>
      <c r="Y1960">
        <v>0</v>
      </c>
      <c r="Z1960">
        <v>0</v>
      </c>
      <c r="AA1960">
        <v>0</v>
      </c>
      <c r="AB1960">
        <v>8.74</v>
      </c>
      <c r="AC1960">
        <v>0</v>
      </c>
      <c r="AD1960">
        <v>1</v>
      </c>
      <c r="AE1960">
        <v>1</v>
      </c>
      <c r="AF1960" t="s">
        <v>25</v>
      </c>
      <c r="AG1960">
        <v>148.05000000000001</v>
      </c>
      <c r="AH1960">
        <v>2</v>
      </c>
      <c r="AI1960">
        <v>92849638</v>
      </c>
      <c r="AJ1960">
        <v>1727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">
      <c r="A1961">
        <f>ROW(Source!A1316)</f>
        <v>1316</v>
      </c>
      <c r="B1961">
        <v>92849651</v>
      </c>
      <c r="C1961">
        <v>92849637</v>
      </c>
      <c r="D1961">
        <v>49510905</v>
      </c>
      <c r="E1961">
        <v>70</v>
      </c>
      <c r="F1961">
        <v>1</v>
      </c>
      <c r="G1961">
        <v>1</v>
      </c>
      <c r="H1961">
        <v>1</v>
      </c>
      <c r="I1961" t="s">
        <v>916</v>
      </c>
      <c r="J1961" t="s">
        <v>6</v>
      </c>
      <c r="K1961" t="s">
        <v>917</v>
      </c>
      <c r="L1961">
        <v>1191</v>
      </c>
      <c r="N1961">
        <v>1013</v>
      </c>
      <c r="O1961" t="s">
        <v>915</v>
      </c>
      <c r="P1961" t="s">
        <v>915</v>
      </c>
      <c r="Q1961">
        <v>1</v>
      </c>
      <c r="X1961">
        <v>0.94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1</v>
      </c>
      <c r="AE1961">
        <v>2</v>
      </c>
      <c r="AF1961" t="s">
        <v>25</v>
      </c>
      <c r="AG1961">
        <v>0.98699999999999999</v>
      </c>
      <c r="AH1961">
        <v>2</v>
      </c>
      <c r="AI1961">
        <v>92849639</v>
      </c>
      <c r="AJ1961">
        <v>1728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">
      <c r="A1962">
        <f>ROW(Source!A1316)</f>
        <v>1316</v>
      </c>
      <c r="B1962">
        <v>92849652</v>
      </c>
      <c r="C1962">
        <v>92849637</v>
      </c>
      <c r="D1962">
        <v>49672573</v>
      </c>
      <c r="E1962">
        <v>1</v>
      </c>
      <c r="F1962">
        <v>1</v>
      </c>
      <c r="G1962">
        <v>1</v>
      </c>
      <c r="H1962">
        <v>2</v>
      </c>
      <c r="I1962" t="s">
        <v>918</v>
      </c>
      <c r="J1962" t="s">
        <v>919</v>
      </c>
      <c r="K1962" t="s">
        <v>920</v>
      </c>
      <c r="L1962">
        <v>1367</v>
      </c>
      <c r="N1962">
        <v>1011</v>
      </c>
      <c r="O1962" t="s">
        <v>921</v>
      </c>
      <c r="P1962" t="s">
        <v>921</v>
      </c>
      <c r="Q1962">
        <v>1</v>
      </c>
      <c r="X1962">
        <v>0.38</v>
      </c>
      <c r="Y1962">
        <v>0</v>
      </c>
      <c r="Z1962">
        <v>115.4</v>
      </c>
      <c r="AA1962">
        <v>13.5</v>
      </c>
      <c r="AB1962">
        <v>0</v>
      </c>
      <c r="AC1962">
        <v>0</v>
      </c>
      <c r="AD1962">
        <v>1</v>
      </c>
      <c r="AE1962">
        <v>0</v>
      </c>
      <c r="AF1962" t="s">
        <v>25</v>
      </c>
      <c r="AG1962">
        <v>0.39900000000000002</v>
      </c>
      <c r="AH1962">
        <v>2</v>
      </c>
      <c r="AI1962">
        <v>92849640</v>
      </c>
      <c r="AJ1962">
        <v>1729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">
      <c r="A1963">
        <f>ROW(Source!A1316)</f>
        <v>1316</v>
      </c>
      <c r="B1963">
        <v>92849653</v>
      </c>
      <c r="C1963">
        <v>92849637</v>
      </c>
      <c r="D1963">
        <v>49672703</v>
      </c>
      <c r="E1963">
        <v>1</v>
      </c>
      <c r="F1963">
        <v>1</v>
      </c>
      <c r="G1963">
        <v>1</v>
      </c>
      <c r="H1963">
        <v>2</v>
      </c>
      <c r="I1963" t="s">
        <v>955</v>
      </c>
      <c r="J1963" t="s">
        <v>956</v>
      </c>
      <c r="K1963" t="s">
        <v>957</v>
      </c>
      <c r="L1963">
        <v>1367</v>
      </c>
      <c r="N1963">
        <v>1011</v>
      </c>
      <c r="O1963" t="s">
        <v>921</v>
      </c>
      <c r="P1963" t="s">
        <v>921</v>
      </c>
      <c r="Q1963">
        <v>1</v>
      </c>
      <c r="X1963">
        <v>0.34</v>
      </c>
      <c r="Y1963">
        <v>0</v>
      </c>
      <c r="Z1963">
        <v>6.66</v>
      </c>
      <c r="AA1963">
        <v>0</v>
      </c>
      <c r="AB1963">
        <v>0</v>
      </c>
      <c r="AC1963">
        <v>0</v>
      </c>
      <c r="AD1963">
        <v>1</v>
      </c>
      <c r="AE1963">
        <v>0</v>
      </c>
      <c r="AF1963" t="s">
        <v>25</v>
      </c>
      <c r="AG1963">
        <v>0.35700000000000004</v>
      </c>
      <c r="AH1963">
        <v>2</v>
      </c>
      <c r="AI1963">
        <v>92849641</v>
      </c>
      <c r="AJ1963">
        <v>1730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">
      <c r="A1964">
        <f>ROW(Source!A1316)</f>
        <v>1316</v>
      </c>
      <c r="B1964">
        <v>92849654</v>
      </c>
      <c r="C1964">
        <v>92849637</v>
      </c>
      <c r="D1964">
        <v>49673503</v>
      </c>
      <c r="E1964">
        <v>1</v>
      </c>
      <c r="F1964">
        <v>1</v>
      </c>
      <c r="G1964">
        <v>1</v>
      </c>
      <c r="H1964">
        <v>2</v>
      </c>
      <c r="I1964" t="s">
        <v>925</v>
      </c>
      <c r="J1964" t="s">
        <v>926</v>
      </c>
      <c r="K1964" t="s">
        <v>927</v>
      </c>
      <c r="L1964">
        <v>1367</v>
      </c>
      <c r="N1964">
        <v>1011</v>
      </c>
      <c r="O1964" t="s">
        <v>921</v>
      </c>
      <c r="P1964" t="s">
        <v>921</v>
      </c>
      <c r="Q1964">
        <v>1</v>
      </c>
      <c r="X1964">
        <v>0.56000000000000005</v>
      </c>
      <c r="Y1964">
        <v>0</v>
      </c>
      <c r="Z1964">
        <v>65.709999999999994</v>
      </c>
      <c r="AA1964">
        <v>11.6</v>
      </c>
      <c r="AB1964">
        <v>0</v>
      </c>
      <c r="AC1964">
        <v>0</v>
      </c>
      <c r="AD1964">
        <v>1</v>
      </c>
      <c r="AE1964">
        <v>0</v>
      </c>
      <c r="AF1964" t="s">
        <v>25</v>
      </c>
      <c r="AG1964">
        <v>0.58800000000000008</v>
      </c>
      <c r="AH1964">
        <v>2</v>
      </c>
      <c r="AI1964">
        <v>92849642</v>
      </c>
      <c r="AJ1964">
        <v>1731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">
      <c r="A1965">
        <f>ROW(Source!A1316)</f>
        <v>1316</v>
      </c>
      <c r="B1965">
        <v>92849655</v>
      </c>
      <c r="C1965">
        <v>92849637</v>
      </c>
      <c r="D1965">
        <v>49673715</v>
      </c>
      <c r="E1965">
        <v>1</v>
      </c>
      <c r="F1965">
        <v>1</v>
      </c>
      <c r="G1965">
        <v>1</v>
      </c>
      <c r="H1965">
        <v>2</v>
      </c>
      <c r="I1965" t="s">
        <v>937</v>
      </c>
      <c r="J1965" t="s">
        <v>938</v>
      </c>
      <c r="K1965" t="s">
        <v>939</v>
      </c>
      <c r="L1965">
        <v>1367</v>
      </c>
      <c r="N1965">
        <v>1011</v>
      </c>
      <c r="O1965" t="s">
        <v>921</v>
      </c>
      <c r="P1965" t="s">
        <v>921</v>
      </c>
      <c r="Q1965">
        <v>1</v>
      </c>
      <c r="X1965">
        <v>1.4</v>
      </c>
      <c r="Y1965">
        <v>0</v>
      </c>
      <c r="Z1965">
        <v>8.1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25</v>
      </c>
      <c r="AG1965">
        <v>1.47</v>
      </c>
      <c r="AH1965">
        <v>2</v>
      </c>
      <c r="AI1965">
        <v>92849643</v>
      </c>
      <c r="AJ1965">
        <v>1732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">
      <c r="A1966">
        <f>ROW(Source!A1316)</f>
        <v>1316</v>
      </c>
      <c r="B1966">
        <v>92849656</v>
      </c>
      <c r="C1966">
        <v>92849637</v>
      </c>
      <c r="D1966">
        <v>49521144</v>
      </c>
      <c r="E1966">
        <v>1</v>
      </c>
      <c r="F1966">
        <v>1</v>
      </c>
      <c r="G1966">
        <v>1</v>
      </c>
      <c r="H1966">
        <v>3</v>
      </c>
      <c r="I1966" t="s">
        <v>958</v>
      </c>
      <c r="J1966" t="s">
        <v>959</v>
      </c>
      <c r="K1966" t="s">
        <v>960</v>
      </c>
      <c r="L1966">
        <v>1348</v>
      </c>
      <c r="N1966">
        <v>1009</v>
      </c>
      <c r="O1966" t="s">
        <v>122</v>
      </c>
      <c r="P1966" t="s">
        <v>122</v>
      </c>
      <c r="Q1966">
        <v>1000</v>
      </c>
      <c r="X1966">
        <v>8.8999999999999995E-4</v>
      </c>
      <c r="Y1966">
        <v>26499</v>
      </c>
      <c r="Z1966">
        <v>0</v>
      </c>
      <c r="AA1966">
        <v>0</v>
      </c>
      <c r="AB1966">
        <v>0</v>
      </c>
      <c r="AC1966">
        <v>0</v>
      </c>
      <c r="AD1966">
        <v>1</v>
      </c>
      <c r="AE1966">
        <v>0</v>
      </c>
      <c r="AF1966" t="s">
        <v>6</v>
      </c>
      <c r="AG1966">
        <v>8.8999999999999995E-4</v>
      </c>
      <c r="AH1966">
        <v>2</v>
      </c>
      <c r="AI1966">
        <v>92849644</v>
      </c>
      <c r="AJ1966">
        <v>1733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">
      <c r="A1967">
        <f>ROW(Source!A1316)</f>
        <v>1316</v>
      </c>
      <c r="B1967">
        <v>92849657</v>
      </c>
      <c r="C1967">
        <v>92849637</v>
      </c>
      <c r="D1967">
        <v>49524301</v>
      </c>
      <c r="E1967">
        <v>1</v>
      </c>
      <c r="F1967">
        <v>1</v>
      </c>
      <c r="G1967">
        <v>1</v>
      </c>
      <c r="H1967">
        <v>3</v>
      </c>
      <c r="I1967" t="s">
        <v>940</v>
      </c>
      <c r="J1967" t="s">
        <v>941</v>
      </c>
      <c r="K1967" t="s">
        <v>942</v>
      </c>
      <c r="L1967">
        <v>1348</v>
      </c>
      <c r="N1967">
        <v>1009</v>
      </c>
      <c r="O1967" t="s">
        <v>122</v>
      </c>
      <c r="P1967" t="s">
        <v>122</v>
      </c>
      <c r="Q1967">
        <v>1000</v>
      </c>
      <c r="X1967">
        <v>4.0999999999999999E-4</v>
      </c>
      <c r="Y1967">
        <v>10362</v>
      </c>
      <c r="Z1967">
        <v>0</v>
      </c>
      <c r="AA1967">
        <v>0</v>
      </c>
      <c r="AB1967">
        <v>0</v>
      </c>
      <c r="AC1967">
        <v>0</v>
      </c>
      <c r="AD1967">
        <v>1</v>
      </c>
      <c r="AE1967">
        <v>0</v>
      </c>
      <c r="AF1967" t="s">
        <v>6</v>
      </c>
      <c r="AG1967">
        <v>4.0999999999999999E-4</v>
      </c>
      <c r="AH1967">
        <v>2</v>
      </c>
      <c r="AI1967">
        <v>92849645</v>
      </c>
      <c r="AJ1967">
        <v>1734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">
      <c r="A1968">
        <f>ROW(Source!A1316)</f>
        <v>1316</v>
      </c>
      <c r="B1968">
        <v>92849658</v>
      </c>
      <c r="C1968">
        <v>92849637</v>
      </c>
      <c r="D1968">
        <v>49525488</v>
      </c>
      <c r="E1968">
        <v>1</v>
      </c>
      <c r="F1968">
        <v>1</v>
      </c>
      <c r="G1968">
        <v>1</v>
      </c>
      <c r="H1968">
        <v>3</v>
      </c>
      <c r="I1968" t="s">
        <v>928</v>
      </c>
      <c r="J1968" t="s">
        <v>929</v>
      </c>
      <c r="K1968" t="s">
        <v>930</v>
      </c>
      <c r="L1968">
        <v>1346</v>
      </c>
      <c r="N1968">
        <v>1009</v>
      </c>
      <c r="O1968" t="s">
        <v>931</v>
      </c>
      <c r="P1968" t="s">
        <v>931</v>
      </c>
      <c r="Q1968">
        <v>1</v>
      </c>
      <c r="X1968">
        <v>15</v>
      </c>
      <c r="Y1968">
        <v>9.0399999999999991</v>
      </c>
      <c r="Z1968">
        <v>0</v>
      </c>
      <c r="AA1968">
        <v>0</v>
      </c>
      <c r="AB1968">
        <v>0</v>
      </c>
      <c r="AC1968">
        <v>0</v>
      </c>
      <c r="AD1968">
        <v>1</v>
      </c>
      <c r="AE1968">
        <v>0</v>
      </c>
      <c r="AF1968" t="s">
        <v>6</v>
      </c>
      <c r="AG1968">
        <v>15</v>
      </c>
      <c r="AH1968">
        <v>2</v>
      </c>
      <c r="AI1968">
        <v>92849646</v>
      </c>
      <c r="AJ1968">
        <v>1735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">
      <c r="A1969">
        <f>ROW(Source!A1316)</f>
        <v>1316</v>
      </c>
      <c r="B1969">
        <v>92849659</v>
      </c>
      <c r="C1969">
        <v>92849637</v>
      </c>
      <c r="D1969">
        <v>49526492</v>
      </c>
      <c r="E1969">
        <v>1</v>
      </c>
      <c r="F1969">
        <v>1</v>
      </c>
      <c r="G1969">
        <v>1</v>
      </c>
      <c r="H1969">
        <v>3</v>
      </c>
      <c r="I1969" t="s">
        <v>932</v>
      </c>
      <c r="J1969" t="s">
        <v>933</v>
      </c>
      <c r="K1969" t="s">
        <v>934</v>
      </c>
      <c r="L1969">
        <v>1346</v>
      </c>
      <c r="N1969">
        <v>1009</v>
      </c>
      <c r="O1969" t="s">
        <v>931</v>
      </c>
      <c r="P1969" t="s">
        <v>931</v>
      </c>
      <c r="Q1969">
        <v>1</v>
      </c>
      <c r="X1969">
        <v>8</v>
      </c>
      <c r="Y1969">
        <v>23.09</v>
      </c>
      <c r="Z1969">
        <v>0</v>
      </c>
      <c r="AA1969">
        <v>0</v>
      </c>
      <c r="AB1969">
        <v>0</v>
      </c>
      <c r="AC1969">
        <v>0</v>
      </c>
      <c r="AD1969">
        <v>1</v>
      </c>
      <c r="AE1969">
        <v>0</v>
      </c>
      <c r="AF1969" t="s">
        <v>6</v>
      </c>
      <c r="AG1969">
        <v>8</v>
      </c>
      <c r="AH1969">
        <v>2</v>
      </c>
      <c r="AI1969">
        <v>92849647</v>
      </c>
      <c r="AJ1969">
        <v>1736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">
      <c r="A1970">
        <f>ROW(Source!A1316)</f>
        <v>1316</v>
      </c>
      <c r="B1970">
        <v>92849660</v>
      </c>
      <c r="C1970">
        <v>92849637</v>
      </c>
      <c r="D1970">
        <v>49512814</v>
      </c>
      <c r="E1970">
        <v>70</v>
      </c>
      <c r="F1970">
        <v>1</v>
      </c>
      <c r="G1970">
        <v>1</v>
      </c>
      <c r="H1970">
        <v>3</v>
      </c>
      <c r="I1970" t="s">
        <v>985</v>
      </c>
      <c r="J1970" t="s">
        <v>6</v>
      </c>
      <c r="K1970" t="s">
        <v>986</v>
      </c>
      <c r="L1970">
        <v>1327</v>
      </c>
      <c r="N1970">
        <v>1005</v>
      </c>
      <c r="O1970" t="s">
        <v>57</v>
      </c>
      <c r="P1970" t="s">
        <v>57</v>
      </c>
      <c r="Q1970">
        <v>1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1</v>
      </c>
      <c r="AD1970">
        <v>0</v>
      </c>
      <c r="AE1970">
        <v>0</v>
      </c>
      <c r="AF1970" t="s">
        <v>6</v>
      </c>
      <c r="AG1970">
        <v>0</v>
      </c>
      <c r="AH1970">
        <v>3</v>
      </c>
      <c r="AI1970">
        <v>-1</v>
      </c>
      <c r="AJ1970" t="s">
        <v>6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 x14ac:dyDescent="0.2">
      <c r="A1971">
        <f>ROW(Source!A1316)</f>
        <v>1316</v>
      </c>
      <c r="B1971">
        <v>92849661</v>
      </c>
      <c r="C1971">
        <v>92849637</v>
      </c>
      <c r="D1971">
        <v>49555131</v>
      </c>
      <c r="E1971">
        <v>1</v>
      </c>
      <c r="F1971">
        <v>1</v>
      </c>
      <c r="G1971">
        <v>1</v>
      </c>
      <c r="H1971">
        <v>3</v>
      </c>
      <c r="I1971" t="s">
        <v>961</v>
      </c>
      <c r="J1971" t="s">
        <v>962</v>
      </c>
      <c r="K1971" t="s">
        <v>963</v>
      </c>
      <c r="L1971">
        <v>1348</v>
      </c>
      <c r="N1971">
        <v>1009</v>
      </c>
      <c r="O1971" t="s">
        <v>122</v>
      </c>
      <c r="P1971" t="s">
        <v>122</v>
      </c>
      <c r="Q1971">
        <v>1000</v>
      </c>
      <c r="X1971">
        <v>5.0099999999999997E-3</v>
      </c>
      <c r="Y1971">
        <v>17183</v>
      </c>
      <c r="Z1971">
        <v>0</v>
      </c>
      <c r="AA1971">
        <v>0</v>
      </c>
      <c r="AB1971">
        <v>0</v>
      </c>
      <c r="AC1971">
        <v>0</v>
      </c>
      <c r="AD1971">
        <v>1</v>
      </c>
      <c r="AE1971">
        <v>0</v>
      </c>
      <c r="AF1971" t="s">
        <v>6</v>
      </c>
      <c r="AG1971">
        <v>5.0099999999999997E-3</v>
      </c>
      <c r="AH1971">
        <v>2</v>
      </c>
      <c r="AI1971">
        <v>92849648</v>
      </c>
      <c r="AJ1971">
        <v>1737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 x14ac:dyDescent="0.2">
      <c r="A1972">
        <f>ROW(Source!A1316)</f>
        <v>1316</v>
      </c>
      <c r="B1972">
        <v>92849662</v>
      </c>
      <c r="C1972">
        <v>92849637</v>
      </c>
      <c r="D1972">
        <v>49514607</v>
      </c>
      <c r="E1972">
        <v>70</v>
      </c>
      <c r="F1972">
        <v>1</v>
      </c>
      <c r="G1972">
        <v>1</v>
      </c>
      <c r="H1972">
        <v>3</v>
      </c>
      <c r="I1972" t="s">
        <v>987</v>
      </c>
      <c r="J1972" t="s">
        <v>6</v>
      </c>
      <c r="K1972" t="s">
        <v>988</v>
      </c>
      <c r="L1972">
        <v>1327</v>
      </c>
      <c r="N1972">
        <v>1005</v>
      </c>
      <c r="O1972" t="s">
        <v>57</v>
      </c>
      <c r="P1972" t="s">
        <v>57</v>
      </c>
      <c r="Q1972">
        <v>1</v>
      </c>
      <c r="X1972">
        <v>100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 t="s">
        <v>6</v>
      </c>
      <c r="AG1972">
        <v>100</v>
      </c>
      <c r="AH1972">
        <v>3</v>
      </c>
      <c r="AI1972">
        <v>-1</v>
      </c>
      <c r="AJ1972" t="s">
        <v>6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 x14ac:dyDescent="0.2">
      <c r="A1973">
        <f>ROW(Source!A1316)</f>
        <v>1316</v>
      </c>
      <c r="B1973">
        <v>92849663</v>
      </c>
      <c r="C1973">
        <v>92849637</v>
      </c>
      <c r="D1973">
        <v>49514616</v>
      </c>
      <c r="E1973">
        <v>70</v>
      </c>
      <c r="F1973">
        <v>1</v>
      </c>
      <c r="G1973">
        <v>1</v>
      </c>
      <c r="H1973">
        <v>3</v>
      </c>
      <c r="I1973" t="s">
        <v>989</v>
      </c>
      <c r="J1973" t="s">
        <v>6</v>
      </c>
      <c r="K1973" t="s">
        <v>990</v>
      </c>
      <c r="L1973">
        <v>1346</v>
      </c>
      <c r="N1973">
        <v>1009</v>
      </c>
      <c r="O1973" t="s">
        <v>931</v>
      </c>
      <c r="P1973" t="s">
        <v>931</v>
      </c>
      <c r="Q1973">
        <v>1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1</v>
      </c>
      <c r="AD1973">
        <v>0</v>
      </c>
      <c r="AE1973">
        <v>0</v>
      </c>
      <c r="AF1973" t="s">
        <v>6</v>
      </c>
      <c r="AG1973">
        <v>0</v>
      </c>
      <c r="AH1973">
        <v>3</v>
      </c>
      <c r="AI1973">
        <v>-1</v>
      </c>
      <c r="AJ1973" t="s">
        <v>6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 x14ac:dyDescent="0.2">
      <c r="A1974">
        <f>ROW(Source!A1316)</f>
        <v>1316</v>
      </c>
      <c r="B1974">
        <v>92849664</v>
      </c>
      <c r="C1974">
        <v>92849637</v>
      </c>
      <c r="D1974">
        <v>49514616</v>
      </c>
      <c r="E1974">
        <v>70</v>
      </c>
      <c r="F1974">
        <v>1</v>
      </c>
      <c r="G1974">
        <v>1</v>
      </c>
      <c r="H1974">
        <v>3</v>
      </c>
      <c r="I1974" t="s">
        <v>989</v>
      </c>
      <c r="J1974" t="s">
        <v>6</v>
      </c>
      <c r="K1974" t="s">
        <v>991</v>
      </c>
      <c r="L1974">
        <v>1371</v>
      </c>
      <c r="N1974">
        <v>1013</v>
      </c>
      <c r="O1974" t="s">
        <v>22</v>
      </c>
      <c r="P1974" t="s">
        <v>22</v>
      </c>
      <c r="Q1974">
        <v>1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1</v>
      </c>
      <c r="AD1974">
        <v>0</v>
      </c>
      <c r="AE1974">
        <v>0</v>
      </c>
      <c r="AF1974" t="s">
        <v>6</v>
      </c>
      <c r="AG1974">
        <v>0</v>
      </c>
      <c r="AH1974">
        <v>3</v>
      </c>
      <c r="AI1974">
        <v>-1</v>
      </c>
      <c r="AJ1974" t="s">
        <v>6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 x14ac:dyDescent="0.2">
      <c r="A1975">
        <f>ROW(Source!A1316)</f>
        <v>1316</v>
      </c>
      <c r="B1975">
        <v>92849665</v>
      </c>
      <c r="C1975">
        <v>92849637</v>
      </c>
      <c r="D1975">
        <v>49514677</v>
      </c>
      <c r="E1975">
        <v>70</v>
      </c>
      <c r="F1975">
        <v>1</v>
      </c>
      <c r="G1975">
        <v>1</v>
      </c>
      <c r="H1975">
        <v>3</v>
      </c>
      <c r="I1975" t="s">
        <v>992</v>
      </c>
      <c r="J1975" t="s">
        <v>6</v>
      </c>
      <c r="K1975" t="s">
        <v>993</v>
      </c>
      <c r="L1975">
        <v>1371</v>
      </c>
      <c r="N1975">
        <v>1013</v>
      </c>
      <c r="O1975" t="s">
        <v>22</v>
      </c>
      <c r="P1975" t="s">
        <v>22</v>
      </c>
      <c r="Q1975">
        <v>1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1</v>
      </c>
      <c r="AD1975">
        <v>0</v>
      </c>
      <c r="AE1975">
        <v>0</v>
      </c>
      <c r="AF1975" t="s">
        <v>6</v>
      </c>
      <c r="AG1975">
        <v>0</v>
      </c>
      <c r="AH1975">
        <v>3</v>
      </c>
      <c r="AI1975">
        <v>-1</v>
      </c>
      <c r="AJ1975" t="s">
        <v>6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 x14ac:dyDescent="0.2">
      <c r="A1976">
        <f>ROW(Source!A1318)</f>
        <v>1318</v>
      </c>
      <c r="B1976">
        <v>92849682</v>
      </c>
      <c r="C1976">
        <v>92849667</v>
      </c>
      <c r="D1976">
        <v>49510719</v>
      </c>
      <c r="E1976">
        <v>70</v>
      </c>
      <c r="F1976">
        <v>1</v>
      </c>
      <c r="G1976">
        <v>1</v>
      </c>
      <c r="H1976">
        <v>1</v>
      </c>
      <c r="I1976" t="s">
        <v>953</v>
      </c>
      <c r="J1976" t="s">
        <v>6</v>
      </c>
      <c r="K1976" t="s">
        <v>954</v>
      </c>
      <c r="L1976">
        <v>1191</v>
      </c>
      <c r="N1976">
        <v>1013</v>
      </c>
      <c r="O1976" t="s">
        <v>915</v>
      </c>
      <c r="P1976" t="s">
        <v>915</v>
      </c>
      <c r="Q1976">
        <v>1</v>
      </c>
      <c r="X1976">
        <v>122</v>
      </c>
      <c r="Y1976">
        <v>0</v>
      </c>
      <c r="Z1976">
        <v>0</v>
      </c>
      <c r="AA1976">
        <v>0</v>
      </c>
      <c r="AB1976">
        <v>8.74</v>
      </c>
      <c r="AC1976">
        <v>0</v>
      </c>
      <c r="AD1976">
        <v>1</v>
      </c>
      <c r="AE1976">
        <v>1</v>
      </c>
      <c r="AF1976" t="s">
        <v>116</v>
      </c>
      <c r="AG1976">
        <v>128.1</v>
      </c>
      <c r="AH1976">
        <v>2</v>
      </c>
      <c r="AI1976">
        <v>92849668</v>
      </c>
      <c r="AJ1976">
        <v>1739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 x14ac:dyDescent="0.2">
      <c r="A1977">
        <f>ROW(Source!A1318)</f>
        <v>1318</v>
      </c>
      <c r="B1977">
        <v>92849683</v>
      </c>
      <c r="C1977">
        <v>92849667</v>
      </c>
      <c r="D1977">
        <v>49510905</v>
      </c>
      <c r="E1977">
        <v>70</v>
      </c>
      <c r="F1977">
        <v>1</v>
      </c>
      <c r="G1977">
        <v>1</v>
      </c>
      <c r="H1977">
        <v>1</v>
      </c>
      <c r="I1977" t="s">
        <v>916</v>
      </c>
      <c r="J1977" t="s">
        <v>6</v>
      </c>
      <c r="K1977" t="s">
        <v>917</v>
      </c>
      <c r="L1977">
        <v>1191</v>
      </c>
      <c r="N1977">
        <v>1013</v>
      </c>
      <c r="O1977" t="s">
        <v>915</v>
      </c>
      <c r="P1977" t="s">
        <v>915</v>
      </c>
      <c r="Q1977">
        <v>1</v>
      </c>
      <c r="X1977">
        <v>0.87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1</v>
      </c>
      <c r="AE1977">
        <v>2</v>
      </c>
      <c r="AF1977" t="s">
        <v>116</v>
      </c>
      <c r="AG1977">
        <v>0.91349999999999998</v>
      </c>
      <c r="AH1977">
        <v>2</v>
      </c>
      <c r="AI1977">
        <v>92849669</v>
      </c>
      <c r="AJ1977">
        <v>1740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 x14ac:dyDescent="0.2">
      <c r="A1978">
        <f>ROW(Source!A1318)</f>
        <v>1318</v>
      </c>
      <c r="B1978">
        <v>92849684</v>
      </c>
      <c r="C1978">
        <v>92849667</v>
      </c>
      <c r="D1978">
        <v>49672573</v>
      </c>
      <c r="E1978">
        <v>1</v>
      </c>
      <c r="F1978">
        <v>1</v>
      </c>
      <c r="G1978">
        <v>1</v>
      </c>
      <c r="H1978">
        <v>2</v>
      </c>
      <c r="I1978" t="s">
        <v>918</v>
      </c>
      <c r="J1978" t="s">
        <v>919</v>
      </c>
      <c r="K1978" t="s">
        <v>920</v>
      </c>
      <c r="L1978">
        <v>1367</v>
      </c>
      <c r="N1978">
        <v>1011</v>
      </c>
      <c r="O1978" t="s">
        <v>921</v>
      </c>
      <c r="P1978" t="s">
        <v>921</v>
      </c>
      <c r="Q1978">
        <v>1</v>
      </c>
      <c r="X1978">
        <v>0.35</v>
      </c>
      <c r="Y1978">
        <v>0</v>
      </c>
      <c r="Z1978">
        <v>115.4</v>
      </c>
      <c r="AA1978">
        <v>13.5</v>
      </c>
      <c r="AB1978">
        <v>0</v>
      </c>
      <c r="AC1978">
        <v>0</v>
      </c>
      <c r="AD1978">
        <v>1</v>
      </c>
      <c r="AE1978">
        <v>0</v>
      </c>
      <c r="AF1978" t="s">
        <v>116</v>
      </c>
      <c r="AG1978">
        <v>0.36749999999999999</v>
      </c>
      <c r="AH1978">
        <v>2</v>
      </c>
      <c r="AI1978">
        <v>92849670</v>
      </c>
      <c r="AJ1978">
        <v>1741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 x14ac:dyDescent="0.2">
      <c r="A1979">
        <f>ROW(Source!A1318)</f>
        <v>1318</v>
      </c>
      <c r="B1979">
        <v>92849685</v>
      </c>
      <c r="C1979">
        <v>92849667</v>
      </c>
      <c r="D1979">
        <v>49672703</v>
      </c>
      <c r="E1979">
        <v>1</v>
      </c>
      <c r="F1979">
        <v>1</v>
      </c>
      <c r="G1979">
        <v>1</v>
      </c>
      <c r="H1979">
        <v>2</v>
      </c>
      <c r="I1979" t="s">
        <v>955</v>
      </c>
      <c r="J1979" t="s">
        <v>956</v>
      </c>
      <c r="K1979" t="s">
        <v>957</v>
      </c>
      <c r="L1979">
        <v>1367</v>
      </c>
      <c r="N1979">
        <v>1011</v>
      </c>
      <c r="O1979" t="s">
        <v>921</v>
      </c>
      <c r="P1979" t="s">
        <v>921</v>
      </c>
      <c r="Q1979">
        <v>1</v>
      </c>
      <c r="X1979">
        <v>0.34</v>
      </c>
      <c r="Y1979">
        <v>0</v>
      </c>
      <c r="Z1979">
        <v>6.66</v>
      </c>
      <c r="AA1979">
        <v>0</v>
      </c>
      <c r="AB1979">
        <v>0</v>
      </c>
      <c r="AC1979">
        <v>0</v>
      </c>
      <c r="AD1979">
        <v>1</v>
      </c>
      <c r="AE1979">
        <v>0</v>
      </c>
      <c r="AF1979" t="s">
        <v>116</v>
      </c>
      <c r="AG1979">
        <v>0.35700000000000004</v>
      </c>
      <c r="AH1979">
        <v>2</v>
      </c>
      <c r="AI1979">
        <v>92849671</v>
      </c>
      <c r="AJ1979">
        <v>1742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 spans="1:44" x14ac:dyDescent="0.2">
      <c r="A1980">
        <f>ROW(Source!A1318)</f>
        <v>1318</v>
      </c>
      <c r="B1980">
        <v>92849686</v>
      </c>
      <c r="C1980">
        <v>92849667</v>
      </c>
      <c r="D1980">
        <v>49673503</v>
      </c>
      <c r="E1980">
        <v>1</v>
      </c>
      <c r="F1980">
        <v>1</v>
      </c>
      <c r="G1980">
        <v>1</v>
      </c>
      <c r="H1980">
        <v>2</v>
      </c>
      <c r="I1980" t="s">
        <v>925</v>
      </c>
      <c r="J1980" t="s">
        <v>926</v>
      </c>
      <c r="K1980" t="s">
        <v>927</v>
      </c>
      <c r="L1980">
        <v>1367</v>
      </c>
      <c r="N1980">
        <v>1011</v>
      </c>
      <c r="O1980" t="s">
        <v>921</v>
      </c>
      <c r="P1980" t="s">
        <v>921</v>
      </c>
      <c r="Q1980">
        <v>1</v>
      </c>
      <c r="X1980">
        <v>0.52</v>
      </c>
      <c r="Y1980">
        <v>0</v>
      </c>
      <c r="Z1980">
        <v>65.709999999999994</v>
      </c>
      <c r="AA1980">
        <v>11.6</v>
      </c>
      <c r="AB1980">
        <v>0</v>
      </c>
      <c r="AC1980">
        <v>0</v>
      </c>
      <c r="AD1980">
        <v>1</v>
      </c>
      <c r="AE1980">
        <v>0</v>
      </c>
      <c r="AF1980" t="s">
        <v>116</v>
      </c>
      <c r="AG1980">
        <v>0.54600000000000004</v>
      </c>
      <c r="AH1980">
        <v>2</v>
      </c>
      <c r="AI1980">
        <v>92849672</v>
      </c>
      <c r="AJ1980">
        <v>1743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 x14ac:dyDescent="0.2">
      <c r="A1981">
        <f>ROW(Source!A1318)</f>
        <v>1318</v>
      </c>
      <c r="B1981">
        <v>92849687</v>
      </c>
      <c r="C1981">
        <v>92849667</v>
      </c>
      <c r="D1981">
        <v>49673715</v>
      </c>
      <c r="E1981">
        <v>1</v>
      </c>
      <c r="F1981">
        <v>1</v>
      </c>
      <c r="G1981">
        <v>1</v>
      </c>
      <c r="H1981">
        <v>2</v>
      </c>
      <c r="I1981" t="s">
        <v>937</v>
      </c>
      <c r="J1981" t="s">
        <v>938</v>
      </c>
      <c r="K1981" t="s">
        <v>939</v>
      </c>
      <c r="L1981">
        <v>1367</v>
      </c>
      <c r="N1981">
        <v>1011</v>
      </c>
      <c r="O1981" t="s">
        <v>921</v>
      </c>
      <c r="P1981" t="s">
        <v>921</v>
      </c>
      <c r="Q1981">
        <v>1</v>
      </c>
      <c r="X1981">
        <v>1.33</v>
      </c>
      <c r="Y1981">
        <v>0</v>
      </c>
      <c r="Z1981">
        <v>8.1</v>
      </c>
      <c r="AA1981">
        <v>0</v>
      </c>
      <c r="AB1981">
        <v>0</v>
      </c>
      <c r="AC1981">
        <v>0</v>
      </c>
      <c r="AD1981">
        <v>1</v>
      </c>
      <c r="AE1981">
        <v>0</v>
      </c>
      <c r="AF1981" t="s">
        <v>116</v>
      </c>
      <c r="AG1981">
        <v>1.3965000000000001</v>
      </c>
      <c r="AH1981">
        <v>2</v>
      </c>
      <c r="AI1981">
        <v>92849673</v>
      </c>
      <c r="AJ1981">
        <v>1744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 x14ac:dyDescent="0.2">
      <c r="A1982">
        <f>ROW(Source!A1318)</f>
        <v>1318</v>
      </c>
      <c r="B1982">
        <v>92849688</v>
      </c>
      <c r="C1982">
        <v>92849667</v>
      </c>
      <c r="D1982">
        <v>49521144</v>
      </c>
      <c r="E1982">
        <v>1</v>
      </c>
      <c r="F1982">
        <v>1</v>
      </c>
      <c r="G1982">
        <v>1</v>
      </c>
      <c r="H1982">
        <v>3</v>
      </c>
      <c r="I1982" t="s">
        <v>958</v>
      </c>
      <c r="J1982" t="s">
        <v>959</v>
      </c>
      <c r="K1982" t="s">
        <v>960</v>
      </c>
      <c r="L1982">
        <v>1348</v>
      </c>
      <c r="N1982">
        <v>1009</v>
      </c>
      <c r="O1982" t="s">
        <v>122</v>
      </c>
      <c r="P1982" t="s">
        <v>122</v>
      </c>
      <c r="Q1982">
        <v>1000</v>
      </c>
      <c r="X1982">
        <v>8.4000000000000003E-4</v>
      </c>
      <c r="Y1982">
        <v>26499</v>
      </c>
      <c r="Z1982">
        <v>0</v>
      </c>
      <c r="AA1982">
        <v>0</v>
      </c>
      <c r="AB1982">
        <v>0</v>
      </c>
      <c r="AC1982">
        <v>0</v>
      </c>
      <c r="AD1982">
        <v>1</v>
      </c>
      <c r="AE1982">
        <v>0</v>
      </c>
      <c r="AF1982" t="s">
        <v>6</v>
      </c>
      <c r="AG1982">
        <v>8.4000000000000003E-4</v>
      </c>
      <c r="AH1982">
        <v>2</v>
      </c>
      <c r="AI1982">
        <v>92849674</v>
      </c>
      <c r="AJ1982">
        <v>1745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 x14ac:dyDescent="0.2">
      <c r="A1983">
        <f>ROW(Source!A1318)</f>
        <v>1318</v>
      </c>
      <c r="B1983">
        <v>92849689</v>
      </c>
      <c r="C1983">
        <v>92849667</v>
      </c>
      <c r="D1983">
        <v>49524301</v>
      </c>
      <c r="E1983">
        <v>1</v>
      </c>
      <c r="F1983">
        <v>1</v>
      </c>
      <c r="G1983">
        <v>1</v>
      </c>
      <c r="H1983">
        <v>3</v>
      </c>
      <c r="I1983" t="s">
        <v>940</v>
      </c>
      <c r="J1983" t="s">
        <v>941</v>
      </c>
      <c r="K1983" t="s">
        <v>942</v>
      </c>
      <c r="L1983">
        <v>1348</v>
      </c>
      <c r="N1983">
        <v>1009</v>
      </c>
      <c r="O1983" t="s">
        <v>122</v>
      </c>
      <c r="P1983" t="s">
        <v>122</v>
      </c>
      <c r="Q1983">
        <v>1000</v>
      </c>
      <c r="X1983">
        <v>3.8999999999999999E-4</v>
      </c>
      <c r="Y1983">
        <v>10362</v>
      </c>
      <c r="Z1983">
        <v>0</v>
      </c>
      <c r="AA1983">
        <v>0</v>
      </c>
      <c r="AB1983">
        <v>0</v>
      </c>
      <c r="AC1983">
        <v>0</v>
      </c>
      <c r="AD1983">
        <v>1</v>
      </c>
      <c r="AE1983">
        <v>0</v>
      </c>
      <c r="AF1983" t="s">
        <v>6</v>
      </c>
      <c r="AG1983">
        <v>3.8999999999999999E-4</v>
      </c>
      <c r="AH1983">
        <v>2</v>
      </c>
      <c r="AI1983">
        <v>92849675</v>
      </c>
      <c r="AJ1983">
        <v>1746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 x14ac:dyDescent="0.2">
      <c r="A1984">
        <f>ROW(Source!A1318)</f>
        <v>1318</v>
      </c>
      <c r="B1984">
        <v>92849690</v>
      </c>
      <c r="C1984">
        <v>92849667</v>
      </c>
      <c r="D1984">
        <v>49525488</v>
      </c>
      <c r="E1984">
        <v>1</v>
      </c>
      <c r="F1984">
        <v>1</v>
      </c>
      <c r="G1984">
        <v>1</v>
      </c>
      <c r="H1984">
        <v>3</v>
      </c>
      <c r="I1984" t="s">
        <v>928</v>
      </c>
      <c r="J1984" t="s">
        <v>929</v>
      </c>
      <c r="K1984" t="s">
        <v>930</v>
      </c>
      <c r="L1984">
        <v>1346</v>
      </c>
      <c r="N1984">
        <v>1009</v>
      </c>
      <c r="O1984" t="s">
        <v>931</v>
      </c>
      <c r="P1984" t="s">
        <v>931</v>
      </c>
      <c r="Q1984">
        <v>1</v>
      </c>
      <c r="X1984">
        <v>11</v>
      </c>
      <c r="Y1984">
        <v>9.0399999999999991</v>
      </c>
      <c r="Z1984">
        <v>0</v>
      </c>
      <c r="AA1984">
        <v>0</v>
      </c>
      <c r="AB1984">
        <v>0</v>
      </c>
      <c r="AC1984">
        <v>0</v>
      </c>
      <c r="AD1984">
        <v>1</v>
      </c>
      <c r="AE1984">
        <v>0</v>
      </c>
      <c r="AF1984" t="s">
        <v>6</v>
      </c>
      <c r="AG1984">
        <v>11</v>
      </c>
      <c r="AH1984">
        <v>2</v>
      </c>
      <c r="AI1984">
        <v>92849676</v>
      </c>
      <c r="AJ1984">
        <v>1747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 x14ac:dyDescent="0.2">
      <c r="A1985">
        <f>ROW(Source!A1318)</f>
        <v>1318</v>
      </c>
      <c r="B1985">
        <v>92849691</v>
      </c>
      <c r="C1985">
        <v>92849667</v>
      </c>
      <c r="D1985">
        <v>49526492</v>
      </c>
      <c r="E1985">
        <v>1</v>
      </c>
      <c r="F1985">
        <v>1</v>
      </c>
      <c r="G1985">
        <v>1</v>
      </c>
      <c r="H1985">
        <v>3</v>
      </c>
      <c r="I1985" t="s">
        <v>932</v>
      </c>
      <c r="J1985" t="s">
        <v>933</v>
      </c>
      <c r="K1985" t="s">
        <v>934</v>
      </c>
      <c r="L1985">
        <v>1346</v>
      </c>
      <c r="N1985">
        <v>1009</v>
      </c>
      <c r="O1985" t="s">
        <v>931</v>
      </c>
      <c r="P1985" t="s">
        <v>931</v>
      </c>
      <c r="Q1985">
        <v>1</v>
      </c>
      <c r="X1985">
        <v>7.58</v>
      </c>
      <c r="Y1985">
        <v>23.09</v>
      </c>
      <c r="Z1985">
        <v>0</v>
      </c>
      <c r="AA1985">
        <v>0</v>
      </c>
      <c r="AB1985">
        <v>0</v>
      </c>
      <c r="AC1985">
        <v>0</v>
      </c>
      <c r="AD1985">
        <v>1</v>
      </c>
      <c r="AE1985">
        <v>0</v>
      </c>
      <c r="AF1985" t="s">
        <v>6</v>
      </c>
      <c r="AG1985">
        <v>7.58</v>
      </c>
      <c r="AH1985">
        <v>2</v>
      </c>
      <c r="AI1985">
        <v>92849677</v>
      </c>
      <c r="AJ1985">
        <v>1748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 x14ac:dyDescent="0.2">
      <c r="A1986">
        <f>ROW(Source!A1318)</f>
        <v>1318</v>
      </c>
      <c r="B1986">
        <v>92849692</v>
      </c>
      <c r="C1986">
        <v>92849667</v>
      </c>
      <c r="D1986">
        <v>49512814</v>
      </c>
      <c r="E1986">
        <v>70</v>
      </c>
      <c r="F1986">
        <v>1</v>
      </c>
      <c r="G1986">
        <v>1</v>
      </c>
      <c r="H1986">
        <v>3</v>
      </c>
      <c r="I1986" t="s">
        <v>985</v>
      </c>
      <c r="J1986" t="s">
        <v>6</v>
      </c>
      <c r="K1986" t="s">
        <v>986</v>
      </c>
      <c r="L1986">
        <v>1327</v>
      </c>
      <c r="N1986">
        <v>1005</v>
      </c>
      <c r="O1986" t="s">
        <v>57</v>
      </c>
      <c r="P1986" t="s">
        <v>57</v>
      </c>
      <c r="Q1986">
        <v>1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1</v>
      </c>
      <c r="AD1986">
        <v>0</v>
      </c>
      <c r="AE1986">
        <v>0</v>
      </c>
      <c r="AF1986" t="s">
        <v>6</v>
      </c>
      <c r="AG1986">
        <v>0</v>
      </c>
      <c r="AH1986">
        <v>3</v>
      </c>
      <c r="AI1986">
        <v>-1</v>
      </c>
      <c r="AJ1986" t="s">
        <v>6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 x14ac:dyDescent="0.2">
      <c r="A1987">
        <f>ROW(Source!A1318)</f>
        <v>1318</v>
      </c>
      <c r="B1987">
        <v>92849693</v>
      </c>
      <c r="C1987">
        <v>92849667</v>
      </c>
      <c r="D1987">
        <v>49555131</v>
      </c>
      <c r="E1987">
        <v>1</v>
      </c>
      <c r="F1987">
        <v>1</v>
      </c>
      <c r="G1987">
        <v>1</v>
      </c>
      <c r="H1987">
        <v>3</v>
      </c>
      <c r="I1987" t="s">
        <v>961</v>
      </c>
      <c r="J1987" t="s">
        <v>962</v>
      </c>
      <c r="K1987" t="s">
        <v>963</v>
      </c>
      <c r="L1987">
        <v>1348</v>
      </c>
      <c r="N1987">
        <v>1009</v>
      </c>
      <c r="O1987" t="s">
        <v>122</v>
      </c>
      <c r="P1987" t="s">
        <v>122</v>
      </c>
      <c r="Q1987">
        <v>1000</v>
      </c>
      <c r="X1987">
        <v>5.13E-3</v>
      </c>
      <c r="Y1987">
        <v>17183</v>
      </c>
      <c r="Z1987">
        <v>0</v>
      </c>
      <c r="AA1987">
        <v>0</v>
      </c>
      <c r="AB1987">
        <v>0</v>
      </c>
      <c r="AC1987">
        <v>0</v>
      </c>
      <c r="AD1987">
        <v>1</v>
      </c>
      <c r="AE1987">
        <v>0</v>
      </c>
      <c r="AF1987" t="s">
        <v>6</v>
      </c>
      <c r="AG1987">
        <v>5.13E-3</v>
      </c>
      <c r="AH1987">
        <v>2</v>
      </c>
      <c r="AI1987">
        <v>92849678</v>
      </c>
      <c r="AJ1987">
        <v>1750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 x14ac:dyDescent="0.2">
      <c r="A1988">
        <f>ROW(Source!A1318)</f>
        <v>1318</v>
      </c>
      <c r="B1988">
        <v>92849694</v>
      </c>
      <c r="C1988">
        <v>92849667</v>
      </c>
      <c r="D1988">
        <v>49514607</v>
      </c>
      <c r="E1988">
        <v>70</v>
      </c>
      <c r="F1988">
        <v>1</v>
      </c>
      <c r="G1988">
        <v>1</v>
      </c>
      <c r="H1988">
        <v>3</v>
      </c>
      <c r="I1988" t="s">
        <v>987</v>
      </c>
      <c r="J1988" t="s">
        <v>6</v>
      </c>
      <c r="K1988" t="s">
        <v>988</v>
      </c>
      <c r="L1988">
        <v>1327</v>
      </c>
      <c r="N1988">
        <v>1005</v>
      </c>
      <c r="O1988" t="s">
        <v>57</v>
      </c>
      <c r="P1988" t="s">
        <v>57</v>
      </c>
      <c r="Q1988">
        <v>1</v>
      </c>
      <c r="X1988">
        <v>100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 t="s">
        <v>6</v>
      </c>
      <c r="AG1988">
        <v>100</v>
      </c>
      <c r="AH1988">
        <v>3</v>
      </c>
      <c r="AI1988">
        <v>-1</v>
      </c>
      <c r="AJ1988" t="s">
        <v>6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 x14ac:dyDescent="0.2">
      <c r="A1989">
        <f>ROW(Source!A1318)</f>
        <v>1318</v>
      </c>
      <c r="B1989">
        <v>92849695</v>
      </c>
      <c r="C1989">
        <v>92849667</v>
      </c>
      <c r="D1989">
        <v>49514616</v>
      </c>
      <c r="E1989">
        <v>70</v>
      </c>
      <c r="F1989">
        <v>1</v>
      </c>
      <c r="G1989">
        <v>1</v>
      </c>
      <c r="H1989">
        <v>3</v>
      </c>
      <c r="I1989" t="s">
        <v>989</v>
      </c>
      <c r="J1989" t="s">
        <v>6</v>
      </c>
      <c r="K1989" t="s">
        <v>990</v>
      </c>
      <c r="L1989">
        <v>1346</v>
      </c>
      <c r="N1989">
        <v>1009</v>
      </c>
      <c r="O1989" t="s">
        <v>931</v>
      </c>
      <c r="P1989" t="s">
        <v>931</v>
      </c>
      <c r="Q1989">
        <v>1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1</v>
      </c>
      <c r="AD1989">
        <v>0</v>
      </c>
      <c r="AE1989">
        <v>0</v>
      </c>
      <c r="AF1989" t="s">
        <v>6</v>
      </c>
      <c r="AG1989">
        <v>0</v>
      </c>
      <c r="AH1989">
        <v>3</v>
      </c>
      <c r="AI1989">
        <v>-1</v>
      </c>
      <c r="AJ1989" t="s">
        <v>6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 x14ac:dyDescent="0.2">
      <c r="A1990">
        <f>ROW(Source!A1318)</f>
        <v>1318</v>
      </c>
      <c r="B1990">
        <v>92849696</v>
      </c>
      <c r="C1990">
        <v>92849667</v>
      </c>
      <c r="D1990">
        <v>49514616</v>
      </c>
      <c r="E1990">
        <v>70</v>
      </c>
      <c r="F1990">
        <v>1</v>
      </c>
      <c r="G1990">
        <v>1</v>
      </c>
      <c r="H1990">
        <v>3</v>
      </c>
      <c r="I1990" t="s">
        <v>989</v>
      </c>
      <c r="J1990" t="s">
        <v>6</v>
      </c>
      <c r="K1990" t="s">
        <v>991</v>
      </c>
      <c r="L1990">
        <v>1371</v>
      </c>
      <c r="N1990">
        <v>1013</v>
      </c>
      <c r="O1990" t="s">
        <v>22</v>
      </c>
      <c r="P1990" t="s">
        <v>22</v>
      </c>
      <c r="Q1990">
        <v>1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1</v>
      </c>
      <c r="AD1990">
        <v>0</v>
      </c>
      <c r="AE1990">
        <v>0</v>
      </c>
      <c r="AF1990" t="s">
        <v>6</v>
      </c>
      <c r="AG1990">
        <v>0</v>
      </c>
      <c r="AH1990">
        <v>3</v>
      </c>
      <c r="AI1990">
        <v>-1</v>
      </c>
      <c r="AJ1990" t="s">
        <v>6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 x14ac:dyDescent="0.2">
      <c r="A1991">
        <f>ROW(Source!A1318)</f>
        <v>1318</v>
      </c>
      <c r="B1991">
        <v>92849697</v>
      </c>
      <c r="C1991">
        <v>92849667</v>
      </c>
      <c r="D1991">
        <v>49514677</v>
      </c>
      <c r="E1991">
        <v>70</v>
      </c>
      <c r="F1991">
        <v>1</v>
      </c>
      <c r="G1991">
        <v>1</v>
      </c>
      <c r="H1991">
        <v>3</v>
      </c>
      <c r="I1991" t="s">
        <v>992</v>
      </c>
      <c r="J1991" t="s">
        <v>6</v>
      </c>
      <c r="K1991" t="s">
        <v>993</v>
      </c>
      <c r="L1991">
        <v>1371</v>
      </c>
      <c r="N1991">
        <v>1013</v>
      </c>
      <c r="O1991" t="s">
        <v>22</v>
      </c>
      <c r="P1991" t="s">
        <v>22</v>
      </c>
      <c r="Q1991">
        <v>1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1</v>
      </c>
      <c r="AD1991">
        <v>0</v>
      </c>
      <c r="AE1991">
        <v>0</v>
      </c>
      <c r="AF1991" t="s">
        <v>6</v>
      </c>
      <c r="AG1991">
        <v>0</v>
      </c>
      <c r="AH1991">
        <v>3</v>
      </c>
      <c r="AI1991">
        <v>-1</v>
      </c>
      <c r="AJ1991" t="s">
        <v>6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 x14ac:dyDescent="0.2">
      <c r="A1992">
        <f>ROW(Source!A1322)</f>
        <v>1322</v>
      </c>
      <c r="B1992">
        <v>92849709</v>
      </c>
      <c r="C1992">
        <v>92849701</v>
      </c>
      <c r="D1992">
        <v>49510767</v>
      </c>
      <c r="E1992">
        <v>70</v>
      </c>
      <c r="F1992">
        <v>1</v>
      </c>
      <c r="G1992">
        <v>1</v>
      </c>
      <c r="H1992">
        <v>1</v>
      </c>
      <c r="I1992" t="s">
        <v>964</v>
      </c>
      <c r="J1992" t="s">
        <v>6</v>
      </c>
      <c r="K1992" t="s">
        <v>965</v>
      </c>
      <c r="L1992">
        <v>1191</v>
      </c>
      <c r="N1992">
        <v>1013</v>
      </c>
      <c r="O1992" t="s">
        <v>915</v>
      </c>
      <c r="P1992" t="s">
        <v>915</v>
      </c>
      <c r="Q1992">
        <v>1</v>
      </c>
      <c r="X1992">
        <v>5</v>
      </c>
      <c r="Y1992">
        <v>0</v>
      </c>
      <c r="Z1992">
        <v>0</v>
      </c>
      <c r="AA1992">
        <v>0</v>
      </c>
      <c r="AB1992">
        <v>9.92</v>
      </c>
      <c r="AC1992">
        <v>0</v>
      </c>
      <c r="AD1992">
        <v>1</v>
      </c>
      <c r="AE1992">
        <v>1</v>
      </c>
      <c r="AF1992" t="s">
        <v>6</v>
      </c>
      <c r="AG1992">
        <v>5</v>
      </c>
      <c r="AH1992">
        <v>2</v>
      </c>
      <c r="AI1992">
        <v>92849702</v>
      </c>
      <c r="AJ1992">
        <v>1753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 x14ac:dyDescent="0.2">
      <c r="A1993">
        <f>ROW(Source!A1322)</f>
        <v>1322</v>
      </c>
      <c r="B1993">
        <v>92849710</v>
      </c>
      <c r="C1993">
        <v>92849701</v>
      </c>
      <c r="D1993">
        <v>49510905</v>
      </c>
      <c r="E1993">
        <v>70</v>
      </c>
      <c r="F1993">
        <v>1</v>
      </c>
      <c r="G1993">
        <v>1</v>
      </c>
      <c r="H1993">
        <v>1</v>
      </c>
      <c r="I1993" t="s">
        <v>916</v>
      </c>
      <c r="J1993" t="s">
        <v>6</v>
      </c>
      <c r="K1993" t="s">
        <v>917</v>
      </c>
      <c r="L1993">
        <v>1191</v>
      </c>
      <c r="N1993">
        <v>1013</v>
      </c>
      <c r="O1993" t="s">
        <v>915</v>
      </c>
      <c r="P1993" t="s">
        <v>915</v>
      </c>
      <c r="Q1993">
        <v>1</v>
      </c>
      <c r="X1993">
        <v>0.43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1</v>
      </c>
      <c r="AE1993">
        <v>2</v>
      </c>
      <c r="AF1993" t="s">
        <v>6</v>
      </c>
      <c r="AG1993">
        <v>0.43</v>
      </c>
      <c r="AH1993">
        <v>2</v>
      </c>
      <c r="AI1993">
        <v>92849703</v>
      </c>
      <c r="AJ1993">
        <v>1754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 x14ac:dyDescent="0.2">
      <c r="A1994">
        <f>ROW(Source!A1322)</f>
        <v>1322</v>
      </c>
      <c r="B1994">
        <v>92849711</v>
      </c>
      <c r="C1994">
        <v>92849701</v>
      </c>
      <c r="D1994">
        <v>49673503</v>
      </c>
      <c r="E1994">
        <v>1</v>
      </c>
      <c r="F1994">
        <v>1</v>
      </c>
      <c r="G1994">
        <v>1</v>
      </c>
      <c r="H1994">
        <v>2</v>
      </c>
      <c r="I1994" t="s">
        <v>925</v>
      </c>
      <c r="J1994" t="s">
        <v>926</v>
      </c>
      <c r="K1994" t="s">
        <v>927</v>
      </c>
      <c r="L1994">
        <v>1367</v>
      </c>
      <c r="N1994">
        <v>1011</v>
      </c>
      <c r="O1994" t="s">
        <v>921</v>
      </c>
      <c r="P1994" t="s">
        <v>921</v>
      </c>
      <c r="Q1994">
        <v>1</v>
      </c>
      <c r="X1994">
        <v>0.43</v>
      </c>
      <c r="Y1994">
        <v>0</v>
      </c>
      <c r="Z1994">
        <v>65.709999999999994</v>
      </c>
      <c r="AA1994">
        <v>11.6</v>
      </c>
      <c r="AB1994">
        <v>0</v>
      </c>
      <c r="AC1994">
        <v>0</v>
      </c>
      <c r="AD1994">
        <v>1</v>
      </c>
      <c r="AE1994">
        <v>0</v>
      </c>
      <c r="AF1994" t="s">
        <v>6</v>
      </c>
      <c r="AG1994">
        <v>0.43</v>
      </c>
      <c r="AH1994">
        <v>2</v>
      </c>
      <c r="AI1994">
        <v>92849704</v>
      </c>
      <c r="AJ1994">
        <v>1755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 x14ac:dyDescent="0.2">
      <c r="A1995">
        <f>ROW(Source!A1322)</f>
        <v>1322</v>
      </c>
      <c r="B1995">
        <v>92849712</v>
      </c>
      <c r="C1995">
        <v>92849701</v>
      </c>
      <c r="D1995">
        <v>49523581</v>
      </c>
      <c r="E1995">
        <v>1</v>
      </c>
      <c r="F1995">
        <v>1</v>
      </c>
      <c r="G1995">
        <v>1</v>
      </c>
      <c r="H1995">
        <v>3</v>
      </c>
      <c r="I1995" t="s">
        <v>966</v>
      </c>
      <c r="J1995" t="s">
        <v>967</v>
      </c>
      <c r="K1995" t="s">
        <v>968</v>
      </c>
      <c r="L1995">
        <v>1301</v>
      </c>
      <c r="N1995">
        <v>1003</v>
      </c>
      <c r="O1995" t="s">
        <v>969</v>
      </c>
      <c r="P1995" t="s">
        <v>969</v>
      </c>
      <c r="Q1995">
        <v>1</v>
      </c>
      <c r="X1995">
        <v>20</v>
      </c>
      <c r="Y1995">
        <v>3</v>
      </c>
      <c r="Z1995">
        <v>0</v>
      </c>
      <c r="AA1995">
        <v>0</v>
      </c>
      <c r="AB1995">
        <v>0</v>
      </c>
      <c r="AC1995">
        <v>0</v>
      </c>
      <c r="AD1995">
        <v>1</v>
      </c>
      <c r="AE1995">
        <v>0</v>
      </c>
      <c r="AF1995" t="s">
        <v>6</v>
      </c>
      <c r="AG1995">
        <v>20</v>
      </c>
      <c r="AH1995">
        <v>2</v>
      </c>
      <c r="AI1995">
        <v>92849706</v>
      </c>
      <c r="AJ1995">
        <v>1757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 x14ac:dyDescent="0.2">
      <c r="A1996">
        <f>ROW(Source!A1322)</f>
        <v>1322</v>
      </c>
      <c r="B1996">
        <v>92849713</v>
      </c>
      <c r="C1996">
        <v>92849701</v>
      </c>
      <c r="D1996">
        <v>49513635</v>
      </c>
      <c r="E1996">
        <v>70</v>
      </c>
      <c r="F1996">
        <v>1</v>
      </c>
      <c r="G1996">
        <v>1</v>
      </c>
      <c r="H1996">
        <v>3</v>
      </c>
      <c r="I1996" t="s">
        <v>996</v>
      </c>
      <c r="J1996" t="s">
        <v>6</v>
      </c>
      <c r="K1996" t="s">
        <v>997</v>
      </c>
      <c r="L1996">
        <v>1327</v>
      </c>
      <c r="N1996">
        <v>1005</v>
      </c>
      <c r="O1996" t="s">
        <v>57</v>
      </c>
      <c r="P1996" t="s">
        <v>57</v>
      </c>
      <c r="Q1996">
        <v>1</v>
      </c>
      <c r="X1996">
        <v>11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 t="s">
        <v>6</v>
      </c>
      <c r="AG1996">
        <v>11</v>
      </c>
      <c r="AH1996">
        <v>3</v>
      </c>
      <c r="AI1996">
        <v>-1</v>
      </c>
      <c r="AJ1996" t="s">
        <v>6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 x14ac:dyDescent="0.2">
      <c r="A1997">
        <f>ROW(Source!A1322)</f>
        <v>1322</v>
      </c>
      <c r="B1997">
        <v>92849714</v>
      </c>
      <c r="C1997">
        <v>92849701</v>
      </c>
      <c r="D1997">
        <v>49553409</v>
      </c>
      <c r="E1997">
        <v>1</v>
      </c>
      <c r="F1997">
        <v>1</v>
      </c>
      <c r="G1997">
        <v>1</v>
      </c>
      <c r="H1997">
        <v>3</v>
      </c>
      <c r="I1997" t="s">
        <v>139</v>
      </c>
      <c r="J1997" t="s">
        <v>142</v>
      </c>
      <c r="K1997" t="s">
        <v>140</v>
      </c>
      <c r="L1997">
        <v>1296</v>
      </c>
      <c r="N1997">
        <v>1002</v>
      </c>
      <c r="O1997" t="s">
        <v>141</v>
      </c>
      <c r="P1997" t="s">
        <v>141</v>
      </c>
      <c r="Q1997">
        <v>1</v>
      </c>
      <c r="X1997">
        <v>1.5</v>
      </c>
      <c r="Y1997">
        <v>65.58</v>
      </c>
      <c r="Z1997">
        <v>0</v>
      </c>
      <c r="AA1997">
        <v>0</v>
      </c>
      <c r="AB1997">
        <v>0</v>
      </c>
      <c r="AC1997">
        <v>0</v>
      </c>
      <c r="AD1997">
        <v>1</v>
      </c>
      <c r="AE1997">
        <v>0</v>
      </c>
      <c r="AF1997" t="s">
        <v>6</v>
      </c>
      <c r="AG1997">
        <v>1.5</v>
      </c>
      <c r="AH1997">
        <v>2</v>
      </c>
      <c r="AI1997">
        <v>92849707</v>
      </c>
      <c r="AJ1997">
        <v>1758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 x14ac:dyDescent="0.2">
      <c r="A1998">
        <f>ROW(Source!A1322)</f>
        <v>1322</v>
      </c>
      <c r="B1998">
        <v>92849715</v>
      </c>
      <c r="C1998">
        <v>92849701</v>
      </c>
      <c r="D1998">
        <v>49554226</v>
      </c>
      <c r="E1998">
        <v>1</v>
      </c>
      <c r="F1998">
        <v>1</v>
      </c>
      <c r="G1998">
        <v>1</v>
      </c>
      <c r="H1998">
        <v>3</v>
      </c>
      <c r="I1998" t="s">
        <v>998</v>
      </c>
      <c r="J1998" t="s">
        <v>999</v>
      </c>
      <c r="K1998" t="s">
        <v>1000</v>
      </c>
      <c r="L1998">
        <v>1296</v>
      </c>
      <c r="N1998">
        <v>1002</v>
      </c>
      <c r="O1998" t="s">
        <v>141</v>
      </c>
      <c r="P1998" t="s">
        <v>141</v>
      </c>
      <c r="Q1998">
        <v>1</v>
      </c>
      <c r="X1998">
        <v>0</v>
      </c>
      <c r="Y1998">
        <v>269.51</v>
      </c>
      <c r="Z1998">
        <v>0</v>
      </c>
      <c r="AA1998">
        <v>0</v>
      </c>
      <c r="AB1998">
        <v>0</v>
      </c>
      <c r="AC1998">
        <v>1</v>
      </c>
      <c r="AD1998">
        <v>0</v>
      </c>
      <c r="AE1998">
        <v>0</v>
      </c>
      <c r="AF1998" t="s">
        <v>6</v>
      </c>
      <c r="AG1998">
        <v>0</v>
      </c>
      <c r="AH1998">
        <v>3</v>
      </c>
      <c r="AI1998">
        <v>-1</v>
      </c>
      <c r="AJ1998" t="s">
        <v>6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 x14ac:dyDescent="0.2">
      <c r="A1999">
        <f>ROW(Source!A1322)</f>
        <v>1322</v>
      </c>
      <c r="B1999">
        <v>92849716</v>
      </c>
      <c r="C1999">
        <v>92849701</v>
      </c>
      <c r="D1999">
        <v>49555331</v>
      </c>
      <c r="E1999">
        <v>1</v>
      </c>
      <c r="F1999">
        <v>1</v>
      </c>
      <c r="G1999">
        <v>1</v>
      </c>
      <c r="H1999">
        <v>3</v>
      </c>
      <c r="I1999" t="s">
        <v>144</v>
      </c>
      <c r="J1999" t="s">
        <v>146</v>
      </c>
      <c r="K1999" t="s">
        <v>145</v>
      </c>
      <c r="L1999">
        <v>1296</v>
      </c>
      <c r="N1999">
        <v>1002</v>
      </c>
      <c r="O1999" t="s">
        <v>141</v>
      </c>
      <c r="P1999" t="s">
        <v>141</v>
      </c>
      <c r="Q1999">
        <v>1</v>
      </c>
      <c r="X1999">
        <v>5.7000000000000002E-2</v>
      </c>
      <c r="Y1999">
        <v>200.58</v>
      </c>
      <c r="Z1999">
        <v>0</v>
      </c>
      <c r="AA1999">
        <v>0</v>
      </c>
      <c r="AB1999">
        <v>0</v>
      </c>
      <c r="AC1999">
        <v>0</v>
      </c>
      <c r="AD1999">
        <v>1</v>
      </c>
      <c r="AE1999">
        <v>0</v>
      </c>
      <c r="AF1999" t="s">
        <v>6</v>
      </c>
      <c r="AG1999">
        <v>5.7000000000000002E-2</v>
      </c>
      <c r="AH1999">
        <v>2</v>
      </c>
      <c r="AI1999">
        <v>92849708</v>
      </c>
      <c r="AJ1999">
        <v>1759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 x14ac:dyDescent="0.2">
      <c r="A2000">
        <f>ROW(Source!A1361)</f>
        <v>1361</v>
      </c>
      <c r="B2000">
        <v>92849735</v>
      </c>
      <c r="C2000">
        <v>92849720</v>
      </c>
      <c r="D2000">
        <v>49510719</v>
      </c>
      <c r="E2000">
        <v>70</v>
      </c>
      <c r="F2000">
        <v>1</v>
      </c>
      <c r="G2000">
        <v>1</v>
      </c>
      <c r="H2000">
        <v>1</v>
      </c>
      <c r="I2000" t="s">
        <v>953</v>
      </c>
      <c r="J2000" t="s">
        <v>6</v>
      </c>
      <c r="K2000" t="s">
        <v>954</v>
      </c>
      <c r="L2000">
        <v>1191</v>
      </c>
      <c r="N2000">
        <v>1013</v>
      </c>
      <c r="O2000" t="s">
        <v>915</v>
      </c>
      <c r="P2000" t="s">
        <v>915</v>
      </c>
      <c r="Q2000">
        <v>1</v>
      </c>
      <c r="X2000">
        <v>154</v>
      </c>
      <c r="Y2000">
        <v>0</v>
      </c>
      <c r="Z2000">
        <v>0</v>
      </c>
      <c r="AA2000">
        <v>0</v>
      </c>
      <c r="AB2000">
        <v>8.74</v>
      </c>
      <c r="AC2000">
        <v>0</v>
      </c>
      <c r="AD2000">
        <v>1</v>
      </c>
      <c r="AE2000">
        <v>1</v>
      </c>
      <c r="AF2000" t="s">
        <v>25</v>
      </c>
      <c r="AG2000">
        <v>161.70000000000002</v>
      </c>
      <c r="AH2000">
        <v>2</v>
      </c>
      <c r="AI2000">
        <v>92849721</v>
      </c>
      <c r="AJ2000">
        <v>1760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 x14ac:dyDescent="0.2">
      <c r="A2001">
        <f>ROW(Source!A1361)</f>
        <v>1361</v>
      </c>
      <c r="B2001">
        <v>92849736</v>
      </c>
      <c r="C2001">
        <v>92849720</v>
      </c>
      <c r="D2001">
        <v>49510905</v>
      </c>
      <c r="E2001">
        <v>70</v>
      </c>
      <c r="F2001">
        <v>1</v>
      </c>
      <c r="G2001">
        <v>1</v>
      </c>
      <c r="H2001">
        <v>1</v>
      </c>
      <c r="I2001" t="s">
        <v>916</v>
      </c>
      <c r="J2001" t="s">
        <v>6</v>
      </c>
      <c r="K2001" t="s">
        <v>917</v>
      </c>
      <c r="L2001">
        <v>1191</v>
      </c>
      <c r="N2001">
        <v>1013</v>
      </c>
      <c r="O2001" t="s">
        <v>915</v>
      </c>
      <c r="P2001" t="s">
        <v>915</v>
      </c>
      <c r="Q2001">
        <v>1</v>
      </c>
      <c r="X2001">
        <v>1.2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1</v>
      </c>
      <c r="AE2001">
        <v>2</v>
      </c>
      <c r="AF2001" t="s">
        <v>25</v>
      </c>
      <c r="AG2001">
        <v>1.26</v>
      </c>
      <c r="AH2001">
        <v>2</v>
      </c>
      <c r="AI2001">
        <v>92849722</v>
      </c>
      <c r="AJ2001">
        <v>1761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 x14ac:dyDescent="0.2">
      <c r="A2002">
        <f>ROW(Source!A1361)</f>
        <v>1361</v>
      </c>
      <c r="B2002">
        <v>92849737</v>
      </c>
      <c r="C2002">
        <v>92849720</v>
      </c>
      <c r="D2002">
        <v>49672573</v>
      </c>
      <c r="E2002">
        <v>1</v>
      </c>
      <c r="F2002">
        <v>1</v>
      </c>
      <c r="G2002">
        <v>1</v>
      </c>
      <c r="H2002">
        <v>2</v>
      </c>
      <c r="I2002" t="s">
        <v>918</v>
      </c>
      <c r="J2002" t="s">
        <v>919</v>
      </c>
      <c r="K2002" t="s">
        <v>920</v>
      </c>
      <c r="L2002">
        <v>1367</v>
      </c>
      <c r="N2002">
        <v>1011</v>
      </c>
      <c r="O2002" t="s">
        <v>921</v>
      </c>
      <c r="P2002" t="s">
        <v>921</v>
      </c>
      <c r="Q2002">
        <v>1</v>
      </c>
      <c r="X2002">
        <v>0.48</v>
      </c>
      <c r="Y2002">
        <v>0</v>
      </c>
      <c r="Z2002">
        <v>115.4</v>
      </c>
      <c r="AA2002">
        <v>13.5</v>
      </c>
      <c r="AB2002">
        <v>0</v>
      </c>
      <c r="AC2002">
        <v>0</v>
      </c>
      <c r="AD2002">
        <v>1</v>
      </c>
      <c r="AE2002">
        <v>0</v>
      </c>
      <c r="AF2002" t="s">
        <v>25</v>
      </c>
      <c r="AG2002">
        <v>0.504</v>
      </c>
      <c r="AH2002">
        <v>2</v>
      </c>
      <c r="AI2002">
        <v>92849723</v>
      </c>
      <c r="AJ2002">
        <v>1762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 x14ac:dyDescent="0.2">
      <c r="A2003">
        <f>ROW(Source!A1361)</f>
        <v>1361</v>
      </c>
      <c r="B2003">
        <v>92849738</v>
      </c>
      <c r="C2003">
        <v>92849720</v>
      </c>
      <c r="D2003">
        <v>49672703</v>
      </c>
      <c r="E2003">
        <v>1</v>
      </c>
      <c r="F2003">
        <v>1</v>
      </c>
      <c r="G2003">
        <v>1</v>
      </c>
      <c r="H2003">
        <v>2</v>
      </c>
      <c r="I2003" t="s">
        <v>955</v>
      </c>
      <c r="J2003" t="s">
        <v>956</v>
      </c>
      <c r="K2003" t="s">
        <v>957</v>
      </c>
      <c r="L2003">
        <v>1367</v>
      </c>
      <c r="N2003">
        <v>1011</v>
      </c>
      <c r="O2003" t="s">
        <v>921</v>
      </c>
      <c r="P2003" t="s">
        <v>921</v>
      </c>
      <c r="Q2003">
        <v>1</v>
      </c>
      <c r="X2003">
        <v>0.34</v>
      </c>
      <c r="Y2003">
        <v>0</v>
      </c>
      <c r="Z2003">
        <v>6.66</v>
      </c>
      <c r="AA2003">
        <v>0</v>
      </c>
      <c r="AB2003">
        <v>0</v>
      </c>
      <c r="AC2003">
        <v>0</v>
      </c>
      <c r="AD2003">
        <v>1</v>
      </c>
      <c r="AE2003">
        <v>0</v>
      </c>
      <c r="AF2003" t="s">
        <v>25</v>
      </c>
      <c r="AG2003">
        <v>0.35700000000000004</v>
      </c>
      <c r="AH2003">
        <v>2</v>
      </c>
      <c r="AI2003">
        <v>92849724</v>
      </c>
      <c r="AJ2003">
        <v>1763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 x14ac:dyDescent="0.2">
      <c r="A2004">
        <f>ROW(Source!A1361)</f>
        <v>1361</v>
      </c>
      <c r="B2004">
        <v>92849739</v>
      </c>
      <c r="C2004">
        <v>92849720</v>
      </c>
      <c r="D2004">
        <v>49673503</v>
      </c>
      <c r="E2004">
        <v>1</v>
      </c>
      <c r="F2004">
        <v>1</v>
      </c>
      <c r="G2004">
        <v>1</v>
      </c>
      <c r="H2004">
        <v>2</v>
      </c>
      <c r="I2004" t="s">
        <v>925</v>
      </c>
      <c r="J2004" t="s">
        <v>926</v>
      </c>
      <c r="K2004" t="s">
        <v>927</v>
      </c>
      <c r="L2004">
        <v>1367</v>
      </c>
      <c r="N2004">
        <v>1011</v>
      </c>
      <c r="O2004" t="s">
        <v>921</v>
      </c>
      <c r="P2004" t="s">
        <v>921</v>
      </c>
      <c r="Q2004">
        <v>1</v>
      </c>
      <c r="X2004">
        <v>0.72</v>
      </c>
      <c r="Y2004">
        <v>0</v>
      </c>
      <c r="Z2004">
        <v>65.709999999999994</v>
      </c>
      <c r="AA2004">
        <v>11.6</v>
      </c>
      <c r="AB2004">
        <v>0</v>
      </c>
      <c r="AC2004">
        <v>0</v>
      </c>
      <c r="AD2004">
        <v>1</v>
      </c>
      <c r="AE2004">
        <v>0</v>
      </c>
      <c r="AF2004" t="s">
        <v>25</v>
      </c>
      <c r="AG2004">
        <v>0.75600000000000001</v>
      </c>
      <c r="AH2004">
        <v>2</v>
      </c>
      <c r="AI2004">
        <v>92849725</v>
      </c>
      <c r="AJ2004">
        <v>1764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 x14ac:dyDescent="0.2">
      <c r="A2005">
        <f>ROW(Source!A1361)</f>
        <v>1361</v>
      </c>
      <c r="B2005">
        <v>92849740</v>
      </c>
      <c r="C2005">
        <v>92849720</v>
      </c>
      <c r="D2005">
        <v>49673715</v>
      </c>
      <c r="E2005">
        <v>1</v>
      </c>
      <c r="F2005">
        <v>1</v>
      </c>
      <c r="G2005">
        <v>1</v>
      </c>
      <c r="H2005">
        <v>2</v>
      </c>
      <c r="I2005" t="s">
        <v>937</v>
      </c>
      <c r="J2005" t="s">
        <v>938</v>
      </c>
      <c r="K2005" t="s">
        <v>939</v>
      </c>
      <c r="L2005">
        <v>1367</v>
      </c>
      <c r="N2005">
        <v>1011</v>
      </c>
      <c r="O2005" t="s">
        <v>921</v>
      </c>
      <c r="P2005" t="s">
        <v>921</v>
      </c>
      <c r="Q2005">
        <v>1</v>
      </c>
      <c r="X2005">
        <v>1.54</v>
      </c>
      <c r="Y2005">
        <v>0</v>
      </c>
      <c r="Z2005">
        <v>8.1</v>
      </c>
      <c r="AA2005">
        <v>0</v>
      </c>
      <c r="AB2005">
        <v>0</v>
      </c>
      <c r="AC2005">
        <v>0</v>
      </c>
      <c r="AD2005">
        <v>1</v>
      </c>
      <c r="AE2005">
        <v>0</v>
      </c>
      <c r="AF2005" t="s">
        <v>25</v>
      </c>
      <c r="AG2005">
        <v>1.6170000000000002</v>
      </c>
      <c r="AH2005">
        <v>2</v>
      </c>
      <c r="AI2005">
        <v>92849726</v>
      </c>
      <c r="AJ2005">
        <v>1765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 x14ac:dyDescent="0.2">
      <c r="A2006">
        <f>ROW(Source!A1361)</f>
        <v>1361</v>
      </c>
      <c r="B2006">
        <v>92849741</v>
      </c>
      <c r="C2006">
        <v>92849720</v>
      </c>
      <c r="D2006">
        <v>49521144</v>
      </c>
      <c r="E2006">
        <v>1</v>
      </c>
      <c r="F2006">
        <v>1</v>
      </c>
      <c r="G2006">
        <v>1</v>
      </c>
      <c r="H2006">
        <v>3</v>
      </c>
      <c r="I2006" t="s">
        <v>958</v>
      </c>
      <c r="J2006" t="s">
        <v>959</v>
      </c>
      <c r="K2006" t="s">
        <v>960</v>
      </c>
      <c r="L2006">
        <v>1348</v>
      </c>
      <c r="N2006">
        <v>1009</v>
      </c>
      <c r="O2006" t="s">
        <v>122</v>
      </c>
      <c r="P2006" t="s">
        <v>122</v>
      </c>
      <c r="Q2006">
        <v>1000</v>
      </c>
      <c r="X2006">
        <v>8.8999999999999995E-4</v>
      </c>
      <c r="Y2006">
        <v>26499</v>
      </c>
      <c r="Z2006">
        <v>0</v>
      </c>
      <c r="AA2006">
        <v>0</v>
      </c>
      <c r="AB2006">
        <v>0</v>
      </c>
      <c r="AC2006">
        <v>0</v>
      </c>
      <c r="AD2006">
        <v>1</v>
      </c>
      <c r="AE2006">
        <v>0</v>
      </c>
      <c r="AF2006" t="s">
        <v>6</v>
      </c>
      <c r="AG2006">
        <v>8.8999999999999995E-4</v>
      </c>
      <c r="AH2006">
        <v>2</v>
      </c>
      <c r="AI2006">
        <v>92849727</v>
      </c>
      <c r="AJ2006">
        <v>1766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 x14ac:dyDescent="0.2">
      <c r="A2007">
        <f>ROW(Source!A1361)</f>
        <v>1361</v>
      </c>
      <c r="B2007">
        <v>92849742</v>
      </c>
      <c r="C2007">
        <v>92849720</v>
      </c>
      <c r="D2007">
        <v>49524301</v>
      </c>
      <c r="E2007">
        <v>1</v>
      </c>
      <c r="F2007">
        <v>1</v>
      </c>
      <c r="G2007">
        <v>1</v>
      </c>
      <c r="H2007">
        <v>3</v>
      </c>
      <c r="I2007" t="s">
        <v>940</v>
      </c>
      <c r="J2007" t="s">
        <v>941</v>
      </c>
      <c r="K2007" t="s">
        <v>942</v>
      </c>
      <c r="L2007">
        <v>1348</v>
      </c>
      <c r="N2007">
        <v>1009</v>
      </c>
      <c r="O2007" t="s">
        <v>122</v>
      </c>
      <c r="P2007" t="s">
        <v>122</v>
      </c>
      <c r="Q2007">
        <v>1000</v>
      </c>
      <c r="X2007">
        <v>4.4999999999999999E-4</v>
      </c>
      <c r="Y2007">
        <v>10362</v>
      </c>
      <c r="Z2007">
        <v>0</v>
      </c>
      <c r="AA2007">
        <v>0</v>
      </c>
      <c r="AB2007">
        <v>0</v>
      </c>
      <c r="AC2007">
        <v>0</v>
      </c>
      <c r="AD2007">
        <v>1</v>
      </c>
      <c r="AE2007">
        <v>0</v>
      </c>
      <c r="AF2007" t="s">
        <v>6</v>
      </c>
      <c r="AG2007">
        <v>4.4999999999999999E-4</v>
      </c>
      <c r="AH2007">
        <v>2</v>
      </c>
      <c r="AI2007">
        <v>92849728</v>
      </c>
      <c r="AJ2007">
        <v>1767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 x14ac:dyDescent="0.2">
      <c r="A2008">
        <f>ROW(Source!A1361)</f>
        <v>1361</v>
      </c>
      <c r="B2008">
        <v>92849743</v>
      </c>
      <c r="C2008">
        <v>92849720</v>
      </c>
      <c r="D2008">
        <v>49525488</v>
      </c>
      <c r="E2008">
        <v>1</v>
      </c>
      <c r="F2008">
        <v>1</v>
      </c>
      <c r="G2008">
        <v>1</v>
      </c>
      <c r="H2008">
        <v>3</v>
      </c>
      <c r="I2008" t="s">
        <v>928</v>
      </c>
      <c r="J2008" t="s">
        <v>929</v>
      </c>
      <c r="K2008" t="s">
        <v>930</v>
      </c>
      <c r="L2008">
        <v>1346</v>
      </c>
      <c r="N2008">
        <v>1009</v>
      </c>
      <c r="O2008" t="s">
        <v>931</v>
      </c>
      <c r="P2008" t="s">
        <v>931</v>
      </c>
      <c r="Q2008">
        <v>1</v>
      </c>
      <c r="X2008">
        <v>15</v>
      </c>
      <c r="Y2008">
        <v>9.0399999999999991</v>
      </c>
      <c r="Z2008">
        <v>0</v>
      </c>
      <c r="AA2008">
        <v>0</v>
      </c>
      <c r="AB2008">
        <v>0</v>
      </c>
      <c r="AC2008">
        <v>0</v>
      </c>
      <c r="AD2008">
        <v>1</v>
      </c>
      <c r="AE2008">
        <v>0</v>
      </c>
      <c r="AF2008" t="s">
        <v>6</v>
      </c>
      <c r="AG2008">
        <v>15</v>
      </c>
      <c r="AH2008">
        <v>2</v>
      </c>
      <c r="AI2008">
        <v>92849729</v>
      </c>
      <c r="AJ2008">
        <v>1768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 x14ac:dyDescent="0.2">
      <c r="A2009">
        <f>ROW(Source!A1361)</f>
        <v>1361</v>
      </c>
      <c r="B2009">
        <v>92849744</v>
      </c>
      <c r="C2009">
        <v>92849720</v>
      </c>
      <c r="D2009">
        <v>49526492</v>
      </c>
      <c r="E2009">
        <v>1</v>
      </c>
      <c r="F2009">
        <v>1</v>
      </c>
      <c r="G2009">
        <v>1</v>
      </c>
      <c r="H2009">
        <v>3</v>
      </c>
      <c r="I2009" t="s">
        <v>932</v>
      </c>
      <c r="J2009" t="s">
        <v>933</v>
      </c>
      <c r="K2009" t="s">
        <v>934</v>
      </c>
      <c r="L2009">
        <v>1346</v>
      </c>
      <c r="N2009">
        <v>1009</v>
      </c>
      <c r="O2009" t="s">
        <v>931</v>
      </c>
      <c r="P2009" t="s">
        <v>931</v>
      </c>
      <c r="Q2009">
        <v>1</v>
      </c>
      <c r="X2009">
        <v>8</v>
      </c>
      <c r="Y2009">
        <v>23.09</v>
      </c>
      <c r="Z2009">
        <v>0</v>
      </c>
      <c r="AA2009">
        <v>0</v>
      </c>
      <c r="AB2009">
        <v>0</v>
      </c>
      <c r="AC2009">
        <v>0</v>
      </c>
      <c r="AD2009">
        <v>1</v>
      </c>
      <c r="AE2009">
        <v>0</v>
      </c>
      <c r="AF2009" t="s">
        <v>6</v>
      </c>
      <c r="AG2009">
        <v>8</v>
      </c>
      <c r="AH2009">
        <v>2</v>
      </c>
      <c r="AI2009">
        <v>92849730</v>
      </c>
      <c r="AJ2009">
        <v>1769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 x14ac:dyDescent="0.2">
      <c r="A2010">
        <f>ROW(Source!A1361)</f>
        <v>1361</v>
      </c>
      <c r="B2010">
        <v>92849745</v>
      </c>
      <c r="C2010">
        <v>92849720</v>
      </c>
      <c r="D2010">
        <v>49512814</v>
      </c>
      <c r="E2010">
        <v>70</v>
      </c>
      <c r="F2010">
        <v>1</v>
      </c>
      <c r="G2010">
        <v>1</v>
      </c>
      <c r="H2010">
        <v>3</v>
      </c>
      <c r="I2010" t="s">
        <v>985</v>
      </c>
      <c r="J2010" t="s">
        <v>6</v>
      </c>
      <c r="K2010" t="s">
        <v>986</v>
      </c>
      <c r="L2010">
        <v>1327</v>
      </c>
      <c r="N2010">
        <v>1005</v>
      </c>
      <c r="O2010" t="s">
        <v>57</v>
      </c>
      <c r="P2010" t="s">
        <v>57</v>
      </c>
      <c r="Q2010">
        <v>1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1</v>
      </c>
      <c r="AD2010">
        <v>0</v>
      </c>
      <c r="AE2010">
        <v>0</v>
      </c>
      <c r="AF2010" t="s">
        <v>6</v>
      </c>
      <c r="AG2010">
        <v>0</v>
      </c>
      <c r="AH2010">
        <v>3</v>
      </c>
      <c r="AI2010">
        <v>-1</v>
      </c>
      <c r="AJ2010" t="s">
        <v>6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 x14ac:dyDescent="0.2">
      <c r="A2011">
        <f>ROW(Source!A1361)</f>
        <v>1361</v>
      </c>
      <c r="B2011">
        <v>92849746</v>
      </c>
      <c r="C2011">
        <v>92849720</v>
      </c>
      <c r="D2011">
        <v>49555131</v>
      </c>
      <c r="E2011">
        <v>1</v>
      </c>
      <c r="F2011">
        <v>1</v>
      </c>
      <c r="G2011">
        <v>1</v>
      </c>
      <c r="H2011">
        <v>3</v>
      </c>
      <c r="I2011" t="s">
        <v>961</v>
      </c>
      <c r="J2011" t="s">
        <v>962</v>
      </c>
      <c r="K2011" t="s">
        <v>963</v>
      </c>
      <c r="L2011">
        <v>1348</v>
      </c>
      <c r="N2011">
        <v>1009</v>
      </c>
      <c r="O2011" t="s">
        <v>122</v>
      </c>
      <c r="P2011" t="s">
        <v>122</v>
      </c>
      <c r="Q2011">
        <v>1000</v>
      </c>
      <c r="X2011">
        <v>5.0099999999999997E-3</v>
      </c>
      <c r="Y2011">
        <v>17183</v>
      </c>
      <c r="Z2011">
        <v>0</v>
      </c>
      <c r="AA2011">
        <v>0</v>
      </c>
      <c r="AB2011">
        <v>0</v>
      </c>
      <c r="AC2011">
        <v>0</v>
      </c>
      <c r="AD2011">
        <v>1</v>
      </c>
      <c r="AE2011">
        <v>0</v>
      </c>
      <c r="AF2011" t="s">
        <v>6</v>
      </c>
      <c r="AG2011">
        <v>5.0099999999999997E-3</v>
      </c>
      <c r="AH2011">
        <v>2</v>
      </c>
      <c r="AI2011">
        <v>92849732</v>
      </c>
      <c r="AJ2011">
        <v>1771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 x14ac:dyDescent="0.2">
      <c r="A2012">
        <f>ROW(Source!A1361)</f>
        <v>1361</v>
      </c>
      <c r="B2012">
        <v>92849747</v>
      </c>
      <c r="C2012">
        <v>92849720</v>
      </c>
      <c r="D2012">
        <v>49514607</v>
      </c>
      <c r="E2012">
        <v>70</v>
      </c>
      <c r="F2012">
        <v>1</v>
      </c>
      <c r="G2012">
        <v>1</v>
      </c>
      <c r="H2012">
        <v>3</v>
      </c>
      <c r="I2012" t="s">
        <v>987</v>
      </c>
      <c r="J2012" t="s">
        <v>6</v>
      </c>
      <c r="K2012" t="s">
        <v>988</v>
      </c>
      <c r="L2012">
        <v>1327</v>
      </c>
      <c r="N2012">
        <v>1005</v>
      </c>
      <c r="O2012" t="s">
        <v>57</v>
      </c>
      <c r="P2012" t="s">
        <v>57</v>
      </c>
      <c r="Q2012">
        <v>1</v>
      </c>
      <c r="X2012">
        <v>100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 t="s">
        <v>6</v>
      </c>
      <c r="AG2012">
        <v>100</v>
      </c>
      <c r="AH2012">
        <v>3</v>
      </c>
      <c r="AI2012">
        <v>-1</v>
      </c>
      <c r="AJ2012" t="s">
        <v>6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 x14ac:dyDescent="0.2">
      <c r="A2013">
        <f>ROW(Source!A1361)</f>
        <v>1361</v>
      </c>
      <c r="B2013">
        <v>92849748</v>
      </c>
      <c r="C2013">
        <v>92849720</v>
      </c>
      <c r="D2013">
        <v>49514616</v>
      </c>
      <c r="E2013">
        <v>70</v>
      </c>
      <c r="F2013">
        <v>1</v>
      </c>
      <c r="G2013">
        <v>1</v>
      </c>
      <c r="H2013">
        <v>3</v>
      </c>
      <c r="I2013" t="s">
        <v>989</v>
      </c>
      <c r="J2013" t="s">
        <v>6</v>
      </c>
      <c r="K2013" t="s">
        <v>990</v>
      </c>
      <c r="L2013">
        <v>1346</v>
      </c>
      <c r="N2013">
        <v>1009</v>
      </c>
      <c r="O2013" t="s">
        <v>931</v>
      </c>
      <c r="P2013" t="s">
        <v>931</v>
      </c>
      <c r="Q2013">
        <v>1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1</v>
      </c>
      <c r="AD2013">
        <v>0</v>
      </c>
      <c r="AE2013">
        <v>0</v>
      </c>
      <c r="AF2013" t="s">
        <v>6</v>
      </c>
      <c r="AG2013">
        <v>0</v>
      </c>
      <c r="AH2013">
        <v>3</v>
      </c>
      <c r="AI2013">
        <v>-1</v>
      </c>
      <c r="AJ2013" t="s">
        <v>6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 x14ac:dyDescent="0.2">
      <c r="A2014">
        <f>ROW(Source!A1361)</f>
        <v>1361</v>
      </c>
      <c r="B2014">
        <v>92849749</v>
      </c>
      <c r="C2014">
        <v>92849720</v>
      </c>
      <c r="D2014">
        <v>49514616</v>
      </c>
      <c r="E2014">
        <v>70</v>
      </c>
      <c r="F2014">
        <v>1</v>
      </c>
      <c r="G2014">
        <v>1</v>
      </c>
      <c r="H2014">
        <v>3</v>
      </c>
      <c r="I2014" t="s">
        <v>989</v>
      </c>
      <c r="J2014" t="s">
        <v>6</v>
      </c>
      <c r="K2014" t="s">
        <v>991</v>
      </c>
      <c r="L2014">
        <v>1371</v>
      </c>
      <c r="N2014">
        <v>1013</v>
      </c>
      <c r="O2014" t="s">
        <v>22</v>
      </c>
      <c r="P2014" t="s">
        <v>22</v>
      </c>
      <c r="Q2014">
        <v>1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1</v>
      </c>
      <c r="AD2014">
        <v>0</v>
      </c>
      <c r="AE2014">
        <v>0</v>
      </c>
      <c r="AF2014" t="s">
        <v>6</v>
      </c>
      <c r="AG2014">
        <v>0</v>
      </c>
      <c r="AH2014">
        <v>3</v>
      </c>
      <c r="AI2014">
        <v>-1</v>
      </c>
      <c r="AJ2014" t="s">
        <v>6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 x14ac:dyDescent="0.2">
      <c r="A2015">
        <f>ROW(Source!A1361)</f>
        <v>1361</v>
      </c>
      <c r="B2015">
        <v>92849750</v>
      </c>
      <c r="C2015">
        <v>92849720</v>
      </c>
      <c r="D2015">
        <v>49514677</v>
      </c>
      <c r="E2015">
        <v>70</v>
      </c>
      <c r="F2015">
        <v>1</v>
      </c>
      <c r="G2015">
        <v>1</v>
      </c>
      <c r="H2015">
        <v>3</v>
      </c>
      <c r="I2015" t="s">
        <v>992</v>
      </c>
      <c r="J2015" t="s">
        <v>6</v>
      </c>
      <c r="K2015" t="s">
        <v>993</v>
      </c>
      <c r="L2015">
        <v>1371</v>
      </c>
      <c r="N2015">
        <v>1013</v>
      </c>
      <c r="O2015" t="s">
        <v>22</v>
      </c>
      <c r="P2015" t="s">
        <v>22</v>
      </c>
      <c r="Q2015">
        <v>1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1</v>
      </c>
      <c r="AD2015">
        <v>0</v>
      </c>
      <c r="AE2015">
        <v>0</v>
      </c>
      <c r="AF2015" t="s">
        <v>6</v>
      </c>
      <c r="AG2015">
        <v>0</v>
      </c>
      <c r="AH2015">
        <v>3</v>
      </c>
      <c r="AI2015">
        <v>-1</v>
      </c>
      <c r="AJ2015" t="s">
        <v>6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 x14ac:dyDescent="0.2">
      <c r="A2016">
        <f>ROW(Source!A1361)</f>
        <v>1361</v>
      </c>
      <c r="B2016">
        <v>92849751</v>
      </c>
      <c r="C2016">
        <v>92849720</v>
      </c>
      <c r="D2016">
        <v>49514711</v>
      </c>
      <c r="E2016">
        <v>70</v>
      </c>
      <c r="F2016">
        <v>1</v>
      </c>
      <c r="G2016">
        <v>1</v>
      </c>
      <c r="H2016">
        <v>3</v>
      </c>
      <c r="I2016" t="s">
        <v>994</v>
      </c>
      <c r="J2016" t="s">
        <v>6</v>
      </c>
      <c r="K2016" t="s">
        <v>995</v>
      </c>
      <c r="L2016">
        <v>1371</v>
      </c>
      <c r="N2016">
        <v>1013</v>
      </c>
      <c r="O2016" t="s">
        <v>22</v>
      </c>
      <c r="P2016" t="s">
        <v>22</v>
      </c>
      <c r="Q2016">
        <v>1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1</v>
      </c>
      <c r="AD2016">
        <v>0</v>
      </c>
      <c r="AE2016">
        <v>0</v>
      </c>
      <c r="AF2016" t="s">
        <v>6</v>
      </c>
      <c r="AG2016">
        <v>0</v>
      </c>
      <c r="AH2016">
        <v>3</v>
      </c>
      <c r="AI2016">
        <v>-1</v>
      </c>
      <c r="AJ2016" t="s">
        <v>6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 x14ac:dyDescent="0.2">
      <c r="A2017">
        <f>ROW(Source!A1365)</f>
        <v>1365</v>
      </c>
      <c r="B2017">
        <v>92849763</v>
      </c>
      <c r="C2017">
        <v>92849755</v>
      </c>
      <c r="D2017">
        <v>49510767</v>
      </c>
      <c r="E2017">
        <v>70</v>
      </c>
      <c r="F2017">
        <v>1</v>
      </c>
      <c r="G2017">
        <v>1</v>
      </c>
      <c r="H2017">
        <v>1</v>
      </c>
      <c r="I2017" t="s">
        <v>964</v>
      </c>
      <c r="J2017" t="s">
        <v>6</v>
      </c>
      <c r="K2017" t="s">
        <v>965</v>
      </c>
      <c r="L2017">
        <v>1191</v>
      </c>
      <c r="N2017">
        <v>1013</v>
      </c>
      <c r="O2017" t="s">
        <v>915</v>
      </c>
      <c r="P2017" t="s">
        <v>915</v>
      </c>
      <c r="Q2017">
        <v>1</v>
      </c>
      <c r="X2017">
        <v>5</v>
      </c>
      <c r="Y2017">
        <v>0</v>
      </c>
      <c r="Z2017">
        <v>0</v>
      </c>
      <c r="AA2017">
        <v>0</v>
      </c>
      <c r="AB2017">
        <v>9.92</v>
      </c>
      <c r="AC2017">
        <v>0</v>
      </c>
      <c r="AD2017">
        <v>1</v>
      </c>
      <c r="AE2017">
        <v>1</v>
      </c>
      <c r="AF2017" t="s">
        <v>6</v>
      </c>
      <c r="AG2017">
        <v>5</v>
      </c>
      <c r="AH2017">
        <v>2</v>
      </c>
      <c r="AI2017">
        <v>92849756</v>
      </c>
      <c r="AJ2017">
        <v>1774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 x14ac:dyDescent="0.2">
      <c r="A2018">
        <f>ROW(Source!A1365)</f>
        <v>1365</v>
      </c>
      <c r="B2018">
        <v>92849764</v>
      </c>
      <c r="C2018">
        <v>92849755</v>
      </c>
      <c r="D2018">
        <v>49510905</v>
      </c>
      <c r="E2018">
        <v>70</v>
      </c>
      <c r="F2018">
        <v>1</v>
      </c>
      <c r="G2018">
        <v>1</v>
      </c>
      <c r="H2018">
        <v>1</v>
      </c>
      <c r="I2018" t="s">
        <v>916</v>
      </c>
      <c r="J2018" t="s">
        <v>6</v>
      </c>
      <c r="K2018" t="s">
        <v>917</v>
      </c>
      <c r="L2018">
        <v>1191</v>
      </c>
      <c r="N2018">
        <v>1013</v>
      </c>
      <c r="O2018" t="s">
        <v>915</v>
      </c>
      <c r="P2018" t="s">
        <v>915</v>
      </c>
      <c r="Q2018">
        <v>1</v>
      </c>
      <c r="X2018">
        <v>0.43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1</v>
      </c>
      <c r="AE2018">
        <v>2</v>
      </c>
      <c r="AF2018" t="s">
        <v>6</v>
      </c>
      <c r="AG2018">
        <v>0.43</v>
      </c>
      <c r="AH2018">
        <v>2</v>
      </c>
      <c r="AI2018">
        <v>92849757</v>
      </c>
      <c r="AJ2018">
        <v>1775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 x14ac:dyDescent="0.2">
      <c r="A2019">
        <f>ROW(Source!A1365)</f>
        <v>1365</v>
      </c>
      <c r="B2019">
        <v>92849765</v>
      </c>
      <c r="C2019">
        <v>92849755</v>
      </c>
      <c r="D2019">
        <v>49673503</v>
      </c>
      <c r="E2019">
        <v>1</v>
      </c>
      <c r="F2019">
        <v>1</v>
      </c>
      <c r="G2019">
        <v>1</v>
      </c>
      <c r="H2019">
        <v>2</v>
      </c>
      <c r="I2019" t="s">
        <v>925</v>
      </c>
      <c r="J2019" t="s">
        <v>926</v>
      </c>
      <c r="K2019" t="s">
        <v>927</v>
      </c>
      <c r="L2019">
        <v>1367</v>
      </c>
      <c r="N2019">
        <v>1011</v>
      </c>
      <c r="O2019" t="s">
        <v>921</v>
      </c>
      <c r="P2019" t="s">
        <v>921</v>
      </c>
      <c r="Q2019">
        <v>1</v>
      </c>
      <c r="X2019">
        <v>0.43</v>
      </c>
      <c r="Y2019">
        <v>0</v>
      </c>
      <c r="Z2019">
        <v>65.709999999999994</v>
      </c>
      <c r="AA2019">
        <v>11.6</v>
      </c>
      <c r="AB2019">
        <v>0</v>
      </c>
      <c r="AC2019">
        <v>0</v>
      </c>
      <c r="AD2019">
        <v>1</v>
      </c>
      <c r="AE2019">
        <v>0</v>
      </c>
      <c r="AF2019" t="s">
        <v>6</v>
      </c>
      <c r="AG2019">
        <v>0.43</v>
      </c>
      <c r="AH2019">
        <v>2</v>
      </c>
      <c r="AI2019">
        <v>92849758</v>
      </c>
      <c r="AJ2019">
        <v>1776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 x14ac:dyDescent="0.2">
      <c r="A2020">
        <f>ROW(Source!A1365)</f>
        <v>1365</v>
      </c>
      <c r="B2020">
        <v>92849766</v>
      </c>
      <c r="C2020">
        <v>92849755</v>
      </c>
      <c r="D2020">
        <v>49523581</v>
      </c>
      <c r="E2020">
        <v>1</v>
      </c>
      <c r="F2020">
        <v>1</v>
      </c>
      <c r="G2020">
        <v>1</v>
      </c>
      <c r="H2020">
        <v>3</v>
      </c>
      <c r="I2020" t="s">
        <v>966</v>
      </c>
      <c r="J2020" t="s">
        <v>967</v>
      </c>
      <c r="K2020" t="s">
        <v>968</v>
      </c>
      <c r="L2020">
        <v>1301</v>
      </c>
      <c r="N2020">
        <v>1003</v>
      </c>
      <c r="O2020" t="s">
        <v>969</v>
      </c>
      <c r="P2020" t="s">
        <v>969</v>
      </c>
      <c r="Q2020">
        <v>1</v>
      </c>
      <c r="X2020">
        <v>20</v>
      </c>
      <c r="Y2020">
        <v>3</v>
      </c>
      <c r="Z2020">
        <v>0</v>
      </c>
      <c r="AA2020">
        <v>0</v>
      </c>
      <c r="AB2020">
        <v>0</v>
      </c>
      <c r="AC2020">
        <v>0</v>
      </c>
      <c r="AD2020">
        <v>1</v>
      </c>
      <c r="AE2020">
        <v>0</v>
      </c>
      <c r="AF2020" t="s">
        <v>6</v>
      </c>
      <c r="AG2020">
        <v>20</v>
      </c>
      <c r="AH2020">
        <v>2</v>
      </c>
      <c r="AI2020">
        <v>92849760</v>
      </c>
      <c r="AJ2020">
        <v>1778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 x14ac:dyDescent="0.2">
      <c r="A2021">
        <f>ROW(Source!A1365)</f>
        <v>1365</v>
      </c>
      <c r="B2021">
        <v>92849767</v>
      </c>
      <c r="C2021">
        <v>92849755</v>
      </c>
      <c r="D2021">
        <v>49513635</v>
      </c>
      <c r="E2021">
        <v>70</v>
      </c>
      <c r="F2021">
        <v>1</v>
      </c>
      <c r="G2021">
        <v>1</v>
      </c>
      <c r="H2021">
        <v>3</v>
      </c>
      <c r="I2021" t="s">
        <v>996</v>
      </c>
      <c r="J2021" t="s">
        <v>6</v>
      </c>
      <c r="K2021" t="s">
        <v>997</v>
      </c>
      <c r="L2021">
        <v>1327</v>
      </c>
      <c r="N2021">
        <v>1005</v>
      </c>
      <c r="O2021" t="s">
        <v>57</v>
      </c>
      <c r="P2021" t="s">
        <v>57</v>
      </c>
      <c r="Q2021">
        <v>1</v>
      </c>
      <c r="X2021">
        <v>11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 t="s">
        <v>6</v>
      </c>
      <c r="AG2021">
        <v>11</v>
      </c>
      <c r="AH2021">
        <v>3</v>
      </c>
      <c r="AI2021">
        <v>-1</v>
      </c>
      <c r="AJ2021" t="s">
        <v>6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 x14ac:dyDescent="0.2">
      <c r="A2022">
        <f>ROW(Source!A1365)</f>
        <v>1365</v>
      </c>
      <c r="B2022">
        <v>92849768</v>
      </c>
      <c r="C2022">
        <v>92849755</v>
      </c>
      <c r="D2022">
        <v>49553409</v>
      </c>
      <c r="E2022">
        <v>1</v>
      </c>
      <c r="F2022">
        <v>1</v>
      </c>
      <c r="G2022">
        <v>1</v>
      </c>
      <c r="H2022">
        <v>3</v>
      </c>
      <c r="I2022" t="s">
        <v>139</v>
      </c>
      <c r="J2022" t="s">
        <v>142</v>
      </c>
      <c r="K2022" t="s">
        <v>140</v>
      </c>
      <c r="L2022">
        <v>1296</v>
      </c>
      <c r="N2022">
        <v>1002</v>
      </c>
      <c r="O2022" t="s">
        <v>141</v>
      </c>
      <c r="P2022" t="s">
        <v>141</v>
      </c>
      <c r="Q2022">
        <v>1</v>
      </c>
      <c r="X2022">
        <v>1.5</v>
      </c>
      <c r="Y2022">
        <v>65.58</v>
      </c>
      <c r="Z2022">
        <v>0</v>
      </c>
      <c r="AA2022">
        <v>0</v>
      </c>
      <c r="AB2022">
        <v>0</v>
      </c>
      <c r="AC2022">
        <v>0</v>
      </c>
      <c r="AD2022">
        <v>1</v>
      </c>
      <c r="AE2022">
        <v>0</v>
      </c>
      <c r="AF2022" t="s">
        <v>6</v>
      </c>
      <c r="AG2022">
        <v>1.5</v>
      </c>
      <c r="AH2022">
        <v>2</v>
      </c>
      <c r="AI2022">
        <v>92849761</v>
      </c>
      <c r="AJ2022">
        <v>1779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 x14ac:dyDescent="0.2">
      <c r="A2023">
        <f>ROW(Source!A1365)</f>
        <v>1365</v>
      </c>
      <c r="B2023">
        <v>92849769</v>
      </c>
      <c r="C2023">
        <v>92849755</v>
      </c>
      <c r="D2023">
        <v>49554226</v>
      </c>
      <c r="E2023">
        <v>1</v>
      </c>
      <c r="F2023">
        <v>1</v>
      </c>
      <c r="G2023">
        <v>1</v>
      </c>
      <c r="H2023">
        <v>3</v>
      </c>
      <c r="I2023" t="s">
        <v>998</v>
      </c>
      <c r="J2023" t="s">
        <v>999</v>
      </c>
      <c r="K2023" t="s">
        <v>1000</v>
      </c>
      <c r="L2023">
        <v>1296</v>
      </c>
      <c r="N2023">
        <v>1002</v>
      </c>
      <c r="O2023" t="s">
        <v>141</v>
      </c>
      <c r="P2023" t="s">
        <v>141</v>
      </c>
      <c r="Q2023">
        <v>1</v>
      </c>
      <c r="X2023">
        <v>0</v>
      </c>
      <c r="Y2023">
        <v>269.51</v>
      </c>
      <c r="Z2023">
        <v>0</v>
      </c>
      <c r="AA2023">
        <v>0</v>
      </c>
      <c r="AB2023">
        <v>0</v>
      </c>
      <c r="AC2023">
        <v>1</v>
      </c>
      <c r="AD2023">
        <v>0</v>
      </c>
      <c r="AE2023">
        <v>0</v>
      </c>
      <c r="AF2023" t="s">
        <v>6</v>
      </c>
      <c r="AG2023">
        <v>0</v>
      </c>
      <c r="AH2023">
        <v>3</v>
      </c>
      <c r="AI2023">
        <v>-1</v>
      </c>
      <c r="AJ2023" t="s">
        <v>6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 x14ac:dyDescent="0.2">
      <c r="A2024">
        <f>ROW(Source!A1365)</f>
        <v>1365</v>
      </c>
      <c r="B2024">
        <v>92849770</v>
      </c>
      <c r="C2024">
        <v>92849755</v>
      </c>
      <c r="D2024">
        <v>49555331</v>
      </c>
      <c r="E2024">
        <v>1</v>
      </c>
      <c r="F2024">
        <v>1</v>
      </c>
      <c r="G2024">
        <v>1</v>
      </c>
      <c r="H2024">
        <v>3</v>
      </c>
      <c r="I2024" t="s">
        <v>144</v>
      </c>
      <c r="J2024" t="s">
        <v>146</v>
      </c>
      <c r="K2024" t="s">
        <v>145</v>
      </c>
      <c r="L2024">
        <v>1296</v>
      </c>
      <c r="N2024">
        <v>1002</v>
      </c>
      <c r="O2024" t="s">
        <v>141</v>
      </c>
      <c r="P2024" t="s">
        <v>141</v>
      </c>
      <c r="Q2024">
        <v>1</v>
      </c>
      <c r="X2024">
        <v>5.7000000000000002E-2</v>
      </c>
      <c r="Y2024">
        <v>200.58</v>
      </c>
      <c r="Z2024">
        <v>0</v>
      </c>
      <c r="AA2024">
        <v>0</v>
      </c>
      <c r="AB2024">
        <v>0</v>
      </c>
      <c r="AC2024">
        <v>0</v>
      </c>
      <c r="AD2024">
        <v>1</v>
      </c>
      <c r="AE2024">
        <v>0</v>
      </c>
      <c r="AF2024" t="s">
        <v>6</v>
      </c>
      <c r="AG2024">
        <v>5.7000000000000002E-2</v>
      </c>
      <c r="AH2024">
        <v>2</v>
      </c>
      <c r="AI2024">
        <v>92849762</v>
      </c>
      <c r="AJ2024">
        <v>1780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 x14ac:dyDescent="0.2">
      <c r="A2025">
        <f>ROW(Source!A1404)</f>
        <v>1404</v>
      </c>
      <c r="B2025">
        <v>92849784</v>
      </c>
      <c r="C2025">
        <v>92849774</v>
      </c>
      <c r="D2025">
        <v>49510723</v>
      </c>
      <c r="E2025">
        <v>70</v>
      </c>
      <c r="F2025">
        <v>1</v>
      </c>
      <c r="G2025">
        <v>1</v>
      </c>
      <c r="H2025">
        <v>1</v>
      </c>
      <c r="I2025" t="s">
        <v>935</v>
      </c>
      <c r="J2025" t="s">
        <v>6</v>
      </c>
      <c r="K2025" t="s">
        <v>936</v>
      </c>
      <c r="L2025">
        <v>1191</v>
      </c>
      <c r="N2025">
        <v>1013</v>
      </c>
      <c r="O2025" t="s">
        <v>915</v>
      </c>
      <c r="P2025" t="s">
        <v>915</v>
      </c>
      <c r="Q2025">
        <v>1</v>
      </c>
      <c r="X2025">
        <v>1.07</v>
      </c>
      <c r="Y2025">
        <v>0</v>
      </c>
      <c r="Z2025">
        <v>0</v>
      </c>
      <c r="AA2025">
        <v>0</v>
      </c>
      <c r="AB2025">
        <v>8.9700000000000006</v>
      </c>
      <c r="AC2025">
        <v>0</v>
      </c>
      <c r="AD2025">
        <v>1</v>
      </c>
      <c r="AE2025">
        <v>1</v>
      </c>
      <c r="AF2025" t="s">
        <v>25</v>
      </c>
      <c r="AG2025">
        <v>1.1235000000000002</v>
      </c>
      <c r="AH2025">
        <v>2</v>
      </c>
      <c r="AI2025">
        <v>92849775</v>
      </c>
      <c r="AJ2025">
        <v>1781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">
      <c r="A2026">
        <f>ROW(Source!A1404)</f>
        <v>1404</v>
      </c>
      <c r="B2026">
        <v>92849785</v>
      </c>
      <c r="C2026">
        <v>92849774</v>
      </c>
      <c r="D2026">
        <v>49510905</v>
      </c>
      <c r="E2026">
        <v>70</v>
      </c>
      <c r="F2026">
        <v>1</v>
      </c>
      <c r="G2026">
        <v>1</v>
      </c>
      <c r="H2026">
        <v>1</v>
      </c>
      <c r="I2026" t="s">
        <v>916</v>
      </c>
      <c r="J2026" t="s">
        <v>6</v>
      </c>
      <c r="K2026" t="s">
        <v>917</v>
      </c>
      <c r="L2026">
        <v>1191</v>
      </c>
      <c r="N2026">
        <v>1013</v>
      </c>
      <c r="O2026" t="s">
        <v>915</v>
      </c>
      <c r="P2026" t="s">
        <v>915</v>
      </c>
      <c r="Q2026">
        <v>1</v>
      </c>
      <c r="X2026">
        <v>0.01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1</v>
      </c>
      <c r="AE2026">
        <v>2</v>
      </c>
      <c r="AF2026" t="s">
        <v>25</v>
      </c>
      <c r="AG2026">
        <v>1.0500000000000001E-2</v>
      </c>
      <c r="AH2026">
        <v>2</v>
      </c>
      <c r="AI2026">
        <v>92849776</v>
      </c>
      <c r="AJ2026">
        <v>1782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 x14ac:dyDescent="0.2">
      <c r="A2027">
        <f>ROW(Source!A1404)</f>
        <v>1404</v>
      </c>
      <c r="B2027">
        <v>92849786</v>
      </c>
      <c r="C2027">
        <v>92849774</v>
      </c>
      <c r="D2027">
        <v>49673503</v>
      </c>
      <c r="E2027">
        <v>1</v>
      </c>
      <c r="F2027">
        <v>1</v>
      </c>
      <c r="G2027">
        <v>1</v>
      </c>
      <c r="H2027">
        <v>2</v>
      </c>
      <c r="I2027" t="s">
        <v>925</v>
      </c>
      <c r="J2027" t="s">
        <v>926</v>
      </c>
      <c r="K2027" t="s">
        <v>927</v>
      </c>
      <c r="L2027">
        <v>1367</v>
      </c>
      <c r="N2027">
        <v>1011</v>
      </c>
      <c r="O2027" t="s">
        <v>921</v>
      </c>
      <c r="P2027" t="s">
        <v>921</v>
      </c>
      <c r="Q2027">
        <v>1</v>
      </c>
      <c r="X2027">
        <v>0.01</v>
      </c>
      <c r="Y2027">
        <v>0</v>
      </c>
      <c r="Z2027">
        <v>65.709999999999994</v>
      </c>
      <c r="AA2027">
        <v>11.6</v>
      </c>
      <c r="AB2027">
        <v>0</v>
      </c>
      <c r="AC2027">
        <v>0</v>
      </c>
      <c r="AD2027">
        <v>1</v>
      </c>
      <c r="AE2027">
        <v>0</v>
      </c>
      <c r="AF2027" t="s">
        <v>25</v>
      </c>
      <c r="AG2027">
        <v>1.0500000000000001E-2</v>
      </c>
      <c r="AH2027">
        <v>2</v>
      </c>
      <c r="AI2027">
        <v>92849777</v>
      </c>
      <c r="AJ2027">
        <v>1783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 x14ac:dyDescent="0.2">
      <c r="A2028">
        <f>ROW(Source!A1404)</f>
        <v>1404</v>
      </c>
      <c r="B2028">
        <v>92849787</v>
      </c>
      <c r="C2028">
        <v>92849774</v>
      </c>
      <c r="D2028">
        <v>49673715</v>
      </c>
      <c r="E2028">
        <v>1</v>
      </c>
      <c r="F2028">
        <v>1</v>
      </c>
      <c r="G2028">
        <v>1</v>
      </c>
      <c r="H2028">
        <v>2</v>
      </c>
      <c r="I2028" t="s">
        <v>937</v>
      </c>
      <c r="J2028" t="s">
        <v>938</v>
      </c>
      <c r="K2028" t="s">
        <v>939</v>
      </c>
      <c r="L2028">
        <v>1367</v>
      </c>
      <c r="N2028">
        <v>1011</v>
      </c>
      <c r="O2028" t="s">
        <v>921</v>
      </c>
      <c r="P2028" t="s">
        <v>921</v>
      </c>
      <c r="Q2028">
        <v>1</v>
      </c>
      <c r="X2028">
        <v>0.1</v>
      </c>
      <c r="Y2028">
        <v>0</v>
      </c>
      <c r="Z2028">
        <v>8.1</v>
      </c>
      <c r="AA2028">
        <v>0</v>
      </c>
      <c r="AB2028">
        <v>0</v>
      </c>
      <c r="AC2028">
        <v>0</v>
      </c>
      <c r="AD2028">
        <v>1</v>
      </c>
      <c r="AE2028">
        <v>0</v>
      </c>
      <c r="AF2028" t="s">
        <v>25</v>
      </c>
      <c r="AG2028">
        <v>0.10500000000000001</v>
      </c>
      <c r="AH2028">
        <v>2</v>
      </c>
      <c r="AI2028">
        <v>92849778</v>
      </c>
      <c r="AJ2028">
        <v>1784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 x14ac:dyDescent="0.2">
      <c r="A2029">
        <f>ROW(Source!A1404)</f>
        <v>1404</v>
      </c>
      <c r="B2029">
        <v>92849788</v>
      </c>
      <c r="C2029">
        <v>92849774</v>
      </c>
      <c r="D2029">
        <v>49523218</v>
      </c>
      <c r="E2029">
        <v>1</v>
      </c>
      <c r="F2029">
        <v>1</v>
      </c>
      <c r="G2029">
        <v>1</v>
      </c>
      <c r="H2029">
        <v>3</v>
      </c>
      <c r="I2029" t="s">
        <v>47</v>
      </c>
      <c r="J2029" t="s">
        <v>50</v>
      </c>
      <c r="K2029" t="s">
        <v>48</v>
      </c>
      <c r="L2029">
        <v>1374</v>
      </c>
      <c r="N2029">
        <v>1013</v>
      </c>
      <c r="O2029" t="s">
        <v>49</v>
      </c>
      <c r="P2029" t="s">
        <v>49</v>
      </c>
      <c r="Q2029">
        <v>1</v>
      </c>
      <c r="X2029">
        <v>0.1</v>
      </c>
      <c r="Y2029">
        <v>1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 t="s">
        <v>6</v>
      </c>
      <c r="AG2029">
        <v>0.1</v>
      </c>
      <c r="AH2029">
        <v>2</v>
      </c>
      <c r="AI2029">
        <v>92849779</v>
      </c>
      <c r="AJ2029">
        <v>1785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 x14ac:dyDescent="0.2">
      <c r="A2030">
        <f>ROW(Source!A1404)</f>
        <v>1404</v>
      </c>
      <c r="B2030">
        <v>92849789</v>
      </c>
      <c r="C2030">
        <v>92849774</v>
      </c>
      <c r="D2030">
        <v>49524301</v>
      </c>
      <c r="E2030">
        <v>1</v>
      </c>
      <c r="F2030">
        <v>1</v>
      </c>
      <c r="G2030">
        <v>1</v>
      </c>
      <c r="H2030">
        <v>3</v>
      </c>
      <c r="I2030" t="s">
        <v>940</v>
      </c>
      <c r="J2030" t="s">
        <v>941</v>
      </c>
      <c r="K2030" t="s">
        <v>942</v>
      </c>
      <c r="L2030">
        <v>1348</v>
      </c>
      <c r="N2030">
        <v>1009</v>
      </c>
      <c r="O2030" t="s">
        <v>122</v>
      </c>
      <c r="P2030" t="s">
        <v>122</v>
      </c>
      <c r="Q2030">
        <v>1000</v>
      </c>
      <c r="X2030">
        <v>1.1E-4</v>
      </c>
      <c r="Y2030">
        <v>10362</v>
      </c>
      <c r="Z2030">
        <v>0</v>
      </c>
      <c r="AA2030">
        <v>0</v>
      </c>
      <c r="AB2030">
        <v>0</v>
      </c>
      <c r="AC2030">
        <v>0</v>
      </c>
      <c r="AD2030">
        <v>1</v>
      </c>
      <c r="AE2030">
        <v>0</v>
      </c>
      <c r="AF2030" t="s">
        <v>6</v>
      </c>
      <c r="AG2030">
        <v>1.1E-4</v>
      </c>
      <c r="AH2030">
        <v>2</v>
      </c>
      <c r="AI2030">
        <v>92849780</v>
      </c>
      <c r="AJ2030">
        <v>1786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 x14ac:dyDescent="0.2">
      <c r="A2031">
        <f>ROW(Source!A1404)</f>
        <v>1404</v>
      </c>
      <c r="B2031">
        <v>92849790</v>
      </c>
      <c r="C2031">
        <v>92849774</v>
      </c>
      <c r="D2031">
        <v>49528527</v>
      </c>
      <c r="E2031">
        <v>1</v>
      </c>
      <c r="F2031">
        <v>1</v>
      </c>
      <c r="G2031">
        <v>1</v>
      </c>
      <c r="H2031">
        <v>3</v>
      </c>
      <c r="I2031" t="s">
        <v>949</v>
      </c>
      <c r="J2031" t="s">
        <v>950</v>
      </c>
      <c r="K2031" t="s">
        <v>951</v>
      </c>
      <c r="L2031">
        <v>1339</v>
      </c>
      <c r="N2031">
        <v>1007</v>
      </c>
      <c r="O2031" t="s">
        <v>952</v>
      </c>
      <c r="P2031" t="s">
        <v>952</v>
      </c>
      <c r="Q2031">
        <v>1</v>
      </c>
      <c r="X2031">
        <v>2.9999999999999997E-4</v>
      </c>
      <c r="Y2031">
        <v>519.79999999999995</v>
      </c>
      <c r="Z2031">
        <v>0</v>
      </c>
      <c r="AA2031">
        <v>0</v>
      </c>
      <c r="AB2031">
        <v>0</v>
      </c>
      <c r="AC2031">
        <v>0</v>
      </c>
      <c r="AD2031">
        <v>1</v>
      </c>
      <c r="AE2031">
        <v>0</v>
      </c>
      <c r="AF2031" t="s">
        <v>6</v>
      </c>
      <c r="AG2031">
        <v>2.9999999999999997E-4</v>
      </c>
      <c r="AH2031">
        <v>2</v>
      </c>
      <c r="AI2031">
        <v>92849781</v>
      </c>
      <c r="AJ2031">
        <v>1787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 spans="1:44" x14ac:dyDescent="0.2">
      <c r="A2032">
        <f>ROW(Source!A1404)</f>
        <v>1404</v>
      </c>
      <c r="B2032">
        <v>92849791</v>
      </c>
      <c r="C2032">
        <v>92849774</v>
      </c>
      <c r="D2032">
        <v>49543539</v>
      </c>
      <c r="E2032">
        <v>1</v>
      </c>
      <c r="F2032">
        <v>1</v>
      </c>
      <c r="G2032">
        <v>1</v>
      </c>
      <c r="H2032">
        <v>3</v>
      </c>
      <c r="I2032" t="s">
        <v>946</v>
      </c>
      <c r="J2032" t="s">
        <v>947</v>
      </c>
      <c r="K2032" t="s">
        <v>948</v>
      </c>
      <c r="L2032">
        <v>1348</v>
      </c>
      <c r="N2032">
        <v>1009</v>
      </c>
      <c r="O2032" t="s">
        <v>122</v>
      </c>
      <c r="P2032" t="s">
        <v>122</v>
      </c>
      <c r="Q2032">
        <v>1000</v>
      </c>
      <c r="X2032">
        <v>4.2999999999999999E-4</v>
      </c>
      <c r="Y2032">
        <v>6508.75</v>
      </c>
      <c r="Z2032">
        <v>0</v>
      </c>
      <c r="AA2032">
        <v>0</v>
      </c>
      <c r="AB2032">
        <v>0</v>
      </c>
      <c r="AC2032">
        <v>0</v>
      </c>
      <c r="AD2032">
        <v>1</v>
      </c>
      <c r="AE2032">
        <v>0</v>
      </c>
      <c r="AF2032" t="s">
        <v>6</v>
      </c>
      <c r="AG2032">
        <v>4.2999999999999999E-4</v>
      </c>
      <c r="AH2032">
        <v>2</v>
      </c>
      <c r="AI2032">
        <v>92849782</v>
      </c>
      <c r="AJ2032">
        <v>1788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 spans="1:44" x14ac:dyDescent="0.2">
      <c r="A2033">
        <f>ROW(Source!A1404)</f>
        <v>1404</v>
      </c>
      <c r="B2033">
        <v>92849792</v>
      </c>
      <c r="C2033">
        <v>92849774</v>
      </c>
      <c r="D2033">
        <v>49514668</v>
      </c>
      <c r="E2033">
        <v>70</v>
      </c>
      <c r="F2033">
        <v>1</v>
      </c>
      <c r="G2033">
        <v>1</v>
      </c>
      <c r="H2033">
        <v>3</v>
      </c>
      <c r="I2033" t="s">
        <v>983</v>
      </c>
      <c r="J2033" t="s">
        <v>6</v>
      </c>
      <c r="K2033" t="s">
        <v>984</v>
      </c>
      <c r="L2033">
        <v>1371</v>
      </c>
      <c r="N2033">
        <v>1013</v>
      </c>
      <c r="O2033" t="s">
        <v>22</v>
      </c>
      <c r="P2033" t="s">
        <v>22</v>
      </c>
      <c r="Q2033">
        <v>1</v>
      </c>
      <c r="X2033">
        <v>1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 t="s">
        <v>6</v>
      </c>
      <c r="AG2033">
        <v>1</v>
      </c>
      <c r="AH2033">
        <v>3</v>
      </c>
      <c r="AI2033">
        <v>-1</v>
      </c>
      <c r="AJ2033" t="s">
        <v>6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 x14ac:dyDescent="0.2">
      <c r="A2034">
        <f>ROW(Source!A1407)</f>
        <v>1407</v>
      </c>
      <c r="B2034">
        <v>92849809</v>
      </c>
      <c r="C2034">
        <v>92849795</v>
      </c>
      <c r="D2034">
        <v>49510719</v>
      </c>
      <c r="E2034">
        <v>70</v>
      </c>
      <c r="F2034">
        <v>1</v>
      </c>
      <c r="G2034">
        <v>1</v>
      </c>
      <c r="H2034">
        <v>1</v>
      </c>
      <c r="I2034" t="s">
        <v>953</v>
      </c>
      <c r="J2034" t="s">
        <v>6</v>
      </c>
      <c r="K2034" t="s">
        <v>954</v>
      </c>
      <c r="L2034">
        <v>1191</v>
      </c>
      <c r="N2034">
        <v>1013</v>
      </c>
      <c r="O2034" t="s">
        <v>915</v>
      </c>
      <c r="P2034" t="s">
        <v>915</v>
      </c>
      <c r="Q2034">
        <v>1</v>
      </c>
      <c r="X2034">
        <v>141</v>
      </c>
      <c r="Y2034">
        <v>0</v>
      </c>
      <c r="Z2034">
        <v>0</v>
      </c>
      <c r="AA2034">
        <v>0</v>
      </c>
      <c r="AB2034">
        <v>8.74</v>
      </c>
      <c r="AC2034">
        <v>0</v>
      </c>
      <c r="AD2034">
        <v>1</v>
      </c>
      <c r="AE2034">
        <v>1</v>
      </c>
      <c r="AF2034" t="s">
        <v>25</v>
      </c>
      <c r="AG2034">
        <v>148.05000000000001</v>
      </c>
      <c r="AH2034">
        <v>2</v>
      </c>
      <c r="AI2034">
        <v>92849796</v>
      </c>
      <c r="AJ2034">
        <v>1790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 x14ac:dyDescent="0.2">
      <c r="A2035">
        <f>ROW(Source!A1407)</f>
        <v>1407</v>
      </c>
      <c r="B2035">
        <v>92849810</v>
      </c>
      <c r="C2035">
        <v>92849795</v>
      </c>
      <c r="D2035">
        <v>49510905</v>
      </c>
      <c r="E2035">
        <v>70</v>
      </c>
      <c r="F2035">
        <v>1</v>
      </c>
      <c r="G2035">
        <v>1</v>
      </c>
      <c r="H2035">
        <v>1</v>
      </c>
      <c r="I2035" t="s">
        <v>916</v>
      </c>
      <c r="J2035" t="s">
        <v>6</v>
      </c>
      <c r="K2035" t="s">
        <v>917</v>
      </c>
      <c r="L2035">
        <v>1191</v>
      </c>
      <c r="N2035">
        <v>1013</v>
      </c>
      <c r="O2035" t="s">
        <v>915</v>
      </c>
      <c r="P2035" t="s">
        <v>915</v>
      </c>
      <c r="Q2035">
        <v>1</v>
      </c>
      <c r="X2035">
        <v>0.94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1</v>
      </c>
      <c r="AE2035">
        <v>2</v>
      </c>
      <c r="AF2035" t="s">
        <v>25</v>
      </c>
      <c r="AG2035">
        <v>0.98699999999999999</v>
      </c>
      <c r="AH2035">
        <v>2</v>
      </c>
      <c r="AI2035">
        <v>92849797</v>
      </c>
      <c r="AJ2035">
        <v>1791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 x14ac:dyDescent="0.2">
      <c r="A2036">
        <f>ROW(Source!A1407)</f>
        <v>1407</v>
      </c>
      <c r="B2036">
        <v>92849811</v>
      </c>
      <c r="C2036">
        <v>92849795</v>
      </c>
      <c r="D2036">
        <v>49672573</v>
      </c>
      <c r="E2036">
        <v>1</v>
      </c>
      <c r="F2036">
        <v>1</v>
      </c>
      <c r="G2036">
        <v>1</v>
      </c>
      <c r="H2036">
        <v>2</v>
      </c>
      <c r="I2036" t="s">
        <v>918</v>
      </c>
      <c r="J2036" t="s">
        <v>919</v>
      </c>
      <c r="K2036" t="s">
        <v>920</v>
      </c>
      <c r="L2036">
        <v>1367</v>
      </c>
      <c r="N2036">
        <v>1011</v>
      </c>
      <c r="O2036" t="s">
        <v>921</v>
      </c>
      <c r="P2036" t="s">
        <v>921</v>
      </c>
      <c r="Q2036">
        <v>1</v>
      </c>
      <c r="X2036">
        <v>0.38</v>
      </c>
      <c r="Y2036">
        <v>0</v>
      </c>
      <c r="Z2036">
        <v>115.4</v>
      </c>
      <c r="AA2036">
        <v>13.5</v>
      </c>
      <c r="AB2036">
        <v>0</v>
      </c>
      <c r="AC2036">
        <v>0</v>
      </c>
      <c r="AD2036">
        <v>1</v>
      </c>
      <c r="AE2036">
        <v>0</v>
      </c>
      <c r="AF2036" t="s">
        <v>25</v>
      </c>
      <c r="AG2036">
        <v>0.39900000000000002</v>
      </c>
      <c r="AH2036">
        <v>2</v>
      </c>
      <c r="AI2036">
        <v>92849798</v>
      </c>
      <c r="AJ2036">
        <v>1792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 x14ac:dyDescent="0.2">
      <c r="A2037">
        <f>ROW(Source!A1407)</f>
        <v>1407</v>
      </c>
      <c r="B2037">
        <v>92849812</v>
      </c>
      <c r="C2037">
        <v>92849795</v>
      </c>
      <c r="D2037">
        <v>49672703</v>
      </c>
      <c r="E2037">
        <v>1</v>
      </c>
      <c r="F2037">
        <v>1</v>
      </c>
      <c r="G2037">
        <v>1</v>
      </c>
      <c r="H2037">
        <v>2</v>
      </c>
      <c r="I2037" t="s">
        <v>955</v>
      </c>
      <c r="J2037" t="s">
        <v>956</v>
      </c>
      <c r="K2037" t="s">
        <v>957</v>
      </c>
      <c r="L2037">
        <v>1367</v>
      </c>
      <c r="N2037">
        <v>1011</v>
      </c>
      <c r="O2037" t="s">
        <v>921</v>
      </c>
      <c r="P2037" t="s">
        <v>921</v>
      </c>
      <c r="Q2037">
        <v>1</v>
      </c>
      <c r="X2037">
        <v>0.34</v>
      </c>
      <c r="Y2037">
        <v>0</v>
      </c>
      <c r="Z2037">
        <v>6.66</v>
      </c>
      <c r="AA2037">
        <v>0</v>
      </c>
      <c r="AB2037">
        <v>0</v>
      </c>
      <c r="AC2037">
        <v>0</v>
      </c>
      <c r="AD2037">
        <v>1</v>
      </c>
      <c r="AE2037">
        <v>0</v>
      </c>
      <c r="AF2037" t="s">
        <v>25</v>
      </c>
      <c r="AG2037">
        <v>0.35700000000000004</v>
      </c>
      <c r="AH2037">
        <v>2</v>
      </c>
      <c r="AI2037">
        <v>92849799</v>
      </c>
      <c r="AJ2037">
        <v>1793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 x14ac:dyDescent="0.2">
      <c r="A2038">
        <f>ROW(Source!A1407)</f>
        <v>1407</v>
      </c>
      <c r="B2038">
        <v>92849813</v>
      </c>
      <c r="C2038">
        <v>92849795</v>
      </c>
      <c r="D2038">
        <v>49673503</v>
      </c>
      <c r="E2038">
        <v>1</v>
      </c>
      <c r="F2038">
        <v>1</v>
      </c>
      <c r="G2038">
        <v>1</v>
      </c>
      <c r="H2038">
        <v>2</v>
      </c>
      <c r="I2038" t="s">
        <v>925</v>
      </c>
      <c r="J2038" t="s">
        <v>926</v>
      </c>
      <c r="K2038" t="s">
        <v>927</v>
      </c>
      <c r="L2038">
        <v>1367</v>
      </c>
      <c r="N2038">
        <v>1011</v>
      </c>
      <c r="O2038" t="s">
        <v>921</v>
      </c>
      <c r="P2038" t="s">
        <v>921</v>
      </c>
      <c r="Q2038">
        <v>1</v>
      </c>
      <c r="X2038">
        <v>0.56000000000000005</v>
      </c>
      <c r="Y2038">
        <v>0</v>
      </c>
      <c r="Z2038">
        <v>65.709999999999994</v>
      </c>
      <c r="AA2038">
        <v>11.6</v>
      </c>
      <c r="AB2038">
        <v>0</v>
      </c>
      <c r="AC2038">
        <v>0</v>
      </c>
      <c r="AD2038">
        <v>1</v>
      </c>
      <c r="AE2038">
        <v>0</v>
      </c>
      <c r="AF2038" t="s">
        <v>25</v>
      </c>
      <c r="AG2038">
        <v>0.58800000000000008</v>
      </c>
      <c r="AH2038">
        <v>2</v>
      </c>
      <c r="AI2038">
        <v>92849800</v>
      </c>
      <c r="AJ2038">
        <v>1794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 x14ac:dyDescent="0.2">
      <c r="A2039">
        <f>ROW(Source!A1407)</f>
        <v>1407</v>
      </c>
      <c r="B2039">
        <v>92849814</v>
      </c>
      <c r="C2039">
        <v>92849795</v>
      </c>
      <c r="D2039">
        <v>49673715</v>
      </c>
      <c r="E2039">
        <v>1</v>
      </c>
      <c r="F2039">
        <v>1</v>
      </c>
      <c r="G2039">
        <v>1</v>
      </c>
      <c r="H2039">
        <v>2</v>
      </c>
      <c r="I2039" t="s">
        <v>937</v>
      </c>
      <c r="J2039" t="s">
        <v>938</v>
      </c>
      <c r="K2039" t="s">
        <v>939</v>
      </c>
      <c r="L2039">
        <v>1367</v>
      </c>
      <c r="N2039">
        <v>1011</v>
      </c>
      <c r="O2039" t="s">
        <v>921</v>
      </c>
      <c r="P2039" t="s">
        <v>921</v>
      </c>
      <c r="Q2039">
        <v>1</v>
      </c>
      <c r="X2039">
        <v>1.4</v>
      </c>
      <c r="Y2039">
        <v>0</v>
      </c>
      <c r="Z2039">
        <v>8.1</v>
      </c>
      <c r="AA2039">
        <v>0</v>
      </c>
      <c r="AB2039">
        <v>0</v>
      </c>
      <c r="AC2039">
        <v>0</v>
      </c>
      <c r="AD2039">
        <v>1</v>
      </c>
      <c r="AE2039">
        <v>0</v>
      </c>
      <c r="AF2039" t="s">
        <v>25</v>
      </c>
      <c r="AG2039">
        <v>1.47</v>
      </c>
      <c r="AH2039">
        <v>2</v>
      </c>
      <c r="AI2039">
        <v>92849801</v>
      </c>
      <c r="AJ2039">
        <v>1795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 spans="1:44" x14ac:dyDescent="0.2">
      <c r="A2040">
        <f>ROW(Source!A1407)</f>
        <v>1407</v>
      </c>
      <c r="B2040">
        <v>92849815</v>
      </c>
      <c r="C2040">
        <v>92849795</v>
      </c>
      <c r="D2040">
        <v>49521144</v>
      </c>
      <c r="E2040">
        <v>1</v>
      </c>
      <c r="F2040">
        <v>1</v>
      </c>
      <c r="G2040">
        <v>1</v>
      </c>
      <c r="H2040">
        <v>3</v>
      </c>
      <c r="I2040" t="s">
        <v>958</v>
      </c>
      <c r="J2040" t="s">
        <v>959</v>
      </c>
      <c r="K2040" t="s">
        <v>960</v>
      </c>
      <c r="L2040">
        <v>1348</v>
      </c>
      <c r="N2040">
        <v>1009</v>
      </c>
      <c r="O2040" t="s">
        <v>122</v>
      </c>
      <c r="P2040" t="s">
        <v>122</v>
      </c>
      <c r="Q2040">
        <v>1000</v>
      </c>
      <c r="X2040">
        <v>8.8999999999999995E-4</v>
      </c>
      <c r="Y2040">
        <v>26499</v>
      </c>
      <c r="Z2040">
        <v>0</v>
      </c>
      <c r="AA2040">
        <v>0</v>
      </c>
      <c r="AB2040">
        <v>0</v>
      </c>
      <c r="AC2040">
        <v>0</v>
      </c>
      <c r="AD2040">
        <v>1</v>
      </c>
      <c r="AE2040">
        <v>0</v>
      </c>
      <c r="AF2040" t="s">
        <v>6</v>
      </c>
      <c r="AG2040">
        <v>8.8999999999999995E-4</v>
      </c>
      <c r="AH2040">
        <v>2</v>
      </c>
      <c r="AI2040">
        <v>92849802</v>
      </c>
      <c r="AJ2040">
        <v>1796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 spans="1:44" x14ac:dyDescent="0.2">
      <c r="A2041">
        <f>ROW(Source!A1407)</f>
        <v>1407</v>
      </c>
      <c r="B2041">
        <v>92849816</v>
      </c>
      <c r="C2041">
        <v>92849795</v>
      </c>
      <c r="D2041">
        <v>49524301</v>
      </c>
      <c r="E2041">
        <v>1</v>
      </c>
      <c r="F2041">
        <v>1</v>
      </c>
      <c r="G2041">
        <v>1</v>
      </c>
      <c r="H2041">
        <v>3</v>
      </c>
      <c r="I2041" t="s">
        <v>940</v>
      </c>
      <c r="J2041" t="s">
        <v>941</v>
      </c>
      <c r="K2041" t="s">
        <v>942</v>
      </c>
      <c r="L2041">
        <v>1348</v>
      </c>
      <c r="N2041">
        <v>1009</v>
      </c>
      <c r="O2041" t="s">
        <v>122</v>
      </c>
      <c r="P2041" t="s">
        <v>122</v>
      </c>
      <c r="Q2041">
        <v>1000</v>
      </c>
      <c r="X2041">
        <v>4.0999999999999999E-4</v>
      </c>
      <c r="Y2041">
        <v>10362</v>
      </c>
      <c r="Z2041">
        <v>0</v>
      </c>
      <c r="AA2041">
        <v>0</v>
      </c>
      <c r="AB2041">
        <v>0</v>
      </c>
      <c r="AC2041">
        <v>0</v>
      </c>
      <c r="AD2041">
        <v>1</v>
      </c>
      <c r="AE2041">
        <v>0</v>
      </c>
      <c r="AF2041" t="s">
        <v>6</v>
      </c>
      <c r="AG2041">
        <v>4.0999999999999999E-4</v>
      </c>
      <c r="AH2041">
        <v>2</v>
      </c>
      <c r="AI2041">
        <v>92849803</v>
      </c>
      <c r="AJ2041">
        <v>1797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 x14ac:dyDescent="0.2">
      <c r="A2042">
        <f>ROW(Source!A1407)</f>
        <v>1407</v>
      </c>
      <c r="B2042">
        <v>92849817</v>
      </c>
      <c r="C2042">
        <v>92849795</v>
      </c>
      <c r="D2042">
        <v>49525488</v>
      </c>
      <c r="E2042">
        <v>1</v>
      </c>
      <c r="F2042">
        <v>1</v>
      </c>
      <c r="G2042">
        <v>1</v>
      </c>
      <c r="H2042">
        <v>3</v>
      </c>
      <c r="I2042" t="s">
        <v>928</v>
      </c>
      <c r="J2042" t="s">
        <v>929</v>
      </c>
      <c r="K2042" t="s">
        <v>930</v>
      </c>
      <c r="L2042">
        <v>1346</v>
      </c>
      <c r="N2042">
        <v>1009</v>
      </c>
      <c r="O2042" t="s">
        <v>931</v>
      </c>
      <c r="P2042" t="s">
        <v>931</v>
      </c>
      <c r="Q2042">
        <v>1</v>
      </c>
      <c r="X2042">
        <v>15</v>
      </c>
      <c r="Y2042">
        <v>9.0399999999999991</v>
      </c>
      <c r="Z2042">
        <v>0</v>
      </c>
      <c r="AA2042">
        <v>0</v>
      </c>
      <c r="AB2042">
        <v>0</v>
      </c>
      <c r="AC2042">
        <v>0</v>
      </c>
      <c r="AD2042">
        <v>1</v>
      </c>
      <c r="AE2042">
        <v>0</v>
      </c>
      <c r="AF2042" t="s">
        <v>6</v>
      </c>
      <c r="AG2042">
        <v>15</v>
      </c>
      <c r="AH2042">
        <v>2</v>
      </c>
      <c r="AI2042">
        <v>92849804</v>
      </c>
      <c r="AJ2042">
        <v>1798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">
      <c r="A2043">
        <f>ROW(Source!A1407)</f>
        <v>1407</v>
      </c>
      <c r="B2043">
        <v>92849818</v>
      </c>
      <c r="C2043">
        <v>92849795</v>
      </c>
      <c r="D2043">
        <v>49526492</v>
      </c>
      <c r="E2043">
        <v>1</v>
      </c>
      <c r="F2043">
        <v>1</v>
      </c>
      <c r="G2043">
        <v>1</v>
      </c>
      <c r="H2043">
        <v>3</v>
      </c>
      <c r="I2043" t="s">
        <v>932</v>
      </c>
      <c r="J2043" t="s">
        <v>933</v>
      </c>
      <c r="K2043" t="s">
        <v>934</v>
      </c>
      <c r="L2043">
        <v>1346</v>
      </c>
      <c r="N2043">
        <v>1009</v>
      </c>
      <c r="O2043" t="s">
        <v>931</v>
      </c>
      <c r="P2043" t="s">
        <v>931</v>
      </c>
      <c r="Q2043">
        <v>1</v>
      </c>
      <c r="X2043">
        <v>8</v>
      </c>
      <c r="Y2043">
        <v>23.09</v>
      </c>
      <c r="Z2043">
        <v>0</v>
      </c>
      <c r="AA2043">
        <v>0</v>
      </c>
      <c r="AB2043">
        <v>0</v>
      </c>
      <c r="AC2043">
        <v>0</v>
      </c>
      <c r="AD2043">
        <v>1</v>
      </c>
      <c r="AE2043">
        <v>0</v>
      </c>
      <c r="AF2043" t="s">
        <v>6</v>
      </c>
      <c r="AG2043">
        <v>8</v>
      </c>
      <c r="AH2043">
        <v>2</v>
      </c>
      <c r="AI2043">
        <v>92849805</v>
      </c>
      <c r="AJ2043">
        <v>1799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">
      <c r="A2044">
        <f>ROW(Source!A1407)</f>
        <v>1407</v>
      </c>
      <c r="B2044">
        <v>92849819</v>
      </c>
      <c r="C2044">
        <v>92849795</v>
      </c>
      <c r="D2044">
        <v>49512814</v>
      </c>
      <c r="E2044">
        <v>70</v>
      </c>
      <c r="F2044">
        <v>1</v>
      </c>
      <c r="G2044">
        <v>1</v>
      </c>
      <c r="H2044">
        <v>3</v>
      </c>
      <c r="I2044" t="s">
        <v>985</v>
      </c>
      <c r="J2044" t="s">
        <v>6</v>
      </c>
      <c r="K2044" t="s">
        <v>986</v>
      </c>
      <c r="L2044">
        <v>1327</v>
      </c>
      <c r="N2044">
        <v>1005</v>
      </c>
      <c r="O2044" t="s">
        <v>57</v>
      </c>
      <c r="P2044" t="s">
        <v>57</v>
      </c>
      <c r="Q2044">
        <v>1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1</v>
      </c>
      <c r="AD2044">
        <v>0</v>
      </c>
      <c r="AE2044">
        <v>0</v>
      </c>
      <c r="AF2044" t="s">
        <v>6</v>
      </c>
      <c r="AG2044">
        <v>0</v>
      </c>
      <c r="AH2044">
        <v>3</v>
      </c>
      <c r="AI2044">
        <v>-1</v>
      </c>
      <c r="AJ2044" t="s">
        <v>6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">
      <c r="A2045">
        <f>ROW(Source!A1407)</f>
        <v>1407</v>
      </c>
      <c r="B2045">
        <v>92849820</v>
      </c>
      <c r="C2045">
        <v>92849795</v>
      </c>
      <c r="D2045">
        <v>49555131</v>
      </c>
      <c r="E2045">
        <v>1</v>
      </c>
      <c r="F2045">
        <v>1</v>
      </c>
      <c r="G2045">
        <v>1</v>
      </c>
      <c r="H2045">
        <v>3</v>
      </c>
      <c r="I2045" t="s">
        <v>961</v>
      </c>
      <c r="J2045" t="s">
        <v>962</v>
      </c>
      <c r="K2045" t="s">
        <v>963</v>
      </c>
      <c r="L2045">
        <v>1348</v>
      </c>
      <c r="N2045">
        <v>1009</v>
      </c>
      <c r="O2045" t="s">
        <v>122</v>
      </c>
      <c r="P2045" t="s">
        <v>122</v>
      </c>
      <c r="Q2045">
        <v>1000</v>
      </c>
      <c r="X2045">
        <v>5.0099999999999997E-3</v>
      </c>
      <c r="Y2045">
        <v>17183</v>
      </c>
      <c r="Z2045">
        <v>0</v>
      </c>
      <c r="AA2045">
        <v>0</v>
      </c>
      <c r="AB2045">
        <v>0</v>
      </c>
      <c r="AC2045">
        <v>0</v>
      </c>
      <c r="AD2045">
        <v>1</v>
      </c>
      <c r="AE2045">
        <v>0</v>
      </c>
      <c r="AF2045" t="s">
        <v>6</v>
      </c>
      <c r="AG2045">
        <v>5.0099999999999997E-3</v>
      </c>
      <c r="AH2045">
        <v>2</v>
      </c>
      <c r="AI2045">
        <v>92849806</v>
      </c>
      <c r="AJ2045">
        <v>1801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">
      <c r="A2046">
        <f>ROW(Source!A1407)</f>
        <v>1407</v>
      </c>
      <c r="B2046">
        <v>92849821</v>
      </c>
      <c r="C2046">
        <v>92849795</v>
      </c>
      <c r="D2046">
        <v>49514607</v>
      </c>
      <c r="E2046">
        <v>70</v>
      </c>
      <c r="F2046">
        <v>1</v>
      </c>
      <c r="G2046">
        <v>1</v>
      </c>
      <c r="H2046">
        <v>3</v>
      </c>
      <c r="I2046" t="s">
        <v>987</v>
      </c>
      <c r="J2046" t="s">
        <v>6</v>
      </c>
      <c r="K2046" t="s">
        <v>988</v>
      </c>
      <c r="L2046">
        <v>1327</v>
      </c>
      <c r="N2046">
        <v>1005</v>
      </c>
      <c r="O2046" t="s">
        <v>57</v>
      </c>
      <c r="P2046" t="s">
        <v>57</v>
      </c>
      <c r="Q2046">
        <v>1</v>
      </c>
      <c r="X2046">
        <v>100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 t="s">
        <v>6</v>
      </c>
      <c r="AG2046">
        <v>100</v>
      </c>
      <c r="AH2046">
        <v>3</v>
      </c>
      <c r="AI2046">
        <v>-1</v>
      </c>
      <c r="AJ2046" t="s">
        <v>6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">
      <c r="A2047">
        <f>ROW(Source!A1407)</f>
        <v>1407</v>
      </c>
      <c r="B2047">
        <v>92849822</v>
      </c>
      <c r="C2047">
        <v>92849795</v>
      </c>
      <c r="D2047">
        <v>49514616</v>
      </c>
      <c r="E2047">
        <v>70</v>
      </c>
      <c r="F2047">
        <v>1</v>
      </c>
      <c r="G2047">
        <v>1</v>
      </c>
      <c r="H2047">
        <v>3</v>
      </c>
      <c r="I2047" t="s">
        <v>989</v>
      </c>
      <c r="J2047" t="s">
        <v>6</v>
      </c>
      <c r="K2047" t="s">
        <v>990</v>
      </c>
      <c r="L2047">
        <v>1346</v>
      </c>
      <c r="N2047">
        <v>1009</v>
      </c>
      <c r="O2047" t="s">
        <v>931</v>
      </c>
      <c r="P2047" t="s">
        <v>931</v>
      </c>
      <c r="Q2047">
        <v>1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1</v>
      </c>
      <c r="AD2047">
        <v>0</v>
      </c>
      <c r="AE2047">
        <v>0</v>
      </c>
      <c r="AF2047" t="s">
        <v>6</v>
      </c>
      <c r="AG2047">
        <v>0</v>
      </c>
      <c r="AH2047">
        <v>3</v>
      </c>
      <c r="AI2047">
        <v>-1</v>
      </c>
      <c r="AJ2047" t="s">
        <v>6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">
      <c r="A2048">
        <f>ROW(Source!A1407)</f>
        <v>1407</v>
      </c>
      <c r="B2048">
        <v>92849823</v>
      </c>
      <c r="C2048">
        <v>92849795</v>
      </c>
      <c r="D2048">
        <v>49514616</v>
      </c>
      <c r="E2048">
        <v>70</v>
      </c>
      <c r="F2048">
        <v>1</v>
      </c>
      <c r="G2048">
        <v>1</v>
      </c>
      <c r="H2048">
        <v>3</v>
      </c>
      <c r="I2048" t="s">
        <v>989</v>
      </c>
      <c r="J2048" t="s">
        <v>6</v>
      </c>
      <c r="K2048" t="s">
        <v>991</v>
      </c>
      <c r="L2048">
        <v>1371</v>
      </c>
      <c r="N2048">
        <v>1013</v>
      </c>
      <c r="O2048" t="s">
        <v>22</v>
      </c>
      <c r="P2048" t="s">
        <v>22</v>
      </c>
      <c r="Q2048">
        <v>1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1</v>
      </c>
      <c r="AD2048">
        <v>0</v>
      </c>
      <c r="AE2048">
        <v>0</v>
      </c>
      <c r="AF2048" t="s">
        <v>6</v>
      </c>
      <c r="AG2048">
        <v>0</v>
      </c>
      <c r="AH2048">
        <v>3</v>
      </c>
      <c r="AI2048">
        <v>-1</v>
      </c>
      <c r="AJ2048" t="s">
        <v>6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 x14ac:dyDescent="0.2">
      <c r="A2049">
        <f>ROW(Source!A1407)</f>
        <v>1407</v>
      </c>
      <c r="B2049">
        <v>92849824</v>
      </c>
      <c r="C2049">
        <v>92849795</v>
      </c>
      <c r="D2049">
        <v>49514677</v>
      </c>
      <c r="E2049">
        <v>70</v>
      </c>
      <c r="F2049">
        <v>1</v>
      </c>
      <c r="G2049">
        <v>1</v>
      </c>
      <c r="H2049">
        <v>3</v>
      </c>
      <c r="I2049" t="s">
        <v>992</v>
      </c>
      <c r="J2049" t="s">
        <v>6</v>
      </c>
      <c r="K2049" t="s">
        <v>993</v>
      </c>
      <c r="L2049">
        <v>1371</v>
      </c>
      <c r="N2049">
        <v>1013</v>
      </c>
      <c r="O2049" t="s">
        <v>22</v>
      </c>
      <c r="P2049" t="s">
        <v>22</v>
      </c>
      <c r="Q2049">
        <v>1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1</v>
      </c>
      <c r="AD2049">
        <v>0</v>
      </c>
      <c r="AE2049">
        <v>0</v>
      </c>
      <c r="AF2049" t="s">
        <v>6</v>
      </c>
      <c r="AG2049">
        <v>0</v>
      </c>
      <c r="AH2049">
        <v>3</v>
      </c>
      <c r="AI2049">
        <v>-1</v>
      </c>
      <c r="AJ2049" t="s">
        <v>6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">
      <c r="A2050">
        <f>ROW(Source!A1407)</f>
        <v>1407</v>
      </c>
      <c r="B2050">
        <v>92849825</v>
      </c>
      <c r="C2050">
        <v>92849795</v>
      </c>
      <c r="D2050">
        <v>49514711</v>
      </c>
      <c r="E2050">
        <v>70</v>
      </c>
      <c r="F2050">
        <v>1</v>
      </c>
      <c r="G2050">
        <v>1</v>
      </c>
      <c r="H2050">
        <v>3</v>
      </c>
      <c r="I2050" t="s">
        <v>994</v>
      </c>
      <c r="J2050" t="s">
        <v>6</v>
      </c>
      <c r="K2050" t="s">
        <v>995</v>
      </c>
      <c r="L2050">
        <v>1371</v>
      </c>
      <c r="N2050">
        <v>1013</v>
      </c>
      <c r="O2050" t="s">
        <v>22</v>
      </c>
      <c r="P2050" t="s">
        <v>22</v>
      </c>
      <c r="Q2050">
        <v>1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1</v>
      </c>
      <c r="AD2050">
        <v>0</v>
      </c>
      <c r="AE2050">
        <v>0</v>
      </c>
      <c r="AF2050" t="s">
        <v>6</v>
      </c>
      <c r="AG2050">
        <v>0</v>
      </c>
      <c r="AH2050">
        <v>3</v>
      </c>
      <c r="AI2050">
        <v>-1</v>
      </c>
      <c r="AJ2050" t="s">
        <v>6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">
      <c r="A2051">
        <f>ROW(Source!A1445)</f>
        <v>1445</v>
      </c>
      <c r="B2051">
        <v>92849838</v>
      </c>
      <c r="C2051">
        <v>92849828</v>
      </c>
      <c r="D2051">
        <v>49510723</v>
      </c>
      <c r="E2051">
        <v>70</v>
      </c>
      <c r="F2051">
        <v>1</v>
      </c>
      <c r="G2051">
        <v>1</v>
      </c>
      <c r="H2051">
        <v>1</v>
      </c>
      <c r="I2051" t="s">
        <v>935</v>
      </c>
      <c r="J2051" t="s">
        <v>6</v>
      </c>
      <c r="K2051" t="s">
        <v>936</v>
      </c>
      <c r="L2051">
        <v>1191</v>
      </c>
      <c r="N2051">
        <v>1013</v>
      </c>
      <c r="O2051" t="s">
        <v>915</v>
      </c>
      <c r="P2051" t="s">
        <v>915</v>
      </c>
      <c r="Q2051">
        <v>1</v>
      </c>
      <c r="X2051">
        <v>1.07</v>
      </c>
      <c r="Y2051">
        <v>0</v>
      </c>
      <c r="Z2051">
        <v>0</v>
      </c>
      <c r="AA2051">
        <v>0</v>
      </c>
      <c r="AB2051">
        <v>8.9700000000000006</v>
      </c>
      <c r="AC2051">
        <v>0</v>
      </c>
      <c r="AD2051">
        <v>1</v>
      </c>
      <c r="AE2051">
        <v>1</v>
      </c>
      <c r="AF2051" t="s">
        <v>25</v>
      </c>
      <c r="AG2051">
        <v>1.1235000000000002</v>
      </c>
      <c r="AH2051">
        <v>2</v>
      </c>
      <c r="AI2051">
        <v>92849829</v>
      </c>
      <c r="AJ2051">
        <v>1803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 spans="1:44" x14ac:dyDescent="0.2">
      <c r="A2052">
        <f>ROW(Source!A1445)</f>
        <v>1445</v>
      </c>
      <c r="B2052">
        <v>92849839</v>
      </c>
      <c r="C2052">
        <v>92849828</v>
      </c>
      <c r="D2052">
        <v>49510905</v>
      </c>
      <c r="E2052">
        <v>70</v>
      </c>
      <c r="F2052">
        <v>1</v>
      </c>
      <c r="G2052">
        <v>1</v>
      </c>
      <c r="H2052">
        <v>1</v>
      </c>
      <c r="I2052" t="s">
        <v>916</v>
      </c>
      <c r="J2052" t="s">
        <v>6</v>
      </c>
      <c r="K2052" t="s">
        <v>917</v>
      </c>
      <c r="L2052">
        <v>1191</v>
      </c>
      <c r="N2052">
        <v>1013</v>
      </c>
      <c r="O2052" t="s">
        <v>915</v>
      </c>
      <c r="P2052" t="s">
        <v>915</v>
      </c>
      <c r="Q2052">
        <v>1</v>
      </c>
      <c r="X2052">
        <v>0.01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1</v>
      </c>
      <c r="AE2052">
        <v>2</v>
      </c>
      <c r="AF2052" t="s">
        <v>25</v>
      </c>
      <c r="AG2052">
        <v>1.0500000000000001E-2</v>
      </c>
      <c r="AH2052">
        <v>2</v>
      </c>
      <c r="AI2052">
        <v>92849830</v>
      </c>
      <c r="AJ2052">
        <v>1804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 x14ac:dyDescent="0.2">
      <c r="A2053">
        <f>ROW(Source!A1445)</f>
        <v>1445</v>
      </c>
      <c r="B2053">
        <v>92849840</v>
      </c>
      <c r="C2053">
        <v>92849828</v>
      </c>
      <c r="D2053">
        <v>49673503</v>
      </c>
      <c r="E2053">
        <v>1</v>
      </c>
      <c r="F2053">
        <v>1</v>
      </c>
      <c r="G2053">
        <v>1</v>
      </c>
      <c r="H2053">
        <v>2</v>
      </c>
      <c r="I2053" t="s">
        <v>925</v>
      </c>
      <c r="J2053" t="s">
        <v>926</v>
      </c>
      <c r="K2053" t="s">
        <v>927</v>
      </c>
      <c r="L2053">
        <v>1367</v>
      </c>
      <c r="N2053">
        <v>1011</v>
      </c>
      <c r="O2053" t="s">
        <v>921</v>
      </c>
      <c r="P2053" t="s">
        <v>921</v>
      </c>
      <c r="Q2053">
        <v>1</v>
      </c>
      <c r="X2053">
        <v>0.01</v>
      </c>
      <c r="Y2053">
        <v>0</v>
      </c>
      <c r="Z2053">
        <v>65.709999999999994</v>
      </c>
      <c r="AA2053">
        <v>11.6</v>
      </c>
      <c r="AB2053">
        <v>0</v>
      </c>
      <c r="AC2053">
        <v>0</v>
      </c>
      <c r="AD2053">
        <v>1</v>
      </c>
      <c r="AE2053">
        <v>0</v>
      </c>
      <c r="AF2053" t="s">
        <v>25</v>
      </c>
      <c r="AG2053">
        <v>1.0500000000000001E-2</v>
      </c>
      <c r="AH2053">
        <v>2</v>
      </c>
      <c r="AI2053">
        <v>92849831</v>
      </c>
      <c r="AJ2053">
        <v>1805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 x14ac:dyDescent="0.2">
      <c r="A2054">
        <f>ROW(Source!A1445)</f>
        <v>1445</v>
      </c>
      <c r="B2054">
        <v>92849841</v>
      </c>
      <c r="C2054">
        <v>92849828</v>
      </c>
      <c r="D2054">
        <v>49673715</v>
      </c>
      <c r="E2054">
        <v>1</v>
      </c>
      <c r="F2054">
        <v>1</v>
      </c>
      <c r="G2054">
        <v>1</v>
      </c>
      <c r="H2054">
        <v>2</v>
      </c>
      <c r="I2054" t="s">
        <v>937</v>
      </c>
      <c r="J2054" t="s">
        <v>938</v>
      </c>
      <c r="K2054" t="s">
        <v>939</v>
      </c>
      <c r="L2054">
        <v>1367</v>
      </c>
      <c r="N2054">
        <v>1011</v>
      </c>
      <c r="O2054" t="s">
        <v>921</v>
      </c>
      <c r="P2054" t="s">
        <v>921</v>
      </c>
      <c r="Q2054">
        <v>1</v>
      </c>
      <c r="X2054">
        <v>0.1</v>
      </c>
      <c r="Y2054">
        <v>0</v>
      </c>
      <c r="Z2054">
        <v>8.1</v>
      </c>
      <c r="AA2054">
        <v>0</v>
      </c>
      <c r="AB2054">
        <v>0</v>
      </c>
      <c r="AC2054">
        <v>0</v>
      </c>
      <c r="AD2054">
        <v>1</v>
      </c>
      <c r="AE2054">
        <v>0</v>
      </c>
      <c r="AF2054" t="s">
        <v>25</v>
      </c>
      <c r="AG2054">
        <v>0.10500000000000001</v>
      </c>
      <c r="AH2054">
        <v>2</v>
      </c>
      <c r="AI2054">
        <v>92849832</v>
      </c>
      <c r="AJ2054">
        <v>1806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 x14ac:dyDescent="0.2">
      <c r="A2055">
        <f>ROW(Source!A1445)</f>
        <v>1445</v>
      </c>
      <c r="B2055">
        <v>92849842</v>
      </c>
      <c r="C2055">
        <v>92849828</v>
      </c>
      <c r="D2055">
        <v>49523218</v>
      </c>
      <c r="E2055">
        <v>1</v>
      </c>
      <c r="F2055">
        <v>1</v>
      </c>
      <c r="G2055">
        <v>1</v>
      </c>
      <c r="H2055">
        <v>3</v>
      </c>
      <c r="I2055" t="s">
        <v>47</v>
      </c>
      <c r="J2055" t="s">
        <v>50</v>
      </c>
      <c r="K2055" t="s">
        <v>48</v>
      </c>
      <c r="L2055">
        <v>1374</v>
      </c>
      <c r="N2055">
        <v>1013</v>
      </c>
      <c r="O2055" t="s">
        <v>49</v>
      </c>
      <c r="P2055" t="s">
        <v>49</v>
      </c>
      <c r="Q2055">
        <v>1</v>
      </c>
      <c r="X2055">
        <v>0.1</v>
      </c>
      <c r="Y2055">
        <v>1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 t="s">
        <v>6</v>
      </c>
      <c r="AG2055">
        <v>0.1</v>
      </c>
      <c r="AH2055">
        <v>2</v>
      </c>
      <c r="AI2055">
        <v>92849833</v>
      </c>
      <c r="AJ2055">
        <v>1807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 x14ac:dyDescent="0.2">
      <c r="A2056">
        <f>ROW(Source!A1445)</f>
        <v>1445</v>
      </c>
      <c r="B2056">
        <v>92849843</v>
      </c>
      <c r="C2056">
        <v>92849828</v>
      </c>
      <c r="D2056">
        <v>49524301</v>
      </c>
      <c r="E2056">
        <v>1</v>
      </c>
      <c r="F2056">
        <v>1</v>
      </c>
      <c r="G2056">
        <v>1</v>
      </c>
      <c r="H2056">
        <v>3</v>
      </c>
      <c r="I2056" t="s">
        <v>940</v>
      </c>
      <c r="J2056" t="s">
        <v>941</v>
      </c>
      <c r="K2056" t="s">
        <v>942</v>
      </c>
      <c r="L2056">
        <v>1348</v>
      </c>
      <c r="N2056">
        <v>1009</v>
      </c>
      <c r="O2056" t="s">
        <v>122</v>
      </c>
      <c r="P2056" t="s">
        <v>122</v>
      </c>
      <c r="Q2056">
        <v>1000</v>
      </c>
      <c r="X2056">
        <v>1.1E-4</v>
      </c>
      <c r="Y2056">
        <v>10362</v>
      </c>
      <c r="Z2056">
        <v>0</v>
      </c>
      <c r="AA2056">
        <v>0</v>
      </c>
      <c r="AB2056">
        <v>0</v>
      </c>
      <c r="AC2056">
        <v>0</v>
      </c>
      <c r="AD2056">
        <v>1</v>
      </c>
      <c r="AE2056">
        <v>0</v>
      </c>
      <c r="AF2056" t="s">
        <v>6</v>
      </c>
      <c r="AG2056">
        <v>1.1E-4</v>
      </c>
      <c r="AH2056">
        <v>2</v>
      </c>
      <c r="AI2056">
        <v>92849834</v>
      </c>
      <c r="AJ2056">
        <v>1808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 x14ac:dyDescent="0.2">
      <c r="A2057">
        <f>ROW(Source!A1445)</f>
        <v>1445</v>
      </c>
      <c r="B2057">
        <v>92849844</v>
      </c>
      <c r="C2057">
        <v>92849828</v>
      </c>
      <c r="D2057">
        <v>49528527</v>
      </c>
      <c r="E2057">
        <v>1</v>
      </c>
      <c r="F2057">
        <v>1</v>
      </c>
      <c r="G2057">
        <v>1</v>
      </c>
      <c r="H2057">
        <v>3</v>
      </c>
      <c r="I2057" t="s">
        <v>949</v>
      </c>
      <c r="J2057" t="s">
        <v>950</v>
      </c>
      <c r="K2057" t="s">
        <v>951</v>
      </c>
      <c r="L2057">
        <v>1339</v>
      </c>
      <c r="N2057">
        <v>1007</v>
      </c>
      <c r="O2057" t="s">
        <v>952</v>
      </c>
      <c r="P2057" t="s">
        <v>952</v>
      </c>
      <c r="Q2057">
        <v>1</v>
      </c>
      <c r="X2057">
        <v>2.9999999999999997E-4</v>
      </c>
      <c r="Y2057">
        <v>519.79999999999995</v>
      </c>
      <c r="Z2057">
        <v>0</v>
      </c>
      <c r="AA2057">
        <v>0</v>
      </c>
      <c r="AB2057">
        <v>0</v>
      </c>
      <c r="AC2057">
        <v>0</v>
      </c>
      <c r="AD2057">
        <v>1</v>
      </c>
      <c r="AE2057">
        <v>0</v>
      </c>
      <c r="AF2057" t="s">
        <v>6</v>
      </c>
      <c r="AG2057">
        <v>2.9999999999999997E-4</v>
      </c>
      <c r="AH2057">
        <v>2</v>
      </c>
      <c r="AI2057">
        <v>92849835</v>
      </c>
      <c r="AJ2057">
        <v>1809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 x14ac:dyDescent="0.2">
      <c r="A2058">
        <f>ROW(Source!A1445)</f>
        <v>1445</v>
      </c>
      <c r="B2058">
        <v>92849845</v>
      </c>
      <c r="C2058">
        <v>92849828</v>
      </c>
      <c r="D2058">
        <v>49543539</v>
      </c>
      <c r="E2058">
        <v>1</v>
      </c>
      <c r="F2058">
        <v>1</v>
      </c>
      <c r="G2058">
        <v>1</v>
      </c>
      <c r="H2058">
        <v>3</v>
      </c>
      <c r="I2058" t="s">
        <v>946</v>
      </c>
      <c r="J2058" t="s">
        <v>947</v>
      </c>
      <c r="K2058" t="s">
        <v>948</v>
      </c>
      <c r="L2058">
        <v>1348</v>
      </c>
      <c r="N2058">
        <v>1009</v>
      </c>
      <c r="O2058" t="s">
        <v>122</v>
      </c>
      <c r="P2058" t="s">
        <v>122</v>
      </c>
      <c r="Q2058">
        <v>1000</v>
      </c>
      <c r="X2058">
        <v>4.2999999999999999E-4</v>
      </c>
      <c r="Y2058">
        <v>6508.75</v>
      </c>
      <c r="Z2058">
        <v>0</v>
      </c>
      <c r="AA2058">
        <v>0</v>
      </c>
      <c r="AB2058">
        <v>0</v>
      </c>
      <c r="AC2058">
        <v>0</v>
      </c>
      <c r="AD2058">
        <v>1</v>
      </c>
      <c r="AE2058">
        <v>0</v>
      </c>
      <c r="AF2058" t="s">
        <v>6</v>
      </c>
      <c r="AG2058">
        <v>4.2999999999999999E-4</v>
      </c>
      <c r="AH2058">
        <v>2</v>
      </c>
      <c r="AI2058">
        <v>92849836</v>
      </c>
      <c r="AJ2058">
        <v>1810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 spans="1:44" x14ac:dyDescent="0.2">
      <c r="A2059">
        <f>ROW(Source!A1445)</f>
        <v>1445</v>
      </c>
      <c r="B2059">
        <v>92849846</v>
      </c>
      <c r="C2059">
        <v>92849828</v>
      </c>
      <c r="D2059">
        <v>49514668</v>
      </c>
      <c r="E2059">
        <v>70</v>
      </c>
      <c r="F2059">
        <v>1</v>
      </c>
      <c r="G2059">
        <v>1</v>
      </c>
      <c r="H2059">
        <v>3</v>
      </c>
      <c r="I2059" t="s">
        <v>983</v>
      </c>
      <c r="J2059" t="s">
        <v>6</v>
      </c>
      <c r="K2059" t="s">
        <v>984</v>
      </c>
      <c r="L2059">
        <v>1371</v>
      </c>
      <c r="N2059">
        <v>1013</v>
      </c>
      <c r="O2059" t="s">
        <v>22</v>
      </c>
      <c r="P2059" t="s">
        <v>22</v>
      </c>
      <c r="Q2059">
        <v>1</v>
      </c>
      <c r="X2059">
        <v>1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 t="s">
        <v>6</v>
      </c>
      <c r="AG2059">
        <v>1</v>
      </c>
      <c r="AH2059">
        <v>3</v>
      </c>
      <c r="AI2059">
        <v>-1</v>
      </c>
      <c r="AJ2059" t="s">
        <v>6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 x14ac:dyDescent="0.2">
      <c r="A2060">
        <f>ROW(Source!A1448)</f>
        <v>1448</v>
      </c>
      <c r="B2060">
        <v>92849859</v>
      </c>
      <c r="C2060">
        <v>92849849</v>
      </c>
      <c r="D2060">
        <v>49510723</v>
      </c>
      <c r="E2060">
        <v>70</v>
      </c>
      <c r="F2060">
        <v>1</v>
      </c>
      <c r="G2060">
        <v>1</v>
      </c>
      <c r="H2060">
        <v>1</v>
      </c>
      <c r="I2060" t="s">
        <v>935</v>
      </c>
      <c r="J2060" t="s">
        <v>6</v>
      </c>
      <c r="K2060" t="s">
        <v>936</v>
      </c>
      <c r="L2060">
        <v>1191</v>
      </c>
      <c r="N2060">
        <v>1013</v>
      </c>
      <c r="O2060" t="s">
        <v>915</v>
      </c>
      <c r="P2060" t="s">
        <v>915</v>
      </c>
      <c r="Q2060">
        <v>1</v>
      </c>
      <c r="X2060">
        <v>1.07</v>
      </c>
      <c r="Y2060">
        <v>0</v>
      </c>
      <c r="Z2060">
        <v>0</v>
      </c>
      <c r="AA2060">
        <v>0</v>
      </c>
      <c r="AB2060">
        <v>8.9700000000000006</v>
      </c>
      <c r="AC2060">
        <v>0</v>
      </c>
      <c r="AD2060">
        <v>1</v>
      </c>
      <c r="AE2060">
        <v>1</v>
      </c>
      <c r="AF2060" t="s">
        <v>25</v>
      </c>
      <c r="AG2060">
        <v>1.1235000000000002</v>
      </c>
      <c r="AH2060">
        <v>2</v>
      </c>
      <c r="AI2060">
        <v>92849850</v>
      </c>
      <c r="AJ2060">
        <v>1812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 x14ac:dyDescent="0.2">
      <c r="A2061">
        <f>ROW(Source!A1448)</f>
        <v>1448</v>
      </c>
      <c r="B2061">
        <v>92849860</v>
      </c>
      <c r="C2061">
        <v>92849849</v>
      </c>
      <c r="D2061">
        <v>49510905</v>
      </c>
      <c r="E2061">
        <v>70</v>
      </c>
      <c r="F2061">
        <v>1</v>
      </c>
      <c r="G2061">
        <v>1</v>
      </c>
      <c r="H2061">
        <v>1</v>
      </c>
      <c r="I2061" t="s">
        <v>916</v>
      </c>
      <c r="J2061" t="s">
        <v>6</v>
      </c>
      <c r="K2061" t="s">
        <v>917</v>
      </c>
      <c r="L2061">
        <v>1191</v>
      </c>
      <c r="N2061">
        <v>1013</v>
      </c>
      <c r="O2061" t="s">
        <v>915</v>
      </c>
      <c r="P2061" t="s">
        <v>915</v>
      </c>
      <c r="Q2061">
        <v>1</v>
      </c>
      <c r="X2061">
        <v>0.01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1</v>
      </c>
      <c r="AE2061">
        <v>2</v>
      </c>
      <c r="AF2061" t="s">
        <v>25</v>
      </c>
      <c r="AG2061">
        <v>1.0500000000000001E-2</v>
      </c>
      <c r="AH2061">
        <v>2</v>
      </c>
      <c r="AI2061">
        <v>92849851</v>
      </c>
      <c r="AJ2061">
        <v>1813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 x14ac:dyDescent="0.2">
      <c r="A2062">
        <f>ROW(Source!A1448)</f>
        <v>1448</v>
      </c>
      <c r="B2062">
        <v>92849861</v>
      </c>
      <c r="C2062">
        <v>92849849</v>
      </c>
      <c r="D2062">
        <v>49673503</v>
      </c>
      <c r="E2062">
        <v>1</v>
      </c>
      <c r="F2062">
        <v>1</v>
      </c>
      <c r="G2062">
        <v>1</v>
      </c>
      <c r="H2062">
        <v>2</v>
      </c>
      <c r="I2062" t="s">
        <v>925</v>
      </c>
      <c r="J2062" t="s">
        <v>926</v>
      </c>
      <c r="K2062" t="s">
        <v>927</v>
      </c>
      <c r="L2062">
        <v>1367</v>
      </c>
      <c r="N2062">
        <v>1011</v>
      </c>
      <c r="O2062" t="s">
        <v>921</v>
      </c>
      <c r="P2062" t="s">
        <v>921</v>
      </c>
      <c r="Q2062">
        <v>1</v>
      </c>
      <c r="X2062">
        <v>0.01</v>
      </c>
      <c r="Y2062">
        <v>0</v>
      </c>
      <c r="Z2062">
        <v>65.709999999999994</v>
      </c>
      <c r="AA2062">
        <v>11.6</v>
      </c>
      <c r="AB2062">
        <v>0</v>
      </c>
      <c r="AC2062">
        <v>0</v>
      </c>
      <c r="AD2062">
        <v>1</v>
      </c>
      <c r="AE2062">
        <v>0</v>
      </c>
      <c r="AF2062" t="s">
        <v>25</v>
      </c>
      <c r="AG2062">
        <v>1.0500000000000001E-2</v>
      </c>
      <c r="AH2062">
        <v>2</v>
      </c>
      <c r="AI2062">
        <v>92849852</v>
      </c>
      <c r="AJ2062">
        <v>1814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 x14ac:dyDescent="0.2">
      <c r="A2063">
        <f>ROW(Source!A1448)</f>
        <v>1448</v>
      </c>
      <c r="B2063">
        <v>92849862</v>
      </c>
      <c r="C2063">
        <v>92849849</v>
      </c>
      <c r="D2063">
        <v>49673715</v>
      </c>
      <c r="E2063">
        <v>1</v>
      </c>
      <c r="F2063">
        <v>1</v>
      </c>
      <c r="G2063">
        <v>1</v>
      </c>
      <c r="H2063">
        <v>2</v>
      </c>
      <c r="I2063" t="s">
        <v>937</v>
      </c>
      <c r="J2063" t="s">
        <v>938</v>
      </c>
      <c r="K2063" t="s">
        <v>939</v>
      </c>
      <c r="L2063">
        <v>1367</v>
      </c>
      <c r="N2063">
        <v>1011</v>
      </c>
      <c r="O2063" t="s">
        <v>921</v>
      </c>
      <c r="P2063" t="s">
        <v>921</v>
      </c>
      <c r="Q2063">
        <v>1</v>
      </c>
      <c r="X2063">
        <v>0.1</v>
      </c>
      <c r="Y2063">
        <v>0</v>
      </c>
      <c r="Z2063">
        <v>8.1</v>
      </c>
      <c r="AA2063">
        <v>0</v>
      </c>
      <c r="AB2063">
        <v>0</v>
      </c>
      <c r="AC2063">
        <v>0</v>
      </c>
      <c r="AD2063">
        <v>1</v>
      </c>
      <c r="AE2063">
        <v>0</v>
      </c>
      <c r="AF2063" t="s">
        <v>25</v>
      </c>
      <c r="AG2063">
        <v>0.10500000000000001</v>
      </c>
      <c r="AH2063">
        <v>2</v>
      </c>
      <c r="AI2063">
        <v>92849853</v>
      </c>
      <c r="AJ2063">
        <v>1815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 x14ac:dyDescent="0.2">
      <c r="A2064">
        <f>ROW(Source!A1448)</f>
        <v>1448</v>
      </c>
      <c r="B2064">
        <v>92849863</v>
      </c>
      <c r="C2064">
        <v>92849849</v>
      </c>
      <c r="D2064">
        <v>49523218</v>
      </c>
      <c r="E2064">
        <v>1</v>
      </c>
      <c r="F2064">
        <v>1</v>
      </c>
      <c r="G2064">
        <v>1</v>
      </c>
      <c r="H2064">
        <v>3</v>
      </c>
      <c r="I2064" t="s">
        <v>47</v>
      </c>
      <c r="J2064" t="s">
        <v>50</v>
      </c>
      <c r="K2064" t="s">
        <v>48</v>
      </c>
      <c r="L2064">
        <v>1374</v>
      </c>
      <c r="N2064">
        <v>1013</v>
      </c>
      <c r="O2064" t="s">
        <v>49</v>
      </c>
      <c r="P2064" t="s">
        <v>49</v>
      </c>
      <c r="Q2064">
        <v>1</v>
      </c>
      <c r="X2064">
        <v>0.1</v>
      </c>
      <c r="Y2064">
        <v>1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 t="s">
        <v>6</v>
      </c>
      <c r="AG2064">
        <v>0.1</v>
      </c>
      <c r="AH2064">
        <v>2</v>
      </c>
      <c r="AI2064">
        <v>92849854</v>
      </c>
      <c r="AJ2064">
        <v>1816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 x14ac:dyDescent="0.2">
      <c r="A2065">
        <f>ROW(Source!A1448)</f>
        <v>1448</v>
      </c>
      <c r="B2065">
        <v>92849864</v>
      </c>
      <c r="C2065">
        <v>92849849</v>
      </c>
      <c r="D2065">
        <v>49524301</v>
      </c>
      <c r="E2065">
        <v>1</v>
      </c>
      <c r="F2065">
        <v>1</v>
      </c>
      <c r="G2065">
        <v>1</v>
      </c>
      <c r="H2065">
        <v>3</v>
      </c>
      <c r="I2065" t="s">
        <v>940</v>
      </c>
      <c r="J2065" t="s">
        <v>941</v>
      </c>
      <c r="K2065" t="s">
        <v>942</v>
      </c>
      <c r="L2065">
        <v>1348</v>
      </c>
      <c r="N2065">
        <v>1009</v>
      </c>
      <c r="O2065" t="s">
        <v>122</v>
      </c>
      <c r="P2065" t="s">
        <v>122</v>
      </c>
      <c r="Q2065">
        <v>1000</v>
      </c>
      <c r="X2065">
        <v>1.1E-4</v>
      </c>
      <c r="Y2065">
        <v>10362</v>
      </c>
      <c r="Z2065">
        <v>0</v>
      </c>
      <c r="AA2065">
        <v>0</v>
      </c>
      <c r="AB2065">
        <v>0</v>
      </c>
      <c r="AC2065">
        <v>0</v>
      </c>
      <c r="AD2065">
        <v>1</v>
      </c>
      <c r="AE2065">
        <v>0</v>
      </c>
      <c r="AF2065" t="s">
        <v>6</v>
      </c>
      <c r="AG2065">
        <v>1.1E-4</v>
      </c>
      <c r="AH2065">
        <v>2</v>
      </c>
      <c r="AI2065">
        <v>92849855</v>
      </c>
      <c r="AJ2065">
        <v>1817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 x14ac:dyDescent="0.2">
      <c r="A2066">
        <f>ROW(Source!A1448)</f>
        <v>1448</v>
      </c>
      <c r="B2066">
        <v>92849865</v>
      </c>
      <c r="C2066">
        <v>92849849</v>
      </c>
      <c r="D2066">
        <v>49528527</v>
      </c>
      <c r="E2066">
        <v>1</v>
      </c>
      <c r="F2066">
        <v>1</v>
      </c>
      <c r="G2066">
        <v>1</v>
      </c>
      <c r="H2066">
        <v>3</v>
      </c>
      <c r="I2066" t="s">
        <v>949</v>
      </c>
      <c r="J2066" t="s">
        <v>950</v>
      </c>
      <c r="K2066" t="s">
        <v>951</v>
      </c>
      <c r="L2066">
        <v>1339</v>
      </c>
      <c r="N2066">
        <v>1007</v>
      </c>
      <c r="O2066" t="s">
        <v>952</v>
      </c>
      <c r="P2066" t="s">
        <v>952</v>
      </c>
      <c r="Q2066">
        <v>1</v>
      </c>
      <c r="X2066">
        <v>2.9999999999999997E-4</v>
      </c>
      <c r="Y2066">
        <v>519.79999999999995</v>
      </c>
      <c r="Z2066">
        <v>0</v>
      </c>
      <c r="AA2066">
        <v>0</v>
      </c>
      <c r="AB2066">
        <v>0</v>
      </c>
      <c r="AC2066">
        <v>0</v>
      </c>
      <c r="AD2066">
        <v>1</v>
      </c>
      <c r="AE2066">
        <v>0</v>
      </c>
      <c r="AF2066" t="s">
        <v>6</v>
      </c>
      <c r="AG2066">
        <v>2.9999999999999997E-4</v>
      </c>
      <c r="AH2066">
        <v>2</v>
      </c>
      <c r="AI2066">
        <v>92849856</v>
      </c>
      <c r="AJ2066">
        <v>1818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 spans="1:44" x14ac:dyDescent="0.2">
      <c r="A2067">
        <f>ROW(Source!A1448)</f>
        <v>1448</v>
      </c>
      <c r="B2067">
        <v>92849866</v>
      </c>
      <c r="C2067">
        <v>92849849</v>
      </c>
      <c r="D2067">
        <v>49543539</v>
      </c>
      <c r="E2067">
        <v>1</v>
      </c>
      <c r="F2067">
        <v>1</v>
      </c>
      <c r="G2067">
        <v>1</v>
      </c>
      <c r="H2067">
        <v>3</v>
      </c>
      <c r="I2067" t="s">
        <v>946</v>
      </c>
      <c r="J2067" t="s">
        <v>947</v>
      </c>
      <c r="K2067" t="s">
        <v>948</v>
      </c>
      <c r="L2067">
        <v>1348</v>
      </c>
      <c r="N2067">
        <v>1009</v>
      </c>
      <c r="O2067" t="s">
        <v>122</v>
      </c>
      <c r="P2067" t="s">
        <v>122</v>
      </c>
      <c r="Q2067">
        <v>1000</v>
      </c>
      <c r="X2067">
        <v>4.2999999999999999E-4</v>
      </c>
      <c r="Y2067">
        <v>6508.75</v>
      </c>
      <c r="Z2067">
        <v>0</v>
      </c>
      <c r="AA2067">
        <v>0</v>
      </c>
      <c r="AB2067">
        <v>0</v>
      </c>
      <c r="AC2067">
        <v>0</v>
      </c>
      <c r="AD2067">
        <v>1</v>
      </c>
      <c r="AE2067">
        <v>0</v>
      </c>
      <c r="AF2067" t="s">
        <v>6</v>
      </c>
      <c r="AG2067">
        <v>4.2999999999999999E-4</v>
      </c>
      <c r="AH2067">
        <v>2</v>
      </c>
      <c r="AI2067">
        <v>92849857</v>
      </c>
      <c r="AJ2067">
        <v>1819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 x14ac:dyDescent="0.2">
      <c r="A2068">
        <f>ROW(Source!A1448)</f>
        <v>1448</v>
      </c>
      <c r="B2068">
        <v>92849867</v>
      </c>
      <c r="C2068">
        <v>92849849</v>
      </c>
      <c r="D2068">
        <v>49514668</v>
      </c>
      <c r="E2068">
        <v>70</v>
      </c>
      <c r="F2068">
        <v>1</v>
      </c>
      <c r="G2068">
        <v>1</v>
      </c>
      <c r="H2068">
        <v>3</v>
      </c>
      <c r="I2068" t="s">
        <v>983</v>
      </c>
      <c r="J2068" t="s">
        <v>6</v>
      </c>
      <c r="K2068" t="s">
        <v>984</v>
      </c>
      <c r="L2068">
        <v>1371</v>
      </c>
      <c r="N2068">
        <v>1013</v>
      </c>
      <c r="O2068" t="s">
        <v>22</v>
      </c>
      <c r="P2068" t="s">
        <v>22</v>
      </c>
      <c r="Q2068">
        <v>1</v>
      </c>
      <c r="X2068">
        <v>1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 t="s">
        <v>6</v>
      </c>
      <c r="AG2068">
        <v>1</v>
      </c>
      <c r="AH2068">
        <v>3</v>
      </c>
      <c r="AI2068">
        <v>-1</v>
      </c>
      <c r="AJ2068" t="s">
        <v>6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 x14ac:dyDescent="0.2">
      <c r="A2069">
        <f>ROW(Source!A1451)</f>
        <v>1451</v>
      </c>
      <c r="B2069">
        <v>92849884</v>
      </c>
      <c r="C2069">
        <v>92849870</v>
      </c>
      <c r="D2069">
        <v>49510719</v>
      </c>
      <c r="E2069">
        <v>70</v>
      </c>
      <c r="F2069">
        <v>1</v>
      </c>
      <c r="G2069">
        <v>1</v>
      </c>
      <c r="H2069">
        <v>1</v>
      </c>
      <c r="I2069" t="s">
        <v>953</v>
      </c>
      <c r="J2069" t="s">
        <v>6</v>
      </c>
      <c r="K2069" t="s">
        <v>954</v>
      </c>
      <c r="L2069">
        <v>1191</v>
      </c>
      <c r="N2069">
        <v>1013</v>
      </c>
      <c r="O2069" t="s">
        <v>915</v>
      </c>
      <c r="P2069" t="s">
        <v>915</v>
      </c>
      <c r="Q2069">
        <v>1</v>
      </c>
      <c r="X2069">
        <v>141</v>
      </c>
      <c r="Y2069">
        <v>0</v>
      </c>
      <c r="Z2069">
        <v>0</v>
      </c>
      <c r="AA2069">
        <v>0</v>
      </c>
      <c r="AB2069">
        <v>8.74</v>
      </c>
      <c r="AC2069">
        <v>0</v>
      </c>
      <c r="AD2069">
        <v>1</v>
      </c>
      <c r="AE2069">
        <v>1</v>
      </c>
      <c r="AF2069" t="s">
        <v>25</v>
      </c>
      <c r="AG2069">
        <v>148.05000000000001</v>
      </c>
      <c r="AH2069">
        <v>2</v>
      </c>
      <c r="AI2069">
        <v>92849871</v>
      </c>
      <c r="AJ2069">
        <v>1821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 x14ac:dyDescent="0.2">
      <c r="A2070">
        <f>ROW(Source!A1451)</f>
        <v>1451</v>
      </c>
      <c r="B2070">
        <v>92849885</v>
      </c>
      <c r="C2070">
        <v>92849870</v>
      </c>
      <c r="D2070">
        <v>49510905</v>
      </c>
      <c r="E2070">
        <v>70</v>
      </c>
      <c r="F2070">
        <v>1</v>
      </c>
      <c r="G2070">
        <v>1</v>
      </c>
      <c r="H2070">
        <v>1</v>
      </c>
      <c r="I2070" t="s">
        <v>916</v>
      </c>
      <c r="J2070" t="s">
        <v>6</v>
      </c>
      <c r="K2070" t="s">
        <v>917</v>
      </c>
      <c r="L2070">
        <v>1191</v>
      </c>
      <c r="N2070">
        <v>1013</v>
      </c>
      <c r="O2070" t="s">
        <v>915</v>
      </c>
      <c r="P2070" t="s">
        <v>915</v>
      </c>
      <c r="Q2070">
        <v>1</v>
      </c>
      <c r="X2070">
        <v>0.94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1</v>
      </c>
      <c r="AE2070">
        <v>2</v>
      </c>
      <c r="AF2070" t="s">
        <v>25</v>
      </c>
      <c r="AG2070">
        <v>0.98699999999999999</v>
      </c>
      <c r="AH2070">
        <v>2</v>
      </c>
      <c r="AI2070">
        <v>92849872</v>
      </c>
      <c r="AJ2070">
        <v>1822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 x14ac:dyDescent="0.2">
      <c r="A2071">
        <f>ROW(Source!A1451)</f>
        <v>1451</v>
      </c>
      <c r="B2071">
        <v>92849886</v>
      </c>
      <c r="C2071">
        <v>92849870</v>
      </c>
      <c r="D2071">
        <v>49672573</v>
      </c>
      <c r="E2071">
        <v>1</v>
      </c>
      <c r="F2071">
        <v>1</v>
      </c>
      <c r="G2071">
        <v>1</v>
      </c>
      <c r="H2071">
        <v>2</v>
      </c>
      <c r="I2071" t="s">
        <v>918</v>
      </c>
      <c r="J2071" t="s">
        <v>919</v>
      </c>
      <c r="K2071" t="s">
        <v>920</v>
      </c>
      <c r="L2071">
        <v>1367</v>
      </c>
      <c r="N2071">
        <v>1011</v>
      </c>
      <c r="O2071" t="s">
        <v>921</v>
      </c>
      <c r="P2071" t="s">
        <v>921</v>
      </c>
      <c r="Q2071">
        <v>1</v>
      </c>
      <c r="X2071">
        <v>0.38</v>
      </c>
      <c r="Y2071">
        <v>0</v>
      </c>
      <c r="Z2071">
        <v>115.4</v>
      </c>
      <c r="AA2071">
        <v>13.5</v>
      </c>
      <c r="AB2071">
        <v>0</v>
      </c>
      <c r="AC2071">
        <v>0</v>
      </c>
      <c r="AD2071">
        <v>1</v>
      </c>
      <c r="AE2071">
        <v>0</v>
      </c>
      <c r="AF2071" t="s">
        <v>25</v>
      </c>
      <c r="AG2071">
        <v>0.39900000000000002</v>
      </c>
      <c r="AH2071">
        <v>2</v>
      </c>
      <c r="AI2071">
        <v>92849873</v>
      </c>
      <c r="AJ2071">
        <v>1823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 x14ac:dyDescent="0.2">
      <c r="A2072">
        <f>ROW(Source!A1451)</f>
        <v>1451</v>
      </c>
      <c r="B2072">
        <v>92849887</v>
      </c>
      <c r="C2072">
        <v>92849870</v>
      </c>
      <c r="D2072">
        <v>49672703</v>
      </c>
      <c r="E2072">
        <v>1</v>
      </c>
      <c r="F2072">
        <v>1</v>
      </c>
      <c r="G2072">
        <v>1</v>
      </c>
      <c r="H2072">
        <v>2</v>
      </c>
      <c r="I2072" t="s">
        <v>955</v>
      </c>
      <c r="J2072" t="s">
        <v>956</v>
      </c>
      <c r="K2072" t="s">
        <v>957</v>
      </c>
      <c r="L2072">
        <v>1367</v>
      </c>
      <c r="N2072">
        <v>1011</v>
      </c>
      <c r="O2072" t="s">
        <v>921</v>
      </c>
      <c r="P2072" t="s">
        <v>921</v>
      </c>
      <c r="Q2072">
        <v>1</v>
      </c>
      <c r="X2072">
        <v>0.34</v>
      </c>
      <c r="Y2072">
        <v>0</v>
      </c>
      <c r="Z2072">
        <v>6.66</v>
      </c>
      <c r="AA2072">
        <v>0</v>
      </c>
      <c r="AB2072">
        <v>0</v>
      </c>
      <c r="AC2072">
        <v>0</v>
      </c>
      <c r="AD2072">
        <v>1</v>
      </c>
      <c r="AE2072">
        <v>0</v>
      </c>
      <c r="AF2072" t="s">
        <v>25</v>
      </c>
      <c r="AG2072">
        <v>0.35700000000000004</v>
      </c>
      <c r="AH2072">
        <v>2</v>
      </c>
      <c r="AI2072">
        <v>92849874</v>
      </c>
      <c r="AJ2072">
        <v>1824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 x14ac:dyDescent="0.2">
      <c r="A2073">
        <f>ROW(Source!A1451)</f>
        <v>1451</v>
      </c>
      <c r="B2073">
        <v>92849888</v>
      </c>
      <c r="C2073">
        <v>92849870</v>
      </c>
      <c r="D2073">
        <v>49673503</v>
      </c>
      <c r="E2073">
        <v>1</v>
      </c>
      <c r="F2073">
        <v>1</v>
      </c>
      <c r="G2073">
        <v>1</v>
      </c>
      <c r="H2073">
        <v>2</v>
      </c>
      <c r="I2073" t="s">
        <v>925</v>
      </c>
      <c r="J2073" t="s">
        <v>926</v>
      </c>
      <c r="K2073" t="s">
        <v>927</v>
      </c>
      <c r="L2073">
        <v>1367</v>
      </c>
      <c r="N2073">
        <v>1011</v>
      </c>
      <c r="O2073" t="s">
        <v>921</v>
      </c>
      <c r="P2073" t="s">
        <v>921</v>
      </c>
      <c r="Q2073">
        <v>1</v>
      </c>
      <c r="X2073">
        <v>0.56000000000000005</v>
      </c>
      <c r="Y2073">
        <v>0</v>
      </c>
      <c r="Z2073">
        <v>65.709999999999994</v>
      </c>
      <c r="AA2073">
        <v>11.6</v>
      </c>
      <c r="AB2073">
        <v>0</v>
      </c>
      <c r="AC2073">
        <v>0</v>
      </c>
      <c r="AD2073">
        <v>1</v>
      </c>
      <c r="AE2073">
        <v>0</v>
      </c>
      <c r="AF2073" t="s">
        <v>25</v>
      </c>
      <c r="AG2073">
        <v>0.58800000000000008</v>
      </c>
      <c r="AH2073">
        <v>2</v>
      </c>
      <c r="AI2073">
        <v>92849875</v>
      </c>
      <c r="AJ2073">
        <v>1825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 x14ac:dyDescent="0.2">
      <c r="A2074">
        <f>ROW(Source!A1451)</f>
        <v>1451</v>
      </c>
      <c r="B2074">
        <v>92849889</v>
      </c>
      <c r="C2074">
        <v>92849870</v>
      </c>
      <c r="D2074">
        <v>49673715</v>
      </c>
      <c r="E2074">
        <v>1</v>
      </c>
      <c r="F2074">
        <v>1</v>
      </c>
      <c r="G2074">
        <v>1</v>
      </c>
      <c r="H2074">
        <v>2</v>
      </c>
      <c r="I2074" t="s">
        <v>937</v>
      </c>
      <c r="J2074" t="s">
        <v>938</v>
      </c>
      <c r="K2074" t="s">
        <v>939</v>
      </c>
      <c r="L2074">
        <v>1367</v>
      </c>
      <c r="N2074">
        <v>1011</v>
      </c>
      <c r="O2074" t="s">
        <v>921</v>
      </c>
      <c r="P2074" t="s">
        <v>921</v>
      </c>
      <c r="Q2074">
        <v>1</v>
      </c>
      <c r="X2074">
        <v>1.4</v>
      </c>
      <c r="Y2074">
        <v>0</v>
      </c>
      <c r="Z2074">
        <v>8.1</v>
      </c>
      <c r="AA2074">
        <v>0</v>
      </c>
      <c r="AB2074">
        <v>0</v>
      </c>
      <c r="AC2074">
        <v>0</v>
      </c>
      <c r="AD2074">
        <v>1</v>
      </c>
      <c r="AE2074">
        <v>0</v>
      </c>
      <c r="AF2074" t="s">
        <v>25</v>
      </c>
      <c r="AG2074">
        <v>1.47</v>
      </c>
      <c r="AH2074">
        <v>2</v>
      </c>
      <c r="AI2074">
        <v>92849876</v>
      </c>
      <c r="AJ2074">
        <v>1826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 x14ac:dyDescent="0.2">
      <c r="A2075">
        <f>ROW(Source!A1451)</f>
        <v>1451</v>
      </c>
      <c r="B2075">
        <v>92849890</v>
      </c>
      <c r="C2075">
        <v>92849870</v>
      </c>
      <c r="D2075">
        <v>49521144</v>
      </c>
      <c r="E2075">
        <v>1</v>
      </c>
      <c r="F2075">
        <v>1</v>
      </c>
      <c r="G2075">
        <v>1</v>
      </c>
      <c r="H2075">
        <v>3</v>
      </c>
      <c r="I2075" t="s">
        <v>958</v>
      </c>
      <c r="J2075" t="s">
        <v>959</v>
      </c>
      <c r="K2075" t="s">
        <v>960</v>
      </c>
      <c r="L2075">
        <v>1348</v>
      </c>
      <c r="N2075">
        <v>1009</v>
      </c>
      <c r="O2075" t="s">
        <v>122</v>
      </c>
      <c r="P2075" t="s">
        <v>122</v>
      </c>
      <c r="Q2075">
        <v>1000</v>
      </c>
      <c r="X2075">
        <v>8.8999999999999995E-4</v>
      </c>
      <c r="Y2075">
        <v>26499</v>
      </c>
      <c r="Z2075">
        <v>0</v>
      </c>
      <c r="AA2075">
        <v>0</v>
      </c>
      <c r="AB2075">
        <v>0</v>
      </c>
      <c r="AC2075">
        <v>0</v>
      </c>
      <c r="AD2075">
        <v>1</v>
      </c>
      <c r="AE2075">
        <v>0</v>
      </c>
      <c r="AF2075" t="s">
        <v>6</v>
      </c>
      <c r="AG2075">
        <v>8.8999999999999995E-4</v>
      </c>
      <c r="AH2075">
        <v>2</v>
      </c>
      <c r="AI2075">
        <v>92849877</v>
      </c>
      <c r="AJ2075">
        <v>1827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 x14ac:dyDescent="0.2">
      <c r="A2076">
        <f>ROW(Source!A1451)</f>
        <v>1451</v>
      </c>
      <c r="B2076">
        <v>92849891</v>
      </c>
      <c r="C2076">
        <v>92849870</v>
      </c>
      <c r="D2076">
        <v>49524301</v>
      </c>
      <c r="E2076">
        <v>1</v>
      </c>
      <c r="F2076">
        <v>1</v>
      </c>
      <c r="G2076">
        <v>1</v>
      </c>
      <c r="H2076">
        <v>3</v>
      </c>
      <c r="I2076" t="s">
        <v>940</v>
      </c>
      <c r="J2076" t="s">
        <v>941</v>
      </c>
      <c r="K2076" t="s">
        <v>942</v>
      </c>
      <c r="L2076">
        <v>1348</v>
      </c>
      <c r="N2076">
        <v>1009</v>
      </c>
      <c r="O2076" t="s">
        <v>122</v>
      </c>
      <c r="P2076" t="s">
        <v>122</v>
      </c>
      <c r="Q2076">
        <v>1000</v>
      </c>
      <c r="X2076">
        <v>4.0999999999999999E-4</v>
      </c>
      <c r="Y2076">
        <v>10362</v>
      </c>
      <c r="Z2076">
        <v>0</v>
      </c>
      <c r="AA2076">
        <v>0</v>
      </c>
      <c r="AB2076">
        <v>0</v>
      </c>
      <c r="AC2076">
        <v>0</v>
      </c>
      <c r="AD2076">
        <v>1</v>
      </c>
      <c r="AE2076">
        <v>0</v>
      </c>
      <c r="AF2076" t="s">
        <v>6</v>
      </c>
      <c r="AG2076">
        <v>4.0999999999999999E-4</v>
      </c>
      <c r="AH2076">
        <v>2</v>
      </c>
      <c r="AI2076">
        <v>92849878</v>
      </c>
      <c r="AJ2076">
        <v>1828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 x14ac:dyDescent="0.2">
      <c r="A2077">
        <f>ROW(Source!A1451)</f>
        <v>1451</v>
      </c>
      <c r="B2077">
        <v>92849892</v>
      </c>
      <c r="C2077">
        <v>92849870</v>
      </c>
      <c r="D2077">
        <v>49525488</v>
      </c>
      <c r="E2077">
        <v>1</v>
      </c>
      <c r="F2077">
        <v>1</v>
      </c>
      <c r="G2077">
        <v>1</v>
      </c>
      <c r="H2077">
        <v>3</v>
      </c>
      <c r="I2077" t="s">
        <v>928</v>
      </c>
      <c r="J2077" t="s">
        <v>929</v>
      </c>
      <c r="K2077" t="s">
        <v>930</v>
      </c>
      <c r="L2077">
        <v>1346</v>
      </c>
      <c r="N2077">
        <v>1009</v>
      </c>
      <c r="O2077" t="s">
        <v>931</v>
      </c>
      <c r="P2077" t="s">
        <v>931</v>
      </c>
      <c r="Q2077">
        <v>1</v>
      </c>
      <c r="X2077">
        <v>15</v>
      </c>
      <c r="Y2077">
        <v>9.0399999999999991</v>
      </c>
      <c r="Z2077">
        <v>0</v>
      </c>
      <c r="AA2077">
        <v>0</v>
      </c>
      <c r="AB2077">
        <v>0</v>
      </c>
      <c r="AC2077">
        <v>0</v>
      </c>
      <c r="AD2077">
        <v>1</v>
      </c>
      <c r="AE2077">
        <v>0</v>
      </c>
      <c r="AF2077" t="s">
        <v>6</v>
      </c>
      <c r="AG2077">
        <v>15</v>
      </c>
      <c r="AH2077">
        <v>2</v>
      </c>
      <c r="AI2077">
        <v>92849879</v>
      </c>
      <c r="AJ2077">
        <v>1829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 spans="1:44" x14ac:dyDescent="0.2">
      <c r="A2078">
        <f>ROW(Source!A1451)</f>
        <v>1451</v>
      </c>
      <c r="B2078">
        <v>92849893</v>
      </c>
      <c r="C2078">
        <v>92849870</v>
      </c>
      <c r="D2078">
        <v>49526492</v>
      </c>
      <c r="E2078">
        <v>1</v>
      </c>
      <c r="F2078">
        <v>1</v>
      </c>
      <c r="G2078">
        <v>1</v>
      </c>
      <c r="H2078">
        <v>3</v>
      </c>
      <c r="I2078" t="s">
        <v>932</v>
      </c>
      <c r="J2078" t="s">
        <v>933</v>
      </c>
      <c r="K2078" t="s">
        <v>934</v>
      </c>
      <c r="L2078">
        <v>1346</v>
      </c>
      <c r="N2078">
        <v>1009</v>
      </c>
      <c r="O2078" t="s">
        <v>931</v>
      </c>
      <c r="P2078" t="s">
        <v>931</v>
      </c>
      <c r="Q2078">
        <v>1</v>
      </c>
      <c r="X2078">
        <v>8</v>
      </c>
      <c r="Y2078">
        <v>23.09</v>
      </c>
      <c r="Z2078">
        <v>0</v>
      </c>
      <c r="AA2078">
        <v>0</v>
      </c>
      <c r="AB2078">
        <v>0</v>
      </c>
      <c r="AC2078">
        <v>0</v>
      </c>
      <c r="AD2078">
        <v>1</v>
      </c>
      <c r="AE2078">
        <v>0</v>
      </c>
      <c r="AF2078" t="s">
        <v>6</v>
      </c>
      <c r="AG2078">
        <v>8</v>
      </c>
      <c r="AH2078">
        <v>2</v>
      </c>
      <c r="AI2078">
        <v>92849880</v>
      </c>
      <c r="AJ2078">
        <v>1830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 x14ac:dyDescent="0.2">
      <c r="A2079">
        <f>ROW(Source!A1451)</f>
        <v>1451</v>
      </c>
      <c r="B2079">
        <v>92849894</v>
      </c>
      <c r="C2079">
        <v>92849870</v>
      </c>
      <c r="D2079">
        <v>49512814</v>
      </c>
      <c r="E2079">
        <v>70</v>
      </c>
      <c r="F2079">
        <v>1</v>
      </c>
      <c r="G2079">
        <v>1</v>
      </c>
      <c r="H2079">
        <v>3</v>
      </c>
      <c r="I2079" t="s">
        <v>985</v>
      </c>
      <c r="J2079" t="s">
        <v>6</v>
      </c>
      <c r="K2079" t="s">
        <v>986</v>
      </c>
      <c r="L2079">
        <v>1327</v>
      </c>
      <c r="N2079">
        <v>1005</v>
      </c>
      <c r="O2079" t="s">
        <v>57</v>
      </c>
      <c r="P2079" t="s">
        <v>57</v>
      </c>
      <c r="Q2079">
        <v>1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1</v>
      </c>
      <c r="AD2079">
        <v>0</v>
      </c>
      <c r="AE2079">
        <v>0</v>
      </c>
      <c r="AF2079" t="s">
        <v>6</v>
      </c>
      <c r="AG2079">
        <v>0</v>
      </c>
      <c r="AH2079">
        <v>3</v>
      </c>
      <c r="AI2079">
        <v>-1</v>
      </c>
      <c r="AJ2079" t="s">
        <v>6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 x14ac:dyDescent="0.2">
      <c r="A2080">
        <f>ROW(Source!A1451)</f>
        <v>1451</v>
      </c>
      <c r="B2080">
        <v>92849895</v>
      </c>
      <c r="C2080">
        <v>92849870</v>
      </c>
      <c r="D2080">
        <v>49555131</v>
      </c>
      <c r="E2080">
        <v>1</v>
      </c>
      <c r="F2080">
        <v>1</v>
      </c>
      <c r="G2080">
        <v>1</v>
      </c>
      <c r="H2080">
        <v>3</v>
      </c>
      <c r="I2080" t="s">
        <v>961</v>
      </c>
      <c r="J2080" t="s">
        <v>962</v>
      </c>
      <c r="K2080" t="s">
        <v>963</v>
      </c>
      <c r="L2080">
        <v>1348</v>
      </c>
      <c r="N2080">
        <v>1009</v>
      </c>
      <c r="O2080" t="s">
        <v>122</v>
      </c>
      <c r="P2080" t="s">
        <v>122</v>
      </c>
      <c r="Q2080">
        <v>1000</v>
      </c>
      <c r="X2080">
        <v>5.0099999999999997E-3</v>
      </c>
      <c r="Y2080">
        <v>17183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0</v>
      </c>
      <c r="AF2080" t="s">
        <v>6</v>
      </c>
      <c r="AG2080">
        <v>5.0099999999999997E-3</v>
      </c>
      <c r="AH2080">
        <v>2</v>
      </c>
      <c r="AI2080">
        <v>92849881</v>
      </c>
      <c r="AJ2080">
        <v>1831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 x14ac:dyDescent="0.2">
      <c r="A2081">
        <f>ROW(Source!A1451)</f>
        <v>1451</v>
      </c>
      <c r="B2081">
        <v>92849896</v>
      </c>
      <c r="C2081">
        <v>92849870</v>
      </c>
      <c r="D2081">
        <v>49514607</v>
      </c>
      <c r="E2081">
        <v>70</v>
      </c>
      <c r="F2081">
        <v>1</v>
      </c>
      <c r="G2081">
        <v>1</v>
      </c>
      <c r="H2081">
        <v>3</v>
      </c>
      <c r="I2081" t="s">
        <v>987</v>
      </c>
      <c r="J2081" t="s">
        <v>6</v>
      </c>
      <c r="K2081" t="s">
        <v>988</v>
      </c>
      <c r="L2081">
        <v>1327</v>
      </c>
      <c r="N2081">
        <v>1005</v>
      </c>
      <c r="O2081" t="s">
        <v>57</v>
      </c>
      <c r="P2081" t="s">
        <v>57</v>
      </c>
      <c r="Q2081">
        <v>1</v>
      </c>
      <c r="X2081">
        <v>100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 t="s">
        <v>6</v>
      </c>
      <c r="AG2081">
        <v>100</v>
      </c>
      <c r="AH2081">
        <v>3</v>
      </c>
      <c r="AI2081">
        <v>-1</v>
      </c>
      <c r="AJ2081" t="s">
        <v>6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 x14ac:dyDescent="0.2">
      <c r="A2082">
        <f>ROW(Source!A1451)</f>
        <v>1451</v>
      </c>
      <c r="B2082">
        <v>92849897</v>
      </c>
      <c r="C2082">
        <v>92849870</v>
      </c>
      <c r="D2082">
        <v>49514616</v>
      </c>
      <c r="E2082">
        <v>70</v>
      </c>
      <c r="F2082">
        <v>1</v>
      </c>
      <c r="G2082">
        <v>1</v>
      </c>
      <c r="H2082">
        <v>3</v>
      </c>
      <c r="I2082" t="s">
        <v>989</v>
      </c>
      <c r="J2082" t="s">
        <v>6</v>
      </c>
      <c r="K2082" t="s">
        <v>990</v>
      </c>
      <c r="L2082">
        <v>1346</v>
      </c>
      <c r="N2082">
        <v>1009</v>
      </c>
      <c r="O2082" t="s">
        <v>931</v>
      </c>
      <c r="P2082" t="s">
        <v>931</v>
      </c>
      <c r="Q2082">
        <v>1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1</v>
      </c>
      <c r="AD2082">
        <v>0</v>
      </c>
      <c r="AE2082">
        <v>0</v>
      </c>
      <c r="AF2082" t="s">
        <v>6</v>
      </c>
      <c r="AG2082">
        <v>0</v>
      </c>
      <c r="AH2082">
        <v>3</v>
      </c>
      <c r="AI2082">
        <v>-1</v>
      </c>
      <c r="AJ2082" t="s">
        <v>6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 x14ac:dyDescent="0.2">
      <c r="A2083">
        <f>ROW(Source!A1451)</f>
        <v>1451</v>
      </c>
      <c r="B2083">
        <v>92849898</v>
      </c>
      <c r="C2083">
        <v>92849870</v>
      </c>
      <c r="D2083">
        <v>49514616</v>
      </c>
      <c r="E2083">
        <v>70</v>
      </c>
      <c r="F2083">
        <v>1</v>
      </c>
      <c r="G2083">
        <v>1</v>
      </c>
      <c r="H2083">
        <v>3</v>
      </c>
      <c r="I2083" t="s">
        <v>989</v>
      </c>
      <c r="J2083" t="s">
        <v>6</v>
      </c>
      <c r="K2083" t="s">
        <v>991</v>
      </c>
      <c r="L2083">
        <v>1371</v>
      </c>
      <c r="N2083">
        <v>1013</v>
      </c>
      <c r="O2083" t="s">
        <v>22</v>
      </c>
      <c r="P2083" t="s">
        <v>22</v>
      </c>
      <c r="Q2083">
        <v>1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1</v>
      </c>
      <c r="AD2083">
        <v>0</v>
      </c>
      <c r="AE2083">
        <v>0</v>
      </c>
      <c r="AF2083" t="s">
        <v>6</v>
      </c>
      <c r="AG2083">
        <v>0</v>
      </c>
      <c r="AH2083">
        <v>3</v>
      </c>
      <c r="AI2083">
        <v>-1</v>
      </c>
      <c r="AJ2083" t="s">
        <v>6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 x14ac:dyDescent="0.2">
      <c r="A2084">
        <f>ROW(Source!A1451)</f>
        <v>1451</v>
      </c>
      <c r="B2084">
        <v>92849899</v>
      </c>
      <c r="C2084">
        <v>92849870</v>
      </c>
      <c r="D2084">
        <v>49514677</v>
      </c>
      <c r="E2084">
        <v>70</v>
      </c>
      <c r="F2084">
        <v>1</v>
      </c>
      <c r="G2084">
        <v>1</v>
      </c>
      <c r="H2084">
        <v>3</v>
      </c>
      <c r="I2084" t="s">
        <v>992</v>
      </c>
      <c r="J2084" t="s">
        <v>6</v>
      </c>
      <c r="K2084" t="s">
        <v>993</v>
      </c>
      <c r="L2084">
        <v>1371</v>
      </c>
      <c r="N2084">
        <v>1013</v>
      </c>
      <c r="O2084" t="s">
        <v>22</v>
      </c>
      <c r="P2084" t="s">
        <v>22</v>
      </c>
      <c r="Q2084">
        <v>1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1</v>
      </c>
      <c r="AD2084">
        <v>0</v>
      </c>
      <c r="AE2084">
        <v>0</v>
      </c>
      <c r="AF2084" t="s">
        <v>6</v>
      </c>
      <c r="AG2084">
        <v>0</v>
      </c>
      <c r="AH2084">
        <v>3</v>
      </c>
      <c r="AI2084">
        <v>-1</v>
      </c>
      <c r="AJ2084" t="s">
        <v>6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 x14ac:dyDescent="0.2">
      <c r="A2085">
        <f>ROW(Source!A1451)</f>
        <v>1451</v>
      </c>
      <c r="B2085">
        <v>92849900</v>
      </c>
      <c r="C2085">
        <v>92849870</v>
      </c>
      <c r="D2085">
        <v>49514711</v>
      </c>
      <c r="E2085">
        <v>70</v>
      </c>
      <c r="F2085">
        <v>1</v>
      </c>
      <c r="G2085">
        <v>1</v>
      </c>
      <c r="H2085">
        <v>3</v>
      </c>
      <c r="I2085" t="s">
        <v>994</v>
      </c>
      <c r="J2085" t="s">
        <v>6</v>
      </c>
      <c r="K2085" t="s">
        <v>995</v>
      </c>
      <c r="L2085">
        <v>1371</v>
      </c>
      <c r="N2085">
        <v>1013</v>
      </c>
      <c r="O2085" t="s">
        <v>22</v>
      </c>
      <c r="P2085" t="s">
        <v>22</v>
      </c>
      <c r="Q2085">
        <v>1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1</v>
      </c>
      <c r="AD2085">
        <v>0</v>
      </c>
      <c r="AE2085">
        <v>0</v>
      </c>
      <c r="AF2085" t="s">
        <v>6</v>
      </c>
      <c r="AG2085">
        <v>0</v>
      </c>
      <c r="AH2085">
        <v>3</v>
      </c>
      <c r="AI2085">
        <v>-1</v>
      </c>
      <c r="AJ2085" t="s">
        <v>6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 x14ac:dyDescent="0.2">
      <c r="A2086">
        <f>ROW(Source!A1454)</f>
        <v>1454</v>
      </c>
      <c r="B2086">
        <v>92849916</v>
      </c>
      <c r="C2086">
        <v>92849903</v>
      </c>
      <c r="D2086">
        <v>49510719</v>
      </c>
      <c r="E2086">
        <v>70</v>
      </c>
      <c r="F2086">
        <v>1</v>
      </c>
      <c r="G2086">
        <v>1</v>
      </c>
      <c r="H2086">
        <v>1</v>
      </c>
      <c r="I2086" t="s">
        <v>953</v>
      </c>
      <c r="J2086" t="s">
        <v>6</v>
      </c>
      <c r="K2086" t="s">
        <v>954</v>
      </c>
      <c r="L2086">
        <v>1191</v>
      </c>
      <c r="N2086">
        <v>1013</v>
      </c>
      <c r="O2086" t="s">
        <v>915</v>
      </c>
      <c r="P2086" t="s">
        <v>915</v>
      </c>
      <c r="Q2086">
        <v>1</v>
      </c>
      <c r="X2086">
        <v>141</v>
      </c>
      <c r="Y2086">
        <v>0</v>
      </c>
      <c r="Z2086">
        <v>0</v>
      </c>
      <c r="AA2086">
        <v>0</v>
      </c>
      <c r="AB2086">
        <v>8.74</v>
      </c>
      <c r="AC2086">
        <v>0</v>
      </c>
      <c r="AD2086">
        <v>1</v>
      </c>
      <c r="AE2086">
        <v>1</v>
      </c>
      <c r="AF2086" t="s">
        <v>25</v>
      </c>
      <c r="AG2086">
        <v>148.05000000000001</v>
      </c>
      <c r="AH2086">
        <v>2</v>
      </c>
      <c r="AI2086">
        <v>92849904</v>
      </c>
      <c r="AJ2086">
        <v>1834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 x14ac:dyDescent="0.2">
      <c r="A2087">
        <f>ROW(Source!A1454)</f>
        <v>1454</v>
      </c>
      <c r="B2087">
        <v>92849917</v>
      </c>
      <c r="C2087">
        <v>92849903</v>
      </c>
      <c r="D2087">
        <v>49510905</v>
      </c>
      <c r="E2087">
        <v>70</v>
      </c>
      <c r="F2087">
        <v>1</v>
      </c>
      <c r="G2087">
        <v>1</v>
      </c>
      <c r="H2087">
        <v>1</v>
      </c>
      <c r="I2087" t="s">
        <v>916</v>
      </c>
      <c r="J2087" t="s">
        <v>6</v>
      </c>
      <c r="K2087" t="s">
        <v>917</v>
      </c>
      <c r="L2087">
        <v>1191</v>
      </c>
      <c r="N2087">
        <v>1013</v>
      </c>
      <c r="O2087" t="s">
        <v>915</v>
      </c>
      <c r="P2087" t="s">
        <v>915</v>
      </c>
      <c r="Q2087">
        <v>1</v>
      </c>
      <c r="X2087">
        <v>0.94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1</v>
      </c>
      <c r="AE2087">
        <v>2</v>
      </c>
      <c r="AF2087" t="s">
        <v>25</v>
      </c>
      <c r="AG2087">
        <v>0.98699999999999999</v>
      </c>
      <c r="AH2087">
        <v>2</v>
      </c>
      <c r="AI2087">
        <v>92849905</v>
      </c>
      <c r="AJ2087">
        <v>1835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 x14ac:dyDescent="0.2">
      <c r="A2088">
        <f>ROW(Source!A1454)</f>
        <v>1454</v>
      </c>
      <c r="B2088">
        <v>92849918</v>
      </c>
      <c r="C2088">
        <v>92849903</v>
      </c>
      <c r="D2088">
        <v>49672573</v>
      </c>
      <c r="E2088">
        <v>1</v>
      </c>
      <c r="F2088">
        <v>1</v>
      </c>
      <c r="G2088">
        <v>1</v>
      </c>
      <c r="H2088">
        <v>2</v>
      </c>
      <c r="I2088" t="s">
        <v>918</v>
      </c>
      <c r="J2088" t="s">
        <v>919</v>
      </c>
      <c r="K2088" t="s">
        <v>920</v>
      </c>
      <c r="L2088">
        <v>1367</v>
      </c>
      <c r="N2088">
        <v>1011</v>
      </c>
      <c r="O2088" t="s">
        <v>921</v>
      </c>
      <c r="P2088" t="s">
        <v>921</v>
      </c>
      <c r="Q2088">
        <v>1</v>
      </c>
      <c r="X2088">
        <v>0.38</v>
      </c>
      <c r="Y2088">
        <v>0</v>
      </c>
      <c r="Z2088">
        <v>115.4</v>
      </c>
      <c r="AA2088">
        <v>13.5</v>
      </c>
      <c r="AB2088">
        <v>0</v>
      </c>
      <c r="AC2088">
        <v>0</v>
      </c>
      <c r="AD2088">
        <v>1</v>
      </c>
      <c r="AE2088">
        <v>0</v>
      </c>
      <c r="AF2088" t="s">
        <v>25</v>
      </c>
      <c r="AG2088">
        <v>0.39900000000000002</v>
      </c>
      <c r="AH2088">
        <v>2</v>
      </c>
      <c r="AI2088">
        <v>92849906</v>
      </c>
      <c r="AJ2088">
        <v>1836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 x14ac:dyDescent="0.2">
      <c r="A2089">
        <f>ROW(Source!A1454)</f>
        <v>1454</v>
      </c>
      <c r="B2089">
        <v>92849919</v>
      </c>
      <c r="C2089">
        <v>92849903</v>
      </c>
      <c r="D2089">
        <v>49672703</v>
      </c>
      <c r="E2089">
        <v>1</v>
      </c>
      <c r="F2089">
        <v>1</v>
      </c>
      <c r="G2089">
        <v>1</v>
      </c>
      <c r="H2089">
        <v>2</v>
      </c>
      <c r="I2089" t="s">
        <v>955</v>
      </c>
      <c r="J2089" t="s">
        <v>956</v>
      </c>
      <c r="K2089" t="s">
        <v>957</v>
      </c>
      <c r="L2089">
        <v>1367</v>
      </c>
      <c r="N2089">
        <v>1011</v>
      </c>
      <c r="O2089" t="s">
        <v>921</v>
      </c>
      <c r="P2089" t="s">
        <v>921</v>
      </c>
      <c r="Q2089">
        <v>1</v>
      </c>
      <c r="X2089">
        <v>0.34</v>
      </c>
      <c r="Y2089">
        <v>0</v>
      </c>
      <c r="Z2089">
        <v>6.66</v>
      </c>
      <c r="AA2089">
        <v>0</v>
      </c>
      <c r="AB2089">
        <v>0</v>
      </c>
      <c r="AC2089">
        <v>0</v>
      </c>
      <c r="AD2089">
        <v>1</v>
      </c>
      <c r="AE2089">
        <v>0</v>
      </c>
      <c r="AF2089" t="s">
        <v>25</v>
      </c>
      <c r="AG2089">
        <v>0.35700000000000004</v>
      </c>
      <c r="AH2089">
        <v>2</v>
      </c>
      <c r="AI2089">
        <v>92849907</v>
      </c>
      <c r="AJ2089">
        <v>1837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 x14ac:dyDescent="0.2">
      <c r="A2090">
        <f>ROW(Source!A1454)</f>
        <v>1454</v>
      </c>
      <c r="B2090">
        <v>92849920</v>
      </c>
      <c r="C2090">
        <v>92849903</v>
      </c>
      <c r="D2090">
        <v>49673503</v>
      </c>
      <c r="E2090">
        <v>1</v>
      </c>
      <c r="F2090">
        <v>1</v>
      </c>
      <c r="G2090">
        <v>1</v>
      </c>
      <c r="H2090">
        <v>2</v>
      </c>
      <c r="I2090" t="s">
        <v>925</v>
      </c>
      <c r="J2090" t="s">
        <v>926</v>
      </c>
      <c r="K2090" t="s">
        <v>927</v>
      </c>
      <c r="L2090">
        <v>1367</v>
      </c>
      <c r="N2090">
        <v>1011</v>
      </c>
      <c r="O2090" t="s">
        <v>921</v>
      </c>
      <c r="P2090" t="s">
        <v>921</v>
      </c>
      <c r="Q2090">
        <v>1</v>
      </c>
      <c r="X2090">
        <v>0.56000000000000005</v>
      </c>
      <c r="Y2090">
        <v>0</v>
      </c>
      <c r="Z2090">
        <v>65.709999999999994</v>
      </c>
      <c r="AA2090">
        <v>11.6</v>
      </c>
      <c r="AB2090">
        <v>0</v>
      </c>
      <c r="AC2090">
        <v>0</v>
      </c>
      <c r="AD2090">
        <v>1</v>
      </c>
      <c r="AE2090">
        <v>0</v>
      </c>
      <c r="AF2090" t="s">
        <v>25</v>
      </c>
      <c r="AG2090">
        <v>0.58800000000000008</v>
      </c>
      <c r="AH2090">
        <v>2</v>
      </c>
      <c r="AI2090">
        <v>92849908</v>
      </c>
      <c r="AJ2090">
        <v>1838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 x14ac:dyDescent="0.2">
      <c r="A2091">
        <f>ROW(Source!A1454)</f>
        <v>1454</v>
      </c>
      <c r="B2091">
        <v>92849921</v>
      </c>
      <c r="C2091">
        <v>92849903</v>
      </c>
      <c r="D2091">
        <v>49673715</v>
      </c>
      <c r="E2091">
        <v>1</v>
      </c>
      <c r="F2091">
        <v>1</v>
      </c>
      <c r="G2091">
        <v>1</v>
      </c>
      <c r="H2091">
        <v>2</v>
      </c>
      <c r="I2091" t="s">
        <v>937</v>
      </c>
      <c r="J2091" t="s">
        <v>938</v>
      </c>
      <c r="K2091" t="s">
        <v>939</v>
      </c>
      <c r="L2091">
        <v>1367</v>
      </c>
      <c r="N2091">
        <v>1011</v>
      </c>
      <c r="O2091" t="s">
        <v>921</v>
      </c>
      <c r="P2091" t="s">
        <v>921</v>
      </c>
      <c r="Q2091">
        <v>1</v>
      </c>
      <c r="X2091">
        <v>1.4</v>
      </c>
      <c r="Y2091">
        <v>0</v>
      </c>
      <c r="Z2091">
        <v>8.1</v>
      </c>
      <c r="AA2091">
        <v>0</v>
      </c>
      <c r="AB2091">
        <v>0</v>
      </c>
      <c r="AC2091">
        <v>0</v>
      </c>
      <c r="AD2091">
        <v>1</v>
      </c>
      <c r="AE2091">
        <v>0</v>
      </c>
      <c r="AF2091" t="s">
        <v>25</v>
      </c>
      <c r="AG2091">
        <v>1.47</v>
      </c>
      <c r="AH2091">
        <v>2</v>
      </c>
      <c r="AI2091">
        <v>92849909</v>
      </c>
      <c r="AJ2091">
        <v>1839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 x14ac:dyDescent="0.2">
      <c r="A2092">
        <f>ROW(Source!A1454)</f>
        <v>1454</v>
      </c>
      <c r="B2092">
        <v>92849922</v>
      </c>
      <c r="C2092">
        <v>92849903</v>
      </c>
      <c r="D2092">
        <v>49521144</v>
      </c>
      <c r="E2092">
        <v>1</v>
      </c>
      <c r="F2092">
        <v>1</v>
      </c>
      <c r="G2092">
        <v>1</v>
      </c>
      <c r="H2092">
        <v>3</v>
      </c>
      <c r="I2092" t="s">
        <v>958</v>
      </c>
      <c r="J2092" t="s">
        <v>959</v>
      </c>
      <c r="K2092" t="s">
        <v>960</v>
      </c>
      <c r="L2092">
        <v>1348</v>
      </c>
      <c r="N2092">
        <v>1009</v>
      </c>
      <c r="O2092" t="s">
        <v>122</v>
      </c>
      <c r="P2092" t="s">
        <v>122</v>
      </c>
      <c r="Q2092">
        <v>1000</v>
      </c>
      <c r="X2092">
        <v>8.8999999999999995E-4</v>
      </c>
      <c r="Y2092">
        <v>26499</v>
      </c>
      <c r="Z2092">
        <v>0</v>
      </c>
      <c r="AA2092">
        <v>0</v>
      </c>
      <c r="AB2092">
        <v>0</v>
      </c>
      <c r="AC2092">
        <v>0</v>
      </c>
      <c r="AD2092">
        <v>1</v>
      </c>
      <c r="AE2092">
        <v>0</v>
      </c>
      <c r="AF2092" t="s">
        <v>6</v>
      </c>
      <c r="AG2092">
        <v>8.8999999999999995E-4</v>
      </c>
      <c r="AH2092">
        <v>2</v>
      </c>
      <c r="AI2092">
        <v>92849910</v>
      </c>
      <c r="AJ2092">
        <v>1840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 x14ac:dyDescent="0.2">
      <c r="A2093">
        <f>ROW(Source!A1454)</f>
        <v>1454</v>
      </c>
      <c r="B2093">
        <v>92849923</v>
      </c>
      <c r="C2093">
        <v>92849903</v>
      </c>
      <c r="D2093">
        <v>49524301</v>
      </c>
      <c r="E2093">
        <v>1</v>
      </c>
      <c r="F2093">
        <v>1</v>
      </c>
      <c r="G2093">
        <v>1</v>
      </c>
      <c r="H2093">
        <v>3</v>
      </c>
      <c r="I2093" t="s">
        <v>940</v>
      </c>
      <c r="J2093" t="s">
        <v>941</v>
      </c>
      <c r="K2093" t="s">
        <v>942</v>
      </c>
      <c r="L2093">
        <v>1348</v>
      </c>
      <c r="N2093">
        <v>1009</v>
      </c>
      <c r="O2093" t="s">
        <v>122</v>
      </c>
      <c r="P2093" t="s">
        <v>122</v>
      </c>
      <c r="Q2093">
        <v>1000</v>
      </c>
      <c r="X2093">
        <v>4.0999999999999999E-4</v>
      </c>
      <c r="Y2093">
        <v>10362</v>
      </c>
      <c r="Z2093">
        <v>0</v>
      </c>
      <c r="AA2093">
        <v>0</v>
      </c>
      <c r="AB2093">
        <v>0</v>
      </c>
      <c r="AC2093">
        <v>0</v>
      </c>
      <c r="AD2093">
        <v>1</v>
      </c>
      <c r="AE2093">
        <v>0</v>
      </c>
      <c r="AF2093" t="s">
        <v>6</v>
      </c>
      <c r="AG2093">
        <v>4.0999999999999999E-4</v>
      </c>
      <c r="AH2093">
        <v>2</v>
      </c>
      <c r="AI2093">
        <v>92849911</v>
      </c>
      <c r="AJ2093">
        <v>1841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 x14ac:dyDescent="0.2">
      <c r="A2094">
        <f>ROW(Source!A1454)</f>
        <v>1454</v>
      </c>
      <c r="B2094">
        <v>92849924</v>
      </c>
      <c r="C2094">
        <v>92849903</v>
      </c>
      <c r="D2094">
        <v>49525488</v>
      </c>
      <c r="E2094">
        <v>1</v>
      </c>
      <c r="F2094">
        <v>1</v>
      </c>
      <c r="G2094">
        <v>1</v>
      </c>
      <c r="H2094">
        <v>3</v>
      </c>
      <c r="I2094" t="s">
        <v>928</v>
      </c>
      <c r="J2094" t="s">
        <v>929</v>
      </c>
      <c r="K2094" t="s">
        <v>930</v>
      </c>
      <c r="L2094">
        <v>1346</v>
      </c>
      <c r="N2094">
        <v>1009</v>
      </c>
      <c r="O2094" t="s">
        <v>931</v>
      </c>
      <c r="P2094" t="s">
        <v>931</v>
      </c>
      <c r="Q2094">
        <v>1</v>
      </c>
      <c r="X2094">
        <v>15</v>
      </c>
      <c r="Y2094">
        <v>9.0399999999999991</v>
      </c>
      <c r="Z2094">
        <v>0</v>
      </c>
      <c r="AA2094">
        <v>0</v>
      </c>
      <c r="AB2094">
        <v>0</v>
      </c>
      <c r="AC2094">
        <v>0</v>
      </c>
      <c r="AD2094">
        <v>1</v>
      </c>
      <c r="AE2094">
        <v>0</v>
      </c>
      <c r="AF2094" t="s">
        <v>6</v>
      </c>
      <c r="AG2094">
        <v>15</v>
      </c>
      <c r="AH2094">
        <v>2</v>
      </c>
      <c r="AI2094">
        <v>92849912</v>
      </c>
      <c r="AJ2094">
        <v>1842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 x14ac:dyDescent="0.2">
      <c r="A2095">
        <f>ROW(Source!A1454)</f>
        <v>1454</v>
      </c>
      <c r="B2095">
        <v>92849925</v>
      </c>
      <c r="C2095">
        <v>92849903</v>
      </c>
      <c r="D2095">
        <v>49526492</v>
      </c>
      <c r="E2095">
        <v>1</v>
      </c>
      <c r="F2095">
        <v>1</v>
      </c>
      <c r="G2095">
        <v>1</v>
      </c>
      <c r="H2095">
        <v>3</v>
      </c>
      <c r="I2095" t="s">
        <v>932</v>
      </c>
      <c r="J2095" t="s">
        <v>933</v>
      </c>
      <c r="K2095" t="s">
        <v>934</v>
      </c>
      <c r="L2095">
        <v>1346</v>
      </c>
      <c r="N2095">
        <v>1009</v>
      </c>
      <c r="O2095" t="s">
        <v>931</v>
      </c>
      <c r="P2095" t="s">
        <v>931</v>
      </c>
      <c r="Q2095">
        <v>1</v>
      </c>
      <c r="X2095">
        <v>8</v>
      </c>
      <c r="Y2095">
        <v>23.09</v>
      </c>
      <c r="Z2095">
        <v>0</v>
      </c>
      <c r="AA2095">
        <v>0</v>
      </c>
      <c r="AB2095">
        <v>0</v>
      </c>
      <c r="AC2095">
        <v>0</v>
      </c>
      <c r="AD2095">
        <v>1</v>
      </c>
      <c r="AE2095">
        <v>0</v>
      </c>
      <c r="AF2095" t="s">
        <v>6</v>
      </c>
      <c r="AG2095">
        <v>8</v>
      </c>
      <c r="AH2095">
        <v>2</v>
      </c>
      <c r="AI2095">
        <v>92849913</v>
      </c>
      <c r="AJ2095">
        <v>1843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 spans="1:44" x14ac:dyDescent="0.2">
      <c r="A2096">
        <f>ROW(Source!A1454)</f>
        <v>1454</v>
      </c>
      <c r="B2096">
        <v>92849926</v>
      </c>
      <c r="C2096">
        <v>92849903</v>
      </c>
      <c r="D2096">
        <v>49512814</v>
      </c>
      <c r="E2096">
        <v>70</v>
      </c>
      <c r="F2096">
        <v>1</v>
      </c>
      <c r="G2096">
        <v>1</v>
      </c>
      <c r="H2096">
        <v>3</v>
      </c>
      <c r="I2096" t="s">
        <v>985</v>
      </c>
      <c r="J2096" t="s">
        <v>6</v>
      </c>
      <c r="K2096" t="s">
        <v>986</v>
      </c>
      <c r="L2096">
        <v>1327</v>
      </c>
      <c r="N2096">
        <v>1005</v>
      </c>
      <c r="O2096" t="s">
        <v>57</v>
      </c>
      <c r="P2096" t="s">
        <v>57</v>
      </c>
      <c r="Q2096">
        <v>1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1</v>
      </c>
      <c r="AD2096">
        <v>0</v>
      </c>
      <c r="AE2096">
        <v>0</v>
      </c>
      <c r="AF2096" t="s">
        <v>6</v>
      </c>
      <c r="AG2096">
        <v>0</v>
      </c>
      <c r="AH2096">
        <v>3</v>
      </c>
      <c r="AI2096">
        <v>-1</v>
      </c>
      <c r="AJ2096" t="s">
        <v>6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 x14ac:dyDescent="0.2">
      <c r="A2097">
        <f>ROW(Source!A1454)</f>
        <v>1454</v>
      </c>
      <c r="B2097">
        <v>92849927</v>
      </c>
      <c r="C2097">
        <v>92849903</v>
      </c>
      <c r="D2097">
        <v>49555131</v>
      </c>
      <c r="E2097">
        <v>1</v>
      </c>
      <c r="F2097">
        <v>1</v>
      </c>
      <c r="G2097">
        <v>1</v>
      </c>
      <c r="H2097">
        <v>3</v>
      </c>
      <c r="I2097" t="s">
        <v>961</v>
      </c>
      <c r="J2097" t="s">
        <v>962</v>
      </c>
      <c r="K2097" t="s">
        <v>963</v>
      </c>
      <c r="L2097">
        <v>1348</v>
      </c>
      <c r="N2097">
        <v>1009</v>
      </c>
      <c r="O2097" t="s">
        <v>122</v>
      </c>
      <c r="P2097" t="s">
        <v>122</v>
      </c>
      <c r="Q2097">
        <v>1000</v>
      </c>
      <c r="X2097">
        <v>5.0099999999999997E-3</v>
      </c>
      <c r="Y2097">
        <v>17183</v>
      </c>
      <c r="Z2097">
        <v>0</v>
      </c>
      <c r="AA2097">
        <v>0</v>
      </c>
      <c r="AB2097">
        <v>0</v>
      </c>
      <c r="AC2097">
        <v>0</v>
      </c>
      <c r="AD2097">
        <v>1</v>
      </c>
      <c r="AE2097">
        <v>0</v>
      </c>
      <c r="AF2097" t="s">
        <v>6</v>
      </c>
      <c r="AG2097">
        <v>5.0099999999999997E-3</v>
      </c>
      <c r="AH2097">
        <v>2</v>
      </c>
      <c r="AI2097">
        <v>92849914</v>
      </c>
      <c r="AJ2097">
        <v>1844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 x14ac:dyDescent="0.2">
      <c r="A2098">
        <f>ROW(Source!A1454)</f>
        <v>1454</v>
      </c>
      <c r="B2098">
        <v>92849928</v>
      </c>
      <c r="C2098">
        <v>92849903</v>
      </c>
      <c r="D2098">
        <v>49514607</v>
      </c>
      <c r="E2098">
        <v>70</v>
      </c>
      <c r="F2098">
        <v>1</v>
      </c>
      <c r="G2098">
        <v>1</v>
      </c>
      <c r="H2098">
        <v>3</v>
      </c>
      <c r="I2098" t="s">
        <v>987</v>
      </c>
      <c r="J2098" t="s">
        <v>6</v>
      </c>
      <c r="K2098" t="s">
        <v>988</v>
      </c>
      <c r="L2098">
        <v>1327</v>
      </c>
      <c r="N2098">
        <v>1005</v>
      </c>
      <c r="O2098" t="s">
        <v>57</v>
      </c>
      <c r="P2098" t="s">
        <v>57</v>
      </c>
      <c r="Q2098">
        <v>1</v>
      </c>
      <c r="X2098">
        <v>100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 t="s">
        <v>6</v>
      </c>
      <c r="AG2098">
        <v>100</v>
      </c>
      <c r="AH2098">
        <v>3</v>
      </c>
      <c r="AI2098">
        <v>-1</v>
      </c>
      <c r="AJ2098" t="s">
        <v>6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 x14ac:dyDescent="0.2">
      <c r="A2099">
        <f>ROW(Source!A1454)</f>
        <v>1454</v>
      </c>
      <c r="B2099">
        <v>92849929</v>
      </c>
      <c r="C2099">
        <v>92849903</v>
      </c>
      <c r="D2099">
        <v>49514616</v>
      </c>
      <c r="E2099">
        <v>70</v>
      </c>
      <c r="F2099">
        <v>1</v>
      </c>
      <c r="G2099">
        <v>1</v>
      </c>
      <c r="H2099">
        <v>3</v>
      </c>
      <c r="I2099" t="s">
        <v>989</v>
      </c>
      <c r="J2099" t="s">
        <v>6</v>
      </c>
      <c r="K2099" t="s">
        <v>990</v>
      </c>
      <c r="L2099">
        <v>1346</v>
      </c>
      <c r="N2099">
        <v>1009</v>
      </c>
      <c r="O2099" t="s">
        <v>931</v>
      </c>
      <c r="P2099" t="s">
        <v>931</v>
      </c>
      <c r="Q2099">
        <v>1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1</v>
      </c>
      <c r="AD2099">
        <v>0</v>
      </c>
      <c r="AE2099">
        <v>0</v>
      </c>
      <c r="AF2099" t="s">
        <v>6</v>
      </c>
      <c r="AG2099">
        <v>0</v>
      </c>
      <c r="AH2099">
        <v>3</v>
      </c>
      <c r="AI2099">
        <v>-1</v>
      </c>
      <c r="AJ2099" t="s">
        <v>6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 x14ac:dyDescent="0.2">
      <c r="A2100">
        <f>ROW(Source!A1454)</f>
        <v>1454</v>
      </c>
      <c r="B2100">
        <v>92849930</v>
      </c>
      <c r="C2100">
        <v>92849903</v>
      </c>
      <c r="D2100">
        <v>49514616</v>
      </c>
      <c r="E2100">
        <v>70</v>
      </c>
      <c r="F2100">
        <v>1</v>
      </c>
      <c r="G2100">
        <v>1</v>
      </c>
      <c r="H2100">
        <v>3</v>
      </c>
      <c r="I2100" t="s">
        <v>989</v>
      </c>
      <c r="J2100" t="s">
        <v>6</v>
      </c>
      <c r="K2100" t="s">
        <v>991</v>
      </c>
      <c r="L2100">
        <v>1371</v>
      </c>
      <c r="N2100">
        <v>1013</v>
      </c>
      <c r="O2100" t="s">
        <v>22</v>
      </c>
      <c r="P2100" t="s">
        <v>22</v>
      </c>
      <c r="Q2100">
        <v>1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1</v>
      </c>
      <c r="AD2100">
        <v>0</v>
      </c>
      <c r="AE2100">
        <v>0</v>
      </c>
      <c r="AF2100" t="s">
        <v>6</v>
      </c>
      <c r="AG2100">
        <v>0</v>
      </c>
      <c r="AH2100">
        <v>3</v>
      </c>
      <c r="AI2100">
        <v>-1</v>
      </c>
      <c r="AJ2100" t="s">
        <v>6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 x14ac:dyDescent="0.2">
      <c r="A2101">
        <f>ROW(Source!A1454)</f>
        <v>1454</v>
      </c>
      <c r="B2101">
        <v>92849931</v>
      </c>
      <c r="C2101">
        <v>92849903</v>
      </c>
      <c r="D2101">
        <v>49514677</v>
      </c>
      <c r="E2101">
        <v>70</v>
      </c>
      <c r="F2101">
        <v>1</v>
      </c>
      <c r="G2101">
        <v>1</v>
      </c>
      <c r="H2101">
        <v>3</v>
      </c>
      <c r="I2101" t="s">
        <v>992</v>
      </c>
      <c r="J2101" t="s">
        <v>6</v>
      </c>
      <c r="K2101" t="s">
        <v>993</v>
      </c>
      <c r="L2101">
        <v>1371</v>
      </c>
      <c r="N2101">
        <v>1013</v>
      </c>
      <c r="O2101" t="s">
        <v>22</v>
      </c>
      <c r="P2101" t="s">
        <v>22</v>
      </c>
      <c r="Q2101">
        <v>1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1</v>
      </c>
      <c r="AD2101">
        <v>0</v>
      </c>
      <c r="AE2101">
        <v>0</v>
      </c>
      <c r="AF2101" t="s">
        <v>6</v>
      </c>
      <c r="AG2101">
        <v>0</v>
      </c>
      <c r="AH2101">
        <v>3</v>
      </c>
      <c r="AI2101">
        <v>-1</v>
      </c>
      <c r="AJ2101" t="s">
        <v>6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 x14ac:dyDescent="0.2">
      <c r="A2102">
        <f>ROW(Source!A1454)</f>
        <v>1454</v>
      </c>
      <c r="B2102">
        <v>92849932</v>
      </c>
      <c r="C2102">
        <v>92849903</v>
      </c>
      <c r="D2102">
        <v>49514711</v>
      </c>
      <c r="E2102">
        <v>70</v>
      </c>
      <c r="F2102">
        <v>1</v>
      </c>
      <c r="G2102">
        <v>1</v>
      </c>
      <c r="H2102">
        <v>3</v>
      </c>
      <c r="I2102" t="s">
        <v>994</v>
      </c>
      <c r="J2102" t="s">
        <v>6</v>
      </c>
      <c r="K2102" t="s">
        <v>995</v>
      </c>
      <c r="L2102">
        <v>1371</v>
      </c>
      <c r="N2102">
        <v>1013</v>
      </c>
      <c r="O2102" t="s">
        <v>22</v>
      </c>
      <c r="P2102" t="s">
        <v>22</v>
      </c>
      <c r="Q2102">
        <v>1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1</v>
      </c>
      <c r="AD2102">
        <v>0</v>
      </c>
      <c r="AE2102">
        <v>0</v>
      </c>
      <c r="AF2102" t="s">
        <v>6</v>
      </c>
      <c r="AG2102">
        <v>0</v>
      </c>
      <c r="AH2102">
        <v>3</v>
      </c>
      <c r="AI2102">
        <v>-1</v>
      </c>
      <c r="AJ2102" t="s">
        <v>6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49</v>
      </c>
      <c r="B1">
        <v>1</v>
      </c>
      <c r="C1" t="s">
        <v>6</v>
      </c>
      <c r="D1" t="s">
        <v>6</v>
      </c>
      <c r="E1" t="s">
        <v>116</v>
      </c>
      <c r="F1" t="s">
        <v>116</v>
      </c>
      <c r="G1" t="s">
        <v>116</v>
      </c>
      <c r="H1" t="s">
        <v>6</v>
      </c>
      <c r="I1" t="s">
        <v>116</v>
      </c>
      <c r="J1" t="s">
        <v>116</v>
      </c>
      <c r="K1" t="s">
        <v>6</v>
      </c>
      <c r="L1" t="s">
        <v>6</v>
      </c>
      <c r="M1" t="s">
        <v>6</v>
      </c>
      <c r="N1" t="s">
        <v>6</v>
      </c>
      <c r="O1" t="s">
        <v>25</v>
      </c>
      <c r="P1" t="s">
        <v>6</v>
      </c>
      <c r="Q1" t="s">
        <v>6</v>
      </c>
      <c r="R1" t="s">
        <v>6</v>
      </c>
      <c r="S1" t="s">
        <v>1005</v>
      </c>
      <c r="T1" t="s">
        <v>1006</v>
      </c>
      <c r="U1" t="s">
        <v>1007</v>
      </c>
    </row>
    <row r="2" spans="1:21" x14ac:dyDescent="0.2">
      <c r="A2">
        <v>114</v>
      </c>
      <c r="B2">
        <v>1</v>
      </c>
      <c r="C2" t="s">
        <v>6</v>
      </c>
      <c r="D2" t="s">
        <v>6</v>
      </c>
      <c r="E2" t="s">
        <v>116</v>
      </c>
      <c r="F2" t="s">
        <v>116</v>
      </c>
      <c r="G2" t="s">
        <v>116</v>
      </c>
      <c r="H2" t="s">
        <v>6</v>
      </c>
      <c r="I2" t="s">
        <v>116</v>
      </c>
      <c r="J2" t="s">
        <v>116</v>
      </c>
      <c r="K2" t="s">
        <v>6</v>
      </c>
      <c r="L2" t="s">
        <v>6</v>
      </c>
      <c r="M2" t="s">
        <v>6</v>
      </c>
      <c r="N2" t="s">
        <v>6</v>
      </c>
      <c r="O2" t="s">
        <v>25</v>
      </c>
      <c r="P2" t="s">
        <v>6</v>
      </c>
      <c r="Q2" t="s">
        <v>6</v>
      </c>
      <c r="R2" t="s">
        <v>6</v>
      </c>
      <c r="S2" t="s">
        <v>1005</v>
      </c>
      <c r="T2" t="s">
        <v>1006</v>
      </c>
      <c r="U2" t="s">
        <v>1007</v>
      </c>
    </row>
    <row r="3" spans="1:21" x14ac:dyDescent="0.2">
      <c r="A3">
        <v>176</v>
      </c>
      <c r="B3">
        <v>1</v>
      </c>
      <c r="C3" t="s">
        <v>6</v>
      </c>
      <c r="D3" t="s">
        <v>6</v>
      </c>
      <c r="E3" t="s">
        <v>116</v>
      </c>
      <c r="F3" t="s">
        <v>116</v>
      </c>
      <c r="G3" t="s">
        <v>116</v>
      </c>
      <c r="H3" t="s">
        <v>6</v>
      </c>
      <c r="I3" t="s">
        <v>116</v>
      </c>
      <c r="J3" t="s">
        <v>116</v>
      </c>
      <c r="K3" t="s">
        <v>6</v>
      </c>
      <c r="L3" t="s">
        <v>6</v>
      </c>
      <c r="M3" t="s">
        <v>6</v>
      </c>
      <c r="N3" t="s">
        <v>6</v>
      </c>
      <c r="O3" t="s">
        <v>25</v>
      </c>
      <c r="P3" t="s">
        <v>6</v>
      </c>
      <c r="Q3" t="s">
        <v>6</v>
      </c>
      <c r="R3" t="s">
        <v>6</v>
      </c>
      <c r="S3" t="s">
        <v>1005</v>
      </c>
      <c r="T3" t="s">
        <v>1006</v>
      </c>
      <c r="U3" t="s">
        <v>1007</v>
      </c>
    </row>
    <row r="4" spans="1:21" x14ac:dyDescent="0.2">
      <c r="A4">
        <v>240</v>
      </c>
      <c r="B4">
        <v>1</v>
      </c>
      <c r="C4" t="s">
        <v>6</v>
      </c>
      <c r="D4" t="s">
        <v>6</v>
      </c>
      <c r="E4" t="s">
        <v>116</v>
      </c>
      <c r="F4" t="s">
        <v>116</v>
      </c>
      <c r="G4" t="s">
        <v>116</v>
      </c>
      <c r="H4" t="s">
        <v>6</v>
      </c>
      <c r="I4" t="s">
        <v>116</v>
      </c>
      <c r="J4" t="s">
        <v>116</v>
      </c>
      <c r="K4" t="s">
        <v>6</v>
      </c>
      <c r="L4" t="s">
        <v>6</v>
      </c>
      <c r="M4" t="s">
        <v>6</v>
      </c>
      <c r="N4" t="s">
        <v>6</v>
      </c>
      <c r="O4" t="s">
        <v>25</v>
      </c>
      <c r="P4" t="s">
        <v>6</v>
      </c>
      <c r="Q4" t="s">
        <v>6</v>
      </c>
      <c r="R4" t="s">
        <v>6</v>
      </c>
      <c r="S4" t="s">
        <v>1005</v>
      </c>
      <c r="T4" t="s">
        <v>1006</v>
      </c>
      <c r="U4" t="s">
        <v>1007</v>
      </c>
    </row>
    <row r="5" spans="1:21" x14ac:dyDescent="0.2">
      <c r="A5">
        <v>355</v>
      </c>
      <c r="B5">
        <v>1</v>
      </c>
      <c r="C5" t="s">
        <v>6</v>
      </c>
      <c r="D5" t="s">
        <v>6</v>
      </c>
      <c r="E5" t="s">
        <v>116</v>
      </c>
      <c r="F5" t="s">
        <v>116</v>
      </c>
      <c r="G5" t="s">
        <v>116</v>
      </c>
      <c r="H5" t="s">
        <v>6</v>
      </c>
      <c r="I5" t="s">
        <v>116</v>
      </c>
      <c r="J5" t="s">
        <v>116</v>
      </c>
      <c r="K5" t="s">
        <v>6</v>
      </c>
      <c r="L5" t="s">
        <v>6</v>
      </c>
      <c r="M5" t="s">
        <v>6</v>
      </c>
      <c r="N5" t="s">
        <v>6</v>
      </c>
      <c r="O5" t="s">
        <v>25</v>
      </c>
      <c r="P5" t="s">
        <v>6</v>
      </c>
      <c r="Q5" t="s">
        <v>6</v>
      </c>
      <c r="R5" t="s">
        <v>6</v>
      </c>
      <c r="S5" t="s">
        <v>1005</v>
      </c>
      <c r="T5" t="s">
        <v>1006</v>
      </c>
      <c r="U5" t="s">
        <v>1007</v>
      </c>
    </row>
    <row r="6" spans="1:21" x14ac:dyDescent="0.2">
      <c r="A6">
        <v>415</v>
      </c>
      <c r="B6">
        <v>1</v>
      </c>
      <c r="C6" t="s">
        <v>6</v>
      </c>
      <c r="D6" t="s">
        <v>6</v>
      </c>
      <c r="E6" t="s">
        <v>116</v>
      </c>
      <c r="F6" t="s">
        <v>116</v>
      </c>
      <c r="G6" t="s">
        <v>116</v>
      </c>
      <c r="H6" t="s">
        <v>6</v>
      </c>
      <c r="I6" t="s">
        <v>116</v>
      </c>
      <c r="J6" t="s">
        <v>116</v>
      </c>
      <c r="K6" t="s">
        <v>6</v>
      </c>
      <c r="L6" t="s">
        <v>6</v>
      </c>
      <c r="M6" t="s">
        <v>6</v>
      </c>
      <c r="N6" t="s">
        <v>6</v>
      </c>
      <c r="O6" t="s">
        <v>25</v>
      </c>
      <c r="P6" t="s">
        <v>6</v>
      </c>
      <c r="Q6" t="s">
        <v>6</v>
      </c>
      <c r="R6" t="s">
        <v>6</v>
      </c>
      <c r="S6" t="s">
        <v>1005</v>
      </c>
      <c r="T6" t="s">
        <v>1006</v>
      </c>
      <c r="U6" t="s">
        <v>1007</v>
      </c>
    </row>
    <row r="7" spans="1:21" x14ac:dyDescent="0.2">
      <c r="A7">
        <v>479</v>
      </c>
      <c r="B7">
        <v>1</v>
      </c>
      <c r="C7" t="s">
        <v>6</v>
      </c>
      <c r="D7" t="s">
        <v>6</v>
      </c>
      <c r="E7" t="s">
        <v>116</v>
      </c>
      <c r="F7" t="s">
        <v>116</v>
      </c>
      <c r="G7" t="s">
        <v>116</v>
      </c>
      <c r="H7" t="s">
        <v>6</v>
      </c>
      <c r="I7" t="s">
        <v>116</v>
      </c>
      <c r="J7" t="s">
        <v>116</v>
      </c>
      <c r="K7" t="s">
        <v>6</v>
      </c>
      <c r="L7" t="s">
        <v>6</v>
      </c>
      <c r="M7" t="s">
        <v>6</v>
      </c>
      <c r="N7" t="s">
        <v>6</v>
      </c>
      <c r="O7" t="s">
        <v>25</v>
      </c>
      <c r="P7" t="s">
        <v>6</v>
      </c>
      <c r="Q7" t="s">
        <v>6</v>
      </c>
      <c r="R7" t="s">
        <v>6</v>
      </c>
      <c r="S7" t="s">
        <v>1005</v>
      </c>
      <c r="T7" t="s">
        <v>1006</v>
      </c>
      <c r="U7" t="s">
        <v>1007</v>
      </c>
    </row>
    <row r="8" spans="1:21" x14ac:dyDescent="0.2">
      <c r="A8">
        <v>547</v>
      </c>
      <c r="B8">
        <v>1</v>
      </c>
      <c r="C8" t="s">
        <v>6</v>
      </c>
      <c r="D8" t="s">
        <v>6</v>
      </c>
      <c r="E8" t="s">
        <v>116</v>
      </c>
      <c r="F8" t="s">
        <v>116</v>
      </c>
      <c r="G8" t="s">
        <v>116</v>
      </c>
      <c r="H8" t="s">
        <v>6</v>
      </c>
      <c r="I8" t="s">
        <v>116</v>
      </c>
      <c r="J8" t="s">
        <v>116</v>
      </c>
      <c r="K8" t="s">
        <v>6</v>
      </c>
      <c r="L8" t="s">
        <v>6</v>
      </c>
      <c r="M8" t="s">
        <v>6</v>
      </c>
      <c r="N8" t="s">
        <v>6</v>
      </c>
      <c r="O8" t="s">
        <v>25</v>
      </c>
      <c r="P8" t="s">
        <v>6</v>
      </c>
      <c r="Q8" t="s">
        <v>6</v>
      </c>
      <c r="R8" t="s">
        <v>6</v>
      </c>
      <c r="S8" t="s">
        <v>1005</v>
      </c>
      <c r="T8" t="s">
        <v>1006</v>
      </c>
      <c r="U8" t="s">
        <v>1007</v>
      </c>
    </row>
    <row r="9" spans="1:21" x14ac:dyDescent="0.2">
      <c r="A9">
        <v>609</v>
      </c>
      <c r="B9">
        <v>1</v>
      </c>
      <c r="C9" t="s">
        <v>6</v>
      </c>
      <c r="D9" t="s">
        <v>6</v>
      </c>
      <c r="E9" t="s">
        <v>116</v>
      </c>
      <c r="F9" t="s">
        <v>116</v>
      </c>
      <c r="G9" t="s">
        <v>116</v>
      </c>
      <c r="H9" t="s">
        <v>6</v>
      </c>
      <c r="I9" t="s">
        <v>116</v>
      </c>
      <c r="J9" t="s">
        <v>116</v>
      </c>
      <c r="K9" t="s">
        <v>6</v>
      </c>
      <c r="L9" t="s">
        <v>6</v>
      </c>
      <c r="M9" t="s">
        <v>6</v>
      </c>
      <c r="N9" t="s">
        <v>6</v>
      </c>
      <c r="O9" t="s">
        <v>25</v>
      </c>
      <c r="P9" t="s">
        <v>6</v>
      </c>
      <c r="Q9" t="s">
        <v>6</v>
      </c>
      <c r="R9" t="s">
        <v>6</v>
      </c>
      <c r="S9" t="s">
        <v>1005</v>
      </c>
      <c r="T9" t="s">
        <v>1006</v>
      </c>
      <c r="U9" t="s">
        <v>1007</v>
      </c>
    </row>
    <row r="10" spans="1:21" x14ac:dyDescent="0.2">
      <c r="A10">
        <v>674</v>
      </c>
      <c r="B10">
        <v>1</v>
      </c>
      <c r="C10" t="s">
        <v>6</v>
      </c>
      <c r="D10" t="s">
        <v>6</v>
      </c>
      <c r="E10" t="s">
        <v>116</v>
      </c>
      <c r="F10" t="s">
        <v>116</v>
      </c>
      <c r="G10" t="s">
        <v>116</v>
      </c>
      <c r="H10" t="s">
        <v>6</v>
      </c>
      <c r="I10" t="s">
        <v>116</v>
      </c>
      <c r="J10" t="s">
        <v>116</v>
      </c>
      <c r="K10" t="s">
        <v>6</v>
      </c>
      <c r="L10" t="s">
        <v>6</v>
      </c>
      <c r="M10" t="s">
        <v>6</v>
      </c>
      <c r="N10" t="s">
        <v>6</v>
      </c>
      <c r="O10" t="s">
        <v>25</v>
      </c>
      <c r="P10" t="s">
        <v>6</v>
      </c>
      <c r="Q10" t="s">
        <v>6</v>
      </c>
      <c r="R10" t="s">
        <v>6</v>
      </c>
      <c r="S10" t="s">
        <v>1005</v>
      </c>
      <c r="T10" t="s">
        <v>1006</v>
      </c>
      <c r="U10" t="s">
        <v>1007</v>
      </c>
    </row>
    <row r="11" spans="1:21" x14ac:dyDescent="0.2">
      <c r="A11">
        <v>739</v>
      </c>
      <c r="B11">
        <v>1</v>
      </c>
      <c r="C11" t="s">
        <v>6</v>
      </c>
      <c r="D11" t="s">
        <v>6</v>
      </c>
      <c r="E11" t="s">
        <v>116</v>
      </c>
      <c r="F11" t="s">
        <v>116</v>
      </c>
      <c r="G11" t="s">
        <v>116</v>
      </c>
      <c r="H11" t="s">
        <v>6</v>
      </c>
      <c r="I11" t="s">
        <v>116</v>
      </c>
      <c r="J11" t="s">
        <v>116</v>
      </c>
      <c r="K11" t="s">
        <v>6</v>
      </c>
      <c r="L11" t="s">
        <v>6</v>
      </c>
      <c r="M11" t="s">
        <v>6</v>
      </c>
      <c r="N11" t="s">
        <v>6</v>
      </c>
      <c r="O11" t="s">
        <v>25</v>
      </c>
      <c r="P11" t="s">
        <v>6</v>
      </c>
      <c r="Q11" t="s">
        <v>6</v>
      </c>
      <c r="R11" t="s">
        <v>6</v>
      </c>
      <c r="S11" t="s">
        <v>1005</v>
      </c>
      <c r="T11" t="s">
        <v>1006</v>
      </c>
      <c r="U11" t="s">
        <v>1007</v>
      </c>
    </row>
    <row r="12" spans="1:21" x14ac:dyDescent="0.2">
      <c r="A12">
        <v>804</v>
      </c>
      <c r="B12">
        <v>1</v>
      </c>
      <c r="C12" t="s">
        <v>6</v>
      </c>
      <c r="D12" t="s">
        <v>6</v>
      </c>
      <c r="E12" t="s">
        <v>116</v>
      </c>
      <c r="F12" t="s">
        <v>116</v>
      </c>
      <c r="G12" t="s">
        <v>116</v>
      </c>
      <c r="H12" t="s">
        <v>6</v>
      </c>
      <c r="I12" t="s">
        <v>116</v>
      </c>
      <c r="J12" t="s">
        <v>116</v>
      </c>
      <c r="K12" t="s">
        <v>6</v>
      </c>
      <c r="L12" t="s">
        <v>6</v>
      </c>
      <c r="M12" t="s">
        <v>6</v>
      </c>
      <c r="N12" t="s">
        <v>6</v>
      </c>
      <c r="O12" t="s">
        <v>25</v>
      </c>
      <c r="P12" t="s">
        <v>6</v>
      </c>
      <c r="Q12" t="s">
        <v>6</v>
      </c>
      <c r="R12" t="s">
        <v>6</v>
      </c>
      <c r="S12" t="s">
        <v>1005</v>
      </c>
      <c r="T12" t="s">
        <v>1006</v>
      </c>
      <c r="U12" t="s">
        <v>1007</v>
      </c>
    </row>
    <row r="13" spans="1:21" x14ac:dyDescent="0.2">
      <c r="A13">
        <v>869</v>
      </c>
      <c r="B13">
        <v>1</v>
      </c>
      <c r="C13" t="s">
        <v>6</v>
      </c>
      <c r="D13" t="s">
        <v>6</v>
      </c>
      <c r="E13" t="s">
        <v>116</v>
      </c>
      <c r="F13" t="s">
        <v>116</v>
      </c>
      <c r="G13" t="s">
        <v>116</v>
      </c>
      <c r="H13" t="s">
        <v>6</v>
      </c>
      <c r="I13" t="s">
        <v>116</v>
      </c>
      <c r="J13" t="s">
        <v>116</v>
      </c>
      <c r="K13" t="s">
        <v>6</v>
      </c>
      <c r="L13" t="s">
        <v>6</v>
      </c>
      <c r="M13" t="s">
        <v>6</v>
      </c>
      <c r="N13" t="s">
        <v>6</v>
      </c>
      <c r="O13" t="s">
        <v>25</v>
      </c>
      <c r="P13" t="s">
        <v>6</v>
      </c>
      <c r="Q13" t="s">
        <v>6</v>
      </c>
      <c r="R13" t="s">
        <v>6</v>
      </c>
      <c r="S13" t="s">
        <v>1005</v>
      </c>
      <c r="T13" t="s">
        <v>1006</v>
      </c>
      <c r="U13" t="s">
        <v>1007</v>
      </c>
    </row>
    <row r="14" spans="1:21" x14ac:dyDescent="0.2">
      <c r="A14">
        <v>938</v>
      </c>
      <c r="B14">
        <v>1</v>
      </c>
      <c r="C14" t="s">
        <v>6</v>
      </c>
      <c r="D14" t="s">
        <v>6</v>
      </c>
      <c r="E14" t="s">
        <v>116</v>
      </c>
      <c r="F14" t="s">
        <v>116</v>
      </c>
      <c r="G14" t="s">
        <v>116</v>
      </c>
      <c r="H14" t="s">
        <v>6</v>
      </c>
      <c r="I14" t="s">
        <v>116</v>
      </c>
      <c r="J14" t="s">
        <v>116</v>
      </c>
      <c r="K14" t="s">
        <v>6</v>
      </c>
      <c r="L14" t="s">
        <v>6</v>
      </c>
      <c r="M14" t="s">
        <v>6</v>
      </c>
      <c r="N14" t="s">
        <v>6</v>
      </c>
      <c r="O14" t="s">
        <v>25</v>
      </c>
      <c r="P14" t="s">
        <v>6</v>
      </c>
      <c r="Q14" t="s">
        <v>6</v>
      </c>
      <c r="R14" t="s">
        <v>6</v>
      </c>
      <c r="S14" t="s">
        <v>1005</v>
      </c>
      <c r="T14" t="s">
        <v>1006</v>
      </c>
      <c r="U14" t="s">
        <v>1007</v>
      </c>
    </row>
    <row r="15" spans="1:21" x14ac:dyDescent="0.2">
      <c r="A15">
        <v>1061</v>
      </c>
      <c r="B15">
        <v>1</v>
      </c>
      <c r="C15" t="s">
        <v>6</v>
      </c>
      <c r="D15" t="s">
        <v>6</v>
      </c>
      <c r="E15" t="s">
        <v>116</v>
      </c>
      <c r="F15" t="s">
        <v>116</v>
      </c>
      <c r="G15" t="s">
        <v>116</v>
      </c>
      <c r="H15" t="s">
        <v>6</v>
      </c>
      <c r="I15" t="s">
        <v>116</v>
      </c>
      <c r="J15" t="s">
        <v>116</v>
      </c>
      <c r="K15" t="s">
        <v>6</v>
      </c>
      <c r="L15" t="s">
        <v>6</v>
      </c>
      <c r="M15" t="s">
        <v>6</v>
      </c>
      <c r="N15" t="s">
        <v>6</v>
      </c>
      <c r="O15" t="s">
        <v>25</v>
      </c>
      <c r="P15" t="s">
        <v>6</v>
      </c>
      <c r="Q15" t="s">
        <v>6</v>
      </c>
      <c r="R15" t="s">
        <v>6</v>
      </c>
      <c r="S15" t="s">
        <v>1005</v>
      </c>
      <c r="T15" t="s">
        <v>1006</v>
      </c>
      <c r="U15" t="s">
        <v>1007</v>
      </c>
    </row>
    <row r="16" spans="1:21" x14ac:dyDescent="0.2">
      <c r="A16">
        <v>1130</v>
      </c>
      <c r="B16">
        <v>1</v>
      </c>
      <c r="C16" t="s">
        <v>6</v>
      </c>
      <c r="D16" t="s">
        <v>6</v>
      </c>
      <c r="E16" t="s">
        <v>116</v>
      </c>
      <c r="F16" t="s">
        <v>116</v>
      </c>
      <c r="G16" t="s">
        <v>116</v>
      </c>
      <c r="H16" t="s">
        <v>6</v>
      </c>
      <c r="I16" t="s">
        <v>116</v>
      </c>
      <c r="J16" t="s">
        <v>116</v>
      </c>
      <c r="K16" t="s">
        <v>6</v>
      </c>
      <c r="L16" t="s">
        <v>6</v>
      </c>
      <c r="M16" t="s">
        <v>6</v>
      </c>
      <c r="N16" t="s">
        <v>6</v>
      </c>
      <c r="O16" t="s">
        <v>25</v>
      </c>
      <c r="P16" t="s">
        <v>6</v>
      </c>
      <c r="Q16" t="s">
        <v>6</v>
      </c>
      <c r="R16" t="s">
        <v>6</v>
      </c>
      <c r="S16" t="s">
        <v>1005</v>
      </c>
      <c r="T16" t="s">
        <v>1006</v>
      </c>
      <c r="U16" t="s">
        <v>1007</v>
      </c>
    </row>
    <row r="17" spans="1:21" x14ac:dyDescent="0.2">
      <c r="A17">
        <v>1318</v>
      </c>
      <c r="B17">
        <v>1</v>
      </c>
      <c r="C17" t="s">
        <v>6</v>
      </c>
      <c r="D17" t="s">
        <v>6</v>
      </c>
      <c r="E17" t="s">
        <v>116</v>
      </c>
      <c r="F17" t="s">
        <v>116</v>
      </c>
      <c r="G17" t="s">
        <v>116</v>
      </c>
      <c r="H17" t="s">
        <v>6</v>
      </c>
      <c r="I17" t="s">
        <v>116</v>
      </c>
      <c r="J17" t="s">
        <v>116</v>
      </c>
      <c r="K17" t="s">
        <v>6</v>
      </c>
      <c r="L17" t="s">
        <v>6</v>
      </c>
      <c r="M17" t="s">
        <v>6</v>
      </c>
      <c r="N17" t="s">
        <v>6</v>
      </c>
      <c r="O17" t="s">
        <v>25</v>
      </c>
      <c r="P17" t="s">
        <v>6</v>
      </c>
      <c r="Q17" t="s">
        <v>6</v>
      </c>
      <c r="R17" t="s">
        <v>6</v>
      </c>
      <c r="S17" t="s">
        <v>1005</v>
      </c>
      <c r="T17" t="s">
        <v>1006</v>
      </c>
      <c r="U17" t="s">
        <v>1007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5.12.2 Система естественной вентиляции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2026-05-13T07:59:56Z</dcterms:created>
  <dcterms:modified xsi:type="dcterms:W3CDTF">2026-05-13T08:00:35Z</dcterms:modified>
</cp:coreProperties>
</file>